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120" yWindow="60" windowWidth="15360" windowHeight="10620" tabRatio="885"/>
  </bookViews>
  <sheets>
    <sheet name="Gruppenstunden" sheetId="1" r:id="rId1"/>
    <sheet name="Wochenübersicht Gruppenstunden" sheetId="11" r:id="rId2"/>
    <sheet name="Monatsübersicht Gruppe" sheetId="19" r:id="rId3"/>
    <sheet name="Unterstützendes Personal" sheetId="9" r:id="rId4"/>
    <sheet name="Feiertage" sheetId="6" state="hidden" r:id="rId5"/>
    <sheet name="Wochenübersicht EinzeltrainerIn" sheetId="20" r:id="rId6"/>
    <sheet name="Monatsübersicht EinzeltrainerIn" sheetId="21" r:id="rId7"/>
  </sheets>
  <definedNames>
    <definedName name="_xlnm.Print_Area" localSheetId="0">Gruppenstunden!$F$1:$AE$459</definedName>
    <definedName name="_xlnm.Print_Area" localSheetId="6">'Monatsübersicht EinzeltrainerIn'!$C$1:$Z$45</definedName>
    <definedName name="_xlnm.Print_Area" localSheetId="2">'Monatsübersicht Gruppe'!$C$1:$Z$45</definedName>
    <definedName name="_xlnm.Print_Area" localSheetId="3">'Unterstützendes Personal'!$F$1:$AC$451</definedName>
    <definedName name="_xlnm.Print_Area" localSheetId="5">'Wochenübersicht EinzeltrainerIn'!$C$1:$AS$64</definedName>
    <definedName name="_xlnm.Print_Area" localSheetId="1">'Wochenübersicht Gruppenstunden'!$C$1:$AS$64</definedName>
    <definedName name="_xlnm.Print_Titles" localSheetId="0">Gruppenstunden!$10:$10</definedName>
    <definedName name="_xlnm.Print_Titles" localSheetId="6">'Monatsübersicht EinzeltrainerIn'!$12:$12</definedName>
    <definedName name="_xlnm.Print_Titles" localSheetId="2">'Monatsübersicht Gruppe'!$12:$12</definedName>
    <definedName name="_xlnm.Print_Titles" localSheetId="3">'Unterstützendes Personal'!$10:$10</definedName>
    <definedName name="_xlnm.Print_Titles" localSheetId="5">'Wochenübersicht EinzeltrainerIn'!$10:$11</definedName>
    <definedName name="_xlnm.Print_Titles" localSheetId="1">'Wochenübersicht Gruppenstunden'!$10:$11</definedName>
  </definedNames>
  <calcPr calcId="145621"/>
</workbook>
</file>

<file path=xl/calcChain.xml><?xml version="1.0" encoding="utf-8"?>
<calcChain xmlns="http://schemas.openxmlformats.org/spreadsheetml/2006/main">
  <c r="M15" i="21" l="1"/>
  <c r="M16" i="21"/>
  <c r="M17" i="21"/>
  <c r="M18" i="21"/>
  <c r="M19" i="21"/>
  <c r="M20" i="21"/>
  <c r="M21" i="21"/>
  <c r="M22" i="21"/>
  <c r="M23" i="21"/>
  <c r="M24" i="21"/>
  <c r="M25" i="21"/>
  <c r="M26" i="21"/>
  <c r="M27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M41" i="21"/>
  <c r="M42" i="21"/>
  <c r="M43" i="21"/>
  <c r="M44" i="21"/>
  <c r="M14" i="21"/>
  <c r="AC13" i="1" l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I7" i="21" l="1"/>
  <c r="G7" i="21"/>
  <c r="G12" i="21"/>
  <c r="H12" i="21"/>
  <c r="I12" i="21"/>
  <c r="J12" i="21"/>
  <c r="K12" i="21"/>
  <c r="L12" i="21"/>
  <c r="M12" i="21"/>
  <c r="N12" i="21"/>
  <c r="O12" i="21"/>
  <c r="P12" i="21"/>
  <c r="Q12" i="21"/>
  <c r="R12" i="21"/>
  <c r="S12" i="21"/>
  <c r="T12" i="21"/>
  <c r="U12" i="21"/>
  <c r="V12" i="21"/>
  <c r="W12" i="21"/>
  <c r="X12" i="21"/>
  <c r="Y12" i="21"/>
  <c r="F12" i="21"/>
  <c r="I7" i="20" l="1"/>
  <c r="G4" i="9"/>
  <c r="G5" i="9"/>
  <c r="G5" i="21" s="1"/>
  <c r="G3" i="9"/>
  <c r="G3" i="21" s="1"/>
  <c r="G5" i="19"/>
  <c r="K4" i="11"/>
  <c r="G4" i="19" s="1"/>
  <c r="K5" i="11"/>
  <c r="K3" i="11"/>
  <c r="G3" i="19" s="1"/>
  <c r="K8" i="11"/>
  <c r="K7" i="11"/>
  <c r="I3" i="20" l="1"/>
  <c r="I5" i="20"/>
  <c r="I4" i="20"/>
  <c r="G4" i="21"/>
  <c r="AB14" i="21"/>
  <c r="AC15" i="21" s="1"/>
  <c r="C14" i="21"/>
  <c r="C12" i="21"/>
  <c r="AB9" i="21"/>
  <c r="C15" i="21" l="1"/>
  <c r="AA13" i="21"/>
  <c r="AA16" i="21"/>
  <c r="AA15" i="21"/>
  <c r="C16" i="21" l="1"/>
  <c r="I7" i="19"/>
  <c r="G7" i="19"/>
  <c r="G8" i="9"/>
  <c r="I8" i="20" s="1"/>
  <c r="G7" i="9"/>
  <c r="C17" i="21" l="1"/>
  <c r="G12" i="19"/>
  <c r="H12" i="19"/>
  <c r="I12" i="19"/>
  <c r="J12" i="19"/>
  <c r="K12" i="19"/>
  <c r="L12" i="19"/>
  <c r="M12" i="19"/>
  <c r="N12" i="19"/>
  <c r="O12" i="19"/>
  <c r="P12" i="19"/>
  <c r="Q12" i="19"/>
  <c r="R12" i="19"/>
  <c r="S12" i="19"/>
  <c r="T12" i="19"/>
  <c r="U12" i="19"/>
  <c r="V12" i="19"/>
  <c r="W12" i="19"/>
  <c r="X12" i="19"/>
  <c r="Y12" i="19"/>
  <c r="F12" i="19"/>
  <c r="C14" i="19"/>
  <c r="C12" i="19"/>
  <c r="C18" i="21" l="1"/>
  <c r="AB9" i="19"/>
  <c r="C19" i="21" l="1"/>
  <c r="C15" i="19"/>
  <c r="AA16" i="19"/>
  <c r="C20" i="21" l="1"/>
  <c r="C16" i="19"/>
  <c r="AA13" i="19"/>
  <c r="AA15" i="19"/>
  <c r="C21" i="21" l="1"/>
  <c r="C17" i="19"/>
  <c r="AS10" i="20"/>
  <c r="AQ10" i="20"/>
  <c r="AO10" i="20"/>
  <c r="AM10" i="20"/>
  <c r="AK10" i="20"/>
  <c r="AI10" i="20"/>
  <c r="AG10" i="20"/>
  <c r="AE10" i="20"/>
  <c r="AC10" i="20"/>
  <c r="AA10" i="20"/>
  <c r="Y10" i="20"/>
  <c r="W10" i="20"/>
  <c r="U10" i="20"/>
  <c r="S10" i="20"/>
  <c r="Q10" i="20"/>
  <c r="O10" i="20"/>
  <c r="M10" i="20"/>
  <c r="K10" i="20"/>
  <c r="I10" i="20"/>
  <c r="G10" i="20"/>
  <c r="D815" i="9"/>
  <c r="D879" i="9"/>
  <c r="D943" i="9"/>
  <c r="D1007" i="9"/>
  <c r="D1071" i="9"/>
  <c r="D1135" i="9"/>
  <c r="D1196" i="9"/>
  <c r="D1212" i="9"/>
  <c r="D1228" i="9"/>
  <c r="D1244" i="9"/>
  <c r="D1260" i="9"/>
  <c r="D1276" i="9"/>
  <c r="D1292" i="9"/>
  <c r="D1308" i="9"/>
  <c r="D1324" i="9"/>
  <c r="D1338" i="9"/>
  <c r="D1341" i="9"/>
  <c r="D1348" i="9"/>
  <c r="D1353" i="9"/>
  <c r="D1359" i="9"/>
  <c r="D1370" i="9"/>
  <c r="D1373" i="9"/>
  <c r="D1380" i="9"/>
  <c r="D1385" i="9"/>
  <c r="D1391" i="9"/>
  <c r="D1402" i="9"/>
  <c r="D1405" i="9"/>
  <c r="D1412" i="9"/>
  <c r="D1417" i="9"/>
  <c r="D1423" i="9"/>
  <c r="D1434" i="9"/>
  <c r="D1437" i="9"/>
  <c r="D1444" i="9"/>
  <c r="D1449" i="9"/>
  <c r="D1455" i="9"/>
  <c r="D1465" i="9"/>
  <c r="D1468" i="9"/>
  <c r="D1474" i="9"/>
  <c r="D1477" i="9"/>
  <c r="D1486" i="9"/>
  <c r="D1494" i="9"/>
  <c r="D1502" i="9"/>
  <c r="D1510" i="9"/>
  <c r="E805" i="9"/>
  <c r="D805" i="9" s="1"/>
  <c r="E806" i="9"/>
  <c r="D806" i="9" s="1"/>
  <c r="E807" i="9"/>
  <c r="D807" i="9" s="1"/>
  <c r="E808" i="9"/>
  <c r="D808" i="9" s="1"/>
  <c r="E809" i="9"/>
  <c r="D809" i="9" s="1"/>
  <c r="E810" i="9"/>
  <c r="D810" i="9" s="1"/>
  <c r="E811" i="9"/>
  <c r="D811" i="9" s="1"/>
  <c r="E812" i="9"/>
  <c r="D812" i="9" s="1"/>
  <c r="E813" i="9"/>
  <c r="D813" i="9" s="1"/>
  <c r="E814" i="9"/>
  <c r="D814" i="9" s="1"/>
  <c r="E815" i="9"/>
  <c r="E816" i="9"/>
  <c r="D816" i="9" s="1"/>
  <c r="E817" i="9"/>
  <c r="D817" i="9" s="1"/>
  <c r="E818" i="9"/>
  <c r="D818" i="9" s="1"/>
  <c r="E819" i="9"/>
  <c r="D819" i="9" s="1"/>
  <c r="E820" i="9"/>
  <c r="D820" i="9" s="1"/>
  <c r="E821" i="9"/>
  <c r="D821" i="9" s="1"/>
  <c r="E822" i="9"/>
  <c r="D822" i="9" s="1"/>
  <c r="E823" i="9"/>
  <c r="D823" i="9" s="1"/>
  <c r="E824" i="9"/>
  <c r="D824" i="9" s="1"/>
  <c r="E825" i="9"/>
  <c r="D825" i="9" s="1"/>
  <c r="E826" i="9"/>
  <c r="D826" i="9" s="1"/>
  <c r="E827" i="9"/>
  <c r="D827" i="9" s="1"/>
  <c r="E828" i="9"/>
  <c r="D828" i="9" s="1"/>
  <c r="E829" i="9"/>
  <c r="D829" i="9" s="1"/>
  <c r="E830" i="9"/>
  <c r="D830" i="9" s="1"/>
  <c r="E831" i="9"/>
  <c r="D831" i="9" s="1"/>
  <c r="E832" i="9"/>
  <c r="D832" i="9" s="1"/>
  <c r="E833" i="9"/>
  <c r="D833" i="9" s="1"/>
  <c r="E834" i="9"/>
  <c r="D834" i="9" s="1"/>
  <c r="E835" i="9"/>
  <c r="D835" i="9" s="1"/>
  <c r="E836" i="9"/>
  <c r="D836" i="9" s="1"/>
  <c r="E837" i="9"/>
  <c r="D837" i="9" s="1"/>
  <c r="E838" i="9"/>
  <c r="D838" i="9" s="1"/>
  <c r="E839" i="9"/>
  <c r="D839" i="9" s="1"/>
  <c r="E840" i="9"/>
  <c r="D840" i="9" s="1"/>
  <c r="E841" i="9"/>
  <c r="D841" i="9" s="1"/>
  <c r="E842" i="9"/>
  <c r="D842" i="9" s="1"/>
  <c r="E843" i="9"/>
  <c r="D843" i="9" s="1"/>
  <c r="E844" i="9"/>
  <c r="D844" i="9" s="1"/>
  <c r="E845" i="9"/>
  <c r="D845" i="9" s="1"/>
  <c r="E846" i="9"/>
  <c r="D846" i="9" s="1"/>
  <c r="E847" i="9"/>
  <c r="D847" i="9" s="1"/>
  <c r="E848" i="9"/>
  <c r="D848" i="9" s="1"/>
  <c r="E849" i="9"/>
  <c r="D849" i="9" s="1"/>
  <c r="E850" i="9"/>
  <c r="D850" i="9" s="1"/>
  <c r="E851" i="9"/>
  <c r="D851" i="9" s="1"/>
  <c r="E852" i="9"/>
  <c r="D852" i="9" s="1"/>
  <c r="E853" i="9"/>
  <c r="D853" i="9" s="1"/>
  <c r="E854" i="9"/>
  <c r="D854" i="9" s="1"/>
  <c r="E855" i="9"/>
  <c r="D855" i="9" s="1"/>
  <c r="E856" i="9"/>
  <c r="D856" i="9" s="1"/>
  <c r="E857" i="9"/>
  <c r="D857" i="9" s="1"/>
  <c r="E858" i="9"/>
  <c r="D858" i="9" s="1"/>
  <c r="E859" i="9"/>
  <c r="D859" i="9" s="1"/>
  <c r="E860" i="9"/>
  <c r="D860" i="9" s="1"/>
  <c r="E861" i="9"/>
  <c r="D861" i="9" s="1"/>
  <c r="E862" i="9"/>
  <c r="D862" i="9" s="1"/>
  <c r="E863" i="9"/>
  <c r="D863" i="9" s="1"/>
  <c r="E864" i="9"/>
  <c r="D864" i="9" s="1"/>
  <c r="E865" i="9"/>
  <c r="D865" i="9" s="1"/>
  <c r="E866" i="9"/>
  <c r="D866" i="9" s="1"/>
  <c r="E867" i="9"/>
  <c r="D867" i="9" s="1"/>
  <c r="E868" i="9"/>
  <c r="D868" i="9" s="1"/>
  <c r="E869" i="9"/>
  <c r="D869" i="9" s="1"/>
  <c r="E870" i="9"/>
  <c r="D870" i="9" s="1"/>
  <c r="E871" i="9"/>
  <c r="D871" i="9" s="1"/>
  <c r="E872" i="9"/>
  <c r="D872" i="9" s="1"/>
  <c r="E873" i="9"/>
  <c r="D873" i="9" s="1"/>
  <c r="E874" i="9"/>
  <c r="D874" i="9" s="1"/>
  <c r="E875" i="9"/>
  <c r="D875" i="9" s="1"/>
  <c r="E876" i="9"/>
  <c r="D876" i="9" s="1"/>
  <c r="E877" i="9"/>
  <c r="D877" i="9" s="1"/>
  <c r="E878" i="9"/>
  <c r="D878" i="9" s="1"/>
  <c r="E879" i="9"/>
  <c r="E880" i="9"/>
  <c r="D880" i="9" s="1"/>
  <c r="E881" i="9"/>
  <c r="D881" i="9" s="1"/>
  <c r="E882" i="9"/>
  <c r="D882" i="9" s="1"/>
  <c r="E883" i="9"/>
  <c r="D883" i="9" s="1"/>
  <c r="E884" i="9"/>
  <c r="D884" i="9" s="1"/>
  <c r="E885" i="9"/>
  <c r="D885" i="9" s="1"/>
  <c r="E886" i="9"/>
  <c r="D886" i="9" s="1"/>
  <c r="E887" i="9"/>
  <c r="D887" i="9" s="1"/>
  <c r="E888" i="9"/>
  <c r="D888" i="9" s="1"/>
  <c r="E889" i="9"/>
  <c r="D889" i="9" s="1"/>
  <c r="E890" i="9"/>
  <c r="D890" i="9" s="1"/>
  <c r="E891" i="9"/>
  <c r="D891" i="9" s="1"/>
  <c r="E892" i="9"/>
  <c r="D892" i="9" s="1"/>
  <c r="E893" i="9"/>
  <c r="D893" i="9" s="1"/>
  <c r="E894" i="9"/>
  <c r="D894" i="9" s="1"/>
  <c r="E895" i="9"/>
  <c r="D895" i="9" s="1"/>
  <c r="E896" i="9"/>
  <c r="D896" i="9" s="1"/>
  <c r="E897" i="9"/>
  <c r="D897" i="9" s="1"/>
  <c r="E898" i="9"/>
  <c r="D898" i="9" s="1"/>
  <c r="E899" i="9"/>
  <c r="D899" i="9" s="1"/>
  <c r="E900" i="9"/>
  <c r="D900" i="9" s="1"/>
  <c r="E901" i="9"/>
  <c r="D901" i="9" s="1"/>
  <c r="E902" i="9"/>
  <c r="D902" i="9" s="1"/>
  <c r="E903" i="9"/>
  <c r="D903" i="9" s="1"/>
  <c r="E904" i="9"/>
  <c r="D904" i="9" s="1"/>
  <c r="E905" i="9"/>
  <c r="D905" i="9" s="1"/>
  <c r="E906" i="9"/>
  <c r="D906" i="9" s="1"/>
  <c r="E907" i="9"/>
  <c r="D907" i="9" s="1"/>
  <c r="E908" i="9"/>
  <c r="D908" i="9" s="1"/>
  <c r="E909" i="9"/>
  <c r="D909" i="9" s="1"/>
  <c r="E910" i="9"/>
  <c r="D910" i="9" s="1"/>
  <c r="E911" i="9"/>
  <c r="D911" i="9" s="1"/>
  <c r="E912" i="9"/>
  <c r="D912" i="9" s="1"/>
  <c r="E913" i="9"/>
  <c r="D913" i="9" s="1"/>
  <c r="E914" i="9"/>
  <c r="D914" i="9" s="1"/>
  <c r="E915" i="9"/>
  <c r="D915" i="9" s="1"/>
  <c r="E916" i="9"/>
  <c r="D916" i="9" s="1"/>
  <c r="E917" i="9"/>
  <c r="D917" i="9" s="1"/>
  <c r="E918" i="9"/>
  <c r="D918" i="9" s="1"/>
  <c r="E919" i="9"/>
  <c r="D919" i="9" s="1"/>
  <c r="E920" i="9"/>
  <c r="D920" i="9" s="1"/>
  <c r="E921" i="9"/>
  <c r="D921" i="9" s="1"/>
  <c r="E922" i="9"/>
  <c r="D922" i="9" s="1"/>
  <c r="E923" i="9"/>
  <c r="D923" i="9" s="1"/>
  <c r="E924" i="9"/>
  <c r="D924" i="9" s="1"/>
  <c r="E925" i="9"/>
  <c r="D925" i="9" s="1"/>
  <c r="E926" i="9"/>
  <c r="D926" i="9" s="1"/>
  <c r="E927" i="9"/>
  <c r="D927" i="9" s="1"/>
  <c r="E928" i="9"/>
  <c r="D928" i="9" s="1"/>
  <c r="E929" i="9"/>
  <c r="D929" i="9" s="1"/>
  <c r="E930" i="9"/>
  <c r="D930" i="9" s="1"/>
  <c r="E931" i="9"/>
  <c r="D931" i="9" s="1"/>
  <c r="E932" i="9"/>
  <c r="D932" i="9" s="1"/>
  <c r="E933" i="9"/>
  <c r="D933" i="9" s="1"/>
  <c r="E934" i="9"/>
  <c r="D934" i="9" s="1"/>
  <c r="E935" i="9"/>
  <c r="D935" i="9" s="1"/>
  <c r="E936" i="9"/>
  <c r="D936" i="9" s="1"/>
  <c r="E937" i="9"/>
  <c r="D937" i="9" s="1"/>
  <c r="E938" i="9"/>
  <c r="D938" i="9" s="1"/>
  <c r="E939" i="9"/>
  <c r="D939" i="9" s="1"/>
  <c r="E940" i="9"/>
  <c r="D940" i="9" s="1"/>
  <c r="E941" i="9"/>
  <c r="D941" i="9" s="1"/>
  <c r="E942" i="9"/>
  <c r="D942" i="9" s="1"/>
  <c r="E943" i="9"/>
  <c r="E944" i="9"/>
  <c r="D944" i="9" s="1"/>
  <c r="E945" i="9"/>
  <c r="D945" i="9" s="1"/>
  <c r="E946" i="9"/>
  <c r="D946" i="9" s="1"/>
  <c r="E947" i="9"/>
  <c r="D947" i="9" s="1"/>
  <c r="E948" i="9"/>
  <c r="D948" i="9" s="1"/>
  <c r="E949" i="9"/>
  <c r="D949" i="9" s="1"/>
  <c r="E950" i="9"/>
  <c r="D950" i="9" s="1"/>
  <c r="E951" i="9"/>
  <c r="D951" i="9" s="1"/>
  <c r="E952" i="9"/>
  <c r="D952" i="9" s="1"/>
  <c r="E953" i="9"/>
  <c r="D953" i="9" s="1"/>
  <c r="E954" i="9"/>
  <c r="D954" i="9" s="1"/>
  <c r="E955" i="9"/>
  <c r="D955" i="9" s="1"/>
  <c r="E956" i="9"/>
  <c r="D956" i="9" s="1"/>
  <c r="E957" i="9"/>
  <c r="D957" i="9" s="1"/>
  <c r="E958" i="9"/>
  <c r="D958" i="9" s="1"/>
  <c r="E959" i="9"/>
  <c r="D959" i="9" s="1"/>
  <c r="E960" i="9"/>
  <c r="D960" i="9" s="1"/>
  <c r="E961" i="9"/>
  <c r="D961" i="9" s="1"/>
  <c r="E962" i="9"/>
  <c r="D962" i="9" s="1"/>
  <c r="E963" i="9"/>
  <c r="D963" i="9" s="1"/>
  <c r="E964" i="9"/>
  <c r="D964" i="9" s="1"/>
  <c r="E965" i="9"/>
  <c r="D965" i="9" s="1"/>
  <c r="E966" i="9"/>
  <c r="D966" i="9" s="1"/>
  <c r="E967" i="9"/>
  <c r="D967" i="9" s="1"/>
  <c r="E968" i="9"/>
  <c r="D968" i="9" s="1"/>
  <c r="E969" i="9"/>
  <c r="D969" i="9" s="1"/>
  <c r="E970" i="9"/>
  <c r="D970" i="9" s="1"/>
  <c r="E971" i="9"/>
  <c r="D971" i="9" s="1"/>
  <c r="E972" i="9"/>
  <c r="D972" i="9" s="1"/>
  <c r="E973" i="9"/>
  <c r="D973" i="9" s="1"/>
  <c r="E974" i="9"/>
  <c r="D974" i="9" s="1"/>
  <c r="E975" i="9"/>
  <c r="D975" i="9" s="1"/>
  <c r="E976" i="9"/>
  <c r="D976" i="9" s="1"/>
  <c r="E977" i="9"/>
  <c r="D977" i="9" s="1"/>
  <c r="E978" i="9"/>
  <c r="D978" i="9" s="1"/>
  <c r="E979" i="9"/>
  <c r="D979" i="9" s="1"/>
  <c r="E980" i="9"/>
  <c r="D980" i="9" s="1"/>
  <c r="E981" i="9"/>
  <c r="D981" i="9" s="1"/>
  <c r="E982" i="9"/>
  <c r="D982" i="9" s="1"/>
  <c r="E983" i="9"/>
  <c r="D983" i="9" s="1"/>
  <c r="E984" i="9"/>
  <c r="D984" i="9" s="1"/>
  <c r="E985" i="9"/>
  <c r="D985" i="9" s="1"/>
  <c r="E986" i="9"/>
  <c r="D986" i="9" s="1"/>
  <c r="E987" i="9"/>
  <c r="D987" i="9" s="1"/>
  <c r="E988" i="9"/>
  <c r="D988" i="9" s="1"/>
  <c r="E989" i="9"/>
  <c r="D989" i="9" s="1"/>
  <c r="E990" i="9"/>
  <c r="D990" i="9" s="1"/>
  <c r="E991" i="9"/>
  <c r="D991" i="9" s="1"/>
  <c r="E992" i="9"/>
  <c r="D992" i="9" s="1"/>
  <c r="E993" i="9"/>
  <c r="D993" i="9" s="1"/>
  <c r="E994" i="9"/>
  <c r="D994" i="9" s="1"/>
  <c r="E995" i="9"/>
  <c r="D995" i="9" s="1"/>
  <c r="E996" i="9"/>
  <c r="D996" i="9" s="1"/>
  <c r="E997" i="9"/>
  <c r="D997" i="9" s="1"/>
  <c r="E998" i="9"/>
  <c r="D998" i="9" s="1"/>
  <c r="E999" i="9"/>
  <c r="D999" i="9" s="1"/>
  <c r="E1000" i="9"/>
  <c r="D1000" i="9" s="1"/>
  <c r="E1001" i="9"/>
  <c r="D1001" i="9" s="1"/>
  <c r="E1002" i="9"/>
  <c r="D1002" i="9" s="1"/>
  <c r="E1003" i="9"/>
  <c r="D1003" i="9" s="1"/>
  <c r="E1004" i="9"/>
  <c r="D1004" i="9" s="1"/>
  <c r="E1005" i="9"/>
  <c r="D1005" i="9" s="1"/>
  <c r="E1006" i="9"/>
  <c r="D1006" i="9" s="1"/>
  <c r="E1007" i="9"/>
  <c r="E1008" i="9"/>
  <c r="D1008" i="9" s="1"/>
  <c r="E1009" i="9"/>
  <c r="D1009" i="9" s="1"/>
  <c r="E1010" i="9"/>
  <c r="D1010" i="9" s="1"/>
  <c r="E1011" i="9"/>
  <c r="D1011" i="9" s="1"/>
  <c r="E1012" i="9"/>
  <c r="D1012" i="9" s="1"/>
  <c r="E1013" i="9"/>
  <c r="D1013" i="9" s="1"/>
  <c r="E1014" i="9"/>
  <c r="D1014" i="9" s="1"/>
  <c r="E1015" i="9"/>
  <c r="D1015" i="9" s="1"/>
  <c r="E1016" i="9"/>
  <c r="D1016" i="9" s="1"/>
  <c r="E1017" i="9"/>
  <c r="D1017" i="9" s="1"/>
  <c r="E1018" i="9"/>
  <c r="D1018" i="9" s="1"/>
  <c r="E1019" i="9"/>
  <c r="D1019" i="9" s="1"/>
  <c r="E1020" i="9"/>
  <c r="D1020" i="9" s="1"/>
  <c r="E1021" i="9"/>
  <c r="D1021" i="9" s="1"/>
  <c r="E1022" i="9"/>
  <c r="D1022" i="9" s="1"/>
  <c r="E1023" i="9"/>
  <c r="D1023" i="9" s="1"/>
  <c r="E1024" i="9"/>
  <c r="D1024" i="9" s="1"/>
  <c r="E1025" i="9"/>
  <c r="D1025" i="9" s="1"/>
  <c r="E1026" i="9"/>
  <c r="D1026" i="9" s="1"/>
  <c r="E1027" i="9"/>
  <c r="D1027" i="9" s="1"/>
  <c r="E1028" i="9"/>
  <c r="D1028" i="9" s="1"/>
  <c r="E1029" i="9"/>
  <c r="D1029" i="9" s="1"/>
  <c r="E1030" i="9"/>
  <c r="D1030" i="9" s="1"/>
  <c r="E1031" i="9"/>
  <c r="D1031" i="9" s="1"/>
  <c r="E1032" i="9"/>
  <c r="D1032" i="9" s="1"/>
  <c r="E1033" i="9"/>
  <c r="D1033" i="9" s="1"/>
  <c r="E1034" i="9"/>
  <c r="D1034" i="9" s="1"/>
  <c r="E1035" i="9"/>
  <c r="D1035" i="9" s="1"/>
  <c r="E1036" i="9"/>
  <c r="D1036" i="9" s="1"/>
  <c r="E1037" i="9"/>
  <c r="D1037" i="9" s="1"/>
  <c r="E1038" i="9"/>
  <c r="D1038" i="9" s="1"/>
  <c r="E1039" i="9"/>
  <c r="D1039" i="9" s="1"/>
  <c r="E1040" i="9"/>
  <c r="D1040" i="9" s="1"/>
  <c r="E1041" i="9"/>
  <c r="D1041" i="9" s="1"/>
  <c r="E1042" i="9"/>
  <c r="D1042" i="9" s="1"/>
  <c r="E1043" i="9"/>
  <c r="D1043" i="9" s="1"/>
  <c r="E1044" i="9"/>
  <c r="D1044" i="9" s="1"/>
  <c r="E1045" i="9"/>
  <c r="D1045" i="9" s="1"/>
  <c r="E1046" i="9"/>
  <c r="D1046" i="9" s="1"/>
  <c r="E1047" i="9"/>
  <c r="D1047" i="9" s="1"/>
  <c r="E1048" i="9"/>
  <c r="D1048" i="9" s="1"/>
  <c r="E1049" i="9"/>
  <c r="D1049" i="9" s="1"/>
  <c r="E1050" i="9"/>
  <c r="D1050" i="9" s="1"/>
  <c r="E1051" i="9"/>
  <c r="D1051" i="9" s="1"/>
  <c r="E1052" i="9"/>
  <c r="D1052" i="9" s="1"/>
  <c r="E1053" i="9"/>
  <c r="D1053" i="9" s="1"/>
  <c r="E1054" i="9"/>
  <c r="D1054" i="9" s="1"/>
  <c r="E1055" i="9"/>
  <c r="D1055" i="9" s="1"/>
  <c r="E1056" i="9"/>
  <c r="D1056" i="9" s="1"/>
  <c r="E1057" i="9"/>
  <c r="D1057" i="9" s="1"/>
  <c r="E1058" i="9"/>
  <c r="D1058" i="9" s="1"/>
  <c r="E1059" i="9"/>
  <c r="D1059" i="9" s="1"/>
  <c r="E1060" i="9"/>
  <c r="D1060" i="9" s="1"/>
  <c r="E1061" i="9"/>
  <c r="D1061" i="9" s="1"/>
  <c r="E1062" i="9"/>
  <c r="D1062" i="9" s="1"/>
  <c r="E1063" i="9"/>
  <c r="D1063" i="9" s="1"/>
  <c r="E1064" i="9"/>
  <c r="D1064" i="9" s="1"/>
  <c r="E1065" i="9"/>
  <c r="D1065" i="9" s="1"/>
  <c r="E1066" i="9"/>
  <c r="D1066" i="9" s="1"/>
  <c r="E1067" i="9"/>
  <c r="D1067" i="9" s="1"/>
  <c r="E1068" i="9"/>
  <c r="D1068" i="9" s="1"/>
  <c r="E1069" i="9"/>
  <c r="D1069" i="9" s="1"/>
  <c r="E1070" i="9"/>
  <c r="D1070" i="9" s="1"/>
  <c r="E1071" i="9"/>
  <c r="E1072" i="9"/>
  <c r="D1072" i="9" s="1"/>
  <c r="E1073" i="9"/>
  <c r="D1073" i="9" s="1"/>
  <c r="E1074" i="9"/>
  <c r="D1074" i="9" s="1"/>
  <c r="E1075" i="9"/>
  <c r="D1075" i="9" s="1"/>
  <c r="E1076" i="9"/>
  <c r="D1076" i="9" s="1"/>
  <c r="E1077" i="9"/>
  <c r="D1077" i="9" s="1"/>
  <c r="E1078" i="9"/>
  <c r="D1078" i="9" s="1"/>
  <c r="E1079" i="9"/>
  <c r="D1079" i="9" s="1"/>
  <c r="E1080" i="9"/>
  <c r="D1080" i="9" s="1"/>
  <c r="E1081" i="9"/>
  <c r="D1081" i="9" s="1"/>
  <c r="E1082" i="9"/>
  <c r="D1082" i="9" s="1"/>
  <c r="E1083" i="9"/>
  <c r="D1083" i="9" s="1"/>
  <c r="E1084" i="9"/>
  <c r="D1084" i="9" s="1"/>
  <c r="E1085" i="9"/>
  <c r="D1085" i="9" s="1"/>
  <c r="E1086" i="9"/>
  <c r="D1086" i="9" s="1"/>
  <c r="E1087" i="9"/>
  <c r="D1087" i="9" s="1"/>
  <c r="E1088" i="9"/>
  <c r="D1088" i="9" s="1"/>
  <c r="E1089" i="9"/>
  <c r="D1089" i="9" s="1"/>
  <c r="E1090" i="9"/>
  <c r="D1090" i="9" s="1"/>
  <c r="E1091" i="9"/>
  <c r="D1091" i="9" s="1"/>
  <c r="E1092" i="9"/>
  <c r="D1092" i="9" s="1"/>
  <c r="E1093" i="9"/>
  <c r="D1093" i="9" s="1"/>
  <c r="E1094" i="9"/>
  <c r="D1094" i="9" s="1"/>
  <c r="E1095" i="9"/>
  <c r="D1095" i="9" s="1"/>
  <c r="E1096" i="9"/>
  <c r="D1096" i="9" s="1"/>
  <c r="E1097" i="9"/>
  <c r="D1097" i="9" s="1"/>
  <c r="E1098" i="9"/>
  <c r="D1098" i="9" s="1"/>
  <c r="E1099" i="9"/>
  <c r="D1099" i="9" s="1"/>
  <c r="E1100" i="9"/>
  <c r="D1100" i="9" s="1"/>
  <c r="E1101" i="9"/>
  <c r="D1101" i="9" s="1"/>
  <c r="E1102" i="9"/>
  <c r="D1102" i="9" s="1"/>
  <c r="E1103" i="9"/>
  <c r="D1103" i="9" s="1"/>
  <c r="E1104" i="9"/>
  <c r="D1104" i="9" s="1"/>
  <c r="E1105" i="9"/>
  <c r="D1105" i="9" s="1"/>
  <c r="E1106" i="9"/>
  <c r="D1106" i="9" s="1"/>
  <c r="E1107" i="9"/>
  <c r="D1107" i="9" s="1"/>
  <c r="E1108" i="9"/>
  <c r="D1108" i="9" s="1"/>
  <c r="E1109" i="9"/>
  <c r="D1109" i="9" s="1"/>
  <c r="E1110" i="9"/>
  <c r="D1110" i="9" s="1"/>
  <c r="E1111" i="9"/>
  <c r="D1111" i="9" s="1"/>
  <c r="E1112" i="9"/>
  <c r="D1112" i="9" s="1"/>
  <c r="E1113" i="9"/>
  <c r="D1113" i="9" s="1"/>
  <c r="E1114" i="9"/>
  <c r="D1114" i="9" s="1"/>
  <c r="E1115" i="9"/>
  <c r="D1115" i="9" s="1"/>
  <c r="E1116" i="9"/>
  <c r="D1116" i="9" s="1"/>
  <c r="E1117" i="9"/>
  <c r="D1117" i="9" s="1"/>
  <c r="E1118" i="9"/>
  <c r="D1118" i="9" s="1"/>
  <c r="E1119" i="9"/>
  <c r="D1119" i="9" s="1"/>
  <c r="E1120" i="9"/>
  <c r="D1120" i="9" s="1"/>
  <c r="E1121" i="9"/>
  <c r="D1121" i="9" s="1"/>
  <c r="E1122" i="9"/>
  <c r="D1122" i="9" s="1"/>
  <c r="E1123" i="9"/>
  <c r="D1123" i="9" s="1"/>
  <c r="E1124" i="9"/>
  <c r="D1124" i="9" s="1"/>
  <c r="E1125" i="9"/>
  <c r="D1125" i="9" s="1"/>
  <c r="E1126" i="9"/>
  <c r="D1126" i="9" s="1"/>
  <c r="E1127" i="9"/>
  <c r="D1127" i="9" s="1"/>
  <c r="E1128" i="9"/>
  <c r="D1128" i="9" s="1"/>
  <c r="E1129" i="9"/>
  <c r="D1129" i="9" s="1"/>
  <c r="E1130" i="9"/>
  <c r="D1130" i="9" s="1"/>
  <c r="E1131" i="9"/>
  <c r="D1131" i="9" s="1"/>
  <c r="E1132" i="9"/>
  <c r="D1132" i="9" s="1"/>
  <c r="E1133" i="9"/>
  <c r="D1133" i="9" s="1"/>
  <c r="E1134" i="9"/>
  <c r="D1134" i="9" s="1"/>
  <c r="E1135" i="9"/>
  <c r="E1136" i="9"/>
  <c r="D1136" i="9" s="1"/>
  <c r="E1137" i="9"/>
  <c r="D1137" i="9" s="1"/>
  <c r="E1138" i="9"/>
  <c r="D1138" i="9" s="1"/>
  <c r="E1139" i="9"/>
  <c r="D1139" i="9" s="1"/>
  <c r="E1140" i="9"/>
  <c r="D1140" i="9" s="1"/>
  <c r="E1141" i="9"/>
  <c r="D1141" i="9" s="1"/>
  <c r="E1142" i="9"/>
  <c r="D1142" i="9" s="1"/>
  <c r="E1143" i="9"/>
  <c r="D1143" i="9" s="1"/>
  <c r="E1144" i="9"/>
  <c r="D1144" i="9" s="1"/>
  <c r="E1145" i="9"/>
  <c r="D1145" i="9" s="1"/>
  <c r="E1146" i="9"/>
  <c r="D1146" i="9" s="1"/>
  <c r="E1147" i="9"/>
  <c r="D1147" i="9" s="1"/>
  <c r="E1148" i="9"/>
  <c r="D1148" i="9" s="1"/>
  <c r="E1149" i="9"/>
  <c r="D1149" i="9" s="1"/>
  <c r="E1150" i="9"/>
  <c r="D1150" i="9" s="1"/>
  <c r="E1151" i="9"/>
  <c r="D1151" i="9" s="1"/>
  <c r="E1152" i="9"/>
  <c r="D1152" i="9" s="1"/>
  <c r="E1153" i="9"/>
  <c r="D1153" i="9" s="1"/>
  <c r="E1154" i="9"/>
  <c r="D1154" i="9" s="1"/>
  <c r="E1155" i="9"/>
  <c r="D1155" i="9" s="1"/>
  <c r="E1156" i="9"/>
  <c r="D1156" i="9" s="1"/>
  <c r="E1157" i="9"/>
  <c r="D1157" i="9" s="1"/>
  <c r="E1158" i="9"/>
  <c r="D1158" i="9" s="1"/>
  <c r="E1159" i="9"/>
  <c r="D1159" i="9" s="1"/>
  <c r="E1160" i="9"/>
  <c r="D1160" i="9" s="1"/>
  <c r="E1161" i="9"/>
  <c r="D1161" i="9" s="1"/>
  <c r="E1162" i="9"/>
  <c r="D1162" i="9" s="1"/>
  <c r="E1163" i="9"/>
  <c r="D1163" i="9" s="1"/>
  <c r="E1164" i="9"/>
  <c r="D1164" i="9" s="1"/>
  <c r="E1165" i="9"/>
  <c r="D1165" i="9" s="1"/>
  <c r="E1166" i="9"/>
  <c r="D1166" i="9" s="1"/>
  <c r="E1167" i="9"/>
  <c r="D1167" i="9" s="1"/>
  <c r="E1168" i="9"/>
  <c r="D1168" i="9" s="1"/>
  <c r="E1169" i="9"/>
  <c r="D1169" i="9" s="1"/>
  <c r="E1170" i="9"/>
  <c r="D1170" i="9" s="1"/>
  <c r="E1171" i="9"/>
  <c r="D1171" i="9" s="1"/>
  <c r="E1172" i="9"/>
  <c r="D1172" i="9" s="1"/>
  <c r="E1173" i="9"/>
  <c r="D1173" i="9" s="1"/>
  <c r="E1174" i="9"/>
  <c r="D1174" i="9" s="1"/>
  <c r="E1175" i="9"/>
  <c r="D1175" i="9" s="1"/>
  <c r="E1176" i="9"/>
  <c r="D1176" i="9" s="1"/>
  <c r="E1177" i="9"/>
  <c r="D1177" i="9" s="1"/>
  <c r="E1178" i="9"/>
  <c r="D1178" i="9" s="1"/>
  <c r="E1179" i="9"/>
  <c r="D1179" i="9" s="1"/>
  <c r="E1180" i="9"/>
  <c r="D1180" i="9" s="1"/>
  <c r="E1181" i="9"/>
  <c r="D1181" i="9" s="1"/>
  <c r="E1182" i="9"/>
  <c r="D1182" i="9" s="1"/>
  <c r="E1183" i="9"/>
  <c r="D1183" i="9" s="1"/>
  <c r="E1184" i="9"/>
  <c r="D1184" i="9" s="1"/>
  <c r="E1185" i="9"/>
  <c r="D1185" i="9" s="1"/>
  <c r="E1186" i="9"/>
  <c r="D1186" i="9" s="1"/>
  <c r="E1187" i="9"/>
  <c r="D1187" i="9" s="1"/>
  <c r="E1188" i="9"/>
  <c r="D1188" i="9" s="1"/>
  <c r="E1189" i="9"/>
  <c r="D1189" i="9" s="1"/>
  <c r="E1190" i="9"/>
  <c r="D1190" i="9" s="1"/>
  <c r="E1191" i="9"/>
  <c r="D1191" i="9" s="1"/>
  <c r="E1192" i="9"/>
  <c r="D1192" i="9" s="1"/>
  <c r="E1193" i="9"/>
  <c r="D1193" i="9" s="1"/>
  <c r="E1194" i="9"/>
  <c r="D1194" i="9" s="1"/>
  <c r="E1195" i="9"/>
  <c r="D1195" i="9" s="1"/>
  <c r="E1196" i="9"/>
  <c r="E1197" i="9"/>
  <c r="D1197" i="9" s="1"/>
  <c r="E1198" i="9"/>
  <c r="D1198" i="9" s="1"/>
  <c r="E1199" i="9"/>
  <c r="D1199" i="9" s="1"/>
  <c r="E1200" i="9"/>
  <c r="D1200" i="9" s="1"/>
  <c r="E1201" i="9"/>
  <c r="D1201" i="9" s="1"/>
  <c r="E1202" i="9"/>
  <c r="D1202" i="9" s="1"/>
  <c r="E1203" i="9"/>
  <c r="D1203" i="9" s="1"/>
  <c r="E1204" i="9"/>
  <c r="D1204" i="9" s="1"/>
  <c r="E1205" i="9"/>
  <c r="D1205" i="9" s="1"/>
  <c r="E1206" i="9"/>
  <c r="D1206" i="9" s="1"/>
  <c r="E1207" i="9"/>
  <c r="D1207" i="9" s="1"/>
  <c r="E1208" i="9"/>
  <c r="D1208" i="9" s="1"/>
  <c r="E1209" i="9"/>
  <c r="D1209" i="9" s="1"/>
  <c r="E1210" i="9"/>
  <c r="D1210" i="9" s="1"/>
  <c r="E1211" i="9"/>
  <c r="D1211" i="9" s="1"/>
  <c r="E1212" i="9"/>
  <c r="E1213" i="9"/>
  <c r="D1213" i="9" s="1"/>
  <c r="E1214" i="9"/>
  <c r="D1214" i="9" s="1"/>
  <c r="E1215" i="9"/>
  <c r="D1215" i="9" s="1"/>
  <c r="E1216" i="9"/>
  <c r="D1216" i="9" s="1"/>
  <c r="E1217" i="9"/>
  <c r="D1217" i="9" s="1"/>
  <c r="E1218" i="9"/>
  <c r="D1218" i="9" s="1"/>
  <c r="E1219" i="9"/>
  <c r="D1219" i="9" s="1"/>
  <c r="E1220" i="9"/>
  <c r="D1220" i="9" s="1"/>
  <c r="E1221" i="9"/>
  <c r="D1221" i="9" s="1"/>
  <c r="E1222" i="9"/>
  <c r="D1222" i="9" s="1"/>
  <c r="E1223" i="9"/>
  <c r="D1223" i="9" s="1"/>
  <c r="E1224" i="9"/>
  <c r="D1224" i="9" s="1"/>
  <c r="E1225" i="9"/>
  <c r="D1225" i="9" s="1"/>
  <c r="E1226" i="9"/>
  <c r="D1226" i="9" s="1"/>
  <c r="E1227" i="9"/>
  <c r="D1227" i="9" s="1"/>
  <c r="E1228" i="9"/>
  <c r="E1229" i="9"/>
  <c r="D1229" i="9" s="1"/>
  <c r="E1230" i="9"/>
  <c r="D1230" i="9" s="1"/>
  <c r="E1231" i="9"/>
  <c r="D1231" i="9" s="1"/>
  <c r="E1232" i="9"/>
  <c r="D1232" i="9" s="1"/>
  <c r="E1233" i="9"/>
  <c r="D1233" i="9" s="1"/>
  <c r="E1234" i="9"/>
  <c r="D1234" i="9" s="1"/>
  <c r="E1235" i="9"/>
  <c r="D1235" i="9" s="1"/>
  <c r="E1236" i="9"/>
  <c r="D1236" i="9" s="1"/>
  <c r="E1237" i="9"/>
  <c r="D1237" i="9" s="1"/>
  <c r="E1238" i="9"/>
  <c r="D1238" i="9" s="1"/>
  <c r="E1239" i="9"/>
  <c r="D1239" i="9" s="1"/>
  <c r="E1240" i="9"/>
  <c r="D1240" i="9" s="1"/>
  <c r="E1241" i="9"/>
  <c r="D1241" i="9" s="1"/>
  <c r="E1242" i="9"/>
  <c r="D1242" i="9" s="1"/>
  <c r="E1243" i="9"/>
  <c r="D1243" i="9" s="1"/>
  <c r="E1244" i="9"/>
  <c r="E1245" i="9"/>
  <c r="D1245" i="9" s="1"/>
  <c r="E1246" i="9"/>
  <c r="D1246" i="9" s="1"/>
  <c r="E1247" i="9"/>
  <c r="D1247" i="9" s="1"/>
  <c r="E1248" i="9"/>
  <c r="D1248" i="9" s="1"/>
  <c r="E1249" i="9"/>
  <c r="D1249" i="9" s="1"/>
  <c r="E1250" i="9"/>
  <c r="D1250" i="9" s="1"/>
  <c r="E1251" i="9"/>
  <c r="D1251" i="9" s="1"/>
  <c r="E1252" i="9"/>
  <c r="D1252" i="9" s="1"/>
  <c r="E1253" i="9"/>
  <c r="D1253" i="9" s="1"/>
  <c r="E1254" i="9"/>
  <c r="D1254" i="9" s="1"/>
  <c r="E1255" i="9"/>
  <c r="D1255" i="9" s="1"/>
  <c r="E1256" i="9"/>
  <c r="D1256" i="9" s="1"/>
  <c r="E1257" i="9"/>
  <c r="D1257" i="9" s="1"/>
  <c r="E1258" i="9"/>
  <c r="D1258" i="9" s="1"/>
  <c r="E1259" i="9"/>
  <c r="D1259" i="9" s="1"/>
  <c r="E1260" i="9"/>
  <c r="E1261" i="9"/>
  <c r="D1261" i="9" s="1"/>
  <c r="E1262" i="9"/>
  <c r="D1262" i="9" s="1"/>
  <c r="E1263" i="9"/>
  <c r="D1263" i="9" s="1"/>
  <c r="E1264" i="9"/>
  <c r="D1264" i="9" s="1"/>
  <c r="E1265" i="9"/>
  <c r="D1265" i="9" s="1"/>
  <c r="E1266" i="9"/>
  <c r="D1266" i="9" s="1"/>
  <c r="E1267" i="9"/>
  <c r="D1267" i="9" s="1"/>
  <c r="E1268" i="9"/>
  <c r="D1268" i="9" s="1"/>
  <c r="E1269" i="9"/>
  <c r="D1269" i="9" s="1"/>
  <c r="E1270" i="9"/>
  <c r="D1270" i="9" s="1"/>
  <c r="E1271" i="9"/>
  <c r="D1271" i="9" s="1"/>
  <c r="E1272" i="9"/>
  <c r="D1272" i="9" s="1"/>
  <c r="E1273" i="9"/>
  <c r="D1273" i="9" s="1"/>
  <c r="E1274" i="9"/>
  <c r="D1274" i="9" s="1"/>
  <c r="E1275" i="9"/>
  <c r="D1275" i="9" s="1"/>
  <c r="E1276" i="9"/>
  <c r="E1277" i="9"/>
  <c r="D1277" i="9" s="1"/>
  <c r="E1278" i="9"/>
  <c r="D1278" i="9" s="1"/>
  <c r="E1279" i="9"/>
  <c r="D1279" i="9" s="1"/>
  <c r="E1280" i="9"/>
  <c r="D1280" i="9" s="1"/>
  <c r="E1281" i="9"/>
  <c r="D1281" i="9" s="1"/>
  <c r="E1282" i="9"/>
  <c r="D1282" i="9" s="1"/>
  <c r="E1283" i="9"/>
  <c r="D1283" i="9" s="1"/>
  <c r="E1284" i="9"/>
  <c r="D1284" i="9" s="1"/>
  <c r="E1285" i="9"/>
  <c r="D1285" i="9" s="1"/>
  <c r="E1286" i="9"/>
  <c r="D1286" i="9" s="1"/>
  <c r="E1287" i="9"/>
  <c r="D1287" i="9" s="1"/>
  <c r="E1288" i="9"/>
  <c r="D1288" i="9" s="1"/>
  <c r="E1289" i="9"/>
  <c r="D1289" i="9" s="1"/>
  <c r="E1290" i="9"/>
  <c r="D1290" i="9" s="1"/>
  <c r="E1291" i="9"/>
  <c r="D1291" i="9" s="1"/>
  <c r="E1292" i="9"/>
  <c r="E1293" i="9"/>
  <c r="D1293" i="9" s="1"/>
  <c r="E1294" i="9"/>
  <c r="D1294" i="9" s="1"/>
  <c r="E1295" i="9"/>
  <c r="D1295" i="9" s="1"/>
  <c r="E1296" i="9"/>
  <c r="D1296" i="9" s="1"/>
  <c r="E1297" i="9"/>
  <c r="D1297" i="9" s="1"/>
  <c r="E1298" i="9"/>
  <c r="D1298" i="9" s="1"/>
  <c r="E1299" i="9"/>
  <c r="D1299" i="9" s="1"/>
  <c r="E1300" i="9"/>
  <c r="D1300" i="9" s="1"/>
  <c r="E1301" i="9"/>
  <c r="D1301" i="9" s="1"/>
  <c r="E1302" i="9"/>
  <c r="D1302" i="9" s="1"/>
  <c r="E1303" i="9"/>
  <c r="D1303" i="9" s="1"/>
  <c r="E1304" i="9"/>
  <c r="D1304" i="9" s="1"/>
  <c r="E1305" i="9"/>
  <c r="D1305" i="9" s="1"/>
  <c r="E1306" i="9"/>
  <c r="D1306" i="9" s="1"/>
  <c r="E1307" i="9"/>
  <c r="D1307" i="9" s="1"/>
  <c r="E1308" i="9"/>
  <c r="E1309" i="9"/>
  <c r="D1309" i="9" s="1"/>
  <c r="E1310" i="9"/>
  <c r="D1310" i="9" s="1"/>
  <c r="E1311" i="9"/>
  <c r="D1311" i="9" s="1"/>
  <c r="E1312" i="9"/>
  <c r="D1312" i="9" s="1"/>
  <c r="E1313" i="9"/>
  <c r="D1313" i="9" s="1"/>
  <c r="E1314" i="9"/>
  <c r="D1314" i="9" s="1"/>
  <c r="E1315" i="9"/>
  <c r="D1315" i="9" s="1"/>
  <c r="E1316" i="9"/>
  <c r="D1316" i="9" s="1"/>
  <c r="E1317" i="9"/>
  <c r="D1317" i="9" s="1"/>
  <c r="E1318" i="9"/>
  <c r="D1318" i="9" s="1"/>
  <c r="E1319" i="9"/>
  <c r="D1319" i="9" s="1"/>
  <c r="E1320" i="9"/>
  <c r="D1320" i="9" s="1"/>
  <c r="E1321" i="9"/>
  <c r="D1321" i="9" s="1"/>
  <c r="E1322" i="9"/>
  <c r="D1322" i="9" s="1"/>
  <c r="E1323" i="9"/>
  <c r="D1323" i="9" s="1"/>
  <c r="E1324" i="9"/>
  <c r="E1325" i="9"/>
  <c r="D1325" i="9" s="1"/>
  <c r="E1326" i="9"/>
  <c r="D1326" i="9" s="1"/>
  <c r="E1327" i="9"/>
  <c r="D1327" i="9" s="1"/>
  <c r="E1328" i="9"/>
  <c r="D1328" i="9" s="1"/>
  <c r="E1329" i="9"/>
  <c r="D1329" i="9" s="1"/>
  <c r="E1330" i="9"/>
  <c r="D1330" i="9" s="1"/>
  <c r="E1331" i="9"/>
  <c r="D1331" i="9" s="1"/>
  <c r="E1332" i="9"/>
  <c r="D1332" i="9" s="1"/>
  <c r="E1333" i="9"/>
  <c r="D1333" i="9" s="1"/>
  <c r="E1334" i="9"/>
  <c r="D1334" i="9" s="1"/>
  <c r="E1335" i="9"/>
  <c r="D1335" i="9" s="1"/>
  <c r="E1336" i="9"/>
  <c r="D1336" i="9" s="1"/>
  <c r="E1337" i="9"/>
  <c r="D1337" i="9" s="1"/>
  <c r="E1338" i="9"/>
  <c r="E1339" i="9"/>
  <c r="D1339" i="9" s="1"/>
  <c r="E1340" i="9"/>
  <c r="D1340" i="9" s="1"/>
  <c r="E1341" i="9"/>
  <c r="E1342" i="9"/>
  <c r="D1342" i="9" s="1"/>
  <c r="E1343" i="9"/>
  <c r="D1343" i="9" s="1"/>
  <c r="E1344" i="9"/>
  <c r="D1344" i="9" s="1"/>
  <c r="E1345" i="9"/>
  <c r="D1345" i="9" s="1"/>
  <c r="E1346" i="9"/>
  <c r="D1346" i="9" s="1"/>
  <c r="E1347" i="9"/>
  <c r="D1347" i="9" s="1"/>
  <c r="E1348" i="9"/>
  <c r="E1349" i="9"/>
  <c r="D1349" i="9" s="1"/>
  <c r="E1350" i="9"/>
  <c r="D1350" i="9" s="1"/>
  <c r="E1351" i="9"/>
  <c r="D1351" i="9" s="1"/>
  <c r="E1352" i="9"/>
  <c r="D1352" i="9" s="1"/>
  <c r="E1353" i="9"/>
  <c r="E1354" i="9"/>
  <c r="D1354" i="9" s="1"/>
  <c r="E1355" i="9"/>
  <c r="D1355" i="9" s="1"/>
  <c r="E1356" i="9"/>
  <c r="D1356" i="9" s="1"/>
  <c r="E1357" i="9"/>
  <c r="D1357" i="9" s="1"/>
  <c r="E1358" i="9"/>
  <c r="D1358" i="9" s="1"/>
  <c r="E1359" i="9"/>
  <c r="E1360" i="9"/>
  <c r="D1360" i="9" s="1"/>
  <c r="E1361" i="9"/>
  <c r="D1361" i="9" s="1"/>
  <c r="E1362" i="9"/>
  <c r="D1362" i="9" s="1"/>
  <c r="E1363" i="9"/>
  <c r="D1363" i="9" s="1"/>
  <c r="E1364" i="9"/>
  <c r="D1364" i="9" s="1"/>
  <c r="E1365" i="9"/>
  <c r="D1365" i="9" s="1"/>
  <c r="E1366" i="9"/>
  <c r="D1366" i="9" s="1"/>
  <c r="E1367" i="9"/>
  <c r="D1367" i="9" s="1"/>
  <c r="E1368" i="9"/>
  <c r="D1368" i="9" s="1"/>
  <c r="E1369" i="9"/>
  <c r="D1369" i="9" s="1"/>
  <c r="E1370" i="9"/>
  <c r="E1371" i="9"/>
  <c r="D1371" i="9" s="1"/>
  <c r="E1372" i="9"/>
  <c r="D1372" i="9" s="1"/>
  <c r="E1373" i="9"/>
  <c r="E1374" i="9"/>
  <c r="D1374" i="9" s="1"/>
  <c r="E1375" i="9"/>
  <c r="D1375" i="9" s="1"/>
  <c r="E1376" i="9"/>
  <c r="D1376" i="9" s="1"/>
  <c r="E1377" i="9"/>
  <c r="D1377" i="9" s="1"/>
  <c r="E1378" i="9"/>
  <c r="D1378" i="9" s="1"/>
  <c r="E1379" i="9"/>
  <c r="D1379" i="9" s="1"/>
  <c r="E1380" i="9"/>
  <c r="E1381" i="9"/>
  <c r="D1381" i="9" s="1"/>
  <c r="E1382" i="9"/>
  <c r="D1382" i="9" s="1"/>
  <c r="E1383" i="9"/>
  <c r="D1383" i="9" s="1"/>
  <c r="E1384" i="9"/>
  <c r="D1384" i="9" s="1"/>
  <c r="E1385" i="9"/>
  <c r="E1386" i="9"/>
  <c r="D1386" i="9" s="1"/>
  <c r="E1387" i="9"/>
  <c r="D1387" i="9" s="1"/>
  <c r="E1388" i="9"/>
  <c r="D1388" i="9" s="1"/>
  <c r="E1389" i="9"/>
  <c r="D1389" i="9" s="1"/>
  <c r="E1390" i="9"/>
  <c r="D1390" i="9" s="1"/>
  <c r="E1391" i="9"/>
  <c r="E1392" i="9"/>
  <c r="D1392" i="9" s="1"/>
  <c r="E1393" i="9"/>
  <c r="D1393" i="9" s="1"/>
  <c r="E1394" i="9"/>
  <c r="D1394" i="9" s="1"/>
  <c r="E1395" i="9"/>
  <c r="D1395" i="9" s="1"/>
  <c r="E1396" i="9"/>
  <c r="D1396" i="9" s="1"/>
  <c r="E1397" i="9"/>
  <c r="D1397" i="9" s="1"/>
  <c r="E1398" i="9"/>
  <c r="D1398" i="9" s="1"/>
  <c r="E1399" i="9"/>
  <c r="D1399" i="9" s="1"/>
  <c r="E1400" i="9"/>
  <c r="D1400" i="9" s="1"/>
  <c r="E1401" i="9"/>
  <c r="D1401" i="9" s="1"/>
  <c r="E1402" i="9"/>
  <c r="E1403" i="9"/>
  <c r="D1403" i="9" s="1"/>
  <c r="E1404" i="9"/>
  <c r="D1404" i="9" s="1"/>
  <c r="E1405" i="9"/>
  <c r="E1406" i="9"/>
  <c r="D1406" i="9" s="1"/>
  <c r="E1407" i="9"/>
  <c r="D1407" i="9" s="1"/>
  <c r="E1408" i="9"/>
  <c r="D1408" i="9" s="1"/>
  <c r="E1409" i="9"/>
  <c r="D1409" i="9" s="1"/>
  <c r="E1410" i="9"/>
  <c r="D1410" i="9" s="1"/>
  <c r="E1411" i="9"/>
  <c r="D1411" i="9" s="1"/>
  <c r="E1412" i="9"/>
  <c r="E1413" i="9"/>
  <c r="D1413" i="9" s="1"/>
  <c r="E1414" i="9"/>
  <c r="D1414" i="9" s="1"/>
  <c r="E1415" i="9"/>
  <c r="D1415" i="9" s="1"/>
  <c r="E1416" i="9"/>
  <c r="D1416" i="9" s="1"/>
  <c r="E1417" i="9"/>
  <c r="E1418" i="9"/>
  <c r="D1418" i="9" s="1"/>
  <c r="E1419" i="9"/>
  <c r="D1419" i="9" s="1"/>
  <c r="E1420" i="9"/>
  <c r="D1420" i="9" s="1"/>
  <c r="E1421" i="9"/>
  <c r="D1421" i="9" s="1"/>
  <c r="E1422" i="9"/>
  <c r="D1422" i="9" s="1"/>
  <c r="E1423" i="9"/>
  <c r="E1424" i="9"/>
  <c r="D1424" i="9" s="1"/>
  <c r="E1425" i="9"/>
  <c r="D1425" i="9" s="1"/>
  <c r="E1426" i="9"/>
  <c r="D1426" i="9" s="1"/>
  <c r="E1427" i="9"/>
  <c r="D1427" i="9" s="1"/>
  <c r="E1428" i="9"/>
  <c r="D1428" i="9" s="1"/>
  <c r="E1429" i="9"/>
  <c r="D1429" i="9" s="1"/>
  <c r="E1430" i="9"/>
  <c r="D1430" i="9" s="1"/>
  <c r="E1431" i="9"/>
  <c r="D1431" i="9" s="1"/>
  <c r="E1432" i="9"/>
  <c r="D1432" i="9" s="1"/>
  <c r="E1433" i="9"/>
  <c r="D1433" i="9" s="1"/>
  <c r="E1434" i="9"/>
  <c r="E1435" i="9"/>
  <c r="D1435" i="9" s="1"/>
  <c r="E1436" i="9"/>
  <c r="D1436" i="9" s="1"/>
  <c r="E1437" i="9"/>
  <c r="E1438" i="9"/>
  <c r="D1438" i="9" s="1"/>
  <c r="E1439" i="9"/>
  <c r="D1439" i="9" s="1"/>
  <c r="E1440" i="9"/>
  <c r="D1440" i="9" s="1"/>
  <c r="E1441" i="9"/>
  <c r="D1441" i="9" s="1"/>
  <c r="E1442" i="9"/>
  <c r="D1442" i="9" s="1"/>
  <c r="E1443" i="9"/>
  <c r="D1443" i="9" s="1"/>
  <c r="E1444" i="9"/>
  <c r="E1445" i="9"/>
  <c r="D1445" i="9" s="1"/>
  <c r="E1446" i="9"/>
  <c r="D1446" i="9" s="1"/>
  <c r="E1447" i="9"/>
  <c r="D1447" i="9" s="1"/>
  <c r="E1448" i="9"/>
  <c r="D1448" i="9" s="1"/>
  <c r="E1449" i="9"/>
  <c r="E1450" i="9"/>
  <c r="D1450" i="9" s="1"/>
  <c r="E1451" i="9"/>
  <c r="D1451" i="9" s="1"/>
  <c r="E1452" i="9"/>
  <c r="D1452" i="9" s="1"/>
  <c r="E1453" i="9"/>
  <c r="D1453" i="9" s="1"/>
  <c r="E1454" i="9"/>
  <c r="D1454" i="9" s="1"/>
  <c r="E1455" i="9"/>
  <c r="E1456" i="9"/>
  <c r="D1456" i="9" s="1"/>
  <c r="E1457" i="9"/>
  <c r="D1457" i="9" s="1"/>
  <c r="E1458" i="9"/>
  <c r="D1458" i="9" s="1"/>
  <c r="E1459" i="9"/>
  <c r="D1459" i="9" s="1"/>
  <c r="E1460" i="9"/>
  <c r="D1460" i="9" s="1"/>
  <c r="E1461" i="9"/>
  <c r="D1461" i="9" s="1"/>
  <c r="E1462" i="9"/>
  <c r="D1462" i="9" s="1"/>
  <c r="E1463" i="9"/>
  <c r="D1463" i="9" s="1"/>
  <c r="E1464" i="9"/>
  <c r="D1464" i="9" s="1"/>
  <c r="E1465" i="9"/>
  <c r="E1466" i="9"/>
  <c r="D1466" i="9" s="1"/>
  <c r="E1467" i="9"/>
  <c r="D1467" i="9" s="1"/>
  <c r="E1468" i="9"/>
  <c r="E1469" i="9"/>
  <c r="D1469" i="9" s="1"/>
  <c r="E1470" i="9"/>
  <c r="D1470" i="9" s="1"/>
  <c r="E1471" i="9"/>
  <c r="D1471" i="9" s="1"/>
  <c r="E1472" i="9"/>
  <c r="D1472" i="9" s="1"/>
  <c r="E1473" i="9"/>
  <c r="D1473" i="9" s="1"/>
  <c r="E1474" i="9"/>
  <c r="E1475" i="9"/>
  <c r="D1475" i="9" s="1"/>
  <c r="E1476" i="9"/>
  <c r="D1476" i="9" s="1"/>
  <c r="E1477" i="9"/>
  <c r="E1478" i="9"/>
  <c r="D1478" i="9" s="1"/>
  <c r="E1479" i="9"/>
  <c r="D1479" i="9" s="1"/>
  <c r="E1480" i="9"/>
  <c r="D1480" i="9" s="1"/>
  <c r="E1481" i="9"/>
  <c r="D1481" i="9" s="1"/>
  <c r="E1482" i="9"/>
  <c r="D1482" i="9" s="1"/>
  <c r="E1483" i="9"/>
  <c r="D1483" i="9" s="1"/>
  <c r="E1484" i="9"/>
  <c r="D1484" i="9" s="1"/>
  <c r="E1485" i="9"/>
  <c r="D1485" i="9" s="1"/>
  <c r="E1486" i="9"/>
  <c r="E1487" i="9"/>
  <c r="D1487" i="9" s="1"/>
  <c r="E1488" i="9"/>
  <c r="D1488" i="9" s="1"/>
  <c r="E1489" i="9"/>
  <c r="D1489" i="9" s="1"/>
  <c r="E1490" i="9"/>
  <c r="D1490" i="9" s="1"/>
  <c r="E1491" i="9"/>
  <c r="D1491" i="9" s="1"/>
  <c r="E1492" i="9"/>
  <c r="D1492" i="9" s="1"/>
  <c r="E1493" i="9"/>
  <c r="D1493" i="9" s="1"/>
  <c r="E1494" i="9"/>
  <c r="E1495" i="9"/>
  <c r="D1495" i="9" s="1"/>
  <c r="E1496" i="9"/>
  <c r="D1496" i="9" s="1"/>
  <c r="E1497" i="9"/>
  <c r="D1497" i="9" s="1"/>
  <c r="E1498" i="9"/>
  <c r="D1498" i="9" s="1"/>
  <c r="E1499" i="9"/>
  <c r="D1499" i="9" s="1"/>
  <c r="E1500" i="9"/>
  <c r="D1500" i="9" s="1"/>
  <c r="E1501" i="9"/>
  <c r="D1501" i="9" s="1"/>
  <c r="E1502" i="9"/>
  <c r="E1503" i="9"/>
  <c r="D1503" i="9" s="1"/>
  <c r="E1504" i="9"/>
  <c r="D1504" i="9" s="1"/>
  <c r="E1505" i="9"/>
  <c r="D1505" i="9" s="1"/>
  <c r="E1506" i="9"/>
  <c r="D1506" i="9" s="1"/>
  <c r="E1507" i="9"/>
  <c r="D1507" i="9" s="1"/>
  <c r="E1508" i="9"/>
  <c r="D1508" i="9" s="1"/>
  <c r="E1509" i="9"/>
  <c r="D1509" i="9" s="1"/>
  <c r="E1510" i="9"/>
  <c r="E1511" i="9"/>
  <c r="D1511" i="9" s="1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E1953" i="9"/>
  <c r="E1954" i="9"/>
  <c r="E1955" i="9"/>
  <c r="E1956" i="9"/>
  <c r="E1957" i="9"/>
  <c r="E1958" i="9"/>
  <c r="E1959" i="9"/>
  <c r="E1960" i="9"/>
  <c r="E1961" i="9"/>
  <c r="E1962" i="9"/>
  <c r="E1963" i="9"/>
  <c r="E1964" i="9"/>
  <c r="E1965" i="9"/>
  <c r="E1966" i="9"/>
  <c r="E1967" i="9"/>
  <c r="E1968" i="9"/>
  <c r="E1969" i="9"/>
  <c r="E1970" i="9"/>
  <c r="E1971" i="9"/>
  <c r="E1972" i="9"/>
  <c r="E1973" i="9"/>
  <c r="E1974" i="9"/>
  <c r="E1975" i="9"/>
  <c r="E1976" i="9"/>
  <c r="E1977" i="9"/>
  <c r="E1978" i="9"/>
  <c r="E1979" i="9"/>
  <c r="E1980" i="9"/>
  <c r="E1981" i="9"/>
  <c r="E1982" i="9"/>
  <c r="E1983" i="9"/>
  <c r="E1984" i="9"/>
  <c r="E1985" i="9"/>
  <c r="E1986" i="9"/>
  <c r="E1987" i="9"/>
  <c r="E1988" i="9"/>
  <c r="E1989" i="9"/>
  <c r="E1990" i="9"/>
  <c r="E1991" i="9"/>
  <c r="E1992" i="9"/>
  <c r="E1993" i="9"/>
  <c r="E1994" i="9"/>
  <c r="E1995" i="9"/>
  <c r="E1996" i="9"/>
  <c r="E1997" i="9"/>
  <c r="E1998" i="9"/>
  <c r="E1999" i="9"/>
  <c r="E2000" i="9"/>
  <c r="E2001" i="9"/>
  <c r="E2002" i="9"/>
  <c r="E2003" i="9"/>
  <c r="E2004" i="9"/>
  <c r="E2005" i="9"/>
  <c r="E2006" i="9"/>
  <c r="E2007" i="9"/>
  <c r="E2008" i="9"/>
  <c r="E2009" i="9"/>
  <c r="E2010" i="9"/>
  <c r="E2011" i="9"/>
  <c r="E2012" i="9"/>
  <c r="E2013" i="9"/>
  <c r="E2014" i="9"/>
  <c r="E2015" i="9"/>
  <c r="E2016" i="9"/>
  <c r="E2017" i="9"/>
  <c r="E2018" i="9"/>
  <c r="E2019" i="9"/>
  <c r="E2020" i="9"/>
  <c r="E2021" i="9"/>
  <c r="E2022" i="9"/>
  <c r="E2023" i="9"/>
  <c r="E2024" i="9"/>
  <c r="E2025" i="9"/>
  <c r="E2026" i="9"/>
  <c r="E2027" i="9"/>
  <c r="E2028" i="9"/>
  <c r="E2029" i="9"/>
  <c r="E2030" i="9"/>
  <c r="E2031" i="9"/>
  <c r="E2032" i="9"/>
  <c r="E2033" i="9"/>
  <c r="E2034" i="9"/>
  <c r="E2035" i="9"/>
  <c r="E2036" i="9"/>
  <c r="E2037" i="9"/>
  <c r="E2038" i="9"/>
  <c r="E2039" i="9"/>
  <c r="E2040" i="9"/>
  <c r="E2041" i="9"/>
  <c r="E2042" i="9"/>
  <c r="E2043" i="9"/>
  <c r="E2044" i="9"/>
  <c r="E2045" i="9"/>
  <c r="E2046" i="9"/>
  <c r="E2047" i="9"/>
  <c r="E2048" i="9"/>
  <c r="E2049" i="9"/>
  <c r="E2050" i="9"/>
  <c r="E2051" i="9"/>
  <c r="E2052" i="9"/>
  <c r="E2053" i="9"/>
  <c r="E2054" i="9"/>
  <c r="E2055" i="9"/>
  <c r="E2056" i="9"/>
  <c r="E2057" i="9"/>
  <c r="E2058" i="9"/>
  <c r="E2059" i="9"/>
  <c r="E2060" i="9"/>
  <c r="E2061" i="9"/>
  <c r="E2062" i="9"/>
  <c r="E2063" i="9"/>
  <c r="E2064" i="9"/>
  <c r="E2065" i="9"/>
  <c r="E2066" i="9"/>
  <c r="E2067" i="9"/>
  <c r="E2068" i="9"/>
  <c r="E2069" i="9"/>
  <c r="E2070" i="9"/>
  <c r="E2071" i="9"/>
  <c r="E2072" i="9"/>
  <c r="E2073" i="9"/>
  <c r="E2074" i="9"/>
  <c r="E2075" i="9"/>
  <c r="E2076" i="9"/>
  <c r="E2077" i="9"/>
  <c r="E2078" i="9"/>
  <c r="E2079" i="9"/>
  <c r="AV12" i="20"/>
  <c r="AW13" i="20" s="1"/>
  <c r="C13" i="20" s="1"/>
  <c r="C22" i="21" l="1"/>
  <c r="C18" i="19"/>
  <c r="C14" i="20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C23" i="21" l="1"/>
  <c r="C19" i="19"/>
  <c r="C15" i="20"/>
  <c r="AB14" i="19"/>
  <c r="AC15" i="19" s="1"/>
  <c r="C24" i="21" l="1"/>
  <c r="C20" i="19"/>
  <c r="C16" i="20"/>
  <c r="A805" i="9"/>
  <c r="A806" i="9"/>
  <c r="A807" i="9"/>
  <c r="A808" i="9"/>
  <c r="A809" i="9"/>
  <c r="A810" i="9"/>
  <c r="A811" i="9"/>
  <c r="A812" i="9"/>
  <c r="A813" i="9"/>
  <c r="A814" i="9"/>
  <c r="A815" i="9"/>
  <c r="A816" i="9"/>
  <c r="A817" i="9"/>
  <c r="A818" i="9"/>
  <c r="A819" i="9"/>
  <c r="A820" i="9"/>
  <c r="A821" i="9"/>
  <c r="A822" i="9"/>
  <c r="A823" i="9"/>
  <c r="A824" i="9"/>
  <c r="A825" i="9"/>
  <c r="A826" i="9"/>
  <c r="A827" i="9"/>
  <c r="A828" i="9"/>
  <c r="A829" i="9"/>
  <c r="A830" i="9"/>
  <c r="A831" i="9"/>
  <c r="A832" i="9"/>
  <c r="A833" i="9"/>
  <c r="A834" i="9"/>
  <c r="A835" i="9"/>
  <c r="A836" i="9"/>
  <c r="A837" i="9"/>
  <c r="A838" i="9"/>
  <c r="A839" i="9"/>
  <c r="A840" i="9"/>
  <c r="A841" i="9"/>
  <c r="A842" i="9"/>
  <c r="A843" i="9"/>
  <c r="A844" i="9"/>
  <c r="A845" i="9"/>
  <c r="A846" i="9"/>
  <c r="A847" i="9"/>
  <c r="A848" i="9"/>
  <c r="A849" i="9"/>
  <c r="A850" i="9"/>
  <c r="A851" i="9"/>
  <c r="A852" i="9"/>
  <c r="A853" i="9"/>
  <c r="A854" i="9"/>
  <c r="A855" i="9"/>
  <c r="A856" i="9"/>
  <c r="A857" i="9"/>
  <c r="A858" i="9"/>
  <c r="A859" i="9"/>
  <c r="A860" i="9"/>
  <c r="A861" i="9"/>
  <c r="A862" i="9"/>
  <c r="A863" i="9"/>
  <c r="A864" i="9"/>
  <c r="C25" i="21" l="1"/>
  <c r="C21" i="19"/>
  <c r="C17" i="20"/>
  <c r="AV12" i="11"/>
  <c r="AW13" i="11" s="1"/>
  <c r="C26" i="21" l="1"/>
  <c r="C22" i="19"/>
  <c r="C18" i="20"/>
  <c r="G10" i="11"/>
  <c r="AQ10" i="11"/>
  <c r="AS10" i="11"/>
  <c r="AK10" i="11"/>
  <c r="AM10" i="11"/>
  <c r="AO10" i="11"/>
  <c r="AG10" i="11"/>
  <c r="AI10" i="11"/>
  <c r="I10" i="11"/>
  <c r="K10" i="11"/>
  <c r="M10" i="11"/>
  <c r="O10" i="11"/>
  <c r="Q10" i="11"/>
  <c r="S10" i="11"/>
  <c r="U10" i="11"/>
  <c r="W10" i="11"/>
  <c r="Y10" i="11"/>
  <c r="AA10" i="11"/>
  <c r="AC10" i="11"/>
  <c r="AE10" i="11"/>
  <c r="C27" i="21" l="1"/>
  <c r="C23" i="19"/>
  <c r="C19" i="20"/>
  <c r="C28" i="21" l="1"/>
  <c r="C24" i="19"/>
  <c r="C20" i="20"/>
  <c r="C29" i="21" l="1"/>
  <c r="C25" i="19"/>
  <c r="C21" i="20"/>
  <c r="AC785" i="9"/>
  <c r="AC786" i="9"/>
  <c r="AC787" i="9"/>
  <c r="AC788" i="9"/>
  <c r="AC789" i="9"/>
  <c r="AC790" i="9"/>
  <c r="AC791" i="9"/>
  <c r="AC792" i="9"/>
  <c r="AC793" i="9"/>
  <c r="AC794" i="9"/>
  <c r="AC795" i="9"/>
  <c r="AC796" i="9"/>
  <c r="AC797" i="9"/>
  <c r="AC798" i="9"/>
  <c r="AC799" i="9"/>
  <c r="AC800" i="9"/>
  <c r="AC801" i="9"/>
  <c r="AC802" i="9"/>
  <c r="AC803" i="9"/>
  <c r="AC804" i="9"/>
  <c r="AC745" i="9"/>
  <c r="AC746" i="9"/>
  <c r="AC747" i="9"/>
  <c r="AC748" i="9"/>
  <c r="AC749" i="9"/>
  <c r="AC750" i="9"/>
  <c r="AC751" i="9"/>
  <c r="AC752" i="9"/>
  <c r="AC753" i="9"/>
  <c r="AC754" i="9"/>
  <c r="AC755" i="9"/>
  <c r="AC756" i="9"/>
  <c r="AC757" i="9"/>
  <c r="AC758" i="9"/>
  <c r="AC759" i="9"/>
  <c r="AC760" i="9"/>
  <c r="AC761" i="9"/>
  <c r="AC762" i="9"/>
  <c r="AC763" i="9"/>
  <c r="AC764" i="9"/>
  <c r="AC765" i="9"/>
  <c r="AC766" i="9"/>
  <c r="AC767" i="9"/>
  <c r="AC768" i="9"/>
  <c r="AC769" i="9"/>
  <c r="AC770" i="9"/>
  <c r="AC771" i="9"/>
  <c r="AC772" i="9"/>
  <c r="AC773" i="9"/>
  <c r="AC774" i="9"/>
  <c r="AC775" i="9"/>
  <c r="AC776" i="9"/>
  <c r="AC777" i="9"/>
  <c r="AC778" i="9"/>
  <c r="AC779" i="9"/>
  <c r="AC780" i="9"/>
  <c r="AC781" i="9"/>
  <c r="AC782" i="9"/>
  <c r="AC783" i="9"/>
  <c r="AC784" i="9"/>
  <c r="AC800" i="1"/>
  <c r="AC801" i="1"/>
  <c r="AC802" i="1"/>
  <c r="AC803" i="1"/>
  <c r="AC804" i="1"/>
  <c r="C30" i="21" l="1"/>
  <c r="C26" i="19"/>
  <c r="C22" i="20"/>
  <c r="C31" i="21" l="1"/>
  <c r="C27" i="19"/>
  <c r="C23" i="20"/>
  <c r="AD11" i="1"/>
  <c r="O11" i="1"/>
  <c r="AC744" i="9"/>
  <c r="AC743" i="9"/>
  <c r="AC742" i="9"/>
  <c r="AC741" i="9"/>
  <c r="AC740" i="9"/>
  <c r="AC739" i="9"/>
  <c r="AC738" i="9"/>
  <c r="AC737" i="9"/>
  <c r="AC736" i="9"/>
  <c r="AC735" i="9"/>
  <c r="AC734" i="9"/>
  <c r="AC733" i="9"/>
  <c r="AC732" i="9"/>
  <c r="AC731" i="9"/>
  <c r="AC730" i="9"/>
  <c r="AC729" i="9"/>
  <c r="AC728" i="9"/>
  <c r="AC727" i="9"/>
  <c r="AC726" i="9"/>
  <c r="AC725" i="9"/>
  <c r="AC724" i="9"/>
  <c r="AC723" i="9"/>
  <c r="AC722" i="9"/>
  <c r="AC721" i="9"/>
  <c r="AC720" i="9"/>
  <c r="AC719" i="9"/>
  <c r="AC718" i="9"/>
  <c r="AC717" i="9"/>
  <c r="AC716" i="9"/>
  <c r="AC715" i="9"/>
  <c r="AC714" i="9"/>
  <c r="AC713" i="9"/>
  <c r="AC712" i="9"/>
  <c r="AC711" i="9"/>
  <c r="AC710" i="9"/>
  <c r="AC709" i="9"/>
  <c r="AC708" i="9"/>
  <c r="AC707" i="9"/>
  <c r="AC706" i="9"/>
  <c r="AC705" i="9"/>
  <c r="AC704" i="9"/>
  <c r="AC703" i="9"/>
  <c r="AC702" i="9"/>
  <c r="AC701" i="9"/>
  <c r="AC700" i="9"/>
  <c r="AC699" i="9"/>
  <c r="AC698" i="9"/>
  <c r="AC697" i="9"/>
  <c r="AC696" i="9"/>
  <c r="AC695" i="9"/>
  <c r="AC694" i="9"/>
  <c r="AC693" i="9"/>
  <c r="AC692" i="9"/>
  <c r="AC691" i="9"/>
  <c r="AC690" i="9"/>
  <c r="AC689" i="9"/>
  <c r="AC688" i="9"/>
  <c r="AC687" i="9"/>
  <c r="AC686" i="9"/>
  <c r="AC685" i="9"/>
  <c r="AC684" i="9"/>
  <c r="AC683" i="9"/>
  <c r="AC682" i="9"/>
  <c r="AC681" i="9"/>
  <c r="AC680" i="9"/>
  <c r="AC679" i="9"/>
  <c r="AC678" i="9"/>
  <c r="AC677" i="9"/>
  <c r="AC676" i="9"/>
  <c r="AC675" i="9"/>
  <c r="AC674" i="9"/>
  <c r="AC673" i="9"/>
  <c r="AC672" i="9"/>
  <c r="AC671" i="9"/>
  <c r="AC670" i="9"/>
  <c r="AC669" i="9"/>
  <c r="AC668" i="9"/>
  <c r="AC667" i="9"/>
  <c r="AC666" i="9"/>
  <c r="AC665" i="9"/>
  <c r="AC664" i="9"/>
  <c r="AC663" i="9"/>
  <c r="AC662" i="9"/>
  <c r="AC661" i="9"/>
  <c r="AC660" i="9"/>
  <c r="AC659" i="9"/>
  <c r="AC658" i="9"/>
  <c r="AC657" i="9"/>
  <c r="AC656" i="9"/>
  <c r="AC655" i="9"/>
  <c r="AC654" i="9"/>
  <c r="AC653" i="9"/>
  <c r="AC652" i="9"/>
  <c r="AC651" i="9"/>
  <c r="AC650" i="9"/>
  <c r="AC649" i="9"/>
  <c r="AC648" i="9"/>
  <c r="AC647" i="9"/>
  <c r="AC646" i="9"/>
  <c r="AC645" i="9"/>
  <c r="AC644" i="9"/>
  <c r="AC643" i="9"/>
  <c r="AC642" i="9"/>
  <c r="AC641" i="9"/>
  <c r="AC640" i="9"/>
  <c r="AC639" i="9"/>
  <c r="AC638" i="9"/>
  <c r="AC637" i="9"/>
  <c r="AC636" i="9"/>
  <c r="AC635" i="9"/>
  <c r="AC634" i="9"/>
  <c r="AC633" i="9"/>
  <c r="AC632" i="9"/>
  <c r="AC631" i="9"/>
  <c r="AC630" i="9"/>
  <c r="AC629" i="9"/>
  <c r="AC628" i="9"/>
  <c r="AC627" i="9"/>
  <c r="AC626" i="9"/>
  <c r="AC625" i="9"/>
  <c r="AC624" i="9"/>
  <c r="AC623" i="9"/>
  <c r="AC622" i="9"/>
  <c r="AC621" i="9"/>
  <c r="AC620" i="9"/>
  <c r="AC619" i="9"/>
  <c r="AC618" i="9"/>
  <c r="AC617" i="9"/>
  <c r="AC616" i="9"/>
  <c r="AC615" i="9"/>
  <c r="AC614" i="9"/>
  <c r="AC613" i="9"/>
  <c r="AC612" i="9"/>
  <c r="AC611" i="9"/>
  <c r="AC610" i="9"/>
  <c r="AC609" i="9"/>
  <c r="AC608" i="9"/>
  <c r="AC607" i="9"/>
  <c r="AC606" i="9"/>
  <c r="AC605" i="9"/>
  <c r="AC604" i="9"/>
  <c r="AC603" i="9"/>
  <c r="AC602" i="9"/>
  <c r="AC601" i="9"/>
  <c r="AC600" i="9"/>
  <c r="AC599" i="9"/>
  <c r="AC598" i="9"/>
  <c r="AC597" i="9"/>
  <c r="AC596" i="9"/>
  <c r="AC595" i="9"/>
  <c r="AC594" i="9"/>
  <c r="AC593" i="9"/>
  <c r="AC592" i="9"/>
  <c r="AC591" i="9"/>
  <c r="AC590" i="9"/>
  <c r="AC589" i="9"/>
  <c r="AC588" i="9"/>
  <c r="AC587" i="9"/>
  <c r="AC586" i="9"/>
  <c r="AC585" i="9"/>
  <c r="AC584" i="9"/>
  <c r="AC583" i="9"/>
  <c r="AC582" i="9"/>
  <c r="AC581" i="9"/>
  <c r="AC580" i="9"/>
  <c r="AC579" i="9"/>
  <c r="AC578" i="9"/>
  <c r="AC577" i="9"/>
  <c r="AC576" i="9"/>
  <c r="AC575" i="9"/>
  <c r="AC574" i="9"/>
  <c r="AC573" i="9"/>
  <c r="AC572" i="9"/>
  <c r="AC571" i="9"/>
  <c r="AC570" i="9"/>
  <c r="AC569" i="9"/>
  <c r="AC568" i="9"/>
  <c r="AC567" i="9"/>
  <c r="AC566" i="9"/>
  <c r="AC565" i="9"/>
  <c r="AC564" i="9"/>
  <c r="AC563" i="9"/>
  <c r="AC562" i="9"/>
  <c r="AC561" i="9"/>
  <c r="AC560" i="9"/>
  <c r="AC559" i="9"/>
  <c r="AC558" i="9"/>
  <c r="AC557" i="9"/>
  <c r="AC556" i="9"/>
  <c r="AC555" i="9"/>
  <c r="AC554" i="9"/>
  <c r="AC553" i="9"/>
  <c r="AC552" i="9"/>
  <c r="AC551" i="9"/>
  <c r="AC550" i="9"/>
  <c r="AC549" i="9"/>
  <c r="AC548" i="9"/>
  <c r="AC547" i="9"/>
  <c r="AC546" i="9"/>
  <c r="AC545" i="9"/>
  <c r="AC544" i="9"/>
  <c r="AC543" i="9"/>
  <c r="AC542" i="9"/>
  <c r="AC541" i="9"/>
  <c r="AC540" i="9"/>
  <c r="AC539" i="9"/>
  <c r="AC538" i="9"/>
  <c r="AC537" i="9"/>
  <c r="AC536" i="9"/>
  <c r="AC535" i="9"/>
  <c r="AC534" i="9"/>
  <c r="AC533" i="9"/>
  <c r="AC532" i="9"/>
  <c r="AC531" i="9"/>
  <c r="AC530" i="9"/>
  <c r="AC529" i="9"/>
  <c r="AC528" i="9"/>
  <c r="AC527" i="9"/>
  <c r="AC526" i="9"/>
  <c r="AC525" i="9"/>
  <c r="AC524" i="9"/>
  <c r="AC523" i="9"/>
  <c r="AC522" i="9"/>
  <c r="AC521" i="9"/>
  <c r="AC520" i="9"/>
  <c r="AC519" i="9"/>
  <c r="AC518" i="9"/>
  <c r="AC517" i="9"/>
  <c r="AC516" i="9"/>
  <c r="AC515" i="9"/>
  <c r="AC514" i="9"/>
  <c r="AC513" i="9"/>
  <c r="AC512" i="9"/>
  <c r="AC511" i="9"/>
  <c r="AC510" i="9"/>
  <c r="AC509" i="9"/>
  <c r="AC508" i="9"/>
  <c r="AC507" i="9"/>
  <c r="AC506" i="9"/>
  <c r="AC505" i="9"/>
  <c r="AC504" i="9"/>
  <c r="AC503" i="9"/>
  <c r="AC502" i="9"/>
  <c r="AC501" i="9"/>
  <c r="AC500" i="9"/>
  <c r="AC499" i="9"/>
  <c r="AC498" i="9"/>
  <c r="AC497" i="9"/>
  <c r="AC496" i="9"/>
  <c r="AC495" i="9"/>
  <c r="AC494" i="9"/>
  <c r="AC493" i="9"/>
  <c r="AC492" i="9"/>
  <c r="AC491" i="9"/>
  <c r="AC490" i="9"/>
  <c r="AC489" i="9"/>
  <c r="AC488" i="9"/>
  <c r="AC487" i="9"/>
  <c r="AC486" i="9"/>
  <c r="AC485" i="9"/>
  <c r="AC484" i="9"/>
  <c r="AC483" i="9"/>
  <c r="AC482" i="9"/>
  <c r="AC481" i="9"/>
  <c r="AC480" i="9"/>
  <c r="AC479" i="9"/>
  <c r="AC478" i="9"/>
  <c r="AC477" i="9"/>
  <c r="AC476" i="9"/>
  <c r="AC475" i="9"/>
  <c r="AC474" i="9"/>
  <c r="AC473" i="9"/>
  <c r="AC472" i="9"/>
  <c r="AC471" i="9"/>
  <c r="AC470" i="9"/>
  <c r="AC469" i="9"/>
  <c r="AC468" i="9"/>
  <c r="AC467" i="9"/>
  <c r="AC466" i="9"/>
  <c r="AC465" i="9"/>
  <c r="AC464" i="9"/>
  <c r="AC463" i="9"/>
  <c r="AC462" i="9"/>
  <c r="AC461" i="9"/>
  <c r="AC460" i="9"/>
  <c r="AC459" i="9"/>
  <c r="AC458" i="9"/>
  <c r="AC457" i="9"/>
  <c r="AC456" i="9"/>
  <c r="AC455" i="9"/>
  <c r="AC454" i="9"/>
  <c r="AC453" i="9"/>
  <c r="AC452" i="9"/>
  <c r="AC451" i="9"/>
  <c r="AC450" i="9"/>
  <c r="AC449" i="9"/>
  <c r="AC448" i="9"/>
  <c r="AC447" i="9"/>
  <c r="AC446" i="9"/>
  <c r="AC445" i="9"/>
  <c r="AC444" i="9"/>
  <c r="AC443" i="9"/>
  <c r="AC442" i="9"/>
  <c r="AC441" i="9"/>
  <c r="AC440" i="9"/>
  <c r="AC439" i="9"/>
  <c r="AC438" i="9"/>
  <c r="AC437" i="9"/>
  <c r="AC436" i="9"/>
  <c r="AC435" i="9"/>
  <c r="AC434" i="9"/>
  <c r="AC433" i="9"/>
  <c r="AC432" i="9"/>
  <c r="AC431" i="9"/>
  <c r="AC430" i="9"/>
  <c r="AC429" i="9"/>
  <c r="AC428" i="9"/>
  <c r="AC427" i="9"/>
  <c r="AC426" i="9"/>
  <c r="AC425" i="9"/>
  <c r="AC424" i="9"/>
  <c r="AC423" i="9"/>
  <c r="AC422" i="9"/>
  <c r="AC421" i="9"/>
  <c r="AC420" i="9"/>
  <c r="AC419" i="9"/>
  <c r="AC418" i="9"/>
  <c r="AC417" i="9"/>
  <c r="AC416" i="9"/>
  <c r="AC415" i="9"/>
  <c r="AC414" i="9"/>
  <c r="AC413" i="9"/>
  <c r="AC412" i="9"/>
  <c r="AC411" i="9"/>
  <c r="AC410" i="9"/>
  <c r="AC409" i="9"/>
  <c r="AC408" i="9"/>
  <c r="AC407" i="9"/>
  <c r="AC406" i="9"/>
  <c r="AC405" i="9"/>
  <c r="AC404" i="9"/>
  <c r="AC403" i="9"/>
  <c r="AC402" i="9"/>
  <c r="AC401" i="9"/>
  <c r="AC400" i="9"/>
  <c r="AC399" i="9"/>
  <c r="AC398" i="9"/>
  <c r="AC397" i="9"/>
  <c r="AC396" i="9"/>
  <c r="AC395" i="9"/>
  <c r="AC394" i="9"/>
  <c r="AC393" i="9"/>
  <c r="AC392" i="9"/>
  <c r="AC391" i="9"/>
  <c r="AC390" i="9"/>
  <c r="AC389" i="9"/>
  <c r="AC388" i="9"/>
  <c r="AC387" i="9"/>
  <c r="AC386" i="9"/>
  <c r="AC385" i="9"/>
  <c r="AC384" i="9"/>
  <c r="AC383" i="9"/>
  <c r="AC382" i="9"/>
  <c r="AC381" i="9"/>
  <c r="AC380" i="9"/>
  <c r="AC379" i="9"/>
  <c r="AC378" i="9"/>
  <c r="AC377" i="9"/>
  <c r="AC376" i="9"/>
  <c r="AC375" i="9"/>
  <c r="AC374" i="9"/>
  <c r="AC373" i="9"/>
  <c r="AC372" i="9"/>
  <c r="AC371" i="9"/>
  <c r="AC370" i="9"/>
  <c r="AC369" i="9"/>
  <c r="AC368" i="9"/>
  <c r="AC367" i="9"/>
  <c r="AC366" i="9"/>
  <c r="AC365" i="9"/>
  <c r="AC364" i="9"/>
  <c r="AC363" i="9"/>
  <c r="AC362" i="9"/>
  <c r="AC361" i="9"/>
  <c r="AC360" i="9"/>
  <c r="AC359" i="9"/>
  <c r="AC358" i="9"/>
  <c r="AC357" i="9"/>
  <c r="AC356" i="9"/>
  <c r="AC355" i="9"/>
  <c r="AC354" i="9"/>
  <c r="AC353" i="9"/>
  <c r="AC352" i="9"/>
  <c r="AC351" i="9"/>
  <c r="AC350" i="9"/>
  <c r="AC349" i="9"/>
  <c r="AC348" i="9"/>
  <c r="AC347" i="9"/>
  <c r="AC346" i="9"/>
  <c r="AC345" i="9"/>
  <c r="AC344" i="9"/>
  <c r="AC343" i="9"/>
  <c r="AC342" i="9"/>
  <c r="AC341" i="9"/>
  <c r="AC340" i="9"/>
  <c r="AC339" i="9"/>
  <c r="AC338" i="9"/>
  <c r="AC337" i="9"/>
  <c r="AC336" i="9"/>
  <c r="AC335" i="9"/>
  <c r="AC334" i="9"/>
  <c r="AC333" i="9"/>
  <c r="AC332" i="9"/>
  <c r="AC331" i="9"/>
  <c r="AC330" i="9"/>
  <c r="AC329" i="9"/>
  <c r="AC328" i="9"/>
  <c r="AC327" i="9"/>
  <c r="AC326" i="9"/>
  <c r="AC325" i="9"/>
  <c r="AC324" i="9"/>
  <c r="AC323" i="9"/>
  <c r="AC322" i="9"/>
  <c r="AC321" i="9"/>
  <c r="AC320" i="9"/>
  <c r="AC319" i="9"/>
  <c r="AC318" i="9"/>
  <c r="AC317" i="9"/>
  <c r="AC316" i="9"/>
  <c r="AC315" i="9"/>
  <c r="AC314" i="9"/>
  <c r="AC313" i="9"/>
  <c r="AC312" i="9"/>
  <c r="AC311" i="9"/>
  <c r="AC310" i="9"/>
  <c r="AC309" i="9"/>
  <c r="AC308" i="9"/>
  <c r="AC307" i="9"/>
  <c r="AC306" i="9"/>
  <c r="AC305" i="9"/>
  <c r="AC304" i="9"/>
  <c r="AC303" i="9"/>
  <c r="AC302" i="9"/>
  <c r="AC301" i="9"/>
  <c r="AC300" i="9"/>
  <c r="AC299" i="9"/>
  <c r="AC298" i="9"/>
  <c r="AC297" i="9"/>
  <c r="AC296" i="9"/>
  <c r="AC295" i="9"/>
  <c r="AC294" i="9"/>
  <c r="AC293" i="9"/>
  <c r="AC292" i="9"/>
  <c r="AC291" i="9"/>
  <c r="AC290" i="9"/>
  <c r="AC289" i="9"/>
  <c r="AC288" i="9"/>
  <c r="AC287" i="9"/>
  <c r="AC286" i="9"/>
  <c r="AC285" i="9"/>
  <c r="AC284" i="9"/>
  <c r="AC283" i="9"/>
  <c r="AC282" i="9"/>
  <c r="AC281" i="9"/>
  <c r="AC280" i="9"/>
  <c r="AC279" i="9"/>
  <c r="AC278" i="9"/>
  <c r="AC277" i="9"/>
  <c r="AC276" i="9"/>
  <c r="AC275" i="9"/>
  <c r="AC274" i="9"/>
  <c r="AC273" i="9"/>
  <c r="AC272" i="9"/>
  <c r="AC271" i="9"/>
  <c r="AC270" i="9"/>
  <c r="AC269" i="9"/>
  <c r="AC268" i="9"/>
  <c r="AC267" i="9"/>
  <c r="AC266" i="9"/>
  <c r="AC265" i="9"/>
  <c r="AC264" i="9"/>
  <c r="AC263" i="9"/>
  <c r="AC262" i="9"/>
  <c r="AC261" i="9"/>
  <c r="AC260" i="9"/>
  <c r="AC259" i="9"/>
  <c r="AC258" i="9"/>
  <c r="AC257" i="9"/>
  <c r="AC256" i="9"/>
  <c r="AC255" i="9"/>
  <c r="AC254" i="9"/>
  <c r="AC253" i="9"/>
  <c r="AC252" i="9"/>
  <c r="AC251" i="9"/>
  <c r="AC250" i="9"/>
  <c r="AC249" i="9"/>
  <c r="AC248" i="9"/>
  <c r="AC247" i="9"/>
  <c r="AC246" i="9"/>
  <c r="AC245" i="9"/>
  <c r="AC244" i="9"/>
  <c r="AC243" i="9"/>
  <c r="AC242" i="9"/>
  <c r="AC241" i="9"/>
  <c r="AC240" i="9"/>
  <c r="AC239" i="9"/>
  <c r="AC238" i="9"/>
  <c r="AC237" i="9"/>
  <c r="AC236" i="9"/>
  <c r="AC235" i="9"/>
  <c r="AC234" i="9"/>
  <c r="AC233" i="9"/>
  <c r="AC232" i="9"/>
  <c r="AC231" i="9"/>
  <c r="AC230" i="9"/>
  <c r="AC229" i="9"/>
  <c r="AC228" i="9"/>
  <c r="AC227" i="9"/>
  <c r="AC226" i="9"/>
  <c r="AC225" i="9"/>
  <c r="AC224" i="9"/>
  <c r="AC223" i="9"/>
  <c r="AC222" i="9"/>
  <c r="AC221" i="9"/>
  <c r="AC220" i="9"/>
  <c r="AC219" i="9"/>
  <c r="AC218" i="9"/>
  <c r="AC217" i="9"/>
  <c r="AC216" i="9"/>
  <c r="AC215" i="9"/>
  <c r="AC214" i="9"/>
  <c r="AC213" i="9"/>
  <c r="AC212" i="9"/>
  <c r="AC211" i="9"/>
  <c r="AC210" i="9"/>
  <c r="AC209" i="9"/>
  <c r="AC208" i="9"/>
  <c r="AC207" i="9"/>
  <c r="AC206" i="9"/>
  <c r="AC205" i="9"/>
  <c r="AC204" i="9"/>
  <c r="AC203" i="9"/>
  <c r="AC202" i="9"/>
  <c r="AC201" i="9"/>
  <c r="AC200" i="9"/>
  <c r="AC199" i="9"/>
  <c r="AC198" i="9"/>
  <c r="AC197" i="9"/>
  <c r="AC196" i="9"/>
  <c r="AC195" i="9"/>
  <c r="AC194" i="9"/>
  <c r="AC193" i="9"/>
  <c r="AC192" i="9"/>
  <c r="AC191" i="9"/>
  <c r="AC190" i="9"/>
  <c r="AC189" i="9"/>
  <c r="AC188" i="9"/>
  <c r="AC187" i="9"/>
  <c r="AC186" i="9"/>
  <c r="AC185" i="9"/>
  <c r="AC184" i="9"/>
  <c r="AC183" i="9"/>
  <c r="AC182" i="9"/>
  <c r="AC181" i="9"/>
  <c r="AC180" i="9"/>
  <c r="AC179" i="9"/>
  <c r="AC178" i="9"/>
  <c r="AC177" i="9"/>
  <c r="AC176" i="9"/>
  <c r="AC175" i="9"/>
  <c r="AC174" i="9"/>
  <c r="AC173" i="9"/>
  <c r="AC172" i="9"/>
  <c r="AC171" i="9"/>
  <c r="AC170" i="9"/>
  <c r="AC169" i="9"/>
  <c r="AC168" i="9"/>
  <c r="AC167" i="9"/>
  <c r="AC166" i="9"/>
  <c r="AC165" i="9"/>
  <c r="AC164" i="9"/>
  <c r="AC163" i="9"/>
  <c r="AC162" i="9"/>
  <c r="AC161" i="9"/>
  <c r="AC160" i="9"/>
  <c r="AC159" i="9"/>
  <c r="AC158" i="9"/>
  <c r="AC157" i="9"/>
  <c r="AC156" i="9"/>
  <c r="AC155" i="9"/>
  <c r="AC154" i="9"/>
  <c r="AC153" i="9"/>
  <c r="AC152" i="9"/>
  <c r="AC151" i="9"/>
  <c r="AC150" i="9"/>
  <c r="AC149" i="9"/>
  <c r="AC148" i="9"/>
  <c r="AC147" i="9"/>
  <c r="AC146" i="9"/>
  <c r="AC145" i="9"/>
  <c r="AC144" i="9"/>
  <c r="AC143" i="9"/>
  <c r="AC142" i="9"/>
  <c r="AC141" i="9"/>
  <c r="AC140" i="9"/>
  <c r="AC139" i="9"/>
  <c r="AC138" i="9"/>
  <c r="AC137" i="9"/>
  <c r="AC136" i="9"/>
  <c r="AC135" i="9"/>
  <c r="AC134" i="9"/>
  <c r="AC133" i="9"/>
  <c r="AC132" i="9"/>
  <c r="AC131" i="9"/>
  <c r="AC130" i="9"/>
  <c r="AC129" i="9"/>
  <c r="AC128" i="9"/>
  <c r="AC127" i="9"/>
  <c r="AC126" i="9"/>
  <c r="AC125" i="9"/>
  <c r="AC124" i="9"/>
  <c r="AC123" i="9"/>
  <c r="AC122" i="9"/>
  <c r="AC121" i="9"/>
  <c r="AC120" i="9"/>
  <c r="AC119" i="9"/>
  <c r="AC118" i="9"/>
  <c r="AC117" i="9"/>
  <c r="AC116" i="9"/>
  <c r="AC115" i="9"/>
  <c r="AC114" i="9"/>
  <c r="AC113" i="9"/>
  <c r="AC112" i="9"/>
  <c r="AC111" i="9"/>
  <c r="AC110" i="9"/>
  <c r="AC109" i="9"/>
  <c r="AC108" i="9"/>
  <c r="AC107" i="9"/>
  <c r="AC106" i="9"/>
  <c r="AC105" i="9"/>
  <c r="AC104" i="9"/>
  <c r="AC103" i="9"/>
  <c r="AC102" i="9"/>
  <c r="AC101" i="9"/>
  <c r="AC100" i="9"/>
  <c r="AC99" i="9"/>
  <c r="AC98" i="9"/>
  <c r="AC97" i="9"/>
  <c r="AC96" i="9"/>
  <c r="AC95" i="9"/>
  <c r="AC94" i="9"/>
  <c r="AC93" i="9"/>
  <c r="AC92" i="9"/>
  <c r="AC91" i="9"/>
  <c r="AC90" i="9"/>
  <c r="AC89" i="9"/>
  <c r="AC88" i="9"/>
  <c r="AC87" i="9"/>
  <c r="AC86" i="9"/>
  <c r="AC85" i="9"/>
  <c r="AC84" i="9"/>
  <c r="AC83" i="9"/>
  <c r="AC82" i="9"/>
  <c r="AC81" i="9"/>
  <c r="AC80" i="9"/>
  <c r="AC79" i="9"/>
  <c r="AC78" i="9"/>
  <c r="AC77" i="9"/>
  <c r="AC76" i="9"/>
  <c r="AC75" i="9"/>
  <c r="AC74" i="9"/>
  <c r="AC73" i="9"/>
  <c r="AC72" i="9"/>
  <c r="AC71" i="9"/>
  <c r="AC70" i="9"/>
  <c r="AC69" i="9"/>
  <c r="AC68" i="9"/>
  <c r="AC67" i="9"/>
  <c r="AC66" i="9"/>
  <c r="AC65" i="9"/>
  <c r="AC64" i="9"/>
  <c r="AC63" i="9"/>
  <c r="AC62" i="9"/>
  <c r="AC61" i="9"/>
  <c r="AC60" i="9"/>
  <c r="AC59" i="9"/>
  <c r="AC58" i="9"/>
  <c r="AC57" i="9"/>
  <c r="AC56" i="9"/>
  <c r="AC55" i="9"/>
  <c r="AC54" i="9"/>
  <c r="AC53" i="9"/>
  <c r="AC52" i="9"/>
  <c r="AC51" i="9"/>
  <c r="AC50" i="9"/>
  <c r="AC49" i="9"/>
  <c r="AC48" i="9"/>
  <c r="AC47" i="9"/>
  <c r="AC46" i="9"/>
  <c r="AC45" i="9"/>
  <c r="AC44" i="9"/>
  <c r="AC43" i="9"/>
  <c r="AC42" i="9"/>
  <c r="AC41" i="9"/>
  <c r="AC40" i="9"/>
  <c r="AC39" i="9"/>
  <c r="AC38" i="9"/>
  <c r="AC37" i="9"/>
  <c r="AC36" i="9"/>
  <c r="AC35" i="9"/>
  <c r="AC34" i="9"/>
  <c r="AC33" i="9"/>
  <c r="AC32" i="9"/>
  <c r="AC31" i="9"/>
  <c r="AC30" i="9"/>
  <c r="AC29" i="9"/>
  <c r="AC28" i="9"/>
  <c r="AC27" i="9"/>
  <c r="AC26" i="9"/>
  <c r="AC25" i="9"/>
  <c r="AC24" i="9"/>
  <c r="AC23" i="9"/>
  <c r="AC22" i="9"/>
  <c r="AC21" i="9"/>
  <c r="AC20" i="9"/>
  <c r="AC19" i="9"/>
  <c r="AC18" i="9"/>
  <c r="AC17" i="9"/>
  <c r="AC16" i="9"/>
  <c r="AC15" i="9"/>
  <c r="AC14" i="9"/>
  <c r="AC13" i="9"/>
  <c r="AC12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J11" i="9"/>
  <c r="I11" i="9"/>
  <c r="H11" i="9"/>
  <c r="AC12" i="1"/>
  <c r="C32" i="21" l="1"/>
  <c r="C28" i="19"/>
  <c r="C24" i="20"/>
  <c r="AC11" i="9"/>
  <c r="I11" i="1"/>
  <c r="J11" i="1"/>
  <c r="K11" i="1"/>
  <c r="L11" i="1"/>
  <c r="M11" i="1"/>
  <c r="N11" i="1"/>
  <c r="P11" i="1"/>
  <c r="Q11" i="1"/>
  <c r="R11" i="1"/>
  <c r="S11" i="1"/>
  <c r="T11" i="1"/>
  <c r="U11" i="1"/>
  <c r="V11" i="1"/>
  <c r="W11" i="1"/>
  <c r="X11" i="1"/>
  <c r="Y11" i="1"/>
  <c r="Z11" i="1"/>
  <c r="AA11" i="1"/>
  <c r="H11" i="1"/>
  <c r="AC11" i="1" l="1"/>
  <c r="C33" i="21"/>
  <c r="C29" i="19"/>
  <c r="C25" i="20"/>
  <c r="C34" i="21" l="1"/>
  <c r="C30" i="19"/>
  <c r="C26" i="20"/>
  <c r="F12" i="1"/>
  <c r="C35" i="21" l="1"/>
  <c r="C31" i="19"/>
  <c r="C27" i="20"/>
  <c r="A12" i="1"/>
  <c r="E12" i="1"/>
  <c r="D12" i="1" s="1"/>
  <c r="AF12" i="1"/>
  <c r="F13" i="1"/>
  <c r="B12" i="1"/>
  <c r="E3" i="6"/>
  <c r="G3" i="6" s="1"/>
  <c r="C36" i="21" l="1"/>
  <c r="C32" i="19"/>
  <c r="C28" i="20"/>
  <c r="A13" i="1"/>
  <c r="C13" i="1" s="1"/>
  <c r="E13" i="1"/>
  <c r="D13" i="1" s="1"/>
  <c r="F14" i="1"/>
  <c r="AF13" i="1"/>
  <c r="E4" i="6"/>
  <c r="G4" i="6" s="1"/>
  <c r="B13" i="1"/>
  <c r="C37" i="21" l="1"/>
  <c r="C33" i="19"/>
  <c r="C29" i="20"/>
  <c r="A14" i="1"/>
  <c r="E14" i="1"/>
  <c r="D14" i="1" s="1"/>
  <c r="F15" i="1"/>
  <c r="B14" i="1"/>
  <c r="AF14" i="1"/>
  <c r="E5" i="6"/>
  <c r="G5" i="6" s="1"/>
  <c r="C38" i="21" l="1"/>
  <c r="C34" i="19"/>
  <c r="C30" i="20"/>
  <c r="A15" i="1"/>
  <c r="E15" i="1"/>
  <c r="D15" i="1" s="1"/>
  <c r="F16" i="1"/>
  <c r="B15" i="1"/>
  <c r="AF15" i="1"/>
  <c r="E6" i="6"/>
  <c r="G6" i="6" s="1"/>
  <c r="C39" i="21" l="1"/>
  <c r="C35" i="19"/>
  <c r="C31" i="20"/>
  <c r="A16" i="1"/>
  <c r="E16" i="1"/>
  <c r="D16" i="1" s="1"/>
  <c r="F17" i="1"/>
  <c r="B16" i="1"/>
  <c r="AF16" i="1"/>
  <c r="E7" i="6"/>
  <c r="G7" i="6" s="1"/>
  <c r="C40" i="21" l="1"/>
  <c r="C36" i="19"/>
  <c r="C32" i="20"/>
  <c r="A17" i="1"/>
  <c r="E17" i="1"/>
  <c r="D17" i="1" s="1"/>
  <c r="F18" i="1"/>
  <c r="B17" i="1"/>
  <c r="AF17" i="1"/>
  <c r="E8" i="6"/>
  <c r="G8" i="6" s="1"/>
  <c r="C41" i="21" l="1"/>
  <c r="C37" i="19"/>
  <c r="C33" i="20"/>
  <c r="A18" i="1"/>
  <c r="E18" i="1"/>
  <c r="D18" i="1" s="1"/>
  <c r="F19" i="1"/>
  <c r="B18" i="1"/>
  <c r="AI13" i="1" s="1"/>
  <c r="AF18" i="1"/>
  <c r="E9" i="6"/>
  <c r="G9" i="6" s="1"/>
  <c r="C42" i="21" l="1"/>
  <c r="C38" i="19"/>
  <c r="C34" i="20"/>
  <c r="A19" i="1"/>
  <c r="E19" i="1"/>
  <c r="D19" i="1" s="1"/>
  <c r="F20" i="1"/>
  <c r="B19" i="1"/>
  <c r="AF19" i="1"/>
  <c r="E10" i="6"/>
  <c r="G10" i="6" s="1"/>
  <c r="C43" i="21" l="1"/>
  <c r="C39" i="19"/>
  <c r="C35" i="20"/>
  <c r="A20" i="1"/>
  <c r="E20" i="1"/>
  <c r="D20" i="1" s="1"/>
  <c r="F21" i="1"/>
  <c r="B20" i="1"/>
  <c r="AF20" i="1"/>
  <c r="E11" i="6"/>
  <c r="G11" i="6" s="1"/>
  <c r="C44" i="21" l="1"/>
  <c r="C40" i="19"/>
  <c r="C36" i="20"/>
  <c r="A21" i="1"/>
  <c r="E21" i="1"/>
  <c r="D21" i="1" s="1"/>
  <c r="F22" i="1"/>
  <c r="B21" i="1"/>
  <c r="AF21" i="1"/>
  <c r="E12" i="6"/>
  <c r="G12" i="6" s="1"/>
  <c r="M13" i="21" l="1"/>
  <c r="C41" i="19"/>
  <c r="C37" i="20"/>
  <c r="A22" i="1"/>
  <c r="E22" i="1"/>
  <c r="D22" i="1" s="1"/>
  <c r="F23" i="1"/>
  <c r="B22" i="1"/>
  <c r="AF22" i="1"/>
  <c r="E13" i="6"/>
  <c r="G13" i="6" s="1"/>
  <c r="C42" i="19" l="1"/>
  <c r="C38" i="20"/>
  <c r="A23" i="1"/>
  <c r="E23" i="1"/>
  <c r="D23" i="1" s="1"/>
  <c r="F24" i="1"/>
  <c r="B23" i="1"/>
  <c r="AF23" i="1"/>
  <c r="E14" i="6"/>
  <c r="G14" i="6" s="1"/>
  <c r="C43" i="19" l="1"/>
  <c r="C39" i="20"/>
  <c r="A24" i="1"/>
  <c r="E24" i="1"/>
  <c r="D24" i="1" s="1"/>
  <c r="F25" i="1"/>
  <c r="B24" i="1"/>
  <c r="AF24" i="1"/>
  <c r="E15" i="6"/>
  <c r="G15" i="6" s="1"/>
  <c r="C44" i="19" l="1"/>
  <c r="C40" i="20"/>
  <c r="A25" i="1"/>
  <c r="E25" i="1"/>
  <c r="D25" i="1" s="1"/>
  <c r="F26" i="1"/>
  <c r="B25" i="1"/>
  <c r="AF25" i="1"/>
  <c r="E16" i="6"/>
  <c r="G16" i="6" s="1"/>
  <c r="C41" i="20" l="1"/>
  <c r="A26" i="1"/>
  <c r="E26" i="1"/>
  <c r="D26" i="1" s="1"/>
  <c r="F27" i="1"/>
  <c r="B26" i="1"/>
  <c r="AF26" i="1"/>
  <c r="E17" i="6"/>
  <c r="G17" i="6" s="1"/>
  <c r="C42" i="20" l="1"/>
  <c r="A27" i="1"/>
  <c r="E27" i="1"/>
  <c r="D27" i="1" s="1"/>
  <c r="AF27" i="1"/>
  <c r="F28" i="1"/>
  <c r="E18" i="6"/>
  <c r="G18" i="6" s="1"/>
  <c r="B27" i="1"/>
  <c r="C43" i="20" l="1"/>
  <c r="A28" i="1"/>
  <c r="E28" i="1"/>
  <c r="D28" i="1" s="1"/>
  <c r="AF28" i="1"/>
  <c r="F29" i="1"/>
  <c r="E19" i="6"/>
  <c r="G19" i="6" s="1"/>
  <c r="B28" i="1"/>
  <c r="C44" i="20" l="1"/>
  <c r="A29" i="1"/>
  <c r="E29" i="1"/>
  <c r="D29" i="1" s="1"/>
  <c r="AF29" i="1"/>
  <c r="F30" i="1"/>
  <c r="E20" i="6"/>
  <c r="G20" i="6" s="1"/>
  <c r="B29" i="1"/>
  <c r="C45" i="20" l="1"/>
  <c r="A30" i="1"/>
  <c r="E30" i="1"/>
  <c r="D30" i="1" s="1"/>
  <c r="AF30" i="1"/>
  <c r="F31" i="1"/>
  <c r="E21" i="6"/>
  <c r="G21" i="6" s="1"/>
  <c r="B30" i="1"/>
  <c r="C46" i="20" l="1"/>
  <c r="A31" i="1"/>
  <c r="E31" i="1"/>
  <c r="D31" i="1" s="1"/>
  <c r="AF31" i="1"/>
  <c r="F32" i="1"/>
  <c r="E22" i="6"/>
  <c r="G22" i="6" s="1"/>
  <c r="B31" i="1"/>
  <c r="C47" i="20" l="1"/>
  <c r="A32" i="1"/>
  <c r="E32" i="1"/>
  <c r="D32" i="1" s="1"/>
  <c r="AF32" i="1"/>
  <c r="F33" i="1"/>
  <c r="E23" i="6"/>
  <c r="G23" i="6" s="1"/>
  <c r="B32" i="1"/>
  <c r="C48" i="20" l="1"/>
  <c r="A33" i="1"/>
  <c r="E33" i="1"/>
  <c r="D33" i="1" s="1"/>
  <c r="AF33" i="1"/>
  <c r="F34" i="1"/>
  <c r="E24" i="6"/>
  <c r="G24" i="6" s="1"/>
  <c r="B33" i="1"/>
  <c r="C49" i="20" l="1"/>
  <c r="A34" i="1"/>
  <c r="E34" i="1"/>
  <c r="D34" i="1" s="1"/>
  <c r="AF34" i="1"/>
  <c r="F35" i="1"/>
  <c r="E25" i="6"/>
  <c r="G25" i="6" s="1"/>
  <c r="B34" i="1"/>
  <c r="C50" i="20" l="1"/>
  <c r="A35" i="1"/>
  <c r="E35" i="1"/>
  <c r="D35" i="1" s="1"/>
  <c r="AF35" i="1"/>
  <c r="F36" i="1"/>
  <c r="E26" i="6"/>
  <c r="G26" i="6" s="1"/>
  <c r="B35" i="1"/>
  <c r="C51" i="20" l="1"/>
  <c r="A36" i="1"/>
  <c r="E36" i="1"/>
  <c r="D36" i="1" s="1"/>
  <c r="AF36" i="1"/>
  <c r="F37" i="1"/>
  <c r="E27" i="6"/>
  <c r="G27" i="6" s="1"/>
  <c r="B36" i="1"/>
  <c r="C52" i="20" l="1"/>
  <c r="A37" i="1"/>
  <c r="E37" i="1"/>
  <c r="D37" i="1" s="1"/>
  <c r="AF37" i="1"/>
  <c r="F38" i="1"/>
  <c r="E28" i="6"/>
  <c r="G28" i="6" s="1"/>
  <c r="B37" i="1"/>
  <c r="C53" i="20" l="1"/>
  <c r="A38" i="1"/>
  <c r="E38" i="1"/>
  <c r="D38" i="1" s="1"/>
  <c r="AF38" i="1"/>
  <c r="F39" i="1"/>
  <c r="E29" i="6"/>
  <c r="G29" i="6" s="1"/>
  <c r="B38" i="1"/>
  <c r="C54" i="20" l="1"/>
  <c r="A39" i="1"/>
  <c r="E39" i="1"/>
  <c r="D39" i="1" s="1"/>
  <c r="AF39" i="1"/>
  <c r="F40" i="1"/>
  <c r="E30" i="6"/>
  <c r="G30" i="6" s="1"/>
  <c r="B39" i="1"/>
  <c r="C55" i="20" l="1"/>
  <c r="A40" i="1"/>
  <c r="E40" i="1"/>
  <c r="D40" i="1" s="1"/>
  <c r="AF40" i="1"/>
  <c r="F41" i="1"/>
  <c r="E31" i="6"/>
  <c r="G31" i="6" s="1"/>
  <c r="B40" i="1"/>
  <c r="C56" i="20" l="1"/>
  <c r="A41" i="1"/>
  <c r="E41" i="1"/>
  <c r="D41" i="1" s="1"/>
  <c r="AF41" i="1"/>
  <c r="F42" i="1"/>
  <c r="E32" i="6"/>
  <c r="G32" i="6" s="1"/>
  <c r="B41" i="1"/>
  <c r="C57" i="20" l="1"/>
  <c r="A42" i="1"/>
  <c r="E42" i="1"/>
  <c r="D42" i="1" s="1"/>
  <c r="AF42" i="1"/>
  <c r="F43" i="1"/>
  <c r="E33" i="6"/>
  <c r="G33" i="6" s="1"/>
  <c r="B42" i="1"/>
  <c r="C58" i="20" l="1"/>
  <c r="A43" i="1"/>
  <c r="E43" i="1"/>
  <c r="D43" i="1" s="1"/>
  <c r="AF43" i="1"/>
  <c r="F44" i="1"/>
  <c r="E34" i="6"/>
  <c r="G34" i="6" s="1"/>
  <c r="B43" i="1"/>
  <c r="C59" i="20" l="1"/>
  <c r="A44" i="1"/>
  <c r="E44" i="1"/>
  <c r="D44" i="1" s="1"/>
  <c r="AF44" i="1"/>
  <c r="F45" i="1"/>
  <c r="E35" i="6"/>
  <c r="G35" i="6" s="1"/>
  <c r="B44" i="1"/>
  <c r="C60" i="20" l="1"/>
  <c r="A45" i="1"/>
  <c r="E45" i="1"/>
  <c r="D45" i="1" s="1"/>
  <c r="AF45" i="1"/>
  <c r="F46" i="1"/>
  <c r="E36" i="6"/>
  <c r="G36" i="6" s="1"/>
  <c r="B45" i="1"/>
  <c r="C61" i="20" l="1"/>
  <c r="A46" i="1"/>
  <c r="E46" i="1"/>
  <c r="D46" i="1" s="1"/>
  <c r="AF46" i="1"/>
  <c r="F47" i="1"/>
  <c r="E37" i="6"/>
  <c r="G37" i="6" s="1"/>
  <c r="B46" i="1"/>
  <c r="C62" i="20" l="1"/>
  <c r="A47" i="1"/>
  <c r="E47" i="1"/>
  <c r="D47" i="1" s="1"/>
  <c r="AF47" i="1"/>
  <c r="F48" i="1"/>
  <c r="E38" i="6"/>
  <c r="G38" i="6" s="1"/>
  <c r="B47" i="1"/>
  <c r="C63" i="20" l="1"/>
  <c r="A48" i="1"/>
  <c r="E48" i="1"/>
  <c r="D48" i="1" s="1"/>
  <c r="AF48" i="1"/>
  <c r="F49" i="1"/>
  <c r="E39" i="6"/>
  <c r="G39" i="6" s="1"/>
  <c r="B48" i="1"/>
  <c r="C64" i="20" l="1"/>
  <c r="A49" i="1"/>
  <c r="E49" i="1"/>
  <c r="D49" i="1" s="1"/>
  <c r="F50" i="1"/>
  <c r="AF50" i="1" s="1"/>
  <c r="AF49" i="1"/>
  <c r="E40" i="6"/>
  <c r="G40" i="6" s="1"/>
  <c r="B49" i="1"/>
  <c r="C65" i="20" l="1"/>
  <c r="A50" i="1"/>
  <c r="E50" i="1"/>
  <c r="D50" i="1" s="1"/>
  <c r="F51" i="1"/>
  <c r="E41" i="6"/>
  <c r="G41" i="6" s="1"/>
  <c r="B50" i="1"/>
  <c r="C66" i="20" l="1"/>
  <c r="A51" i="1"/>
  <c r="E51" i="1"/>
  <c r="D51" i="1" s="1"/>
  <c r="AF51" i="1"/>
  <c r="F52" i="1"/>
  <c r="E42" i="6"/>
  <c r="G42" i="6" s="1"/>
  <c r="B51" i="1"/>
  <c r="C67" i="20" l="1"/>
  <c r="A52" i="1"/>
  <c r="E52" i="1"/>
  <c r="D52" i="1" s="1"/>
  <c r="AF52" i="1"/>
  <c r="F53" i="1"/>
  <c r="E43" i="6"/>
  <c r="G43" i="6" s="1"/>
  <c r="B52" i="1"/>
  <c r="C68" i="20" l="1"/>
  <c r="A53" i="1"/>
  <c r="E53" i="1"/>
  <c r="D53" i="1" s="1"/>
  <c r="AF53" i="1"/>
  <c r="F54" i="1"/>
  <c r="E44" i="6"/>
  <c r="G44" i="6" s="1"/>
  <c r="B53" i="1"/>
  <c r="C69" i="20" l="1"/>
  <c r="A54" i="1"/>
  <c r="E54" i="1"/>
  <c r="D54" i="1" s="1"/>
  <c r="AF54" i="1"/>
  <c r="F55" i="1"/>
  <c r="E45" i="6"/>
  <c r="G45" i="6" s="1"/>
  <c r="B54" i="1"/>
  <c r="C70" i="20" l="1"/>
  <c r="A55" i="1"/>
  <c r="E55" i="1"/>
  <c r="D55" i="1" s="1"/>
  <c r="AF55" i="1"/>
  <c r="F56" i="1"/>
  <c r="E46" i="6"/>
  <c r="G46" i="6" s="1"/>
  <c r="B55" i="1"/>
  <c r="C71" i="20" l="1"/>
  <c r="A56" i="1"/>
  <c r="E56" i="1"/>
  <c r="D56" i="1" s="1"/>
  <c r="AF56" i="1"/>
  <c r="F57" i="1"/>
  <c r="E47" i="6"/>
  <c r="G47" i="6" s="1"/>
  <c r="B56" i="1"/>
  <c r="C72" i="20" l="1"/>
  <c r="A57" i="1"/>
  <c r="E57" i="1"/>
  <c r="D57" i="1" s="1"/>
  <c r="AF57" i="1"/>
  <c r="F58" i="1"/>
  <c r="E48" i="6"/>
  <c r="G48" i="6" s="1"/>
  <c r="B57" i="1"/>
  <c r="C73" i="20" l="1"/>
  <c r="A58" i="1"/>
  <c r="E58" i="1"/>
  <c r="D58" i="1" s="1"/>
  <c r="AF58" i="1"/>
  <c r="F59" i="1"/>
  <c r="E49" i="6"/>
  <c r="G49" i="6" s="1"/>
  <c r="B58" i="1"/>
  <c r="C74" i="20" l="1"/>
  <c r="A59" i="1"/>
  <c r="E59" i="1"/>
  <c r="D59" i="1" s="1"/>
  <c r="AF59" i="1"/>
  <c r="F60" i="1"/>
  <c r="E50" i="6"/>
  <c r="G50" i="6" s="1"/>
  <c r="B59" i="1"/>
  <c r="C75" i="20" l="1"/>
  <c r="A60" i="1"/>
  <c r="E60" i="1"/>
  <c r="D60" i="1" s="1"/>
  <c r="AF60" i="1"/>
  <c r="F61" i="1"/>
  <c r="E51" i="6"/>
  <c r="G51" i="6" s="1"/>
  <c r="B60" i="1"/>
  <c r="C76" i="20" l="1"/>
  <c r="A61" i="1"/>
  <c r="E61" i="1"/>
  <c r="D61" i="1" s="1"/>
  <c r="AF61" i="1"/>
  <c r="F62" i="1"/>
  <c r="E52" i="6"/>
  <c r="G52" i="6" s="1"/>
  <c r="B61" i="1"/>
  <c r="C77" i="20" l="1"/>
  <c r="A62" i="1"/>
  <c r="E62" i="1"/>
  <c r="D62" i="1" s="1"/>
  <c r="AF62" i="1"/>
  <c r="F63" i="1"/>
  <c r="E53" i="6"/>
  <c r="G53" i="6" s="1"/>
  <c r="B62" i="1"/>
  <c r="C78" i="20" l="1"/>
  <c r="A63" i="1"/>
  <c r="E63" i="1"/>
  <c r="D63" i="1" s="1"/>
  <c r="AF63" i="1"/>
  <c r="F64" i="1"/>
  <c r="E54" i="6"/>
  <c r="G54" i="6" s="1"/>
  <c r="B63" i="1"/>
  <c r="C79" i="20" l="1"/>
  <c r="A64" i="1"/>
  <c r="E64" i="1"/>
  <c r="D64" i="1" s="1"/>
  <c r="AF64" i="1"/>
  <c r="F65" i="1"/>
  <c r="E55" i="6"/>
  <c r="G55" i="6" s="1"/>
  <c r="B64" i="1"/>
  <c r="C80" i="20" l="1"/>
  <c r="A65" i="1"/>
  <c r="E65" i="1"/>
  <c r="D65" i="1" s="1"/>
  <c r="AF65" i="1"/>
  <c r="F66" i="1"/>
  <c r="E56" i="6"/>
  <c r="G56" i="6" s="1"/>
  <c r="B65" i="1"/>
  <c r="C81" i="20" l="1"/>
  <c r="A66" i="1"/>
  <c r="E66" i="1"/>
  <c r="D66" i="1" s="1"/>
  <c r="AF66" i="1"/>
  <c r="F67" i="1"/>
  <c r="E57" i="6"/>
  <c r="G57" i="6" s="1"/>
  <c r="B66" i="1"/>
  <c r="C82" i="20" l="1"/>
  <c r="A67" i="1"/>
  <c r="E67" i="1"/>
  <c r="D67" i="1" s="1"/>
  <c r="AF67" i="1"/>
  <c r="F68" i="1"/>
  <c r="E58" i="6"/>
  <c r="G58" i="6" s="1"/>
  <c r="B67" i="1"/>
  <c r="C83" i="20" l="1"/>
  <c r="A68" i="1"/>
  <c r="E68" i="1"/>
  <c r="D68" i="1" s="1"/>
  <c r="AF68" i="1"/>
  <c r="F69" i="1"/>
  <c r="E59" i="6"/>
  <c r="G59" i="6" s="1"/>
  <c r="B68" i="1"/>
  <c r="C84" i="20" l="1"/>
  <c r="A69" i="1"/>
  <c r="E69" i="1"/>
  <c r="D69" i="1" s="1"/>
  <c r="AF69" i="1"/>
  <c r="F70" i="1"/>
  <c r="E60" i="6"/>
  <c r="G60" i="6" s="1"/>
  <c r="B69" i="1"/>
  <c r="C85" i="20" l="1"/>
  <c r="A70" i="1"/>
  <c r="E70" i="1"/>
  <c r="D70" i="1" s="1"/>
  <c r="AF70" i="1"/>
  <c r="F71" i="1"/>
  <c r="E61" i="6"/>
  <c r="G61" i="6" s="1"/>
  <c r="B70" i="1"/>
  <c r="C86" i="20" l="1"/>
  <c r="A71" i="1"/>
  <c r="E71" i="1"/>
  <c r="D71" i="1" s="1"/>
  <c r="AF71" i="1"/>
  <c r="F72" i="1"/>
  <c r="E62" i="6"/>
  <c r="G62" i="6" s="1"/>
  <c r="B71" i="1"/>
  <c r="C87" i="20" l="1"/>
  <c r="A72" i="1"/>
  <c r="E72" i="1"/>
  <c r="D72" i="1" s="1"/>
  <c r="AF72" i="1"/>
  <c r="F73" i="1"/>
  <c r="E73" i="1" s="1"/>
  <c r="D73" i="1" s="1"/>
  <c r="E63" i="6"/>
  <c r="G63" i="6" s="1"/>
  <c r="B72" i="1"/>
  <c r="C88" i="20" l="1"/>
  <c r="AF73" i="1"/>
  <c r="A73" i="1"/>
  <c r="F74" i="1"/>
  <c r="E64" i="6"/>
  <c r="G64" i="6" s="1"/>
  <c r="B73" i="1"/>
  <c r="C89" i="20" l="1"/>
  <c r="A74" i="1"/>
  <c r="E74" i="1"/>
  <c r="D74" i="1" s="1"/>
  <c r="AF74" i="1"/>
  <c r="F75" i="1"/>
  <c r="E65" i="6"/>
  <c r="G65" i="6" s="1"/>
  <c r="B74" i="1"/>
  <c r="C90" i="20" l="1"/>
  <c r="A75" i="1"/>
  <c r="E75" i="1"/>
  <c r="D75" i="1" s="1"/>
  <c r="AF75" i="1"/>
  <c r="F76" i="1"/>
  <c r="E66" i="6"/>
  <c r="G66" i="6" s="1"/>
  <c r="B75" i="1"/>
  <c r="C91" i="20" l="1"/>
  <c r="A76" i="1"/>
  <c r="E76" i="1"/>
  <c r="D76" i="1" s="1"/>
  <c r="AF76" i="1"/>
  <c r="F77" i="1"/>
  <c r="E67" i="6"/>
  <c r="G67" i="6" s="1"/>
  <c r="B76" i="1"/>
  <c r="C92" i="20" l="1"/>
  <c r="A77" i="1"/>
  <c r="E77" i="1"/>
  <c r="D77" i="1" s="1"/>
  <c r="AF77" i="1"/>
  <c r="F78" i="1"/>
  <c r="E68" i="6"/>
  <c r="G68" i="6" s="1"/>
  <c r="B77" i="1"/>
  <c r="C93" i="20" l="1"/>
  <c r="A78" i="1"/>
  <c r="E78" i="1"/>
  <c r="D78" i="1" s="1"/>
  <c r="AF78" i="1"/>
  <c r="F79" i="1"/>
  <c r="E69" i="6"/>
  <c r="G69" i="6" s="1"/>
  <c r="B78" i="1"/>
  <c r="C94" i="20" l="1"/>
  <c r="A79" i="1"/>
  <c r="E79" i="1"/>
  <c r="D79" i="1" s="1"/>
  <c r="AF79" i="1"/>
  <c r="F80" i="1"/>
  <c r="E70" i="6"/>
  <c r="G70" i="6" s="1"/>
  <c r="B79" i="1"/>
  <c r="C95" i="20" l="1"/>
  <c r="A80" i="1"/>
  <c r="E80" i="1"/>
  <c r="D80" i="1" s="1"/>
  <c r="AF80" i="1"/>
  <c r="F81" i="1"/>
  <c r="E71" i="6"/>
  <c r="G71" i="6" s="1"/>
  <c r="B80" i="1"/>
  <c r="C96" i="20" l="1"/>
  <c r="A81" i="1"/>
  <c r="E81" i="1"/>
  <c r="D81" i="1" s="1"/>
  <c r="AF81" i="1"/>
  <c r="F82" i="1"/>
  <c r="E72" i="6"/>
  <c r="G72" i="6" s="1"/>
  <c r="B81" i="1"/>
  <c r="C97" i="20" l="1"/>
  <c r="A82" i="1"/>
  <c r="E82" i="1"/>
  <c r="D82" i="1" s="1"/>
  <c r="AF82" i="1"/>
  <c r="F83" i="1"/>
  <c r="E83" i="1" s="1"/>
  <c r="D83" i="1" s="1"/>
  <c r="E73" i="6"/>
  <c r="G73" i="6" s="1"/>
  <c r="B82" i="1"/>
  <c r="C98" i="20" l="1"/>
  <c r="AF83" i="1"/>
  <c r="A83" i="1"/>
  <c r="F84" i="1"/>
  <c r="E74" i="6"/>
  <c r="G74" i="6" s="1"/>
  <c r="B83" i="1"/>
  <c r="C99" i="20" l="1"/>
  <c r="A84" i="1"/>
  <c r="E84" i="1"/>
  <c r="D84" i="1" s="1"/>
  <c r="AF84" i="1"/>
  <c r="F85" i="1"/>
  <c r="E75" i="6"/>
  <c r="G75" i="6" s="1"/>
  <c r="B84" i="1"/>
  <c r="C100" i="20" l="1"/>
  <c r="A85" i="1"/>
  <c r="E85" i="1"/>
  <c r="D85" i="1" s="1"/>
  <c r="AF85" i="1"/>
  <c r="F86" i="1"/>
  <c r="E76" i="6"/>
  <c r="G76" i="6" s="1"/>
  <c r="B85" i="1"/>
  <c r="C101" i="20" l="1"/>
  <c r="A86" i="1"/>
  <c r="E86" i="1"/>
  <c r="D86" i="1" s="1"/>
  <c r="AF86" i="1"/>
  <c r="F87" i="1"/>
  <c r="E77" i="6"/>
  <c r="G77" i="6" s="1"/>
  <c r="B86" i="1"/>
  <c r="C102" i="20" l="1"/>
  <c r="A87" i="1"/>
  <c r="E87" i="1"/>
  <c r="D87" i="1" s="1"/>
  <c r="AF87" i="1"/>
  <c r="F88" i="1"/>
  <c r="E78" i="6"/>
  <c r="G78" i="6" s="1"/>
  <c r="B87" i="1"/>
  <c r="C103" i="20" l="1"/>
  <c r="A88" i="1"/>
  <c r="E88" i="1"/>
  <c r="D88" i="1" s="1"/>
  <c r="AF88" i="1"/>
  <c r="F89" i="1"/>
  <c r="E79" i="6"/>
  <c r="G79" i="6" s="1"/>
  <c r="B88" i="1"/>
  <c r="C104" i="20" l="1"/>
  <c r="A89" i="1"/>
  <c r="E89" i="1"/>
  <c r="D89" i="1" s="1"/>
  <c r="AF89" i="1"/>
  <c r="F90" i="1"/>
  <c r="E80" i="6"/>
  <c r="G80" i="6" s="1"/>
  <c r="B89" i="1"/>
  <c r="C105" i="20" l="1"/>
  <c r="A90" i="1"/>
  <c r="E90" i="1"/>
  <c r="D90" i="1" s="1"/>
  <c r="AF90" i="1"/>
  <c r="F91" i="1"/>
  <c r="E81" i="6"/>
  <c r="G81" i="6" s="1"/>
  <c r="B90" i="1"/>
  <c r="C106" i="20" l="1"/>
  <c r="A91" i="1"/>
  <c r="E91" i="1"/>
  <c r="D91" i="1" s="1"/>
  <c r="AF91" i="1"/>
  <c r="F92" i="1"/>
  <c r="E82" i="6"/>
  <c r="G82" i="6" s="1"/>
  <c r="B91" i="1"/>
  <c r="C107" i="20" l="1"/>
  <c r="A92" i="1"/>
  <c r="E92" i="1"/>
  <c r="D92" i="1" s="1"/>
  <c r="AF92" i="1"/>
  <c r="F93" i="1"/>
  <c r="E83" i="6"/>
  <c r="G83" i="6" s="1"/>
  <c r="B92" i="1"/>
  <c r="C108" i="20" l="1"/>
  <c r="A93" i="1"/>
  <c r="E93" i="1"/>
  <c r="D93" i="1" s="1"/>
  <c r="AF93" i="1"/>
  <c r="F94" i="1"/>
  <c r="E84" i="6"/>
  <c r="G84" i="6" s="1"/>
  <c r="B93" i="1"/>
  <c r="C109" i="20" l="1"/>
  <c r="A94" i="1"/>
  <c r="E94" i="1"/>
  <c r="D94" i="1" s="1"/>
  <c r="AF94" i="1"/>
  <c r="F95" i="1"/>
  <c r="E85" i="6"/>
  <c r="G85" i="6" s="1"/>
  <c r="B94" i="1"/>
  <c r="C110" i="20" l="1"/>
  <c r="A95" i="1"/>
  <c r="E95" i="1"/>
  <c r="D95" i="1" s="1"/>
  <c r="AF95" i="1"/>
  <c r="F96" i="1"/>
  <c r="E86" i="6"/>
  <c r="G86" i="6" s="1"/>
  <c r="B95" i="1"/>
  <c r="C111" i="20" l="1"/>
  <c r="A96" i="1"/>
  <c r="E96" i="1"/>
  <c r="D96" i="1" s="1"/>
  <c r="AF96" i="1"/>
  <c r="F97" i="1"/>
  <c r="E87" i="6"/>
  <c r="G87" i="6" s="1"/>
  <c r="B96" i="1"/>
  <c r="C112" i="20" l="1"/>
  <c r="A97" i="1"/>
  <c r="E97" i="1"/>
  <c r="D97" i="1" s="1"/>
  <c r="AF97" i="1"/>
  <c r="F98" i="1"/>
  <c r="E88" i="6"/>
  <c r="G88" i="6" s="1"/>
  <c r="B97" i="1"/>
  <c r="C113" i="20" l="1"/>
  <c r="A98" i="1"/>
  <c r="E98" i="1"/>
  <c r="D98" i="1" s="1"/>
  <c r="AF98" i="1"/>
  <c r="F99" i="1"/>
  <c r="E89" i="6"/>
  <c r="G89" i="6" s="1"/>
  <c r="B98" i="1"/>
  <c r="C114" i="20" l="1"/>
  <c r="A99" i="1"/>
  <c r="E99" i="1"/>
  <c r="D99" i="1" s="1"/>
  <c r="AF99" i="1"/>
  <c r="F100" i="1"/>
  <c r="E90" i="6"/>
  <c r="G90" i="6" s="1"/>
  <c r="B99" i="1"/>
  <c r="C115" i="20" l="1"/>
  <c r="A100" i="1"/>
  <c r="E100" i="1"/>
  <c r="D100" i="1" s="1"/>
  <c r="AF100" i="1"/>
  <c r="F101" i="1"/>
  <c r="E91" i="6"/>
  <c r="G91" i="6" s="1"/>
  <c r="B100" i="1"/>
  <c r="C116" i="20" l="1"/>
  <c r="A101" i="1"/>
  <c r="E101" i="1"/>
  <c r="D101" i="1" s="1"/>
  <c r="AF101" i="1"/>
  <c r="F102" i="1"/>
  <c r="E92" i="6"/>
  <c r="G92" i="6" s="1"/>
  <c r="B101" i="1"/>
  <c r="C117" i="20" l="1"/>
  <c r="A102" i="1"/>
  <c r="E102" i="1"/>
  <c r="D102" i="1" s="1"/>
  <c r="AF102" i="1"/>
  <c r="F103" i="1"/>
  <c r="E93" i="6"/>
  <c r="G93" i="6" s="1"/>
  <c r="B102" i="1"/>
  <c r="C118" i="20" l="1"/>
  <c r="A103" i="1"/>
  <c r="E103" i="1"/>
  <c r="D103" i="1" s="1"/>
  <c r="AF103" i="1"/>
  <c r="F104" i="1"/>
  <c r="E94" i="6"/>
  <c r="G94" i="6" s="1"/>
  <c r="B103" i="1"/>
  <c r="C119" i="20" l="1"/>
  <c r="A104" i="1"/>
  <c r="E104" i="1"/>
  <c r="D104" i="1" s="1"/>
  <c r="AF104" i="1"/>
  <c r="F105" i="1"/>
  <c r="E95" i="6"/>
  <c r="G95" i="6" s="1"/>
  <c r="B104" i="1"/>
  <c r="C120" i="20" l="1"/>
  <c r="A105" i="1"/>
  <c r="E105" i="1"/>
  <c r="D105" i="1" s="1"/>
  <c r="AF105" i="1"/>
  <c r="F106" i="1"/>
  <c r="E96" i="6"/>
  <c r="G96" i="6" s="1"/>
  <c r="B105" i="1"/>
  <c r="C121" i="20" l="1"/>
  <c r="A106" i="1"/>
  <c r="E106" i="1"/>
  <c r="D106" i="1" s="1"/>
  <c r="AF106" i="1"/>
  <c r="F107" i="1"/>
  <c r="E97" i="6"/>
  <c r="G97" i="6" s="1"/>
  <c r="B106" i="1"/>
  <c r="C122" i="20" l="1"/>
  <c r="A107" i="1"/>
  <c r="E107" i="1"/>
  <c r="D107" i="1" s="1"/>
  <c r="AF107" i="1"/>
  <c r="F108" i="1"/>
  <c r="E98" i="6"/>
  <c r="G98" i="6" s="1"/>
  <c r="B107" i="1"/>
  <c r="C123" i="20" l="1"/>
  <c r="A108" i="1"/>
  <c r="E108" i="1"/>
  <c r="D108" i="1" s="1"/>
  <c r="AF108" i="1"/>
  <c r="F109" i="1"/>
  <c r="E99" i="6"/>
  <c r="G99" i="6" s="1"/>
  <c r="B108" i="1"/>
  <c r="C124" i="20" l="1"/>
  <c r="A109" i="1"/>
  <c r="E109" i="1"/>
  <c r="D109" i="1" s="1"/>
  <c r="AF109" i="1"/>
  <c r="F110" i="1"/>
  <c r="E100" i="6"/>
  <c r="G100" i="6" s="1"/>
  <c r="B109" i="1"/>
  <c r="C125" i="20" l="1"/>
  <c r="A110" i="1"/>
  <c r="E110" i="1"/>
  <c r="D110" i="1" s="1"/>
  <c r="AF110" i="1"/>
  <c r="F111" i="1"/>
  <c r="E101" i="6"/>
  <c r="G101" i="6" s="1"/>
  <c r="B110" i="1"/>
  <c r="C126" i="20" l="1"/>
  <c r="A111" i="1"/>
  <c r="E111" i="1"/>
  <c r="D111" i="1" s="1"/>
  <c r="AF111" i="1"/>
  <c r="F112" i="1"/>
  <c r="E102" i="6"/>
  <c r="G102" i="6" s="1"/>
  <c r="B111" i="1"/>
  <c r="C127" i="20" l="1"/>
  <c r="A112" i="1"/>
  <c r="E112" i="1"/>
  <c r="D112" i="1" s="1"/>
  <c r="AF112" i="1"/>
  <c r="F113" i="1"/>
  <c r="E103" i="6"/>
  <c r="G103" i="6" s="1"/>
  <c r="B112" i="1"/>
  <c r="C128" i="20" l="1"/>
  <c r="A113" i="1"/>
  <c r="E113" i="1"/>
  <c r="D113" i="1" s="1"/>
  <c r="AF113" i="1"/>
  <c r="F114" i="1"/>
  <c r="E104" i="6"/>
  <c r="G104" i="6" s="1"/>
  <c r="B113" i="1"/>
  <c r="C129" i="20" l="1"/>
  <c r="A114" i="1"/>
  <c r="E114" i="1"/>
  <c r="D114" i="1" s="1"/>
  <c r="AF114" i="1"/>
  <c r="F115" i="1"/>
  <c r="E105" i="6"/>
  <c r="G105" i="6" s="1"/>
  <c r="B114" i="1"/>
  <c r="C130" i="20" l="1"/>
  <c r="A115" i="1"/>
  <c r="E115" i="1"/>
  <c r="D115" i="1" s="1"/>
  <c r="AF115" i="1"/>
  <c r="F116" i="1"/>
  <c r="E106" i="6"/>
  <c r="G106" i="6" s="1"/>
  <c r="B115" i="1"/>
  <c r="C131" i="20" l="1"/>
  <c r="A116" i="1"/>
  <c r="E116" i="1"/>
  <c r="D116" i="1" s="1"/>
  <c r="AF116" i="1"/>
  <c r="F117" i="1"/>
  <c r="E107" i="6"/>
  <c r="G107" i="6" s="1"/>
  <c r="B116" i="1"/>
  <c r="C132" i="20" l="1"/>
  <c r="A117" i="1"/>
  <c r="E117" i="1"/>
  <c r="D117" i="1" s="1"/>
  <c r="AF117" i="1"/>
  <c r="F118" i="1"/>
  <c r="E108" i="6"/>
  <c r="G108" i="6" s="1"/>
  <c r="B117" i="1"/>
  <c r="C133" i="20" l="1"/>
  <c r="A118" i="1"/>
  <c r="E118" i="1"/>
  <c r="D118" i="1" s="1"/>
  <c r="AF118" i="1"/>
  <c r="F119" i="1"/>
  <c r="E109" i="6"/>
  <c r="G109" i="6" s="1"/>
  <c r="B118" i="1"/>
  <c r="C134" i="20" l="1"/>
  <c r="A119" i="1"/>
  <c r="E119" i="1"/>
  <c r="D119" i="1" s="1"/>
  <c r="AF119" i="1"/>
  <c r="F120" i="1"/>
  <c r="E110" i="6"/>
  <c r="G110" i="6" s="1"/>
  <c r="B119" i="1"/>
  <c r="C135" i="20" l="1"/>
  <c r="A120" i="1"/>
  <c r="E120" i="1"/>
  <c r="D120" i="1" s="1"/>
  <c r="AF120" i="1"/>
  <c r="F121" i="1"/>
  <c r="E121" i="1" s="1"/>
  <c r="D121" i="1" s="1"/>
  <c r="E111" i="6"/>
  <c r="G111" i="6" s="1"/>
  <c r="B120" i="1"/>
  <c r="C136" i="20" l="1"/>
  <c r="AF121" i="1"/>
  <c r="A121" i="1"/>
  <c r="F122" i="1"/>
  <c r="E112" i="6"/>
  <c r="G112" i="6" s="1"/>
  <c r="B121" i="1"/>
  <c r="C137" i="20" l="1"/>
  <c r="A122" i="1"/>
  <c r="E122" i="1"/>
  <c r="D122" i="1" s="1"/>
  <c r="AF122" i="1"/>
  <c r="F123" i="1"/>
  <c r="E113" i="6"/>
  <c r="G113" i="6" s="1"/>
  <c r="B122" i="1"/>
  <c r="C138" i="20" l="1"/>
  <c r="A123" i="1"/>
  <c r="E123" i="1"/>
  <c r="D123" i="1" s="1"/>
  <c r="AF123" i="1"/>
  <c r="F124" i="1"/>
  <c r="E114" i="6"/>
  <c r="G114" i="6" s="1"/>
  <c r="B123" i="1"/>
  <c r="C139" i="20" l="1"/>
  <c r="A124" i="1"/>
  <c r="E124" i="1"/>
  <c r="D124" i="1" s="1"/>
  <c r="AF124" i="1"/>
  <c r="F125" i="1"/>
  <c r="E115" i="6"/>
  <c r="G115" i="6" s="1"/>
  <c r="B124" i="1"/>
  <c r="C140" i="20" l="1"/>
  <c r="A125" i="1"/>
  <c r="E125" i="1"/>
  <c r="D125" i="1" s="1"/>
  <c r="AF125" i="1"/>
  <c r="F126" i="1"/>
  <c r="E116" i="6"/>
  <c r="G116" i="6" s="1"/>
  <c r="B125" i="1"/>
  <c r="C141" i="20" l="1"/>
  <c r="A126" i="1"/>
  <c r="E126" i="1"/>
  <c r="D126" i="1" s="1"/>
  <c r="AF126" i="1"/>
  <c r="F127" i="1"/>
  <c r="E117" i="6"/>
  <c r="G117" i="6" s="1"/>
  <c r="B126" i="1"/>
  <c r="C142" i="20" l="1"/>
  <c r="A127" i="1"/>
  <c r="E127" i="1"/>
  <c r="D127" i="1" s="1"/>
  <c r="AF127" i="1"/>
  <c r="F128" i="1"/>
  <c r="E128" i="1" s="1"/>
  <c r="D128" i="1" s="1"/>
  <c r="E118" i="6"/>
  <c r="G118" i="6" s="1"/>
  <c r="B127" i="1"/>
  <c r="C143" i="20" l="1"/>
  <c r="AF128" i="1"/>
  <c r="A128" i="1"/>
  <c r="F129" i="1"/>
  <c r="E120" i="6" s="1"/>
  <c r="E119" i="6"/>
  <c r="G119" i="6" s="1"/>
  <c r="B128" i="1"/>
  <c r="C144" i="20" l="1"/>
  <c r="A129" i="1"/>
  <c r="E129" i="1"/>
  <c r="D129" i="1" s="1"/>
  <c r="AF129" i="1"/>
  <c r="F130" i="1"/>
  <c r="E121" i="6" s="1"/>
  <c r="G120" i="6"/>
  <c r="B129" i="1"/>
  <c r="C145" i="20" l="1"/>
  <c r="A130" i="1"/>
  <c r="E130" i="1"/>
  <c r="D130" i="1" s="1"/>
  <c r="AF130" i="1"/>
  <c r="F131" i="1"/>
  <c r="E122" i="6" s="1"/>
  <c r="G121" i="6"/>
  <c r="B130" i="1"/>
  <c r="C146" i="20" l="1"/>
  <c r="A131" i="1"/>
  <c r="E131" i="1"/>
  <c r="D131" i="1" s="1"/>
  <c r="AF131" i="1"/>
  <c r="F132" i="1"/>
  <c r="E123" i="6" s="1"/>
  <c r="G122" i="6"/>
  <c r="B131" i="1"/>
  <c r="C147" i="20" l="1"/>
  <c r="A132" i="1"/>
  <c r="E132" i="1"/>
  <c r="D132" i="1" s="1"/>
  <c r="AF132" i="1"/>
  <c r="F133" i="1"/>
  <c r="E124" i="6" s="1"/>
  <c r="G123" i="6"/>
  <c r="B132" i="1"/>
  <c r="C148" i="20" l="1"/>
  <c r="A133" i="1"/>
  <c r="E133" i="1"/>
  <c r="D133" i="1" s="1"/>
  <c r="AF133" i="1"/>
  <c r="F134" i="1"/>
  <c r="E125" i="6" s="1"/>
  <c r="G124" i="6"/>
  <c r="B133" i="1"/>
  <c r="C149" i="20" l="1"/>
  <c r="A134" i="1"/>
  <c r="E134" i="1"/>
  <c r="D134" i="1" s="1"/>
  <c r="AF134" i="1"/>
  <c r="F135" i="1"/>
  <c r="E126" i="6" s="1"/>
  <c r="G125" i="6"/>
  <c r="B134" i="1"/>
  <c r="C150" i="20" l="1"/>
  <c r="A135" i="1"/>
  <c r="E135" i="1"/>
  <c r="D135" i="1" s="1"/>
  <c r="AF135" i="1"/>
  <c r="F136" i="1"/>
  <c r="E127" i="6" s="1"/>
  <c r="G126" i="6"/>
  <c r="B135" i="1"/>
  <c r="C151" i="20" l="1"/>
  <c r="A136" i="1"/>
  <c r="E136" i="1"/>
  <c r="D136" i="1" s="1"/>
  <c r="AF136" i="1"/>
  <c r="F137" i="1"/>
  <c r="E128" i="6" s="1"/>
  <c r="G127" i="6"/>
  <c r="B136" i="1"/>
  <c r="C152" i="20" l="1"/>
  <c r="A137" i="1"/>
  <c r="E137" i="1"/>
  <c r="D137" i="1" s="1"/>
  <c r="AF137" i="1"/>
  <c r="F138" i="1"/>
  <c r="E129" i="6" s="1"/>
  <c r="G128" i="6"/>
  <c r="B137" i="1"/>
  <c r="C153" i="20" l="1"/>
  <c r="A138" i="1"/>
  <c r="E138" i="1"/>
  <c r="D138" i="1" s="1"/>
  <c r="AF138" i="1"/>
  <c r="F139" i="1"/>
  <c r="E130" i="6" s="1"/>
  <c r="G129" i="6"/>
  <c r="B138" i="1"/>
  <c r="C154" i="20" l="1"/>
  <c r="A139" i="1"/>
  <c r="E139" i="1"/>
  <c r="D139" i="1" s="1"/>
  <c r="AF139" i="1"/>
  <c r="F140" i="1"/>
  <c r="E131" i="6" s="1"/>
  <c r="G130" i="6"/>
  <c r="B139" i="1"/>
  <c r="C155" i="20" l="1"/>
  <c r="A140" i="1"/>
  <c r="E140" i="1"/>
  <c r="D140" i="1" s="1"/>
  <c r="AF140" i="1"/>
  <c r="F141" i="1"/>
  <c r="E132" i="6" s="1"/>
  <c r="G131" i="6"/>
  <c r="B140" i="1"/>
  <c r="C156" i="20" l="1"/>
  <c r="A141" i="1"/>
  <c r="E141" i="1"/>
  <c r="D141" i="1" s="1"/>
  <c r="AF141" i="1"/>
  <c r="F142" i="1"/>
  <c r="E133" i="6" s="1"/>
  <c r="G132" i="6"/>
  <c r="B141" i="1"/>
  <c r="C157" i="20" l="1"/>
  <c r="A142" i="1"/>
  <c r="E142" i="1"/>
  <c r="D142" i="1" s="1"/>
  <c r="AF142" i="1"/>
  <c r="F143" i="1"/>
  <c r="E134" i="6" s="1"/>
  <c r="G133" i="6"/>
  <c r="B142" i="1"/>
  <c r="C158" i="20" l="1"/>
  <c r="A143" i="1"/>
  <c r="E143" i="1"/>
  <c r="D143" i="1" s="1"/>
  <c r="AF143" i="1"/>
  <c r="F144" i="1"/>
  <c r="E135" i="6" s="1"/>
  <c r="G134" i="6"/>
  <c r="B143" i="1"/>
  <c r="C159" i="20" l="1"/>
  <c r="A144" i="1"/>
  <c r="E144" i="1"/>
  <c r="D144" i="1" s="1"/>
  <c r="AF144" i="1"/>
  <c r="F145" i="1"/>
  <c r="E136" i="6" s="1"/>
  <c r="G135" i="6"/>
  <c r="B144" i="1"/>
  <c r="C160" i="20" l="1"/>
  <c r="A145" i="1"/>
  <c r="E145" i="1"/>
  <c r="D145" i="1" s="1"/>
  <c r="AF145" i="1"/>
  <c r="F146" i="1"/>
  <c r="E137" i="6" s="1"/>
  <c r="G136" i="6"/>
  <c r="B145" i="1"/>
  <c r="C161" i="20" l="1"/>
  <c r="A146" i="1"/>
  <c r="E146" i="1"/>
  <c r="D146" i="1" s="1"/>
  <c r="AF146" i="1"/>
  <c r="F147" i="1"/>
  <c r="E138" i="6" s="1"/>
  <c r="G137" i="6"/>
  <c r="B146" i="1"/>
  <c r="C162" i="20" l="1"/>
  <c r="A147" i="1"/>
  <c r="E147" i="1"/>
  <c r="D147" i="1" s="1"/>
  <c r="AF147" i="1"/>
  <c r="F148" i="1"/>
  <c r="E139" i="6" s="1"/>
  <c r="G138" i="6"/>
  <c r="B147" i="1"/>
  <c r="C163" i="20" l="1"/>
  <c r="A148" i="1"/>
  <c r="E148" i="1"/>
  <c r="D148" i="1" s="1"/>
  <c r="AF148" i="1"/>
  <c r="F149" i="1"/>
  <c r="E140" i="6" s="1"/>
  <c r="G139" i="6"/>
  <c r="B148" i="1"/>
  <c r="C164" i="20" l="1"/>
  <c r="A149" i="1"/>
  <c r="E149" i="1"/>
  <c r="D149" i="1" s="1"/>
  <c r="AF149" i="1"/>
  <c r="F150" i="1"/>
  <c r="E141" i="6" s="1"/>
  <c r="G140" i="6"/>
  <c r="B149" i="1"/>
  <c r="C165" i="20" l="1"/>
  <c r="A150" i="1"/>
  <c r="E150" i="1"/>
  <c r="D150" i="1" s="1"/>
  <c r="AF150" i="1"/>
  <c r="F151" i="1"/>
  <c r="E142" i="6" s="1"/>
  <c r="G141" i="6"/>
  <c r="B150" i="1"/>
  <c r="C166" i="20" l="1"/>
  <c r="A151" i="1"/>
  <c r="E151" i="1"/>
  <c r="D151" i="1" s="1"/>
  <c r="AF151" i="1"/>
  <c r="F152" i="1"/>
  <c r="G142" i="6"/>
  <c r="B151" i="1"/>
  <c r="E152" i="1" l="1"/>
  <c r="D152" i="1" s="1"/>
  <c r="E143" i="6"/>
  <c r="G143" i="6" s="1"/>
  <c r="C167" i="20"/>
  <c r="AF152" i="1"/>
  <c r="A152" i="1"/>
  <c r="F153" i="1"/>
  <c r="E144" i="6" s="1"/>
  <c r="B152" i="1"/>
  <c r="C168" i="20" l="1"/>
  <c r="A153" i="1"/>
  <c r="E153" i="1"/>
  <c r="D153" i="1" s="1"/>
  <c r="AF153" i="1"/>
  <c r="F154" i="1"/>
  <c r="E145" i="6" s="1"/>
  <c r="G144" i="6"/>
  <c r="B153" i="1"/>
  <c r="C169" i="20" l="1"/>
  <c r="A154" i="1"/>
  <c r="E154" i="1"/>
  <c r="D154" i="1" s="1"/>
  <c r="AF154" i="1"/>
  <c r="F155" i="1"/>
  <c r="G145" i="6"/>
  <c r="B154" i="1"/>
  <c r="E155" i="1" l="1"/>
  <c r="D155" i="1" s="1"/>
  <c r="E146" i="6"/>
  <c r="C170" i="20"/>
  <c r="AF155" i="1"/>
  <c r="A155" i="1"/>
  <c r="F156" i="1"/>
  <c r="E147" i="6" s="1"/>
  <c r="G146" i="6"/>
  <c r="B155" i="1"/>
  <c r="C171" i="20" l="1"/>
  <c r="A156" i="1"/>
  <c r="E156" i="1"/>
  <c r="D156" i="1" s="1"/>
  <c r="AF156" i="1"/>
  <c r="F157" i="1"/>
  <c r="E148" i="6" s="1"/>
  <c r="G147" i="6"/>
  <c r="B156" i="1"/>
  <c r="C172" i="20" l="1"/>
  <c r="A157" i="1"/>
  <c r="E157" i="1"/>
  <c r="D157" i="1" s="1"/>
  <c r="AF157" i="1"/>
  <c r="F158" i="1"/>
  <c r="E149" i="6" s="1"/>
  <c r="G148" i="6"/>
  <c r="B157" i="1"/>
  <c r="C173" i="20" l="1"/>
  <c r="A158" i="1"/>
  <c r="E158" i="1"/>
  <c r="D158" i="1" s="1"/>
  <c r="AF158" i="1"/>
  <c r="F159" i="1"/>
  <c r="E150" i="6" s="1"/>
  <c r="G149" i="6"/>
  <c r="B158" i="1"/>
  <c r="C174" i="20" l="1"/>
  <c r="A159" i="1"/>
  <c r="E159" i="1"/>
  <c r="D159" i="1" s="1"/>
  <c r="AF159" i="1"/>
  <c r="F160" i="1"/>
  <c r="E151" i="6" s="1"/>
  <c r="G150" i="6"/>
  <c r="B159" i="1"/>
  <c r="C175" i="20" l="1"/>
  <c r="A160" i="1"/>
  <c r="E160" i="1"/>
  <c r="D160" i="1" s="1"/>
  <c r="AF160" i="1"/>
  <c r="F161" i="1"/>
  <c r="E152" i="6" s="1"/>
  <c r="G151" i="6"/>
  <c r="B160" i="1"/>
  <c r="C176" i="20" l="1"/>
  <c r="A161" i="1"/>
  <c r="E161" i="1"/>
  <c r="D161" i="1" s="1"/>
  <c r="AF161" i="1"/>
  <c r="F162" i="1"/>
  <c r="E153" i="6" s="1"/>
  <c r="G152" i="6"/>
  <c r="B161" i="1"/>
  <c r="C177" i="20" l="1"/>
  <c r="A162" i="1"/>
  <c r="E162" i="1"/>
  <c r="D162" i="1" s="1"/>
  <c r="AF162" i="1"/>
  <c r="F163" i="1"/>
  <c r="E154" i="6" s="1"/>
  <c r="G153" i="6"/>
  <c r="B162" i="1"/>
  <c r="C178" i="20" l="1"/>
  <c r="A163" i="1"/>
  <c r="E163" i="1"/>
  <c r="D163" i="1" s="1"/>
  <c r="AF163" i="1"/>
  <c r="F164" i="1"/>
  <c r="E155" i="6" s="1"/>
  <c r="G154" i="6"/>
  <c r="B163" i="1"/>
  <c r="C179" i="20" l="1"/>
  <c r="A164" i="1"/>
  <c r="E164" i="1"/>
  <c r="D164" i="1" s="1"/>
  <c r="AF164" i="1"/>
  <c r="F165" i="1"/>
  <c r="G155" i="6"/>
  <c r="B164" i="1"/>
  <c r="E165" i="1" l="1"/>
  <c r="D165" i="1" s="1"/>
  <c r="E156" i="6"/>
  <c r="C180" i="20"/>
  <c r="AF165" i="1"/>
  <c r="A165" i="1"/>
  <c r="F166" i="1"/>
  <c r="E157" i="6" s="1"/>
  <c r="G156" i="6"/>
  <c r="B165" i="1"/>
  <c r="C181" i="20" l="1"/>
  <c r="A166" i="1"/>
  <c r="E166" i="1"/>
  <c r="D166" i="1" s="1"/>
  <c r="AF166" i="1"/>
  <c r="F167" i="1"/>
  <c r="G157" i="6"/>
  <c r="B166" i="1"/>
  <c r="E167" i="1" l="1"/>
  <c r="D167" i="1" s="1"/>
  <c r="E158" i="6"/>
  <c r="C182" i="20"/>
  <c r="AF167" i="1"/>
  <c r="A167" i="1"/>
  <c r="F168" i="1"/>
  <c r="E159" i="6" s="1"/>
  <c r="G158" i="6"/>
  <c r="B167" i="1"/>
  <c r="C183" i="20" l="1"/>
  <c r="A168" i="1"/>
  <c r="E168" i="1"/>
  <c r="D168" i="1" s="1"/>
  <c r="AF168" i="1"/>
  <c r="F169" i="1"/>
  <c r="E160" i="6" s="1"/>
  <c r="G159" i="6"/>
  <c r="B168" i="1"/>
  <c r="C184" i="20" l="1"/>
  <c r="A169" i="1"/>
  <c r="E169" i="1"/>
  <c r="D169" i="1" s="1"/>
  <c r="AF169" i="1"/>
  <c r="F170" i="1"/>
  <c r="E161" i="6" s="1"/>
  <c r="G160" i="6"/>
  <c r="B169" i="1"/>
  <c r="C185" i="20" l="1"/>
  <c r="A170" i="1"/>
  <c r="E170" i="1"/>
  <c r="D170" i="1" s="1"/>
  <c r="AF170" i="1"/>
  <c r="F171" i="1"/>
  <c r="E162" i="6" s="1"/>
  <c r="G161" i="6"/>
  <c r="B170" i="1"/>
  <c r="C186" i="20" l="1"/>
  <c r="A171" i="1"/>
  <c r="E171" i="1"/>
  <c r="D171" i="1" s="1"/>
  <c r="AF171" i="1"/>
  <c r="F172" i="1"/>
  <c r="E163" i="6" s="1"/>
  <c r="G162" i="6"/>
  <c r="B171" i="1"/>
  <c r="C187" i="20" l="1"/>
  <c r="A172" i="1"/>
  <c r="E172" i="1"/>
  <c r="D172" i="1" s="1"/>
  <c r="AF172" i="1"/>
  <c r="F173" i="1"/>
  <c r="E164" i="6" s="1"/>
  <c r="G163" i="6"/>
  <c r="B172" i="1"/>
  <c r="C188" i="20" l="1"/>
  <c r="A173" i="1"/>
  <c r="E173" i="1"/>
  <c r="D173" i="1" s="1"/>
  <c r="AF173" i="1"/>
  <c r="F174" i="1"/>
  <c r="E165" i="6" s="1"/>
  <c r="G164" i="6"/>
  <c r="B173" i="1"/>
  <c r="C189" i="20" l="1"/>
  <c r="A174" i="1"/>
  <c r="E174" i="1"/>
  <c r="D174" i="1" s="1"/>
  <c r="AF174" i="1"/>
  <c r="F175" i="1"/>
  <c r="E166" i="6" s="1"/>
  <c r="G165" i="6"/>
  <c r="B174" i="1"/>
  <c r="C190" i="20" l="1"/>
  <c r="A175" i="1"/>
  <c r="E175" i="1"/>
  <c r="D175" i="1" s="1"/>
  <c r="AF175" i="1"/>
  <c r="F176" i="1"/>
  <c r="E167" i="6" s="1"/>
  <c r="G166" i="6"/>
  <c r="B175" i="1"/>
  <c r="C191" i="20" l="1"/>
  <c r="A176" i="1"/>
  <c r="E176" i="1"/>
  <c r="D176" i="1" s="1"/>
  <c r="AF176" i="1"/>
  <c r="F177" i="1"/>
  <c r="E168" i="6" s="1"/>
  <c r="G167" i="6"/>
  <c r="B176" i="1"/>
  <c r="C192" i="20" l="1"/>
  <c r="A177" i="1"/>
  <c r="E177" i="1"/>
  <c r="D177" i="1" s="1"/>
  <c r="AF177" i="1"/>
  <c r="F178" i="1"/>
  <c r="E169" i="6" s="1"/>
  <c r="G168" i="6"/>
  <c r="B177" i="1"/>
  <c r="C193" i="20" l="1"/>
  <c r="A178" i="1"/>
  <c r="E178" i="1"/>
  <c r="D178" i="1" s="1"/>
  <c r="AF178" i="1"/>
  <c r="F179" i="1"/>
  <c r="E170" i="6" s="1"/>
  <c r="G169" i="6"/>
  <c r="B178" i="1"/>
  <c r="C194" i="20" l="1"/>
  <c r="A179" i="1"/>
  <c r="E179" i="1"/>
  <c r="D179" i="1" s="1"/>
  <c r="AF179" i="1"/>
  <c r="F180" i="1"/>
  <c r="E171" i="6" s="1"/>
  <c r="G170" i="6"/>
  <c r="B179" i="1"/>
  <c r="C195" i="20" l="1"/>
  <c r="A180" i="1"/>
  <c r="E180" i="1"/>
  <c r="D180" i="1" s="1"/>
  <c r="AF180" i="1"/>
  <c r="F181" i="1"/>
  <c r="E172" i="6" s="1"/>
  <c r="G171" i="6"/>
  <c r="B180" i="1"/>
  <c r="C196" i="20" l="1"/>
  <c r="A181" i="1"/>
  <c r="E181" i="1"/>
  <c r="D181" i="1" s="1"/>
  <c r="AF181" i="1"/>
  <c r="F182" i="1"/>
  <c r="E173" i="6" s="1"/>
  <c r="G172" i="6"/>
  <c r="B181" i="1"/>
  <c r="C197" i="20" l="1"/>
  <c r="A182" i="1"/>
  <c r="E182" i="1"/>
  <c r="D182" i="1" s="1"/>
  <c r="AF182" i="1"/>
  <c r="F183" i="1"/>
  <c r="G173" i="6"/>
  <c r="B182" i="1"/>
  <c r="E183" i="1" l="1"/>
  <c r="D183" i="1" s="1"/>
  <c r="E174" i="6"/>
  <c r="C198" i="20"/>
  <c r="AF183" i="1"/>
  <c r="A183" i="1"/>
  <c r="F184" i="1"/>
  <c r="E175" i="6" s="1"/>
  <c r="G174" i="6"/>
  <c r="B183" i="1"/>
  <c r="C199" i="20" l="1"/>
  <c r="A184" i="1"/>
  <c r="E184" i="1"/>
  <c r="D184" i="1" s="1"/>
  <c r="AF184" i="1"/>
  <c r="F185" i="1"/>
  <c r="E176" i="6" s="1"/>
  <c r="G175" i="6"/>
  <c r="B184" i="1"/>
  <c r="C200" i="20" l="1"/>
  <c r="A185" i="1"/>
  <c r="E185" i="1"/>
  <c r="D185" i="1" s="1"/>
  <c r="AF185" i="1"/>
  <c r="F186" i="1"/>
  <c r="E177" i="6" s="1"/>
  <c r="G176" i="6"/>
  <c r="B185" i="1"/>
  <c r="C201" i="20" l="1"/>
  <c r="A186" i="1"/>
  <c r="E186" i="1"/>
  <c r="D186" i="1" s="1"/>
  <c r="AF186" i="1"/>
  <c r="F187" i="1"/>
  <c r="E178" i="6" s="1"/>
  <c r="G177" i="6"/>
  <c r="B186" i="1"/>
  <c r="C202" i="20" l="1"/>
  <c r="A187" i="1"/>
  <c r="E187" i="1"/>
  <c r="D187" i="1" s="1"/>
  <c r="AF187" i="1"/>
  <c r="F188" i="1"/>
  <c r="E179" i="6" s="1"/>
  <c r="G178" i="6"/>
  <c r="B187" i="1"/>
  <c r="C203" i="20" l="1"/>
  <c r="A188" i="1"/>
  <c r="E188" i="1"/>
  <c r="D188" i="1" s="1"/>
  <c r="AF188" i="1"/>
  <c r="F189" i="1"/>
  <c r="E180" i="6" s="1"/>
  <c r="G179" i="6"/>
  <c r="B188" i="1"/>
  <c r="C204" i="20" l="1"/>
  <c r="A189" i="1"/>
  <c r="E189" i="1"/>
  <c r="D189" i="1" s="1"/>
  <c r="AF189" i="1"/>
  <c r="F190" i="1"/>
  <c r="E181" i="6" s="1"/>
  <c r="G180" i="6"/>
  <c r="B189" i="1"/>
  <c r="C205" i="20" l="1"/>
  <c r="A190" i="1"/>
  <c r="E190" i="1"/>
  <c r="D190" i="1" s="1"/>
  <c r="AF190" i="1"/>
  <c r="F191" i="1"/>
  <c r="E182" i="6" s="1"/>
  <c r="G181" i="6"/>
  <c r="B190" i="1"/>
  <c r="C206" i="20" l="1"/>
  <c r="A191" i="1"/>
  <c r="E191" i="1"/>
  <c r="D191" i="1" s="1"/>
  <c r="AF191" i="1"/>
  <c r="F192" i="1"/>
  <c r="E183" i="6" s="1"/>
  <c r="G182" i="6"/>
  <c r="B191" i="1"/>
  <c r="C207" i="20" l="1"/>
  <c r="A192" i="1"/>
  <c r="E192" i="1"/>
  <c r="D192" i="1" s="1"/>
  <c r="AF192" i="1"/>
  <c r="F193" i="1"/>
  <c r="E184" i="6" s="1"/>
  <c r="G183" i="6"/>
  <c r="B192" i="1"/>
  <c r="C208" i="20" l="1"/>
  <c r="A193" i="1"/>
  <c r="E193" i="1"/>
  <c r="D193" i="1" s="1"/>
  <c r="AF193" i="1"/>
  <c r="F194" i="1"/>
  <c r="E185" i="6" s="1"/>
  <c r="G184" i="6"/>
  <c r="B193" i="1"/>
  <c r="C209" i="20" l="1"/>
  <c r="A194" i="1"/>
  <c r="E194" i="1"/>
  <c r="D194" i="1" s="1"/>
  <c r="AF194" i="1"/>
  <c r="F195" i="1"/>
  <c r="E186" i="6" s="1"/>
  <c r="G185" i="6"/>
  <c r="B194" i="1"/>
  <c r="C210" i="20" l="1"/>
  <c r="A195" i="1"/>
  <c r="E195" i="1"/>
  <c r="D195" i="1" s="1"/>
  <c r="AF195" i="1"/>
  <c r="F196" i="1"/>
  <c r="E187" i="6" s="1"/>
  <c r="G186" i="6"/>
  <c r="B195" i="1"/>
  <c r="C211" i="20" l="1"/>
  <c r="A196" i="1"/>
  <c r="E196" i="1"/>
  <c r="D196" i="1" s="1"/>
  <c r="AF196" i="1"/>
  <c r="F197" i="1"/>
  <c r="E188" i="6" s="1"/>
  <c r="G187" i="6"/>
  <c r="B196" i="1"/>
  <c r="C212" i="20" l="1"/>
  <c r="A197" i="1"/>
  <c r="E197" i="1"/>
  <c r="D197" i="1" s="1"/>
  <c r="AF197" i="1"/>
  <c r="F198" i="1"/>
  <c r="E189" i="6" s="1"/>
  <c r="G188" i="6"/>
  <c r="B197" i="1"/>
  <c r="C213" i="20" l="1"/>
  <c r="A198" i="1"/>
  <c r="E198" i="1"/>
  <c r="D198" i="1" s="1"/>
  <c r="AF198" i="1"/>
  <c r="F199" i="1"/>
  <c r="E190" i="6" s="1"/>
  <c r="G189" i="6"/>
  <c r="B198" i="1"/>
  <c r="C214" i="20" l="1"/>
  <c r="A199" i="1"/>
  <c r="E199" i="1"/>
  <c r="D199" i="1" s="1"/>
  <c r="AF199" i="1"/>
  <c r="F200" i="1"/>
  <c r="E191" i="6" s="1"/>
  <c r="G190" i="6"/>
  <c r="B199" i="1"/>
  <c r="C215" i="20" l="1"/>
  <c r="A200" i="1"/>
  <c r="E200" i="1"/>
  <c r="D200" i="1" s="1"/>
  <c r="AF200" i="1"/>
  <c r="F201" i="1"/>
  <c r="E192" i="6" s="1"/>
  <c r="G191" i="6"/>
  <c r="B200" i="1"/>
  <c r="C216" i="20" l="1"/>
  <c r="A201" i="1"/>
  <c r="E201" i="1"/>
  <c r="D201" i="1" s="1"/>
  <c r="AF201" i="1"/>
  <c r="F202" i="1"/>
  <c r="E193" i="6" s="1"/>
  <c r="G192" i="6"/>
  <c r="B201" i="1"/>
  <c r="C217" i="20" l="1"/>
  <c r="A202" i="1"/>
  <c r="E202" i="1"/>
  <c r="D202" i="1" s="1"/>
  <c r="AF202" i="1"/>
  <c r="F203" i="1"/>
  <c r="E194" i="6" s="1"/>
  <c r="G193" i="6"/>
  <c r="B202" i="1"/>
  <c r="C218" i="20" l="1"/>
  <c r="A203" i="1"/>
  <c r="E203" i="1"/>
  <c r="D203" i="1" s="1"/>
  <c r="AF203" i="1"/>
  <c r="F204" i="1"/>
  <c r="E195" i="6" s="1"/>
  <c r="G194" i="6"/>
  <c r="B203" i="1"/>
  <c r="C219" i="20" l="1"/>
  <c r="A204" i="1"/>
  <c r="E204" i="1"/>
  <c r="D204" i="1" s="1"/>
  <c r="AF204" i="1"/>
  <c r="F205" i="1"/>
  <c r="E196" i="6" s="1"/>
  <c r="G195" i="6"/>
  <c r="B204" i="1"/>
  <c r="C220" i="20" l="1"/>
  <c r="A205" i="1"/>
  <c r="E205" i="1"/>
  <c r="D205" i="1" s="1"/>
  <c r="AF205" i="1"/>
  <c r="F206" i="1"/>
  <c r="E197" i="6" s="1"/>
  <c r="G196" i="6"/>
  <c r="B205" i="1"/>
  <c r="C221" i="20" l="1"/>
  <c r="A206" i="1"/>
  <c r="E206" i="1"/>
  <c r="D206" i="1" s="1"/>
  <c r="AF206" i="1"/>
  <c r="F207" i="1"/>
  <c r="E198" i="6" s="1"/>
  <c r="G197" i="6"/>
  <c r="B206" i="1"/>
  <c r="C222" i="20" l="1"/>
  <c r="A207" i="1"/>
  <c r="E207" i="1"/>
  <c r="D207" i="1" s="1"/>
  <c r="AF207" i="1"/>
  <c r="F208" i="1"/>
  <c r="E199" i="6" s="1"/>
  <c r="G198" i="6"/>
  <c r="B207" i="1"/>
  <c r="C223" i="20" l="1"/>
  <c r="A208" i="1"/>
  <c r="E208" i="1"/>
  <c r="D208" i="1" s="1"/>
  <c r="AF208" i="1"/>
  <c r="F209" i="1"/>
  <c r="E200" i="6" s="1"/>
  <c r="G199" i="6"/>
  <c r="B208" i="1"/>
  <c r="C224" i="20" l="1"/>
  <c r="A209" i="1"/>
  <c r="E209" i="1"/>
  <c r="D209" i="1" s="1"/>
  <c r="AF209" i="1"/>
  <c r="F210" i="1"/>
  <c r="E201" i="6" s="1"/>
  <c r="G200" i="6"/>
  <c r="B209" i="1"/>
  <c r="C225" i="20" l="1"/>
  <c r="A210" i="1"/>
  <c r="E210" i="1"/>
  <c r="D210" i="1" s="1"/>
  <c r="AF210" i="1"/>
  <c r="F211" i="1"/>
  <c r="E202" i="6" s="1"/>
  <c r="G201" i="6"/>
  <c r="B210" i="1"/>
  <c r="C226" i="20" l="1"/>
  <c r="A211" i="1"/>
  <c r="E211" i="1"/>
  <c r="D211" i="1" s="1"/>
  <c r="AF211" i="1"/>
  <c r="F212" i="1"/>
  <c r="E203" i="6" s="1"/>
  <c r="G202" i="6"/>
  <c r="B211" i="1"/>
  <c r="C227" i="20" l="1"/>
  <c r="A212" i="1"/>
  <c r="E212" i="1"/>
  <c r="D212" i="1" s="1"/>
  <c r="AF212" i="1"/>
  <c r="F213" i="1"/>
  <c r="E204" i="6" s="1"/>
  <c r="G203" i="6"/>
  <c r="B212" i="1"/>
  <c r="C228" i="20" l="1"/>
  <c r="A213" i="1"/>
  <c r="E213" i="1"/>
  <c r="D213" i="1" s="1"/>
  <c r="AF213" i="1"/>
  <c r="F214" i="1"/>
  <c r="E205" i="6" s="1"/>
  <c r="G204" i="6"/>
  <c r="B213" i="1"/>
  <c r="C229" i="20" l="1"/>
  <c r="A214" i="1"/>
  <c r="E214" i="1"/>
  <c r="D214" i="1" s="1"/>
  <c r="AF214" i="1"/>
  <c r="F215" i="1"/>
  <c r="E206" i="6" s="1"/>
  <c r="G205" i="6"/>
  <c r="B214" i="1"/>
  <c r="C230" i="20" l="1"/>
  <c r="A215" i="1"/>
  <c r="E215" i="1"/>
  <c r="D215" i="1" s="1"/>
  <c r="AF215" i="1"/>
  <c r="F216" i="1"/>
  <c r="E207" i="6" s="1"/>
  <c r="G206" i="6"/>
  <c r="B215" i="1"/>
  <c r="C231" i="20" l="1"/>
  <c r="A216" i="1"/>
  <c r="E216" i="1"/>
  <c r="D216" i="1" s="1"/>
  <c r="AF216" i="1"/>
  <c r="F217" i="1"/>
  <c r="E208" i="6" s="1"/>
  <c r="G207" i="6"/>
  <c r="B216" i="1"/>
  <c r="C232" i="20" l="1"/>
  <c r="A217" i="1"/>
  <c r="E217" i="1"/>
  <c r="D217" i="1" s="1"/>
  <c r="AF217" i="1"/>
  <c r="F218" i="1"/>
  <c r="E209" i="6" s="1"/>
  <c r="G208" i="6"/>
  <c r="B217" i="1"/>
  <c r="C233" i="20" l="1"/>
  <c r="A218" i="1"/>
  <c r="E218" i="1"/>
  <c r="D218" i="1" s="1"/>
  <c r="AF218" i="1"/>
  <c r="F219" i="1"/>
  <c r="E210" i="6" s="1"/>
  <c r="G209" i="6"/>
  <c r="B218" i="1"/>
  <c r="C234" i="20" l="1"/>
  <c r="A219" i="1"/>
  <c r="E219" i="1"/>
  <c r="D219" i="1" s="1"/>
  <c r="AF219" i="1"/>
  <c r="F220" i="1"/>
  <c r="E211" i="6" s="1"/>
  <c r="G210" i="6"/>
  <c r="B219" i="1"/>
  <c r="C235" i="20" l="1"/>
  <c r="A220" i="1"/>
  <c r="E220" i="1"/>
  <c r="D220" i="1" s="1"/>
  <c r="AF220" i="1"/>
  <c r="F221" i="1"/>
  <c r="E212" i="6" s="1"/>
  <c r="G211" i="6"/>
  <c r="B220" i="1"/>
  <c r="C236" i="20" l="1"/>
  <c r="A221" i="1"/>
  <c r="E221" i="1"/>
  <c r="D221" i="1" s="1"/>
  <c r="AF221" i="1"/>
  <c r="F222" i="1"/>
  <c r="E213" i="6" s="1"/>
  <c r="G212" i="6"/>
  <c r="B221" i="1"/>
  <c r="C237" i="20" l="1"/>
  <c r="A222" i="1"/>
  <c r="E222" i="1"/>
  <c r="D222" i="1" s="1"/>
  <c r="AF222" i="1"/>
  <c r="F223" i="1"/>
  <c r="E214" i="6" s="1"/>
  <c r="G213" i="6"/>
  <c r="B222" i="1"/>
  <c r="C238" i="20" l="1"/>
  <c r="A223" i="1"/>
  <c r="E223" i="1"/>
  <c r="D223" i="1" s="1"/>
  <c r="AF223" i="1"/>
  <c r="F224" i="1"/>
  <c r="E215" i="6" s="1"/>
  <c r="G214" i="6"/>
  <c r="B223" i="1"/>
  <c r="C239" i="20" l="1"/>
  <c r="A224" i="1"/>
  <c r="E224" i="1"/>
  <c r="D224" i="1" s="1"/>
  <c r="AF224" i="1"/>
  <c r="F225" i="1"/>
  <c r="E216" i="6" s="1"/>
  <c r="G215" i="6"/>
  <c r="B224" i="1"/>
  <c r="C240" i="20" l="1"/>
  <c r="A225" i="1"/>
  <c r="E225" i="1"/>
  <c r="D225" i="1" s="1"/>
  <c r="AF225" i="1"/>
  <c r="F226" i="1"/>
  <c r="E217" i="6" s="1"/>
  <c r="G216" i="6"/>
  <c r="B225" i="1"/>
  <c r="C241" i="20" l="1"/>
  <c r="A226" i="1"/>
  <c r="E226" i="1"/>
  <c r="D226" i="1" s="1"/>
  <c r="AF226" i="1"/>
  <c r="F227" i="1"/>
  <c r="E218" i="6" s="1"/>
  <c r="G217" i="6"/>
  <c r="B226" i="1"/>
  <c r="C242" i="20" l="1"/>
  <c r="A227" i="1"/>
  <c r="E227" i="1"/>
  <c r="D227" i="1" s="1"/>
  <c r="AF227" i="1"/>
  <c r="F228" i="1"/>
  <c r="E219" i="6" s="1"/>
  <c r="G218" i="6"/>
  <c r="B227" i="1"/>
  <c r="C243" i="20" l="1"/>
  <c r="A228" i="1"/>
  <c r="E228" i="1"/>
  <c r="D228" i="1" s="1"/>
  <c r="AF228" i="1"/>
  <c r="F229" i="1"/>
  <c r="E220" i="6" s="1"/>
  <c r="G219" i="6"/>
  <c r="B228" i="1"/>
  <c r="C244" i="20" l="1"/>
  <c r="A229" i="1"/>
  <c r="E229" i="1"/>
  <c r="D229" i="1" s="1"/>
  <c r="AF229" i="1"/>
  <c r="F230" i="1"/>
  <c r="E221" i="6" s="1"/>
  <c r="G220" i="6"/>
  <c r="B229" i="1"/>
  <c r="C245" i="20" l="1"/>
  <c r="A230" i="1"/>
  <c r="E230" i="1"/>
  <c r="D230" i="1" s="1"/>
  <c r="AF230" i="1"/>
  <c r="F231" i="1"/>
  <c r="E222" i="6" s="1"/>
  <c r="G221" i="6"/>
  <c r="B230" i="1"/>
  <c r="C246" i="20" l="1"/>
  <c r="A231" i="1"/>
  <c r="E231" i="1"/>
  <c r="D231" i="1" s="1"/>
  <c r="AF231" i="1"/>
  <c r="F232" i="1"/>
  <c r="E223" i="6" s="1"/>
  <c r="G222" i="6"/>
  <c r="B231" i="1"/>
  <c r="C247" i="20" l="1"/>
  <c r="A232" i="1"/>
  <c r="E232" i="1"/>
  <c r="D232" i="1" s="1"/>
  <c r="AF232" i="1"/>
  <c r="F233" i="1"/>
  <c r="E224" i="6" s="1"/>
  <c r="G223" i="6"/>
  <c r="B232" i="1"/>
  <c r="C248" i="20" l="1"/>
  <c r="A233" i="1"/>
  <c r="E233" i="1"/>
  <c r="D233" i="1" s="1"/>
  <c r="AF233" i="1"/>
  <c r="F234" i="1"/>
  <c r="E225" i="6" s="1"/>
  <c r="G224" i="6"/>
  <c r="B233" i="1"/>
  <c r="C249" i="20" l="1"/>
  <c r="A234" i="1"/>
  <c r="E234" i="1"/>
  <c r="D234" i="1" s="1"/>
  <c r="AF234" i="1"/>
  <c r="F235" i="1"/>
  <c r="E226" i="6" s="1"/>
  <c r="G225" i="6"/>
  <c r="B234" i="1"/>
  <c r="C250" i="20" l="1"/>
  <c r="A235" i="1"/>
  <c r="E235" i="1"/>
  <c r="D235" i="1" s="1"/>
  <c r="AF235" i="1"/>
  <c r="F236" i="1"/>
  <c r="E227" i="6" s="1"/>
  <c r="G226" i="6"/>
  <c r="B235" i="1"/>
  <c r="C251" i="20" l="1"/>
  <c r="A236" i="1"/>
  <c r="E236" i="1"/>
  <c r="D236" i="1" s="1"/>
  <c r="AF236" i="1"/>
  <c r="F237" i="1"/>
  <c r="E228" i="6" s="1"/>
  <c r="G227" i="6"/>
  <c r="B236" i="1"/>
  <c r="C252" i="20" l="1"/>
  <c r="A237" i="1"/>
  <c r="E237" i="1"/>
  <c r="D237" i="1" s="1"/>
  <c r="AF237" i="1"/>
  <c r="F238" i="1"/>
  <c r="E229" i="6" s="1"/>
  <c r="G228" i="6"/>
  <c r="B237" i="1"/>
  <c r="C253" i="20" l="1"/>
  <c r="A238" i="1"/>
  <c r="E238" i="1"/>
  <c r="D238" i="1" s="1"/>
  <c r="AF238" i="1"/>
  <c r="F239" i="1"/>
  <c r="E230" i="6" s="1"/>
  <c r="G229" i="6"/>
  <c r="B238" i="1"/>
  <c r="C254" i="20" l="1"/>
  <c r="A239" i="1"/>
  <c r="E239" i="1"/>
  <c r="D239" i="1" s="1"/>
  <c r="AF239" i="1"/>
  <c r="F240" i="1"/>
  <c r="E231" i="6" s="1"/>
  <c r="G230" i="6"/>
  <c r="B239" i="1"/>
  <c r="C255" i="20" l="1"/>
  <c r="A240" i="1"/>
  <c r="E240" i="1"/>
  <c r="D240" i="1" s="1"/>
  <c r="AF240" i="1"/>
  <c r="F241" i="1"/>
  <c r="E232" i="6" s="1"/>
  <c r="G231" i="6"/>
  <c r="B240" i="1"/>
  <c r="C256" i="20" l="1"/>
  <c r="A241" i="1"/>
  <c r="E241" i="1"/>
  <c r="D241" i="1" s="1"/>
  <c r="AF241" i="1"/>
  <c r="F242" i="1"/>
  <c r="E233" i="6" s="1"/>
  <c r="G232" i="6"/>
  <c r="B241" i="1"/>
  <c r="C257" i="20" l="1"/>
  <c r="A242" i="1"/>
  <c r="E242" i="1"/>
  <c r="D242" i="1" s="1"/>
  <c r="AF242" i="1"/>
  <c r="F243" i="1"/>
  <c r="E234" i="6" s="1"/>
  <c r="G233" i="6"/>
  <c r="B242" i="1"/>
  <c r="C258" i="20" l="1"/>
  <c r="A243" i="1"/>
  <c r="E243" i="1"/>
  <c r="D243" i="1" s="1"/>
  <c r="AF243" i="1"/>
  <c r="F244" i="1"/>
  <c r="E235" i="6" s="1"/>
  <c r="G234" i="6"/>
  <c r="B243" i="1"/>
  <c r="C259" i="20" l="1"/>
  <c r="A244" i="1"/>
  <c r="E244" i="1"/>
  <c r="D244" i="1" s="1"/>
  <c r="AF244" i="1"/>
  <c r="F245" i="1"/>
  <c r="E236" i="6" s="1"/>
  <c r="G235" i="6"/>
  <c r="B244" i="1"/>
  <c r="C260" i="20" l="1"/>
  <c r="A245" i="1"/>
  <c r="E245" i="1"/>
  <c r="D245" i="1" s="1"/>
  <c r="AF245" i="1"/>
  <c r="F246" i="1"/>
  <c r="E237" i="6" s="1"/>
  <c r="G236" i="6"/>
  <c r="B245" i="1"/>
  <c r="C261" i="20" l="1"/>
  <c r="A246" i="1"/>
  <c r="E246" i="1"/>
  <c r="D246" i="1" s="1"/>
  <c r="AF246" i="1"/>
  <c r="F247" i="1"/>
  <c r="E238" i="6" s="1"/>
  <c r="G237" i="6"/>
  <c r="B246" i="1"/>
  <c r="C262" i="20" l="1"/>
  <c r="A247" i="1"/>
  <c r="E247" i="1"/>
  <c r="D247" i="1" s="1"/>
  <c r="AF247" i="1"/>
  <c r="F248" i="1"/>
  <c r="E239" i="6" s="1"/>
  <c r="G238" i="6"/>
  <c r="B247" i="1"/>
  <c r="C263" i="20" l="1"/>
  <c r="A248" i="1"/>
  <c r="E248" i="1"/>
  <c r="D248" i="1" s="1"/>
  <c r="AF248" i="1"/>
  <c r="F249" i="1"/>
  <c r="E240" i="6" s="1"/>
  <c r="G239" i="6"/>
  <c r="B248" i="1"/>
  <c r="C264" i="20" l="1"/>
  <c r="A249" i="1"/>
  <c r="E249" i="1"/>
  <c r="D249" i="1" s="1"/>
  <c r="AF249" i="1"/>
  <c r="F250" i="1"/>
  <c r="E241" i="6" s="1"/>
  <c r="G240" i="6"/>
  <c r="B249" i="1"/>
  <c r="C265" i="20" l="1"/>
  <c r="A250" i="1"/>
  <c r="E250" i="1"/>
  <c r="D250" i="1" s="1"/>
  <c r="AF250" i="1"/>
  <c r="F251" i="1"/>
  <c r="E242" i="6" s="1"/>
  <c r="G241" i="6"/>
  <c r="B250" i="1"/>
  <c r="C266" i="20" l="1"/>
  <c r="A251" i="1"/>
  <c r="E251" i="1"/>
  <c r="D251" i="1" s="1"/>
  <c r="AF251" i="1"/>
  <c r="F252" i="1"/>
  <c r="E243" i="6" s="1"/>
  <c r="G242" i="6"/>
  <c r="B251" i="1"/>
  <c r="C267" i="20" l="1"/>
  <c r="A252" i="1"/>
  <c r="E252" i="1"/>
  <c r="D252" i="1" s="1"/>
  <c r="AF252" i="1"/>
  <c r="F253" i="1"/>
  <c r="E244" i="6" s="1"/>
  <c r="G243" i="6"/>
  <c r="B252" i="1"/>
  <c r="C268" i="20" l="1"/>
  <c r="A253" i="1"/>
  <c r="E253" i="1"/>
  <c r="D253" i="1" s="1"/>
  <c r="AF253" i="1"/>
  <c r="F254" i="1"/>
  <c r="E245" i="6" s="1"/>
  <c r="G244" i="6"/>
  <c r="B253" i="1"/>
  <c r="C269" i="20" l="1"/>
  <c r="A254" i="1"/>
  <c r="E254" i="1"/>
  <c r="D254" i="1" s="1"/>
  <c r="AF254" i="1"/>
  <c r="F255" i="1"/>
  <c r="E246" i="6" s="1"/>
  <c r="G245" i="6"/>
  <c r="B254" i="1"/>
  <c r="C270" i="20" l="1"/>
  <c r="A255" i="1"/>
  <c r="E255" i="1"/>
  <c r="D255" i="1" s="1"/>
  <c r="AF255" i="1"/>
  <c r="F256" i="1"/>
  <c r="E247" i="6" s="1"/>
  <c r="G246" i="6"/>
  <c r="B255" i="1"/>
  <c r="C271" i="20" l="1"/>
  <c r="A256" i="1"/>
  <c r="E256" i="1"/>
  <c r="D256" i="1" s="1"/>
  <c r="AF256" i="1"/>
  <c r="F257" i="1"/>
  <c r="E248" i="6" s="1"/>
  <c r="G247" i="6"/>
  <c r="B256" i="1"/>
  <c r="C272" i="20" l="1"/>
  <c r="A257" i="1"/>
  <c r="E257" i="1"/>
  <c r="D257" i="1" s="1"/>
  <c r="AF257" i="1"/>
  <c r="F258" i="1"/>
  <c r="E249" i="6" s="1"/>
  <c r="G248" i="6"/>
  <c r="B257" i="1"/>
  <c r="C273" i="20" l="1"/>
  <c r="A258" i="1"/>
  <c r="E258" i="1"/>
  <c r="D258" i="1" s="1"/>
  <c r="AF258" i="1"/>
  <c r="F259" i="1"/>
  <c r="E250" i="6" s="1"/>
  <c r="G249" i="6"/>
  <c r="B258" i="1"/>
  <c r="C274" i="20" l="1"/>
  <c r="A259" i="1"/>
  <c r="E259" i="1"/>
  <c r="D259" i="1" s="1"/>
  <c r="AF259" i="1"/>
  <c r="F260" i="1"/>
  <c r="E251" i="6" s="1"/>
  <c r="G250" i="6"/>
  <c r="B259" i="1"/>
  <c r="C275" i="20" l="1"/>
  <c r="A260" i="1"/>
  <c r="E260" i="1"/>
  <c r="D260" i="1" s="1"/>
  <c r="AF260" i="1"/>
  <c r="F261" i="1"/>
  <c r="E252" i="6" s="1"/>
  <c r="G251" i="6"/>
  <c r="B260" i="1"/>
  <c r="C276" i="20" l="1"/>
  <c r="A261" i="1"/>
  <c r="E261" i="1"/>
  <c r="D261" i="1" s="1"/>
  <c r="AF261" i="1"/>
  <c r="F262" i="1"/>
  <c r="E253" i="6" s="1"/>
  <c r="G252" i="6"/>
  <c r="B261" i="1"/>
  <c r="C277" i="20" l="1"/>
  <c r="A262" i="1"/>
  <c r="E262" i="1"/>
  <c r="D262" i="1" s="1"/>
  <c r="AF262" i="1"/>
  <c r="F263" i="1"/>
  <c r="E254" i="6" s="1"/>
  <c r="G253" i="6"/>
  <c r="B262" i="1"/>
  <c r="C278" i="20" l="1"/>
  <c r="A263" i="1"/>
  <c r="E263" i="1"/>
  <c r="D263" i="1" s="1"/>
  <c r="AF263" i="1"/>
  <c r="F264" i="1"/>
  <c r="E255" i="6" s="1"/>
  <c r="G254" i="6"/>
  <c r="B263" i="1"/>
  <c r="C279" i="20" l="1"/>
  <c r="A264" i="1"/>
  <c r="E264" i="1"/>
  <c r="D264" i="1" s="1"/>
  <c r="AF264" i="1"/>
  <c r="F265" i="1"/>
  <c r="E256" i="6" s="1"/>
  <c r="G255" i="6"/>
  <c r="B264" i="1"/>
  <c r="C280" i="20" l="1"/>
  <c r="A265" i="1"/>
  <c r="E265" i="1"/>
  <c r="D265" i="1" s="1"/>
  <c r="AF265" i="1"/>
  <c r="F266" i="1"/>
  <c r="E257" i="6" s="1"/>
  <c r="G256" i="6"/>
  <c r="B265" i="1"/>
  <c r="C281" i="20" l="1"/>
  <c r="A266" i="1"/>
  <c r="E266" i="1"/>
  <c r="D266" i="1" s="1"/>
  <c r="AF266" i="1"/>
  <c r="F267" i="1"/>
  <c r="E258" i="6" s="1"/>
  <c r="G257" i="6"/>
  <c r="B266" i="1"/>
  <c r="C282" i="20" l="1"/>
  <c r="A267" i="1"/>
  <c r="E267" i="1"/>
  <c r="D267" i="1" s="1"/>
  <c r="AF267" i="1"/>
  <c r="F268" i="1"/>
  <c r="E259" i="6" s="1"/>
  <c r="G258" i="6"/>
  <c r="B267" i="1"/>
  <c r="C283" i="20" l="1"/>
  <c r="A268" i="1"/>
  <c r="E268" i="1"/>
  <c r="D268" i="1" s="1"/>
  <c r="AF268" i="1"/>
  <c r="F269" i="1"/>
  <c r="G259" i="6"/>
  <c r="B268" i="1"/>
  <c r="E260" i="6" l="1"/>
  <c r="C284" i="20"/>
  <c r="A269" i="1"/>
  <c r="E269" i="1"/>
  <c r="D269" i="1" s="1"/>
  <c r="AF269" i="1"/>
  <c r="F270" i="1"/>
  <c r="E261" i="6" s="1"/>
  <c r="G260" i="6"/>
  <c r="B269" i="1"/>
  <c r="C285" i="20" l="1"/>
  <c r="A270" i="1"/>
  <c r="E270" i="1"/>
  <c r="D270" i="1" s="1"/>
  <c r="AF270" i="1"/>
  <c r="F271" i="1"/>
  <c r="E262" i="6" s="1"/>
  <c r="G261" i="6"/>
  <c r="B270" i="1"/>
  <c r="C286" i="20" l="1"/>
  <c r="A271" i="1"/>
  <c r="E271" i="1"/>
  <c r="D271" i="1" s="1"/>
  <c r="AF271" i="1"/>
  <c r="F272" i="1"/>
  <c r="E263" i="6" s="1"/>
  <c r="G262" i="6"/>
  <c r="B271" i="1"/>
  <c r="C287" i="20" l="1"/>
  <c r="A272" i="1"/>
  <c r="E272" i="1"/>
  <c r="D272" i="1" s="1"/>
  <c r="AF272" i="1"/>
  <c r="F273" i="1"/>
  <c r="E264" i="6" s="1"/>
  <c r="G263" i="6"/>
  <c r="B272" i="1"/>
  <c r="C288" i="20" l="1"/>
  <c r="A273" i="1"/>
  <c r="E273" i="1"/>
  <c r="D273" i="1" s="1"/>
  <c r="AF273" i="1"/>
  <c r="F274" i="1"/>
  <c r="E265" i="6" s="1"/>
  <c r="G264" i="6"/>
  <c r="B273" i="1"/>
  <c r="C289" i="20" l="1"/>
  <c r="A274" i="1"/>
  <c r="E274" i="1"/>
  <c r="D274" i="1" s="1"/>
  <c r="AF274" i="1"/>
  <c r="F275" i="1"/>
  <c r="E266" i="6" s="1"/>
  <c r="G265" i="6"/>
  <c r="B274" i="1"/>
  <c r="C290" i="20" l="1"/>
  <c r="A275" i="1"/>
  <c r="E275" i="1"/>
  <c r="D275" i="1" s="1"/>
  <c r="AF275" i="1"/>
  <c r="F276" i="1"/>
  <c r="E267" i="6" s="1"/>
  <c r="G266" i="6"/>
  <c r="B275" i="1"/>
  <c r="C291" i="20" l="1"/>
  <c r="A276" i="1"/>
  <c r="E276" i="1"/>
  <c r="D276" i="1" s="1"/>
  <c r="AF276" i="1"/>
  <c r="F277" i="1"/>
  <c r="E268" i="6" s="1"/>
  <c r="G267" i="6"/>
  <c r="B276" i="1"/>
  <c r="C292" i="20" l="1"/>
  <c r="A277" i="1"/>
  <c r="E277" i="1"/>
  <c r="D277" i="1" s="1"/>
  <c r="AF277" i="1"/>
  <c r="F278" i="1"/>
  <c r="E269" i="6" s="1"/>
  <c r="G268" i="6"/>
  <c r="B277" i="1"/>
  <c r="C293" i="20" l="1"/>
  <c r="A278" i="1"/>
  <c r="E278" i="1"/>
  <c r="D278" i="1" s="1"/>
  <c r="AF278" i="1"/>
  <c r="F279" i="1"/>
  <c r="E270" i="6" s="1"/>
  <c r="G269" i="6"/>
  <c r="B278" i="1"/>
  <c r="C294" i="20" l="1"/>
  <c r="A279" i="1"/>
  <c r="E279" i="1"/>
  <c r="D279" i="1" s="1"/>
  <c r="AF279" i="1"/>
  <c r="F280" i="1"/>
  <c r="E271" i="6" s="1"/>
  <c r="G270" i="6"/>
  <c r="B279" i="1"/>
  <c r="C295" i="20" l="1"/>
  <c r="A280" i="1"/>
  <c r="E280" i="1"/>
  <c r="D280" i="1" s="1"/>
  <c r="AF280" i="1"/>
  <c r="F281" i="1"/>
  <c r="E272" i="6" s="1"/>
  <c r="G271" i="6"/>
  <c r="B280" i="1"/>
  <c r="C296" i="20" l="1"/>
  <c r="A281" i="1"/>
  <c r="E281" i="1"/>
  <c r="D281" i="1" s="1"/>
  <c r="AF281" i="1"/>
  <c r="F282" i="1"/>
  <c r="E273" i="6" s="1"/>
  <c r="G272" i="6"/>
  <c r="B281" i="1"/>
  <c r="C297" i="20" l="1"/>
  <c r="A282" i="1"/>
  <c r="E282" i="1"/>
  <c r="D282" i="1" s="1"/>
  <c r="AF282" i="1"/>
  <c r="F283" i="1"/>
  <c r="E274" i="6" s="1"/>
  <c r="G273" i="6"/>
  <c r="B282" i="1"/>
  <c r="C298" i="20" l="1"/>
  <c r="A283" i="1"/>
  <c r="E283" i="1"/>
  <c r="D283" i="1" s="1"/>
  <c r="AF283" i="1"/>
  <c r="F284" i="1"/>
  <c r="E275" i="6" s="1"/>
  <c r="G274" i="6"/>
  <c r="B283" i="1"/>
  <c r="C299" i="20" l="1"/>
  <c r="A284" i="1"/>
  <c r="E284" i="1"/>
  <c r="D284" i="1" s="1"/>
  <c r="AF284" i="1"/>
  <c r="F285" i="1"/>
  <c r="E276" i="6" s="1"/>
  <c r="G275" i="6"/>
  <c r="B284" i="1"/>
  <c r="C300" i="20" l="1"/>
  <c r="A285" i="1"/>
  <c r="E285" i="1"/>
  <c r="D285" i="1" s="1"/>
  <c r="AF285" i="1"/>
  <c r="F286" i="1"/>
  <c r="E277" i="6" s="1"/>
  <c r="G276" i="6"/>
  <c r="B285" i="1"/>
  <c r="C301" i="20" l="1"/>
  <c r="A286" i="1"/>
  <c r="E286" i="1"/>
  <c r="D286" i="1" s="1"/>
  <c r="AF286" i="1"/>
  <c r="F287" i="1"/>
  <c r="E278" i="6" s="1"/>
  <c r="G277" i="6"/>
  <c r="B286" i="1"/>
  <c r="C302" i="20" l="1"/>
  <c r="A287" i="1"/>
  <c r="E287" i="1"/>
  <c r="D287" i="1" s="1"/>
  <c r="AF287" i="1"/>
  <c r="F288" i="1"/>
  <c r="E279" i="6" s="1"/>
  <c r="G278" i="6"/>
  <c r="B287" i="1"/>
  <c r="C303" i="20" l="1"/>
  <c r="A288" i="1"/>
  <c r="E288" i="1"/>
  <c r="D288" i="1" s="1"/>
  <c r="AF288" i="1"/>
  <c r="F289" i="1"/>
  <c r="E280" i="6" s="1"/>
  <c r="G279" i="6"/>
  <c r="B288" i="1"/>
  <c r="C304" i="20" l="1"/>
  <c r="A289" i="1"/>
  <c r="E289" i="1"/>
  <c r="D289" i="1" s="1"/>
  <c r="AF289" i="1"/>
  <c r="F290" i="1"/>
  <c r="E281" i="6" s="1"/>
  <c r="G280" i="6"/>
  <c r="B289" i="1"/>
  <c r="C305" i="20" l="1"/>
  <c r="A290" i="1"/>
  <c r="E290" i="1"/>
  <c r="D290" i="1" s="1"/>
  <c r="AF290" i="1"/>
  <c r="F291" i="1"/>
  <c r="G281" i="6"/>
  <c r="B290" i="1"/>
  <c r="E291" i="1" l="1"/>
  <c r="D291" i="1" s="1"/>
  <c r="E282" i="6"/>
  <c r="G282" i="6" s="1"/>
  <c r="C306" i="20"/>
  <c r="A291" i="1"/>
  <c r="AF291" i="1"/>
  <c r="F292" i="1"/>
  <c r="E283" i="6" s="1"/>
  <c r="B291" i="1"/>
  <c r="C307" i="20" l="1"/>
  <c r="A292" i="1"/>
  <c r="E292" i="1"/>
  <c r="D292" i="1" s="1"/>
  <c r="AF292" i="1"/>
  <c r="F293" i="1"/>
  <c r="E284" i="6" s="1"/>
  <c r="G283" i="6"/>
  <c r="B292" i="1"/>
  <c r="C308" i="20" l="1"/>
  <c r="A293" i="1"/>
  <c r="E293" i="1"/>
  <c r="D293" i="1" s="1"/>
  <c r="AF293" i="1"/>
  <c r="F294" i="1"/>
  <c r="E285" i="6" s="1"/>
  <c r="G284" i="6"/>
  <c r="B293" i="1"/>
  <c r="C309" i="20" l="1"/>
  <c r="A294" i="1"/>
  <c r="E294" i="1"/>
  <c r="D294" i="1" s="1"/>
  <c r="AF294" i="1"/>
  <c r="F295" i="1"/>
  <c r="G285" i="6"/>
  <c r="B294" i="1"/>
  <c r="E295" i="1" l="1"/>
  <c r="D295" i="1" s="1"/>
  <c r="E286" i="6"/>
  <c r="C310" i="20"/>
  <c r="AF295" i="1"/>
  <c r="A295" i="1"/>
  <c r="F296" i="1"/>
  <c r="G286" i="6"/>
  <c r="B295" i="1"/>
  <c r="E296" i="1" l="1"/>
  <c r="D296" i="1" s="1"/>
  <c r="E287" i="6"/>
  <c r="C311" i="20"/>
  <c r="AF296" i="1"/>
  <c r="A296" i="1"/>
  <c r="F297" i="1"/>
  <c r="E288" i="6" s="1"/>
  <c r="G287" i="6"/>
  <c r="B296" i="1"/>
  <c r="C312" i="20" l="1"/>
  <c r="A297" i="1"/>
  <c r="E297" i="1"/>
  <c r="D297" i="1" s="1"/>
  <c r="AF297" i="1"/>
  <c r="F298" i="1"/>
  <c r="E289" i="6" s="1"/>
  <c r="G288" i="6"/>
  <c r="B297" i="1"/>
  <c r="C313" i="20" l="1"/>
  <c r="A298" i="1"/>
  <c r="E298" i="1"/>
  <c r="D298" i="1" s="1"/>
  <c r="AF298" i="1"/>
  <c r="F299" i="1"/>
  <c r="E290" i="6" s="1"/>
  <c r="G289" i="6"/>
  <c r="B298" i="1"/>
  <c r="C314" i="20" l="1"/>
  <c r="A299" i="1"/>
  <c r="E299" i="1"/>
  <c r="D299" i="1" s="1"/>
  <c r="AF299" i="1"/>
  <c r="F300" i="1"/>
  <c r="E291" i="6" s="1"/>
  <c r="G290" i="6"/>
  <c r="B299" i="1"/>
  <c r="C315" i="20" l="1"/>
  <c r="A300" i="1"/>
  <c r="E300" i="1"/>
  <c r="D300" i="1" s="1"/>
  <c r="AF300" i="1"/>
  <c r="F301" i="1"/>
  <c r="E292" i="6" s="1"/>
  <c r="G291" i="6"/>
  <c r="B300" i="1"/>
  <c r="C316" i="20" l="1"/>
  <c r="A301" i="1"/>
  <c r="E301" i="1"/>
  <c r="D301" i="1" s="1"/>
  <c r="AF301" i="1"/>
  <c r="F302" i="1"/>
  <c r="E293" i="6" s="1"/>
  <c r="G292" i="6"/>
  <c r="B301" i="1"/>
  <c r="C317" i="20" l="1"/>
  <c r="A302" i="1"/>
  <c r="E302" i="1"/>
  <c r="D302" i="1" s="1"/>
  <c r="AF302" i="1"/>
  <c r="F303" i="1"/>
  <c r="G293" i="6"/>
  <c r="B302" i="1"/>
  <c r="E303" i="1" l="1"/>
  <c r="D303" i="1" s="1"/>
  <c r="E294" i="6"/>
  <c r="G294" i="6" s="1"/>
  <c r="C318" i="20"/>
  <c r="AF303" i="1"/>
  <c r="A303" i="1"/>
  <c r="F304" i="1"/>
  <c r="E295" i="6" s="1"/>
  <c r="B303" i="1"/>
  <c r="C319" i="20" l="1"/>
  <c r="A304" i="1"/>
  <c r="E304" i="1"/>
  <c r="D304" i="1" s="1"/>
  <c r="AF304" i="1"/>
  <c r="F305" i="1"/>
  <c r="E296" i="6" s="1"/>
  <c r="G295" i="6"/>
  <c r="B304" i="1"/>
  <c r="C320" i="20" l="1"/>
  <c r="A305" i="1"/>
  <c r="E305" i="1"/>
  <c r="D305" i="1" s="1"/>
  <c r="AF305" i="1"/>
  <c r="F306" i="1"/>
  <c r="E297" i="6" s="1"/>
  <c r="G296" i="6"/>
  <c r="B305" i="1"/>
  <c r="C321" i="20" l="1"/>
  <c r="A306" i="1"/>
  <c r="E306" i="1"/>
  <c r="D306" i="1" s="1"/>
  <c r="AF306" i="1"/>
  <c r="F307" i="1"/>
  <c r="E298" i="6" s="1"/>
  <c r="G297" i="6"/>
  <c r="B306" i="1"/>
  <c r="C322" i="20" l="1"/>
  <c r="A307" i="1"/>
  <c r="E307" i="1"/>
  <c r="D307" i="1" s="1"/>
  <c r="AF307" i="1"/>
  <c r="F308" i="1"/>
  <c r="G298" i="6"/>
  <c r="B307" i="1"/>
  <c r="R14" i="19" l="1"/>
  <c r="J14" i="19"/>
  <c r="L14" i="19"/>
  <c r="O14" i="19"/>
  <c r="H14" i="19"/>
  <c r="P14" i="19"/>
  <c r="T14" i="19"/>
  <c r="F14" i="19"/>
  <c r="U14" i="19"/>
  <c r="G14" i="19"/>
  <c r="I14" i="19"/>
  <c r="Y14" i="19"/>
  <c r="S14" i="19"/>
  <c r="Q14" i="19"/>
  <c r="V14" i="19"/>
  <c r="W14" i="19"/>
  <c r="K14" i="19"/>
  <c r="X14" i="19"/>
  <c r="N14" i="19"/>
  <c r="M14" i="19"/>
  <c r="W15" i="19"/>
  <c r="V15" i="19"/>
  <c r="Y15" i="19"/>
  <c r="N15" i="19"/>
  <c r="Q15" i="19"/>
  <c r="P15" i="19"/>
  <c r="I15" i="19"/>
  <c r="H15" i="19"/>
  <c r="R15" i="19"/>
  <c r="G15" i="19"/>
  <c r="T15" i="19"/>
  <c r="U15" i="19"/>
  <c r="M15" i="19"/>
  <c r="X15" i="19"/>
  <c r="J15" i="19"/>
  <c r="F15" i="19"/>
  <c r="K15" i="19"/>
  <c r="L15" i="19"/>
  <c r="O15" i="19"/>
  <c r="S15" i="19"/>
  <c r="V16" i="19"/>
  <c r="F16" i="19"/>
  <c r="X16" i="19"/>
  <c r="W16" i="19"/>
  <c r="L16" i="19"/>
  <c r="P16" i="19"/>
  <c r="O16" i="19"/>
  <c r="I16" i="19"/>
  <c r="H16" i="19"/>
  <c r="U16" i="19"/>
  <c r="M16" i="19"/>
  <c r="Q16" i="19"/>
  <c r="R16" i="19"/>
  <c r="N16" i="19"/>
  <c r="Y16" i="19"/>
  <c r="J16" i="19"/>
  <c r="S16" i="19"/>
  <c r="K16" i="19"/>
  <c r="T16" i="19"/>
  <c r="G16" i="19"/>
  <c r="S17" i="19"/>
  <c r="K17" i="19"/>
  <c r="W17" i="19"/>
  <c r="V17" i="19"/>
  <c r="M17" i="19"/>
  <c r="J17" i="19"/>
  <c r="O17" i="19"/>
  <c r="N17" i="19"/>
  <c r="F17" i="19"/>
  <c r="G17" i="19"/>
  <c r="H17" i="19"/>
  <c r="L17" i="19"/>
  <c r="P17" i="19"/>
  <c r="Q17" i="19"/>
  <c r="I17" i="19"/>
  <c r="X17" i="19"/>
  <c r="T17" i="19"/>
  <c r="R17" i="19"/>
  <c r="Y17" i="19"/>
  <c r="U17" i="19"/>
  <c r="R18" i="19"/>
  <c r="T18" i="19"/>
  <c r="V18" i="19"/>
  <c r="J18" i="19"/>
  <c r="N18" i="19"/>
  <c r="M18" i="19"/>
  <c r="F18" i="19"/>
  <c r="H18" i="19"/>
  <c r="O18" i="19"/>
  <c r="G18" i="19"/>
  <c r="I18" i="19"/>
  <c r="Y18" i="19"/>
  <c r="S18" i="19"/>
  <c r="U18" i="19"/>
  <c r="W18" i="19"/>
  <c r="X18" i="19"/>
  <c r="K18" i="19"/>
  <c r="L18" i="19"/>
  <c r="Q18" i="19"/>
  <c r="P18" i="19"/>
  <c r="L19" i="19"/>
  <c r="R19" i="19"/>
  <c r="U19" i="19"/>
  <c r="P19" i="19"/>
  <c r="M19" i="19"/>
  <c r="F19" i="19"/>
  <c r="K19" i="19"/>
  <c r="V19" i="19"/>
  <c r="W19" i="19"/>
  <c r="I19" i="19"/>
  <c r="G19" i="19"/>
  <c r="Q19" i="19"/>
  <c r="O19" i="19"/>
  <c r="H19" i="19"/>
  <c r="J19" i="19"/>
  <c r="X19" i="19"/>
  <c r="S19" i="19"/>
  <c r="N19" i="19"/>
  <c r="T19" i="19"/>
  <c r="Y19" i="19"/>
  <c r="S20" i="19"/>
  <c r="Q20" i="19"/>
  <c r="T20" i="19"/>
  <c r="H20" i="19"/>
  <c r="L20" i="19"/>
  <c r="N20" i="19"/>
  <c r="U20" i="19"/>
  <c r="I20" i="19"/>
  <c r="V20" i="19"/>
  <c r="F20" i="19"/>
  <c r="W20" i="19"/>
  <c r="O20" i="19"/>
  <c r="G20" i="19"/>
  <c r="K20" i="19"/>
  <c r="P20" i="19"/>
  <c r="M20" i="19"/>
  <c r="J20" i="19"/>
  <c r="Y20" i="19"/>
  <c r="R20" i="19"/>
  <c r="X20" i="19"/>
  <c r="Y21" i="19"/>
  <c r="H21" i="19"/>
  <c r="P21" i="19"/>
  <c r="S21" i="19"/>
  <c r="R21" i="19"/>
  <c r="Q21" i="19"/>
  <c r="K21" i="19"/>
  <c r="J21" i="19"/>
  <c r="N21" i="19"/>
  <c r="I21" i="19"/>
  <c r="X21" i="19"/>
  <c r="O21" i="19"/>
  <c r="T21" i="19"/>
  <c r="M21" i="19"/>
  <c r="L21" i="19"/>
  <c r="U21" i="19"/>
  <c r="F21" i="19"/>
  <c r="G21" i="19"/>
  <c r="W21" i="19"/>
  <c r="V21" i="19"/>
  <c r="Y22" i="19"/>
  <c r="O22" i="19"/>
  <c r="R22" i="19"/>
  <c r="F22" i="19"/>
  <c r="J22" i="19"/>
  <c r="L22" i="19"/>
  <c r="S22" i="19"/>
  <c r="G22" i="19"/>
  <c r="K22" i="19"/>
  <c r="M22" i="19"/>
  <c r="H22" i="19"/>
  <c r="I22" i="19"/>
  <c r="W22" i="19"/>
  <c r="N22" i="19"/>
  <c r="Q22" i="19"/>
  <c r="T22" i="19"/>
  <c r="U22" i="19"/>
  <c r="P22" i="19"/>
  <c r="X22" i="19"/>
  <c r="V22" i="19"/>
  <c r="W23" i="19"/>
  <c r="N23" i="19"/>
  <c r="Y23" i="19"/>
  <c r="O23" i="19"/>
  <c r="Q23" i="19"/>
  <c r="H23" i="19"/>
  <c r="I23" i="19"/>
  <c r="K23" i="19"/>
  <c r="R23" i="19"/>
  <c r="L23" i="19"/>
  <c r="J23" i="19"/>
  <c r="T23" i="19"/>
  <c r="X23" i="19"/>
  <c r="V23" i="19"/>
  <c r="S23" i="19"/>
  <c r="F23" i="19"/>
  <c r="P23" i="19"/>
  <c r="G23" i="19"/>
  <c r="M23" i="19"/>
  <c r="U23" i="19"/>
  <c r="V24" i="19"/>
  <c r="I24" i="19"/>
  <c r="L24" i="19"/>
  <c r="M24" i="19"/>
  <c r="X24" i="19"/>
  <c r="W24" i="19"/>
  <c r="F24" i="19"/>
  <c r="G24" i="19"/>
  <c r="P24" i="19"/>
  <c r="O24" i="19"/>
  <c r="U24" i="19"/>
  <c r="H24" i="19"/>
  <c r="J24" i="19"/>
  <c r="N24" i="19"/>
  <c r="Y24" i="19"/>
  <c r="K24" i="19"/>
  <c r="R24" i="19"/>
  <c r="Q24" i="19"/>
  <c r="S24" i="19"/>
  <c r="T24" i="19"/>
  <c r="V25" i="19"/>
  <c r="I25" i="19"/>
  <c r="W25" i="19"/>
  <c r="N25" i="19"/>
  <c r="U25" i="19"/>
  <c r="S25" i="19"/>
  <c r="O25" i="19"/>
  <c r="J25" i="19"/>
  <c r="Q25" i="19"/>
  <c r="G25" i="19"/>
  <c r="K25" i="19"/>
  <c r="P25" i="19"/>
  <c r="X25" i="19"/>
  <c r="F25" i="19"/>
  <c r="H25" i="19"/>
  <c r="Y25" i="19"/>
  <c r="L25" i="19"/>
  <c r="M25" i="19"/>
  <c r="R25" i="19"/>
  <c r="T25" i="19"/>
  <c r="U26" i="19"/>
  <c r="S26" i="19"/>
  <c r="V26" i="19"/>
  <c r="M26" i="19"/>
  <c r="L26" i="19"/>
  <c r="N26" i="19"/>
  <c r="P26" i="19"/>
  <c r="T26" i="19"/>
  <c r="F26" i="19"/>
  <c r="H26" i="19"/>
  <c r="O26" i="19"/>
  <c r="W26" i="19"/>
  <c r="J26" i="19"/>
  <c r="R26" i="19"/>
  <c r="X26" i="19"/>
  <c r="I26" i="19"/>
  <c r="Y26" i="19"/>
  <c r="K26" i="19"/>
  <c r="Q26" i="19"/>
  <c r="G26" i="19"/>
  <c r="L27" i="19"/>
  <c r="N27" i="19"/>
  <c r="U27" i="19"/>
  <c r="H27" i="19"/>
  <c r="Q27" i="19"/>
  <c r="M27" i="19"/>
  <c r="P27" i="19"/>
  <c r="O27" i="19"/>
  <c r="V27" i="19"/>
  <c r="I27" i="19"/>
  <c r="R27" i="19"/>
  <c r="W27" i="19"/>
  <c r="J27" i="19"/>
  <c r="F27" i="19"/>
  <c r="X27" i="19"/>
  <c r="K27" i="19"/>
  <c r="Y27" i="19"/>
  <c r="G27" i="19"/>
  <c r="T27" i="19"/>
  <c r="S27" i="19"/>
  <c r="Y28" i="19"/>
  <c r="M28" i="19"/>
  <c r="F28" i="19"/>
  <c r="V28" i="19"/>
  <c r="G28" i="19"/>
  <c r="P28" i="19"/>
  <c r="J28" i="19"/>
  <c r="S28" i="19"/>
  <c r="N28" i="19"/>
  <c r="K28" i="19"/>
  <c r="Q28" i="19"/>
  <c r="L28" i="19"/>
  <c r="O28" i="19"/>
  <c r="U28" i="19"/>
  <c r="H28" i="19"/>
  <c r="W28" i="19"/>
  <c r="X28" i="19"/>
  <c r="T28" i="19"/>
  <c r="R28" i="19"/>
  <c r="I28" i="19"/>
  <c r="Y29" i="19"/>
  <c r="P29" i="19"/>
  <c r="R29" i="19"/>
  <c r="H29" i="19"/>
  <c r="Q29" i="19"/>
  <c r="M29" i="19"/>
  <c r="O29" i="19"/>
  <c r="N29" i="19"/>
  <c r="I29" i="19"/>
  <c r="F29" i="19"/>
  <c r="S29" i="19"/>
  <c r="T29" i="19"/>
  <c r="U29" i="19"/>
  <c r="V29" i="19"/>
  <c r="W29" i="19"/>
  <c r="X29" i="19"/>
  <c r="K29" i="19"/>
  <c r="L29" i="19"/>
  <c r="J29" i="19"/>
  <c r="G29" i="19"/>
  <c r="Y30" i="19"/>
  <c r="P30" i="19"/>
  <c r="Q30" i="19"/>
  <c r="R30" i="19"/>
  <c r="K30" i="19"/>
  <c r="N30" i="19"/>
  <c r="O30" i="19"/>
  <c r="W30" i="19"/>
  <c r="J30" i="19"/>
  <c r="L30" i="19"/>
  <c r="M30" i="19"/>
  <c r="G30" i="19"/>
  <c r="U30" i="19"/>
  <c r="F30" i="19"/>
  <c r="S30" i="19"/>
  <c r="I30" i="19"/>
  <c r="H30" i="19"/>
  <c r="T30" i="19"/>
  <c r="V30" i="19"/>
  <c r="X30" i="19"/>
  <c r="W31" i="19"/>
  <c r="F31" i="19"/>
  <c r="X31" i="19"/>
  <c r="J31" i="19"/>
  <c r="P31" i="19"/>
  <c r="K31" i="19"/>
  <c r="Y31" i="19"/>
  <c r="M31" i="19"/>
  <c r="V31" i="19"/>
  <c r="Q31" i="19"/>
  <c r="S31" i="19"/>
  <c r="T31" i="19"/>
  <c r="I31" i="19"/>
  <c r="G31" i="19"/>
  <c r="L31" i="19"/>
  <c r="H31" i="19"/>
  <c r="N31" i="19"/>
  <c r="O31" i="19"/>
  <c r="R31" i="19"/>
  <c r="U31" i="19"/>
  <c r="V32" i="19"/>
  <c r="N32" i="19"/>
  <c r="W32" i="19"/>
  <c r="F32" i="19"/>
  <c r="O32" i="19"/>
  <c r="U32" i="19"/>
  <c r="X32" i="19"/>
  <c r="L32" i="19"/>
  <c r="I32" i="19"/>
  <c r="Y32" i="19"/>
  <c r="S32" i="19"/>
  <c r="T32" i="19"/>
  <c r="P32" i="19"/>
  <c r="K32" i="19"/>
  <c r="H32" i="19"/>
  <c r="J32" i="19"/>
  <c r="R32" i="19"/>
  <c r="Q32" i="19"/>
  <c r="M32" i="19"/>
  <c r="G32" i="19"/>
  <c r="S33" i="19"/>
  <c r="M33" i="19"/>
  <c r="V33" i="19"/>
  <c r="I33" i="19"/>
  <c r="N33" i="19"/>
  <c r="T33" i="19"/>
  <c r="U33" i="19"/>
  <c r="H33" i="19"/>
  <c r="X33" i="19"/>
  <c r="Q33" i="19"/>
  <c r="R33" i="19"/>
  <c r="W33" i="19"/>
  <c r="K33" i="19"/>
  <c r="P33" i="19"/>
  <c r="L33" i="19"/>
  <c r="Y33" i="19"/>
  <c r="F33" i="19"/>
  <c r="O33" i="19"/>
  <c r="G33" i="19"/>
  <c r="J33" i="19"/>
  <c r="U34" i="19"/>
  <c r="P34" i="19"/>
  <c r="M34" i="19"/>
  <c r="S34" i="19"/>
  <c r="T34" i="19"/>
  <c r="V34" i="19"/>
  <c r="K34" i="19"/>
  <c r="F34" i="19"/>
  <c r="H34" i="19"/>
  <c r="L34" i="19"/>
  <c r="X34" i="19"/>
  <c r="Y34" i="19"/>
  <c r="Q34" i="19"/>
  <c r="N34" i="19"/>
  <c r="W34" i="19"/>
  <c r="J34" i="19"/>
  <c r="G34" i="19"/>
  <c r="R34" i="19"/>
  <c r="O34" i="19"/>
  <c r="I34" i="19"/>
  <c r="L35" i="19"/>
  <c r="N35" i="19"/>
  <c r="H35" i="19"/>
  <c r="G35" i="19"/>
  <c r="K35" i="19"/>
  <c r="O35" i="19"/>
  <c r="V35" i="19"/>
  <c r="J35" i="19"/>
  <c r="P35" i="19"/>
  <c r="U35" i="19"/>
  <c r="X35" i="19"/>
  <c r="I35" i="19"/>
  <c r="Y35" i="19"/>
  <c r="Q35" i="19"/>
  <c r="T35" i="19"/>
  <c r="R35" i="19"/>
  <c r="M35" i="19"/>
  <c r="W35" i="19"/>
  <c r="F35" i="19"/>
  <c r="S35" i="19"/>
  <c r="S36" i="19"/>
  <c r="R36" i="19"/>
  <c r="N36" i="19"/>
  <c r="H36" i="19"/>
  <c r="X36" i="19"/>
  <c r="T36" i="19"/>
  <c r="K36" i="19"/>
  <c r="O36" i="19"/>
  <c r="G36" i="19"/>
  <c r="P36" i="19"/>
  <c r="I36" i="19"/>
  <c r="F36" i="19"/>
  <c r="L36" i="19"/>
  <c r="U36" i="19"/>
  <c r="Q36" i="19"/>
  <c r="M36" i="19"/>
  <c r="Y36" i="19"/>
  <c r="V36" i="19"/>
  <c r="J36" i="19"/>
  <c r="W36" i="19"/>
  <c r="R37" i="19"/>
  <c r="M37" i="19"/>
  <c r="X37" i="19"/>
  <c r="J37" i="19"/>
  <c r="P37" i="19"/>
  <c r="F37" i="19"/>
  <c r="S37" i="19"/>
  <c r="O37" i="19"/>
  <c r="I37" i="19"/>
  <c r="V37" i="19"/>
  <c r="G37" i="19"/>
  <c r="K37" i="19"/>
  <c r="N37" i="19"/>
  <c r="U37" i="19"/>
  <c r="T37" i="19"/>
  <c r="W37" i="19"/>
  <c r="H37" i="19"/>
  <c r="L37" i="19"/>
  <c r="Q37" i="19"/>
  <c r="Y37" i="19"/>
  <c r="Y38" i="19"/>
  <c r="L38" i="19"/>
  <c r="Q38" i="19"/>
  <c r="I38" i="19"/>
  <c r="M38" i="19"/>
  <c r="F38" i="19"/>
  <c r="N38" i="19"/>
  <c r="T38" i="19"/>
  <c r="P38" i="19"/>
  <c r="O38" i="19"/>
  <c r="U38" i="19"/>
  <c r="K38" i="19"/>
  <c r="H38" i="19"/>
  <c r="W38" i="19"/>
  <c r="R38" i="19"/>
  <c r="G38" i="19"/>
  <c r="J38" i="19"/>
  <c r="S38" i="19"/>
  <c r="V38" i="19"/>
  <c r="X38" i="19"/>
  <c r="W39" i="19"/>
  <c r="K39" i="19"/>
  <c r="X39" i="19"/>
  <c r="M39" i="19"/>
  <c r="P39" i="19"/>
  <c r="N39" i="19"/>
  <c r="V39" i="19"/>
  <c r="G39" i="19"/>
  <c r="Y39" i="19"/>
  <c r="R39" i="19"/>
  <c r="Q39" i="19"/>
  <c r="O39" i="19"/>
  <c r="S39" i="19"/>
  <c r="I39" i="19"/>
  <c r="F39" i="19"/>
  <c r="L39" i="19"/>
  <c r="H39" i="19"/>
  <c r="T39" i="19"/>
  <c r="J39" i="19"/>
  <c r="U39" i="19"/>
  <c r="W40" i="19"/>
  <c r="R40" i="19"/>
  <c r="G40" i="19"/>
  <c r="Y40" i="19"/>
  <c r="X40" i="19"/>
  <c r="O40" i="19"/>
  <c r="L40" i="19"/>
  <c r="N40" i="19"/>
  <c r="K40" i="19"/>
  <c r="I40" i="19"/>
  <c r="T40" i="19"/>
  <c r="P40" i="19"/>
  <c r="U40" i="19"/>
  <c r="J40" i="19"/>
  <c r="H40" i="19"/>
  <c r="M40" i="19"/>
  <c r="S40" i="19"/>
  <c r="F40" i="19"/>
  <c r="Q40" i="19"/>
  <c r="V40" i="19"/>
  <c r="W41" i="19"/>
  <c r="V41" i="19"/>
  <c r="Q41" i="19"/>
  <c r="N41" i="19"/>
  <c r="L41" i="19"/>
  <c r="T41" i="19"/>
  <c r="J41" i="19"/>
  <c r="P41" i="19"/>
  <c r="K41" i="19"/>
  <c r="X41" i="19"/>
  <c r="U41" i="19"/>
  <c r="Y41" i="19"/>
  <c r="F41" i="19"/>
  <c r="I41" i="19"/>
  <c r="S41" i="19"/>
  <c r="H41" i="19"/>
  <c r="O41" i="19"/>
  <c r="G41" i="19"/>
  <c r="M41" i="19"/>
  <c r="R41" i="19"/>
  <c r="V42" i="19"/>
  <c r="S42" i="19"/>
  <c r="I42" i="19"/>
  <c r="L42" i="19"/>
  <c r="R42" i="19"/>
  <c r="J42" i="19"/>
  <c r="Q42" i="19"/>
  <c r="N42" i="19"/>
  <c r="G42" i="19"/>
  <c r="F42" i="19"/>
  <c r="K42" i="19"/>
  <c r="H42" i="19"/>
  <c r="Y42" i="19"/>
  <c r="U42" i="19"/>
  <c r="P42" i="19"/>
  <c r="W42" i="19"/>
  <c r="T42" i="19"/>
  <c r="X42" i="19"/>
  <c r="M42" i="19"/>
  <c r="O42" i="19"/>
  <c r="U43" i="19"/>
  <c r="K43" i="19"/>
  <c r="R43" i="19"/>
  <c r="J43" i="19"/>
  <c r="Q43" i="19"/>
  <c r="S43" i="19"/>
  <c r="H43" i="19"/>
  <c r="M43" i="19"/>
  <c r="N43" i="19"/>
  <c r="G43" i="19"/>
  <c r="X43" i="19"/>
  <c r="I43" i="19"/>
  <c r="O43" i="19"/>
  <c r="L43" i="19"/>
  <c r="F43" i="19"/>
  <c r="V43" i="19"/>
  <c r="W43" i="19"/>
  <c r="Y43" i="19"/>
  <c r="T43" i="19"/>
  <c r="P43" i="19"/>
  <c r="T44" i="19"/>
  <c r="K44" i="19"/>
  <c r="G44" i="19"/>
  <c r="R44" i="19"/>
  <c r="I44" i="19"/>
  <c r="L44" i="19"/>
  <c r="Q44" i="19"/>
  <c r="U44" i="19"/>
  <c r="P44" i="19"/>
  <c r="H44" i="19"/>
  <c r="F44" i="19"/>
  <c r="X44" i="19"/>
  <c r="J44" i="19"/>
  <c r="N44" i="19"/>
  <c r="S44" i="19"/>
  <c r="O44" i="19"/>
  <c r="V44" i="19"/>
  <c r="W44" i="19"/>
  <c r="M44" i="19"/>
  <c r="Y44" i="19"/>
  <c r="E299" i="6"/>
  <c r="G299" i="6" s="1"/>
  <c r="C323" i="20"/>
  <c r="A308" i="1"/>
  <c r="E308" i="1"/>
  <c r="D308" i="1" s="1"/>
  <c r="AF308" i="1"/>
  <c r="F309" i="1"/>
  <c r="B308" i="1"/>
  <c r="G13" i="19" l="1"/>
  <c r="E300" i="6"/>
  <c r="C324" i="20"/>
  <c r="A309" i="1"/>
  <c r="E309" i="1"/>
  <c r="D309" i="1" s="1"/>
  <c r="AF309" i="1"/>
  <c r="F310" i="1"/>
  <c r="G300" i="6"/>
  <c r="B309" i="1"/>
  <c r="E301" i="6" l="1"/>
  <c r="C325" i="20"/>
  <c r="A310" i="1"/>
  <c r="E310" i="1"/>
  <c r="D310" i="1" s="1"/>
  <c r="AF310" i="1"/>
  <c r="F311" i="1"/>
  <c r="G301" i="6"/>
  <c r="B310" i="1"/>
  <c r="E302" i="6" l="1"/>
  <c r="G302" i="6" s="1"/>
  <c r="C326" i="20"/>
  <c r="A311" i="1"/>
  <c r="E311" i="1"/>
  <c r="D311" i="1" s="1"/>
  <c r="AF311" i="1"/>
  <c r="F312" i="1"/>
  <c r="B311" i="1"/>
  <c r="E303" i="6" l="1"/>
  <c r="G303" i="6" s="1"/>
  <c r="C327" i="20"/>
  <c r="A312" i="1"/>
  <c r="E312" i="1"/>
  <c r="D312" i="1" s="1"/>
  <c r="AF312" i="1"/>
  <c r="F313" i="1"/>
  <c r="E304" i="6" s="1"/>
  <c r="B312" i="1"/>
  <c r="C328" i="20" l="1"/>
  <c r="A313" i="1"/>
  <c r="E313" i="1"/>
  <c r="D313" i="1" s="1"/>
  <c r="AF313" i="1"/>
  <c r="F314" i="1"/>
  <c r="G304" i="6"/>
  <c r="B313" i="1"/>
  <c r="E305" i="6" l="1"/>
  <c r="C329" i="20"/>
  <c r="A314" i="1"/>
  <c r="E314" i="1"/>
  <c r="D314" i="1" s="1"/>
  <c r="AF314" i="1"/>
  <c r="F315" i="1"/>
  <c r="E306" i="6" s="1"/>
  <c r="G305" i="6"/>
  <c r="B314" i="1"/>
  <c r="C330" i="20" l="1"/>
  <c r="A315" i="1"/>
  <c r="E315" i="1"/>
  <c r="D315" i="1" s="1"/>
  <c r="AF315" i="1"/>
  <c r="F316" i="1"/>
  <c r="G306" i="6"/>
  <c r="B315" i="1"/>
  <c r="E316" i="1" l="1"/>
  <c r="D316" i="1" s="1"/>
  <c r="E307" i="6"/>
  <c r="C331" i="20"/>
  <c r="AF316" i="1"/>
  <c r="A316" i="1"/>
  <c r="F317" i="1"/>
  <c r="E308" i="6" s="1"/>
  <c r="G307" i="6"/>
  <c r="B316" i="1"/>
  <c r="C332" i="20" l="1"/>
  <c r="A317" i="1"/>
  <c r="E317" i="1"/>
  <c r="D317" i="1" s="1"/>
  <c r="AF317" i="1"/>
  <c r="F318" i="1"/>
  <c r="G308" i="6"/>
  <c r="B317" i="1"/>
  <c r="E318" i="1" l="1"/>
  <c r="D318" i="1" s="1"/>
  <c r="E309" i="6"/>
  <c r="C333" i="20"/>
  <c r="AF318" i="1"/>
  <c r="A318" i="1"/>
  <c r="F319" i="1"/>
  <c r="G309" i="6"/>
  <c r="B318" i="1"/>
  <c r="E319" i="1" l="1"/>
  <c r="D319" i="1" s="1"/>
  <c r="E310" i="6"/>
  <c r="G310" i="6" s="1"/>
  <c r="C334" i="20"/>
  <c r="AF319" i="1"/>
  <c r="A319" i="1"/>
  <c r="F320" i="1"/>
  <c r="B319" i="1"/>
  <c r="E320" i="1" l="1"/>
  <c r="D320" i="1" s="1"/>
  <c r="E311" i="6"/>
  <c r="G311" i="6" s="1"/>
  <c r="C335" i="20"/>
  <c r="AF320" i="1"/>
  <c r="A320" i="1"/>
  <c r="F321" i="1"/>
  <c r="B320" i="1"/>
  <c r="E321" i="1" l="1"/>
  <c r="D321" i="1" s="1"/>
  <c r="E312" i="6"/>
  <c r="C336" i="20"/>
  <c r="AF321" i="1"/>
  <c r="A321" i="1"/>
  <c r="F322" i="1"/>
  <c r="E313" i="6" s="1"/>
  <c r="G312" i="6"/>
  <c r="B321" i="1"/>
  <c r="C337" i="20" l="1"/>
  <c r="A322" i="1"/>
  <c r="E322" i="1"/>
  <c r="D322" i="1" s="1"/>
  <c r="AF322" i="1"/>
  <c r="F323" i="1"/>
  <c r="E314" i="6" s="1"/>
  <c r="G313" i="6"/>
  <c r="B322" i="1"/>
  <c r="C338" i="20" l="1"/>
  <c r="A323" i="1"/>
  <c r="E323" i="1"/>
  <c r="D323" i="1" s="1"/>
  <c r="AF323" i="1"/>
  <c r="F324" i="1"/>
  <c r="E315" i="6" s="1"/>
  <c r="G314" i="6"/>
  <c r="B323" i="1"/>
  <c r="C339" i="20" l="1"/>
  <c r="A324" i="1"/>
  <c r="E324" i="1"/>
  <c r="D324" i="1" s="1"/>
  <c r="AF324" i="1"/>
  <c r="F325" i="1"/>
  <c r="E316" i="6" s="1"/>
  <c r="G315" i="6"/>
  <c r="B324" i="1"/>
  <c r="C340" i="20" l="1"/>
  <c r="A325" i="1"/>
  <c r="E325" i="1"/>
  <c r="D325" i="1" s="1"/>
  <c r="AF325" i="1"/>
  <c r="F326" i="1"/>
  <c r="E317" i="6" s="1"/>
  <c r="G316" i="6"/>
  <c r="B325" i="1"/>
  <c r="C341" i="20" l="1"/>
  <c r="A326" i="1"/>
  <c r="E326" i="1"/>
  <c r="D326" i="1" s="1"/>
  <c r="AF326" i="1"/>
  <c r="F327" i="1"/>
  <c r="E318" i="6" s="1"/>
  <c r="G317" i="6"/>
  <c r="B326" i="1"/>
  <c r="C342" i="20" l="1"/>
  <c r="A327" i="1"/>
  <c r="E327" i="1"/>
  <c r="D327" i="1" s="1"/>
  <c r="AF327" i="1"/>
  <c r="F328" i="1"/>
  <c r="E319" i="6" s="1"/>
  <c r="G318" i="6"/>
  <c r="B327" i="1"/>
  <c r="C343" i="20" l="1"/>
  <c r="A328" i="1"/>
  <c r="E328" i="1"/>
  <c r="D328" i="1" s="1"/>
  <c r="AF328" i="1"/>
  <c r="F329" i="1"/>
  <c r="E320" i="6" s="1"/>
  <c r="G319" i="6"/>
  <c r="B328" i="1"/>
  <c r="C344" i="20" l="1"/>
  <c r="A329" i="1"/>
  <c r="E329" i="1"/>
  <c r="D329" i="1" s="1"/>
  <c r="AF329" i="1"/>
  <c r="F330" i="1"/>
  <c r="E321" i="6" s="1"/>
  <c r="G320" i="6"/>
  <c r="B329" i="1"/>
  <c r="C345" i="20" l="1"/>
  <c r="A330" i="1"/>
  <c r="E330" i="1"/>
  <c r="D330" i="1" s="1"/>
  <c r="AF330" i="1"/>
  <c r="F331" i="1"/>
  <c r="E322" i="6" s="1"/>
  <c r="G321" i="6"/>
  <c r="B330" i="1"/>
  <c r="C346" i="20" l="1"/>
  <c r="A331" i="1"/>
  <c r="E331" i="1"/>
  <c r="D331" i="1" s="1"/>
  <c r="AF331" i="1"/>
  <c r="F332" i="1"/>
  <c r="G322" i="6"/>
  <c r="B331" i="1"/>
  <c r="E332" i="1" l="1"/>
  <c r="D332" i="1" s="1"/>
  <c r="E323" i="6"/>
  <c r="G323" i="6" s="1"/>
  <c r="C347" i="20"/>
  <c r="AF332" i="1"/>
  <c r="A332" i="1"/>
  <c r="F333" i="1"/>
  <c r="B332" i="1"/>
  <c r="E324" i="6" l="1"/>
  <c r="C348" i="20"/>
  <c r="A333" i="1"/>
  <c r="E333" i="1"/>
  <c r="D333" i="1" s="1"/>
  <c r="AF333" i="1"/>
  <c r="F334" i="1"/>
  <c r="E325" i="6" s="1"/>
  <c r="G324" i="6"/>
  <c r="B333" i="1"/>
  <c r="C349" i="20" l="1"/>
  <c r="A334" i="1"/>
  <c r="E334" i="1"/>
  <c r="D334" i="1" s="1"/>
  <c r="AF334" i="1"/>
  <c r="F335" i="1"/>
  <c r="E326" i="6" s="1"/>
  <c r="G325" i="6"/>
  <c r="B334" i="1"/>
  <c r="C350" i="20" l="1"/>
  <c r="A335" i="1"/>
  <c r="E335" i="1"/>
  <c r="D335" i="1" s="1"/>
  <c r="AF335" i="1"/>
  <c r="F336" i="1"/>
  <c r="E327" i="6" s="1"/>
  <c r="G326" i="6"/>
  <c r="B335" i="1"/>
  <c r="C351" i="20" l="1"/>
  <c r="A336" i="1"/>
  <c r="E336" i="1"/>
  <c r="D336" i="1" s="1"/>
  <c r="AF336" i="1"/>
  <c r="F337" i="1"/>
  <c r="E328" i="6" s="1"/>
  <c r="G327" i="6"/>
  <c r="B336" i="1"/>
  <c r="C352" i="20" l="1"/>
  <c r="A337" i="1"/>
  <c r="E337" i="1"/>
  <c r="D337" i="1" s="1"/>
  <c r="AF337" i="1"/>
  <c r="F338" i="1"/>
  <c r="E329" i="6" s="1"/>
  <c r="G328" i="6"/>
  <c r="B337" i="1"/>
  <c r="C353" i="20" l="1"/>
  <c r="A338" i="1"/>
  <c r="E338" i="1"/>
  <c r="D338" i="1" s="1"/>
  <c r="AF338" i="1"/>
  <c r="F339" i="1"/>
  <c r="E330" i="6" s="1"/>
  <c r="G329" i="6"/>
  <c r="B338" i="1"/>
  <c r="C354" i="20" l="1"/>
  <c r="A339" i="1"/>
  <c r="E339" i="1"/>
  <c r="D339" i="1" s="1"/>
  <c r="AF339" i="1"/>
  <c r="F340" i="1"/>
  <c r="E331" i="6" s="1"/>
  <c r="G330" i="6"/>
  <c r="B339" i="1"/>
  <c r="C355" i="20" l="1"/>
  <c r="A340" i="1"/>
  <c r="E340" i="1"/>
  <c r="D340" i="1" s="1"/>
  <c r="AF340" i="1"/>
  <c r="F341" i="1"/>
  <c r="E332" i="6" s="1"/>
  <c r="G331" i="6"/>
  <c r="B340" i="1"/>
  <c r="C356" i="20" l="1"/>
  <c r="A341" i="1"/>
  <c r="E341" i="1"/>
  <c r="D341" i="1" s="1"/>
  <c r="AF341" i="1"/>
  <c r="F342" i="1"/>
  <c r="E333" i="6" s="1"/>
  <c r="G332" i="6"/>
  <c r="B341" i="1"/>
  <c r="C357" i="20" l="1"/>
  <c r="A342" i="1"/>
  <c r="E342" i="1"/>
  <c r="D342" i="1" s="1"/>
  <c r="AF342" i="1"/>
  <c r="F343" i="1"/>
  <c r="E334" i="6" s="1"/>
  <c r="G333" i="6"/>
  <c r="B342" i="1"/>
  <c r="C358" i="20" l="1"/>
  <c r="A343" i="1"/>
  <c r="E343" i="1"/>
  <c r="D343" i="1" s="1"/>
  <c r="AF343" i="1"/>
  <c r="F344" i="1"/>
  <c r="G334" i="6"/>
  <c r="B343" i="1"/>
  <c r="E335" i="6" l="1"/>
  <c r="G335" i="6" s="1"/>
  <c r="C359" i="20"/>
  <c r="A344" i="1"/>
  <c r="E344" i="1"/>
  <c r="D344" i="1" s="1"/>
  <c r="AF344" i="1"/>
  <c r="F345" i="1"/>
  <c r="E336" i="6" s="1"/>
  <c r="B344" i="1"/>
  <c r="C360" i="20" l="1"/>
  <c r="A345" i="1"/>
  <c r="E345" i="1"/>
  <c r="D345" i="1" s="1"/>
  <c r="AF345" i="1"/>
  <c r="F346" i="1"/>
  <c r="E337" i="6" s="1"/>
  <c r="G336" i="6"/>
  <c r="B345" i="1"/>
  <c r="C361" i="20" l="1"/>
  <c r="A346" i="1"/>
  <c r="E346" i="1"/>
  <c r="D346" i="1" s="1"/>
  <c r="AF346" i="1"/>
  <c r="F347" i="1"/>
  <c r="G337" i="6"/>
  <c r="B346" i="1"/>
  <c r="E347" i="1" l="1"/>
  <c r="D347" i="1" s="1"/>
  <c r="E338" i="6"/>
  <c r="C362" i="20"/>
  <c r="AF347" i="1"/>
  <c r="A347" i="1"/>
  <c r="F348" i="1"/>
  <c r="E339" i="6" s="1"/>
  <c r="G338" i="6"/>
  <c r="B347" i="1"/>
  <c r="C363" i="20" l="1"/>
  <c r="A348" i="1"/>
  <c r="E348" i="1"/>
  <c r="D348" i="1" s="1"/>
  <c r="AF348" i="1"/>
  <c r="F349" i="1"/>
  <c r="E340" i="6" s="1"/>
  <c r="G339" i="6"/>
  <c r="B348" i="1"/>
  <c r="C364" i="20" l="1"/>
  <c r="A349" i="1"/>
  <c r="E349" i="1"/>
  <c r="D349" i="1" s="1"/>
  <c r="AF349" i="1"/>
  <c r="F350" i="1"/>
  <c r="E341" i="6" s="1"/>
  <c r="G340" i="6"/>
  <c r="B349" i="1"/>
  <c r="C365" i="20" l="1"/>
  <c r="A350" i="1"/>
  <c r="E350" i="1"/>
  <c r="D350" i="1" s="1"/>
  <c r="AF350" i="1"/>
  <c r="F351" i="1"/>
  <c r="G341" i="6"/>
  <c r="B350" i="1"/>
  <c r="E351" i="1" l="1"/>
  <c r="D351" i="1" s="1"/>
  <c r="E342" i="6"/>
  <c r="C366" i="20"/>
  <c r="AF351" i="1"/>
  <c r="A351" i="1"/>
  <c r="F352" i="1"/>
  <c r="E343" i="6" s="1"/>
  <c r="G342" i="6"/>
  <c r="B351" i="1"/>
  <c r="A352" i="1" l="1"/>
  <c r="E352" i="1"/>
  <c r="D352" i="1" s="1"/>
  <c r="AF352" i="1"/>
  <c r="F353" i="1"/>
  <c r="E344" i="6" s="1"/>
  <c r="G343" i="6"/>
  <c r="B352" i="1"/>
  <c r="A353" i="1" l="1"/>
  <c r="E353" i="1"/>
  <c r="D353" i="1" s="1"/>
  <c r="AF353" i="1"/>
  <c r="F354" i="1"/>
  <c r="G344" i="6"/>
  <c r="B353" i="1"/>
  <c r="E345" i="6" l="1"/>
  <c r="A354" i="1"/>
  <c r="E354" i="1"/>
  <c r="D354" i="1" s="1"/>
  <c r="AF354" i="1"/>
  <c r="F355" i="1"/>
  <c r="E346" i="6" s="1"/>
  <c r="G345" i="6"/>
  <c r="B354" i="1"/>
  <c r="A355" i="1" l="1"/>
  <c r="E355" i="1"/>
  <c r="D355" i="1" s="1"/>
  <c r="AF355" i="1"/>
  <c r="F356" i="1"/>
  <c r="E347" i="6" s="1"/>
  <c r="G346" i="6"/>
  <c r="B355" i="1"/>
  <c r="A356" i="1" l="1"/>
  <c r="E356" i="1"/>
  <c r="D356" i="1" s="1"/>
  <c r="AF356" i="1"/>
  <c r="F357" i="1"/>
  <c r="E348" i="6" s="1"/>
  <c r="G347" i="6"/>
  <c r="B356" i="1"/>
  <c r="A357" i="1" l="1"/>
  <c r="E357" i="1"/>
  <c r="D357" i="1" s="1"/>
  <c r="AF357" i="1"/>
  <c r="F358" i="1"/>
  <c r="E349" i="6" s="1"/>
  <c r="G348" i="6"/>
  <c r="B357" i="1"/>
  <c r="A358" i="1" l="1"/>
  <c r="E358" i="1"/>
  <c r="D358" i="1" s="1"/>
  <c r="AF358" i="1"/>
  <c r="F359" i="1"/>
  <c r="E350" i="6" s="1"/>
  <c r="G349" i="6"/>
  <c r="B358" i="1"/>
  <c r="A359" i="1" l="1"/>
  <c r="E359" i="1"/>
  <c r="D359" i="1" s="1"/>
  <c r="AF359" i="1"/>
  <c r="F360" i="1"/>
  <c r="E351" i="6" s="1"/>
  <c r="G350" i="6"/>
  <c r="B359" i="1"/>
  <c r="A360" i="1" l="1"/>
  <c r="E360" i="1"/>
  <c r="D360" i="1" s="1"/>
  <c r="AF360" i="1"/>
  <c r="F361" i="1"/>
  <c r="E352" i="6" s="1"/>
  <c r="G351" i="6"/>
  <c r="B360" i="1"/>
  <c r="A361" i="1" l="1"/>
  <c r="E361" i="1"/>
  <c r="D361" i="1" s="1"/>
  <c r="AF361" i="1"/>
  <c r="F362" i="1"/>
  <c r="E353" i="6" s="1"/>
  <c r="G352" i="6"/>
  <c r="B361" i="1"/>
  <c r="A362" i="1" l="1"/>
  <c r="E362" i="1"/>
  <c r="D362" i="1" s="1"/>
  <c r="AF362" i="1"/>
  <c r="F363" i="1"/>
  <c r="E354" i="6" s="1"/>
  <c r="G353" i="6"/>
  <c r="B362" i="1"/>
  <c r="A363" i="1" l="1"/>
  <c r="E363" i="1"/>
  <c r="D363" i="1" s="1"/>
  <c r="AF363" i="1"/>
  <c r="F364" i="1"/>
  <c r="E355" i="6" s="1"/>
  <c r="G354" i="6"/>
  <c r="B363" i="1"/>
  <c r="A364" i="1" l="1"/>
  <c r="E364" i="1"/>
  <c r="D364" i="1" s="1"/>
  <c r="AF364" i="1"/>
  <c r="F365" i="1"/>
  <c r="E356" i="6" s="1"/>
  <c r="G355" i="6"/>
  <c r="B364" i="1"/>
  <c r="A365" i="1" l="1"/>
  <c r="E365" i="1"/>
  <c r="D365" i="1" s="1"/>
  <c r="AF365" i="1"/>
  <c r="F366" i="1"/>
  <c r="E357" i="6" s="1"/>
  <c r="G356" i="6"/>
  <c r="B365" i="1"/>
  <c r="A366" i="1" l="1"/>
  <c r="E366" i="1"/>
  <c r="D366" i="1" s="1"/>
  <c r="AF366" i="1"/>
  <c r="F367" i="1"/>
  <c r="E358" i="6" s="1"/>
  <c r="G357" i="6"/>
  <c r="B366" i="1"/>
  <c r="A367" i="1" l="1"/>
  <c r="E367" i="1"/>
  <c r="D367" i="1" s="1"/>
  <c r="AF367" i="1"/>
  <c r="F368" i="1"/>
  <c r="E359" i="6" s="1"/>
  <c r="G358" i="6"/>
  <c r="B367" i="1"/>
  <c r="A368" i="1" l="1"/>
  <c r="E368" i="1"/>
  <c r="D368" i="1" s="1"/>
  <c r="AF368" i="1"/>
  <c r="F369" i="1"/>
  <c r="E360" i="6" s="1"/>
  <c r="G359" i="6"/>
  <c r="B368" i="1"/>
  <c r="A369" i="1" l="1"/>
  <c r="E369" i="1"/>
  <c r="D369" i="1" s="1"/>
  <c r="AF369" i="1"/>
  <c r="F370" i="1"/>
  <c r="E361" i="6" s="1"/>
  <c r="G360" i="6"/>
  <c r="B369" i="1"/>
  <c r="A370" i="1" l="1"/>
  <c r="E370" i="1"/>
  <c r="D370" i="1" s="1"/>
  <c r="AF370" i="1"/>
  <c r="F371" i="1"/>
  <c r="E362" i="6" s="1"/>
  <c r="G361" i="6"/>
  <c r="B370" i="1"/>
  <c r="A371" i="1" l="1"/>
  <c r="E371" i="1"/>
  <c r="D371" i="1" s="1"/>
  <c r="AF371" i="1"/>
  <c r="F372" i="1"/>
  <c r="E363" i="6" s="1"/>
  <c r="G362" i="6"/>
  <c r="B371" i="1"/>
  <c r="A372" i="1" l="1"/>
  <c r="E372" i="1"/>
  <c r="D372" i="1" s="1"/>
  <c r="AF372" i="1"/>
  <c r="F373" i="1"/>
  <c r="E364" i="6" s="1"/>
  <c r="G363" i="6"/>
  <c r="B372" i="1"/>
  <c r="A373" i="1" l="1"/>
  <c r="E373" i="1"/>
  <c r="D373" i="1" s="1"/>
  <c r="AF373" i="1"/>
  <c r="F374" i="1"/>
  <c r="G364" i="6"/>
  <c r="B373" i="1"/>
  <c r="E374" i="1" l="1"/>
  <c r="D374" i="1" s="1"/>
  <c r="E365" i="6"/>
  <c r="AF374" i="1"/>
  <c r="A374" i="1"/>
  <c r="F375" i="1"/>
  <c r="E366" i="6" s="1"/>
  <c r="G365" i="6"/>
  <c r="B374" i="1"/>
  <c r="A375" i="1" l="1"/>
  <c r="E375" i="1"/>
  <c r="D375" i="1" s="1"/>
  <c r="AF375" i="1"/>
  <c r="F376" i="1"/>
  <c r="E367" i="6" s="1"/>
  <c r="G366" i="6"/>
  <c r="B375" i="1"/>
  <c r="A376" i="1" l="1"/>
  <c r="E376" i="1"/>
  <c r="D376" i="1" s="1"/>
  <c r="AF376" i="1"/>
  <c r="F377" i="1"/>
  <c r="E368" i="6" s="1"/>
  <c r="G367" i="6"/>
  <c r="B376" i="1"/>
  <c r="A377" i="1" l="1"/>
  <c r="E377" i="1"/>
  <c r="D377" i="1" s="1"/>
  <c r="AF377" i="1"/>
  <c r="F378" i="1"/>
  <c r="E369" i="6" s="1"/>
  <c r="G368" i="6"/>
  <c r="B377" i="1"/>
  <c r="A378" i="1" l="1"/>
  <c r="E378" i="1"/>
  <c r="D378" i="1" s="1"/>
  <c r="AF378" i="1"/>
  <c r="F379" i="1"/>
  <c r="E370" i="6" s="1"/>
  <c r="G369" i="6"/>
  <c r="B378" i="1"/>
  <c r="A379" i="1" l="1"/>
  <c r="E379" i="1"/>
  <c r="D379" i="1" s="1"/>
  <c r="AF379" i="1"/>
  <c r="F380" i="1"/>
  <c r="E371" i="6" s="1"/>
  <c r="G370" i="6"/>
  <c r="B379" i="1"/>
  <c r="A380" i="1" l="1"/>
  <c r="E380" i="1"/>
  <c r="D380" i="1" s="1"/>
  <c r="AF380" i="1"/>
  <c r="F381" i="1"/>
  <c r="E372" i="6" s="1"/>
  <c r="G371" i="6"/>
  <c r="B380" i="1"/>
  <c r="A381" i="1" l="1"/>
  <c r="E381" i="1"/>
  <c r="D381" i="1" s="1"/>
  <c r="AF381" i="1"/>
  <c r="F382" i="1"/>
  <c r="E373" i="6" s="1"/>
  <c r="G372" i="6"/>
  <c r="B381" i="1"/>
  <c r="A382" i="1" l="1"/>
  <c r="E382" i="1"/>
  <c r="D382" i="1" s="1"/>
  <c r="AF382" i="1"/>
  <c r="F383" i="1"/>
  <c r="E374" i="6" s="1"/>
  <c r="G373" i="6"/>
  <c r="B382" i="1"/>
  <c r="A383" i="1" l="1"/>
  <c r="E383" i="1"/>
  <c r="D383" i="1" s="1"/>
  <c r="B383" i="1"/>
  <c r="AF383" i="1"/>
  <c r="F384" i="1"/>
  <c r="E375" i="6" s="1"/>
  <c r="G374" i="6"/>
  <c r="A384" i="1" l="1"/>
  <c r="E384" i="1"/>
  <c r="D384" i="1" s="1"/>
  <c r="AF384" i="1"/>
  <c r="F385" i="1"/>
  <c r="E376" i="6" s="1"/>
  <c r="G375" i="6"/>
  <c r="B384" i="1"/>
  <c r="A385" i="1" l="1"/>
  <c r="E385" i="1"/>
  <c r="D385" i="1" s="1"/>
  <c r="AF385" i="1"/>
  <c r="F386" i="1"/>
  <c r="E377" i="6" s="1"/>
  <c r="G376" i="6"/>
  <c r="B385" i="1"/>
  <c r="A386" i="1" l="1"/>
  <c r="E386" i="1"/>
  <c r="D386" i="1" s="1"/>
  <c r="AF386" i="1"/>
  <c r="F387" i="1"/>
  <c r="E378" i="6" s="1"/>
  <c r="G377" i="6"/>
  <c r="B386" i="1"/>
  <c r="A387" i="1" l="1"/>
  <c r="E387" i="1"/>
  <c r="D387" i="1" s="1"/>
  <c r="AF387" i="1"/>
  <c r="F388" i="1"/>
  <c r="E379" i="6" s="1"/>
  <c r="G378" i="6"/>
  <c r="B387" i="1"/>
  <c r="A388" i="1" l="1"/>
  <c r="E388" i="1"/>
  <c r="D388" i="1" s="1"/>
  <c r="AF388" i="1"/>
  <c r="F389" i="1"/>
  <c r="E380" i="6" s="1"/>
  <c r="G379" i="6"/>
  <c r="B388" i="1"/>
  <c r="A389" i="1" l="1"/>
  <c r="E389" i="1"/>
  <c r="D389" i="1" s="1"/>
  <c r="AF389" i="1"/>
  <c r="F390" i="1"/>
  <c r="E381" i="6" s="1"/>
  <c r="G380" i="6"/>
  <c r="B389" i="1"/>
  <c r="A390" i="1" l="1"/>
  <c r="E390" i="1"/>
  <c r="D390" i="1" s="1"/>
  <c r="AF390" i="1"/>
  <c r="F391" i="1"/>
  <c r="E382" i="6" s="1"/>
  <c r="G381" i="6"/>
  <c r="B390" i="1"/>
  <c r="A391" i="1" l="1"/>
  <c r="E391" i="1"/>
  <c r="D391" i="1" s="1"/>
  <c r="AF391" i="1"/>
  <c r="F392" i="1"/>
  <c r="E383" i="6" s="1"/>
  <c r="G382" i="6"/>
  <c r="B391" i="1"/>
  <c r="A392" i="1" l="1"/>
  <c r="E392" i="1"/>
  <c r="D392" i="1" s="1"/>
  <c r="AF392" i="1"/>
  <c r="F393" i="1"/>
  <c r="G383" i="6"/>
  <c r="B392" i="1"/>
  <c r="E384" i="6" l="1"/>
  <c r="A393" i="1"/>
  <c r="E393" i="1"/>
  <c r="D393" i="1" s="1"/>
  <c r="AF393" i="1"/>
  <c r="F394" i="1"/>
  <c r="E385" i="6" s="1"/>
  <c r="G384" i="6"/>
  <c r="B393" i="1"/>
  <c r="A394" i="1" l="1"/>
  <c r="E394" i="1"/>
  <c r="D394" i="1" s="1"/>
  <c r="AF394" i="1"/>
  <c r="F395" i="1"/>
  <c r="E386" i="6" s="1"/>
  <c r="G385" i="6"/>
  <c r="B394" i="1"/>
  <c r="A395" i="1" l="1"/>
  <c r="E395" i="1"/>
  <c r="D395" i="1" s="1"/>
  <c r="AF395" i="1"/>
  <c r="F396" i="1"/>
  <c r="E387" i="6" s="1"/>
  <c r="G386" i="6"/>
  <c r="B395" i="1"/>
  <c r="A396" i="1" l="1"/>
  <c r="E396" i="1"/>
  <c r="D396" i="1" s="1"/>
  <c r="AF396" i="1"/>
  <c r="F397" i="1"/>
  <c r="E388" i="6" s="1"/>
  <c r="G387" i="6"/>
  <c r="B396" i="1"/>
  <c r="A397" i="1" l="1"/>
  <c r="E397" i="1"/>
  <c r="D397" i="1" s="1"/>
  <c r="AF397" i="1"/>
  <c r="F398" i="1"/>
  <c r="E389" i="6" s="1"/>
  <c r="G388" i="6"/>
  <c r="B397" i="1"/>
  <c r="A398" i="1" l="1"/>
  <c r="E398" i="1"/>
  <c r="D398" i="1" s="1"/>
  <c r="AF398" i="1"/>
  <c r="F399" i="1"/>
  <c r="E390" i="6" s="1"/>
  <c r="G389" i="6"/>
  <c r="B398" i="1"/>
  <c r="A399" i="1" l="1"/>
  <c r="E399" i="1"/>
  <c r="D399" i="1" s="1"/>
  <c r="AF399" i="1"/>
  <c r="F400" i="1"/>
  <c r="E391" i="6" s="1"/>
  <c r="G390" i="6"/>
  <c r="B399" i="1"/>
  <c r="A400" i="1" l="1"/>
  <c r="E400" i="1"/>
  <c r="D400" i="1" s="1"/>
  <c r="AF400" i="1"/>
  <c r="F401" i="1"/>
  <c r="E392" i="6" s="1"/>
  <c r="G391" i="6"/>
  <c r="B400" i="1"/>
  <c r="A401" i="1" l="1"/>
  <c r="E401" i="1"/>
  <c r="D401" i="1" s="1"/>
  <c r="AF401" i="1"/>
  <c r="F402" i="1"/>
  <c r="E393" i="6" s="1"/>
  <c r="G392" i="6"/>
  <c r="B401" i="1"/>
  <c r="A402" i="1" l="1"/>
  <c r="E402" i="1"/>
  <c r="D402" i="1" s="1"/>
  <c r="AF402" i="1"/>
  <c r="F403" i="1"/>
  <c r="E394" i="6" s="1"/>
  <c r="G393" i="6"/>
  <c r="B402" i="1"/>
  <c r="A403" i="1" l="1"/>
  <c r="E403" i="1"/>
  <c r="D403" i="1" s="1"/>
  <c r="AF403" i="1"/>
  <c r="F404" i="1"/>
  <c r="E395" i="6" s="1"/>
  <c r="G394" i="6"/>
  <c r="B403" i="1"/>
  <c r="A404" i="1" l="1"/>
  <c r="E404" i="1"/>
  <c r="D404" i="1" s="1"/>
  <c r="AF404" i="1"/>
  <c r="F405" i="1"/>
  <c r="E396" i="6" s="1"/>
  <c r="G395" i="6"/>
  <c r="B404" i="1"/>
  <c r="A405" i="1" l="1"/>
  <c r="E405" i="1"/>
  <c r="D405" i="1" s="1"/>
  <c r="AF405" i="1"/>
  <c r="F406" i="1"/>
  <c r="E397" i="6" s="1"/>
  <c r="G396" i="6"/>
  <c r="B405" i="1"/>
  <c r="A406" i="1" l="1"/>
  <c r="E406" i="1"/>
  <c r="D406" i="1" s="1"/>
  <c r="AF406" i="1"/>
  <c r="F407" i="1"/>
  <c r="E398" i="6" s="1"/>
  <c r="G397" i="6"/>
  <c r="B406" i="1"/>
  <c r="A407" i="1" l="1"/>
  <c r="E407" i="1"/>
  <c r="D407" i="1" s="1"/>
  <c r="AF407" i="1"/>
  <c r="F408" i="1"/>
  <c r="E399" i="6" s="1"/>
  <c r="G398" i="6"/>
  <c r="B407" i="1"/>
  <c r="A408" i="1" l="1"/>
  <c r="E408" i="1"/>
  <c r="D408" i="1" s="1"/>
  <c r="AF408" i="1"/>
  <c r="F409" i="1"/>
  <c r="E400" i="6" s="1"/>
  <c r="G399" i="6"/>
  <c r="B408" i="1"/>
  <c r="A409" i="1" l="1"/>
  <c r="E409" i="1"/>
  <c r="D409" i="1" s="1"/>
  <c r="AF409" i="1"/>
  <c r="F410" i="1"/>
  <c r="E401" i="6" s="1"/>
  <c r="G400" i="6"/>
  <c r="B409" i="1"/>
  <c r="A410" i="1" l="1"/>
  <c r="E410" i="1"/>
  <c r="D410" i="1" s="1"/>
  <c r="AF410" i="1"/>
  <c r="F411" i="1"/>
  <c r="E402" i="6" s="1"/>
  <c r="G401" i="6"/>
  <c r="B410" i="1"/>
  <c r="A411" i="1" l="1"/>
  <c r="E411" i="1"/>
  <c r="D411" i="1" s="1"/>
  <c r="AF411" i="1"/>
  <c r="F412" i="1"/>
  <c r="E403" i="6" s="1"/>
  <c r="G402" i="6"/>
  <c r="B411" i="1"/>
  <c r="A412" i="1" l="1"/>
  <c r="E412" i="1"/>
  <c r="D412" i="1" s="1"/>
  <c r="AF412" i="1"/>
  <c r="F413" i="1"/>
  <c r="G403" i="6"/>
  <c r="B412" i="1"/>
  <c r="E413" i="1" l="1"/>
  <c r="D413" i="1" s="1"/>
  <c r="E404" i="6"/>
  <c r="AF413" i="1"/>
  <c r="A413" i="1"/>
  <c r="F414" i="1"/>
  <c r="E405" i="6" s="1"/>
  <c r="G404" i="6"/>
  <c r="B413" i="1"/>
  <c r="A414" i="1" l="1"/>
  <c r="E414" i="1"/>
  <c r="D414" i="1" s="1"/>
  <c r="AF414" i="1"/>
  <c r="F415" i="1"/>
  <c r="E406" i="6" s="1"/>
  <c r="G405" i="6"/>
  <c r="B414" i="1"/>
  <c r="A415" i="1" l="1"/>
  <c r="E415" i="1"/>
  <c r="D415" i="1" s="1"/>
  <c r="AF415" i="1"/>
  <c r="F416" i="1"/>
  <c r="E407" i="6" s="1"/>
  <c r="G406" i="6"/>
  <c r="B415" i="1"/>
  <c r="A416" i="1" l="1"/>
  <c r="E416" i="1"/>
  <c r="D416" i="1" s="1"/>
  <c r="AF416" i="1"/>
  <c r="F417" i="1"/>
  <c r="G407" i="6"/>
  <c r="B416" i="1"/>
  <c r="E417" i="1" l="1"/>
  <c r="D417" i="1" s="1"/>
  <c r="E408" i="6"/>
  <c r="AF417" i="1"/>
  <c r="A417" i="1"/>
  <c r="F418" i="1"/>
  <c r="G408" i="6"/>
  <c r="B417" i="1"/>
  <c r="E418" i="1" l="1"/>
  <c r="D418" i="1" s="1"/>
  <c r="E409" i="6"/>
  <c r="AF418" i="1"/>
  <c r="A418" i="1"/>
  <c r="F419" i="1"/>
  <c r="E410" i="6" s="1"/>
  <c r="G409" i="6"/>
  <c r="B418" i="1"/>
  <c r="A419" i="1" l="1"/>
  <c r="E419" i="1"/>
  <c r="D419" i="1" s="1"/>
  <c r="AF419" i="1"/>
  <c r="F420" i="1"/>
  <c r="G410" i="6"/>
  <c r="B419" i="1"/>
  <c r="E420" i="1" l="1"/>
  <c r="D420" i="1" s="1"/>
  <c r="E411" i="6"/>
  <c r="AF420" i="1"/>
  <c r="A420" i="1"/>
  <c r="F421" i="1"/>
  <c r="E412" i="6" s="1"/>
  <c r="G411" i="6"/>
  <c r="B420" i="1"/>
  <c r="A421" i="1" l="1"/>
  <c r="E421" i="1"/>
  <c r="D421" i="1" s="1"/>
  <c r="AF421" i="1"/>
  <c r="F422" i="1"/>
  <c r="E413" i="6" s="1"/>
  <c r="G412" i="6"/>
  <c r="B421" i="1"/>
  <c r="A422" i="1" l="1"/>
  <c r="E422" i="1"/>
  <c r="D422" i="1" s="1"/>
  <c r="AF422" i="1"/>
  <c r="F423" i="1"/>
  <c r="E414" i="6" s="1"/>
  <c r="G413" i="6"/>
  <c r="B422" i="1"/>
  <c r="A423" i="1" l="1"/>
  <c r="E423" i="1"/>
  <c r="D423" i="1" s="1"/>
  <c r="AF423" i="1"/>
  <c r="F424" i="1"/>
  <c r="G414" i="6"/>
  <c r="B423" i="1"/>
  <c r="E424" i="1" l="1"/>
  <c r="D424" i="1" s="1"/>
  <c r="E415" i="6"/>
  <c r="AF424" i="1"/>
  <c r="A424" i="1"/>
  <c r="F425" i="1"/>
  <c r="E416" i="6" s="1"/>
  <c r="G415" i="6"/>
  <c r="B424" i="1"/>
  <c r="A425" i="1" l="1"/>
  <c r="E425" i="1"/>
  <c r="D425" i="1" s="1"/>
  <c r="AF425" i="1"/>
  <c r="F426" i="1"/>
  <c r="E417" i="6" s="1"/>
  <c r="G416" i="6"/>
  <c r="B425" i="1"/>
  <c r="A426" i="1" l="1"/>
  <c r="E426" i="1"/>
  <c r="D426" i="1" s="1"/>
  <c r="AF426" i="1"/>
  <c r="F427" i="1"/>
  <c r="G417" i="6"/>
  <c r="B426" i="1"/>
  <c r="AF427" i="1" l="1"/>
  <c r="E418" i="6"/>
  <c r="A427" i="1"/>
  <c r="E427" i="1"/>
  <c r="D427" i="1" s="1"/>
  <c r="F428" i="1"/>
  <c r="E419" i="6" s="1"/>
  <c r="G418" i="6"/>
  <c r="B427" i="1"/>
  <c r="A428" i="1" l="1"/>
  <c r="E428" i="1"/>
  <c r="D428" i="1" s="1"/>
  <c r="AF428" i="1"/>
  <c r="F429" i="1"/>
  <c r="E420" i="6" s="1"/>
  <c r="G419" i="6"/>
  <c r="B428" i="1"/>
  <c r="A429" i="1" l="1"/>
  <c r="E429" i="1"/>
  <c r="D429" i="1" s="1"/>
  <c r="AF429" i="1"/>
  <c r="F430" i="1"/>
  <c r="G420" i="6"/>
  <c r="B429" i="1"/>
  <c r="E430" i="1" l="1"/>
  <c r="D430" i="1" s="1"/>
  <c r="E421" i="6"/>
  <c r="AF430" i="1"/>
  <c r="A430" i="1"/>
  <c r="F431" i="1"/>
  <c r="E422" i="6" s="1"/>
  <c r="G421" i="6"/>
  <c r="B430" i="1"/>
  <c r="A431" i="1" l="1"/>
  <c r="E431" i="1"/>
  <c r="D431" i="1" s="1"/>
  <c r="AF431" i="1"/>
  <c r="F432" i="1"/>
  <c r="E423" i="6" s="1"/>
  <c r="G422" i="6"/>
  <c r="B431" i="1"/>
  <c r="A432" i="1" l="1"/>
  <c r="E432" i="1"/>
  <c r="D432" i="1" s="1"/>
  <c r="AF432" i="1"/>
  <c r="F433" i="1"/>
  <c r="E424" i="6" s="1"/>
  <c r="G423" i="6"/>
  <c r="B432" i="1"/>
  <c r="A433" i="1" l="1"/>
  <c r="E433" i="1"/>
  <c r="D433" i="1" s="1"/>
  <c r="AF433" i="1"/>
  <c r="F434" i="1"/>
  <c r="E425" i="6" s="1"/>
  <c r="G424" i="6"/>
  <c r="B433" i="1"/>
  <c r="A434" i="1" l="1"/>
  <c r="E434" i="1"/>
  <c r="D434" i="1" s="1"/>
  <c r="AF434" i="1"/>
  <c r="F435" i="1"/>
  <c r="E426" i="6" s="1"/>
  <c r="G425" i="6"/>
  <c r="B434" i="1"/>
  <c r="A435" i="1" l="1"/>
  <c r="E435" i="1"/>
  <c r="D435" i="1" s="1"/>
  <c r="AF435" i="1"/>
  <c r="F436" i="1"/>
  <c r="E427" i="6" s="1"/>
  <c r="G426" i="6"/>
  <c r="B435" i="1"/>
  <c r="A436" i="1" l="1"/>
  <c r="E436" i="1"/>
  <c r="D436" i="1" s="1"/>
  <c r="AF436" i="1"/>
  <c r="F437" i="1"/>
  <c r="E428" i="6" s="1"/>
  <c r="G427" i="6"/>
  <c r="B436" i="1"/>
  <c r="A437" i="1" l="1"/>
  <c r="E437" i="1"/>
  <c r="D437" i="1" s="1"/>
  <c r="AF437" i="1"/>
  <c r="F438" i="1"/>
  <c r="E429" i="6" s="1"/>
  <c r="G428" i="6"/>
  <c r="B437" i="1"/>
  <c r="A438" i="1" l="1"/>
  <c r="E438" i="1"/>
  <c r="D438" i="1" s="1"/>
  <c r="AF438" i="1"/>
  <c r="F439" i="1"/>
  <c r="E430" i="6" s="1"/>
  <c r="G429" i="6"/>
  <c r="B438" i="1"/>
  <c r="A439" i="1" l="1"/>
  <c r="E439" i="1"/>
  <c r="D439" i="1" s="1"/>
  <c r="AF439" i="1"/>
  <c r="F440" i="1"/>
  <c r="E431" i="6" s="1"/>
  <c r="G430" i="6"/>
  <c r="B439" i="1"/>
  <c r="A440" i="1" l="1"/>
  <c r="E440" i="1"/>
  <c r="D440" i="1" s="1"/>
  <c r="AF440" i="1"/>
  <c r="F441" i="1"/>
  <c r="E432" i="6" s="1"/>
  <c r="G431" i="6"/>
  <c r="B440" i="1"/>
  <c r="A441" i="1" l="1"/>
  <c r="E441" i="1"/>
  <c r="D441" i="1" s="1"/>
  <c r="AF441" i="1"/>
  <c r="F442" i="1"/>
  <c r="E433" i="6" s="1"/>
  <c r="G432" i="6"/>
  <c r="B441" i="1"/>
  <c r="A442" i="1" l="1"/>
  <c r="E442" i="1"/>
  <c r="D442" i="1" s="1"/>
  <c r="AF442" i="1"/>
  <c r="F443" i="1"/>
  <c r="E434" i="6" s="1"/>
  <c r="G433" i="6"/>
  <c r="B442" i="1"/>
  <c r="A443" i="1" l="1"/>
  <c r="E443" i="1"/>
  <c r="D443" i="1" s="1"/>
  <c r="AF443" i="1"/>
  <c r="F444" i="1"/>
  <c r="E435" i="6" s="1"/>
  <c r="G434" i="6"/>
  <c r="B443" i="1"/>
  <c r="A444" i="1" l="1"/>
  <c r="E444" i="1"/>
  <c r="D444" i="1" s="1"/>
  <c r="AF444" i="1"/>
  <c r="F445" i="1"/>
  <c r="E436" i="6" s="1"/>
  <c r="G435" i="6"/>
  <c r="B444" i="1"/>
  <c r="A445" i="1" l="1"/>
  <c r="E445" i="1"/>
  <c r="D445" i="1" s="1"/>
  <c r="AF445" i="1"/>
  <c r="F446" i="1"/>
  <c r="E437" i="6" s="1"/>
  <c r="G436" i="6"/>
  <c r="B445" i="1"/>
  <c r="A446" i="1" l="1"/>
  <c r="E446" i="1"/>
  <c r="D446" i="1" s="1"/>
  <c r="AF446" i="1"/>
  <c r="F447" i="1"/>
  <c r="G437" i="6"/>
  <c r="B446" i="1"/>
  <c r="E447" i="1" l="1"/>
  <c r="D447" i="1" s="1"/>
  <c r="E438" i="6"/>
  <c r="AF447" i="1"/>
  <c r="A447" i="1"/>
  <c r="F448" i="1"/>
  <c r="E439" i="6" s="1"/>
  <c r="G438" i="6"/>
  <c r="B447" i="1"/>
  <c r="A448" i="1" l="1"/>
  <c r="E448" i="1"/>
  <c r="D448" i="1" s="1"/>
  <c r="AF448" i="1"/>
  <c r="F449" i="1"/>
  <c r="E440" i="6" s="1"/>
  <c r="G439" i="6"/>
  <c r="B448" i="1"/>
  <c r="A449" i="1" l="1"/>
  <c r="E449" i="1"/>
  <c r="D449" i="1" s="1"/>
  <c r="AF449" i="1"/>
  <c r="F450" i="1"/>
  <c r="E441" i="6" s="1"/>
  <c r="G440" i="6"/>
  <c r="B449" i="1"/>
  <c r="A450" i="1" l="1"/>
  <c r="E450" i="1"/>
  <c r="D450" i="1" s="1"/>
  <c r="AF450" i="1"/>
  <c r="F451" i="1"/>
  <c r="E442" i="6" s="1"/>
  <c r="G441" i="6"/>
  <c r="B450" i="1"/>
  <c r="A451" i="1" l="1"/>
  <c r="E451" i="1"/>
  <c r="D451" i="1" s="1"/>
  <c r="AF451" i="1"/>
  <c r="F452" i="1"/>
  <c r="E443" i="6" s="1"/>
  <c r="G442" i="6"/>
  <c r="B451" i="1"/>
  <c r="A452" i="1" l="1"/>
  <c r="E452" i="1"/>
  <c r="D452" i="1" s="1"/>
  <c r="AF452" i="1"/>
  <c r="F453" i="1"/>
  <c r="E444" i="6" s="1"/>
  <c r="G443" i="6"/>
  <c r="B452" i="1"/>
  <c r="A453" i="1" l="1"/>
  <c r="E453" i="1"/>
  <c r="D453" i="1" s="1"/>
  <c r="AF453" i="1"/>
  <c r="F454" i="1"/>
  <c r="E445" i="6" s="1"/>
  <c r="G444" i="6"/>
  <c r="B453" i="1"/>
  <c r="A454" i="1" l="1"/>
  <c r="E454" i="1"/>
  <c r="D454" i="1" s="1"/>
  <c r="AF454" i="1"/>
  <c r="F455" i="1"/>
  <c r="E446" i="6" s="1"/>
  <c r="G445" i="6"/>
  <c r="B454" i="1"/>
  <c r="A455" i="1" l="1"/>
  <c r="E455" i="1"/>
  <c r="D455" i="1" s="1"/>
  <c r="AF455" i="1"/>
  <c r="F456" i="1"/>
  <c r="E447" i="6" s="1"/>
  <c r="G446" i="6"/>
  <c r="B455" i="1"/>
  <c r="A456" i="1" l="1"/>
  <c r="E456" i="1"/>
  <c r="D456" i="1" s="1"/>
  <c r="AF456" i="1"/>
  <c r="F457" i="1"/>
  <c r="E448" i="6" s="1"/>
  <c r="G447" i="6"/>
  <c r="B456" i="1"/>
  <c r="A457" i="1" l="1"/>
  <c r="E457" i="1"/>
  <c r="D457" i="1" s="1"/>
  <c r="AF457" i="1"/>
  <c r="F458" i="1"/>
  <c r="G448" i="6"/>
  <c r="B457" i="1"/>
  <c r="E458" i="1" l="1"/>
  <c r="D458" i="1" s="1"/>
  <c r="E449" i="6"/>
  <c r="AF458" i="1"/>
  <c r="A458" i="1"/>
  <c r="F459" i="1"/>
  <c r="E450" i="6" s="1"/>
  <c r="G449" i="6"/>
  <c r="B458" i="1"/>
  <c r="A459" i="1" l="1"/>
  <c r="E459" i="1"/>
  <c r="D459" i="1" s="1"/>
  <c r="AF459" i="1"/>
  <c r="F460" i="1"/>
  <c r="E451" i="6" s="1"/>
  <c r="G450" i="6"/>
  <c r="B459" i="1"/>
  <c r="A460" i="1" l="1"/>
  <c r="E460" i="1"/>
  <c r="D460" i="1" s="1"/>
  <c r="AF460" i="1"/>
  <c r="F461" i="1"/>
  <c r="E452" i="6" s="1"/>
  <c r="G451" i="6"/>
  <c r="B460" i="1"/>
  <c r="A461" i="1" l="1"/>
  <c r="E461" i="1"/>
  <c r="D461" i="1" s="1"/>
  <c r="AF461" i="1"/>
  <c r="F462" i="1"/>
  <c r="E453" i="6" s="1"/>
  <c r="G452" i="6"/>
  <c r="B461" i="1"/>
  <c r="A462" i="1" l="1"/>
  <c r="E462" i="1"/>
  <c r="D462" i="1" s="1"/>
  <c r="AF462" i="1"/>
  <c r="F463" i="1"/>
  <c r="E454" i="6" s="1"/>
  <c r="G453" i="6"/>
  <c r="B462" i="1"/>
  <c r="A463" i="1" l="1"/>
  <c r="E463" i="1"/>
  <c r="D463" i="1" s="1"/>
  <c r="AF463" i="1"/>
  <c r="F464" i="1"/>
  <c r="G454" i="6"/>
  <c r="B463" i="1"/>
  <c r="E464" i="1" l="1"/>
  <c r="D464" i="1" s="1"/>
  <c r="E455" i="6"/>
  <c r="AF464" i="1"/>
  <c r="A464" i="1"/>
  <c r="F465" i="1"/>
  <c r="E456" i="6" s="1"/>
  <c r="G455" i="6"/>
  <c r="B464" i="1"/>
  <c r="A465" i="1" l="1"/>
  <c r="E465" i="1"/>
  <c r="D465" i="1" s="1"/>
  <c r="AF465" i="1"/>
  <c r="F466" i="1"/>
  <c r="E457" i="6" s="1"/>
  <c r="G456" i="6"/>
  <c r="B465" i="1"/>
  <c r="A466" i="1" l="1"/>
  <c r="E466" i="1"/>
  <c r="D466" i="1" s="1"/>
  <c r="AF466" i="1"/>
  <c r="F467" i="1"/>
  <c r="E458" i="6" s="1"/>
  <c r="G457" i="6"/>
  <c r="B466" i="1"/>
  <c r="A467" i="1" l="1"/>
  <c r="E467" i="1"/>
  <c r="D467" i="1" s="1"/>
  <c r="AF467" i="1"/>
  <c r="F468" i="1"/>
  <c r="E459" i="6" s="1"/>
  <c r="G458" i="6"/>
  <c r="B467" i="1"/>
  <c r="A468" i="1" l="1"/>
  <c r="E468" i="1"/>
  <c r="D468" i="1" s="1"/>
  <c r="AF468" i="1"/>
  <c r="F469" i="1"/>
  <c r="E460" i="6" s="1"/>
  <c r="G459" i="6"/>
  <c r="B468" i="1"/>
  <c r="A469" i="1" l="1"/>
  <c r="E469" i="1"/>
  <c r="D469" i="1" s="1"/>
  <c r="AF469" i="1"/>
  <c r="F470" i="1"/>
  <c r="E461" i="6" s="1"/>
  <c r="G460" i="6"/>
  <c r="B469" i="1"/>
  <c r="A470" i="1" l="1"/>
  <c r="E470" i="1"/>
  <c r="D470" i="1" s="1"/>
  <c r="AF470" i="1"/>
  <c r="F471" i="1"/>
  <c r="E462" i="6" s="1"/>
  <c r="G461" i="6"/>
  <c r="B470" i="1"/>
  <c r="A471" i="1" l="1"/>
  <c r="E471" i="1"/>
  <c r="D471" i="1" s="1"/>
  <c r="AF471" i="1"/>
  <c r="F472" i="1"/>
  <c r="E463" i="6" s="1"/>
  <c r="G462" i="6"/>
  <c r="B471" i="1"/>
  <c r="A472" i="1" l="1"/>
  <c r="E472" i="1"/>
  <c r="D472" i="1" s="1"/>
  <c r="AF472" i="1"/>
  <c r="F473" i="1"/>
  <c r="E464" i="6" s="1"/>
  <c r="G463" i="6"/>
  <c r="B472" i="1"/>
  <c r="A473" i="1" l="1"/>
  <c r="E473" i="1"/>
  <c r="D473" i="1" s="1"/>
  <c r="F474" i="1"/>
  <c r="E465" i="6" s="1"/>
  <c r="G464" i="6"/>
  <c r="AF473" i="1"/>
  <c r="B473" i="1"/>
  <c r="A474" i="1" l="1"/>
  <c r="E474" i="1"/>
  <c r="D474" i="1" s="1"/>
  <c r="F475" i="1"/>
  <c r="E466" i="6" s="1"/>
  <c r="G465" i="6"/>
  <c r="AF474" i="1"/>
  <c r="B474" i="1"/>
  <c r="A475" i="1" l="1"/>
  <c r="E475" i="1"/>
  <c r="D475" i="1" s="1"/>
  <c r="F476" i="1"/>
  <c r="E467" i="6" s="1"/>
  <c r="G466" i="6"/>
  <c r="AF475" i="1"/>
  <c r="B475" i="1"/>
  <c r="A476" i="1" l="1"/>
  <c r="E476" i="1"/>
  <c r="D476" i="1" s="1"/>
  <c r="F477" i="1"/>
  <c r="E468" i="6" s="1"/>
  <c r="G467" i="6"/>
  <c r="AF476" i="1"/>
  <c r="B476" i="1"/>
  <c r="A477" i="1" l="1"/>
  <c r="E477" i="1"/>
  <c r="D477" i="1" s="1"/>
  <c r="F478" i="1"/>
  <c r="E469" i="6" s="1"/>
  <c r="G468" i="6"/>
  <c r="AF477" i="1"/>
  <c r="B477" i="1"/>
  <c r="A478" i="1" l="1"/>
  <c r="E478" i="1"/>
  <c r="D478" i="1" s="1"/>
  <c r="F479" i="1"/>
  <c r="E470" i="6" s="1"/>
  <c r="G469" i="6"/>
  <c r="AF478" i="1"/>
  <c r="B478" i="1"/>
  <c r="A479" i="1" l="1"/>
  <c r="E479" i="1"/>
  <c r="D479" i="1" s="1"/>
  <c r="F480" i="1"/>
  <c r="E471" i="6" s="1"/>
  <c r="G470" i="6"/>
  <c r="AF479" i="1"/>
  <c r="B479" i="1"/>
  <c r="A480" i="1" l="1"/>
  <c r="E480" i="1"/>
  <c r="D480" i="1" s="1"/>
  <c r="F481" i="1"/>
  <c r="E472" i="6" s="1"/>
  <c r="G471" i="6"/>
  <c r="AF480" i="1"/>
  <c r="B480" i="1"/>
  <c r="A481" i="1" l="1"/>
  <c r="E481" i="1"/>
  <c r="D481" i="1" s="1"/>
  <c r="F482" i="1"/>
  <c r="E473" i="6" s="1"/>
  <c r="G472" i="6"/>
  <c r="AF481" i="1"/>
  <c r="B481" i="1"/>
  <c r="A482" i="1" l="1"/>
  <c r="E482" i="1"/>
  <c r="D482" i="1" s="1"/>
  <c r="F483" i="1"/>
  <c r="E474" i="6" s="1"/>
  <c r="G473" i="6"/>
  <c r="AF482" i="1"/>
  <c r="B482" i="1"/>
  <c r="A483" i="1" l="1"/>
  <c r="E483" i="1"/>
  <c r="D483" i="1" s="1"/>
  <c r="F484" i="1"/>
  <c r="E475" i="6" s="1"/>
  <c r="G474" i="6"/>
  <c r="AF483" i="1"/>
  <c r="B483" i="1"/>
  <c r="A484" i="1" l="1"/>
  <c r="E484" i="1"/>
  <c r="D484" i="1" s="1"/>
  <c r="F485" i="1"/>
  <c r="E476" i="6" s="1"/>
  <c r="G475" i="6"/>
  <c r="AF484" i="1"/>
  <c r="B484" i="1"/>
  <c r="A485" i="1" l="1"/>
  <c r="E485" i="1"/>
  <c r="D485" i="1" s="1"/>
  <c r="F486" i="1"/>
  <c r="E477" i="6" s="1"/>
  <c r="G476" i="6"/>
  <c r="AF485" i="1"/>
  <c r="B485" i="1"/>
  <c r="A486" i="1" l="1"/>
  <c r="E486" i="1"/>
  <c r="D486" i="1" s="1"/>
  <c r="F487" i="1"/>
  <c r="E478" i="6" s="1"/>
  <c r="G477" i="6"/>
  <c r="AF486" i="1"/>
  <c r="B486" i="1"/>
  <c r="A487" i="1" l="1"/>
  <c r="E487" i="1"/>
  <c r="D487" i="1" s="1"/>
  <c r="F488" i="1"/>
  <c r="E479" i="6" s="1"/>
  <c r="G478" i="6"/>
  <c r="AF487" i="1"/>
  <c r="B487" i="1"/>
  <c r="A488" i="1" l="1"/>
  <c r="E488" i="1"/>
  <c r="D488" i="1" s="1"/>
  <c r="F489" i="1"/>
  <c r="E480" i="6" s="1"/>
  <c r="G479" i="6"/>
  <c r="AF488" i="1"/>
  <c r="B488" i="1"/>
  <c r="A489" i="1" l="1"/>
  <c r="E489" i="1"/>
  <c r="D489" i="1" s="1"/>
  <c r="F490" i="1"/>
  <c r="E481" i="6" s="1"/>
  <c r="G480" i="6"/>
  <c r="AF489" i="1"/>
  <c r="B489" i="1"/>
  <c r="A490" i="1" l="1"/>
  <c r="E490" i="1"/>
  <c r="D490" i="1" s="1"/>
  <c r="F491" i="1"/>
  <c r="G481" i="6"/>
  <c r="AF490" i="1"/>
  <c r="B490" i="1"/>
  <c r="A491" i="1" l="1"/>
  <c r="E491" i="1"/>
  <c r="D491" i="1" s="1"/>
  <c r="F492" i="1"/>
  <c r="E482" i="6"/>
  <c r="G482" i="6" s="1"/>
  <c r="AF491" i="1"/>
  <c r="B491" i="1"/>
  <c r="A492" i="1" l="1"/>
  <c r="E492" i="1"/>
  <c r="D492" i="1" s="1"/>
  <c r="F493" i="1"/>
  <c r="E483" i="6"/>
  <c r="G483" i="6" s="1"/>
  <c r="AF492" i="1"/>
  <c r="B492" i="1"/>
  <c r="A493" i="1" l="1"/>
  <c r="E493" i="1"/>
  <c r="D493" i="1" s="1"/>
  <c r="F494" i="1"/>
  <c r="E484" i="6"/>
  <c r="G484" i="6" s="1"/>
  <c r="AF493" i="1"/>
  <c r="B493" i="1"/>
  <c r="A494" i="1" l="1"/>
  <c r="E494" i="1"/>
  <c r="D494" i="1" s="1"/>
  <c r="F495" i="1"/>
  <c r="E485" i="6"/>
  <c r="G485" i="6" s="1"/>
  <c r="AF494" i="1"/>
  <c r="B494" i="1"/>
  <c r="A495" i="1" l="1"/>
  <c r="E495" i="1"/>
  <c r="D495" i="1" s="1"/>
  <c r="F496" i="1"/>
  <c r="E486" i="6"/>
  <c r="G486" i="6" s="1"/>
  <c r="AF495" i="1"/>
  <c r="B495" i="1"/>
  <c r="A496" i="1" l="1"/>
  <c r="E496" i="1"/>
  <c r="D496" i="1" s="1"/>
  <c r="F497" i="1"/>
  <c r="E487" i="6"/>
  <c r="G487" i="6" s="1"/>
  <c r="AF496" i="1"/>
  <c r="B496" i="1"/>
  <c r="A497" i="1" l="1"/>
  <c r="E497" i="1"/>
  <c r="D497" i="1" s="1"/>
  <c r="F498" i="1"/>
  <c r="E488" i="6"/>
  <c r="G488" i="6" s="1"/>
  <c r="AF497" i="1"/>
  <c r="B497" i="1"/>
  <c r="A498" i="1" l="1"/>
  <c r="E498" i="1"/>
  <c r="D498" i="1" s="1"/>
  <c r="F499" i="1"/>
  <c r="E489" i="6"/>
  <c r="G489" i="6" s="1"/>
  <c r="AF498" i="1"/>
  <c r="B498" i="1"/>
  <c r="A499" i="1" l="1"/>
  <c r="E499" i="1"/>
  <c r="D499" i="1" s="1"/>
  <c r="F500" i="1"/>
  <c r="E490" i="6"/>
  <c r="G490" i="6" s="1"/>
  <c r="AF499" i="1"/>
  <c r="B499" i="1"/>
  <c r="A500" i="1" l="1"/>
  <c r="E500" i="1"/>
  <c r="D500" i="1" s="1"/>
  <c r="F501" i="1"/>
  <c r="E491" i="6"/>
  <c r="G491" i="6" s="1"/>
  <c r="AF500" i="1"/>
  <c r="B500" i="1"/>
  <c r="A501" i="1" l="1"/>
  <c r="E501" i="1"/>
  <c r="D501" i="1" s="1"/>
  <c r="F502" i="1"/>
  <c r="E492" i="6"/>
  <c r="G492" i="6" s="1"/>
  <c r="AF501" i="1"/>
  <c r="B501" i="1"/>
  <c r="A502" i="1" l="1"/>
  <c r="E502" i="1"/>
  <c r="D502" i="1" s="1"/>
  <c r="F503" i="1"/>
  <c r="E493" i="6"/>
  <c r="G493" i="6" s="1"/>
  <c r="AF502" i="1"/>
  <c r="B502" i="1"/>
  <c r="A503" i="1" l="1"/>
  <c r="E503" i="1"/>
  <c r="D503" i="1" s="1"/>
  <c r="F504" i="1"/>
  <c r="E494" i="6"/>
  <c r="G494" i="6" s="1"/>
  <c r="AF503" i="1"/>
  <c r="B503" i="1"/>
  <c r="A504" i="1" l="1"/>
  <c r="E504" i="1"/>
  <c r="D504" i="1" s="1"/>
  <c r="F505" i="1"/>
  <c r="E495" i="6"/>
  <c r="G495" i="6" s="1"/>
  <c r="AF504" i="1"/>
  <c r="B504" i="1"/>
  <c r="A505" i="1" l="1"/>
  <c r="E505" i="1"/>
  <c r="D505" i="1" s="1"/>
  <c r="F506" i="1"/>
  <c r="E496" i="6"/>
  <c r="G496" i="6" s="1"/>
  <c r="AF505" i="1"/>
  <c r="B505" i="1"/>
  <c r="A506" i="1" l="1"/>
  <c r="E506" i="1"/>
  <c r="D506" i="1" s="1"/>
  <c r="F507" i="1"/>
  <c r="E497" i="6"/>
  <c r="G497" i="6" s="1"/>
  <c r="AF506" i="1"/>
  <c r="B506" i="1"/>
  <c r="A507" i="1" l="1"/>
  <c r="E507" i="1"/>
  <c r="D507" i="1" s="1"/>
  <c r="F508" i="1"/>
  <c r="E498" i="6"/>
  <c r="G498" i="6" s="1"/>
  <c r="AF507" i="1"/>
  <c r="B507" i="1"/>
  <c r="A508" i="1" l="1"/>
  <c r="E508" i="1"/>
  <c r="D508" i="1" s="1"/>
  <c r="F509" i="1"/>
  <c r="E499" i="6"/>
  <c r="G499" i="6" s="1"/>
  <c r="AF508" i="1"/>
  <c r="B508" i="1"/>
  <c r="A509" i="1" l="1"/>
  <c r="E509" i="1"/>
  <c r="D509" i="1" s="1"/>
  <c r="F510" i="1"/>
  <c r="E500" i="6"/>
  <c r="G500" i="6" s="1"/>
  <c r="AF509" i="1"/>
  <c r="B509" i="1"/>
  <c r="A510" i="1" l="1"/>
  <c r="E510" i="1"/>
  <c r="D510" i="1" s="1"/>
  <c r="F511" i="1"/>
  <c r="E501" i="6"/>
  <c r="G501" i="6" s="1"/>
  <c r="AF510" i="1"/>
  <c r="B510" i="1"/>
  <c r="A511" i="1" l="1"/>
  <c r="E511" i="1"/>
  <c r="D511" i="1" s="1"/>
  <c r="F512" i="1"/>
  <c r="E502" i="6"/>
  <c r="G502" i="6" s="1"/>
  <c r="AF511" i="1"/>
  <c r="B511" i="1"/>
  <c r="A512" i="1" l="1"/>
  <c r="E512" i="1"/>
  <c r="D512" i="1" s="1"/>
  <c r="F513" i="1"/>
  <c r="E503" i="6"/>
  <c r="G503" i="6" s="1"/>
  <c r="AF512" i="1"/>
  <c r="B512" i="1"/>
  <c r="A513" i="1" l="1"/>
  <c r="E513" i="1"/>
  <c r="D513" i="1" s="1"/>
  <c r="F514" i="1"/>
  <c r="E504" i="6"/>
  <c r="G504" i="6" s="1"/>
  <c r="AF513" i="1"/>
  <c r="B513" i="1"/>
  <c r="A514" i="1" l="1"/>
  <c r="E514" i="1"/>
  <c r="D514" i="1" s="1"/>
  <c r="F515" i="1"/>
  <c r="E505" i="6"/>
  <c r="G505" i="6" s="1"/>
  <c r="AF514" i="1"/>
  <c r="B514" i="1"/>
  <c r="A515" i="1" l="1"/>
  <c r="E515" i="1"/>
  <c r="D515" i="1" s="1"/>
  <c r="F516" i="1"/>
  <c r="E506" i="6"/>
  <c r="G506" i="6" s="1"/>
  <c r="AF515" i="1"/>
  <c r="B515" i="1"/>
  <c r="A516" i="1" l="1"/>
  <c r="E516" i="1"/>
  <c r="D516" i="1" s="1"/>
  <c r="F517" i="1"/>
  <c r="E507" i="6"/>
  <c r="G507" i="6" s="1"/>
  <c r="AF516" i="1"/>
  <c r="B516" i="1"/>
  <c r="A517" i="1" l="1"/>
  <c r="E517" i="1"/>
  <c r="D517" i="1" s="1"/>
  <c r="F518" i="1"/>
  <c r="E508" i="6"/>
  <c r="G508" i="6" s="1"/>
  <c r="AF517" i="1"/>
  <c r="B517" i="1"/>
  <c r="A518" i="1" l="1"/>
  <c r="E518" i="1"/>
  <c r="D518" i="1" s="1"/>
  <c r="F519" i="1"/>
  <c r="E509" i="6"/>
  <c r="G509" i="6" s="1"/>
  <c r="AF518" i="1"/>
  <c r="B518" i="1"/>
  <c r="A519" i="1" l="1"/>
  <c r="E519" i="1"/>
  <c r="D519" i="1" s="1"/>
  <c r="F520" i="1"/>
  <c r="E510" i="6"/>
  <c r="G510" i="6" s="1"/>
  <c r="AF519" i="1"/>
  <c r="B519" i="1"/>
  <c r="A520" i="1" l="1"/>
  <c r="E520" i="1"/>
  <c r="D520" i="1" s="1"/>
  <c r="F521" i="1"/>
  <c r="E511" i="6"/>
  <c r="G511" i="6" s="1"/>
  <c r="AF520" i="1"/>
  <c r="B520" i="1"/>
  <c r="A521" i="1" l="1"/>
  <c r="E521" i="1"/>
  <c r="D521" i="1" s="1"/>
  <c r="F522" i="1"/>
  <c r="E512" i="6"/>
  <c r="G512" i="6" s="1"/>
  <c r="AF521" i="1"/>
  <c r="B521" i="1"/>
  <c r="A522" i="1" l="1"/>
  <c r="E522" i="1"/>
  <c r="D522" i="1" s="1"/>
  <c r="F523" i="1"/>
  <c r="E513" i="6"/>
  <c r="G513" i="6" s="1"/>
  <c r="AF522" i="1"/>
  <c r="B522" i="1"/>
  <c r="A523" i="1" l="1"/>
  <c r="E523" i="1"/>
  <c r="D523" i="1" s="1"/>
  <c r="F524" i="1"/>
  <c r="E514" i="6"/>
  <c r="G514" i="6" s="1"/>
  <c r="AF523" i="1"/>
  <c r="B523" i="1"/>
  <c r="A524" i="1" l="1"/>
  <c r="E524" i="1"/>
  <c r="D524" i="1" s="1"/>
  <c r="F525" i="1"/>
  <c r="E515" i="6"/>
  <c r="G515" i="6" s="1"/>
  <c r="AF524" i="1"/>
  <c r="B524" i="1"/>
  <c r="A525" i="1" l="1"/>
  <c r="E525" i="1"/>
  <c r="D525" i="1" s="1"/>
  <c r="F526" i="1"/>
  <c r="E516" i="6"/>
  <c r="G516" i="6" s="1"/>
  <c r="AF525" i="1"/>
  <c r="B525" i="1"/>
  <c r="A526" i="1" l="1"/>
  <c r="E526" i="1"/>
  <c r="D526" i="1" s="1"/>
  <c r="F527" i="1"/>
  <c r="E517" i="6"/>
  <c r="G517" i="6" s="1"/>
  <c r="AF526" i="1"/>
  <c r="B526" i="1"/>
  <c r="A527" i="1" l="1"/>
  <c r="E527" i="1"/>
  <c r="D527" i="1" s="1"/>
  <c r="F528" i="1"/>
  <c r="E518" i="6"/>
  <c r="G518" i="6" s="1"/>
  <c r="AF527" i="1"/>
  <c r="B527" i="1"/>
  <c r="A528" i="1" l="1"/>
  <c r="E528" i="1"/>
  <c r="D528" i="1" s="1"/>
  <c r="F529" i="1"/>
  <c r="E519" i="6"/>
  <c r="G519" i="6" s="1"/>
  <c r="AF528" i="1"/>
  <c r="B528" i="1"/>
  <c r="A529" i="1" l="1"/>
  <c r="E529" i="1"/>
  <c r="D529" i="1" s="1"/>
  <c r="F530" i="1"/>
  <c r="E520" i="6"/>
  <c r="G520" i="6" s="1"/>
  <c r="AF529" i="1"/>
  <c r="B529" i="1"/>
  <c r="A530" i="1" l="1"/>
  <c r="E530" i="1"/>
  <c r="D530" i="1" s="1"/>
  <c r="F531" i="1"/>
  <c r="E521" i="6"/>
  <c r="G521" i="6" s="1"/>
  <c r="AF530" i="1"/>
  <c r="B530" i="1"/>
  <c r="A531" i="1" l="1"/>
  <c r="E531" i="1"/>
  <c r="D531" i="1" s="1"/>
  <c r="F532" i="1"/>
  <c r="E522" i="6"/>
  <c r="G522" i="6" s="1"/>
  <c r="AF531" i="1"/>
  <c r="B531" i="1"/>
  <c r="A532" i="1" l="1"/>
  <c r="E532" i="1"/>
  <c r="D532" i="1" s="1"/>
  <c r="F533" i="1"/>
  <c r="E523" i="6"/>
  <c r="G523" i="6" s="1"/>
  <c r="AF532" i="1"/>
  <c r="B532" i="1"/>
  <c r="A533" i="1" l="1"/>
  <c r="E533" i="1"/>
  <c r="D533" i="1" s="1"/>
  <c r="F534" i="1"/>
  <c r="E524" i="6"/>
  <c r="G524" i="6" s="1"/>
  <c r="AF533" i="1"/>
  <c r="B533" i="1"/>
  <c r="A534" i="1" l="1"/>
  <c r="E534" i="1"/>
  <c r="D534" i="1" s="1"/>
  <c r="F535" i="1"/>
  <c r="E525" i="6"/>
  <c r="G525" i="6" s="1"/>
  <c r="AF534" i="1"/>
  <c r="B534" i="1"/>
  <c r="A535" i="1" l="1"/>
  <c r="E535" i="1"/>
  <c r="D535" i="1" s="1"/>
  <c r="F536" i="1"/>
  <c r="E526" i="6"/>
  <c r="G526" i="6" s="1"/>
  <c r="AF535" i="1"/>
  <c r="B535" i="1"/>
  <c r="A536" i="1" l="1"/>
  <c r="E536" i="1"/>
  <c r="D536" i="1" s="1"/>
  <c r="F537" i="1"/>
  <c r="E527" i="6"/>
  <c r="G527" i="6" s="1"/>
  <c r="AF536" i="1"/>
  <c r="B536" i="1"/>
  <c r="A537" i="1" l="1"/>
  <c r="E537" i="1"/>
  <c r="D537" i="1" s="1"/>
  <c r="F538" i="1"/>
  <c r="E528" i="6"/>
  <c r="G528" i="6" s="1"/>
  <c r="AF537" i="1"/>
  <c r="B537" i="1"/>
  <c r="A538" i="1" l="1"/>
  <c r="E538" i="1"/>
  <c r="D538" i="1" s="1"/>
  <c r="F539" i="1"/>
  <c r="E529" i="6"/>
  <c r="G529" i="6" s="1"/>
  <c r="AF538" i="1"/>
  <c r="B538" i="1"/>
  <c r="A539" i="1" l="1"/>
  <c r="E539" i="1"/>
  <c r="D539" i="1" s="1"/>
  <c r="F540" i="1"/>
  <c r="E530" i="6"/>
  <c r="G530" i="6" s="1"/>
  <c r="AF539" i="1"/>
  <c r="B539" i="1"/>
  <c r="A540" i="1" l="1"/>
  <c r="E540" i="1"/>
  <c r="D540" i="1" s="1"/>
  <c r="F541" i="1"/>
  <c r="E531" i="6"/>
  <c r="G531" i="6" s="1"/>
  <c r="AF540" i="1"/>
  <c r="B540" i="1"/>
  <c r="A541" i="1" l="1"/>
  <c r="E541" i="1"/>
  <c r="D541" i="1" s="1"/>
  <c r="F542" i="1"/>
  <c r="E532" i="6"/>
  <c r="G532" i="6" s="1"/>
  <c r="AF541" i="1"/>
  <c r="B541" i="1"/>
  <c r="A542" i="1" l="1"/>
  <c r="E542" i="1"/>
  <c r="D542" i="1" s="1"/>
  <c r="F543" i="1"/>
  <c r="E533" i="6"/>
  <c r="G533" i="6" s="1"/>
  <c r="AF542" i="1"/>
  <c r="B542" i="1"/>
  <c r="A543" i="1" l="1"/>
  <c r="E543" i="1"/>
  <c r="D543" i="1" s="1"/>
  <c r="F544" i="1"/>
  <c r="E534" i="6"/>
  <c r="G534" i="6" s="1"/>
  <c r="AF543" i="1"/>
  <c r="B543" i="1"/>
  <c r="A544" i="1" l="1"/>
  <c r="E544" i="1"/>
  <c r="D544" i="1" s="1"/>
  <c r="F545" i="1"/>
  <c r="E535" i="6"/>
  <c r="G535" i="6" s="1"/>
  <c r="AF544" i="1"/>
  <c r="B544" i="1"/>
  <c r="A545" i="1" l="1"/>
  <c r="E545" i="1"/>
  <c r="D545" i="1" s="1"/>
  <c r="F546" i="1"/>
  <c r="E536" i="6"/>
  <c r="G536" i="6" s="1"/>
  <c r="AF545" i="1"/>
  <c r="B545" i="1"/>
  <c r="A546" i="1" l="1"/>
  <c r="E546" i="1"/>
  <c r="D546" i="1" s="1"/>
  <c r="F547" i="1"/>
  <c r="E537" i="6"/>
  <c r="G537" i="6" s="1"/>
  <c r="AF546" i="1"/>
  <c r="B546" i="1"/>
  <c r="A547" i="1" l="1"/>
  <c r="E547" i="1"/>
  <c r="D547" i="1" s="1"/>
  <c r="F548" i="1"/>
  <c r="E538" i="6"/>
  <c r="G538" i="6" s="1"/>
  <c r="AF547" i="1"/>
  <c r="B547" i="1"/>
  <c r="A548" i="1" l="1"/>
  <c r="E548" i="1"/>
  <c r="D548" i="1" s="1"/>
  <c r="F549" i="1"/>
  <c r="E539" i="6"/>
  <c r="G539" i="6" s="1"/>
  <c r="AF548" i="1"/>
  <c r="B548" i="1"/>
  <c r="A549" i="1" l="1"/>
  <c r="E549" i="1"/>
  <c r="D549" i="1" s="1"/>
  <c r="F550" i="1"/>
  <c r="E540" i="6"/>
  <c r="G540" i="6" s="1"/>
  <c r="AF549" i="1"/>
  <c r="B549" i="1"/>
  <c r="A550" i="1" l="1"/>
  <c r="E550" i="1"/>
  <c r="D550" i="1" s="1"/>
  <c r="F551" i="1"/>
  <c r="E541" i="6"/>
  <c r="G541" i="6" s="1"/>
  <c r="AF550" i="1"/>
  <c r="B550" i="1"/>
  <c r="A551" i="1" l="1"/>
  <c r="E551" i="1"/>
  <c r="D551" i="1" s="1"/>
  <c r="F552" i="1"/>
  <c r="E542" i="6"/>
  <c r="G542" i="6" s="1"/>
  <c r="AF551" i="1"/>
  <c r="B551" i="1"/>
  <c r="A552" i="1" l="1"/>
  <c r="E552" i="1"/>
  <c r="D552" i="1" s="1"/>
  <c r="F553" i="1"/>
  <c r="E543" i="6"/>
  <c r="G543" i="6" s="1"/>
  <c r="AF552" i="1"/>
  <c r="B552" i="1"/>
  <c r="A553" i="1" l="1"/>
  <c r="E553" i="1"/>
  <c r="D553" i="1" s="1"/>
  <c r="F554" i="1"/>
  <c r="E544" i="6"/>
  <c r="G544" i="6" s="1"/>
  <c r="AF553" i="1"/>
  <c r="B553" i="1"/>
  <c r="A554" i="1" l="1"/>
  <c r="E554" i="1"/>
  <c r="D554" i="1" s="1"/>
  <c r="F555" i="1"/>
  <c r="E545" i="6"/>
  <c r="G545" i="6" s="1"/>
  <c r="AF554" i="1"/>
  <c r="B554" i="1"/>
  <c r="A555" i="1" l="1"/>
  <c r="E555" i="1"/>
  <c r="D555" i="1" s="1"/>
  <c r="F556" i="1"/>
  <c r="E546" i="6"/>
  <c r="G546" i="6" s="1"/>
  <c r="AF555" i="1"/>
  <c r="B555" i="1"/>
  <c r="A556" i="1" l="1"/>
  <c r="E556" i="1"/>
  <c r="D556" i="1" s="1"/>
  <c r="F557" i="1"/>
  <c r="E547" i="6"/>
  <c r="G547" i="6" s="1"/>
  <c r="AF556" i="1"/>
  <c r="B556" i="1"/>
  <c r="A557" i="1" l="1"/>
  <c r="E557" i="1"/>
  <c r="D557" i="1" s="1"/>
  <c r="F558" i="1"/>
  <c r="E548" i="6"/>
  <c r="G548" i="6" s="1"/>
  <c r="AF557" i="1"/>
  <c r="B557" i="1"/>
  <c r="A558" i="1" l="1"/>
  <c r="E558" i="1"/>
  <c r="D558" i="1" s="1"/>
  <c r="F559" i="1"/>
  <c r="E549" i="6"/>
  <c r="G549" i="6" s="1"/>
  <c r="AF558" i="1"/>
  <c r="B558" i="1"/>
  <c r="A559" i="1" l="1"/>
  <c r="E559" i="1"/>
  <c r="D559" i="1" s="1"/>
  <c r="F560" i="1"/>
  <c r="E550" i="6"/>
  <c r="G550" i="6" s="1"/>
  <c r="AF559" i="1"/>
  <c r="B559" i="1"/>
  <c r="A560" i="1" l="1"/>
  <c r="E560" i="1"/>
  <c r="D560" i="1" s="1"/>
  <c r="F561" i="1"/>
  <c r="E551" i="6"/>
  <c r="G551" i="6" s="1"/>
  <c r="AF560" i="1"/>
  <c r="B560" i="1"/>
  <c r="A561" i="1" l="1"/>
  <c r="E561" i="1"/>
  <c r="D561" i="1" s="1"/>
  <c r="F562" i="1"/>
  <c r="E552" i="6"/>
  <c r="G552" i="6" s="1"/>
  <c r="AF561" i="1"/>
  <c r="B561" i="1"/>
  <c r="A562" i="1" l="1"/>
  <c r="E562" i="1"/>
  <c r="D562" i="1" s="1"/>
  <c r="F563" i="1"/>
  <c r="E553" i="6"/>
  <c r="G553" i="6" s="1"/>
  <c r="AF562" i="1"/>
  <c r="B562" i="1"/>
  <c r="A563" i="1" l="1"/>
  <c r="E563" i="1"/>
  <c r="D563" i="1" s="1"/>
  <c r="F564" i="1"/>
  <c r="E554" i="6"/>
  <c r="G554" i="6" s="1"/>
  <c r="AF563" i="1"/>
  <c r="B563" i="1"/>
  <c r="A564" i="1" l="1"/>
  <c r="E564" i="1"/>
  <c r="D564" i="1" s="1"/>
  <c r="F565" i="1"/>
  <c r="E555" i="6"/>
  <c r="G555" i="6" s="1"/>
  <c r="AF564" i="1"/>
  <c r="B564" i="1"/>
  <c r="A565" i="1" l="1"/>
  <c r="E565" i="1"/>
  <c r="D565" i="1" s="1"/>
  <c r="F566" i="1"/>
  <c r="E556" i="6"/>
  <c r="G556" i="6" s="1"/>
  <c r="AF565" i="1"/>
  <c r="B565" i="1"/>
  <c r="A566" i="1" l="1"/>
  <c r="E566" i="1"/>
  <c r="D566" i="1" s="1"/>
  <c r="F567" i="1"/>
  <c r="E557" i="6"/>
  <c r="G557" i="6" s="1"/>
  <c r="AF566" i="1"/>
  <c r="B566" i="1"/>
  <c r="A567" i="1" l="1"/>
  <c r="E567" i="1"/>
  <c r="D567" i="1" s="1"/>
  <c r="F568" i="1"/>
  <c r="E558" i="6"/>
  <c r="G558" i="6" s="1"/>
  <c r="AF567" i="1"/>
  <c r="B567" i="1"/>
  <c r="A568" i="1" l="1"/>
  <c r="E568" i="1"/>
  <c r="D568" i="1" s="1"/>
  <c r="F569" i="1"/>
  <c r="E559" i="6"/>
  <c r="G559" i="6" s="1"/>
  <c r="AF568" i="1"/>
  <c r="B568" i="1"/>
  <c r="A569" i="1" l="1"/>
  <c r="E569" i="1"/>
  <c r="D569" i="1" s="1"/>
  <c r="F570" i="1"/>
  <c r="E560" i="6"/>
  <c r="G560" i="6" s="1"/>
  <c r="AF569" i="1"/>
  <c r="B569" i="1"/>
  <c r="A570" i="1" l="1"/>
  <c r="E570" i="1"/>
  <c r="D570" i="1" s="1"/>
  <c r="F571" i="1"/>
  <c r="E561" i="6"/>
  <c r="G561" i="6" s="1"/>
  <c r="AF570" i="1"/>
  <c r="B570" i="1"/>
  <c r="A571" i="1" l="1"/>
  <c r="E571" i="1"/>
  <c r="D571" i="1" s="1"/>
  <c r="F572" i="1"/>
  <c r="E562" i="6"/>
  <c r="G562" i="6" s="1"/>
  <c r="AF571" i="1"/>
  <c r="B571" i="1"/>
  <c r="A572" i="1" l="1"/>
  <c r="E572" i="1"/>
  <c r="D572" i="1" s="1"/>
  <c r="F573" i="1"/>
  <c r="E563" i="6"/>
  <c r="G563" i="6" s="1"/>
  <c r="AF572" i="1"/>
  <c r="B572" i="1"/>
  <c r="A573" i="1" l="1"/>
  <c r="E573" i="1"/>
  <c r="D573" i="1" s="1"/>
  <c r="F574" i="1"/>
  <c r="E564" i="6"/>
  <c r="G564" i="6" s="1"/>
  <c r="AF573" i="1"/>
  <c r="B573" i="1"/>
  <c r="A574" i="1" l="1"/>
  <c r="E574" i="1"/>
  <c r="D574" i="1" s="1"/>
  <c r="F575" i="1"/>
  <c r="E565" i="6"/>
  <c r="G565" i="6" s="1"/>
  <c r="AF574" i="1"/>
  <c r="B574" i="1"/>
  <c r="A575" i="1" l="1"/>
  <c r="E575" i="1"/>
  <c r="D575" i="1" s="1"/>
  <c r="F576" i="1"/>
  <c r="E566" i="6"/>
  <c r="G566" i="6" s="1"/>
  <c r="AF575" i="1"/>
  <c r="B575" i="1"/>
  <c r="A576" i="1" l="1"/>
  <c r="E576" i="1"/>
  <c r="D576" i="1" s="1"/>
  <c r="F577" i="1"/>
  <c r="E567" i="6"/>
  <c r="G567" i="6" s="1"/>
  <c r="AF576" i="1"/>
  <c r="B576" i="1"/>
  <c r="A577" i="1" l="1"/>
  <c r="E577" i="1"/>
  <c r="D577" i="1" s="1"/>
  <c r="F578" i="1"/>
  <c r="E568" i="6"/>
  <c r="G568" i="6" s="1"/>
  <c r="AF577" i="1"/>
  <c r="B577" i="1"/>
  <c r="A578" i="1" l="1"/>
  <c r="E578" i="1"/>
  <c r="D578" i="1" s="1"/>
  <c r="F579" i="1"/>
  <c r="E569" i="6"/>
  <c r="G569" i="6" s="1"/>
  <c r="AF578" i="1"/>
  <c r="B578" i="1"/>
  <c r="A579" i="1" l="1"/>
  <c r="E579" i="1"/>
  <c r="D579" i="1" s="1"/>
  <c r="F580" i="1"/>
  <c r="E570" i="6"/>
  <c r="G570" i="6" s="1"/>
  <c r="AF579" i="1"/>
  <c r="B579" i="1"/>
  <c r="A580" i="1" l="1"/>
  <c r="E580" i="1"/>
  <c r="D580" i="1" s="1"/>
  <c r="F581" i="1"/>
  <c r="E571" i="6"/>
  <c r="G571" i="6" s="1"/>
  <c r="AF580" i="1"/>
  <c r="B580" i="1"/>
  <c r="A581" i="1" l="1"/>
  <c r="E581" i="1"/>
  <c r="D581" i="1" s="1"/>
  <c r="F582" i="1"/>
  <c r="E572" i="6"/>
  <c r="G572" i="6" s="1"/>
  <c r="AF581" i="1"/>
  <c r="B581" i="1"/>
  <c r="A582" i="1" l="1"/>
  <c r="E582" i="1"/>
  <c r="D582" i="1" s="1"/>
  <c r="F583" i="1"/>
  <c r="E573" i="6"/>
  <c r="G573" i="6" s="1"/>
  <c r="AF582" i="1"/>
  <c r="B582" i="1"/>
  <c r="A583" i="1" l="1"/>
  <c r="E583" i="1"/>
  <c r="D583" i="1" s="1"/>
  <c r="F584" i="1"/>
  <c r="E574" i="6"/>
  <c r="G574" i="6" s="1"/>
  <c r="AF583" i="1"/>
  <c r="B583" i="1"/>
  <c r="A584" i="1" l="1"/>
  <c r="E584" i="1"/>
  <c r="D584" i="1" s="1"/>
  <c r="F585" i="1"/>
  <c r="E575" i="6"/>
  <c r="G575" i="6" s="1"/>
  <c r="AF584" i="1"/>
  <c r="B584" i="1"/>
  <c r="A585" i="1" l="1"/>
  <c r="E585" i="1"/>
  <c r="D585" i="1" s="1"/>
  <c r="F586" i="1"/>
  <c r="E576" i="6"/>
  <c r="G576" i="6" s="1"/>
  <c r="AF585" i="1"/>
  <c r="B585" i="1"/>
  <c r="A586" i="1" l="1"/>
  <c r="E586" i="1"/>
  <c r="D586" i="1" s="1"/>
  <c r="F587" i="1"/>
  <c r="E577" i="6"/>
  <c r="G577" i="6" s="1"/>
  <c r="AF586" i="1"/>
  <c r="B586" i="1"/>
  <c r="A587" i="1" l="1"/>
  <c r="E587" i="1"/>
  <c r="D587" i="1" s="1"/>
  <c r="F588" i="1"/>
  <c r="E578" i="6"/>
  <c r="G578" i="6" s="1"/>
  <c r="AF587" i="1"/>
  <c r="B587" i="1"/>
  <c r="A588" i="1" l="1"/>
  <c r="E588" i="1"/>
  <c r="D588" i="1" s="1"/>
  <c r="F589" i="1"/>
  <c r="E579" i="6"/>
  <c r="G579" i="6" s="1"/>
  <c r="AF588" i="1"/>
  <c r="B588" i="1"/>
  <c r="A589" i="1" l="1"/>
  <c r="E589" i="1"/>
  <c r="D589" i="1" s="1"/>
  <c r="F590" i="1"/>
  <c r="E580" i="6"/>
  <c r="G580" i="6" s="1"/>
  <c r="AF589" i="1"/>
  <c r="B589" i="1"/>
  <c r="A590" i="1" l="1"/>
  <c r="E590" i="1"/>
  <c r="D590" i="1" s="1"/>
  <c r="F591" i="1"/>
  <c r="E581" i="6"/>
  <c r="G581" i="6" s="1"/>
  <c r="AF590" i="1"/>
  <c r="B590" i="1"/>
  <c r="A591" i="1" l="1"/>
  <c r="E591" i="1"/>
  <c r="D591" i="1" s="1"/>
  <c r="F592" i="1"/>
  <c r="E582" i="6"/>
  <c r="G582" i="6" s="1"/>
  <c r="AF591" i="1"/>
  <c r="B591" i="1"/>
  <c r="A592" i="1" l="1"/>
  <c r="E592" i="1"/>
  <c r="D592" i="1" s="1"/>
  <c r="F593" i="1"/>
  <c r="E583" i="6"/>
  <c r="G583" i="6" s="1"/>
  <c r="AF592" i="1"/>
  <c r="B592" i="1"/>
  <c r="A593" i="1" l="1"/>
  <c r="E593" i="1"/>
  <c r="D593" i="1" s="1"/>
  <c r="F594" i="1"/>
  <c r="E584" i="6"/>
  <c r="G584" i="6" s="1"/>
  <c r="AF593" i="1"/>
  <c r="B593" i="1"/>
  <c r="A594" i="1" l="1"/>
  <c r="E594" i="1"/>
  <c r="D594" i="1" s="1"/>
  <c r="F595" i="1"/>
  <c r="E585" i="6"/>
  <c r="G585" i="6" s="1"/>
  <c r="AF594" i="1"/>
  <c r="B594" i="1"/>
  <c r="A595" i="1" l="1"/>
  <c r="E595" i="1"/>
  <c r="D595" i="1" s="1"/>
  <c r="F596" i="1"/>
  <c r="E586" i="6"/>
  <c r="G586" i="6" s="1"/>
  <c r="AF595" i="1"/>
  <c r="B595" i="1"/>
  <c r="A596" i="1" l="1"/>
  <c r="E596" i="1"/>
  <c r="D596" i="1" s="1"/>
  <c r="F597" i="1"/>
  <c r="E587" i="6"/>
  <c r="G587" i="6" s="1"/>
  <c r="AF596" i="1"/>
  <c r="B596" i="1"/>
  <c r="A597" i="1" l="1"/>
  <c r="E597" i="1"/>
  <c r="D597" i="1" s="1"/>
  <c r="F598" i="1"/>
  <c r="E588" i="6"/>
  <c r="G588" i="6" s="1"/>
  <c r="AF597" i="1"/>
  <c r="B597" i="1"/>
  <c r="A598" i="1" l="1"/>
  <c r="E598" i="1"/>
  <c r="D598" i="1" s="1"/>
  <c r="F599" i="1"/>
  <c r="E589" i="6"/>
  <c r="G589" i="6" s="1"/>
  <c r="AF598" i="1"/>
  <c r="B598" i="1"/>
  <c r="A599" i="1" l="1"/>
  <c r="E599" i="1"/>
  <c r="D599" i="1" s="1"/>
  <c r="F600" i="1"/>
  <c r="E590" i="6"/>
  <c r="G590" i="6" s="1"/>
  <c r="AF599" i="1"/>
  <c r="B599" i="1"/>
  <c r="A600" i="1" l="1"/>
  <c r="E600" i="1"/>
  <c r="D600" i="1" s="1"/>
  <c r="F601" i="1"/>
  <c r="E591" i="6"/>
  <c r="G591" i="6" s="1"/>
  <c r="AF600" i="1"/>
  <c r="B600" i="1"/>
  <c r="A601" i="1" l="1"/>
  <c r="E601" i="1"/>
  <c r="D601" i="1" s="1"/>
  <c r="F602" i="1"/>
  <c r="E592" i="6"/>
  <c r="G592" i="6" s="1"/>
  <c r="AF601" i="1"/>
  <c r="B601" i="1"/>
  <c r="A602" i="1" l="1"/>
  <c r="E602" i="1"/>
  <c r="D602" i="1" s="1"/>
  <c r="F603" i="1"/>
  <c r="E593" i="6"/>
  <c r="G593" i="6" s="1"/>
  <c r="AF602" i="1"/>
  <c r="B602" i="1"/>
  <c r="A603" i="1" l="1"/>
  <c r="E603" i="1"/>
  <c r="D603" i="1" s="1"/>
  <c r="F604" i="1"/>
  <c r="E594" i="6"/>
  <c r="G594" i="6" s="1"/>
  <c r="AF603" i="1"/>
  <c r="B603" i="1"/>
  <c r="A604" i="1" l="1"/>
  <c r="E604" i="1"/>
  <c r="D604" i="1" s="1"/>
  <c r="F605" i="1"/>
  <c r="E595" i="6"/>
  <c r="G595" i="6" s="1"/>
  <c r="AF604" i="1"/>
  <c r="B604" i="1"/>
  <c r="E20" i="19" l="1"/>
  <c r="E41" i="19"/>
  <c r="R13" i="19"/>
  <c r="E25" i="19"/>
  <c r="E39" i="19"/>
  <c r="E36" i="19"/>
  <c r="E23" i="19"/>
  <c r="E26" i="19"/>
  <c r="L13" i="19"/>
  <c r="E40" i="19"/>
  <c r="E35" i="19"/>
  <c r="E34" i="19"/>
  <c r="E43" i="19"/>
  <c r="E33" i="19"/>
  <c r="E38" i="19"/>
  <c r="T13" i="19"/>
  <c r="E32" i="19"/>
  <c r="E29" i="19"/>
  <c r="E18" i="19"/>
  <c r="E37" i="19"/>
  <c r="E27" i="19"/>
  <c r="E21" i="19"/>
  <c r="E44" i="19"/>
  <c r="H13" i="19"/>
  <c r="E15" i="19"/>
  <c r="E19" i="19"/>
  <c r="E24" i="19"/>
  <c r="E17" i="19"/>
  <c r="E16" i="19"/>
  <c r="E22" i="19"/>
  <c r="E30" i="19"/>
  <c r="E31" i="19"/>
  <c r="J13" i="19"/>
  <c r="E42" i="19"/>
  <c r="S13" i="19"/>
  <c r="E28" i="19"/>
  <c r="F13" i="19"/>
  <c r="P13" i="19"/>
  <c r="V13" i="19"/>
  <c r="O13" i="19"/>
  <c r="X13" i="19"/>
  <c r="A605" i="1"/>
  <c r="E605" i="1"/>
  <c r="D605" i="1" s="1"/>
  <c r="F606" i="1"/>
  <c r="E596" i="6"/>
  <c r="G596" i="6" s="1"/>
  <c r="AF605" i="1"/>
  <c r="B605" i="1"/>
  <c r="A606" i="1" l="1"/>
  <c r="E606" i="1"/>
  <c r="D606" i="1" s="1"/>
  <c r="F607" i="1"/>
  <c r="E597" i="6"/>
  <c r="G597" i="6" s="1"/>
  <c r="AF606" i="1"/>
  <c r="B606" i="1"/>
  <c r="A607" i="1" l="1"/>
  <c r="E607" i="1"/>
  <c r="D607" i="1" s="1"/>
  <c r="F608" i="1"/>
  <c r="E598" i="6"/>
  <c r="G598" i="6" s="1"/>
  <c r="AF607" i="1"/>
  <c r="B607" i="1"/>
  <c r="A608" i="1" l="1"/>
  <c r="E608" i="1"/>
  <c r="D608" i="1" s="1"/>
  <c r="F609" i="1"/>
  <c r="E599" i="6"/>
  <c r="G599" i="6" s="1"/>
  <c r="AF608" i="1"/>
  <c r="B608" i="1"/>
  <c r="A609" i="1" l="1"/>
  <c r="E609" i="1"/>
  <c r="D609" i="1" s="1"/>
  <c r="F610" i="1"/>
  <c r="E600" i="6"/>
  <c r="G600" i="6" s="1"/>
  <c r="AF609" i="1"/>
  <c r="B609" i="1"/>
  <c r="A610" i="1" l="1"/>
  <c r="E610" i="1"/>
  <c r="D610" i="1" s="1"/>
  <c r="F611" i="1"/>
  <c r="E601" i="6"/>
  <c r="G601" i="6" s="1"/>
  <c r="AF610" i="1"/>
  <c r="B610" i="1"/>
  <c r="A611" i="1" l="1"/>
  <c r="E611" i="1"/>
  <c r="D611" i="1" s="1"/>
  <c r="F612" i="1"/>
  <c r="E602" i="6"/>
  <c r="G602" i="6" s="1"/>
  <c r="AF611" i="1"/>
  <c r="B611" i="1"/>
  <c r="A612" i="1" l="1"/>
  <c r="E612" i="1"/>
  <c r="D612" i="1" s="1"/>
  <c r="F613" i="1"/>
  <c r="E603" i="6"/>
  <c r="G603" i="6" s="1"/>
  <c r="AF612" i="1"/>
  <c r="B612" i="1"/>
  <c r="A613" i="1" l="1"/>
  <c r="E613" i="1"/>
  <c r="D613" i="1" s="1"/>
  <c r="F614" i="1"/>
  <c r="E604" i="6"/>
  <c r="G604" i="6" s="1"/>
  <c r="AF613" i="1"/>
  <c r="B613" i="1"/>
  <c r="A614" i="1" l="1"/>
  <c r="E614" i="1"/>
  <c r="D614" i="1" s="1"/>
  <c r="F615" i="1"/>
  <c r="E605" i="6"/>
  <c r="G605" i="6" s="1"/>
  <c r="AF614" i="1"/>
  <c r="B614" i="1"/>
  <c r="A615" i="1" l="1"/>
  <c r="E615" i="1"/>
  <c r="D615" i="1" s="1"/>
  <c r="F616" i="1"/>
  <c r="E606" i="6"/>
  <c r="G606" i="6" s="1"/>
  <c r="AF615" i="1"/>
  <c r="B615" i="1"/>
  <c r="A616" i="1" l="1"/>
  <c r="E616" i="1"/>
  <c r="D616" i="1" s="1"/>
  <c r="F617" i="1"/>
  <c r="E607" i="6"/>
  <c r="G607" i="6" s="1"/>
  <c r="AF616" i="1"/>
  <c r="B616" i="1"/>
  <c r="A617" i="1" l="1"/>
  <c r="E617" i="1"/>
  <c r="D617" i="1" s="1"/>
  <c r="F618" i="1"/>
  <c r="E608" i="6"/>
  <c r="G608" i="6" s="1"/>
  <c r="AF617" i="1"/>
  <c r="B617" i="1"/>
  <c r="A618" i="1" l="1"/>
  <c r="E618" i="1"/>
  <c r="D618" i="1" s="1"/>
  <c r="F619" i="1"/>
  <c r="E609" i="6"/>
  <c r="G609" i="6" s="1"/>
  <c r="AF618" i="1"/>
  <c r="B618" i="1"/>
  <c r="A619" i="1" l="1"/>
  <c r="E619" i="1"/>
  <c r="D619" i="1" s="1"/>
  <c r="F620" i="1"/>
  <c r="E610" i="6"/>
  <c r="G610" i="6" s="1"/>
  <c r="AF619" i="1"/>
  <c r="B619" i="1"/>
  <c r="A620" i="1" l="1"/>
  <c r="E620" i="1"/>
  <c r="D620" i="1" s="1"/>
  <c r="F621" i="1"/>
  <c r="E611" i="6"/>
  <c r="G611" i="6" s="1"/>
  <c r="AF620" i="1"/>
  <c r="B620" i="1"/>
  <c r="A621" i="1" l="1"/>
  <c r="E621" i="1"/>
  <c r="D621" i="1" s="1"/>
  <c r="F622" i="1"/>
  <c r="E612" i="6"/>
  <c r="G612" i="6" s="1"/>
  <c r="AF621" i="1"/>
  <c r="B621" i="1"/>
  <c r="A622" i="1" l="1"/>
  <c r="E622" i="1"/>
  <c r="D622" i="1" s="1"/>
  <c r="F623" i="1"/>
  <c r="E613" i="6"/>
  <c r="G613" i="6" s="1"/>
  <c r="AF622" i="1"/>
  <c r="B622" i="1"/>
  <c r="A623" i="1" l="1"/>
  <c r="E623" i="1"/>
  <c r="D623" i="1" s="1"/>
  <c r="F624" i="1"/>
  <c r="E614" i="6"/>
  <c r="G614" i="6" s="1"/>
  <c r="AF623" i="1"/>
  <c r="B623" i="1"/>
  <c r="A624" i="1" l="1"/>
  <c r="E624" i="1"/>
  <c r="D624" i="1" s="1"/>
  <c r="F625" i="1"/>
  <c r="E615" i="6"/>
  <c r="G615" i="6" s="1"/>
  <c r="AF624" i="1"/>
  <c r="B624" i="1"/>
  <c r="A625" i="1" l="1"/>
  <c r="E625" i="1"/>
  <c r="D625" i="1" s="1"/>
  <c r="F626" i="1"/>
  <c r="E616" i="6"/>
  <c r="G616" i="6" s="1"/>
  <c r="AF625" i="1"/>
  <c r="B625" i="1"/>
  <c r="A626" i="1" l="1"/>
  <c r="E626" i="1"/>
  <c r="D626" i="1" s="1"/>
  <c r="F627" i="1"/>
  <c r="E617" i="6"/>
  <c r="G617" i="6" s="1"/>
  <c r="AF626" i="1"/>
  <c r="B626" i="1"/>
  <c r="A627" i="1" l="1"/>
  <c r="E627" i="1"/>
  <c r="D627" i="1" s="1"/>
  <c r="F628" i="1"/>
  <c r="E618" i="6"/>
  <c r="G618" i="6" s="1"/>
  <c r="AF627" i="1"/>
  <c r="B627" i="1"/>
  <c r="A628" i="1" l="1"/>
  <c r="E628" i="1"/>
  <c r="D628" i="1" s="1"/>
  <c r="F629" i="1"/>
  <c r="E619" i="6"/>
  <c r="G619" i="6" s="1"/>
  <c r="AF628" i="1"/>
  <c r="B628" i="1"/>
  <c r="A629" i="1" l="1"/>
  <c r="E629" i="1"/>
  <c r="D629" i="1" s="1"/>
  <c r="F630" i="1"/>
  <c r="E620" i="6"/>
  <c r="G620" i="6" s="1"/>
  <c r="AF629" i="1"/>
  <c r="B629" i="1"/>
  <c r="A630" i="1" l="1"/>
  <c r="E630" i="1"/>
  <c r="D630" i="1" s="1"/>
  <c r="F631" i="1"/>
  <c r="E621" i="6"/>
  <c r="G621" i="6" s="1"/>
  <c r="AF630" i="1"/>
  <c r="B630" i="1"/>
  <c r="A631" i="1" l="1"/>
  <c r="E631" i="1"/>
  <c r="D631" i="1" s="1"/>
  <c r="F632" i="1"/>
  <c r="E622" i="6"/>
  <c r="G622" i="6" s="1"/>
  <c r="AF631" i="1"/>
  <c r="B631" i="1"/>
  <c r="A632" i="1" l="1"/>
  <c r="E632" i="1"/>
  <c r="D632" i="1" s="1"/>
  <c r="F633" i="1"/>
  <c r="E623" i="6"/>
  <c r="G623" i="6" s="1"/>
  <c r="AF632" i="1"/>
  <c r="B632" i="1"/>
  <c r="A633" i="1" l="1"/>
  <c r="E633" i="1"/>
  <c r="D633" i="1" s="1"/>
  <c r="F634" i="1"/>
  <c r="E624" i="6"/>
  <c r="G624" i="6" s="1"/>
  <c r="AF633" i="1"/>
  <c r="B633" i="1"/>
  <c r="A634" i="1" l="1"/>
  <c r="E634" i="1"/>
  <c r="D634" i="1" s="1"/>
  <c r="F635" i="1"/>
  <c r="E625" i="6"/>
  <c r="G625" i="6" s="1"/>
  <c r="AF634" i="1"/>
  <c r="B634" i="1"/>
  <c r="A635" i="1" l="1"/>
  <c r="E635" i="1"/>
  <c r="D635" i="1" s="1"/>
  <c r="F636" i="1"/>
  <c r="E626" i="6"/>
  <c r="G626" i="6" s="1"/>
  <c r="AF635" i="1"/>
  <c r="B635" i="1"/>
  <c r="A636" i="1" l="1"/>
  <c r="E636" i="1"/>
  <c r="D636" i="1" s="1"/>
  <c r="F637" i="1"/>
  <c r="E627" i="6"/>
  <c r="G627" i="6" s="1"/>
  <c r="AF636" i="1"/>
  <c r="B636" i="1"/>
  <c r="A637" i="1" l="1"/>
  <c r="E637" i="1"/>
  <c r="D637" i="1" s="1"/>
  <c r="F638" i="1"/>
  <c r="E628" i="6"/>
  <c r="G628" i="6" s="1"/>
  <c r="AF637" i="1"/>
  <c r="B637" i="1"/>
  <c r="A638" i="1" l="1"/>
  <c r="E638" i="1"/>
  <c r="D638" i="1" s="1"/>
  <c r="F639" i="1"/>
  <c r="E629" i="6"/>
  <c r="G629" i="6" s="1"/>
  <c r="AF638" i="1"/>
  <c r="B638" i="1"/>
  <c r="A639" i="1" l="1"/>
  <c r="E639" i="1"/>
  <c r="D639" i="1" s="1"/>
  <c r="F640" i="1"/>
  <c r="E630" i="6"/>
  <c r="G630" i="6" s="1"/>
  <c r="AF639" i="1"/>
  <c r="B639" i="1"/>
  <c r="A640" i="1" l="1"/>
  <c r="E640" i="1"/>
  <c r="D640" i="1" s="1"/>
  <c r="F641" i="1"/>
  <c r="E631" i="6"/>
  <c r="G631" i="6" s="1"/>
  <c r="AF640" i="1"/>
  <c r="B640" i="1"/>
  <c r="A641" i="1" l="1"/>
  <c r="E641" i="1"/>
  <c r="D641" i="1" s="1"/>
  <c r="F642" i="1"/>
  <c r="E632" i="6"/>
  <c r="G632" i="6" s="1"/>
  <c r="AF641" i="1"/>
  <c r="B641" i="1"/>
  <c r="A642" i="1" l="1"/>
  <c r="E642" i="1"/>
  <c r="D642" i="1" s="1"/>
  <c r="F643" i="1"/>
  <c r="E633" i="6"/>
  <c r="G633" i="6" s="1"/>
  <c r="AF642" i="1"/>
  <c r="B642" i="1"/>
  <c r="A643" i="1" l="1"/>
  <c r="E643" i="1"/>
  <c r="D643" i="1" s="1"/>
  <c r="F644" i="1"/>
  <c r="E634" i="6"/>
  <c r="G634" i="6" s="1"/>
  <c r="AF643" i="1"/>
  <c r="B643" i="1"/>
  <c r="A644" i="1" l="1"/>
  <c r="E644" i="1"/>
  <c r="D644" i="1" s="1"/>
  <c r="F645" i="1"/>
  <c r="E635" i="6"/>
  <c r="G635" i="6" s="1"/>
  <c r="AF644" i="1"/>
  <c r="B644" i="1"/>
  <c r="A645" i="1" l="1"/>
  <c r="E645" i="1"/>
  <c r="D645" i="1" s="1"/>
  <c r="F646" i="1"/>
  <c r="E646" i="1" s="1"/>
  <c r="D646" i="1" s="1"/>
  <c r="E636" i="6"/>
  <c r="G636" i="6" s="1"/>
  <c r="AF645" i="1"/>
  <c r="B645" i="1"/>
  <c r="F647" i="1" l="1"/>
  <c r="E647" i="1" s="1"/>
  <c r="D647" i="1" s="1"/>
  <c r="A646" i="1"/>
  <c r="E637" i="6"/>
  <c r="G637" i="6" s="1"/>
  <c r="AF646" i="1"/>
  <c r="B646" i="1"/>
  <c r="F648" i="1" l="1"/>
  <c r="E648" i="1" s="1"/>
  <c r="D648" i="1" s="1"/>
  <c r="A647" i="1"/>
  <c r="E638" i="6"/>
  <c r="G638" i="6" s="1"/>
  <c r="AF647" i="1"/>
  <c r="B647" i="1"/>
  <c r="F649" i="1" l="1"/>
  <c r="E649" i="1" s="1"/>
  <c r="D649" i="1" s="1"/>
  <c r="A648" i="1"/>
  <c r="E639" i="6"/>
  <c r="G639" i="6" s="1"/>
  <c r="AF648" i="1"/>
  <c r="B648" i="1"/>
  <c r="F650" i="1" l="1"/>
  <c r="E650" i="1" s="1"/>
  <c r="D650" i="1" s="1"/>
  <c r="A649" i="1"/>
  <c r="E640" i="6"/>
  <c r="G640" i="6" s="1"/>
  <c r="AF649" i="1"/>
  <c r="B649" i="1"/>
  <c r="F651" i="1" l="1"/>
  <c r="E651" i="1" s="1"/>
  <c r="D651" i="1" s="1"/>
  <c r="A650" i="1"/>
  <c r="E641" i="6"/>
  <c r="G641" i="6" s="1"/>
  <c r="AF650" i="1"/>
  <c r="B650" i="1"/>
  <c r="F652" i="1" l="1"/>
  <c r="E652" i="1" s="1"/>
  <c r="D652" i="1" s="1"/>
  <c r="A651" i="1"/>
  <c r="E642" i="6"/>
  <c r="G642" i="6" s="1"/>
  <c r="AF651" i="1"/>
  <c r="B651" i="1"/>
  <c r="F653" i="1" l="1"/>
  <c r="E653" i="1" s="1"/>
  <c r="D653" i="1" s="1"/>
  <c r="A652" i="1"/>
  <c r="E643" i="6"/>
  <c r="G643" i="6" s="1"/>
  <c r="AF652" i="1"/>
  <c r="B652" i="1"/>
  <c r="F654" i="1" l="1"/>
  <c r="E654" i="1" s="1"/>
  <c r="D654" i="1" s="1"/>
  <c r="A653" i="1"/>
  <c r="E644" i="6"/>
  <c r="G644" i="6" s="1"/>
  <c r="AF653" i="1"/>
  <c r="B653" i="1"/>
  <c r="F655" i="1" l="1"/>
  <c r="E655" i="1" s="1"/>
  <c r="D655" i="1" s="1"/>
  <c r="A654" i="1"/>
  <c r="E645" i="6"/>
  <c r="G645" i="6" s="1"/>
  <c r="AF654" i="1"/>
  <c r="B654" i="1"/>
  <c r="F656" i="1" l="1"/>
  <c r="E656" i="1" s="1"/>
  <c r="D656" i="1" s="1"/>
  <c r="A655" i="1"/>
  <c r="E646" i="6"/>
  <c r="G646" i="6" s="1"/>
  <c r="AF655" i="1"/>
  <c r="B655" i="1"/>
  <c r="F657" i="1" l="1"/>
  <c r="E657" i="1" s="1"/>
  <c r="D657" i="1" s="1"/>
  <c r="A656" i="1"/>
  <c r="E647" i="6"/>
  <c r="G647" i="6" s="1"/>
  <c r="AF656" i="1"/>
  <c r="B656" i="1"/>
  <c r="F658" i="1" l="1"/>
  <c r="E658" i="1" s="1"/>
  <c r="D658" i="1" s="1"/>
  <c r="A657" i="1"/>
  <c r="E648" i="6"/>
  <c r="G648" i="6" s="1"/>
  <c r="AF657" i="1"/>
  <c r="B657" i="1"/>
  <c r="F659" i="1" l="1"/>
  <c r="E659" i="1" s="1"/>
  <c r="D659" i="1" s="1"/>
  <c r="A658" i="1"/>
  <c r="E649" i="6"/>
  <c r="G649" i="6" s="1"/>
  <c r="AF658" i="1"/>
  <c r="B658" i="1"/>
  <c r="F660" i="1" l="1"/>
  <c r="E660" i="1" s="1"/>
  <c r="D660" i="1" s="1"/>
  <c r="A659" i="1"/>
  <c r="E650" i="6"/>
  <c r="G650" i="6" s="1"/>
  <c r="AF659" i="1"/>
  <c r="B659" i="1"/>
  <c r="F661" i="1" l="1"/>
  <c r="E661" i="1" s="1"/>
  <c r="D661" i="1" s="1"/>
  <c r="A660" i="1"/>
  <c r="E651" i="6"/>
  <c r="G651" i="6" s="1"/>
  <c r="AF660" i="1"/>
  <c r="B660" i="1"/>
  <c r="F662" i="1" l="1"/>
  <c r="E662" i="1" s="1"/>
  <c r="D662" i="1" s="1"/>
  <c r="A661" i="1"/>
  <c r="E652" i="6"/>
  <c r="G652" i="6" s="1"/>
  <c r="AF661" i="1"/>
  <c r="B661" i="1"/>
  <c r="F663" i="1" l="1"/>
  <c r="E663" i="1" s="1"/>
  <c r="D663" i="1" s="1"/>
  <c r="A662" i="1"/>
  <c r="E653" i="6"/>
  <c r="G653" i="6" s="1"/>
  <c r="AF662" i="1"/>
  <c r="B662" i="1"/>
  <c r="F664" i="1" l="1"/>
  <c r="E664" i="1" s="1"/>
  <c r="D664" i="1" s="1"/>
  <c r="A663" i="1"/>
  <c r="E654" i="6"/>
  <c r="G654" i="6" s="1"/>
  <c r="AF663" i="1"/>
  <c r="B663" i="1"/>
  <c r="F665" i="1" l="1"/>
  <c r="E665" i="1" s="1"/>
  <c r="D665" i="1" s="1"/>
  <c r="A664" i="1"/>
  <c r="E655" i="6"/>
  <c r="G655" i="6" s="1"/>
  <c r="AF664" i="1"/>
  <c r="B664" i="1"/>
  <c r="F666" i="1" l="1"/>
  <c r="E666" i="1" s="1"/>
  <c r="D666" i="1" s="1"/>
  <c r="A665" i="1"/>
  <c r="E656" i="6"/>
  <c r="G656" i="6" s="1"/>
  <c r="AF665" i="1"/>
  <c r="B665" i="1"/>
  <c r="F667" i="1" l="1"/>
  <c r="E667" i="1" s="1"/>
  <c r="D667" i="1" s="1"/>
  <c r="A666" i="1"/>
  <c r="E657" i="6"/>
  <c r="G657" i="6" s="1"/>
  <c r="AF666" i="1"/>
  <c r="B666" i="1"/>
  <c r="F668" i="1" l="1"/>
  <c r="E668" i="1" s="1"/>
  <c r="D668" i="1" s="1"/>
  <c r="A667" i="1"/>
  <c r="E658" i="6"/>
  <c r="G658" i="6" s="1"/>
  <c r="AF667" i="1"/>
  <c r="B667" i="1"/>
  <c r="F669" i="1" l="1"/>
  <c r="E669" i="1" s="1"/>
  <c r="D669" i="1" s="1"/>
  <c r="A668" i="1"/>
  <c r="E659" i="6"/>
  <c r="G659" i="6" s="1"/>
  <c r="AF668" i="1"/>
  <c r="B668" i="1"/>
  <c r="F670" i="1" l="1"/>
  <c r="E670" i="1" s="1"/>
  <c r="D670" i="1" s="1"/>
  <c r="A669" i="1"/>
  <c r="E660" i="6"/>
  <c r="G660" i="6" s="1"/>
  <c r="AF669" i="1"/>
  <c r="B669" i="1"/>
  <c r="F671" i="1" l="1"/>
  <c r="E671" i="1" s="1"/>
  <c r="D671" i="1" s="1"/>
  <c r="A670" i="1"/>
  <c r="E661" i="6"/>
  <c r="G661" i="6" s="1"/>
  <c r="AF670" i="1"/>
  <c r="B670" i="1"/>
  <c r="F672" i="1" l="1"/>
  <c r="E672" i="1" s="1"/>
  <c r="D672" i="1" s="1"/>
  <c r="A671" i="1"/>
  <c r="E662" i="6"/>
  <c r="G662" i="6" s="1"/>
  <c r="AF671" i="1"/>
  <c r="B671" i="1"/>
  <c r="F673" i="1" l="1"/>
  <c r="E673" i="1" s="1"/>
  <c r="D673" i="1" s="1"/>
  <c r="A672" i="1"/>
  <c r="E663" i="6"/>
  <c r="G663" i="6" s="1"/>
  <c r="AF672" i="1"/>
  <c r="B672" i="1"/>
  <c r="F674" i="1" l="1"/>
  <c r="E674" i="1" s="1"/>
  <c r="D674" i="1" s="1"/>
  <c r="A673" i="1"/>
  <c r="E664" i="6"/>
  <c r="G664" i="6" s="1"/>
  <c r="AF673" i="1"/>
  <c r="B673" i="1"/>
  <c r="F675" i="1" l="1"/>
  <c r="E675" i="1" s="1"/>
  <c r="D675" i="1" s="1"/>
  <c r="A674" i="1"/>
  <c r="E665" i="6"/>
  <c r="G665" i="6" s="1"/>
  <c r="AF674" i="1"/>
  <c r="B674" i="1"/>
  <c r="F676" i="1" l="1"/>
  <c r="E676" i="1" s="1"/>
  <c r="D676" i="1" s="1"/>
  <c r="A675" i="1"/>
  <c r="E666" i="6"/>
  <c r="G666" i="6" s="1"/>
  <c r="AF675" i="1"/>
  <c r="B675" i="1"/>
  <c r="F677" i="1" l="1"/>
  <c r="E677" i="1" s="1"/>
  <c r="D677" i="1" s="1"/>
  <c r="A676" i="1"/>
  <c r="E667" i="6"/>
  <c r="G667" i="6" s="1"/>
  <c r="AF676" i="1"/>
  <c r="B676" i="1"/>
  <c r="F678" i="1" l="1"/>
  <c r="E678" i="1" s="1"/>
  <c r="D678" i="1" s="1"/>
  <c r="A677" i="1"/>
  <c r="E668" i="6"/>
  <c r="G668" i="6" s="1"/>
  <c r="AF677" i="1"/>
  <c r="B677" i="1"/>
  <c r="F679" i="1" l="1"/>
  <c r="E679" i="1" s="1"/>
  <c r="D679" i="1" s="1"/>
  <c r="A678" i="1"/>
  <c r="E669" i="6"/>
  <c r="G669" i="6" s="1"/>
  <c r="AF678" i="1"/>
  <c r="B678" i="1"/>
  <c r="F680" i="1" l="1"/>
  <c r="E680" i="1" s="1"/>
  <c r="D680" i="1" s="1"/>
  <c r="A679" i="1"/>
  <c r="E670" i="6"/>
  <c r="G670" i="6" s="1"/>
  <c r="AF679" i="1"/>
  <c r="B679" i="1"/>
  <c r="F681" i="1" l="1"/>
  <c r="E681" i="1" s="1"/>
  <c r="D681" i="1" s="1"/>
  <c r="A680" i="1"/>
  <c r="E671" i="6"/>
  <c r="G671" i="6" s="1"/>
  <c r="AF680" i="1"/>
  <c r="B680" i="1"/>
  <c r="F682" i="1" l="1"/>
  <c r="E682" i="1" s="1"/>
  <c r="D682" i="1" s="1"/>
  <c r="A681" i="1"/>
  <c r="E672" i="6"/>
  <c r="G672" i="6" s="1"/>
  <c r="AF681" i="1"/>
  <c r="B681" i="1"/>
  <c r="F683" i="1" l="1"/>
  <c r="E683" i="1" s="1"/>
  <c r="D683" i="1" s="1"/>
  <c r="A682" i="1"/>
  <c r="E673" i="6"/>
  <c r="G673" i="6" s="1"/>
  <c r="AF682" i="1"/>
  <c r="B682" i="1"/>
  <c r="F684" i="1" l="1"/>
  <c r="E684" i="1" s="1"/>
  <c r="D684" i="1" s="1"/>
  <c r="A683" i="1"/>
  <c r="E674" i="6"/>
  <c r="G674" i="6" s="1"/>
  <c r="AF683" i="1"/>
  <c r="B683" i="1"/>
  <c r="F685" i="1" l="1"/>
  <c r="E685" i="1" s="1"/>
  <c r="D685" i="1" s="1"/>
  <c r="A684" i="1"/>
  <c r="E675" i="6"/>
  <c r="G675" i="6" s="1"/>
  <c r="AF684" i="1"/>
  <c r="B684" i="1"/>
  <c r="F686" i="1" l="1"/>
  <c r="E686" i="1" s="1"/>
  <c r="D686" i="1" s="1"/>
  <c r="A685" i="1"/>
  <c r="E676" i="6"/>
  <c r="G676" i="6" s="1"/>
  <c r="AF685" i="1"/>
  <c r="B685" i="1"/>
  <c r="F687" i="1" l="1"/>
  <c r="E687" i="1" s="1"/>
  <c r="D687" i="1" s="1"/>
  <c r="A686" i="1"/>
  <c r="E677" i="6"/>
  <c r="G677" i="6" s="1"/>
  <c r="AF686" i="1"/>
  <c r="B686" i="1"/>
  <c r="F688" i="1" l="1"/>
  <c r="E688" i="1" s="1"/>
  <c r="D688" i="1" s="1"/>
  <c r="A687" i="1"/>
  <c r="E678" i="6"/>
  <c r="G678" i="6" s="1"/>
  <c r="AF687" i="1"/>
  <c r="B687" i="1"/>
  <c r="F689" i="1" l="1"/>
  <c r="E689" i="1" s="1"/>
  <c r="D689" i="1" s="1"/>
  <c r="A688" i="1"/>
  <c r="E679" i="6"/>
  <c r="G679" i="6" s="1"/>
  <c r="AF688" i="1"/>
  <c r="B688" i="1"/>
  <c r="F690" i="1" l="1"/>
  <c r="E690" i="1" s="1"/>
  <c r="D690" i="1" s="1"/>
  <c r="A689" i="1"/>
  <c r="E680" i="6"/>
  <c r="G680" i="6" s="1"/>
  <c r="AF689" i="1"/>
  <c r="B689" i="1"/>
  <c r="F691" i="1" l="1"/>
  <c r="E691" i="1" s="1"/>
  <c r="D691" i="1" s="1"/>
  <c r="A690" i="1"/>
  <c r="E681" i="6"/>
  <c r="G681" i="6" s="1"/>
  <c r="AF690" i="1"/>
  <c r="B690" i="1"/>
  <c r="F692" i="1" l="1"/>
  <c r="E692" i="1" s="1"/>
  <c r="D692" i="1" s="1"/>
  <c r="A691" i="1"/>
  <c r="E682" i="6"/>
  <c r="G682" i="6" s="1"/>
  <c r="AF691" i="1"/>
  <c r="B691" i="1"/>
  <c r="F693" i="1" l="1"/>
  <c r="E693" i="1" s="1"/>
  <c r="D693" i="1" s="1"/>
  <c r="A692" i="1"/>
  <c r="E683" i="6"/>
  <c r="G683" i="6" s="1"/>
  <c r="AF692" i="1"/>
  <c r="B692" i="1"/>
  <c r="F694" i="1" l="1"/>
  <c r="E694" i="1" s="1"/>
  <c r="D694" i="1" s="1"/>
  <c r="A693" i="1"/>
  <c r="E684" i="6"/>
  <c r="G684" i="6" s="1"/>
  <c r="AF693" i="1"/>
  <c r="B693" i="1"/>
  <c r="F695" i="1" l="1"/>
  <c r="E695" i="1" s="1"/>
  <c r="D695" i="1" s="1"/>
  <c r="A694" i="1"/>
  <c r="E685" i="6"/>
  <c r="G685" i="6" s="1"/>
  <c r="AF694" i="1"/>
  <c r="B694" i="1"/>
  <c r="F696" i="1" l="1"/>
  <c r="E696" i="1" s="1"/>
  <c r="D696" i="1" s="1"/>
  <c r="A695" i="1"/>
  <c r="E686" i="6"/>
  <c r="G686" i="6" s="1"/>
  <c r="AF695" i="1"/>
  <c r="B695" i="1"/>
  <c r="F697" i="1" l="1"/>
  <c r="E697" i="1" s="1"/>
  <c r="D697" i="1" s="1"/>
  <c r="A696" i="1"/>
  <c r="E687" i="6"/>
  <c r="G687" i="6" s="1"/>
  <c r="AF696" i="1"/>
  <c r="B696" i="1"/>
  <c r="F698" i="1" l="1"/>
  <c r="E698" i="1" s="1"/>
  <c r="D698" i="1" s="1"/>
  <c r="A697" i="1"/>
  <c r="E688" i="6"/>
  <c r="G688" i="6" s="1"/>
  <c r="AF697" i="1"/>
  <c r="B697" i="1"/>
  <c r="F699" i="1" l="1"/>
  <c r="E699" i="1" s="1"/>
  <c r="D699" i="1" s="1"/>
  <c r="A698" i="1"/>
  <c r="E689" i="6"/>
  <c r="G689" i="6" s="1"/>
  <c r="AF698" i="1"/>
  <c r="B698" i="1"/>
  <c r="F700" i="1" l="1"/>
  <c r="E700" i="1" s="1"/>
  <c r="D700" i="1" s="1"/>
  <c r="A699" i="1"/>
  <c r="E690" i="6"/>
  <c r="G690" i="6" s="1"/>
  <c r="AF699" i="1"/>
  <c r="B699" i="1"/>
  <c r="F701" i="1" l="1"/>
  <c r="E701" i="1" s="1"/>
  <c r="D701" i="1" s="1"/>
  <c r="A700" i="1"/>
  <c r="E691" i="6"/>
  <c r="G691" i="6" s="1"/>
  <c r="AF700" i="1"/>
  <c r="B700" i="1"/>
  <c r="F702" i="1" l="1"/>
  <c r="E702" i="1" s="1"/>
  <c r="D702" i="1" s="1"/>
  <c r="A701" i="1"/>
  <c r="E692" i="6"/>
  <c r="G692" i="6" s="1"/>
  <c r="AF701" i="1"/>
  <c r="B701" i="1"/>
  <c r="F703" i="1" l="1"/>
  <c r="E703" i="1" s="1"/>
  <c r="D703" i="1" s="1"/>
  <c r="A702" i="1"/>
  <c r="E693" i="6"/>
  <c r="G693" i="6" s="1"/>
  <c r="AF702" i="1"/>
  <c r="B702" i="1"/>
  <c r="F704" i="1" l="1"/>
  <c r="E704" i="1" s="1"/>
  <c r="D704" i="1" s="1"/>
  <c r="A703" i="1"/>
  <c r="E694" i="6"/>
  <c r="G694" i="6" s="1"/>
  <c r="AF703" i="1"/>
  <c r="B703" i="1"/>
  <c r="F705" i="1" l="1"/>
  <c r="E705" i="1" s="1"/>
  <c r="D705" i="1" s="1"/>
  <c r="A704" i="1"/>
  <c r="E695" i="6"/>
  <c r="G695" i="6" s="1"/>
  <c r="AF704" i="1"/>
  <c r="B704" i="1"/>
  <c r="F706" i="1" l="1"/>
  <c r="E706" i="1" s="1"/>
  <c r="D706" i="1" s="1"/>
  <c r="A705" i="1"/>
  <c r="E696" i="6"/>
  <c r="G696" i="6" s="1"/>
  <c r="AF705" i="1"/>
  <c r="B705" i="1"/>
  <c r="F707" i="1" l="1"/>
  <c r="E707" i="1" s="1"/>
  <c r="D707" i="1" s="1"/>
  <c r="A706" i="1"/>
  <c r="E697" i="6"/>
  <c r="G697" i="6" s="1"/>
  <c r="AF706" i="1"/>
  <c r="B706" i="1"/>
  <c r="F708" i="1" l="1"/>
  <c r="E708" i="1" s="1"/>
  <c r="D708" i="1" s="1"/>
  <c r="A707" i="1"/>
  <c r="E698" i="6"/>
  <c r="G698" i="6" s="1"/>
  <c r="AF707" i="1"/>
  <c r="B707" i="1"/>
  <c r="F709" i="1" l="1"/>
  <c r="E709" i="1" s="1"/>
  <c r="D709" i="1" s="1"/>
  <c r="A708" i="1"/>
  <c r="E699" i="6"/>
  <c r="G699" i="6" s="1"/>
  <c r="AF708" i="1"/>
  <c r="B708" i="1"/>
  <c r="F710" i="1" l="1"/>
  <c r="E710" i="1" s="1"/>
  <c r="D710" i="1" s="1"/>
  <c r="A709" i="1"/>
  <c r="E700" i="6"/>
  <c r="G700" i="6" s="1"/>
  <c r="AF709" i="1"/>
  <c r="B709" i="1"/>
  <c r="F711" i="1" l="1"/>
  <c r="E711" i="1" s="1"/>
  <c r="D711" i="1" s="1"/>
  <c r="A710" i="1"/>
  <c r="E701" i="6"/>
  <c r="G701" i="6" s="1"/>
  <c r="AF710" i="1"/>
  <c r="B710" i="1"/>
  <c r="F712" i="1" l="1"/>
  <c r="E712" i="1" s="1"/>
  <c r="D712" i="1" s="1"/>
  <c r="A711" i="1"/>
  <c r="E702" i="6"/>
  <c r="G702" i="6" s="1"/>
  <c r="AF711" i="1"/>
  <c r="B711" i="1"/>
  <c r="F713" i="1" l="1"/>
  <c r="E713" i="1" s="1"/>
  <c r="D713" i="1" s="1"/>
  <c r="A712" i="1"/>
  <c r="E703" i="6"/>
  <c r="G703" i="6" s="1"/>
  <c r="AF712" i="1"/>
  <c r="B712" i="1"/>
  <c r="F714" i="1" l="1"/>
  <c r="E714" i="1" s="1"/>
  <c r="D714" i="1" s="1"/>
  <c r="A713" i="1"/>
  <c r="E704" i="6"/>
  <c r="G704" i="6" s="1"/>
  <c r="AF713" i="1"/>
  <c r="B713" i="1"/>
  <c r="F715" i="1" l="1"/>
  <c r="E715" i="1" s="1"/>
  <c r="D715" i="1" s="1"/>
  <c r="A714" i="1"/>
  <c r="E705" i="6"/>
  <c r="G705" i="6" s="1"/>
  <c r="AF714" i="1"/>
  <c r="B714" i="1"/>
  <c r="F716" i="1" l="1"/>
  <c r="E716" i="1" s="1"/>
  <c r="D716" i="1" s="1"/>
  <c r="A715" i="1"/>
  <c r="E706" i="6"/>
  <c r="G706" i="6" s="1"/>
  <c r="AF715" i="1"/>
  <c r="B715" i="1"/>
  <c r="F717" i="1" l="1"/>
  <c r="E717" i="1" s="1"/>
  <c r="D717" i="1" s="1"/>
  <c r="A716" i="1"/>
  <c r="E707" i="6"/>
  <c r="G707" i="6" s="1"/>
  <c r="AF716" i="1"/>
  <c r="B716" i="1"/>
  <c r="F718" i="1" l="1"/>
  <c r="E718" i="1" s="1"/>
  <c r="D718" i="1" s="1"/>
  <c r="A717" i="1"/>
  <c r="E708" i="6"/>
  <c r="G708" i="6" s="1"/>
  <c r="AF717" i="1"/>
  <c r="B717" i="1"/>
  <c r="F719" i="1" l="1"/>
  <c r="E719" i="1" s="1"/>
  <c r="D719" i="1" s="1"/>
  <c r="A718" i="1"/>
  <c r="E709" i="6"/>
  <c r="G709" i="6" s="1"/>
  <c r="AF718" i="1"/>
  <c r="B718" i="1"/>
  <c r="F720" i="1" l="1"/>
  <c r="E720" i="1" s="1"/>
  <c r="D720" i="1" s="1"/>
  <c r="A719" i="1"/>
  <c r="E710" i="6"/>
  <c r="G710" i="6" s="1"/>
  <c r="AF719" i="1"/>
  <c r="B719" i="1"/>
  <c r="F721" i="1" l="1"/>
  <c r="E721" i="1" s="1"/>
  <c r="D721" i="1" s="1"/>
  <c r="A720" i="1"/>
  <c r="E711" i="6"/>
  <c r="G711" i="6" s="1"/>
  <c r="AF720" i="1"/>
  <c r="B720" i="1"/>
  <c r="F722" i="1" l="1"/>
  <c r="E722" i="1" s="1"/>
  <c r="D722" i="1" s="1"/>
  <c r="A721" i="1"/>
  <c r="E712" i="6"/>
  <c r="G712" i="6" s="1"/>
  <c r="AF721" i="1"/>
  <c r="B721" i="1"/>
  <c r="F723" i="1" l="1"/>
  <c r="E723" i="1" s="1"/>
  <c r="D723" i="1" s="1"/>
  <c r="A722" i="1"/>
  <c r="E713" i="6"/>
  <c r="G713" i="6" s="1"/>
  <c r="AF722" i="1"/>
  <c r="B722" i="1"/>
  <c r="F724" i="1" l="1"/>
  <c r="E724" i="1" s="1"/>
  <c r="D724" i="1" s="1"/>
  <c r="A723" i="1"/>
  <c r="E714" i="6"/>
  <c r="G714" i="6" s="1"/>
  <c r="AF723" i="1"/>
  <c r="B723" i="1"/>
  <c r="F725" i="1" l="1"/>
  <c r="E725" i="1" s="1"/>
  <c r="D725" i="1" s="1"/>
  <c r="A724" i="1"/>
  <c r="E715" i="6"/>
  <c r="G715" i="6" s="1"/>
  <c r="AF724" i="1"/>
  <c r="B724" i="1"/>
  <c r="F726" i="1" l="1"/>
  <c r="E726" i="1" s="1"/>
  <c r="D726" i="1" s="1"/>
  <c r="A725" i="1"/>
  <c r="E716" i="6"/>
  <c r="G716" i="6" s="1"/>
  <c r="AF725" i="1"/>
  <c r="B725" i="1"/>
  <c r="F727" i="1" l="1"/>
  <c r="E727" i="1" s="1"/>
  <c r="D727" i="1" s="1"/>
  <c r="A726" i="1"/>
  <c r="E717" i="6"/>
  <c r="G717" i="6" s="1"/>
  <c r="AF726" i="1"/>
  <c r="B726" i="1"/>
  <c r="F728" i="1" l="1"/>
  <c r="E728" i="1" s="1"/>
  <c r="D728" i="1" s="1"/>
  <c r="A727" i="1"/>
  <c r="E718" i="6"/>
  <c r="G718" i="6" s="1"/>
  <c r="AF727" i="1"/>
  <c r="B727" i="1"/>
  <c r="F729" i="1" l="1"/>
  <c r="E729" i="1" s="1"/>
  <c r="D729" i="1" s="1"/>
  <c r="A728" i="1"/>
  <c r="E719" i="6"/>
  <c r="G719" i="6" s="1"/>
  <c r="AF728" i="1"/>
  <c r="B728" i="1"/>
  <c r="F730" i="1" l="1"/>
  <c r="E730" i="1" s="1"/>
  <c r="D730" i="1" s="1"/>
  <c r="A729" i="1"/>
  <c r="E720" i="6"/>
  <c r="G720" i="6" s="1"/>
  <c r="AF729" i="1"/>
  <c r="B729" i="1"/>
  <c r="F731" i="1" l="1"/>
  <c r="E731" i="1" s="1"/>
  <c r="D731" i="1" s="1"/>
  <c r="A730" i="1"/>
  <c r="E721" i="6"/>
  <c r="G721" i="6" s="1"/>
  <c r="AF730" i="1"/>
  <c r="B730" i="1"/>
  <c r="F732" i="1" l="1"/>
  <c r="E732" i="1" s="1"/>
  <c r="D732" i="1" s="1"/>
  <c r="A731" i="1"/>
  <c r="E722" i="6"/>
  <c r="G722" i="6" s="1"/>
  <c r="AF731" i="1"/>
  <c r="B731" i="1"/>
  <c r="F733" i="1" l="1"/>
  <c r="E733" i="1" s="1"/>
  <c r="D733" i="1" s="1"/>
  <c r="A732" i="1"/>
  <c r="E723" i="6"/>
  <c r="G723" i="6" s="1"/>
  <c r="AF732" i="1"/>
  <c r="B732" i="1"/>
  <c r="F734" i="1" l="1"/>
  <c r="E734" i="1" s="1"/>
  <c r="D734" i="1" s="1"/>
  <c r="A733" i="1"/>
  <c r="E724" i="6"/>
  <c r="G724" i="6" s="1"/>
  <c r="AF733" i="1"/>
  <c r="B733" i="1"/>
  <c r="F735" i="1" l="1"/>
  <c r="E735" i="1" s="1"/>
  <c r="D735" i="1" s="1"/>
  <c r="A734" i="1"/>
  <c r="E725" i="6"/>
  <c r="G725" i="6" s="1"/>
  <c r="AF734" i="1"/>
  <c r="B734" i="1"/>
  <c r="F736" i="1" l="1"/>
  <c r="E736" i="1" s="1"/>
  <c r="D736" i="1" s="1"/>
  <c r="A735" i="1"/>
  <c r="E726" i="6"/>
  <c r="G726" i="6" s="1"/>
  <c r="AF735" i="1"/>
  <c r="B735" i="1"/>
  <c r="F737" i="1" l="1"/>
  <c r="E737" i="1" s="1"/>
  <c r="D737" i="1" s="1"/>
  <c r="A736" i="1"/>
  <c r="E727" i="6"/>
  <c r="G727" i="6" s="1"/>
  <c r="AF736" i="1"/>
  <c r="B736" i="1"/>
  <c r="F738" i="1" l="1"/>
  <c r="E738" i="1" s="1"/>
  <c r="D738" i="1" s="1"/>
  <c r="A737" i="1"/>
  <c r="E728" i="6"/>
  <c r="G728" i="6" s="1"/>
  <c r="AF737" i="1"/>
  <c r="B737" i="1"/>
  <c r="F739" i="1" l="1"/>
  <c r="E739" i="1" s="1"/>
  <c r="D739" i="1" s="1"/>
  <c r="A738" i="1"/>
  <c r="E729" i="6"/>
  <c r="G729" i="6" s="1"/>
  <c r="AF738" i="1"/>
  <c r="B738" i="1"/>
  <c r="F740" i="1" l="1"/>
  <c r="E740" i="1" s="1"/>
  <c r="D740" i="1" s="1"/>
  <c r="A739" i="1"/>
  <c r="E730" i="6"/>
  <c r="G730" i="6" s="1"/>
  <c r="AF739" i="1"/>
  <c r="B739" i="1"/>
  <c r="F741" i="1" l="1"/>
  <c r="E741" i="1" s="1"/>
  <c r="D741" i="1" s="1"/>
  <c r="A740" i="1"/>
  <c r="E731" i="6"/>
  <c r="G731" i="6" s="1"/>
  <c r="AF740" i="1"/>
  <c r="B740" i="1"/>
  <c r="F742" i="1" l="1"/>
  <c r="E742" i="1" s="1"/>
  <c r="D742" i="1" s="1"/>
  <c r="A741" i="1"/>
  <c r="E732" i="6"/>
  <c r="G732" i="6" s="1"/>
  <c r="AF741" i="1"/>
  <c r="B741" i="1"/>
  <c r="F743" i="1" l="1"/>
  <c r="E743" i="1" s="1"/>
  <c r="D743" i="1" s="1"/>
  <c r="A742" i="1"/>
  <c r="E733" i="6"/>
  <c r="G733" i="6" s="1"/>
  <c r="AF742" i="1"/>
  <c r="B742" i="1"/>
  <c r="F744" i="1" l="1"/>
  <c r="E744" i="1" s="1"/>
  <c r="D744" i="1" s="1"/>
  <c r="A743" i="1"/>
  <c r="E734" i="6"/>
  <c r="AF743" i="1"/>
  <c r="B743" i="1"/>
  <c r="F745" i="1" l="1"/>
  <c r="E745" i="1" s="1"/>
  <c r="D745" i="1" s="1"/>
  <c r="A744" i="1"/>
  <c r="E735" i="6"/>
  <c r="AF744" i="1"/>
  <c r="B744" i="1"/>
  <c r="F746" i="1" l="1"/>
  <c r="E746" i="1" s="1"/>
  <c r="D746" i="1" s="1"/>
  <c r="A745" i="1"/>
  <c r="E736" i="6"/>
  <c r="AF745" i="1"/>
  <c r="B745" i="1"/>
  <c r="F747" i="1" l="1"/>
  <c r="E747" i="1" s="1"/>
  <c r="D747" i="1" s="1"/>
  <c r="A746" i="1"/>
  <c r="E737" i="6"/>
  <c r="AF746" i="1"/>
  <c r="B746" i="1"/>
  <c r="F748" i="1" l="1"/>
  <c r="E748" i="1" s="1"/>
  <c r="D748" i="1" s="1"/>
  <c r="A747" i="1"/>
  <c r="E738" i="6"/>
  <c r="AF747" i="1"/>
  <c r="B747" i="1"/>
  <c r="F749" i="1" l="1"/>
  <c r="E749" i="1" s="1"/>
  <c r="D749" i="1" s="1"/>
  <c r="A748" i="1"/>
  <c r="E739" i="6"/>
  <c r="AF748" i="1"/>
  <c r="B748" i="1"/>
  <c r="F750" i="1" l="1"/>
  <c r="E750" i="1" s="1"/>
  <c r="D750" i="1" s="1"/>
  <c r="A749" i="1"/>
  <c r="E740" i="6"/>
  <c r="AF749" i="1"/>
  <c r="B749" i="1"/>
  <c r="F751" i="1" l="1"/>
  <c r="E751" i="1" s="1"/>
  <c r="D751" i="1" s="1"/>
  <c r="A750" i="1"/>
  <c r="E741" i="6"/>
  <c r="AF750" i="1"/>
  <c r="B750" i="1"/>
  <c r="F752" i="1" l="1"/>
  <c r="E752" i="1" s="1"/>
  <c r="D752" i="1" s="1"/>
  <c r="A751" i="1"/>
  <c r="E742" i="6"/>
  <c r="AF751" i="1"/>
  <c r="B751" i="1"/>
  <c r="F753" i="1" l="1"/>
  <c r="E753" i="1" s="1"/>
  <c r="D753" i="1" s="1"/>
  <c r="A752" i="1"/>
  <c r="E743" i="6"/>
  <c r="AF752" i="1"/>
  <c r="B752" i="1"/>
  <c r="F754" i="1" l="1"/>
  <c r="E754" i="1" s="1"/>
  <c r="D754" i="1" s="1"/>
  <c r="A753" i="1"/>
  <c r="E744" i="6"/>
  <c r="AF753" i="1"/>
  <c r="B753" i="1"/>
  <c r="F755" i="1" l="1"/>
  <c r="E755" i="1" s="1"/>
  <c r="D755" i="1" s="1"/>
  <c r="A754" i="1"/>
  <c r="E745" i="6"/>
  <c r="AF754" i="1"/>
  <c r="B754" i="1"/>
  <c r="F756" i="1" l="1"/>
  <c r="E756" i="1" s="1"/>
  <c r="D756" i="1" s="1"/>
  <c r="A755" i="1"/>
  <c r="E746" i="6"/>
  <c r="AF755" i="1"/>
  <c r="B755" i="1"/>
  <c r="F757" i="1" l="1"/>
  <c r="E757" i="1" s="1"/>
  <c r="D757" i="1" s="1"/>
  <c r="A756" i="1"/>
  <c r="E747" i="6"/>
  <c r="AF756" i="1"/>
  <c r="B756" i="1"/>
  <c r="F758" i="1" l="1"/>
  <c r="E758" i="1" s="1"/>
  <c r="D758" i="1" s="1"/>
  <c r="A757" i="1"/>
  <c r="E748" i="6"/>
  <c r="AF757" i="1"/>
  <c r="B757" i="1"/>
  <c r="F759" i="1" l="1"/>
  <c r="E759" i="1" s="1"/>
  <c r="D759" i="1" s="1"/>
  <c r="A758" i="1"/>
  <c r="E749" i="6"/>
  <c r="AF758" i="1"/>
  <c r="B758" i="1"/>
  <c r="F760" i="1" l="1"/>
  <c r="E760" i="1" s="1"/>
  <c r="D760" i="1" s="1"/>
  <c r="A759" i="1"/>
  <c r="E750" i="6"/>
  <c r="AF759" i="1"/>
  <c r="B759" i="1"/>
  <c r="F761" i="1" l="1"/>
  <c r="E761" i="1" s="1"/>
  <c r="D761" i="1" s="1"/>
  <c r="A760" i="1"/>
  <c r="E751" i="6"/>
  <c r="AF760" i="1"/>
  <c r="B760" i="1"/>
  <c r="F762" i="1" l="1"/>
  <c r="E762" i="1" s="1"/>
  <c r="D762" i="1" s="1"/>
  <c r="A761" i="1"/>
  <c r="E752" i="6"/>
  <c r="AF761" i="1"/>
  <c r="B761" i="1"/>
  <c r="F763" i="1" l="1"/>
  <c r="E763" i="1" s="1"/>
  <c r="D763" i="1" s="1"/>
  <c r="A762" i="1"/>
  <c r="E753" i="6"/>
  <c r="AF762" i="1"/>
  <c r="B762" i="1"/>
  <c r="F764" i="1" l="1"/>
  <c r="E764" i="1" s="1"/>
  <c r="D764" i="1" s="1"/>
  <c r="A763" i="1"/>
  <c r="E754" i="6"/>
  <c r="AF763" i="1"/>
  <c r="B763" i="1"/>
  <c r="F765" i="1" l="1"/>
  <c r="E765" i="1" s="1"/>
  <c r="D765" i="1" s="1"/>
  <c r="A764" i="1"/>
  <c r="E755" i="6"/>
  <c r="AF764" i="1"/>
  <c r="B764" i="1"/>
  <c r="F766" i="1" l="1"/>
  <c r="E766" i="1" s="1"/>
  <c r="D766" i="1" s="1"/>
  <c r="A765" i="1"/>
  <c r="E756" i="6"/>
  <c r="AF765" i="1"/>
  <c r="B765" i="1"/>
  <c r="F767" i="1" l="1"/>
  <c r="E767" i="1" s="1"/>
  <c r="D767" i="1" s="1"/>
  <c r="A766" i="1"/>
  <c r="E757" i="6"/>
  <c r="AF766" i="1"/>
  <c r="B766" i="1"/>
  <c r="F768" i="1" l="1"/>
  <c r="E768" i="1" s="1"/>
  <c r="D768" i="1" s="1"/>
  <c r="A767" i="1"/>
  <c r="E758" i="6"/>
  <c r="AF767" i="1"/>
  <c r="B767" i="1"/>
  <c r="F769" i="1" l="1"/>
  <c r="E769" i="1" s="1"/>
  <c r="D769" i="1" s="1"/>
  <c r="A768" i="1"/>
  <c r="E759" i="6"/>
  <c r="AF768" i="1"/>
  <c r="B768" i="1"/>
  <c r="F770" i="1" l="1"/>
  <c r="E770" i="1" s="1"/>
  <c r="D770" i="1" s="1"/>
  <c r="A769" i="1"/>
  <c r="E760" i="6"/>
  <c r="AF769" i="1"/>
  <c r="B769" i="1"/>
  <c r="F771" i="1" l="1"/>
  <c r="E771" i="1" s="1"/>
  <c r="D771" i="1" s="1"/>
  <c r="A770" i="1"/>
  <c r="E761" i="6"/>
  <c r="AF770" i="1"/>
  <c r="B770" i="1"/>
  <c r="F772" i="1" l="1"/>
  <c r="E772" i="1" s="1"/>
  <c r="D772" i="1" s="1"/>
  <c r="A771" i="1"/>
  <c r="E762" i="6"/>
  <c r="AF771" i="1"/>
  <c r="B771" i="1"/>
  <c r="F773" i="1" l="1"/>
  <c r="E773" i="1" s="1"/>
  <c r="D773" i="1" s="1"/>
  <c r="A772" i="1"/>
  <c r="E763" i="6"/>
  <c r="AF772" i="1"/>
  <c r="B772" i="1"/>
  <c r="F774" i="1" l="1"/>
  <c r="E774" i="1" s="1"/>
  <c r="D774" i="1" s="1"/>
  <c r="A773" i="1"/>
  <c r="E764" i="6"/>
  <c r="AF773" i="1"/>
  <c r="B773" i="1"/>
  <c r="F775" i="1" l="1"/>
  <c r="A774" i="1"/>
  <c r="E765" i="6"/>
  <c r="AF774" i="1"/>
  <c r="B774" i="1"/>
  <c r="B775" i="1" l="1"/>
  <c r="E775" i="1"/>
  <c r="D775" i="1" s="1"/>
  <c r="F776" i="1"/>
  <c r="A775" i="1"/>
  <c r="E766" i="6"/>
  <c r="AF775" i="1"/>
  <c r="B776" i="1" l="1"/>
  <c r="E776" i="1"/>
  <c r="D776" i="1" s="1"/>
  <c r="F777" i="1"/>
  <c r="A776" i="1"/>
  <c r="E767" i="6"/>
  <c r="AF776" i="1"/>
  <c r="B777" i="1" l="1"/>
  <c r="E777" i="1"/>
  <c r="D777" i="1" s="1"/>
  <c r="F778" i="1"/>
  <c r="A777" i="1"/>
  <c r="E768" i="6"/>
  <c r="AF777" i="1"/>
  <c r="B778" i="1" l="1"/>
  <c r="E778" i="1"/>
  <c r="D778" i="1" s="1"/>
  <c r="F779" i="1"/>
  <c r="A778" i="1"/>
  <c r="E769" i="6"/>
  <c r="AF778" i="1"/>
  <c r="B779" i="1" l="1"/>
  <c r="E779" i="1"/>
  <c r="D779" i="1" s="1"/>
  <c r="F780" i="1"/>
  <c r="A779" i="1"/>
  <c r="E770" i="6"/>
  <c r="AF779" i="1"/>
  <c r="B780" i="1" l="1"/>
  <c r="E780" i="1"/>
  <c r="D780" i="1" s="1"/>
  <c r="F781" i="1"/>
  <c r="A780" i="1"/>
  <c r="E771" i="6"/>
  <c r="AF780" i="1"/>
  <c r="B781" i="1" l="1"/>
  <c r="E781" i="1"/>
  <c r="D781" i="1" s="1"/>
  <c r="F782" i="1"/>
  <c r="A781" i="1"/>
  <c r="E772" i="6"/>
  <c r="AF781" i="1"/>
  <c r="B782" i="1" l="1"/>
  <c r="E782" i="1"/>
  <c r="D782" i="1" s="1"/>
  <c r="F783" i="1"/>
  <c r="A782" i="1"/>
  <c r="E773" i="6"/>
  <c r="AF782" i="1"/>
  <c r="B783" i="1" l="1"/>
  <c r="E783" i="1"/>
  <c r="D783" i="1" s="1"/>
  <c r="F784" i="1"/>
  <c r="A783" i="1"/>
  <c r="E774" i="6"/>
  <c r="AF783" i="1"/>
  <c r="B784" i="1" l="1"/>
  <c r="E784" i="1"/>
  <c r="D784" i="1" s="1"/>
  <c r="F785" i="1"/>
  <c r="A784" i="1"/>
  <c r="E775" i="6"/>
  <c r="AF784" i="1"/>
  <c r="B785" i="1" l="1"/>
  <c r="E785" i="1"/>
  <c r="D785" i="1" s="1"/>
  <c r="F786" i="1"/>
  <c r="A785" i="1"/>
  <c r="E776" i="6"/>
  <c r="AF785" i="1"/>
  <c r="B786" i="1" l="1"/>
  <c r="E786" i="1"/>
  <c r="D786" i="1" s="1"/>
  <c r="F787" i="1"/>
  <c r="A786" i="1"/>
  <c r="E777" i="6"/>
  <c r="AF786" i="1"/>
  <c r="B787" i="1" l="1"/>
  <c r="E787" i="1"/>
  <c r="D787" i="1" s="1"/>
  <c r="F788" i="1"/>
  <c r="A787" i="1"/>
  <c r="E778" i="6"/>
  <c r="AF787" i="1"/>
  <c r="B788" i="1" l="1"/>
  <c r="E788" i="1"/>
  <c r="D788" i="1" s="1"/>
  <c r="F789" i="1"/>
  <c r="A788" i="1"/>
  <c r="E779" i="6"/>
  <c r="AF788" i="1"/>
  <c r="B789" i="1" l="1"/>
  <c r="E789" i="1"/>
  <c r="D789" i="1" s="1"/>
  <c r="F790" i="1"/>
  <c r="A789" i="1"/>
  <c r="E780" i="6"/>
  <c r="AF789" i="1"/>
  <c r="B790" i="1" l="1"/>
  <c r="E790" i="1"/>
  <c r="D790" i="1" s="1"/>
  <c r="F791" i="1"/>
  <c r="A790" i="1"/>
  <c r="E781" i="6"/>
  <c r="AF790" i="1"/>
  <c r="B791" i="1" l="1"/>
  <c r="E791" i="1"/>
  <c r="D791" i="1" s="1"/>
  <c r="F792" i="1"/>
  <c r="A791" i="1"/>
  <c r="E782" i="6"/>
  <c r="AF791" i="1"/>
  <c r="B792" i="1" l="1"/>
  <c r="E792" i="1"/>
  <c r="D792" i="1" s="1"/>
  <c r="F793" i="1"/>
  <c r="A792" i="1"/>
  <c r="E783" i="6"/>
  <c r="AF792" i="1"/>
  <c r="B793" i="1" l="1"/>
  <c r="E793" i="1"/>
  <c r="D793" i="1" s="1"/>
  <c r="F794" i="1"/>
  <c r="A793" i="1"/>
  <c r="E784" i="6"/>
  <c r="AF793" i="1"/>
  <c r="B794" i="1" l="1"/>
  <c r="E794" i="1"/>
  <c r="D794" i="1" s="1"/>
  <c r="F795" i="1"/>
  <c r="A794" i="1"/>
  <c r="E785" i="6"/>
  <c r="AF794" i="1"/>
  <c r="B795" i="1" l="1"/>
  <c r="E795" i="1"/>
  <c r="D795" i="1" s="1"/>
  <c r="F796" i="1"/>
  <c r="A795" i="1"/>
  <c r="E786" i="6"/>
  <c r="AF795" i="1"/>
  <c r="B796" i="1" l="1"/>
  <c r="E796" i="1"/>
  <c r="D796" i="1" s="1"/>
  <c r="F797" i="1"/>
  <c r="A796" i="1"/>
  <c r="E787" i="6"/>
  <c r="AF796" i="1"/>
  <c r="B797" i="1" l="1"/>
  <c r="E797" i="1"/>
  <c r="D797" i="1" s="1"/>
  <c r="F798" i="1"/>
  <c r="A797" i="1"/>
  <c r="E788" i="6"/>
  <c r="AF797" i="1"/>
  <c r="B798" i="1" l="1"/>
  <c r="E798" i="1"/>
  <c r="D798" i="1" s="1"/>
  <c r="F799" i="1"/>
  <c r="A798" i="1"/>
  <c r="E789" i="6"/>
  <c r="AF798" i="1"/>
  <c r="B799" i="1" l="1"/>
  <c r="E799" i="1"/>
  <c r="D799" i="1" s="1"/>
  <c r="F800" i="1"/>
  <c r="A799" i="1"/>
  <c r="E790" i="6"/>
  <c r="AF799" i="1"/>
  <c r="B800" i="1" l="1"/>
  <c r="E800" i="1"/>
  <c r="D800" i="1" s="1"/>
  <c r="F801" i="1"/>
  <c r="A800" i="1"/>
  <c r="E791" i="6"/>
  <c r="AF800" i="1"/>
  <c r="B801" i="1" l="1"/>
  <c r="E801" i="1"/>
  <c r="D801" i="1" s="1"/>
  <c r="AF801" i="1"/>
  <c r="F802" i="1"/>
  <c r="A801" i="1"/>
  <c r="B802" i="1" l="1"/>
  <c r="E802" i="1"/>
  <c r="D802" i="1" s="1"/>
  <c r="AF802" i="1"/>
  <c r="F803" i="1"/>
  <c r="A802" i="1"/>
  <c r="B803" i="1" l="1"/>
  <c r="E803" i="1"/>
  <c r="D803" i="1" s="1"/>
  <c r="AF803" i="1"/>
  <c r="F804" i="1"/>
  <c r="A803" i="1"/>
  <c r="B804" i="1" l="1"/>
  <c r="E804" i="1"/>
  <c r="D804" i="1" s="1"/>
  <c r="F805" i="1"/>
  <c r="A804" i="1"/>
  <c r="AF804" i="1"/>
  <c r="F12" i="9"/>
  <c r="E12" i="9" l="1"/>
  <c r="D12" i="9" s="1"/>
  <c r="A12" i="9"/>
  <c r="B805" i="1"/>
  <c r="E805" i="1"/>
  <c r="D805" i="1" s="1"/>
  <c r="F806" i="1"/>
  <c r="A805" i="1"/>
  <c r="AD12" i="9"/>
  <c r="B12" i="9"/>
  <c r="F13" i="9"/>
  <c r="A13" i="9" l="1"/>
  <c r="C13" i="9" s="1"/>
  <c r="E13" i="9"/>
  <c r="D13" i="9" s="1"/>
  <c r="B806" i="1"/>
  <c r="E806" i="1"/>
  <c r="D806" i="1" s="1"/>
  <c r="F807" i="1"/>
  <c r="A806" i="1"/>
  <c r="B13" i="9"/>
  <c r="AD13" i="9"/>
  <c r="F14" i="9"/>
  <c r="A14" i="9" l="1"/>
  <c r="C14" i="9" s="1"/>
  <c r="E14" i="9"/>
  <c r="D14" i="9" s="1"/>
  <c r="B807" i="1"/>
  <c r="E807" i="1"/>
  <c r="D807" i="1" s="1"/>
  <c r="F808" i="1"/>
  <c r="A807" i="1"/>
  <c r="AD14" i="9"/>
  <c r="B14" i="9"/>
  <c r="F15" i="9"/>
  <c r="A15" i="9" l="1"/>
  <c r="C15" i="9" s="1"/>
  <c r="E15" i="9"/>
  <c r="D15" i="9" s="1"/>
  <c r="B808" i="1"/>
  <c r="E808" i="1"/>
  <c r="D808" i="1" s="1"/>
  <c r="F809" i="1"/>
  <c r="A808" i="1"/>
  <c r="AD15" i="9"/>
  <c r="B15" i="9"/>
  <c r="F16" i="9"/>
  <c r="A16" i="9" l="1"/>
  <c r="C16" i="9" s="1"/>
  <c r="E16" i="9"/>
  <c r="D16" i="9" s="1"/>
  <c r="B809" i="1"/>
  <c r="E809" i="1"/>
  <c r="D809" i="1" s="1"/>
  <c r="F810" i="1"/>
  <c r="A809" i="1"/>
  <c r="AD16" i="9"/>
  <c r="B16" i="9"/>
  <c r="F17" i="9"/>
  <c r="A17" i="9" l="1"/>
  <c r="C17" i="9" s="1"/>
  <c r="E17" i="9"/>
  <c r="D17" i="9" s="1"/>
  <c r="B810" i="1"/>
  <c r="E810" i="1"/>
  <c r="D810" i="1" s="1"/>
  <c r="F811" i="1"/>
  <c r="A810" i="1"/>
  <c r="AD17" i="9"/>
  <c r="B17" i="9"/>
  <c r="F18" i="9"/>
  <c r="A18" i="9" l="1"/>
  <c r="C18" i="9" s="1"/>
  <c r="E18" i="9"/>
  <c r="D18" i="9" s="1"/>
  <c r="B811" i="1"/>
  <c r="E811" i="1"/>
  <c r="D811" i="1" s="1"/>
  <c r="F812" i="1"/>
  <c r="A811" i="1"/>
  <c r="AD18" i="9"/>
  <c r="B18" i="9"/>
  <c r="F19" i="9"/>
  <c r="A19" i="9" l="1"/>
  <c r="C19" i="9" s="1"/>
  <c r="E19" i="9"/>
  <c r="D19" i="9" s="1"/>
  <c r="B812" i="1"/>
  <c r="E812" i="1"/>
  <c r="D812" i="1" s="1"/>
  <c r="F813" i="1"/>
  <c r="A812" i="1"/>
  <c r="AD19" i="9"/>
  <c r="B19" i="9"/>
  <c r="F20" i="9"/>
  <c r="A20" i="9" l="1"/>
  <c r="C20" i="9" s="1"/>
  <c r="E20" i="9"/>
  <c r="D20" i="9" s="1"/>
  <c r="B813" i="1"/>
  <c r="E813" i="1"/>
  <c r="D813" i="1" s="1"/>
  <c r="F814" i="1"/>
  <c r="A813" i="1"/>
  <c r="AD20" i="9"/>
  <c r="B20" i="9"/>
  <c r="F21" i="9"/>
  <c r="A21" i="9" l="1"/>
  <c r="C21" i="9" s="1"/>
  <c r="E21" i="9"/>
  <c r="D21" i="9" s="1"/>
  <c r="B814" i="1"/>
  <c r="E814" i="1"/>
  <c r="D814" i="1" s="1"/>
  <c r="F815" i="1"/>
  <c r="A814" i="1"/>
  <c r="B21" i="9"/>
  <c r="AD21" i="9"/>
  <c r="F22" i="9"/>
  <c r="A22" i="9" l="1"/>
  <c r="C22" i="9" s="1"/>
  <c r="E22" i="9"/>
  <c r="D22" i="9" s="1"/>
  <c r="B815" i="1"/>
  <c r="E815" i="1"/>
  <c r="D815" i="1" s="1"/>
  <c r="F816" i="1"/>
  <c r="A815" i="1"/>
  <c r="AD22" i="9"/>
  <c r="F23" i="9"/>
  <c r="B22" i="9"/>
  <c r="A23" i="9" l="1"/>
  <c r="C23" i="9" s="1"/>
  <c r="E23" i="9"/>
  <c r="D23" i="9" s="1"/>
  <c r="B816" i="1"/>
  <c r="E816" i="1"/>
  <c r="D816" i="1" s="1"/>
  <c r="F817" i="1"/>
  <c r="A816" i="1"/>
  <c r="AD23" i="9"/>
  <c r="B23" i="9"/>
  <c r="F24" i="9"/>
  <c r="A24" i="9" l="1"/>
  <c r="C24" i="9" s="1"/>
  <c r="E24" i="9"/>
  <c r="D24" i="9" s="1"/>
  <c r="B817" i="1"/>
  <c r="E817" i="1"/>
  <c r="D817" i="1" s="1"/>
  <c r="F818" i="1"/>
  <c r="A817" i="1"/>
  <c r="AD24" i="9"/>
  <c r="B24" i="9"/>
  <c r="F25" i="9"/>
  <c r="A25" i="9" l="1"/>
  <c r="C25" i="9" s="1"/>
  <c r="E25" i="9"/>
  <c r="D25" i="9" s="1"/>
  <c r="B818" i="1"/>
  <c r="E818" i="1"/>
  <c r="D818" i="1" s="1"/>
  <c r="F819" i="1"/>
  <c r="A818" i="1"/>
  <c r="AD25" i="9"/>
  <c r="B25" i="9"/>
  <c r="F26" i="9"/>
  <c r="A26" i="9" l="1"/>
  <c r="C26" i="9" s="1"/>
  <c r="E26" i="9"/>
  <c r="D26" i="9" s="1"/>
  <c r="B819" i="1"/>
  <c r="E819" i="1"/>
  <c r="D819" i="1" s="1"/>
  <c r="F820" i="1"/>
  <c r="A819" i="1"/>
  <c r="AD26" i="9"/>
  <c r="B26" i="9"/>
  <c r="F27" i="9"/>
  <c r="A27" i="9" l="1"/>
  <c r="C27" i="9" s="1"/>
  <c r="E27" i="9"/>
  <c r="D27" i="9" s="1"/>
  <c r="B820" i="1"/>
  <c r="E820" i="1"/>
  <c r="D820" i="1" s="1"/>
  <c r="F821" i="1"/>
  <c r="A820" i="1"/>
  <c r="AD27" i="9"/>
  <c r="B27" i="9"/>
  <c r="F28" i="9"/>
  <c r="A28" i="9" l="1"/>
  <c r="C28" i="9" s="1"/>
  <c r="E28" i="9"/>
  <c r="D28" i="9" s="1"/>
  <c r="B821" i="1"/>
  <c r="E821" i="1"/>
  <c r="D821" i="1" s="1"/>
  <c r="F822" i="1"/>
  <c r="A821" i="1"/>
  <c r="AD28" i="9"/>
  <c r="B28" i="9"/>
  <c r="F29" i="9"/>
  <c r="A29" i="9" l="1"/>
  <c r="C29" i="9" s="1"/>
  <c r="E29" i="9"/>
  <c r="D29" i="9" s="1"/>
  <c r="B822" i="1"/>
  <c r="E822" i="1"/>
  <c r="D822" i="1" s="1"/>
  <c r="F823" i="1"/>
  <c r="A822" i="1"/>
  <c r="AD29" i="9"/>
  <c r="B29" i="9"/>
  <c r="F30" i="9"/>
  <c r="A30" i="9" l="1"/>
  <c r="C30" i="9" s="1"/>
  <c r="E30" i="9"/>
  <c r="D30" i="9" s="1"/>
  <c r="B823" i="1"/>
  <c r="E823" i="1"/>
  <c r="D823" i="1" s="1"/>
  <c r="F824" i="1"/>
  <c r="A823" i="1"/>
  <c r="AD30" i="9"/>
  <c r="B30" i="9"/>
  <c r="F31" i="9"/>
  <c r="A31" i="9" l="1"/>
  <c r="C31" i="9" s="1"/>
  <c r="E31" i="9"/>
  <c r="D31" i="9" s="1"/>
  <c r="B824" i="1"/>
  <c r="E824" i="1"/>
  <c r="D824" i="1" s="1"/>
  <c r="F825" i="1"/>
  <c r="A824" i="1"/>
  <c r="B31" i="9"/>
  <c r="AD31" i="9"/>
  <c r="F32" i="9"/>
  <c r="A32" i="9" l="1"/>
  <c r="C32" i="9" s="1"/>
  <c r="E32" i="9"/>
  <c r="D32" i="9" s="1"/>
  <c r="B825" i="1"/>
  <c r="E825" i="1"/>
  <c r="D825" i="1" s="1"/>
  <c r="F826" i="1"/>
  <c r="A825" i="1"/>
  <c r="AD32" i="9"/>
  <c r="B32" i="9"/>
  <c r="F33" i="9"/>
  <c r="A33" i="9" l="1"/>
  <c r="C33" i="9" s="1"/>
  <c r="E33" i="9"/>
  <c r="D33" i="9" s="1"/>
  <c r="B826" i="1"/>
  <c r="E826" i="1"/>
  <c r="D826" i="1" s="1"/>
  <c r="F827" i="1"/>
  <c r="A826" i="1"/>
  <c r="B33" i="9"/>
  <c r="AD33" i="9"/>
  <c r="F34" i="9"/>
  <c r="A34" i="9" l="1"/>
  <c r="C34" i="9" s="1"/>
  <c r="E34" i="9"/>
  <c r="D34" i="9" s="1"/>
  <c r="B827" i="1"/>
  <c r="E827" i="1"/>
  <c r="D827" i="1" s="1"/>
  <c r="F828" i="1"/>
  <c r="A827" i="1"/>
  <c r="AD34" i="9"/>
  <c r="B34" i="9"/>
  <c r="F35" i="9"/>
  <c r="A35" i="9" l="1"/>
  <c r="C35" i="9" s="1"/>
  <c r="E35" i="9"/>
  <c r="D35" i="9" s="1"/>
  <c r="B828" i="1"/>
  <c r="E828" i="1"/>
  <c r="D828" i="1" s="1"/>
  <c r="F829" i="1"/>
  <c r="A828" i="1"/>
  <c r="B35" i="9"/>
  <c r="AD35" i="9"/>
  <c r="F36" i="9"/>
  <c r="A36" i="9" l="1"/>
  <c r="C36" i="9" s="1"/>
  <c r="E36" i="9"/>
  <c r="D36" i="9" s="1"/>
  <c r="B829" i="1"/>
  <c r="E829" i="1"/>
  <c r="D829" i="1" s="1"/>
  <c r="F830" i="1"/>
  <c r="A829" i="1"/>
  <c r="AD36" i="9"/>
  <c r="B36" i="9"/>
  <c r="F37" i="9"/>
  <c r="A37" i="9" l="1"/>
  <c r="C37" i="9" s="1"/>
  <c r="E37" i="9"/>
  <c r="D37" i="9" s="1"/>
  <c r="B830" i="1"/>
  <c r="E830" i="1"/>
  <c r="D830" i="1" s="1"/>
  <c r="F831" i="1"/>
  <c r="A830" i="1"/>
  <c r="AD37" i="9"/>
  <c r="B37" i="9"/>
  <c r="F38" i="9"/>
  <c r="A38" i="9" l="1"/>
  <c r="C38" i="9" s="1"/>
  <c r="E38" i="9"/>
  <c r="D38" i="9" s="1"/>
  <c r="B831" i="1"/>
  <c r="E831" i="1"/>
  <c r="D831" i="1" s="1"/>
  <c r="F832" i="1"/>
  <c r="A831" i="1"/>
  <c r="AD38" i="9"/>
  <c r="B38" i="9"/>
  <c r="F39" i="9"/>
  <c r="A39" i="9" l="1"/>
  <c r="C39" i="9" s="1"/>
  <c r="E39" i="9"/>
  <c r="D39" i="9" s="1"/>
  <c r="B832" i="1"/>
  <c r="E832" i="1"/>
  <c r="D832" i="1" s="1"/>
  <c r="F833" i="1"/>
  <c r="A832" i="1"/>
  <c r="AD39" i="9"/>
  <c r="B39" i="9"/>
  <c r="F40" i="9"/>
  <c r="A40" i="9" l="1"/>
  <c r="C40" i="9" s="1"/>
  <c r="E40" i="9"/>
  <c r="D40" i="9" s="1"/>
  <c r="B833" i="1"/>
  <c r="E833" i="1"/>
  <c r="D833" i="1" s="1"/>
  <c r="F834" i="1"/>
  <c r="A833" i="1"/>
  <c r="AD40" i="9"/>
  <c r="B40" i="9"/>
  <c r="F41" i="9"/>
  <c r="A41" i="9" l="1"/>
  <c r="C41" i="9" s="1"/>
  <c r="E41" i="9"/>
  <c r="D41" i="9" s="1"/>
  <c r="B834" i="1"/>
  <c r="E834" i="1"/>
  <c r="D834" i="1" s="1"/>
  <c r="F835" i="1"/>
  <c r="A834" i="1"/>
  <c r="AD41" i="9"/>
  <c r="B41" i="9"/>
  <c r="F42" i="9"/>
  <c r="A42" i="9" l="1"/>
  <c r="C42" i="9" s="1"/>
  <c r="E42" i="9"/>
  <c r="D42" i="9" s="1"/>
  <c r="B835" i="1"/>
  <c r="E835" i="1"/>
  <c r="D835" i="1" s="1"/>
  <c r="F836" i="1"/>
  <c r="A835" i="1"/>
  <c r="AD42" i="9"/>
  <c r="B42" i="9"/>
  <c r="F43" i="9"/>
  <c r="A43" i="9" l="1"/>
  <c r="C43" i="9" s="1"/>
  <c r="E43" i="9"/>
  <c r="D43" i="9" s="1"/>
  <c r="B836" i="1"/>
  <c r="E836" i="1"/>
  <c r="D836" i="1" s="1"/>
  <c r="F837" i="1"/>
  <c r="A836" i="1"/>
  <c r="B43" i="9"/>
  <c r="AD43" i="9"/>
  <c r="F44" i="9"/>
  <c r="A44" i="9" l="1"/>
  <c r="C44" i="9" s="1"/>
  <c r="E44" i="9"/>
  <c r="D44" i="9" s="1"/>
  <c r="B837" i="1"/>
  <c r="E837" i="1"/>
  <c r="D837" i="1" s="1"/>
  <c r="F838" i="1"/>
  <c r="A837" i="1"/>
  <c r="AD44" i="9"/>
  <c r="B44" i="9"/>
  <c r="F45" i="9"/>
  <c r="A45" i="9" l="1"/>
  <c r="C45" i="9" s="1"/>
  <c r="E45" i="9"/>
  <c r="D45" i="9" s="1"/>
  <c r="B838" i="1"/>
  <c r="E838" i="1"/>
  <c r="D838" i="1" s="1"/>
  <c r="F839" i="1"/>
  <c r="A838" i="1"/>
  <c r="AD45" i="9"/>
  <c r="B45" i="9"/>
  <c r="F46" i="9"/>
  <c r="A46" i="9" l="1"/>
  <c r="C46" i="9" s="1"/>
  <c r="E46" i="9"/>
  <c r="D46" i="9" s="1"/>
  <c r="B839" i="1"/>
  <c r="E839" i="1"/>
  <c r="D839" i="1" s="1"/>
  <c r="F840" i="1"/>
  <c r="A839" i="1"/>
  <c r="AD46" i="9"/>
  <c r="B46" i="9"/>
  <c r="F47" i="9"/>
  <c r="A47" i="9" l="1"/>
  <c r="C47" i="9" s="1"/>
  <c r="E47" i="9"/>
  <c r="D47" i="9" s="1"/>
  <c r="B840" i="1"/>
  <c r="E840" i="1"/>
  <c r="D840" i="1" s="1"/>
  <c r="F841" i="1"/>
  <c r="A840" i="1"/>
  <c r="B47" i="9"/>
  <c r="AD47" i="9"/>
  <c r="F48" i="9"/>
  <c r="A48" i="9" l="1"/>
  <c r="C48" i="9" s="1"/>
  <c r="E48" i="9"/>
  <c r="D48" i="9" s="1"/>
  <c r="B841" i="1"/>
  <c r="E841" i="1"/>
  <c r="D841" i="1" s="1"/>
  <c r="F842" i="1"/>
  <c r="A841" i="1"/>
  <c r="AD48" i="9"/>
  <c r="B48" i="9"/>
  <c r="F49" i="9"/>
  <c r="A49" i="9" l="1"/>
  <c r="C49" i="9" s="1"/>
  <c r="E49" i="9"/>
  <c r="D49" i="9" s="1"/>
  <c r="B842" i="1"/>
  <c r="E842" i="1"/>
  <c r="D842" i="1" s="1"/>
  <c r="F843" i="1"/>
  <c r="A842" i="1"/>
  <c r="B49" i="9"/>
  <c r="AD49" i="9"/>
  <c r="F50" i="9"/>
  <c r="A50" i="9" l="1"/>
  <c r="C50" i="9" s="1"/>
  <c r="E50" i="9"/>
  <c r="D50" i="9" s="1"/>
  <c r="B843" i="1"/>
  <c r="E843" i="1"/>
  <c r="D843" i="1" s="1"/>
  <c r="F844" i="1"/>
  <c r="A843" i="1"/>
  <c r="AD50" i="9"/>
  <c r="B50" i="9"/>
  <c r="F51" i="9"/>
  <c r="A51" i="9" l="1"/>
  <c r="C51" i="9" s="1"/>
  <c r="E51" i="9"/>
  <c r="D51" i="9" s="1"/>
  <c r="B844" i="1"/>
  <c r="E844" i="1"/>
  <c r="D844" i="1" s="1"/>
  <c r="F845" i="1"/>
  <c r="A844" i="1"/>
  <c r="B51" i="9"/>
  <c r="AD51" i="9"/>
  <c r="F52" i="9"/>
  <c r="A52" i="9" l="1"/>
  <c r="C52" i="9" s="1"/>
  <c r="E52" i="9"/>
  <c r="D52" i="9" s="1"/>
  <c r="B845" i="1"/>
  <c r="E845" i="1"/>
  <c r="D845" i="1" s="1"/>
  <c r="F846" i="1"/>
  <c r="A845" i="1"/>
  <c r="AD52" i="9"/>
  <c r="B52" i="9"/>
  <c r="F53" i="9"/>
  <c r="A53" i="9" l="1"/>
  <c r="C53" i="9" s="1"/>
  <c r="E53" i="9"/>
  <c r="D53" i="9" s="1"/>
  <c r="B846" i="1"/>
  <c r="E846" i="1"/>
  <c r="D846" i="1" s="1"/>
  <c r="F847" i="1"/>
  <c r="A846" i="1"/>
  <c r="AD53" i="9"/>
  <c r="B53" i="9"/>
  <c r="F54" i="9"/>
  <c r="A54" i="9" l="1"/>
  <c r="C54" i="9" s="1"/>
  <c r="E54" i="9"/>
  <c r="D54" i="9" s="1"/>
  <c r="B847" i="1"/>
  <c r="E847" i="1"/>
  <c r="D847" i="1" s="1"/>
  <c r="F848" i="1"/>
  <c r="A847" i="1"/>
  <c r="AD54" i="9"/>
  <c r="B54" i="9"/>
  <c r="F55" i="9"/>
  <c r="A55" i="9" l="1"/>
  <c r="C55" i="9" s="1"/>
  <c r="E55" i="9"/>
  <c r="D55" i="9" s="1"/>
  <c r="B848" i="1"/>
  <c r="E848" i="1"/>
  <c r="D848" i="1" s="1"/>
  <c r="F849" i="1"/>
  <c r="A848" i="1"/>
  <c r="AD55" i="9"/>
  <c r="B55" i="9"/>
  <c r="F56" i="9"/>
  <c r="A56" i="9" l="1"/>
  <c r="C56" i="9" s="1"/>
  <c r="E56" i="9"/>
  <c r="D56" i="9" s="1"/>
  <c r="B849" i="1"/>
  <c r="E849" i="1"/>
  <c r="D849" i="1" s="1"/>
  <c r="F850" i="1"/>
  <c r="A849" i="1"/>
  <c r="AD56" i="9"/>
  <c r="B56" i="9"/>
  <c r="F57" i="9"/>
  <c r="A57" i="9" l="1"/>
  <c r="C57" i="9" s="1"/>
  <c r="E57" i="9"/>
  <c r="D57" i="9" s="1"/>
  <c r="B850" i="1"/>
  <c r="E850" i="1"/>
  <c r="D850" i="1" s="1"/>
  <c r="F851" i="1"/>
  <c r="A850" i="1"/>
  <c r="AD57" i="9"/>
  <c r="B57" i="9"/>
  <c r="F58" i="9"/>
  <c r="A58" i="9" l="1"/>
  <c r="C58" i="9" s="1"/>
  <c r="E58" i="9"/>
  <c r="D58" i="9" s="1"/>
  <c r="B851" i="1"/>
  <c r="E851" i="1"/>
  <c r="D851" i="1" s="1"/>
  <c r="F852" i="1"/>
  <c r="A851" i="1"/>
  <c r="AD58" i="9"/>
  <c r="B58" i="9"/>
  <c r="F59" i="9"/>
  <c r="A59" i="9" l="1"/>
  <c r="C59" i="9" s="1"/>
  <c r="E59" i="9"/>
  <c r="D59" i="9" s="1"/>
  <c r="B852" i="1"/>
  <c r="E852" i="1"/>
  <c r="D852" i="1" s="1"/>
  <c r="F853" i="1"/>
  <c r="A852" i="1"/>
  <c r="AD59" i="9"/>
  <c r="B59" i="9"/>
  <c r="F60" i="9"/>
  <c r="A60" i="9" l="1"/>
  <c r="C60" i="9" s="1"/>
  <c r="E60" i="9"/>
  <c r="D60" i="9" s="1"/>
  <c r="B853" i="1"/>
  <c r="E853" i="1"/>
  <c r="D853" i="1" s="1"/>
  <c r="F854" i="1"/>
  <c r="A853" i="1"/>
  <c r="AD60" i="9"/>
  <c r="B60" i="9"/>
  <c r="F61" i="9"/>
  <c r="A61" i="9" l="1"/>
  <c r="C61" i="9" s="1"/>
  <c r="E61" i="9"/>
  <c r="D61" i="9" s="1"/>
  <c r="B854" i="1"/>
  <c r="E854" i="1"/>
  <c r="D854" i="1" s="1"/>
  <c r="F855" i="1"/>
  <c r="A854" i="1"/>
  <c r="AD61" i="9"/>
  <c r="B61" i="9"/>
  <c r="F62" i="9"/>
  <c r="A62" i="9" l="1"/>
  <c r="C62" i="9" s="1"/>
  <c r="E62" i="9"/>
  <c r="D62" i="9" s="1"/>
  <c r="B855" i="1"/>
  <c r="E855" i="1"/>
  <c r="D855" i="1" s="1"/>
  <c r="F856" i="1"/>
  <c r="A855" i="1"/>
  <c r="AD62" i="9"/>
  <c r="B62" i="9"/>
  <c r="F63" i="9"/>
  <c r="A63" i="9" l="1"/>
  <c r="C63" i="9" s="1"/>
  <c r="E63" i="9"/>
  <c r="D63" i="9" s="1"/>
  <c r="B856" i="1"/>
  <c r="E856" i="1"/>
  <c r="D856" i="1" s="1"/>
  <c r="F857" i="1"/>
  <c r="A856" i="1"/>
  <c r="B63" i="9"/>
  <c r="AD63" i="9"/>
  <c r="F64" i="9"/>
  <c r="A64" i="9" l="1"/>
  <c r="C64" i="9" s="1"/>
  <c r="E64" i="9"/>
  <c r="D64" i="9" s="1"/>
  <c r="B857" i="1"/>
  <c r="E857" i="1"/>
  <c r="D857" i="1" s="1"/>
  <c r="F858" i="1"/>
  <c r="A857" i="1"/>
  <c r="AD64" i="9"/>
  <c r="B64" i="9"/>
  <c r="F65" i="9"/>
  <c r="A65" i="9" l="1"/>
  <c r="C65" i="9" s="1"/>
  <c r="E65" i="9"/>
  <c r="D65" i="9" s="1"/>
  <c r="B858" i="1"/>
  <c r="E858" i="1"/>
  <c r="D858" i="1" s="1"/>
  <c r="F859" i="1"/>
  <c r="A858" i="1"/>
  <c r="B65" i="9"/>
  <c r="AD65" i="9"/>
  <c r="F66" i="9"/>
  <c r="A66" i="9" l="1"/>
  <c r="C66" i="9" s="1"/>
  <c r="E66" i="9"/>
  <c r="D66" i="9" s="1"/>
  <c r="B859" i="1"/>
  <c r="E859" i="1"/>
  <c r="D859" i="1" s="1"/>
  <c r="F860" i="1"/>
  <c r="A859" i="1"/>
  <c r="AD66" i="9"/>
  <c r="B66" i="9"/>
  <c r="F67" i="9"/>
  <c r="A67" i="9" l="1"/>
  <c r="C67" i="9" s="1"/>
  <c r="E67" i="9"/>
  <c r="D67" i="9" s="1"/>
  <c r="B860" i="1"/>
  <c r="E860" i="1"/>
  <c r="D860" i="1" s="1"/>
  <c r="F861" i="1"/>
  <c r="A860" i="1"/>
  <c r="B67" i="9"/>
  <c r="AD67" i="9"/>
  <c r="F68" i="9"/>
  <c r="A68" i="9" l="1"/>
  <c r="C68" i="9" s="1"/>
  <c r="E68" i="9"/>
  <c r="D68" i="9" s="1"/>
  <c r="B861" i="1"/>
  <c r="E861" i="1"/>
  <c r="D861" i="1" s="1"/>
  <c r="F862" i="1"/>
  <c r="A861" i="1"/>
  <c r="AD68" i="9"/>
  <c r="B68" i="9"/>
  <c r="F69" i="9"/>
  <c r="A69" i="9" l="1"/>
  <c r="C69" i="9" s="1"/>
  <c r="E69" i="9"/>
  <c r="D69" i="9" s="1"/>
  <c r="B862" i="1"/>
  <c r="E862" i="1"/>
  <c r="D862" i="1" s="1"/>
  <c r="F863" i="1"/>
  <c r="A862" i="1"/>
  <c r="AD69" i="9"/>
  <c r="B69" i="9"/>
  <c r="F70" i="9"/>
  <c r="A70" i="9" l="1"/>
  <c r="C70" i="9" s="1"/>
  <c r="E70" i="9"/>
  <c r="D70" i="9" s="1"/>
  <c r="B863" i="1"/>
  <c r="E863" i="1"/>
  <c r="D863" i="1" s="1"/>
  <c r="F864" i="1"/>
  <c r="A863" i="1"/>
  <c r="AD70" i="9"/>
  <c r="B70" i="9"/>
  <c r="F71" i="9"/>
  <c r="A71" i="9" l="1"/>
  <c r="C71" i="9" s="1"/>
  <c r="E71" i="9"/>
  <c r="D71" i="9" s="1"/>
  <c r="B864" i="1"/>
  <c r="E864" i="1"/>
  <c r="D864" i="1" s="1"/>
  <c r="F865" i="1"/>
  <c r="A864" i="1"/>
  <c r="AD71" i="9"/>
  <c r="B71" i="9"/>
  <c r="F72" i="9"/>
  <c r="A72" i="9" l="1"/>
  <c r="C72" i="9" s="1"/>
  <c r="E72" i="9"/>
  <c r="D72" i="9" s="1"/>
  <c r="F866" i="1"/>
  <c r="A865" i="1"/>
  <c r="AD72" i="9"/>
  <c r="B72" i="9"/>
  <c r="F73" i="9"/>
  <c r="A73" i="9" l="1"/>
  <c r="C73" i="9" s="1"/>
  <c r="E73" i="9"/>
  <c r="D73" i="9" s="1"/>
  <c r="F867" i="1"/>
  <c r="A866" i="1"/>
  <c r="AD73" i="9"/>
  <c r="B73" i="9"/>
  <c r="F74" i="9"/>
  <c r="A74" i="9" l="1"/>
  <c r="C74" i="9" s="1"/>
  <c r="E74" i="9"/>
  <c r="D74" i="9" s="1"/>
  <c r="F868" i="1"/>
  <c r="A867" i="1"/>
  <c r="AD74" i="9"/>
  <c r="B74" i="9"/>
  <c r="F75" i="9"/>
  <c r="A75" i="9" l="1"/>
  <c r="C75" i="9" s="1"/>
  <c r="E75" i="9"/>
  <c r="D75" i="9" s="1"/>
  <c r="F869" i="1"/>
  <c r="A868" i="1"/>
  <c r="AD75" i="9"/>
  <c r="B75" i="9"/>
  <c r="F76" i="9"/>
  <c r="A76" i="9" l="1"/>
  <c r="C76" i="9" s="1"/>
  <c r="E76" i="9"/>
  <c r="D76" i="9" s="1"/>
  <c r="F870" i="1"/>
  <c r="A869" i="1"/>
  <c r="AD76" i="9"/>
  <c r="B76" i="9"/>
  <c r="F77" i="9"/>
  <c r="A77" i="9" l="1"/>
  <c r="C77" i="9" s="1"/>
  <c r="E77" i="9"/>
  <c r="D77" i="9" s="1"/>
  <c r="F871" i="1"/>
  <c r="A870" i="1"/>
  <c r="AD77" i="9"/>
  <c r="B77" i="9"/>
  <c r="F78" i="9"/>
  <c r="A78" i="9" l="1"/>
  <c r="C78" i="9" s="1"/>
  <c r="E78" i="9"/>
  <c r="D78" i="9" s="1"/>
  <c r="F872" i="1"/>
  <c r="A871" i="1"/>
  <c r="AD78" i="9"/>
  <c r="B78" i="9"/>
  <c r="F79" i="9"/>
  <c r="A79" i="9" l="1"/>
  <c r="C79" i="9" s="1"/>
  <c r="E79" i="9"/>
  <c r="D79" i="9" s="1"/>
  <c r="F873" i="1"/>
  <c r="A872" i="1"/>
  <c r="B79" i="9"/>
  <c r="AD79" i="9"/>
  <c r="F80" i="9"/>
  <c r="A80" i="9" l="1"/>
  <c r="C80" i="9" s="1"/>
  <c r="E80" i="9"/>
  <c r="D80" i="9" s="1"/>
  <c r="F874" i="1"/>
  <c r="A873" i="1"/>
  <c r="AD80" i="9"/>
  <c r="B80" i="9"/>
  <c r="F81" i="9"/>
  <c r="A81" i="9" l="1"/>
  <c r="C81" i="9" s="1"/>
  <c r="E81" i="9"/>
  <c r="D81" i="9" s="1"/>
  <c r="F875" i="1"/>
  <c r="A874" i="1"/>
  <c r="B81" i="9"/>
  <c r="AD81" i="9"/>
  <c r="F82" i="9"/>
  <c r="A82" i="9" l="1"/>
  <c r="C82" i="9" s="1"/>
  <c r="E82" i="9"/>
  <c r="D82" i="9" s="1"/>
  <c r="F876" i="1"/>
  <c r="A875" i="1"/>
  <c r="AD82" i="9"/>
  <c r="B82" i="9"/>
  <c r="F83" i="9"/>
  <c r="A83" i="9" l="1"/>
  <c r="C83" i="9" s="1"/>
  <c r="E83" i="9"/>
  <c r="D83" i="9" s="1"/>
  <c r="F877" i="1"/>
  <c r="A876" i="1"/>
  <c r="B83" i="9"/>
  <c r="AD83" i="9"/>
  <c r="F84" i="9"/>
  <c r="A84" i="9" l="1"/>
  <c r="C84" i="9" s="1"/>
  <c r="E84" i="9"/>
  <c r="D84" i="9" s="1"/>
  <c r="F878" i="1"/>
  <c r="A877" i="1"/>
  <c r="AD84" i="9"/>
  <c r="B84" i="9"/>
  <c r="F85" i="9"/>
  <c r="A85" i="9" l="1"/>
  <c r="C85" i="9" s="1"/>
  <c r="E85" i="9"/>
  <c r="D85" i="9" s="1"/>
  <c r="F879" i="1"/>
  <c r="A878" i="1"/>
  <c r="B85" i="9"/>
  <c r="AD85" i="9"/>
  <c r="F86" i="9"/>
  <c r="A86" i="9" l="1"/>
  <c r="C86" i="9" s="1"/>
  <c r="E86" i="9"/>
  <c r="D86" i="9" s="1"/>
  <c r="F880" i="1"/>
  <c r="A879" i="1"/>
  <c r="AD86" i="9"/>
  <c r="B86" i="9"/>
  <c r="F87" i="9"/>
  <c r="A87" i="9" l="1"/>
  <c r="C87" i="9" s="1"/>
  <c r="E87" i="9"/>
  <c r="D87" i="9" s="1"/>
  <c r="F881" i="1"/>
  <c r="A880" i="1"/>
  <c r="AD87" i="9"/>
  <c r="B87" i="9"/>
  <c r="F88" i="9"/>
  <c r="A88" i="9" l="1"/>
  <c r="C88" i="9" s="1"/>
  <c r="E88" i="9"/>
  <c r="D88" i="9" s="1"/>
  <c r="F882" i="1"/>
  <c r="A881" i="1"/>
  <c r="AD88" i="9"/>
  <c r="B88" i="9"/>
  <c r="F89" i="9"/>
  <c r="A89" i="9" l="1"/>
  <c r="C89" i="9" s="1"/>
  <c r="E89" i="9"/>
  <c r="D89" i="9" s="1"/>
  <c r="F883" i="1"/>
  <c r="A882" i="1"/>
  <c r="B89" i="9"/>
  <c r="AD89" i="9"/>
  <c r="F90" i="9"/>
  <c r="A90" i="9" l="1"/>
  <c r="C90" i="9" s="1"/>
  <c r="E90" i="9"/>
  <c r="D90" i="9" s="1"/>
  <c r="F884" i="1"/>
  <c r="A883" i="1"/>
  <c r="AD90" i="9"/>
  <c r="B90" i="9"/>
  <c r="F91" i="9"/>
  <c r="A91" i="9" l="1"/>
  <c r="C91" i="9" s="1"/>
  <c r="E91" i="9"/>
  <c r="D91" i="9" s="1"/>
  <c r="F885" i="1"/>
  <c r="A884" i="1"/>
  <c r="AD91" i="9"/>
  <c r="F92" i="9"/>
  <c r="B91" i="9"/>
  <c r="A92" i="9" l="1"/>
  <c r="C92" i="9" s="1"/>
  <c r="E92" i="9"/>
  <c r="D92" i="9" s="1"/>
  <c r="F886" i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A885" i="1"/>
  <c r="AD92" i="9"/>
  <c r="B92" i="9"/>
  <c r="F93" i="9"/>
  <c r="A93" i="9" l="1"/>
  <c r="C93" i="9" s="1"/>
  <c r="E93" i="9"/>
  <c r="D93" i="9" s="1"/>
  <c r="AD93" i="9"/>
  <c r="B93" i="9"/>
  <c r="F94" i="9"/>
  <c r="A94" i="9" l="1"/>
  <c r="C94" i="9" s="1"/>
  <c r="E94" i="9"/>
  <c r="D94" i="9" s="1"/>
  <c r="AD94" i="9"/>
  <c r="B94" i="9"/>
  <c r="F95" i="9"/>
  <c r="A95" i="9" l="1"/>
  <c r="C95" i="9" s="1"/>
  <c r="E95" i="9"/>
  <c r="D95" i="9" s="1"/>
  <c r="B95" i="9"/>
  <c r="AD95" i="9"/>
  <c r="F96" i="9"/>
  <c r="A96" i="9" l="1"/>
  <c r="C96" i="9" s="1"/>
  <c r="E96" i="9"/>
  <c r="D96" i="9" s="1"/>
  <c r="AD96" i="9"/>
  <c r="B96" i="9"/>
  <c r="F97" i="9"/>
  <c r="A97" i="9" l="1"/>
  <c r="C97" i="9" s="1"/>
  <c r="E97" i="9"/>
  <c r="D97" i="9" s="1"/>
  <c r="AD97" i="9"/>
  <c r="B97" i="9"/>
  <c r="F98" i="9"/>
  <c r="A98" i="9" l="1"/>
  <c r="C98" i="9" s="1"/>
  <c r="E98" i="9"/>
  <c r="D98" i="9" s="1"/>
  <c r="AD98" i="9"/>
  <c r="B98" i="9"/>
  <c r="F99" i="9"/>
  <c r="A99" i="9" l="1"/>
  <c r="C99" i="9" s="1"/>
  <c r="E99" i="9"/>
  <c r="D99" i="9" s="1"/>
  <c r="AD99" i="9"/>
  <c r="B99" i="9"/>
  <c r="F100" i="9"/>
  <c r="A100" i="9" l="1"/>
  <c r="C100" i="9" s="1"/>
  <c r="E100" i="9"/>
  <c r="D100" i="9" s="1"/>
  <c r="AD100" i="9"/>
  <c r="B100" i="9"/>
  <c r="F101" i="9"/>
  <c r="A101" i="9" l="1"/>
  <c r="C101" i="9" s="1"/>
  <c r="E101" i="9"/>
  <c r="D101" i="9" s="1"/>
  <c r="B101" i="9"/>
  <c r="AD101" i="9"/>
  <c r="F102" i="9"/>
  <c r="A102" i="9" l="1"/>
  <c r="C102" i="9" s="1"/>
  <c r="E102" i="9"/>
  <c r="D102" i="9" s="1"/>
  <c r="AD102" i="9"/>
  <c r="B102" i="9"/>
  <c r="F103" i="9"/>
  <c r="A103" i="9" l="1"/>
  <c r="C103" i="9" s="1"/>
  <c r="E103" i="9"/>
  <c r="D103" i="9" s="1"/>
  <c r="AD103" i="9"/>
  <c r="B103" i="9"/>
  <c r="F104" i="9"/>
  <c r="A104" i="9" l="1"/>
  <c r="C104" i="9" s="1"/>
  <c r="E104" i="9"/>
  <c r="D104" i="9" s="1"/>
  <c r="AD104" i="9"/>
  <c r="B104" i="9"/>
  <c r="F105" i="9"/>
  <c r="A105" i="9" l="1"/>
  <c r="C105" i="9" s="1"/>
  <c r="E105" i="9"/>
  <c r="D105" i="9" s="1"/>
  <c r="B105" i="9"/>
  <c r="AD105" i="9"/>
  <c r="F106" i="9"/>
  <c r="A106" i="9" l="1"/>
  <c r="C106" i="9" s="1"/>
  <c r="E106" i="9"/>
  <c r="D106" i="9" s="1"/>
  <c r="B106" i="9"/>
  <c r="AD106" i="9"/>
  <c r="F107" i="9"/>
  <c r="A107" i="9" l="1"/>
  <c r="C107" i="9" s="1"/>
  <c r="E107" i="9"/>
  <c r="D107" i="9" s="1"/>
  <c r="AD107" i="9"/>
  <c r="B107" i="9"/>
  <c r="F108" i="9"/>
  <c r="A108" i="9" l="1"/>
  <c r="C108" i="9" s="1"/>
  <c r="E108" i="9"/>
  <c r="D108" i="9" s="1"/>
  <c r="AD108" i="9"/>
  <c r="B108" i="9"/>
  <c r="F109" i="9"/>
  <c r="A109" i="9" l="1"/>
  <c r="C109" i="9" s="1"/>
  <c r="E109" i="9"/>
  <c r="D109" i="9" s="1"/>
  <c r="AD109" i="9"/>
  <c r="B109" i="9"/>
  <c r="F110" i="9"/>
  <c r="A110" i="9" l="1"/>
  <c r="C110" i="9" s="1"/>
  <c r="E110" i="9"/>
  <c r="D110" i="9" s="1"/>
  <c r="AD110" i="9"/>
  <c r="B110" i="9"/>
  <c r="F111" i="9"/>
  <c r="A111" i="9" l="1"/>
  <c r="C111" i="9" s="1"/>
  <c r="E111" i="9"/>
  <c r="D111" i="9" s="1"/>
  <c r="B111" i="9"/>
  <c r="AD111" i="9"/>
  <c r="F112" i="9"/>
  <c r="A112" i="9" l="1"/>
  <c r="C112" i="9" s="1"/>
  <c r="E112" i="9"/>
  <c r="D112" i="9" s="1"/>
  <c r="AD112" i="9"/>
  <c r="B112" i="9"/>
  <c r="F113" i="9"/>
  <c r="A113" i="9" l="1"/>
  <c r="C113" i="9" s="1"/>
  <c r="E113" i="9"/>
  <c r="D113" i="9" s="1"/>
  <c r="AD113" i="9"/>
  <c r="B113" i="9"/>
  <c r="F114" i="9"/>
  <c r="A114" i="9" l="1"/>
  <c r="C114" i="9" s="1"/>
  <c r="E114" i="9"/>
  <c r="D114" i="9" s="1"/>
  <c r="AD114" i="9"/>
  <c r="B114" i="9"/>
  <c r="F115" i="9"/>
  <c r="A115" i="9" l="1"/>
  <c r="C115" i="9" s="1"/>
  <c r="E115" i="9"/>
  <c r="D115" i="9" s="1"/>
  <c r="B115" i="9"/>
  <c r="AD115" i="9"/>
  <c r="F116" i="9"/>
  <c r="A116" i="9" l="1"/>
  <c r="C116" i="9" s="1"/>
  <c r="E116" i="9"/>
  <c r="D116" i="9" s="1"/>
  <c r="AD116" i="9"/>
  <c r="B116" i="9"/>
  <c r="F117" i="9"/>
  <c r="A117" i="9" l="1"/>
  <c r="C117" i="9" s="1"/>
  <c r="E117" i="9"/>
  <c r="D117" i="9" s="1"/>
  <c r="AD117" i="9"/>
  <c r="B117" i="9"/>
  <c r="F118" i="9"/>
  <c r="A118" i="9" l="1"/>
  <c r="C118" i="9" s="1"/>
  <c r="E118" i="9"/>
  <c r="D118" i="9" s="1"/>
  <c r="AD118" i="9"/>
  <c r="B118" i="9"/>
  <c r="F119" i="9"/>
  <c r="A119" i="9" l="1"/>
  <c r="C119" i="9" s="1"/>
  <c r="E119" i="9"/>
  <c r="D119" i="9" s="1"/>
  <c r="B119" i="9"/>
  <c r="AD119" i="9"/>
  <c r="F120" i="9"/>
  <c r="A120" i="9" l="1"/>
  <c r="C120" i="9" s="1"/>
  <c r="E120" i="9"/>
  <c r="D120" i="9" s="1"/>
  <c r="AD120" i="9"/>
  <c r="B120" i="9"/>
  <c r="F121" i="9"/>
  <c r="A121" i="9" l="1"/>
  <c r="C121" i="9" s="1"/>
  <c r="E121" i="9"/>
  <c r="D121" i="9" s="1"/>
  <c r="B121" i="9"/>
  <c r="AD121" i="9"/>
  <c r="F122" i="9"/>
  <c r="A122" i="9" l="1"/>
  <c r="C122" i="9" s="1"/>
  <c r="E122" i="9"/>
  <c r="D122" i="9" s="1"/>
  <c r="AD122" i="9"/>
  <c r="B122" i="9"/>
  <c r="F123" i="9"/>
  <c r="A123" i="9" l="1"/>
  <c r="C123" i="9" s="1"/>
  <c r="E123" i="9"/>
  <c r="D123" i="9" s="1"/>
  <c r="AD123" i="9"/>
  <c r="B123" i="9"/>
  <c r="F124" i="9"/>
  <c r="A124" i="9" l="1"/>
  <c r="C124" i="9" s="1"/>
  <c r="E124" i="9"/>
  <c r="D124" i="9" s="1"/>
  <c r="AD124" i="9"/>
  <c r="B124" i="9"/>
  <c r="F125" i="9"/>
  <c r="A125" i="9" l="1"/>
  <c r="C125" i="9" s="1"/>
  <c r="E125" i="9"/>
  <c r="D125" i="9" s="1"/>
  <c r="AD125" i="9"/>
  <c r="B125" i="9"/>
  <c r="F126" i="9"/>
  <c r="A126" i="9" l="1"/>
  <c r="C126" i="9" s="1"/>
  <c r="E126" i="9"/>
  <c r="D126" i="9" s="1"/>
  <c r="AD126" i="9"/>
  <c r="B126" i="9"/>
  <c r="F127" i="9"/>
  <c r="A127" i="9" l="1"/>
  <c r="C127" i="9" s="1"/>
  <c r="E127" i="9"/>
  <c r="D127" i="9" s="1"/>
  <c r="AD127" i="9"/>
  <c r="B127" i="9"/>
  <c r="F128" i="9"/>
  <c r="A128" i="9" l="1"/>
  <c r="C128" i="9" s="1"/>
  <c r="E128" i="9"/>
  <c r="D128" i="9" s="1"/>
  <c r="AD128" i="9"/>
  <c r="B128" i="9"/>
  <c r="F129" i="9"/>
  <c r="A129" i="9" l="1"/>
  <c r="C129" i="9" s="1"/>
  <c r="E129" i="9"/>
  <c r="D129" i="9" s="1"/>
  <c r="AD129" i="9"/>
  <c r="B129" i="9"/>
  <c r="F130" i="9"/>
  <c r="A130" i="9" l="1"/>
  <c r="C130" i="9" s="1"/>
  <c r="E130" i="9"/>
  <c r="D130" i="9" s="1"/>
  <c r="AD130" i="9"/>
  <c r="B130" i="9"/>
  <c r="F131" i="9"/>
  <c r="A131" i="9" l="1"/>
  <c r="C131" i="9" s="1"/>
  <c r="E131" i="9"/>
  <c r="D131" i="9" s="1"/>
  <c r="AD131" i="9"/>
  <c r="B131" i="9"/>
  <c r="F132" i="9"/>
  <c r="A132" i="9" l="1"/>
  <c r="C132" i="9" s="1"/>
  <c r="E132" i="9"/>
  <c r="D132" i="9" s="1"/>
  <c r="AD132" i="9"/>
  <c r="B132" i="9"/>
  <c r="F133" i="9"/>
  <c r="A133" i="9" l="1"/>
  <c r="C133" i="9" s="1"/>
  <c r="E133" i="9"/>
  <c r="D133" i="9" s="1"/>
  <c r="AD133" i="9"/>
  <c r="B133" i="9"/>
  <c r="F134" i="9"/>
  <c r="A134" i="9" l="1"/>
  <c r="C134" i="9" s="1"/>
  <c r="E134" i="9"/>
  <c r="D134" i="9" s="1"/>
  <c r="AD134" i="9"/>
  <c r="B134" i="9"/>
  <c r="F135" i="9"/>
  <c r="A135" i="9" l="1"/>
  <c r="C135" i="9" s="1"/>
  <c r="E135" i="9"/>
  <c r="D135" i="9" s="1"/>
  <c r="AD135" i="9"/>
  <c r="B135" i="9"/>
  <c r="F136" i="9"/>
  <c r="A136" i="9" l="1"/>
  <c r="C136" i="9" s="1"/>
  <c r="E136" i="9"/>
  <c r="D136" i="9" s="1"/>
  <c r="AD136" i="9"/>
  <c r="B136" i="9"/>
  <c r="F137" i="9"/>
  <c r="A137" i="9" l="1"/>
  <c r="C137" i="9" s="1"/>
  <c r="E137" i="9"/>
  <c r="D137" i="9" s="1"/>
  <c r="B137" i="9"/>
  <c r="AD137" i="9"/>
  <c r="F138" i="9"/>
  <c r="A138" i="9" l="1"/>
  <c r="C138" i="9" s="1"/>
  <c r="E138" i="9"/>
  <c r="D138" i="9" s="1"/>
  <c r="AD138" i="9"/>
  <c r="B138" i="9"/>
  <c r="F139" i="9"/>
  <c r="A139" i="9" l="1"/>
  <c r="C139" i="9" s="1"/>
  <c r="E139" i="9"/>
  <c r="D139" i="9" s="1"/>
  <c r="B139" i="9"/>
  <c r="AD139" i="9"/>
  <c r="F140" i="9"/>
  <c r="A140" i="9" l="1"/>
  <c r="C140" i="9" s="1"/>
  <c r="E140" i="9"/>
  <c r="D140" i="9" s="1"/>
  <c r="AD140" i="9"/>
  <c r="B140" i="9"/>
  <c r="F141" i="9"/>
  <c r="A141" i="9" l="1"/>
  <c r="C141" i="9" s="1"/>
  <c r="E141" i="9"/>
  <c r="D141" i="9" s="1"/>
  <c r="B141" i="9"/>
  <c r="AD141" i="9"/>
  <c r="F142" i="9"/>
  <c r="A142" i="9" l="1"/>
  <c r="C142" i="9" s="1"/>
  <c r="E142" i="9"/>
  <c r="D142" i="9" s="1"/>
  <c r="B142" i="9"/>
  <c r="AD142" i="9"/>
  <c r="F143" i="9"/>
  <c r="A143" i="9" l="1"/>
  <c r="C143" i="9" s="1"/>
  <c r="E143" i="9"/>
  <c r="D143" i="9" s="1"/>
  <c r="B143" i="9"/>
  <c r="AD143" i="9"/>
  <c r="F144" i="9"/>
  <c r="A144" i="9" l="1"/>
  <c r="C144" i="9" s="1"/>
  <c r="E144" i="9"/>
  <c r="D144" i="9" s="1"/>
  <c r="AD144" i="9"/>
  <c r="B144" i="9"/>
  <c r="F145" i="9"/>
  <c r="A145" i="9" l="1"/>
  <c r="C145" i="9" s="1"/>
  <c r="E145" i="9"/>
  <c r="D145" i="9" s="1"/>
  <c r="AD145" i="9"/>
  <c r="B145" i="9"/>
  <c r="F146" i="9"/>
  <c r="A146" i="9" l="1"/>
  <c r="C146" i="9" s="1"/>
  <c r="E146" i="9"/>
  <c r="D146" i="9" s="1"/>
  <c r="B146" i="9"/>
  <c r="AD146" i="9"/>
  <c r="F147" i="9"/>
  <c r="A147" i="9" l="1"/>
  <c r="C147" i="9" s="1"/>
  <c r="E147" i="9"/>
  <c r="D147" i="9" s="1"/>
  <c r="AD147" i="9"/>
  <c r="B147" i="9"/>
  <c r="F148" i="9"/>
  <c r="A148" i="9" l="1"/>
  <c r="C148" i="9" s="1"/>
  <c r="E148" i="9"/>
  <c r="D148" i="9" s="1"/>
  <c r="AD148" i="9"/>
  <c r="B148" i="9"/>
  <c r="F149" i="9"/>
  <c r="A149" i="9" l="1"/>
  <c r="C149" i="9" s="1"/>
  <c r="E149" i="9"/>
  <c r="D149" i="9" s="1"/>
  <c r="AD149" i="9"/>
  <c r="B149" i="9"/>
  <c r="F150" i="9"/>
  <c r="A150" i="9" l="1"/>
  <c r="C150" i="9" s="1"/>
  <c r="E150" i="9"/>
  <c r="D150" i="9" s="1"/>
  <c r="AD150" i="9"/>
  <c r="B150" i="9"/>
  <c r="F151" i="9"/>
  <c r="A151" i="9" l="1"/>
  <c r="C151" i="9" s="1"/>
  <c r="E151" i="9"/>
  <c r="D151" i="9" s="1"/>
  <c r="B151" i="9"/>
  <c r="AD151" i="9"/>
  <c r="F152" i="9"/>
  <c r="A152" i="9" l="1"/>
  <c r="C152" i="9" s="1"/>
  <c r="E152" i="9"/>
  <c r="D152" i="9" s="1"/>
  <c r="AD152" i="9"/>
  <c r="B152" i="9"/>
  <c r="F153" i="9"/>
  <c r="A153" i="9" l="1"/>
  <c r="C153" i="9" s="1"/>
  <c r="E153" i="9"/>
  <c r="D153" i="9" s="1"/>
  <c r="AD153" i="9"/>
  <c r="B153" i="9"/>
  <c r="F154" i="9"/>
  <c r="A154" i="9" l="1"/>
  <c r="C154" i="9" s="1"/>
  <c r="E154" i="9"/>
  <c r="D154" i="9" s="1"/>
  <c r="AD154" i="9"/>
  <c r="B154" i="9"/>
  <c r="F155" i="9"/>
  <c r="A155" i="9" l="1"/>
  <c r="C155" i="9" s="1"/>
  <c r="E155" i="9"/>
  <c r="D155" i="9" s="1"/>
  <c r="B155" i="9"/>
  <c r="AD155" i="9"/>
  <c r="F156" i="9"/>
  <c r="A156" i="9" l="1"/>
  <c r="C156" i="9" s="1"/>
  <c r="E156" i="9"/>
  <c r="D156" i="9" s="1"/>
  <c r="AD156" i="9"/>
  <c r="B156" i="9"/>
  <c r="F157" i="9"/>
  <c r="A157" i="9" l="1"/>
  <c r="C157" i="9" s="1"/>
  <c r="E157" i="9"/>
  <c r="D157" i="9" s="1"/>
  <c r="AD157" i="9"/>
  <c r="B157" i="9"/>
  <c r="F158" i="9"/>
  <c r="A158" i="9" l="1"/>
  <c r="C158" i="9" s="1"/>
  <c r="E158" i="9"/>
  <c r="D158" i="9" s="1"/>
  <c r="AD158" i="9"/>
  <c r="B158" i="9"/>
  <c r="F159" i="9"/>
  <c r="A159" i="9" l="1"/>
  <c r="C159" i="9" s="1"/>
  <c r="E159" i="9"/>
  <c r="D159" i="9" s="1"/>
  <c r="AD159" i="9"/>
  <c r="B159" i="9"/>
  <c r="F160" i="9"/>
  <c r="A160" i="9" l="1"/>
  <c r="C160" i="9" s="1"/>
  <c r="E160" i="9"/>
  <c r="D160" i="9" s="1"/>
  <c r="B160" i="9"/>
  <c r="AD160" i="9"/>
  <c r="F161" i="9"/>
  <c r="A161" i="9" l="1"/>
  <c r="C161" i="9" s="1"/>
  <c r="E161" i="9"/>
  <c r="D161" i="9" s="1"/>
  <c r="AD161" i="9"/>
  <c r="B161" i="9"/>
  <c r="F162" i="9"/>
  <c r="A162" i="9" l="1"/>
  <c r="C162" i="9" s="1"/>
  <c r="E162" i="9"/>
  <c r="D162" i="9" s="1"/>
  <c r="AD162" i="9"/>
  <c r="B162" i="9"/>
  <c r="F163" i="9"/>
  <c r="A163" i="9" l="1"/>
  <c r="C163" i="9" s="1"/>
  <c r="E163" i="9"/>
  <c r="D163" i="9" s="1"/>
  <c r="B163" i="9"/>
  <c r="AD163" i="9"/>
  <c r="F164" i="9"/>
  <c r="A164" i="9" l="1"/>
  <c r="C164" i="9" s="1"/>
  <c r="E164" i="9"/>
  <c r="D164" i="9" s="1"/>
  <c r="AD164" i="9"/>
  <c r="B164" i="9"/>
  <c r="F165" i="9"/>
  <c r="A165" i="9" l="1"/>
  <c r="C165" i="9" s="1"/>
  <c r="E165" i="9"/>
  <c r="D165" i="9" s="1"/>
  <c r="AD165" i="9"/>
  <c r="B165" i="9"/>
  <c r="F166" i="9"/>
  <c r="A166" i="9" l="1"/>
  <c r="C166" i="9" s="1"/>
  <c r="E166" i="9"/>
  <c r="D166" i="9" s="1"/>
  <c r="AD166" i="9"/>
  <c r="B166" i="9"/>
  <c r="F167" i="9"/>
  <c r="A167" i="9" l="1"/>
  <c r="C167" i="9" s="1"/>
  <c r="E167" i="9"/>
  <c r="D167" i="9" s="1"/>
  <c r="B167" i="9"/>
  <c r="AD167" i="9"/>
  <c r="F168" i="9"/>
  <c r="A168" i="9" l="1"/>
  <c r="C168" i="9" s="1"/>
  <c r="E168" i="9"/>
  <c r="D168" i="9" s="1"/>
  <c r="AD168" i="9"/>
  <c r="B168" i="9"/>
  <c r="F169" i="9"/>
  <c r="A169" i="9" l="1"/>
  <c r="C169" i="9" s="1"/>
  <c r="E169" i="9"/>
  <c r="D169" i="9" s="1"/>
  <c r="AD169" i="9"/>
  <c r="B169" i="9"/>
  <c r="F170" i="9"/>
  <c r="A170" i="9" l="1"/>
  <c r="C170" i="9" s="1"/>
  <c r="E170" i="9"/>
  <c r="D170" i="9" s="1"/>
  <c r="AD170" i="9"/>
  <c r="B170" i="9"/>
  <c r="F171" i="9"/>
  <c r="A171" i="9" l="1"/>
  <c r="C171" i="9" s="1"/>
  <c r="E171" i="9"/>
  <c r="D171" i="9" s="1"/>
  <c r="AD171" i="9"/>
  <c r="B171" i="9"/>
  <c r="F172" i="9"/>
  <c r="A172" i="9" l="1"/>
  <c r="C172" i="9" s="1"/>
  <c r="E172" i="9"/>
  <c r="D172" i="9" s="1"/>
  <c r="AD172" i="9"/>
  <c r="B172" i="9"/>
  <c r="F173" i="9"/>
  <c r="A173" i="9" l="1"/>
  <c r="C173" i="9" s="1"/>
  <c r="E173" i="9"/>
  <c r="D173" i="9" s="1"/>
  <c r="AD173" i="9"/>
  <c r="B173" i="9"/>
  <c r="F174" i="9"/>
  <c r="A174" i="9" l="1"/>
  <c r="C174" i="9" s="1"/>
  <c r="E174" i="9"/>
  <c r="D174" i="9" s="1"/>
  <c r="B174" i="9"/>
  <c r="AD174" i="9"/>
  <c r="F175" i="9"/>
  <c r="A175" i="9" l="1"/>
  <c r="C175" i="9" s="1"/>
  <c r="E175" i="9"/>
  <c r="D175" i="9" s="1"/>
  <c r="B175" i="9"/>
  <c r="AD175" i="9"/>
  <c r="F176" i="9"/>
  <c r="A176" i="9" l="1"/>
  <c r="C176" i="9" s="1"/>
  <c r="E176" i="9"/>
  <c r="D176" i="9" s="1"/>
  <c r="B176" i="9"/>
  <c r="AD176" i="9"/>
  <c r="F177" i="9"/>
  <c r="A177" i="9" l="1"/>
  <c r="C177" i="9" s="1"/>
  <c r="E177" i="9"/>
  <c r="D177" i="9" s="1"/>
  <c r="AD177" i="9"/>
  <c r="B177" i="9"/>
  <c r="F178" i="9"/>
  <c r="A178" i="9" l="1"/>
  <c r="C178" i="9" s="1"/>
  <c r="E178" i="9"/>
  <c r="D178" i="9" s="1"/>
  <c r="B178" i="9"/>
  <c r="AD178" i="9"/>
  <c r="F179" i="9"/>
  <c r="A179" i="9" l="1"/>
  <c r="C179" i="9" s="1"/>
  <c r="E179" i="9"/>
  <c r="D179" i="9" s="1"/>
  <c r="AD179" i="9"/>
  <c r="B179" i="9"/>
  <c r="F180" i="9"/>
  <c r="A180" i="9" l="1"/>
  <c r="C180" i="9" s="1"/>
  <c r="E180" i="9"/>
  <c r="D180" i="9" s="1"/>
  <c r="AD180" i="9"/>
  <c r="B180" i="9"/>
  <c r="F181" i="9"/>
  <c r="A181" i="9" l="1"/>
  <c r="C181" i="9" s="1"/>
  <c r="E181" i="9"/>
  <c r="D181" i="9" s="1"/>
  <c r="AD181" i="9"/>
  <c r="B181" i="9"/>
  <c r="F182" i="9"/>
  <c r="A182" i="9" l="1"/>
  <c r="C182" i="9" s="1"/>
  <c r="E182" i="9"/>
  <c r="D182" i="9" s="1"/>
  <c r="AD182" i="9"/>
  <c r="B182" i="9"/>
  <c r="F183" i="9"/>
  <c r="A183" i="9" l="1"/>
  <c r="C183" i="9" s="1"/>
  <c r="E183" i="9"/>
  <c r="D183" i="9" s="1"/>
  <c r="B183" i="9"/>
  <c r="AD183" i="9"/>
  <c r="F184" i="9"/>
  <c r="A184" i="9" l="1"/>
  <c r="C184" i="9" s="1"/>
  <c r="E184" i="9"/>
  <c r="D184" i="9" s="1"/>
  <c r="B184" i="9"/>
  <c r="AD184" i="9"/>
  <c r="F185" i="9"/>
  <c r="A185" i="9" l="1"/>
  <c r="C185" i="9" s="1"/>
  <c r="E185" i="9"/>
  <c r="D185" i="9" s="1"/>
  <c r="B185" i="9"/>
  <c r="AD185" i="9"/>
  <c r="F186" i="9"/>
  <c r="A186" i="9" l="1"/>
  <c r="C186" i="9" s="1"/>
  <c r="E186" i="9"/>
  <c r="D186" i="9" s="1"/>
  <c r="B186" i="9"/>
  <c r="AD186" i="9"/>
  <c r="F187" i="9"/>
  <c r="A187" i="9" l="1"/>
  <c r="C187" i="9" s="1"/>
  <c r="E187" i="9"/>
  <c r="D187" i="9" s="1"/>
  <c r="AD187" i="9"/>
  <c r="B187" i="9"/>
  <c r="F188" i="9"/>
  <c r="A188" i="9" l="1"/>
  <c r="C188" i="9" s="1"/>
  <c r="E188" i="9"/>
  <c r="D188" i="9" s="1"/>
  <c r="AD188" i="9"/>
  <c r="B188" i="9"/>
  <c r="F189" i="9"/>
  <c r="A189" i="9" l="1"/>
  <c r="C189" i="9" s="1"/>
  <c r="E189" i="9"/>
  <c r="D189" i="9" s="1"/>
  <c r="AD189" i="9"/>
  <c r="B189" i="9"/>
  <c r="F190" i="9"/>
  <c r="A190" i="9" l="1"/>
  <c r="C190" i="9" s="1"/>
  <c r="E190" i="9"/>
  <c r="D190" i="9" s="1"/>
  <c r="B190" i="9"/>
  <c r="AD190" i="9"/>
  <c r="F191" i="9"/>
  <c r="A191" i="9" l="1"/>
  <c r="C191" i="9" s="1"/>
  <c r="E191" i="9"/>
  <c r="D191" i="9" s="1"/>
  <c r="AD191" i="9"/>
  <c r="B191" i="9"/>
  <c r="F192" i="9"/>
  <c r="A192" i="9" l="1"/>
  <c r="C192" i="9" s="1"/>
  <c r="E192" i="9"/>
  <c r="D192" i="9" s="1"/>
  <c r="B192" i="9"/>
  <c r="AD192" i="9"/>
  <c r="F193" i="9"/>
  <c r="A193" i="9" l="1"/>
  <c r="C193" i="9" s="1"/>
  <c r="E193" i="9"/>
  <c r="D193" i="9" s="1"/>
  <c r="B193" i="9"/>
  <c r="AD193" i="9"/>
  <c r="F194" i="9"/>
  <c r="A194" i="9" l="1"/>
  <c r="C194" i="9" s="1"/>
  <c r="E194" i="9"/>
  <c r="D194" i="9" s="1"/>
  <c r="AD194" i="9"/>
  <c r="B194" i="9"/>
  <c r="F195" i="9"/>
  <c r="A195" i="9" l="1"/>
  <c r="C195" i="9" s="1"/>
  <c r="E195" i="9"/>
  <c r="D195" i="9" s="1"/>
  <c r="B195" i="9"/>
  <c r="AD195" i="9"/>
  <c r="F196" i="9"/>
  <c r="A196" i="9" l="1"/>
  <c r="C196" i="9" s="1"/>
  <c r="E196" i="9"/>
  <c r="D196" i="9" s="1"/>
  <c r="AD196" i="9"/>
  <c r="B196" i="9"/>
  <c r="F197" i="9"/>
  <c r="A197" i="9" l="1"/>
  <c r="C197" i="9" s="1"/>
  <c r="E197" i="9"/>
  <c r="D197" i="9" s="1"/>
  <c r="B197" i="9"/>
  <c r="AD197" i="9"/>
  <c r="F198" i="9"/>
  <c r="A198" i="9" l="1"/>
  <c r="C198" i="9" s="1"/>
  <c r="E198" i="9"/>
  <c r="D198" i="9" s="1"/>
  <c r="B198" i="9"/>
  <c r="AD198" i="9"/>
  <c r="F199" i="9"/>
  <c r="A199" i="9" l="1"/>
  <c r="C199" i="9" s="1"/>
  <c r="E199" i="9"/>
  <c r="D199" i="9" s="1"/>
  <c r="B199" i="9"/>
  <c r="AD199" i="9"/>
  <c r="F200" i="9"/>
  <c r="A200" i="9" l="1"/>
  <c r="C200" i="9" s="1"/>
  <c r="E200" i="9"/>
  <c r="D200" i="9" s="1"/>
  <c r="B200" i="9"/>
  <c r="AD200" i="9"/>
  <c r="F201" i="9"/>
  <c r="A201" i="9" l="1"/>
  <c r="C201" i="9" s="1"/>
  <c r="E201" i="9"/>
  <c r="D201" i="9" s="1"/>
  <c r="AD201" i="9"/>
  <c r="B201" i="9"/>
  <c r="F202" i="9"/>
  <c r="A202" i="9" l="1"/>
  <c r="C202" i="9" s="1"/>
  <c r="E202" i="9"/>
  <c r="D202" i="9" s="1"/>
  <c r="AD202" i="9"/>
  <c r="B202" i="9"/>
  <c r="F203" i="9"/>
  <c r="A203" i="9" l="1"/>
  <c r="C203" i="9" s="1"/>
  <c r="E203" i="9"/>
  <c r="D203" i="9" s="1"/>
  <c r="AD203" i="9"/>
  <c r="B203" i="9"/>
  <c r="F204" i="9"/>
  <c r="A204" i="9" l="1"/>
  <c r="C204" i="9" s="1"/>
  <c r="E204" i="9"/>
  <c r="D204" i="9" s="1"/>
  <c r="AD204" i="9"/>
  <c r="B204" i="9"/>
  <c r="F205" i="9"/>
  <c r="A205" i="9" l="1"/>
  <c r="C205" i="9" s="1"/>
  <c r="E205" i="9"/>
  <c r="D205" i="9" s="1"/>
  <c r="AD205" i="9"/>
  <c r="B205" i="9"/>
  <c r="F206" i="9"/>
  <c r="A206" i="9" l="1"/>
  <c r="C206" i="9" s="1"/>
  <c r="E206" i="9"/>
  <c r="D206" i="9" s="1"/>
  <c r="B206" i="9"/>
  <c r="AD206" i="9"/>
  <c r="F207" i="9"/>
  <c r="A207" i="9" l="1"/>
  <c r="C207" i="9" s="1"/>
  <c r="E207" i="9"/>
  <c r="D207" i="9" s="1"/>
  <c r="B207" i="9"/>
  <c r="AD207" i="9"/>
  <c r="F208" i="9"/>
  <c r="A208" i="9" l="1"/>
  <c r="C208" i="9" s="1"/>
  <c r="E208" i="9"/>
  <c r="D208" i="9" s="1"/>
  <c r="AD208" i="9"/>
  <c r="B208" i="9"/>
  <c r="F209" i="9"/>
  <c r="A209" i="9" l="1"/>
  <c r="C209" i="9" s="1"/>
  <c r="E209" i="9"/>
  <c r="D209" i="9" s="1"/>
  <c r="AD209" i="9"/>
  <c r="B209" i="9"/>
  <c r="F210" i="9"/>
  <c r="A210" i="9" l="1"/>
  <c r="C210" i="9" s="1"/>
  <c r="E210" i="9"/>
  <c r="D210" i="9" s="1"/>
  <c r="B210" i="9"/>
  <c r="AD210" i="9"/>
  <c r="F211" i="9"/>
  <c r="A211" i="9" l="1"/>
  <c r="C211" i="9" s="1"/>
  <c r="E211" i="9"/>
  <c r="D211" i="9" s="1"/>
  <c r="B211" i="9"/>
  <c r="AD211" i="9"/>
  <c r="F212" i="9"/>
  <c r="A212" i="9" l="1"/>
  <c r="C212" i="9" s="1"/>
  <c r="E212" i="9"/>
  <c r="D212" i="9" s="1"/>
  <c r="AD212" i="9"/>
  <c r="B212" i="9"/>
  <c r="F213" i="9"/>
  <c r="A213" i="9" l="1"/>
  <c r="C213" i="9" s="1"/>
  <c r="E213" i="9"/>
  <c r="D213" i="9" s="1"/>
  <c r="AD213" i="9"/>
  <c r="B213" i="9"/>
  <c r="F214" i="9"/>
  <c r="A214" i="9" l="1"/>
  <c r="C214" i="9" s="1"/>
  <c r="E214" i="9"/>
  <c r="D214" i="9" s="1"/>
  <c r="AD214" i="9"/>
  <c r="B214" i="9"/>
  <c r="F215" i="9"/>
  <c r="A215" i="9" l="1"/>
  <c r="C215" i="9" s="1"/>
  <c r="E215" i="9"/>
  <c r="D215" i="9" s="1"/>
  <c r="B215" i="9"/>
  <c r="AD215" i="9"/>
  <c r="F216" i="9"/>
  <c r="A216" i="9" l="1"/>
  <c r="C216" i="9" s="1"/>
  <c r="E216" i="9"/>
  <c r="D216" i="9" s="1"/>
  <c r="B216" i="9"/>
  <c r="AD216" i="9"/>
  <c r="F217" i="9"/>
  <c r="A217" i="9" l="1"/>
  <c r="C217" i="9" s="1"/>
  <c r="E217" i="9"/>
  <c r="D217" i="9" s="1"/>
  <c r="AD217" i="9"/>
  <c r="B217" i="9"/>
  <c r="F218" i="9"/>
  <c r="A218" i="9" l="1"/>
  <c r="C218" i="9" s="1"/>
  <c r="E218" i="9"/>
  <c r="D218" i="9" s="1"/>
  <c r="B218" i="9"/>
  <c r="AD218" i="9"/>
  <c r="F219" i="9"/>
  <c r="A219" i="9" l="1"/>
  <c r="C219" i="9" s="1"/>
  <c r="E219" i="9"/>
  <c r="D219" i="9" s="1"/>
  <c r="B219" i="9"/>
  <c r="AD219" i="9"/>
  <c r="F220" i="9"/>
  <c r="A220" i="9" l="1"/>
  <c r="C220" i="9" s="1"/>
  <c r="E220" i="9"/>
  <c r="D220" i="9" s="1"/>
  <c r="AD220" i="9"/>
  <c r="B220" i="9"/>
  <c r="F221" i="9"/>
  <c r="A221" i="9" l="1"/>
  <c r="C221" i="9" s="1"/>
  <c r="E221" i="9"/>
  <c r="D221" i="9" s="1"/>
  <c r="AD221" i="9"/>
  <c r="B221" i="9"/>
  <c r="F222" i="9"/>
  <c r="A222" i="9" l="1"/>
  <c r="C222" i="9" s="1"/>
  <c r="E222" i="9"/>
  <c r="D222" i="9" s="1"/>
  <c r="B222" i="9"/>
  <c r="AD222" i="9"/>
  <c r="F223" i="9"/>
  <c r="A223" i="9" l="1"/>
  <c r="C223" i="9" s="1"/>
  <c r="E223" i="9"/>
  <c r="D223" i="9" s="1"/>
  <c r="B223" i="9"/>
  <c r="AD223" i="9"/>
  <c r="F224" i="9"/>
  <c r="A224" i="9" l="1"/>
  <c r="C224" i="9" s="1"/>
  <c r="E224" i="9"/>
  <c r="D224" i="9" s="1"/>
  <c r="AD224" i="9"/>
  <c r="B224" i="9"/>
  <c r="F225" i="9"/>
  <c r="A225" i="9" l="1"/>
  <c r="C225" i="9" s="1"/>
  <c r="E225" i="9"/>
  <c r="D225" i="9" s="1"/>
  <c r="B225" i="9"/>
  <c r="AD225" i="9"/>
  <c r="F226" i="9"/>
  <c r="A226" i="9" l="1"/>
  <c r="C226" i="9" s="1"/>
  <c r="E226" i="9"/>
  <c r="D226" i="9" s="1"/>
  <c r="AD226" i="9"/>
  <c r="B226" i="9"/>
  <c r="F227" i="9"/>
  <c r="A227" i="9" l="1"/>
  <c r="C227" i="9" s="1"/>
  <c r="E227" i="9"/>
  <c r="D227" i="9" s="1"/>
  <c r="AD227" i="9"/>
  <c r="B227" i="9"/>
  <c r="F228" i="9"/>
  <c r="A228" i="9" l="1"/>
  <c r="C228" i="9" s="1"/>
  <c r="E228" i="9"/>
  <c r="D228" i="9" s="1"/>
  <c r="AD228" i="9"/>
  <c r="B228" i="9"/>
  <c r="F229" i="9"/>
  <c r="A229" i="9" l="1"/>
  <c r="C229" i="9" s="1"/>
  <c r="E229" i="9"/>
  <c r="D229" i="9" s="1"/>
  <c r="AD229" i="9"/>
  <c r="B229" i="9"/>
  <c r="F230" i="9"/>
  <c r="A230" i="9" l="1"/>
  <c r="C230" i="9" s="1"/>
  <c r="E230" i="9"/>
  <c r="D230" i="9" s="1"/>
  <c r="AD230" i="9"/>
  <c r="B230" i="9"/>
  <c r="F231" i="9"/>
  <c r="A231" i="9" l="1"/>
  <c r="C231" i="9" s="1"/>
  <c r="E231" i="9"/>
  <c r="D231" i="9" s="1"/>
  <c r="B231" i="9"/>
  <c r="AD231" i="9"/>
  <c r="F232" i="9"/>
  <c r="A232" i="9" l="1"/>
  <c r="C232" i="9" s="1"/>
  <c r="E232" i="9"/>
  <c r="D232" i="9" s="1"/>
  <c r="B232" i="9"/>
  <c r="AD232" i="9"/>
  <c r="F233" i="9"/>
  <c r="A233" i="9" l="1"/>
  <c r="C233" i="9" s="1"/>
  <c r="E233" i="9"/>
  <c r="D233" i="9" s="1"/>
  <c r="B233" i="9"/>
  <c r="AD233" i="9"/>
  <c r="F234" i="9"/>
  <c r="A234" i="9" l="1"/>
  <c r="C234" i="9" s="1"/>
  <c r="E234" i="9"/>
  <c r="D234" i="9" s="1"/>
  <c r="AD234" i="9"/>
  <c r="B234" i="9"/>
  <c r="F235" i="9"/>
  <c r="A235" i="9" l="1"/>
  <c r="C235" i="9" s="1"/>
  <c r="E235" i="9"/>
  <c r="D235" i="9" s="1"/>
  <c r="AD235" i="9"/>
  <c r="B235" i="9"/>
  <c r="F236" i="9"/>
  <c r="A236" i="9" l="1"/>
  <c r="C236" i="9" s="1"/>
  <c r="E236" i="9"/>
  <c r="D236" i="9" s="1"/>
  <c r="AD236" i="9"/>
  <c r="B236" i="9"/>
  <c r="F237" i="9"/>
  <c r="A237" i="9" l="1"/>
  <c r="C237" i="9" s="1"/>
  <c r="E237" i="9"/>
  <c r="D237" i="9" s="1"/>
  <c r="AD237" i="9"/>
  <c r="B237" i="9"/>
  <c r="F238" i="9"/>
  <c r="A238" i="9" l="1"/>
  <c r="C238" i="9" s="1"/>
  <c r="E238" i="9"/>
  <c r="D238" i="9" s="1"/>
  <c r="B238" i="9"/>
  <c r="AD238" i="9"/>
  <c r="F239" i="9"/>
  <c r="A239" i="9" l="1"/>
  <c r="C239" i="9" s="1"/>
  <c r="E239" i="9"/>
  <c r="D239" i="9" s="1"/>
  <c r="AD239" i="9"/>
  <c r="B239" i="9"/>
  <c r="F240" i="9"/>
  <c r="A240" i="9" l="1"/>
  <c r="C240" i="9" s="1"/>
  <c r="E240" i="9"/>
  <c r="D240" i="9" s="1"/>
  <c r="AD240" i="9"/>
  <c r="B240" i="9"/>
  <c r="F241" i="9"/>
  <c r="A241" i="9" l="1"/>
  <c r="C241" i="9" s="1"/>
  <c r="E241" i="9"/>
  <c r="D241" i="9" s="1"/>
  <c r="B241" i="9"/>
  <c r="AD241" i="9"/>
  <c r="F242" i="9"/>
  <c r="A242" i="9" l="1"/>
  <c r="C242" i="9" s="1"/>
  <c r="E242" i="9"/>
  <c r="D242" i="9" s="1"/>
  <c r="B242" i="9"/>
  <c r="AD242" i="9"/>
  <c r="F243" i="9"/>
  <c r="A243" i="9" l="1"/>
  <c r="C243" i="9" s="1"/>
  <c r="E243" i="9"/>
  <c r="D243" i="9" s="1"/>
  <c r="B243" i="9"/>
  <c r="AD243" i="9"/>
  <c r="F244" i="9"/>
  <c r="A244" i="9" l="1"/>
  <c r="C244" i="9" s="1"/>
  <c r="E244" i="9"/>
  <c r="D244" i="9" s="1"/>
  <c r="AD244" i="9"/>
  <c r="B244" i="9"/>
  <c r="F245" i="9"/>
  <c r="A245" i="9" l="1"/>
  <c r="C245" i="9" s="1"/>
  <c r="E245" i="9"/>
  <c r="D245" i="9" s="1"/>
  <c r="AD245" i="9"/>
  <c r="B245" i="9"/>
  <c r="F246" i="9"/>
  <c r="A246" i="9" l="1"/>
  <c r="C246" i="9" s="1"/>
  <c r="E246" i="9"/>
  <c r="D246" i="9" s="1"/>
  <c r="AD246" i="9"/>
  <c r="B246" i="9"/>
  <c r="F247" i="9"/>
  <c r="A247" i="9" l="1"/>
  <c r="C247" i="9" s="1"/>
  <c r="E247" i="9"/>
  <c r="D247" i="9" s="1"/>
  <c r="AD247" i="9"/>
  <c r="B247" i="9"/>
  <c r="F248" i="9"/>
  <c r="A248" i="9" l="1"/>
  <c r="C248" i="9" s="1"/>
  <c r="E248" i="9"/>
  <c r="D248" i="9" s="1"/>
  <c r="B248" i="9"/>
  <c r="AD248" i="9"/>
  <c r="F249" i="9"/>
  <c r="A249" i="9" l="1"/>
  <c r="C249" i="9" s="1"/>
  <c r="E249" i="9"/>
  <c r="D249" i="9" s="1"/>
  <c r="AD249" i="9"/>
  <c r="B249" i="9"/>
  <c r="F250" i="9"/>
  <c r="A250" i="9" l="1"/>
  <c r="C250" i="9" s="1"/>
  <c r="E250" i="9"/>
  <c r="D250" i="9" s="1"/>
  <c r="AD250" i="9"/>
  <c r="B250" i="9"/>
  <c r="F251" i="9"/>
  <c r="A251" i="9" l="1"/>
  <c r="C251" i="9" s="1"/>
  <c r="E251" i="9"/>
  <c r="D251" i="9" s="1"/>
  <c r="B251" i="9"/>
  <c r="AD251" i="9"/>
  <c r="F252" i="9"/>
  <c r="A252" i="9" l="1"/>
  <c r="C252" i="9" s="1"/>
  <c r="E252" i="9"/>
  <c r="D252" i="9" s="1"/>
  <c r="AD252" i="9"/>
  <c r="B252" i="9"/>
  <c r="F253" i="9"/>
  <c r="A253" i="9" l="1"/>
  <c r="C253" i="9" s="1"/>
  <c r="E253" i="9"/>
  <c r="D253" i="9" s="1"/>
  <c r="B253" i="9"/>
  <c r="AD253" i="9"/>
  <c r="F254" i="9"/>
  <c r="A254" i="9" l="1"/>
  <c r="C254" i="9" s="1"/>
  <c r="E254" i="9"/>
  <c r="D254" i="9" s="1"/>
  <c r="AD254" i="9"/>
  <c r="B254" i="9"/>
  <c r="F255" i="9"/>
  <c r="A255" i="9" l="1"/>
  <c r="C255" i="9" s="1"/>
  <c r="E255" i="9"/>
  <c r="D255" i="9" s="1"/>
  <c r="B255" i="9"/>
  <c r="AD255" i="9"/>
  <c r="F256" i="9"/>
  <c r="A256" i="9" l="1"/>
  <c r="C256" i="9" s="1"/>
  <c r="E256" i="9"/>
  <c r="D256" i="9" s="1"/>
  <c r="AD256" i="9"/>
  <c r="B256" i="9"/>
  <c r="F257" i="9"/>
  <c r="A257" i="9" l="1"/>
  <c r="C257" i="9" s="1"/>
  <c r="E257" i="9"/>
  <c r="D257" i="9" s="1"/>
  <c r="B257" i="9"/>
  <c r="AD257" i="9"/>
  <c r="F258" i="9"/>
  <c r="A258" i="9" l="1"/>
  <c r="C258" i="9" s="1"/>
  <c r="E258" i="9"/>
  <c r="D258" i="9" s="1"/>
  <c r="AD258" i="9"/>
  <c r="B258" i="9"/>
  <c r="F259" i="9"/>
  <c r="A259" i="9" l="1"/>
  <c r="C259" i="9" s="1"/>
  <c r="E259" i="9"/>
  <c r="D259" i="9" s="1"/>
  <c r="AD259" i="9"/>
  <c r="B259" i="9"/>
  <c r="F260" i="9"/>
  <c r="A260" i="9" l="1"/>
  <c r="C260" i="9" s="1"/>
  <c r="E260" i="9"/>
  <c r="D260" i="9" s="1"/>
  <c r="AD260" i="9"/>
  <c r="B260" i="9"/>
  <c r="F261" i="9"/>
  <c r="A261" i="9" l="1"/>
  <c r="C261" i="9" s="1"/>
  <c r="E261" i="9"/>
  <c r="D261" i="9" s="1"/>
  <c r="AD261" i="9"/>
  <c r="B261" i="9"/>
  <c r="F262" i="9"/>
  <c r="A262" i="9" l="1"/>
  <c r="C262" i="9" s="1"/>
  <c r="E262" i="9"/>
  <c r="D262" i="9" s="1"/>
  <c r="B262" i="9"/>
  <c r="AD262" i="9"/>
  <c r="F263" i="9"/>
  <c r="A263" i="9" l="1"/>
  <c r="C263" i="9" s="1"/>
  <c r="E263" i="9"/>
  <c r="D263" i="9" s="1"/>
  <c r="AD263" i="9"/>
  <c r="B263" i="9"/>
  <c r="F264" i="9"/>
  <c r="A264" i="9" l="1"/>
  <c r="C264" i="9" s="1"/>
  <c r="E264" i="9"/>
  <c r="D264" i="9" s="1"/>
  <c r="B264" i="9"/>
  <c r="AD264" i="9"/>
  <c r="F265" i="9"/>
  <c r="A265" i="9" l="1"/>
  <c r="C265" i="9" s="1"/>
  <c r="E265" i="9"/>
  <c r="D265" i="9" s="1"/>
  <c r="B265" i="9"/>
  <c r="AD265" i="9"/>
  <c r="F266" i="9"/>
  <c r="A266" i="9" l="1"/>
  <c r="C266" i="9" s="1"/>
  <c r="E266" i="9"/>
  <c r="D266" i="9" s="1"/>
  <c r="B266" i="9"/>
  <c r="AD266" i="9"/>
  <c r="F267" i="9"/>
  <c r="A267" i="9" l="1"/>
  <c r="C267" i="9" s="1"/>
  <c r="E267" i="9"/>
  <c r="D267" i="9" s="1"/>
  <c r="AD267" i="9"/>
  <c r="B267" i="9"/>
  <c r="F268" i="9"/>
  <c r="A268" i="9" l="1"/>
  <c r="C268" i="9" s="1"/>
  <c r="E268" i="9"/>
  <c r="D268" i="9" s="1"/>
  <c r="AD268" i="9"/>
  <c r="B268" i="9"/>
  <c r="F269" i="9"/>
  <c r="A269" i="9" l="1"/>
  <c r="C269" i="9" s="1"/>
  <c r="E269" i="9"/>
  <c r="D269" i="9" s="1"/>
  <c r="AD269" i="9"/>
  <c r="B269" i="9"/>
  <c r="F270" i="9"/>
  <c r="A270" i="9" l="1"/>
  <c r="C270" i="9" s="1"/>
  <c r="E270" i="9"/>
  <c r="D270" i="9" s="1"/>
  <c r="AD270" i="9"/>
  <c r="B270" i="9"/>
  <c r="F271" i="9"/>
  <c r="A271" i="9" l="1"/>
  <c r="C271" i="9" s="1"/>
  <c r="E271" i="9"/>
  <c r="D271" i="9" s="1"/>
  <c r="AD271" i="9"/>
  <c r="B271" i="9"/>
  <c r="F272" i="9"/>
  <c r="A272" i="9" l="1"/>
  <c r="C272" i="9" s="1"/>
  <c r="E272" i="9"/>
  <c r="D272" i="9" s="1"/>
  <c r="AD272" i="9"/>
  <c r="B272" i="9"/>
  <c r="F273" i="9"/>
  <c r="A273" i="9" l="1"/>
  <c r="C273" i="9" s="1"/>
  <c r="E273" i="9"/>
  <c r="D273" i="9" s="1"/>
  <c r="AD273" i="9"/>
  <c r="B273" i="9"/>
  <c r="F274" i="9"/>
  <c r="A274" i="9" l="1"/>
  <c r="C274" i="9" s="1"/>
  <c r="E274" i="9"/>
  <c r="D274" i="9" s="1"/>
  <c r="B274" i="9"/>
  <c r="AD274" i="9"/>
  <c r="F275" i="9"/>
  <c r="A275" i="9" l="1"/>
  <c r="C275" i="9" s="1"/>
  <c r="E275" i="9"/>
  <c r="D275" i="9" s="1"/>
  <c r="B275" i="9"/>
  <c r="AD275" i="9"/>
  <c r="F276" i="9"/>
  <c r="A276" i="9" l="1"/>
  <c r="C276" i="9" s="1"/>
  <c r="E276" i="9"/>
  <c r="D276" i="9" s="1"/>
  <c r="AD276" i="9"/>
  <c r="B276" i="9"/>
  <c r="F277" i="9"/>
  <c r="A277" i="9" l="1"/>
  <c r="C277" i="9" s="1"/>
  <c r="E277" i="9"/>
  <c r="D277" i="9" s="1"/>
  <c r="AD277" i="9"/>
  <c r="B277" i="9"/>
  <c r="F278" i="9"/>
  <c r="A278" i="9" l="1"/>
  <c r="C278" i="9" s="1"/>
  <c r="E278" i="9"/>
  <c r="D278" i="9" s="1"/>
  <c r="AD278" i="9"/>
  <c r="B278" i="9"/>
  <c r="F279" i="9"/>
  <c r="A279" i="9" l="1"/>
  <c r="C279" i="9" s="1"/>
  <c r="E279" i="9"/>
  <c r="D279" i="9" s="1"/>
  <c r="AD279" i="9"/>
  <c r="B279" i="9"/>
  <c r="F280" i="9"/>
  <c r="A280" i="9" l="1"/>
  <c r="C280" i="9" s="1"/>
  <c r="E280" i="9"/>
  <c r="D280" i="9" s="1"/>
  <c r="B280" i="9"/>
  <c r="AD280" i="9"/>
  <c r="F281" i="9"/>
  <c r="A281" i="9" l="1"/>
  <c r="C281" i="9" s="1"/>
  <c r="E281" i="9"/>
  <c r="D281" i="9" s="1"/>
  <c r="B281" i="9"/>
  <c r="AD281" i="9"/>
  <c r="F282" i="9"/>
  <c r="A282" i="9" l="1"/>
  <c r="C282" i="9" s="1"/>
  <c r="E282" i="9"/>
  <c r="D282" i="9" s="1"/>
  <c r="AD282" i="9"/>
  <c r="F283" i="9"/>
  <c r="B282" i="9"/>
  <c r="A283" i="9" l="1"/>
  <c r="C283" i="9" s="1"/>
  <c r="E283" i="9"/>
  <c r="D283" i="9" s="1"/>
  <c r="B283" i="9"/>
  <c r="AD283" i="9"/>
  <c r="F284" i="9"/>
  <c r="A284" i="9" l="1"/>
  <c r="C284" i="9" s="1"/>
  <c r="E284" i="9"/>
  <c r="D284" i="9" s="1"/>
  <c r="AD284" i="9"/>
  <c r="B284" i="9"/>
  <c r="F285" i="9"/>
  <c r="A285" i="9" l="1"/>
  <c r="C285" i="9" s="1"/>
  <c r="E285" i="9"/>
  <c r="D285" i="9" s="1"/>
  <c r="AD285" i="9"/>
  <c r="F286" i="9"/>
  <c r="B285" i="9"/>
  <c r="A286" i="9" l="1"/>
  <c r="C286" i="9" s="1"/>
  <c r="E286" i="9"/>
  <c r="D286" i="9" s="1"/>
  <c r="B286" i="9"/>
  <c r="AD286" i="9"/>
  <c r="F287" i="9"/>
  <c r="A287" i="9" l="1"/>
  <c r="C287" i="9" s="1"/>
  <c r="E287" i="9"/>
  <c r="D287" i="9" s="1"/>
  <c r="B287" i="9"/>
  <c r="AD287" i="9"/>
  <c r="F288" i="9"/>
  <c r="A288" i="9" l="1"/>
  <c r="C288" i="9" s="1"/>
  <c r="E288" i="9"/>
  <c r="D288" i="9" s="1"/>
  <c r="AD288" i="9"/>
  <c r="B288" i="9"/>
  <c r="F289" i="9"/>
  <c r="A289" i="9" l="1"/>
  <c r="C289" i="9" s="1"/>
  <c r="E289" i="9"/>
  <c r="D289" i="9" s="1"/>
  <c r="B289" i="9"/>
  <c r="AD289" i="9"/>
  <c r="F290" i="9"/>
  <c r="A290" i="9" l="1"/>
  <c r="C290" i="9" s="1"/>
  <c r="E290" i="9"/>
  <c r="D290" i="9" s="1"/>
  <c r="AD290" i="9"/>
  <c r="B290" i="9"/>
  <c r="F291" i="9"/>
  <c r="A291" i="9" l="1"/>
  <c r="C291" i="9" s="1"/>
  <c r="E291" i="9"/>
  <c r="D291" i="9" s="1"/>
  <c r="AD291" i="9"/>
  <c r="B291" i="9"/>
  <c r="F292" i="9"/>
  <c r="A292" i="9" l="1"/>
  <c r="C292" i="9" s="1"/>
  <c r="E292" i="9"/>
  <c r="D292" i="9" s="1"/>
  <c r="AD292" i="9"/>
  <c r="B292" i="9"/>
  <c r="F293" i="9"/>
  <c r="A293" i="9" l="1"/>
  <c r="C293" i="9" s="1"/>
  <c r="E293" i="9"/>
  <c r="D293" i="9" s="1"/>
  <c r="AD293" i="9"/>
  <c r="B293" i="9"/>
  <c r="F294" i="9"/>
  <c r="A294" i="9" l="1"/>
  <c r="C294" i="9" s="1"/>
  <c r="E294" i="9"/>
  <c r="D294" i="9" s="1"/>
  <c r="AD294" i="9"/>
  <c r="B294" i="9"/>
  <c r="F295" i="9"/>
  <c r="A295" i="9" l="1"/>
  <c r="C295" i="9" s="1"/>
  <c r="E295" i="9"/>
  <c r="D295" i="9" s="1"/>
  <c r="AD295" i="9"/>
  <c r="B295" i="9"/>
  <c r="F296" i="9"/>
  <c r="A296" i="9" l="1"/>
  <c r="C296" i="9" s="1"/>
  <c r="E296" i="9"/>
  <c r="D296" i="9" s="1"/>
  <c r="B296" i="9"/>
  <c r="AD296" i="9"/>
  <c r="F297" i="9"/>
  <c r="A297" i="9" l="1"/>
  <c r="C297" i="9" s="1"/>
  <c r="E297" i="9"/>
  <c r="D297" i="9" s="1"/>
  <c r="B297" i="9"/>
  <c r="AD297" i="9"/>
  <c r="F298" i="9"/>
  <c r="A298" i="9" l="1"/>
  <c r="C298" i="9" s="1"/>
  <c r="E298" i="9"/>
  <c r="D298" i="9" s="1"/>
  <c r="AD298" i="9"/>
  <c r="F299" i="9"/>
  <c r="B298" i="9"/>
  <c r="A299" i="9" l="1"/>
  <c r="C299" i="9" s="1"/>
  <c r="E299" i="9"/>
  <c r="D299" i="9" s="1"/>
  <c r="B299" i="9"/>
  <c r="AD299" i="9"/>
  <c r="F300" i="9"/>
  <c r="A300" i="9" l="1"/>
  <c r="C300" i="9" s="1"/>
  <c r="E300" i="9"/>
  <c r="D300" i="9" s="1"/>
  <c r="AD300" i="9"/>
  <c r="B300" i="9"/>
  <c r="F301" i="9"/>
  <c r="A301" i="9" l="1"/>
  <c r="C301" i="9" s="1"/>
  <c r="E301" i="9"/>
  <c r="D301" i="9" s="1"/>
  <c r="AD301" i="9"/>
  <c r="B301" i="9"/>
  <c r="F302" i="9"/>
  <c r="A302" i="9" l="1"/>
  <c r="C302" i="9" s="1"/>
  <c r="E302" i="9"/>
  <c r="D302" i="9" s="1"/>
  <c r="AD302" i="9"/>
  <c r="B302" i="9"/>
  <c r="F303" i="9"/>
  <c r="A303" i="9" l="1"/>
  <c r="C303" i="9" s="1"/>
  <c r="E303" i="9"/>
  <c r="D303" i="9" s="1"/>
  <c r="B303" i="9"/>
  <c r="AD303" i="9"/>
  <c r="F304" i="9"/>
  <c r="A304" i="9" l="1"/>
  <c r="C304" i="9" s="1"/>
  <c r="E304" i="9"/>
  <c r="D304" i="9" s="1"/>
  <c r="AD304" i="9"/>
  <c r="B304" i="9"/>
  <c r="F305" i="9"/>
  <c r="A305" i="9" l="1"/>
  <c r="C305" i="9" s="1"/>
  <c r="E305" i="9"/>
  <c r="D305" i="9" s="1"/>
  <c r="AD305" i="9"/>
  <c r="B305" i="9"/>
  <c r="F306" i="9"/>
  <c r="A306" i="9" l="1"/>
  <c r="C306" i="9" s="1"/>
  <c r="E306" i="9"/>
  <c r="D306" i="9" s="1"/>
  <c r="B306" i="9"/>
  <c r="AD306" i="9"/>
  <c r="F307" i="9"/>
  <c r="A307" i="9" l="1"/>
  <c r="C307" i="9" s="1"/>
  <c r="E307" i="9"/>
  <c r="D307" i="9" s="1"/>
  <c r="B307" i="9"/>
  <c r="AD307" i="9"/>
  <c r="F308" i="9"/>
  <c r="Y15" i="21" l="1"/>
  <c r="Y23" i="21"/>
  <c r="Y31" i="21"/>
  <c r="Y39" i="21"/>
  <c r="X16" i="21"/>
  <c r="X24" i="21"/>
  <c r="X32" i="21"/>
  <c r="X40" i="21"/>
  <c r="W17" i="21"/>
  <c r="W25" i="21"/>
  <c r="W33" i="21"/>
  <c r="W41" i="21"/>
  <c r="V18" i="21"/>
  <c r="V26" i="21"/>
  <c r="V34" i="21"/>
  <c r="V42" i="21"/>
  <c r="U19" i="21"/>
  <c r="U27" i="21"/>
  <c r="U35" i="21"/>
  <c r="U43" i="21"/>
  <c r="T20" i="21"/>
  <c r="T28" i="21"/>
  <c r="T36" i="21"/>
  <c r="T44" i="21"/>
  <c r="U20" i="21"/>
  <c r="U28" i="21"/>
  <c r="U44" i="21"/>
  <c r="T21" i="21"/>
  <c r="T29" i="21"/>
  <c r="T37" i="21"/>
  <c r="V44" i="21"/>
  <c r="U29" i="21"/>
  <c r="U37" i="21"/>
  <c r="T22" i="21"/>
  <c r="V37" i="21"/>
  <c r="U30" i="21"/>
  <c r="U38" i="21"/>
  <c r="T23" i="21"/>
  <c r="T40" i="21"/>
  <c r="T41" i="21"/>
  <c r="U41" i="21"/>
  <c r="T42" i="21"/>
  <c r="Y38" i="21"/>
  <c r="W16" i="21"/>
  <c r="W24" i="21"/>
  <c r="V17" i="21"/>
  <c r="V41" i="21"/>
  <c r="U34" i="21"/>
  <c r="T43" i="21"/>
  <c r="Y16" i="21"/>
  <c r="Y24" i="21"/>
  <c r="Y32" i="21"/>
  <c r="Y40" i="21"/>
  <c r="X17" i="21"/>
  <c r="X25" i="21"/>
  <c r="X33" i="21"/>
  <c r="X41" i="21"/>
  <c r="W18" i="21"/>
  <c r="W26" i="21"/>
  <c r="W34" i="21"/>
  <c r="W42" i="21"/>
  <c r="V19" i="21"/>
  <c r="V27" i="21"/>
  <c r="V35" i="21"/>
  <c r="V43" i="21"/>
  <c r="U36" i="21"/>
  <c r="T14" i="21"/>
  <c r="U14" i="21"/>
  <c r="T38" i="21"/>
  <c r="V14" i="21"/>
  <c r="T15" i="21"/>
  <c r="T39" i="21"/>
  <c r="U25" i="21"/>
  <c r="Y30" i="21"/>
  <c r="U42" i="21"/>
  <c r="Y17" i="21"/>
  <c r="Y25" i="21"/>
  <c r="Y33" i="21"/>
  <c r="Y41" i="21"/>
  <c r="X18" i="21"/>
  <c r="X26" i="21"/>
  <c r="X34" i="21"/>
  <c r="X42" i="21"/>
  <c r="W19" i="21"/>
  <c r="W27" i="21"/>
  <c r="W35" i="21"/>
  <c r="W43" i="21"/>
  <c r="V20" i="21"/>
  <c r="V28" i="21"/>
  <c r="V36" i="21"/>
  <c r="U21" i="21"/>
  <c r="T30" i="21"/>
  <c r="T32" i="21"/>
  <c r="U33" i="21"/>
  <c r="X23" i="21"/>
  <c r="W32" i="21"/>
  <c r="V33" i="21"/>
  <c r="Y18" i="21"/>
  <c r="Y26" i="21"/>
  <c r="Y34" i="21"/>
  <c r="Y42" i="21"/>
  <c r="X19" i="21"/>
  <c r="X27" i="21"/>
  <c r="X35" i="21"/>
  <c r="X43" i="21"/>
  <c r="W20" i="21"/>
  <c r="W28" i="21"/>
  <c r="W36" i="21"/>
  <c r="W44" i="21"/>
  <c r="V21" i="21"/>
  <c r="V29" i="21"/>
  <c r="U22" i="21"/>
  <c r="T31" i="21"/>
  <c r="Y22" i="21"/>
  <c r="T35" i="21"/>
  <c r="Y19" i="21"/>
  <c r="Y27" i="21"/>
  <c r="Y35" i="21"/>
  <c r="Y43" i="21"/>
  <c r="X20" i="21"/>
  <c r="X28" i="21"/>
  <c r="X36" i="21"/>
  <c r="X44" i="21"/>
  <c r="W21" i="21"/>
  <c r="W29" i="21"/>
  <c r="W37" i="21"/>
  <c r="W14" i="21"/>
  <c r="V22" i="21"/>
  <c r="V30" i="21"/>
  <c r="V38" i="21"/>
  <c r="U15" i="21"/>
  <c r="U23" i="21"/>
  <c r="U31" i="21"/>
  <c r="U39" i="21"/>
  <c r="T16" i="21"/>
  <c r="T24" i="21"/>
  <c r="T18" i="21"/>
  <c r="X15" i="21"/>
  <c r="V25" i="21"/>
  <c r="T19" i="21"/>
  <c r="Y20" i="21"/>
  <c r="Y28" i="21"/>
  <c r="Y36" i="21"/>
  <c r="Y44" i="21"/>
  <c r="X21" i="21"/>
  <c r="X29" i="21"/>
  <c r="X37" i="21"/>
  <c r="X14" i="21"/>
  <c r="W22" i="21"/>
  <c r="W30" i="21"/>
  <c r="W38" i="21"/>
  <c r="V15" i="21"/>
  <c r="V23" i="21"/>
  <c r="V31" i="21"/>
  <c r="V39" i="21"/>
  <c r="U16" i="21"/>
  <c r="U24" i="21"/>
  <c r="U32" i="21"/>
  <c r="U40" i="21"/>
  <c r="T17" i="21"/>
  <c r="T25" i="21"/>
  <c r="T33" i="21"/>
  <c r="T26" i="21"/>
  <c r="X31" i="21"/>
  <c r="U26" i="21"/>
  <c r="Y21" i="21"/>
  <c r="Y29" i="21"/>
  <c r="Y37" i="21"/>
  <c r="Y14" i="21"/>
  <c r="X22" i="21"/>
  <c r="X30" i="21"/>
  <c r="X38" i="21"/>
  <c r="W15" i="21"/>
  <c r="W23" i="21"/>
  <c r="W31" i="21"/>
  <c r="W39" i="21"/>
  <c r="V16" i="21"/>
  <c r="V24" i="21"/>
  <c r="V32" i="21"/>
  <c r="V40" i="21"/>
  <c r="U17" i="21"/>
  <c r="T34" i="21"/>
  <c r="X39" i="21"/>
  <c r="W40" i="21"/>
  <c r="U18" i="21"/>
  <c r="T27" i="21"/>
  <c r="S15" i="21"/>
  <c r="S23" i="21"/>
  <c r="S31" i="21"/>
  <c r="S39" i="21"/>
  <c r="R15" i="21"/>
  <c r="R23" i="21"/>
  <c r="R31" i="21"/>
  <c r="R39" i="21"/>
  <c r="Q17" i="21"/>
  <c r="Q25" i="21"/>
  <c r="Q33" i="21"/>
  <c r="Q41" i="21"/>
  <c r="P18" i="21"/>
  <c r="P26" i="21"/>
  <c r="P34" i="21"/>
  <c r="P42" i="21"/>
  <c r="O19" i="21"/>
  <c r="O27" i="21"/>
  <c r="O35" i="21"/>
  <c r="O43" i="21"/>
  <c r="N20" i="21"/>
  <c r="N28" i="21"/>
  <c r="N36" i="21"/>
  <c r="N44" i="21"/>
  <c r="L22" i="21"/>
  <c r="L30" i="21"/>
  <c r="L38" i="21"/>
  <c r="K15" i="21"/>
  <c r="K23" i="21"/>
  <c r="K31" i="21"/>
  <c r="K39" i="21"/>
  <c r="J16" i="21"/>
  <c r="J24" i="21"/>
  <c r="J32" i="21"/>
  <c r="J40" i="21"/>
  <c r="I17" i="21"/>
  <c r="I25" i="21"/>
  <c r="I33" i="21"/>
  <c r="I41" i="21"/>
  <c r="H18" i="21"/>
  <c r="H26" i="21"/>
  <c r="H34" i="21"/>
  <c r="H42" i="21"/>
  <c r="G19" i="21"/>
  <c r="G27" i="21"/>
  <c r="G35" i="21"/>
  <c r="G43" i="21"/>
  <c r="F19" i="21"/>
  <c r="F27" i="21"/>
  <c r="F35" i="21"/>
  <c r="F43" i="21"/>
  <c r="J42" i="21"/>
  <c r="I35" i="21"/>
  <c r="H20" i="21"/>
  <c r="H44" i="21"/>
  <c r="G29" i="21"/>
  <c r="G14" i="21"/>
  <c r="F21" i="21"/>
  <c r="H21" i="21"/>
  <c r="G22" i="21"/>
  <c r="F14" i="21"/>
  <c r="F30" i="21"/>
  <c r="G40" i="21"/>
  <c r="S30" i="21"/>
  <c r="N19" i="21"/>
  <c r="S16" i="21"/>
  <c r="S24" i="21"/>
  <c r="S32" i="21"/>
  <c r="S40" i="21"/>
  <c r="R16" i="21"/>
  <c r="R24" i="21"/>
  <c r="R32" i="21"/>
  <c r="R40" i="21"/>
  <c r="Q18" i="21"/>
  <c r="Q26" i="21"/>
  <c r="Q34" i="21"/>
  <c r="Q42" i="21"/>
  <c r="P19" i="21"/>
  <c r="P27" i="21"/>
  <c r="P35" i="21"/>
  <c r="P43" i="21"/>
  <c r="O20" i="21"/>
  <c r="O28" i="21"/>
  <c r="O36" i="21"/>
  <c r="O44" i="21"/>
  <c r="N21" i="21"/>
  <c r="N29" i="21"/>
  <c r="N37" i="21"/>
  <c r="N14" i="21"/>
  <c r="L15" i="21"/>
  <c r="L23" i="21"/>
  <c r="L31" i="21"/>
  <c r="L39" i="21"/>
  <c r="K16" i="21"/>
  <c r="K24" i="21"/>
  <c r="K32" i="21"/>
  <c r="K40" i="21"/>
  <c r="J17" i="21"/>
  <c r="J25" i="21"/>
  <c r="J33" i="21"/>
  <c r="J41" i="21"/>
  <c r="I18" i="21"/>
  <c r="I26" i="21"/>
  <c r="I34" i="21"/>
  <c r="I42" i="21"/>
  <c r="H19" i="21"/>
  <c r="H27" i="21"/>
  <c r="H35" i="21"/>
  <c r="H43" i="21"/>
  <c r="G20" i="21"/>
  <c r="G28" i="21"/>
  <c r="G36" i="21"/>
  <c r="G44" i="21"/>
  <c r="F20" i="21"/>
  <c r="F28" i="21"/>
  <c r="F36" i="21"/>
  <c r="F44" i="21"/>
  <c r="K41" i="21"/>
  <c r="J34" i="21"/>
  <c r="I27" i="21"/>
  <c r="I43" i="21"/>
  <c r="H36" i="21"/>
  <c r="G21" i="21"/>
  <c r="G37" i="21"/>
  <c r="F29" i="21"/>
  <c r="K42" i="21"/>
  <c r="J35" i="21"/>
  <c r="I20" i="21"/>
  <c r="I36" i="21"/>
  <c r="I44" i="21"/>
  <c r="H29" i="21"/>
  <c r="H37" i="21"/>
  <c r="G38" i="21"/>
  <c r="F38" i="21"/>
  <c r="H39" i="21"/>
  <c r="G32" i="21"/>
  <c r="F40" i="21"/>
  <c r="R44" i="21"/>
  <c r="Q24" i="21"/>
  <c r="Q40" i="21"/>
  <c r="P25" i="21"/>
  <c r="O18" i="21"/>
  <c r="O42" i="21"/>
  <c r="S17" i="21"/>
  <c r="S25" i="21"/>
  <c r="S33" i="21"/>
  <c r="S41" i="21"/>
  <c r="R17" i="21"/>
  <c r="R25" i="21"/>
  <c r="R33" i="21"/>
  <c r="R41" i="21"/>
  <c r="Q19" i="21"/>
  <c r="Q27" i="21"/>
  <c r="Q35" i="21"/>
  <c r="Q43" i="21"/>
  <c r="P20" i="21"/>
  <c r="P28" i="21"/>
  <c r="P36" i="21"/>
  <c r="P44" i="21"/>
  <c r="O21" i="21"/>
  <c r="O29" i="21"/>
  <c r="O37" i="21"/>
  <c r="O14" i="21"/>
  <c r="N22" i="21"/>
  <c r="N30" i="21"/>
  <c r="N38" i="21"/>
  <c r="L16" i="21"/>
  <c r="L24" i="21"/>
  <c r="L32" i="21"/>
  <c r="L40" i="21"/>
  <c r="K17" i="21"/>
  <c r="K25" i="21"/>
  <c r="K33" i="21"/>
  <c r="J18" i="21"/>
  <c r="J26" i="21"/>
  <c r="I19" i="21"/>
  <c r="H28" i="21"/>
  <c r="F37" i="21"/>
  <c r="J43" i="21"/>
  <c r="G30" i="21"/>
  <c r="F22" i="21"/>
  <c r="G24" i="21"/>
  <c r="R30" i="21"/>
  <c r="P41" i="21"/>
  <c r="N35" i="21"/>
  <c r="L37" i="21"/>
  <c r="K22" i="21"/>
  <c r="K38" i="21"/>
  <c r="J31" i="21"/>
  <c r="I32" i="21"/>
  <c r="H25" i="21"/>
  <c r="G18" i="21"/>
  <c r="G42" i="21"/>
  <c r="F42" i="21"/>
  <c r="S18" i="21"/>
  <c r="S26" i="21"/>
  <c r="S34" i="21"/>
  <c r="S42" i="21"/>
  <c r="R18" i="21"/>
  <c r="R26" i="21"/>
  <c r="R34" i="21"/>
  <c r="R42" i="21"/>
  <c r="Q20" i="21"/>
  <c r="Q28" i="21"/>
  <c r="Q36" i="21"/>
  <c r="Q44" i="21"/>
  <c r="P21" i="21"/>
  <c r="P29" i="21"/>
  <c r="P37" i="21"/>
  <c r="P14" i="21"/>
  <c r="O22" i="21"/>
  <c r="O30" i="21"/>
  <c r="O38" i="21"/>
  <c r="N15" i="21"/>
  <c r="N23" i="21"/>
  <c r="N31" i="21"/>
  <c r="N39" i="21"/>
  <c r="L17" i="21"/>
  <c r="L25" i="21"/>
  <c r="L33" i="21"/>
  <c r="L41" i="21"/>
  <c r="K18" i="21"/>
  <c r="K26" i="21"/>
  <c r="K34" i="21"/>
  <c r="J19" i="21"/>
  <c r="J27" i="21"/>
  <c r="I28" i="21"/>
  <c r="H14" i="21"/>
  <c r="F24" i="21"/>
  <c r="R38" i="21"/>
  <c r="S19" i="21"/>
  <c r="S27" i="21"/>
  <c r="S35" i="21"/>
  <c r="S43" i="21"/>
  <c r="R19" i="21"/>
  <c r="R27" i="21"/>
  <c r="R35" i="21"/>
  <c r="R43" i="21"/>
  <c r="Q21" i="21"/>
  <c r="Q29" i="21"/>
  <c r="Q37" i="21"/>
  <c r="Q14" i="21"/>
  <c r="P22" i="21"/>
  <c r="P30" i="21"/>
  <c r="P38" i="21"/>
  <c r="O15" i="21"/>
  <c r="O23" i="21"/>
  <c r="O31" i="21"/>
  <c r="O39" i="21"/>
  <c r="N16" i="21"/>
  <c r="N24" i="21"/>
  <c r="N32" i="21"/>
  <c r="N40" i="21"/>
  <c r="L18" i="21"/>
  <c r="L26" i="21"/>
  <c r="L34" i="21"/>
  <c r="L42" i="21"/>
  <c r="K19" i="21"/>
  <c r="K27" i="21"/>
  <c r="K35" i="21"/>
  <c r="K43" i="21"/>
  <c r="J20" i="21"/>
  <c r="J28" i="21"/>
  <c r="J36" i="21"/>
  <c r="J44" i="21"/>
  <c r="I21" i="21"/>
  <c r="I29" i="21"/>
  <c r="I37" i="21"/>
  <c r="I14" i="21"/>
  <c r="H22" i="21"/>
  <c r="H30" i="21"/>
  <c r="H38" i="21"/>
  <c r="G15" i="21"/>
  <c r="G23" i="21"/>
  <c r="G31" i="21"/>
  <c r="G39" i="21"/>
  <c r="F15" i="21"/>
  <c r="F23" i="21"/>
  <c r="F31" i="21"/>
  <c r="F39" i="21"/>
  <c r="F16" i="21"/>
  <c r="S22" i="21"/>
  <c r="O26" i="21"/>
  <c r="N43" i="21"/>
  <c r="L21" i="21"/>
  <c r="L14" i="21"/>
  <c r="J15" i="21"/>
  <c r="J39" i="21"/>
  <c r="I24" i="21"/>
  <c r="H17" i="21"/>
  <c r="H41" i="21"/>
  <c r="G34" i="21"/>
  <c r="F26" i="21"/>
  <c r="S20" i="21"/>
  <c r="S28" i="21"/>
  <c r="S36" i="21"/>
  <c r="S44" i="21"/>
  <c r="R20" i="21"/>
  <c r="R28" i="21"/>
  <c r="R36" i="21"/>
  <c r="R14" i="21"/>
  <c r="Q22" i="21"/>
  <c r="Q30" i="21"/>
  <c r="Q38" i="21"/>
  <c r="P15" i="21"/>
  <c r="P23" i="21"/>
  <c r="P31" i="21"/>
  <c r="P39" i="21"/>
  <c r="O16" i="21"/>
  <c r="O24" i="21"/>
  <c r="O32" i="21"/>
  <c r="O40" i="21"/>
  <c r="N17" i="21"/>
  <c r="N25" i="21"/>
  <c r="N33" i="21"/>
  <c r="N41" i="21"/>
  <c r="L19" i="21"/>
  <c r="L27" i="21"/>
  <c r="L35" i="21"/>
  <c r="L43" i="21"/>
  <c r="K20" i="21"/>
  <c r="K28" i="21"/>
  <c r="K36" i="21"/>
  <c r="K44" i="21"/>
  <c r="J21" i="21"/>
  <c r="J29" i="21"/>
  <c r="J37" i="21"/>
  <c r="J14" i="21"/>
  <c r="I22" i="21"/>
  <c r="I30" i="21"/>
  <c r="I38" i="21"/>
  <c r="H15" i="21"/>
  <c r="H23" i="21"/>
  <c r="H31" i="21"/>
  <c r="G16" i="21"/>
  <c r="F32" i="21"/>
  <c r="R22" i="21"/>
  <c r="Q16" i="21"/>
  <c r="Q32" i="21"/>
  <c r="P17" i="21"/>
  <c r="P33" i="21"/>
  <c r="O34" i="21"/>
  <c r="S21" i="21"/>
  <c r="S29" i="21"/>
  <c r="S37" i="21"/>
  <c r="S14" i="21"/>
  <c r="R21" i="21"/>
  <c r="R29" i="21"/>
  <c r="R37" i="21"/>
  <c r="Q15" i="21"/>
  <c r="Q23" i="21"/>
  <c r="Q31" i="21"/>
  <c r="Q39" i="21"/>
  <c r="P16" i="21"/>
  <c r="P24" i="21"/>
  <c r="P32" i="21"/>
  <c r="P40" i="21"/>
  <c r="O17" i="21"/>
  <c r="O25" i="21"/>
  <c r="O33" i="21"/>
  <c r="O41" i="21"/>
  <c r="N18" i="21"/>
  <c r="N26" i="21"/>
  <c r="N34" i="21"/>
  <c r="N42" i="21"/>
  <c r="L20" i="21"/>
  <c r="L28" i="21"/>
  <c r="L36" i="21"/>
  <c r="L44" i="21"/>
  <c r="K21" i="21"/>
  <c r="K29" i="21"/>
  <c r="K37" i="21"/>
  <c r="K14" i="21"/>
  <c r="J22" i="21"/>
  <c r="J30" i="21"/>
  <c r="J38" i="21"/>
  <c r="I15" i="21"/>
  <c r="I23" i="21"/>
  <c r="I31" i="21"/>
  <c r="I39" i="21"/>
  <c r="H16" i="21"/>
  <c r="H24" i="21"/>
  <c r="H32" i="21"/>
  <c r="H40" i="21"/>
  <c r="G17" i="21"/>
  <c r="G25" i="21"/>
  <c r="G33" i="21"/>
  <c r="G41" i="21"/>
  <c r="F17" i="21"/>
  <c r="F25" i="21"/>
  <c r="F33" i="21"/>
  <c r="F41" i="21"/>
  <c r="S38" i="21"/>
  <c r="N27" i="21"/>
  <c r="L29" i="21"/>
  <c r="K30" i="21"/>
  <c r="J23" i="21"/>
  <c r="I16" i="21"/>
  <c r="I40" i="21"/>
  <c r="H33" i="21"/>
  <c r="G26" i="21"/>
  <c r="F18" i="21"/>
  <c r="F34" i="21"/>
  <c r="A308" i="9"/>
  <c r="C308" i="9" s="1"/>
  <c r="E308" i="9"/>
  <c r="D308" i="9" s="1"/>
  <c r="AD308" i="9"/>
  <c r="B308" i="9"/>
  <c r="F309" i="9"/>
  <c r="E25" i="21" l="1"/>
  <c r="E23" i="21"/>
  <c r="E30" i="21"/>
  <c r="E15" i="21"/>
  <c r="I13" i="21"/>
  <c r="E44" i="21"/>
  <c r="W13" i="21"/>
  <c r="H13" i="21"/>
  <c r="E36" i="21"/>
  <c r="V13" i="21"/>
  <c r="E22" i="21"/>
  <c r="E14" i="21"/>
  <c r="F13" i="21"/>
  <c r="E34" i="21"/>
  <c r="O13" i="21"/>
  <c r="E28" i="21"/>
  <c r="E43" i="21"/>
  <c r="L13" i="21"/>
  <c r="E26" i="21"/>
  <c r="E18" i="21"/>
  <c r="S13" i="21"/>
  <c r="Q13" i="21"/>
  <c r="P13" i="21"/>
  <c r="E42" i="21"/>
  <c r="E37" i="21"/>
  <c r="E20" i="21"/>
  <c r="E21" i="21"/>
  <c r="E35" i="21"/>
  <c r="X13" i="21"/>
  <c r="U13" i="21"/>
  <c r="E38" i="21"/>
  <c r="E17" i="21"/>
  <c r="R13" i="21"/>
  <c r="E40" i="21"/>
  <c r="N13" i="21"/>
  <c r="G13" i="21"/>
  <c r="E27" i="21"/>
  <c r="T13" i="21"/>
  <c r="K13" i="21"/>
  <c r="E24" i="21"/>
  <c r="E32" i="21"/>
  <c r="J13" i="21"/>
  <c r="E39" i="21"/>
  <c r="E19" i="21"/>
  <c r="E29" i="21"/>
  <c r="E16" i="21"/>
  <c r="E41" i="21"/>
  <c r="E33" i="21"/>
  <c r="E31" i="21"/>
  <c r="Y13" i="21"/>
  <c r="A309" i="9"/>
  <c r="C309" i="9" s="1"/>
  <c r="E309" i="9"/>
  <c r="D309" i="9" s="1"/>
  <c r="AD309" i="9"/>
  <c r="B309" i="9"/>
  <c r="F310" i="9"/>
  <c r="E13" i="21" l="1"/>
  <c r="A310" i="9"/>
  <c r="C310" i="9" s="1"/>
  <c r="E310" i="9"/>
  <c r="D310" i="9" s="1"/>
  <c r="AD310" i="9"/>
  <c r="B310" i="9"/>
  <c r="F311" i="9"/>
  <c r="A311" i="9" l="1"/>
  <c r="C311" i="9" s="1"/>
  <c r="E311" i="9"/>
  <c r="D311" i="9" s="1"/>
  <c r="B311" i="9"/>
  <c r="AD311" i="9"/>
  <c r="F312" i="9"/>
  <c r="A312" i="9" l="1"/>
  <c r="C312" i="9" s="1"/>
  <c r="E312" i="9"/>
  <c r="D312" i="9" s="1"/>
  <c r="B312" i="9"/>
  <c r="AD312" i="9"/>
  <c r="F313" i="9"/>
  <c r="A313" i="9" l="1"/>
  <c r="C313" i="9" s="1"/>
  <c r="E313" i="9"/>
  <c r="D313" i="9" s="1"/>
  <c r="AD313" i="9"/>
  <c r="B313" i="9"/>
  <c r="F314" i="9"/>
  <c r="A314" i="9" l="1"/>
  <c r="C314" i="9" s="1"/>
  <c r="E314" i="9"/>
  <c r="D314" i="9" s="1"/>
  <c r="AD314" i="9"/>
  <c r="B314" i="9"/>
  <c r="F315" i="9"/>
  <c r="A315" i="9" l="1"/>
  <c r="C315" i="9" s="1"/>
  <c r="E315" i="9"/>
  <c r="D315" i="9" s="1"/>
  <c r="B315" i="9"/>
  <c r="AD315" i="9"/>
  <c r="F316" i="9"/>
  <c r="A316" i="9" l="1"/>
  <c r="C316" i="9" s="1"/>
  <c r="E316" i="9"/>
  <c r="D316" i="9" s="1"/>
  <c r="AD316" i="9"/>
  <c r="B316" i="9"/>
  <c r="F317" i="9"/>
  <c r="A317" i="9" l="1"/>
  <c r="C317" i="9" s="1"/>
  <c r="E317" i="9"/>
  <c r="D317" i="9" s="1"/>
  <c r="B317" i="9"/>
  <c r="AD317" i="9"/>
  <c r="F318" i="9"/>
  <c r="A318" i="9" l="1"/>
  <c r="C318" i="9" s="1"/>
  <c r="E318" i="9"/>
  <c r="D318" i="9" s="1"/>
  <c r="AD318" i="9"/>
  <c r="B318" i="9"/>
  <c r="F319" i="9"/>
  <c r="A319" i="9" l="1"/>
  <c r="C319" i="9" s="1"/>
  <c r="E319" i="9"/>
  <c r="D319" i="9" s="1"/>
  <c r="B319" i="9"/>
  <c r="AD319" i="9"/>
  <c r="F320" i="9"/>
  <c r="A320" i="9" l="1"/>
  <c r="C320" i="9" s="1"/>
  <c r="E320" i="9"/>
  <c r="D320" i="9" s="1"/>
  <c r="AD320" i="9"/>
  <c r="B320" i="9"/>
  <c r="F321" i="9"/>
  <c r="A321" i="9" l="1"/>
  <c r="C321" i="9" s="1"/>
  <c r="E321" i="9"/>
  <c r="D321" i="9" s="1"/>
  <c r="B321" i="9"/>
  <c r="AD321" i="9"/>
  <c r="F322" i="9"/>
  <c r="A322" i="9" l="1"/>
  <c r="C322" i="9" s="1"/>
  <c r="E322" i="9"/>
  <c r="D322" i="9" s="1"/>
  <c r="AD322" i="9"/>
  <c r="B322" i="9"/>
  <c r="F323" i="9"/>
  <c r="A323" i="9" l="1"/>
  <c r="C323" i="9" s="1"/>
  <c r="E323" i="9"/>
  <c r="D323" i="9" s="1"/>
  <c r="AD323" i="9"/>
  <c r="B323" i="9"/>
  <c r="F324" i="9"/>
  <c r="A324" i="9" l="1"/>
  <c r="C324" i="9" s="1"/>
  <c r="E324" i="9"/>
  <c r="D324" i="9" s="1"/>
  <c r="AD324" i="9"/>
  <c r="B324" i="9"/>
  <c r="F325" i="9"/>
  <c r="A325" i="9" l="1"/>
  <c r="C325" i="9" s="1"/>
  <c r="E325" i="9"/>
  <c r="D325" i="9" s="1"/>
  <c r="AD325" i="9"/>
  <c r="B325" i="9"/>
  <c r="F326" i="9"/>
  <c r="A326" i="9" l="1"/>
  <c r="C326" i="9" s="1"/>
  <c r="E326" i="9"/>
  <c r="D326" i="9" s="1"/>
  <c r="AD326" i="9"/>
  <c r="B326" i="9"/>
  <c r="F327" i="9"/>
  <c r="A327" i="9" l="1"/>
  <c r="C327" i="9" s="1"/>
  <c r="E327" i="9"/>
  <c r="D327" i="9" s="1"/>
  <c r="AD327" i="9"/>
  <c r="B327" i="9"/>
  <c r="F328" i="9"/>
  <c r="A328" i="9" l="1"/>
  <c r="C328" i="9" s="1"/>
  <c r="E328" i="9"/>
  <c r="D328" i="9" s="1"/>
  <c r="B328" i="9"/>
  <c r="AD328" i="9"/>
  <c r="F329" i="9"/>
  <c r="A329" i="9" l="1"/>
  <c r="C329" i="9" s="1"/>
  <c r="E329" i="9"/>
  <c r="D329" i="9" s="1"/>
  <c r="B329" i="9"/>
  <c r="AD329" i="9"/>
  <c r="F330" i="9"/>
  <c r="A330" i="9" l="1"/>
  <c r="C330" i="9" s="1"/>
  <c r="E330" i="9"/>
  <c r="D330" i="9" s="1"/>
  <c r="AD330" i="9"/>
  <c r="B330" i="9"/>
  <c r="F331" i="9"/>
  <c r="A331" i="9" l="1"/>
  <c r="C331" i="9" s="1"/>
  <c r="E331" i="9"/>
  <c r="D331" i="9" s="1"/>
  <c r="AD331" i="9"/>
  <c r="B331" i="9"/>
  <c r="F332" i="9"/>
  <c r="A332" i="9" l="1"/>
  <c r="C332" i="9" s="1"/>
  <c r="E332" i="9"/>
  <c r="D332" i="9" s="1"/>
  <c r="AD332" i="9"/>
  <c r="B332" i="9"/>
  <c r="F333" i="9"/>
  <c r="A333" i="9" l="1"/>
  <c r="C333" i="9" s="1"/>
  <c r="E333" i="9"/>
  <c r="D333" i="9" s="1"/>
  <c r="AD333" i="9"/>
  <c r="B333" i="9"/>
  <c r="F334" i="9"/>
  <c r="A334" i="9" l="1"/>
  <c r="C334" i="9" s="1"/>
  <c r="E334" i="9"/>
  <c r="D334" i="9" s="1"/>
  <c r="AD334" i="9"/>
  <c r="B334" i="9"/>
  <c r="F335" i="9"/>
  <c r="A335" i="9" l="1"/>
  <c r="C335" i="9" s="1"/>
  <c r="E335" i="9"/>
  <c r="D335" i="9" s="1"/>
  <c r="AD335" i="9"/>
  <c r="F336" i="9"/>
  <c r="B335" i="9"/>
  <c r="A336" i="9" l="1"/>
  <c r="C336" i="9" s="1"/>
  <c r="E336" i="9"/>
  <c r="D336" i="9" s="1"/>
  <c r="AD336" i="9"/>
  <c r="B336" i="9"/>
  <c r="F337" i="9"/>
  <c r="A337" i="9" l="1"/>
  <c r="C337" i="9" s="1"/>
  <c r="E337" i="9"/>
  <c r="D337" i="9" s="1"/>
  <c r="AD337" i="9"/>
  <c r="B337" i="9"/>
  <c r="F338" i="9"/>
  <c r="A338" i="9" l="1"/>
  <c r="C338" i="9" s="1"/>
  <c r="E338" i="9"/>
  <c r="D338" i="9" s="1"/>
  <c r="B338" i="9"/>
  <c r="AD338" i="9"/>
  <c r="F339" i="9"/>
  <c r="A339" i="9" l="1"/>
  <c r="C339" i="9" s="1"/>
  <c r="E339" i="9"/>
  <c r="D339" i="9" s="1"/>
  <c r="B339" i="9"/>
  <c r="AD339" i="9"/>
  <c r="F340" i="9"/>
  <c r="A340" i="9" l="1"/>
  <c r="C340" i="9" s="1"/>
  <c r="E340" i="9"/>
  <c r="D340" i="9" s="1"/>
  <c r="AD340" i="9"/>
  <c r="B340" i="9"/>
  <c r="F341" i="9"/>
  <c r="A341" i="9" l="1"/>
  <c r="C341" i="9" s="1"/>
  <c r="E341" i="9"/>
  <c r="D341" i="9" s="1"/>
  <c r="AD341" i="9"/>
  <c r="B341" i="9"/>
  <c r="F342" i="9"/>
  <c r="A342" i="9" l="1"/>
  <c r="C342" i="9" s="1"/>
  <c r="E342" i="9"/>
  <c r="D342" i="9" s="1"/>
  <c r="AD342" i="9"/>
  <c r="B342" i="9"/>
  <c r="F343" i="9"/>
  <c r="A343" i="9" l="1"/>
  <c r="C343" i="9" s="1"/>
  <c r="E343" i="9"/>
  <c r="D343" i="9" s="1"/>
  <c r="AD343" i="9"/>
  <c r="B343" i="9"/>
  <c r="F344" i="9"/>
  <c r="A344" i="9" l="1"/>
  <c r="C344" i="9" s="1"/>
  <c r="E344" i="9"/>
  <c r="D344" i="9" s="1"/>
  <c r="B344" i="9"/>
  <c r="AD344" i="9"/>
  <c r="F345" i="9"/>
  <c r="A345" i="9" l="1"/>
  <c r="C345" i="9" s="1"/>
  <c r="E345" i="9"/>
  <c r="D345" i="9" s="1"/>
  <c r="AD345" i="9"/>
  <c r="B345" i="9"/>
  <c r="F346" i="9"/>
  <c r="A346" i="9" l="1"/>
  <c r="C346" i="9" s="1"/>
  <c r="E346" i="9"/>
  <c r="D346" i="9" s="1"/>
  <c r="AD346" i="9"/>
  <c r="B346" i="9"/>
  <c r="F347" i="9"/>
  <c r="A347" i="9" l="1"/>
  <c r="C347" i="9" s="1"/>
  <c r="E347" i="9"/>
  <c r="D347" i="9" s="1"/>
  <c r="B347" i="9"/>
  <c r="AD347" i="9"/>
  <c r="F348" i="9"/>
  <c r="A348" i="9" l="1"/>
  <c r="C348" i="9" s="1"/>
  <c r="E348" i="9"/>
  <c r="D348" i="9" s="1"/>
  <c r="AD348" i="9"/>
  <c r="B348" i="9"/>
  <c r="F349" i="9"/>
  <c r="A349" i="9" l="1"/>
  <c r="C349" i="9" s="1"/>
  <c r="E349" i="9"/>
  <c r="D349" i="9" s="1"/>
  <c r="AD349" i="9"/>
  <c r="B349" i="9"/>
  <c r="F350" i="9"/>
  <c r="A350" i="9" l="1"/>
  <c r="C350" i="9" s="1"/>
  <c r="E350" i="9"/>
  <c r="D350" i="9" s="1"/>
  <c r="AD350" i="9"/>
  <c r="B350" i="9"/>
  <c r="F351" i="9"/>
  <c r="A351" i="9" l="1"/>
  <c r="C351" i="9" s="1"/>
  <c r="E351" i="9"/>
  <c r="D351" i="9" s="1"/>
  <c r="B351" i="9"/>
  <c r="AD351" i="9"/>
  <c r="F352" i="9"/>
  <c r="A352" i="9" l="1"/>
  <c r="C352" i="9" s="1"/>
  <c r="E352" i="9"/>
  <c r="D352" i="9" s="1"/>
  <c r="AD352" i="9"/>
  <c r="B352" i="9"/>
  <c r="F353" i="9"/>
  <c r="A353" i="9" l="1"/>
  <c r="C353" i="9" s="1"/>
  <c r="E353" i="9"/>
  <c r="D353" i="9" s="1"/>
  <c r="B353" i="9"/>
  <c r="AD353" i="9"/>
  <c r="F354" i="9"/>
  <c r="A354" i="9" l="1"/>
  <c r="C354" i="9" s="1"/>
  <c r="E354" i="9"/>
  <c r="D354" i="9" s="1"/>
  <c r="AD354" i="9"/>
  <c r="B354" i="9"/>
  <c r="F355" i="9"/>
  <c r="A355" i="9" l="1"/>
  <c r="C355" i="9" s="1"/>
  <c r="E355" i="9"/>
  <c r="D355" i="9" s="1"/>
  <c r="B355" i="9"/>
  <c r="AD355" i="9"/>
  <c r="F356" i="9"/>
  <c r="A356" i="9" l="1"/>
  <c r="C356" i="9" s="1"/>
  <c r="E356" i="9"/>
  <c r="D356" i="9" s="1"/>
  <c r="B356" i="9"/>
  <c r="AD356" i="9"/>
  <c r="F357" i="9"/>
  <c r="A357" i="9" l="1"/>
  <c r="C357" i="9" s="1"/>
  <c r="E357" i="9"/>
  <c r="D357" i="9" s="1"/>
  <c r="AD357" i="9"/>
  <c r="B357" i="9"/>
  <c r="F358" i="9"/>
  <c r="A358" i="9" l="1"/>
  <c r="C358" i="9" s="1"/>
  <c r="E358" i="9"/>
  <c r="D358" i="9" s="1"/>
  <c r="AD358" i="9"/>
  <c r="B358" i="9"/>
  <c r="F359" i="9"/>
  <c r="A359" i="9" l="1"/>
  <c r="C359" i="9" s="1"/>
  <c r="E359" i="9"/>
  <c r="D359" i="9" s="1"/>
  <c r="AD359" i="9"/>
  <c r="B359" i="9"/>
  <c r="F360" i="9"/>
  <c r="A360" i="9" l="1"/>
  <c r="C360" i="9" s="1"/>
  <c r="E360" i="9"/>
  <c r="D360" i="9" s="1"/>
  <c r="B360" i="9"/>
  <c r="AD360" i="9"/>
  <c r="F361" i="9"/>
  <c r="A361" i="9" l="1"/>
  <c r="C361" i="9" s="1"/>
  <c r="E361" i="9"/>
  <c r="D361" i="9" s="1"/>
  <c r="AD361" i="9"/>
  <c r="B361" i="9"/>
  <c r="F362" i="9"/>
  <c r="A362" i="9" l="1"/>
  <c r="C362" i="9" s="1"/>
  <c r="E362" i="9"/>
  <c r="D362" i="9" s="1"/>
  <c r="B362" i="9"/>
  <c r="AD362" i="9"/>
  <c r="F363" i="9"/>
  <c r="A363" i="9" l="1"/>
  <c r="C363" i="9" s="1"/>
  <c r="E363" i="9"/>
  <c r="D363" i="9" s="1"/>
  <c r="AD363" i="9"/>
  <c r="B363" i="9"/>
  <c r="F364" i="9"/>
  <c r="A364" i="9" l="1"/>
  <c r="C364" i="9" s="1"/>
  <c r="E364" i="9"/>
  <c r="D364" i="9" s="1"/>
  <c r="AD364" i="9"/>
  <c r="B364" i="9"/>
  <c r="F365" i="9"/>
  <c r="A365" i="9" l="1"/>
  <c r="C365" i="9" s="1"/>
  <c r="E365" i="9"/>
  <c r="D365" i="9" s="1"/>
  <c r="AD365" i="9"/>
  <c r="B365" i="9"/>
  <c r="F366" i="9"/>
  <c r="A366" i="9" l="1"/>
  <c r="C366" i="9" s="1"/>
  <c r="E366" i="9"/>
  <c r="D366" i="9" s="1"/>
  <c r="AD366" i="9"/>
  <c r="B366" i="9"/>
  <c r="F367" i="9"/>
  <c r="A367" i="9" l="1"/>
  <c r="C367" i="9" s="1"/>
  <c r="E367" i="9"/>
  <c r="D367" i="9" s="1"/>
  <c r="B367" i="9"/>
  <c r="AD367" i="9"/>
  <c r="F368" i="9"/>
  <c r="A368" i="9" l="1"/>
  <c r="C368" i="9" s="1"/>
  <c r="E368" i="9"/>
  <c r="D368" i="9" s="1"/>
  <c r="B368" i="9"/>
  <c r="AD368" i="9"/>
  <c r="F369" i="9"/>
  <c r="A369" i="9" l="1"/>
  <c r="C369" i="9" s="1"/>
  <c r="E369" i="9"/>
  <c r="D369" i="9" s="1"/>
  <c r="B369" i="9"/>
  <c r="AD369" i="9"/>
  <c r="F370" i="9"/>
  <c r="A370" i="9" l="1"/>
  <c r="C370" i="9" s="1"/>
  <c r="E370" i="9"/>
  <c r="D370" i="9" s="1"/>
  <c r="AD370" i="9"/>
  <c r="B370" i="9"/>
  <c r="F371" i="9"/>
  <c r="A371" i="9" l="1"/>
  <c r="C371" i="9" s="1"/>
  <c r="E371" i="9"/>
  <c r="D371" i="9" s="1"/>
  <c r="B371" i="9"/>
  <c r="AD371" i="9"/>
  <c r="F372" i="9"/>
  <c r="A372" i="9" l="1"/>
  <c r="C372" i="9" s="1"/>
  <c r="E372" i="9"/>
  <c r="D372" i="9" s="1"/>
  <c r="AD372" i="9"/>
  <c r="B372" i="9"/>
  <c r="F373" i="9"/>
  <c r="A373" i="9" l="1"/>
  <c r="C373" i="9" s="1"/>
  <c r="E373" i="9"/>
  <c r="D373" i="9" s="1"/>
  <c r="AD373" i="9"/>
  <c r="B373" i="9"/>
  <c r="F374" i="9"/>
  <c r="A374" i="9" l="1"/>
  <c r="C374" i="9" s="1"/>
  <c r="E374" i="9"/>
  <c r="D374" i="9" s="1"/>
  <c r="B374" i="9"/>
  <c r="AD374" i="9"/>
  <c r="F375" i="9"/>
  <c r="A375" i="9" l="1"/>
  <c r="C375" i="9" s="1"/>
  <c r="E375" i="9"/>
  <c r="D375" i="9" s="1"/>
  <c r="AD375" i="9"/>
  <c r="B375" i="9"/>
  <c r="F376" i="9"/>
  <c r="A376" i="9" l="1"/>
  <c r="C376" i="9" s="1"/>
  <c r="E376" i="9"/>
  <c r="D376" i="9" s="1"/>
  <c r="B376" i="9"/>
  <c r="AD376" i="9"/>
  <c r="F377" i="9"/>
  <c r="A377" i="9" l="1"/>
  <c r="C377" i="9" s="1"/>
  <c r="E377" i="9"/>
  <c r="D377" i="9" s="1"/>
  <c r="B377" i="9"/>
  <c r="AD377" i="9"/>
  <c r="F378" i="9"/>
  <c r="A378" i="9" l="1"/>
  <c r="C378" i="9" s="1"/>
  <c r="E378" i="9"/>
  <c r="D378" i="9" s="1"/>
  <c r="AD378" i="9"/>
  <c r="B378" i="9"/>
  <c r="F379" i="9"/>
  <c r="A379" i="9" l="1"/>
  <c r="C379" i="9" s="1"/>
  <c r="E379" i="9"/>
  <c r="D379" i="9" s="1"/>
  <c r="AD379" i="9"/>
  <c r="B379" i="9"/>
  <c r="F380" i="9"/>
  <c r="A380" i="9" l="1"/>
  <c r="C380" i="9" s="1"/>
  <c r="E380" i="9"/>
  <c r="D380" i="9" s="1"/>
  <c r="AD380" i="9"/>
  <c r="B380" i="9"/>
  <c r="F381" i="9"/>
  <c r="A381" i="9" l="1"/>
  <c r="C381" i="9" s="1"/>
  <c r="E381" i="9"/>
  <c r="D381" i="9" s="1"/>
  <c r="B381" i="9"/>
  <c r="AD381" i="9"/>
  <c r="F382" i="9"/>
  <c r="A382" i="9" l="1"/>
  <c r="C382" i="9" s="1"/>
  <c r="E382" i="9"/>
  <c r="D382" i="9" s="1"/>
  <c r="AD382" i="9"/>
  <c r="B382" i="9"/>
  <c r="F383" i="9"/>
  <c r="A383" i="9" l="1"/>
  <c r="C383" i="9" s="1"/>
  <c r="E383" i="9"/>
  <c r="D383" i="9" s="1"/>
  <c r="AD383" i="9"/>
  <c r="B383" i="9"/>
  <c r="F384" i="9"/>
  <c r="A384" i="9" l="1"/>
  <c r="C384" i="9" s="1"/>
  <c r="E384" i="9"/>
  <c r="D384" i="9" s="1"/>
  <c r="AD384" i="9"/>
  <c r="B384" i="9"/>
  <c r="F385" i="9"/>
  <c r="A385" i="9" l="1"/>
  <c r="C385" i="9" s="1"/>
  <c r="E385" i="9"/>
  <c r="D385" i="9" s="1"/>
  <c r="B385" i="9"/>
  <c r="AD385" i="9"/>
  <c r="F386" i="9"/>
  <c r="A386" i="9" l="1"/>
  <c r="C386" i="9" s="1"/>
  <c r="E386" i="9"/>
  <c r="D386" i="9" s="1"/>
  <c r="AD386" i="9"/>
  <c r="B386" i="9"/>
  <c r="F387" i="9"/>
  <c r="A387" i="9" l="1"/>
  <c r="C387" i="9" s="1"/>
  <c r="E387" i="9"/>
  <c r="D387" i="9" s="1"/>
  <c r="AD387" i="9"/>
  <c r="B387" i="9"/>
  <c r="F388" i="9"/>
  <c r="A388" i="9" l="1"/>
  <c r="C388" i="9" s="1"/>
  <c r="E388" i="9"/>
  <c r="D388" i="9" s="1"/>
  <c r="AD388" i="9"/>
  <c r="B388" i="9"/>
  <c r="F389" i="9"/>
  <c r="A389" i="9" l="1"/>
  <c r="C389" i="9" s="1"/>
  <c r="E389" i="9"/>
  <c r="D389" i="9" s="1"/>
  <c r="AD389" i="9"/>
  <c r="B389" i="9"/>
  <c r="F390" i="9"/>
  <c r="A390" i="9" l="1"/>
  <c r="C390" i="9" s="1"/>
  <c r="E390" i="9"/>
  <c r="D390" i="9" s="1"/>
  <c r="AD390" i="9"/>
  <c r="B390" i="9"/>
  <c r="F391" i="9"/>
  <c r="A391" i="9" l="1"/>
  <c r="C391" i="9" s="1"/>
  <c r="E391" i="9"/>
  <c r="D391" i="9" s="1"/>
  <c r="AD391" i="9"/>
  <c r="B391" i="9"/>
  <c r="F392" i="9"/>
  <c r="A392" i="9" l="1"/>
  <c r="C392" i="9" s="1"/>
  <c r="E392" i="9"/>
  <c r="D392" i="9" s="1"/>
  <c r="B392" i="9"/>
  <c r="AD392" i="9"/>
  <c r="F393" i="9"/>
  <c r="A393" i="9" l="1"/>
  <c r="C393" i="9" s="1"/>
  <c r="E393" i="9"/>
  <c r="D393" i="9" s="1"/>
  <c r="AD393" i="9"/>
  <c r="B393" i="9"/>
  <c r="F394" i="9"/>
  <c r="A394" i="9" l="1"/>
  <c r="C394" i="9" s="1"/>
  <c r="E394" i="9"/>
  <c r="D394" i="9" s="1"/>
  <c r="B394" i="9"/>
  <c r="AD394" i="9"/>
  <c r="F395" i="9"/>
  <c r="A395" i="9" l="1"/>
  <c r="C395" i="9" s="1"/>
  <c r="E395" i="9"/>
  <c r="D395" i="9" s="1"/>
  <c r="B395" i="9"/>
  <c r="AD395" i="9"/>
  <c r="F396" i="9"/>
  <c r="A396" i="9" l="1"/>
  <c r="C396" i="9" s="1"/>
  <c r="E396" i="9"/>
  <c r="D396" i="9" s="1"/>
  <c r="B396" i="9"/>
  <c r="AD396" i="9"/>
  <c r="F397" i="9"/>
  <c r="A397" i="9" l="1"/>
  <c r="C397" i="9" s="1"/>
  <c r="E397" i="9"/>
  <c r="D397" i="9" s="1"/>
  <c r="AD397" i="9"/>
  <c r="B397" i="9"/>
  <c r="F398" i="9"/>
  <c r="A398" i="9" l="1"/>
  <c r="C398" i="9" s="1"/>
  <c r="E398" i="9"/>
  <c r="D398" i="9" s="1"/>
  <c r="B398" i="9"/>
  <c r="AD398" i="9"/>
  <c r="F399" i="9"/>
  <c r="A399" i="9" l="1"/>
  <c r="C399" i="9" s="1"/>
  <c r="E399" i="9"/>
  <c r="D399" i="9" s="1"/>
  <c r="AD399" i="9"/>
  <c r="B399" i="9"/>
  <c r="F400" i="9"/>
  <c r="A400" i="9" l="1"/>
  <c r="C400" i="9" s="1"/>
  <c r="E400" i="9"/>
  <c r="D400" i="9" s="1"/>
  <c r="B400" i="9"/>
  <c r="AD400" i="9"/>
  <c r="F401" i="9"/>
  <c r="A401" i="9" l="1"/>
  <c r="C401" i="9" s="1"/>
  <c r="E401" i="9"/>
  <c r="D401" i="9" s="1"/>
  <c r="B401" i="9"/>
  <c r="AD401" i="9"/>
  <c r="F402" i="9"/>
  <c r="A402" i="9" l="1"/>
  <c r="C402" i="9" s="1"/>
  <c r="E402" i="9"/>
  <c r="D402" i="9" s="1"/>
  <c r="B402" i="9"/>
  <c r="AD402" i="9"/>
  <c r="F403" i="9"/>
  <c r="A403" i="9" l="1"/>
  <c r="C403" i="9" s="1"/>
  <c r="E403" i="9"/>
  <c r="D403" i="9" s="1"/>
  <c r="AD403" i="9"/>
  <c r="B403" i="9"/>
  <c r="F404" i="9"/>
  <c r="A404" i="9" l="1"/>
  <c r="C404" i="9" s="1"/>
  <c r="E404" i="9"/>
  <c r="D404" i="9" s="1"/>
  <c r="B404" i="9"/>
  <c r="AD404" i="9"/>
  <c r="F405" i="9"/>
  <c r="A405" i="9" l="1"/>
  <c r="C405" i="9" s="1"/>
  <c r="E405" i="9"/>
  <c r="D405" i="9" s="1"/>
  <c r="AD405" i="9"/>
  <c r="F406" i="9"/>
  <c r="B405" i="9"/>
  <c r="A406" i="9" l="1"/>
  <c r="C406" i="9" s="1"/>
  <c r="E406" i="9"/>
  <c r="D406" i="9" s="1"/>
  <c r="AD406" i="9"/>
  <c r="B406" i="9"/>
  <c r="F407" i="9"/>
  <c r="A407" i="9" l="1"/>
  <c r="C407" i="9" s="1"/>
  <c r="E407" i="9"/>
  <c r="D407" i="9" s="1"/>
  <c r="B407" i="9"/>
  <c r="AD407" i="9"/>
  <c r="F408" i="9"/>
  <c r="A408" i="9" l="1"/>
  <c r="C408" i="9" s="1"/>
  <c r="E408" i="9"/>
  <c r="D408" i="9" s="1"/>
  <c r="B408" i="9"/>
  <c r="AD408" i="9"/>
  <c r="F409" i="9"/>
  <c r="A409" i="9" l="1"/>
  <c r="C409" i="9" s="1"/>
  <c r="E409" i="9"/>
  <c r="D409" i="9" s="1"/>
  <c r="AD409" i="9"/>
  <c r="B409" i="9"/>
  <c r="F410" i="9"/>
  <c r="A410" i="9" l="1"/>
  <c r="C410" i="9" s="1"/>
  <c r="E410" i="9"/>
  <c r="D410" i="9" s="1"/>
  <c r="AD410" i="9"/>
  <c r="B410" i="9"/>
  <c r="F411" i="9"/>
  <c r="A411" i="9" l="1"/>
  <c r="C411" i="9" s="1"/>
  <c r="E411" i="9"/>
  <c r="D411" i="9" s="1"/>
  <c r="B411" i="9"/>
  <c r="AD411" i="9"/>
  <c r="F412" i="9"/>
  <c r="A412" i="9" l="1"/>
  <c r="C412" i="9" s="1"/>
  <c r="E412" i="9"/>
  <c r="D412" i="9" s="1"/>
  <c r="B412" i="9"/>
  <c r="AD412" i="9"/>
  <c r="F413" i="9"/>
  <c r="A413" i="9" l="1"/>
  <c r="C413" i="9" s="1"/>
  <c r="E413" i="9"/>
  <c r="D413" i="9" s="1"/>
  <c r="AD413" i="9"/>
  <c r="B413" i="9"/>
  <c r="F414" i="9"/>
  <c r="A414" i="9" l="1"/>
  <c r="C414" i="9" s="1"/>
  <c r="E414" i="9"/>
  <c r="D414" i="9" s="1"/>
  <c r="AD414" i="9"/>
  <c r="B414" i="9"/>
  <c r="F415" i="9"/>
  <c r="A415" i="9" l="1"/>
  <c r="C415" i="9" s="1"/>
  <c r="E415" i="9"/>
  <c r="D415" i="9" s="1"/>
  <c r="AD415" i="9"/>
  <c r="B415" i="9"/>
  <c r="F416" i="9"/>
  <c r="A416" i="9" l="1"/>
  <c r="C416" i="9" s="1"/>
  <c r="E416" i="9"/>
  <c r="D416" i="9" s="1"/>
  <c r="B416" i="9"/>
  <c r="AD416" i="9"/>
  <c r="F417" i="9"/>
  <c r="A417" i="9" l="1"/>
  <c r="C417" i="9" s="1"/>
  <c r="E417" i="9"/>
  <c r="D417" i="9" s="1"/>
  <c r="B417" i="9"/>
  <c r="AD417" i="9"/>
  <c r="F418" i="9"/>
  <c r="A418" i="9" l="1"/>
  <c r="C418" i="9" s="1"/>
  <c r="E418" i="9"/>
  <c r="D418" i="9" s="1"/>
  <c r="B418" i="9"/>
  <c r="AD418" i="9"/>
  <c r="F419" i="9"/>
  <c r="A419" i="9" l="1"/>
  <c r="C419" i="9" s="1"/>
  <c r="E419" i="9"/>
  <c r="D419" i="9" s="1"/>
  <c r="AD419" i="9"/>
  <c r="B419" i="9"/>
  <c r="F420" i="9"/>
  <c r="A420" i="9" l="1"/>
  <c r="C420" i="9" s="1"/>
  <c r="E420" i="9"/>
  <c r="D420" i="9" s="1"/>
  <c r="B420" i="9"/>
  <c r="AD420" i="9"/>
  <c r="F421" i="9"/>
  <c r="A421" i="9" l="1"/>
  <c r="C421" i="9" s="1"/>
  <c r="E421" i="9"/>
  <c r="D421" i="9" s="1"/>
  <c r="B421" i="9"/>
  <c r="F422" i="9"/>
  <c r="AD421" i="9"/>
  <c r="A422" i="9" l="1"/>
  <c r="C422" i="9" s="1"/>
  <c r="E422" i="9"/>
  <c r="D422" i="9" s="1"/>
  <c r="AD422" i="9"/>
  <c r="B422" i="9"/>
  <c r="F423" i="9"/>
  <c r="A423" i="9" l="1"/>
  <c r="C423" i="9" s="1"/>
  <c r="E423" i="9"/>
  <c r="D423" i="9" s="1"/>
  <c r="B423" i="9"/>
  <c r="AD423" i="9"/>
  <c r="F424" i="9"/>
  <c r="A424" i="9" l="1"/>
  <c r="C424" i="9" s="1"/>
  <c r="E424" i="9"/>
  <c r="D424" i="9" s="1"/>
  <c r="B424" i="9"/>
  <c r="AD424" i="9"/>
  <c r="F425" i="9"/>
  <c r="A425" i="9" l="1"/>
  <c r="C425" i="9" s="1"/>
  <c r="E425" i="9"/>
  <c r="D425" i="9" s="1"/>
  <c r="B425" i="9"/>
  <c r="AD425" i="9"/>
  <c r="F426" i="9"/>
  <c r="A426" i="9" l="1"/>
  <c r="C426" i="9" s="1"/>
  <c r="E426" i="9"/>
  <c r="D426" i="9" s="1"/>
  <c r="B426" i="9"/>
  <c r="AD426" i="9"/>
  <c r="F427" i="9"/>
  <c r="A427" i="9" l="1"/>
  <c r="C427" i="9" s="1"/>
  <c r="E427" i="9"/>
  <c r="D427" i="9" s="1"/>
  <c r="B427" i="9"/>
  <c r="AD427" i="9"/>
  <c r="F428" i="9"/>
  <c r="A428" i="9" l="1"/>
  <c r="C428" i="9" s="1"/>
  <c r="E428" i="9"/>
  <c r="D428" i="9" s="1"/>
  <c r="B428" i="9"/>
  <c r="AD428" i="9"/>
  <c r="F429" i="9"/>
  <c r="A429" i="9" l="1"/>
  <c r="C429" i="9" s="1"/>
  <c r="E429" i="9"/>
  <c r="D429" i="9" s="1"/>
  <c r="AD429" i="9"/>
  <c r="B429" i="9"/>
  <c r="F430" i="9"/>
  <c r="A430" i="9" l="1"/>
  <c r="C430" i="9" s="1"/>
  <c r="E430" i="9"/>
  <c r="D430" i="9" s="1"/>
  <c r="B430" i="9"/>
  <c r="AD430" i="9"/>
  <c r="F431" i="9"/>
  <c r="A431" i="9" l="1"/>
  <c r="C431" i="9" s="1"/>
  <c r="E431" i="9"/>
  <c r="D431" i="9" s="1"/>
  <c r="AD431" i="9"/>
  <c r="B431" i="9"/>
  <c r="F432" i="9"/>
  <c r="A432" i="9" l="1"/>
  <c r="C432" i="9" s="1"/>
  <c r="E432" i="9"/>
  <c r="D432" i="9" s="1"/>
  <c r="B432" i="9"/>
  <c r="AD432" i="9"/>
  <c r="F433" i="9"/>
  <c r="A433" i="9" l="1"/>
  <c r="C433" i="9" s="1"/>
  <c r="E433" i="9"/>
  <c r="D433" i="9" s="1"/>
  <c r="B433" i="9"/>
  <c r="AD433" i="9"/>
  <c r="F434" i="9"/>
  <c r="A434" i="9" l="1"/>
  <c r="C434" i="9" s="1"/>
  <c r="E434" i="9"/>
  <c r="D434" i="9" s="1"/>
  <c r="B434" i="9"/>
  <c r="AD434" i="9"/>
  <c r="F435" i="9"/>
  <c r="A435" i="9" l="1"/>
  <c r="C435" i="9" s="1"/>
  <c r="E435" i="9"/>
  <c r="D435" i="9" s="1"/>
  <c r="AD435" i="9"/>
  <c r="B435" i="9"/>
  <c r="F436" i="9"/>
  <c r="A436" i="9" l="1"/>
  <c r="C436" i="9" s="1"/>
  <c r="E436" i="9"/>
  <c r="D436" i="9" s="1"/>
  <c r="B436" i="9"/>
  <c r="AD436" i="9"/>
  <c r="F437" i="9"/>
  <c r="A437" i="9" l="1"/>
  <c r="C437" i="9" s="1"/>
  <c r="E437" i="9"/>
  <c r="D437" i="9" s="1"/>
  <c r="AD437" i="9"/>
  <c r="B437" i="9"/>
  <c r="F438" i="9"/>
  <c r="A438" i="9" l="1"/>
  <c r="C438" i="9" s="1"/>
  <c r="E438" i="9"/>
  <c r="D438" i="9" s="1"/>
  <c r="AD438" i="9"/>
  <c r="B438" i="9"/>
  <c r="F439" i="9"/>
  <c r="A439" i="9" l="1"/>
  <c r="C439" i="9" s="1"/>
  <c r="E439" i="9"/>
  <c r="D439" i="9" s="1"/>
  <c r="B439" i="9"/>
  <c r="AD439" i="9"/>
  <c r="F440" i="9"/>
  <c r="A440" i="9" l="1"/>
  <c r="C440" i="9" s="1"/>
  <c r="E440" i="9"/>
  <c r="D440" i="9" s="1"/>
  <c r="B440" i="9"/>
  <c r="AD440" i="9"/>
  <c r="F441" i="9"/>
  <c r="A441" i="9" l="1"/>
  <c r="C441" i="9" s="1"/>
  <c r="E441" i="9"/>
  <c r="D441" i="9" s="1"/>
  <c r="AD441" i="9"/>
  <c r="B441" i="9"/>
  <c r="F442" i="9"/>
  <c r="A442" i="9" l="1"/>
  <c r="C442" i="9" s="1"/>
  <c r="E442" i="9"/>
  <c r="D442" i="9" s="1"/>
  <c r="AD442" i="9"/>
  <c r="B442" i="9"/>
  <c r="F443" i="9"/>
  <c r="A443" i="9" l="1"/>
  <c r="C443" i="9" s="1"/>
  <c r="E443" i="9"/>
  <c r="D443" i="9" s="1"/>
  <c r="B443" i="9"/>
  <c r="AD443" i="9"/>
  <c r="F444" i="9"/>
  <c r="A444" i="9" l="1"/>
  <c r="C444" i="9" s="1"/>
  <c r="E444" i="9"/>
  <c r="D444" i="9" s="1"/>
  <c r="B444" i="9"/>
  <c r="AD444" i="9"/>
  <c r="F445" i="9"/>
  <c r="A445" i="9" l="1"/>
  <c r="C445" i="9" s="1"/>
  <c r="E445" i="9"/>
  <c r="D445" i="9" s="1"/>
  <c r="AD445" i="9"/>
  <c r="B445" i="9"/>
  <c r="F446" i="9"/>
  <c r="A446" i="9" l="1"/>
  <c r="C446" i="9" s="1"/>
  <c r="E446" i="9"/>
  <c r="D446" i="9" s="1"/>
  <c r="B446" i="9"/>
  <c r="AD446" i="9"/>
  <c r="F447" i="9"/>
  <c r="A447" i="9" l="1"/>
  <c r="C447" i="9" s="1"/>
  <c r="E447" i="9"/>
  <c r="D447" i="9" s="1"/>
  <c r="B447" i="9"/>
  <c r="AD447" i="9"/>
  <c r="F448" i="9"/>
  <c r="A448" i="9" l="1"/>
  <c r="C448" i="9" s="1"/>
  <c r="E448" i="9"/>
  <c r="D448" i="9" s="1"/>
  <c r="B448" i="9"/>
  <c r="AD448" i="9"/>
  <c r="F449" i="9"/>
  <c r="A449" i="9" l="1"/>
  <c r="C449" i="9" s="1"/>
  <c r="E449" i="9"/>
  <c r="D449" i="9" s="1"/>
  <c r="AD449" i="9"/>
  <c r="B449" i="9"/>
  <c r="F450" i="9"/>
  <c r="A450" i="9" l="1"/>
  <c r="C450" i="9" s="1"/>
  <c r="E450" i="9"/>
  <c r="D450" i="9" s="1"/>
  <c r="B450" i="9"/>
  <c r="AD450" i="9"/>
  <c r="F451" i="9"/>
  <c r="A451" i="9" l="1"/>
  <c r="C451" i="9" s="1"/>
  <c r="E451" i="9"/>
  <c r="D451" i="9" s="1"/>
  <c r="B451" i="9"/>
  <c r="AD451" i="9"/>
  <c r="F452" i="9"/>
  <c r="A452" i="9" l="1"/>
  <c r="C452" i="9" s="1"/>
  <c r="E452" i="9"/>
  <c r="D452" i="9" s="1"/>
  <c r="B452" i="9"/>
  <c r="AD452" i="9"/>
  <c r="F453" i="9"/>
  <c r="A453" i="9" l="1"/>
  <c r="C453" i="9" s="1"/>
  <c r="E453" i="9"/>
  <c r="D453" i="9" s="1"/>
  <c r="AD453" i="9"/>
  <c r="B453" i="9"/>
  <c r="F454" i="9"/>
  <c r="A454" i="9" l="1"/>
  <c r="C454" i="9" s="1"/>
  <c r="E454" i="9"/>
  <c r="D454" i="9" s="1"/>
  <c r="AD454" i="9"/>
  <c r="B454" i="9"/>
  <c r="F455" i="9"/>
  <c r="A455" i="9" l="1"/>
  <c r="C455" i="9" s="1"/>
  <c r="E455" i="9"/>
  <c r="D455" i="9" s="1"/>
  <c r="B455" i="9"/>
  <c r="AD455" i="9"/>
  <c r="F456" i="9"/>
  <c r="A456" i="9" l="1"/>
  <c r="C456" i="9" s="1"/>
  <c r="E456" i="9"/>
  <c r="D456" i="9" s="1"/>
  <c r="B456" i="9"/>
  <c r="AD456" i="9"/>
  <c r="F457" i="9"/>
  <c r="A457" i="9" l="1"/>
  <c r="C457" i="9" s="1"/>
  <c r="E457" i="9"/>
  <c r="D457" i="9" s="1"/>
  <c r="AD457" i="9"/>
  <c r="B457" i="9"/>
  <c r="F458" i="9"/>
  <c r="A458" i="9" l="1"/>
  <c r="C458" i="9" s="1"/>
  <c r="E458" i="9"/>
  <c r="D458" i="9" s="1"/>
  <c r="B458" i="9"/>
  <c r="AD458" i="9"/>
  <c r="F459" i="9"/>
  <c r="A459" i="9" l="1"/>
  <c r="C459" i="9" s="1"/>
  <c r="E459" i="9"/>
  <c r="D459" i="9" s="1"/>
  <c r="AD459" i="9"/>
  <c r="B459" i="9"/>
  <c r="F460" i="9"/>
  <c r="A460" i="9" l="1"/>
  <c r="C460" i="9" s="1"/>
  <c r="E460" i="9"/>
  <c r="D460" i="9" s="1"/>
  <c r="B460" i="9"/>
  <c r="AD460" i="9"/>
  <c r="F461" i="9"/>
  <c r="A461" i="9" l="1"/>
  <c r="C461" i="9" s="1"/>
  <c r="E461" i="9"/>
  <c r="D461" i="9" s="1"/>
  <c r="AD461" i="9"/>
  <c r="B461" i="9"/>
  <c r="F462" i="9"/>
  <c r="A462" i="9" l="1"/>
  <c r="C462" i="9" s="1"/>
  <c r="E462" i="9"/>
  <c r="D462" i="9" s="1"/>
  <c r="B462" i="9"/>
  <c r="AD462" i="9"/>
  <c r="F463" i="9"/>
  <c r="A463" i="9" l="1"/>
  <c r="C463" i="9" s="1"/>
  <c r="E463" i="9"/>
  <c r="D463" i="9" s="1"/>
  <c r="AD463" i="9"/>
  <c r="B463" i="9"/>
  <c r="F464" i="9"/>
  <c r="A464" i="9" l="1"/>
  <c r="C464" i="9" s="1"/>
  <c r="E464" i="9"/>
  <c r="D464" i="9" s="1"/>
  <c r="B464" i="9"/>
  <c r="AD464" i="9"/>
  <c r="F465" i="9"/>
  <c r="A465" i="9" l="1"/>
  <c r="C465" i="9" s="1"/>
  <c r="E465" i="9"/>
  <c r="D465" i="9" s="1"/>
  <c r="B465" i="9"/>
  <c r="AD465" i="9"/>
  <c r="F466" i="9"/>
  <c r="A466" i="9" l="1"/>
  <c r="C466" i="9" s="1"/>
  <c r="E466" i="9"/>
  <c r="D466" i="9" s="1"/>
  <c r="B466" i="9"/>
  <c r="AD466" i="9"/>
  <c r="F467" i="9"/>
  <c r="A467" i="9" l="1"/>
  <c r="C467" i="9" s="1"/>
  <c r="E467" i="9"/>
  <c r="D467" i="9" s="1"/>
  <c r="B467" i="9"/>
  <c r="AD467" i="9"/>
  <c r="F468" i="9"/>
  <c r="A468" i="9" l="1"/>
  <c r="C468" i="9" s="1"/>
  <c r="E468" i="9"/>
  <c r="D468" i="9" s="1"/>
  <c r="B468" i="9"/>
  <c r="AD468" i="9"/>
  <c r="F469" i="9"/>
  <c r="A469" i="9" l="1"/>
  <c r="C469" i="9" s="1"/>
  <c r="E469" i="9"/>
  <c r="D469" i="9" s="1"/>
  <c r="AD469" i="9"/>
  <c r="B469" i="9"/>
  <c r="F470" i="9"/>
  <c r="A470" i="9" l="1"/>
  <c r="C470" i="9" s="1"/>
  <c r="E470" i="9"/>
  <c r="D470" i="9" s="1"/>
  <c r="AD470" i="9"/>
  <c r="B470" i="9"/>
  <c r="F471" i="9"/>
  <c r="A471" i="9" l="1"/>
  <c r="C471" i="9" s="1"/>
  <c r="E471" i="9"/>
  <c r="D471" i="9" s="1"/>
  <c r="B471" i="9"/>
  <c r="AD471" i="9"/>
  <c r="F472" i="9"/>
  <c r="A472" i="9" l="1"/>
  <c r="C472" i="9" s="1"/>
  <c r="E472" i="9"/>
  <c r="D472" i="9" s="1"/>
  <c r="B472" i="9"/>
  <c r="AD472" i="9"/>
  <c r="F473" i="9"/>
  <c r="A473" i="9" l="1"/>
  <c r="C473" i="9" s="1"/>
  <c r="E473" i="9"/>
  <c r="D473" i="9" s="1"/>
  <c r="AD473" i="9"/>
  <c r="B473" i="9"/>
  <c r="F474" i="9"/>
  <c r="A474" i="9" l="1"/>
  <c r="C474" i="9" s="1"/>
  <c r="E474" i="9"/>
  <c r="D474" i="9" s="1"/>
  <c r="AD474" i="9"/>
  <c r="B474" i="9"/>
  <c r="F475" i="9"/>
  <c r="A475" i="9" l="1"/>
  <c r="C475" i="9" s="1"/>
  <c r="E475" i="9"/>
  <c r="D475" i="9" s="1"/>
  <c r="AD475" i="9"/>
  <c r="B475" i="9"/>
  <c r="F476" i="9"/>
  <c r="A476" i="9" l="1"/>
  <c r="C476" i="9" s="1"/>
  <c r="E476" i="9"/>
  <c r="D476" i="9" s="1"/>
  <c r="B476" i="9"/>
  <c r="AD476" i="9"/>
  <c r="F477" i="9"/>
  <c r="A477" i="9" l="1"/>
  <c r="C477" i="9" s="1"/>
  <c r="E477" i="9"/>
  <c r="D477" i="9" s="1"/>
  <c r="AD477" i="9"/>
  <c r="B477" i="9"/>
  <c r="F478" i="9"/>
  <c r="A478" i="9" l="1"/>
  <c r="C478" i="9" s="1"/>
  <c r="E478" i="9"/>
  <c r="D478" i="9" s="1"/>
  <c r="AD478" i="9"/>
  <c r="B478" i="9"/>
  <c r="F479" i="9"/>
  <c r="A479" i="9" l="1"/>
  <c r="C479" i="9" s="1"/>
  <c r="E479" i="9"/>
  <c r="D479" i="9" s="1"/>
  <c r="B479" i="9"/>
  <c r="AD479" i="9"/>
  <c r="F480" i="9"/>
  <c r="A480" i="9" l="1"/>
  <c r="C480" i="9" s="1"/>
  <c r="E480" i="9"/>
  <c r="D480" i="9" s="1"/>
  <c r="B480" i="9"/>
  <c r="AD480" i="9"/>
  <c r="F481" i="9"/>
  <c r="A481" i="9" l="1"/>
  <c r="C481" i="9" s="1"/>
  <c r="E481" i="9"/>
  <c r="D481" i="9" s="1"/>
  <c r="AD481" i="9"/>
  <c r="F482" i="9"/>
  <c r="B481" i="9"/>
  <c r="A482" i="9" l="1"/>
  <c r="C482" i="9" s="1"/>
  <c r="E482" i="9"/>
  <c r="D482" i="9" s="1"/>
  <c r="B482" i="9"/>
  <c r="AD482" i="9"/>
  <c r="F483" i="9"/>
  <c r="A483" i="9" l="1"/>
  <c r="C483" i="9" s="1"/>
  <c r="E483" i="9"/>
  <c r="D483" i="9" s="1"/>
  <c r="B483" i="9"/>
  <c r="F484" i="9"/>
  <c r="AD483" i="9"/>
  <c r="A484" i="9" l="1"/>
  <c r="C484" i="9" s="1"/>
  <c r="E484" i="9"/>
  <c r="D484" i="9" s="1"/>
  <c r="B484" i="9"/>
  <c r="AD484" i="9"/>
  <c r="F485" i="9"/>
  <c r="A485" i="9" l="1"/>
  <c r="C485" i="9" s="1"/>
  <c r="E485" i="9"/>
  <c r="D485" i="9" s="1"/>
  <c r="AD485" i="9"/>
  <c r="F486" i="9"/>
  <c r="B485" i="9"/>
  <c r="A486" i="9" l="1"/>
  <c r="C486" i="9" s="1"/>
  <c r="E486" i="9"/>
  <c r="D486" i="9" s="1"/>
  <c r="AD486" i="9"/>
  <c r="B486" i="9"/>
  <c r="F487" i="9"/>
  <c r="A487" i="9" l="1"/>
  <c r="C487" i="9" s="1"/>
  <c r="E487" i="9"/>
  <c r="D487" i="9" s="1"/>
  <c r="B487" i="9"/>
  <c r="AD487" i="9"/>
  <c r="F488" i="9"/>
  <c r="A488" i="9" l="1"/>
  <c r="C488" i="9" s="1"/>
  <c r="E488" i="9"/>
  <c r="D488" i="9" s="1"/>
  <c r="AD488" i="9"/>
  <c r="B488" i="9"/>
  <c r="F489" i="9"/>
  <c r="A489" i="9" l="1"/>
  <c r="C489" i="9" s="1"/>
  <c r="E489" i="9"/>
  <c r="D489" i="9" s="1"/>
  <c r="B489" i="9"/>
  <c r="AD489" i="9"/>
  <c r="F490" i="9"/>
  <c r="A490" i="9" l="1"/>
  <c r="C490" i="9" s="1"/>
  <c r="E490" i="9"/>
  <c r="D490" i="9" s="1"/>
  <c r="AD490" i="9"/>
  <c r="B490" i="9"/>
  <c r="F491" i="9"/>
  <c r="A491" i="9" l="1"/>
  <c r="C491" i="9" s="1"/>
  <c r="E491" i="9"/>
  <c r="D491" i="9" s="1"/>
  <c r="B491" i="9"/>
  <c r="AD491" i="9"/>
  <c r="F492" i="9"/>
  <c r="A492" i="9" l="1"/>
  <c r="C492" i="9" s="1"/>
  <c r="E492" i="9"/>
  <c r="D492" i="9" s="1"/>
  <c r="B492" i="9"/>
  <c r="AD492" i="9"/>
  <c r="F493" i="9"/>
  <c r="A493" i="9" l="1"/>
  <c r="C493" i="9" s="1"/>
  <c r="E493" i="9"/>
  <c r="D493" i="9" s="1"/>
  <c r="AD493" i="9"/>
  <c r="B493" i="9"/>
  <c r="F494" i="9"/>
  <c r="A494" i="9" l="1"/>
  <c r="C494" i="9" s="1"/>
  <c r="E494" i="9"/>
  <c r="D494" i="9" s="1"/>
  <c r="AD494" i="9"/>
  <c r="B494" i="9"/>
  <c r="F495" i="9"/>
  <c r="A495" i="9" l="1"/>
  <c r="C495" i="9" s="1"/>
  <c r="E495" i="9"/>
  <c r="D495" i="9" s="1"/>
  <c r="AD495" i="9"/>
  <c r="B495" i="9"/>
  <c r="F496" i="9"/>
  <c r="A496" i="9" l="1"/>
  <c r="C496" i="9" s="1"/>
  <c r="E496" i="9"/>
  <c r="D496" i="9" s="1"/>
  <c r="B496" i="9"/>
  <c r="AD496" i="9"/>
  <c r="F497" i="9"/>
  <c r="A497" i="9" l="1"/>
  <c r="C497" i="9" s="1"/>
  <c r="E497" i="9"/>
  <c r="D497" i="9" s="1"/>
  <c r="AD497" i="9"/>
  <c r="B497" i="9"/>
  <c r="F498" i="9"/>
  <c r="A498" i="9" l="1"/>
  <c r="C498" i="9" s="1"/>
  <c r="E498" i="9"/>
  <c r="D498" i="9" s="1"/>
  <c r="B498" i="9"/>
  <c r="AD498" i="9"/>
  <c r="F499" i="9"/>
  <c r="A499" i="9" l="1"/>
  <c r="C499" i="9" s="1"/>
  <c r="E499" i="9"/>
  <c r="D499" i="9" s="1"/>
  <c r="AD499" i="9"/>
  <c r="B499" i="9"/>
  <c r="F500" i="9"/>
  <c r="A500" i="9" l="1"/>
  <c r="C500" i="9" s="1"/>
  <c r="E500" i="9"/>
  <c r="D500" i="9" s="1"/>
  <c r="AD500" i="9"/>
  <c r="B500" i="9"/>
  <c r="F501" i="9"/>
  <c r="A501" i="9" l="1"/>
  <c r="C501" i="9" s="1"/>
  <c r="E501" i="9"/>
  <c r="D501" i="9" s="1"/>
  <c r="B501" i="9"/>
  <c r="F502" i="9"/>
  <c r="AD501" i="9"/>
  <c r="A502" i="9" l="1"/>
  <c r="C502" i="9" s="1"/>
  <c r="E502" i="9"/>
  <c r="D502" i="9" s="1"/>
  <c r="AD502" i="9"/>
  <c r="B502" i="9"/>
  <c r="F503" i="9"/>
  <c r="A503" i="9" l="1"/>
  <c r="C503" i="9" s="1"/>
  <c r="E503" i="9"/>
  <c r="D503" i="9" s="1"/>
  <c r="AD503" i="9"/>
  <c r="B503" i="9"/>
  <c r="F504" i="9"/>
  <c r="A504" i="9" l="1"/>
  <c r="C504" i="9" s="1"/>
  <c r="E504" i="9"/>
  <c r="D504" i="9" s="1"/>
  <c r="B504" i="9"/>
  <c r="AD504" i="9"/>
  <c r="F505" i="9"/>
  <c r="A505" i="9" l="1"/>
  <c r="C505" i="9" s="1"/>
  <c r="E505" i="9"/>
  <c r="D505" i="9" s="1"/>
  <c r="B505" i="9"/>
  <c r="AD505" i="9"/>
  <c r="F506" i="9"/>
  <c r="A506" i="9" l="1"/>
  <c r="C506" i="9" s="1"/>
  <c r="E506" i="9"/>
  <c r="D506" i="9" s="1"/>
  <c r="AD506" i="9"/>
  <c r="B506" i="9"/>
  <c r="F507" i="9"/>
  <c r="A507" i="9" l="1"/>
  <c r="C507" i="9" s="1"/>
  <c r="E507" i="9"/>
  <c r="D507" i="9" s="1"/>
  <c r="B507" i="9"/>
  <c r="AD507" i="9"/>
  <c r="F508" i="9"/>
  <c r="A508" i="9" l="1"/>
  <c r="C508" i="9" s="1"/>
  <c r="E508" i="9"/>
  <c r="D508" i="9" s="1"/>
  <c r="AD508" i="9"/>
  <c r="B508" i="9"/>
  <c r="F509" i="9"/>
  <c r="A509" i="9" l="1"/>
  <c r="C509" i="9" s="1"/>
  <c r="E509" i="9"/>
  <c r="D509" i="9" s="1"/>
  <c r="AD509" i="9"/>
  <c r="B509" i="9"/>
  <c r="F510" i="9"/>
  <c r="A510" i="9" l="1"/>
  <c r="C510" i="9" s="1"/>
  <c r="E510" i="9"/>
  <c r="D510" i="9" s="1"/>
  <c r="AD510" i="9"/>
  <c r="B510" i="9"/>
  <c r="F511" i="9"/>
  <c r="A511" i="9" l="1"/>
  <c r="C511" i="9" s="1"/>
  <c r="E511" i="9"/>
  <c r="D511" i="9" s="1"/>
  <c r="AD511" i="9"/>
  <c r="B511" i="9"/>
  <c r="F512" i="9"/>
  <c r="A512" i="9" l="1"/>
  <c r="C512" i="9" s="1"/>
  <c r="E512" i="9"/>
  <c r="D512" i="9" s="1"/>
  <c r="B512" i="9"/>
  <c r="AD512" i="9"/>
  <c r="F513" i="9"/>
  <c r="A513" i="9" l="1"/>
  <c r="C513" i="9" s="1"/>
  <c r="E513" i="9"/>
  <c r="D513" i="9" s="1"/>
  <c r="B513" i="9"/>
  <c r="AD513" i="9"/>
  <c r="F514" i="9"/>
  <c r="A514" i="9" l="1"/>
  <c r="C514" i="9" s="1"/>
  <c r="E514" i="9"/>
  <c r="D514" i="9" s="1"/>
  <c r="AD514" i="9"/>
  <c r="B514" i="9"/>
  <c r="F515" i="9"/>
  <c r="A515" i="9" l="1"/>
  <c r="C515" i="9" s="1"/>
  <c r="E515" i="9"/>
  <c r="D515" i="9" s="1"/>
  <c r="B515" i="9"/>
  <c r="AD515" i="9"/>
  <c r="F516" i="9"/>
  <c r="A516" i="9" l="1"/>
  <c r="C516" i="9" s="1"/>
  <c r="E516" i="9"/>
  <c r="D516" i="9" s="1"/>
  <c r="B516" i="9"/>
  <c r="AD516" i="9"/>
  <c r="F517" i="9"/>
  <c r="A517" i="9" l="1"/>
  <c r="C517" i="9" s="1"/>
  <c r="E517" i="9"/>
  <c r="D517" i="9" s="1"/>
  <c r="B517" i="9"/>
  <c r="F518" i="9"/>
  <c r="AD517" i="9"/>
  <c r="A518" i="9" l="1"/>
  <c r="C518" i="9" s="1"/>
  <c r="E518" i="9"/>
  <c r="D518" i="9" s="1"/>
  <c r="B518" i="9"/>
  <c r="AD518" i="9"/>
  <c r="F519" i="9"/>
  <c r="A519" i="9" l="1"/>
  <c r="C519" i="9" s="1"/>
  <c r="E519" i="9"/>
  <c r="D519" i="9" s="1"/>
  <c r="B519" i="9"/>
  <c r="AD519" i="9"/>
  <c r="F520" i="9"/>
  <c r="A520" i="9" l="1"/>
  <c r="C520" i="9" s="1"/>
  <c r="E520" i="9"/>
  <c r="D520" i="9" s="1"/>
  <c r="B520" i="9"/>
  <c r="AD520" i="9"/>
  <c r="F521" i="9"/>
  <c r="A521" i="9" l="1"/>
  <c r="C521" i="9" s="1"/>
  <c r="E521" i="9"/>
  <c r="D521" i="9" s="1"/>
  <c r="AD521" i="9"/>
  <c r="B521" i="9"/>
  <c r="F522" i="9"/>
  <c r="A522" i="9" l="1"/>
  <c r="C522" i="9" s="1"/>
  <c r="E522" i="9"/>
  <c r="D522" i="9" s="1"/>
  <c r="AD522" i="9"/>
  <c r="F523" i="9"/>
  <c r="B522" i="9"/>
  <c r="A523" i="9" l="1"/>
  <c r="C523" i="9" s="1"/>
  <c r="E523" i="9"/>
  <c r="D523" i="9" s="1"/>
  <c r="B523" i="9"/>
  <c r="AD523" i="9"/>
  <c r="F524" i="9"/>
  <c r="A524" i="9" l="1"/>
  <c r="C524" i="9" s="1"/>
  <c r="E524" i="9"/>
  <c r="D524" i="9" s="1"/>
  <c r="AD524" i="9"/>
  <c r="B524" i="9"/>
  <c r="F525" i="9"/>
  <c r="A525" i="9" l="1"/>
  <c r="C525" i="9" s="1"/>
  <c r="E525" i="9"/>
  <c r="D525" i="9" s="1"/>
  <c r="AD525" i="9"/>
  <c r="B525" i="9"/>
  <c r="F526" i="9"/>
  <c r="A526" i="9" l="1"/>
  <c r="C526" i="9" s="1"/>
  <c r="E526" i="9"/>
  <c r="D526" i="9" s="1"/>
  <c r="B526" i="9"/>
  <c r="AD526" i="9"/>
  <c r="F527" i="9"/>
  <c r="A527" i="9" l="1"/>
  <c r="C527" i="9" s="1"/>
  <c r="E527" i="9"/>
  <c r="D527" i="9" s="1"/>
  <c r="B527" i="9"/>
  <c r="AD527" i="9"/>
  <c r="F528" i="9"/>
  <c r="A528" i="9" l="1"/>
  <c r="C528" i="9" s="1"/>
  <c r="E528" i="9"/>
  <c r="D528" i="9" s="1"/>
  <c r="B528" i="9"/>
  <c r="AD528" i="9"/>
  <c r="F529" i="9"/>
  <c r="A529" i="9" l="1"/>
  <c r="C529" i="9" s="1"/>
  <c r="E529" i="9"/>
  <c r="D529" i="9" s="1"/>
  <c r="AD529" i="9"/>
  <c r="B529" i="9"/>
  <c r="F530" i="9"/>
  <c r="A530" i="9" l="1"/>
  <c r="C530" i="9" s="1"/>
  <c r="E530" i="9"/>
  <c r="D530" i="9" s="1"/>
  <c r="AD530" i="9"/>
  <c r="B530" i="9"/>
  <c r="F531" i="9"/>
  <c r="A531" i="9" l="1"/>
  <c r="C531" i="9" s="1"/>
  <c r="E531" i="9"/>
  <c r="D531" i="9" s="1"/>
  <c r="AD531" i="9"/>
  <c r="B531" i="9"/>
  <c r="F532" i="9"/>
  <c r="A532" i="9" l="1"/>
  <c r="C532" i="9" s="1"/>
  <c r="E532" i="9"/>
  <c r="D532" i="9" s="1"/>
  <c r="B532" i="9"/>
  <c r="AD532" i="9"/>
  <c r="F533" i="9"/>
  <c r="A533" i="9" l="1"/>
  <c r="C533" i="9" s="1"/>
  <c r="E533" i="9"/>
  <c r="D533" i="9" s="1"/>
  <c r="AD533" i="9"/>
  <c r="B533" i="9"/>
  <c r="F534" i="9"/>
  <c r="A534" i="9" l="1"/>
  <c r="C534" i="9" s="1"/>
  <c r="E534" i="9"/>
  <c r="D534" i="9" s="1"/>
  <c r="B534" i="9"/>
  <c r="AD534" i="9"/>
  <c r="F535" i="9"/>
  <c r="A535" i="9" l="1"/>
  <c r="C535" i="9" s="1"/>
  <c r="E535" i="9"/>
  <c r="D535" i="9" s="1"/>
  <c r="B535" i="9"/>
  <c r="AD535" i="9"/>
  <c r="F536" i="9"/>
  <c r="A536" i="9" l="1"/>
  <c r="C536" i="9" s="1"/>
  <c r="E536" i="9"/>
  <c r="D536" i="9" s="1"/>
  <c r="B536" i="9"/>
  <c r="AD536" i="9"/>
  <c r="F537" i="9"/>
  <c r="A537" i="9" l="1"/>
  <c r="C537" i="9" s="1"/>
  <c r="E537" i="9"/>
  <c r="D537" i="9" s="1"/>
  <c r="AD537" i="9"/>
  <c r="B537" i="9"/>
  <c r="F538" i="9"/>
  <c r="A538" i="9" l="1"/>
  <c r="C538" i="9" s="1"/>
  <c r="E538" i="9"/>
  <c r="D538" i="9" s="1"/>
  <c r="B538" i="9"/>
  <c r="AD538" i="9"/>
  <c r="F539" i="9"/>
  <c r="A539" i="9" l="1"/>
  <c r="C539" i="9" s="1"/>
  <c r="E539" i="9"/>
  <c r="D539" i="9" s="1"/>
  <c r="AD539" i="9"/>
  <c r="B539" i="9"/>
  <c r="F540" i="9"/>
  <c r="A540" i="9" l="1"/>
  <c r="C540" i="9" s="1"/>
  <c r="E540" i="9"/>
  <c r="D540" i="9" s="1"/>
  <c r="AD540" i="9"/>
  <c r="B540" i="9"/>
  <c r="F541" i="9"/>
  <c r="A541" i="9" l="1"/>
  <c r="C541" i="9" s="1"/>
  <c r="E541" i="9"/>
  <c r="D541" i="9" s="1"/>
  <c r="B541" i="9"/>
  <c r="AD541" i="9"/>
  <c r="F542" i="9"/>
  <c r="A542" i="9" l="1"/>
  <c r="C542" i="9" s="1"/>
  <c r="E542" i="9"/>
  <c r="D542" i="9" s="1"/>
  <c r="B542" i="9"/>
  <c r="AD542" i="9"/>
  <c r="F543" i="9"/>
  <c r="A543" i="9" l="1"/>
  <c r="C543" i="9" s="1"/>
  <c r="E543" i="9"/>
  <c r="D543" i="9" s="1"/>
  <c r="AD543" i="9"/>
  <c r="B543" i="9"/>
  <c r="F544" i="9"/>
  <c r="A544" i="9" l="1"/>
  <c r="C544" i="9" s="1"/>
  <c r="E544" i="9"/>
  <c r="D544" i="9" s="1"/>
  <c r="AD544" i="9"/>
  <c r="B544" i="9"/>
  <c r="F545" i="9"/>
  <c r="A545" i="9" l="1"/>
  <c r="C545" i="9" s="1"/>
  <c r="E545" i="9"/>
  <c r="D545" i="9" s="1"/>
  <c r="AD545" i="9"/>
  <c r="B545" i="9"/>
  <c r="F546" i="9"/>
  <c r="A546" i="9" l="1"/>
  <c r="C546" i="9" s="1"/>
  <c r="E546" i="9"/>
  <c r="D546" i="9" s="1"/>
  <c r="B546" i="9"/>
  <c r="AD546" i="9"/>
  <c r="F547" i="9"/>
  <c r="A547" i="9" l="1"/>
  <c r="C547" i="9" s="1"/>
  <c r="E547" i="9"/>
  <c r="D547" i="9" s="1"/>
  <c r="B547" i="9"/>
  <c r="AD547" i="9"/>
  <c r="F548" i="9"/>
  <c r="A548" i="9" l="1"/>
  <c r="C548" i="9" s="1"/>
  <c r="E548" i="9"/>
  <c r="D548" i="9" s="1"/>
  <c r="B548" i="9"/>
  <c r="AD548" i="9"/>
  <c r="F549" i="9"/>
  <c r="A549" i="9" l="1"/>
  <c r="C549" i="9" s="1"/>
  <c r="E549" i="9"/>
  <c r="D549" i="9" s="1"/>
  <c r="AD549" i="9"/>
  <c r="F550" i="9"/>
  <c r="B549" i="9"/>
  <c r="A550" i="9" l="1"/>
  <c r="C550" i="9" s="1"/>
  <c r="E550" i="9"/>
  <c r="D550" i="9" s="1"/>
  <c r="B550" i="9"/>
  <c r="AD550" i="9"/>
  <c r="F551" i="9"/>
  <c r="A551" i="9" l="1"/>
  <c r="C551" i="9" s="1"/>
  <c r="E551" i="9"/>
  <c r="D551" i="9" s="1"/>
  <c r="B551" i="9"/>
  <c r="AD551" i="9"/>
  <c r="F552" i="9"/>
  <c r="A552" i="9" l="1"/>
  <c r="C552" i="9" s="1"/>
  <c r="E552" i="9"/>
  <c r="D552" i="9" s="1"/>
  <c r="AD552" i="9"/>
  <c r="B552" i="9"/>
  <c r="F553" i="9"/>
  <c r="A553" i="9" l="1"/>
  <c r="C553" i="9" s="1"/>
  <c r="E553" i="9"/>
  <c r="D553" i="9" s="1"/>
  <c r="AD553" i="9"/>
  <c r="B553" i="9"/>
  <c r="F554" i="9"/>
  <c r="A554" i="9" l="1"/>
  <c r="C554" i="9" s="1"/>
  <c r="E554" i="9"/>
  <c r="D554" i="9" s="1"/>
  <c r="B554" i="9"/>
  <c r="AD554" i="9"/>
  <c r="F555" i="9"/>
  <c r="A555" i="9" l="1"/>
  <c r="C555" i="9" s="1"/>
  <c r="E555" i="9"/>
  <c r="D555" i="9" s="1"/>
  <c r="AD555" i="9"/>
  <c r="B555" i="9"/>
  <c r="F556" i="9"/>
  <c r="A556" i="9" l="1"/>
  <c r="C556" i="9" s="1"/>
  <c r="E556" i="9"/>
  <c r="D556" i="9" s="1"/>
  <c r="AD556" i="9"/>
  <c r="B556" i="9"/>
  <c r="F557" i="9"/>
  <c r="A557" i="9" l="1"/>
  <c r="C557" i="9" s="1"/>
  <c r="E557" i="9"/>
  <c r="D557" i="9" s="1"/>
  <c r="B557" i="9"/>
  <c r="AD557" i="9"/>
  <c r="F558" i="9"/>
  <c r="A558" i="9" l="1"/>
  <c r="C558" i="9" s="1"/>
  <c r="E558" i="9"/>
  <c r="D558" i="9" s="1"/>
  <c r="B558" i="9"/>
  <c r="AD558" i="9"/>
  <c r="F559" i="9"/>
  <c r="A559" i="9" l="1"/>
  <c r="C559" i="9" s="1"/>
  <c r="E559" i="9"/>
  <c r="D559" i="9" s="1"/>
  <c r="B559" i="9"/>
  <c r="AD559" i="9"/>
  <c r="F560" i="9"/>
  <c r="A560" i="9" l="1"/>
  <c r="C560" i="9" s="1"/>
  <c r="E560" i="9"/>
  <c r="D560" i="9" s="1"/>
  <c r="AD560" i="9"/>
  <c r="B560" i="9"/>
  <c r="F561" i="9"/>
  <c r="A561" i="9" l="1"/>
  <c r="C561" i="9" s="1"/>
  <c r="E561" i="9"/>
  <c r="D561" i="9" s="1"/>
  <c r="B561" i="9"/>
  <c r="AD561" i="9"/>
  <c r="F562" i="9"/>
  <c r="A562" i="9" l="1"/>
  <c r="C562" i="9" s="1"/>
  <c r="E562" i="9"/>
  <c r="D562" i="9" s="1"/>
  <c r="B562" i="9"/>
  <c r="AD562" i="9"/>
  <c r="F563" i="9"/>
  <c r="A563" i="9" l="1"/>
  <c r="C563" i="9" s="1"/>
  <c r="E563" i="9"/>
  <c r="D563" i="9" s="1"/>
  <c r="AD563" i="9"/>
  <c r="B563" i="9"/>
  <c r="F564" i="9"/>
  <c r="A564" i="9" l="1"/>
  <c r="C564" i="9" s="1"/>
  <c r="E564" i="9"/>
  <c r="D564" i="9" s="1"/>
  <c r="AD564" i="9"/>
  <c r="B564" i="9"/>
  <c r="F565" i="9"/>
  <c r="A565" i="9" l="1"/>
  <c r="C565" i="9" s="1"/>
  <c r="E565" i="9"/>
  <c r="D565" i="9" s="1"/>
  <c r="B565" i="9"/>
  <c r="AD565" i="9"/>
  <c r="F566" i="9"/>
  <c r="A566" i="9" l="1"/>
  <c r="C566" i="9" s="1"/>
  <c r="E566" i="9"/>
  <c r="D566" i="9" s="1"/>
  <c r="B566" i="9"/>
  <c r="AD566" i="9"/>
  <c r="F567" i="9"/>
  <c r="A567" i="9" l="1"/>
  <c r="C567" i="9" s="1"/>
  <c r="E567" i="9"/>
  <c r="D567" i="9" s="1"/>
  <c r="B567" i="9"/>
  <c r="AD567" i="9"/>
  <c r="F568" i="9"/>
  <c r="A568" i="9" l="1"/>
  <c r="C568" i="9" s="1"/>
  <c r="E568" i="9"/>
  <c r="D568" i="9" s="1"/>
  <c r="B568" i="9"/>
  <c r="AD568" i="9"/>
  <c r="F569" i="9"/>
  <c r="A569" i="9" l="1"/>
  <c r="C569" i="9" s="1"/>
  <c r="E569" i="9"/>
  <c r="D569" i="9" s="1"/>
  <c r="AD569" i="9"/>
  <c r="B569" i="9"/>
  <c r="F570" i="9"/>
  <c r="A570" i="9" l="1"/>
  <c r="C570" i="9" s="1"/>
  <c r="E570" i="9"/>
  <c r="D570" i="9" s="1"/>
  <c r="AD570" i="9"/>
  <c r="B570" i="9"/>
  <c r="F571" i="9"/>
  <c r="A571" i="9" l="1"/>
  <c r="C571" i="9" s="1"/>
  <c r="E571" i="9"/>
  <c r="D571" i="9" s="1"/>
  <c r="AD571" i="9"/>
  <c r="B571" i="9"/>
  <c r="F572" i="9"/>
  <c r="A572" i="9" l="1"/>
  <c r="C572" i="9" s="1"/>
  <c r="E572" i="9"/>
  <c r="D572" i="9" s="1"/>
  <c r="B572" i="9"/>
  <c r="AD572" i="9"/>
  <c r="F573" i="9"/>
  <c r="A573" i="9" l="1"/>
  <c r="C573" i="9" s="1"/>
  <c r="E573" i="9"/>
  <c r="D573" i="9" s="1"/>
  <c r="AD573" i="9"/>
  <c r="F574" i="9"/>
  <c r="B573" i="9"/>
  <c r="A574" i="9" l="1"/>
  <c r="C574" i="9" s="1"/>
  <c r="E574" i="9"/>
  <c r="D574" i="9" s="1"/>
  <c r="B574" i="9"/>
  <c r="AD574" i="9"/>
  <c r="F575" i="9"/>
  <c r="A575" i="9" l="1"/>
  <c r="C575" i="9" s="1"/>
  <c r="E575" i="9"/>
  <c r="D575" i="9" s="1"/>
  <c r="B575" i="9"/>
  <c r="AD575" i="9"/>
  <c r="F576" i="9"/>
  <c r="A576" i="9" l="1"/>
  <c r="C576" i="9" s="1"/>
  <c r="E576" i="9"/>
  <c r="D576" i="9" s="1"/>
  <c r="AD576" i="9"/>
  <c r="B576" i="9"/>
  <c r="F577" i="9"/>
  <c r="A577" i="9" l="1"/>
  <c r="C577" i="9" s="1"/>
  <c r="E577" i="9"/>
  <c r="D577" i="9" s="1"/>
  <c r="AD577" i="9"/>
  <c r="B577" i="9"/>
  <c r="F578" i="9"/>
  <c r="A578" i="9" l="1"/>
  <c r="C578" i="9" s="1"/>
  <c r="E578" i="9"/>
  <c r="D578" i="9" s="1"/>
  <c r="AD578" i="9"/>
  <c r="B578" i="9"/>
  <c r="F579" i="9"/>
  <c r="A579" i="9" l="1"/>
  <c r="C579" i="9" s="1"/>
  <c r="E579" i="9"/>
  <c r="D579" i="9" s="1"/>
  <c r="B579" i="9"/>
  <c r="AD579" i="9"/>
  <c r="F580" i="9"/>
  <c r="A580" i="9" l="1"/>
  <c r="C580" i="9" s="1"/>
  <c r="E580" i="9"/>
  <c r="D580" i="9" s="1"/>
  <c r="B580" i="9"/>
  <c r="AD580" i="9"/>
  <c r="F581" i="9"/>
  <c r="A581" i="9" l="1"/>
  <c r="C581" i="9" s="1"/>
  <c r="E581" i="9"/>
  <c r="D581" i="9" s="1"/>
  <c r="AD581" i="9"/>
  <c r="B581" i="9"/>
  <c r="F582" i="9"/>
  <c r="A582" i="9" l="1"/>
  <c r="C582" i="9" s="1"/>
  <c r="E582" i="9"/>
  <c r="D582" i="9" s="1"/>
  <c r="B582" i="9"/>
  <c r="AD582" i="9"/>
  <c r="F583" i="9"/>
  <c r="A583" i="9" l="1"/>
  <c r="C583" i="9" s="1"/>
  <c r="E583" i="9"/>
  <c r="D583" i="9" s="1"/>
  <c r="B583" i="9"/>
  <c r="AD583" i="9"/>
  <c r="F584" i="9"/>
  <c r="A584" i="9" l="1"/>
  <c r="C584" i="9" s="1"/>
  <c r="E584" i="9"/>
  <c r="D584" i="9" s="1"/>
  <c r="B584" i="9"/>
  <c r="AD584" i="9"/>
  <c r="F585" i="9"/>
  <c r="A585" i="9" l="1"/>
  <c r="C585" i="9" s="1"/>
  <c r="E585" i="9"/>
  <c r="D585" i="9" s="1"/>
  <c r="AD585" i="9"/>
  <c r="B585" i="9"/>
  <c r="F586" i="9"/>
  <c r="A586" i="9" l="1"/>
  <c r="C586" i="9" s="1"/>
  <c r="E586" i="9"/>
  <c r="D586" i="9" s="1"/>
  <c r="AD586" i="9"/>
  <c r="B586" i="9"/>
  <c r="F587" i="9"/>
  <c r="A587" i="9" l="1"/>
  <c r="C587" i="9" s="1"/>
  <c r="E587" i="9"/>
  <c r="D587" i="9" s="1"/>
  <c r="AD587" i="9"/>
  <c r="B587" i="9"/>
  <c r="F588" i="9"/>
  <c r="A588" i="9" l="1"/>
  <c r="C588" i="9" s="1"/>
  <c r="E588" i="9"/>
  <c r="D588" i="9" s="1"/>
  <c r="AD588" i="9"/>
  <c r="B588" i="9"/>
  <c r="F589" i="9"/>
  <c r="A589" i="9" l="1"/>
  <c r="C589" i="9" s="1"/>
  <c r="E589" i="9"/>
  <c r="D589" i="9" s="1"/>
  <c r="B589" i="9"/>
  <c r="AD589" i="9"/>
  <c r="F590" i="9"/>
  <c r="A590" i="9" l="1"/>
  <c r="C590" i="9" s="1"/>
  <c r="E590" i="9"/>
  <c r="D590" i="9" s="1"/>
  <c r="AD590" i="9"/>
  <c r="B590" i="9"/>
  <c r="F591" i="9"/>
  <c r="A591" i="9" l="1"/>
  <c r="C591" i="9" s="1"/>
  <c r="E591" i="9"/>
  <c r="D591" i="9" s="1"/>
  <c r="B591" i="9"/>
  <c r="AD591" i="9"/>
  <c r="F592" i="9"/>
  <c r="A592" i="9" l="1"/>
  <c r="C592" i="9" s="1"/>
  <c r="E592" i="9"/>
  <c r="D592" i="9" s="1"/>
  <c r="AD592" i="9"/>
  <c r="B592" i="9"/>
  <c r="F593" i="9"/>
  <c r="A593" i="9" l="1"/>
  <c r="C593" i="9" s="1"/>
  <c r="E593" i="9"/>
  <c r="D593" i="9" s="1"/>
  <c r="AD593" i="9"/>
  <c r="B593" i="9"/>
  <c r="F594" i="9"/>
  <c r="A594" i="9" l="1"/>
  <c r="C594" i="9" s="1"/>
  <c r="E594" i="9"/>
  <c r="D594" i="9" s="1"/>
  <c r="AD594" i="9"/>
  <c r="B594" i="9"/>
  <c r="F595" i="9"/>
  <c r="A595" i="9" l="1"/>
  <c r="C595" i="9" s="1"/>
  <c r="E595" i="9"/>
  <c r="D595" i="9" s="1"/>
  <c r="B595" i="9"/>
  <c r="AD595" i="9"/>
  <c r="F596" i="9"/>
  <c r="A596" i="9" l="1"/>
  <c r="C596" i="9" s="1"/>
  <c r="E596" i="9"/>
  <c r="D596" i="9" s="1"/>
  <c r="B596" i="9"/>
  <c r="AD596" i="9"/>
  <c r="F597" i="9"/>
  <c r="A597" i="9" l="1"/>
  <c r="C597" i="9" s="1"/>
  <c r="E597" i="9"/>
  <c r="D597" i="9" s="1"/>
  <c r="B597" i="9"/>
  <c r="AD597" i="9"/>
  <c r="F598" i="9"/>
  <c r="A598" i="9" l="1"/>
  <c r="C598" i="9" s="1"/>
  <c r="E598" i="9"/>
  <c r="D598" i="9" s="1"/>
  <c r="B598" i="9"/>
  <c r="AD598" i="9"/>
  <c r="F599" i="9"/>
  <c r="A599" i="9" l="1"/>
  <c r="C599" i="9" s="1"/>
  <c r="E599" i="9"/>
  <c r="D599" i="9" s="1"/>
  <c r="B599" i="9"/>
  <c r="AD599" i="9"/>
  <c r="F600" i="9"/>
  <c r="A600" i="9" l="1"/>
  <c r="C600" i="9" s="1"/>
  <c r="E600" i="9"/>
  <c r="D600" i="9" s="1"/>
  <c r="AD600" i="9"/>
  <c r="B600" i="9"/>
  <c r="F601" i="9"/>
  <c r="A601" i="9" l="1"/>
  <c r="C601" i="9" s="1"/>
  <c r="E601" i="9"/>
  <c r="D601" i="9" s="1"/>
  <c r="AD601" i="9"/>
  <c r="B601" i="9"/>
  <c r="F602" i="9"/>
  <c r="A602" i="9" l="1"/>
  <c r="C602" i="9" s="1"/>
  <c r="E602" i="9"/>
  <c r="D602" i="9" s="1"/>
  <c r="B602" i="9"/>
  <c r="AD602" i="9"/>
  <c r="F603" i="9"/>
  <c r="A603" i="9" l="1"/>
  <c r="C603" i="9" s="1"/>
  <c r="E603" i="9"/>
  <c r="D603" i="9" s="1"/>
  <c r="AD603" i="9"/>
  <c r="B603" i="9"/>
  <c r="F604" i="9"/>
  <c r="A604" i="9" l="1"/>
  <c r="C604" i="9" s="1"/>
  <c r="E604" i="9"/>
  <c r="D604" i="9" s="1"/>
  <c r="AD604" i="9"/>
  <c r="B604" i="9"/>
  <c r="F605" i="9"/>
  <c r="A605" i="9" l="1"/>
  <c r="C605" i="9" s="1"/>
  <c r="E605" i="9"/>
  <c r="D605" i="9" s="1"/>
  <c r="B605" i="9"/>
  <c r="AD605" i="9"/>
  <c r="F606" i="9"/>
  <c r="A606" i="9" l="1"/>
  <c r="C606" i="9" s="1"/>
  <c r="E606" i="9"/>
  <c r="D606" i="9" s="1"/>
  <c r="AD606" i="9"/>
  <c r="B606" i="9"/>
  <c r="F607" i="9"/>
  <c r="A607" i="9" l="1"/>
  <c r="C607" i="9" s="1"/>
  <c r="E607" i="9"/>
  <c r="D607" i="9" s="1"/>
  <c r="B607" i="9"/>
  <c r="AD607" i="9"/>
  <c r="F608" i="9"/>
  <c r="A608" i="9" l="1"/>
  <c r="C608" i="9" s="1"/>
  <c r="E608" i="9"/>
  <c r="D608" i="9" s="1"/>
  <c r="AD608" i="9"/>
  <c r="B608" i="9"/>
  <c r="F609" i="9"/>
  <c r="A609" i="9" l="1"/>
  <c r="C609" i="9" s="1"/>
  <c r="E609" i="9"/>
  <c r="D609" i="9" s="1"/>
  <c r="B609" i="9"/>
  <c r="AD609" i="9"/>
  <c r="F610" i="9"/>
  <c r="A610" i="9" l="1"/>
  <c r="C610" i="9" s="1"/>
  <c r="E610" i="9"/>
  <c r="D610" i="9" s="1"/>
  <c r="AD610" i="9"/>
  <c r="B610" i="9"/>
  <c r="F611" i="9"/>
  <c r="A611" i="9" l="1"/>
  <c r="C611" i="9" s="1"/>
  <c r="E611" i="9"/>
  <c r="D611" i="9" s="1"/>
  <c r="B611" i="9"/>
  <c r="AD611" i="9"/>
  <c r="F612" i="9"/>
  <c r="A612" i="9" l="1"/>
  <c r="C612" i="9" s="1"/>
  <c r="E612" i="9"/>
  <c r="D612" i="9" s="1"/>
  <c r="AD612" i="9"/>
  <c r="B612" i="9"/>
  <c r="F613" i="9"/>
  <c r="A613" i="9" l="1"/>
  <c r="C613" i="9" s="1"/>
  <c r="E613" i="9"/>
  <c r="D613" i="9" s="1"/>
  <c r="B613" i="9"/>
  <c r="AD613" i="9"/>
  <c r="F614" i="9"/>
  <c r="A614" i="9" l="1"/>
  <c r="C614" i="9" s="1"/>
  <c r="E614" i="9"/>
  <c r="D614" i="9" s="1"/>
  <c r="B614" i="9"/>
  <c r="AD614" i="9"/>
  <c r="F615" i="9"/>
  <c r="A615" i="9" l="1"/>
  <c r="C615" i="9" s="1"/>
  <c r="E615" i="9"/>
  <c r="D615" i="9" s="1"/>
  <c r="AD615" i="9"/>
  <c r="B615" i="9"/>
  <c r="F616" i="9"/>
  <c r="A616" i="9" l="1"/>
  <c r="C616" i="9" s="1"/>
  <c r="E616" i="9"/>
  <c r="D616" i="9" s="1"/>
  <c r="B616" i="9"/>
  <c r="AD616" i="9"/>
  <c r="F617" i="9"/>
  <c r="A617" i="9" l="1"/>
  <c r="C617" i="9" s="1"/>
  <c r="E617" i="9"/>
  <c r="D617" i="9" s="1"/>
  <c r="AD617" i="9"/>
  <c r="B617" i="9"/>
  <c r="F618" i="9"/>
  <c r="A618" i="9" l="1"/>
  <c r="C618" i="9" s="1"/>
  <c r="E618" i="9"/>
  <c r="D618" i="9" s="1"/>
  <c r="AD618" i="9"/>
  <c r="B618" i="9"/>
  <c r="F619" i="9"/>
  <c r="A619" i="9" l="1"/>
  <c r="C619" i="9" s="1"/>
  <c r="E619" i="9"/>
  <c r="D619" i="9" s="1"/>
  <c r="AD619" i="9"/>
  <c r="B619" i="9"/>
  <c r="F620" i="9"/>
  <c r="A620" i="9" l="1"/>
  <c r="C620" i="9" s="1"/>
  <c r="E620" i="9"/>
  <c r="D620" i="9" s="1"/>
  <c r="AD620" i="9"/>
  <c r="B620" i="9"/>
  <c r="F621" i="9"/>
  <c r="A621" i="9" l="1"/>
  <c r="C621" i="9" s="1"/>
  <c r="E621" i="9"/>
  <c r="D621" i="9" s="1"/>
  <c r="B621" i="9"/>
  <c r="AD621" i="9"/>
  <c r="F622" i="9"/>
  <c r="A622" i="9" l="1"/>
  <c r="C622" i="9" s="1"/>
  <c r="E622" i="9"/>
  <c r="D622" i="9" s="1"/>
  <c r="B622" i="9"/>
  <c r="AD622" i="9"/>
  <c r="F623" i="9"/>
  <c r="A623" i="9" l="1"/>
  <c r="C623" i="9" s="1"/>
  <c r="E623" i="9"/>
  <c r="D623" i="9" s="1"/>
  <c r="B623" i="9"/>
  <c r="AD623" i="9"/>
  <c r="F624" i="9"/>
  <c r="A624" i="9" l="1"/>
  <c r="C624" i="9" s="1"/>
  <c r="E624" i="9"/>
  <c r="D624" i="9" s="1"/>
  <c r="AD624" i="9"/>
  <c r="B624" i="9"/>
  <c r="F625" i="9"/>
  <c r="A625" i="9" l="1"/>
  <c r="C625" i="9" s="1"/>
  <c r="E625" i="9"/>
  <c r="D625" i="9" s="1"/>
  <c r="AD625" i="9"/>
  <c r="B625" i="9"/>
  <c r="F626" i="9"/>
  <c r="A626" i="9" l="1"/>
  <c r="C626" i="9" s="1"/>
  <c r="E626" i="9"/>
  <c r="D626" i="9" s="1"/>
  <c r="AD626" i="9"/>
  <c r="B626" i="9"/>
  <c r="F627" i="9"/>
  <c r="A627" i="9" l="1"/>
  <c r="C627" i="9" s="1"/>
  <c r="E627" i="9"/>
  <c r="D627" i="9" s="1"/>
  <c r="B627" i="9"/>
  <c r="F628" i="9"/>
  <c r="AD627" i="9"/>
  <c r="A628" i="9" l="1"/>
  <c r="C628" i="9" s="1"/>
  <c r="E628" i="9"/>
  <c r="D628" i="9" s="1"/>
  <c r="AD628" i="9"/>
  <c r="B628" i="9"/>
  <c r="F629" i="9"/>
  <c r="A629" i="9" l="1"/>
  <c r="C629" i="9" s="1"/>
  <c r="E629" i="9"/>
  <c r="D629" i="9" s="1"/>
  <c r="B629" i="9"/>
  <c r="AD629" i="9"/>
  <c r="F630" i="9"/>
  <c r="A630" i="9" l="1"/>
  <c r="C630" i="9" s="1"/>
  <c r="E630" i="9"/>
  <c r="D630" i="9" s="1"/>
  <c r="AD630" i="9"/>
  <c r="B630" i="9"/>
  <c r="F631" i="9"/>
  <c r="A631" i="9" l="1"/>
  <c r="C631" i="9" s="1"/>
  <c r="E631" i="9"/>
  <c r="D631" i="9" s="1"/>
  <c r="AD631" i="9"/>
  <c r="B631" i="9"/>
  <c r="F632" i="9"/>
  <c r="A632" i="9" l="1"/>
  <c r="C632" i="9" s="1"/>
  <c r="E632" i="9"/>
  <c r="D632" i="9" s="1"/>
  <c r="AD632" i="9"/>
  <c r="B632" i="9"/>
  <c r="F633" i="9"/>
  <c r="A633" i="9" l="1"/>
  <c r="C633" i="9" s="1"/>
  <c r="E633" i="9"/>
  <c r="D633" i="9" s="1"/>
  <c r="AD633" i="9"/>
  <c r="B633" i="9"/>
  <c r="F634" i="9"/>
  <c r="A634" i="9" l="1"/>
  <c r="C634" i="9" s="1"/>
  <c r="E634" i="9"/>
  <c r="D634" i="9" s="1"/>
  <c r="B634" i="9"/>
  <c r="AD634" i="9"/>
  <c r="F635" i="9"/>
  <c r="A635" i="9" l="1"/>
  <c r="C635" i="9" s="1"/>
  <c r="E635" i="9"/>
  <c r="D635" i="9" s="1"/>
  <c r="AD635" i="9"/>
  <c r="B635" i="9"/>
  <c r="F636" i="9"/>
  <c r="A636" i="9" l="1"/>
  <c r="C636" i="9" s="1"/>
  <c r="E636" i="9"/>
  <c r="D636" i="9" s="1"/>
  <c r="B636" i="9"/>
  <c r="AD636" i="9"/>
  <c r="F637" i="9"/>
  <c r="A637" i="9" l="1"/>
  <c r="C637" i="9" s="1"/>
  <c r="E637" i="9"/>
  <c r="D637" i="9" s="1"/>
  <c r="B637" i="9"/>
  <c r="AD637" i="9"/>
  <c r="F638" i="9"/>
  <c r="A638" i="9" l="1"/>
  <c r="C638" i="9" s="1"/>
  <c r="E638" i="9"/>
  <c r="D638" i="9" s="1"/>
  <c r="B638" i="9"/>
  <c r="AD638" i="9"/>
  <c r="F639" i="9"/>
  <c r="A639" i="9" l="1"/>
  <c r="C639" i="9" s="1"/>
  <c r="E639" i="9"/>
  <c r="D639" i="9" s="1"/>
  <c r="B639" i="9"/>
  <c r="AD639" i="9"/>
  <c r="F640" i="9"/>
  <c r="A640" i="9" l="1"/>
  <c r="C640" i="9" s="1"/>
  <c r="E640" i="9"/>
  <c r="D640" i="9" s="1"/>
  <c r="AD640" i="9"/>
  <c r="B640" i="9"/>
  <c r="F641" i="9"/>
  <c r="A641" i="9" l="1"/>
  <c r="C641" i="9" s="1"/>
  <c r="E641" i="9"/>
  <c r="D641" i="9" s="1"/>
  <c r="AD641" i="9"/>
  <c r="B641" i="9"/>
  <c r="F642" i="9"/>
  <c r="A642" i="9" l="1"/>
  <c r="C642" i="9" s="1"/>
  <c r="E642" i="9"/>
  <c r="D642" i="9" s="1"/>
  <c r="B642" i="9"/>
  <c r="AD642" i="9"/>
  <c r="F643" i="9"/>
  <c r="A643" i="9" l="1"/>
  <c r="C643" i="9" s="1"/>
  <c r="E643" i="9"/>
  <c r="D643" i="9" s="1"/>
  <c r="AD643" i="9"/>
  <c r="B643" i="9"/>
  <c r="F644" i="9"/>
  <c r="A644" i="9" l="1"/>
  <c r="C644" i="9" s="1"/>
  <c r="E644" i="9"/>
  <c r="D644" i="9" s="1"/>
  <c r="AD644" i="9"/>
  <c r="B644" i="9"/>
  <c r="F645" i="9"/>
  <c r="A645" i="9" l="1"/>
  <c r="C645" i="9" s="1"/>
  <c r="E645" i="9"/>
  <c r="D645" i="9" s="1"/>
  <c r="B645" i="9"/>
  <c r="AD645" i="9"/>
  <c r="F646" i="9"/>
  <c r="A646" i="9" l="1"/>
  <c r="C646" i="9" s="1"/>
  <c r="E646" i="9"/>
  <c r="D646" i="9" s="1"/>
  <c r="AD646" i="9"/>
  <c r="B646" i="9"/>
  <c r="F647" i="9"/>
  <c r="A647" i="9" l="1"/>
  <c r="C647" i="9" s="1"/>
  <c r="E647" i="9"/>
  <c r="D647" i="9" s="1"/>
  <c r="B647" i="9"/>
  <c r="AD647" i="9"/>
  <c r="F648" i="9"/>
  <c r="A648" i="9" l="1"/>
  <c r="C648" i="9" s="1"/>
  <c r="E648" i="9"/>
  <c r="D648" i="9" s="1"/>
  <c r="AD648" i="9"/>
  <c r="B648" i="9"/>
  <c r="F649" i="9"/>
  <c r="A649" i="9" l="1"/>
  <c r="C649" i="9" s="1"/>
  <c r="E649" i="9"/>
  <c r="D649" i="9" s="1"/>
  <c r="AD649" i="9"/>
  <c r="B649" i="9"/>
  <c r="F650" i="9"/>
  <c r="A650" i="9" l="1"/>
  <c r="C650" i="9" s="1"/>
  <c r="E650" i="9"/>
  <c r="D650" i="9" s="1"/>
  <c r="AD650" i="9"/>
  <c r="B650" i="9"/>
  <c r="F651" i="9"/>
  <c r="A651" i="9" l="1"/>
  <c r="C651" i="9" s="1"/>
  <c r="E651" i="9"/>
  <c r="D651" i="9" s="1"/>
  <c r="AD651" i="9"/>
  <c r="B651" i="9"/>
  <c r="F652" i="9"/>
  <c r="A652" i="9" l="1"/>
  <c r="C652" i="9" s="1"/>
  <c r="E652" i="9"/>
  <c r="D652" i="9" s="1"/>
  <c r="AD652" i="9"/>
  <c r="B652" i="9"/>
  <c r="F653" i="9"/>
  <c r="A653" i="9" l="1"/>
  <c r="C653" i="9" s="1"/>
  <c r="E653" i="9"/>
  <c r="D653" i="9" s="1"/>
  <c r="AD653" i="9"/>
  <c r="B653" i="9"/>
  <c r="F654" i="9"/>
  <c r="A654" i="9" l="1"/>
  <c r="C654" i="9" s="1"/>
  <c r="E654" i="9"/>
  <c r="D654" i="9" s="1"/>
  <c r="B654" i="9"/>
  <c r="AD654" i="9"/>
  <c r="F655" i="9"/>
  <c r="A655" i="9" l="1"/>
  <c r="C655" i="9" s="1"/>
  <c r="E655" i="9"/>
  <c r="D655" i="9" s="1"/>
  <c r="AD655" i="9"/>
  <c r="B655" i="9"/>
  <c r="F656" i="9"/>
  <c r="A656" i="9" l="1"/>
  <c r="C656" i="9" s="1"/>
  <c r="E656" i="9"/>
  <c r="D656" i="9" s="1"/>
  <c r="AD656" i="9"/>
  <c r="B656" i="9"/>
  <c r="F657" i="9"/>
  <c r="A657" i="9" l="1"/>
  <c r="C657" i="9" s="1"/>
  <c r="E657" i="9"/>
  <c r="D657" i="9" s="1"/>
  <c r="B657" i="9"/>
  <c r="AD657" i="9"/>
  <c r="F658" i="9"/>
  <c r="A658" i="9" l="1"/>
  <c r="C658" i="9" s="1"/>
  <c r="E658" i="9"/>
  <c r="D658" i="9" s="1"/>
  <c r="AD658" i="9"/>
  <c r="B658" i="9"/>
  <c r="F659" i="9"/>
  <c r="A659" i="9" l="1"/>
  <c r="C659" i="9" s="1"/>
  <c r="E659" i="9"/>
  <c r="D659" i="9" s="1"/>
  <c r="B659" i="9"/>
  <c r="AD659" i="9"/>
  <c r="F660" i="9"/>
  <c r="A660" i="9" l="1"/>
  <c r="C660" i="9" s="1"/>
  <c r="E660" i="9"/>
  <c r="D660" i="9" s="1"/>
  <c r="AD660" i="9"/>
  <c r="B660" i="9"/>
  <c r="F661" i="9"/>
  <c r="A661" i="9" l="1"/>
  <c r="C661" i="9" s="1"/>
  <c r="E661" i="9"/>
  <c r="D661" i="9" s="1"/>
  <c r="B661" i="9"/>
  <c r="AD661" i="9"/>
  <c r="F662" i="9"/>
  <c r="A662" i="9" l="1"/>
  <c r="C662" i="9" s="1"/>
  <c r="E662" i="9"/>
  <c r="D662" i="9" s="1"/>
  <c r="B662" i="9"/>
  <c r="AD662" i="9"/>
  <c r="F663" i="9"/>
  <c r="A663" i="9" l="1"/>
  <c r="C663" i="9" s="1"/>
  <c r="E663" i="9"/>
  <c r="D663" i="9" s="1"/>
  <c r="AD663" i="9"/>
  <c r="B663" i="9"/>
  <c r="F664" i="9"/>
  <c r="A664" i="9" l="1"/>
  <c r="C664" i="9" s="1"/>
  <c r="E664" i="9"/>
  <c r="D664" i="9" s="1"/>
  <c r="AD664" i="9"/>
  <c r="B664" i="9"/>
  <c r="F665" i="9"/>
  <c r="A665" i="9" l="1"/>
  <c r="C665" i="9" s="1"/>
  <c r="E665" i="9"/>
  <c r="D665" i="9" s="1"/>
  <c r="B665" i="9"/>
  <c r="AD665" i="9"/>
  <c r="F666" i="9"/>
  <c r="A666" i="9" l="1"/>
  <c r="C666" i="9" s="1"/>
  <c r="E666" i="9"/>
  <c r="D666" i="9" s="1"/>
  <c r="B666" i="9"/>
  <c r="AD666" i="9"/>
  <c r="F667" i="9"/>
  <c r="A667" i="9" l="1"/>
  <c r="C667" i="9" s="1"/>
  <c r="E667" i="9"/>
  <c r="D667" i="9" s="1"/>
  <c r="B667" i="9"/>
  <c r="AD667" i="9"/>
  <c r="F668" i="9"/>
  <c r="A668" i="9" l="1"/>
  <c r="C668" i="9" s="1"/>
  <c r="E668" i="9"/>
  <c r="D668" i="9" s="1"/>
  <c r="AD668" i="9"/>
  <c r="B668" i="9"/>
  <c r="F669" i="9"/>
  <c r="A669" i="9" l="1"/>
  <c r="C669" i="9" s="1"/>
  <c r="E669" i="9"/>
  <c r="D669" i="9" s="1"/>
  <c r="B669" i="9"/>
  <c r="AD669" i="9"/>
  <c r="F670" i="9"/>
  <c r="A670" i="9" l="1"/>
  <c r="C670" i="9" s="1"/>
  <c r="E670" i="9"/>
  <c r="D670" i="9" s="1"/>
  <c r="B670" i="9"/>
  <c r="AD670" i="9"/>
  <c r="F671" i="9"/>
  <c r="A671" i="9" l="1"/>
  <c r="C671" i="9" s="1"/>
  <c r="E671" i="9"/>
  <c r="D671" i="9" s="1"/>
  <c r="AD671" i="9"/>
  <c r="B671" i="9"/>
  <c r="F672" i="9"/>
  <c r="A672" i="9" l="1"/>
  <c r="C672" i="9" s="1"/>
  <c r="E672" i="9"/>
  <c r="D672" i="9" s="1"/>
  <c r="AD672" i="9"/>
  <c r="B672" i="9"/>
  <c r="F673" i="9"/>
  <c r="A673" i="9" l="1"/>
  <c r="C673" i="9" s="1"/>
  <c r="E673" i="9"/>
  <c r="D673" i="9" s="1"/>
  <c r="AD673" i="9"/>
  <c r="B673" i="9"/>
  <c r="F674" i="9"/>
  <c r="A674" i="9" l="1"/>
  <c r="C674" i="9" s="1"/>
  <c r="E674" i="9"/>
  <c r="D674" i="9" s="1"/>
  <c r="AD674" i="9"/>
  <c r="B674" i="9"/>
  <c r="F675" i="9"/>
  <c r="A675" i="9" l="1"/>
  <c r="C675" i="9" s="1"/>
  <c r="E675" i="9"/>
  <c r="D675" i="9" s="1"/>
  <c r="B675" i="9"/>
  <c r="AD675" i="9"/>
  <c r="F676" i="9"/>
  <c r="A676" i="9" l="1"/>
  <c r="C676" i="9" s="1"/>
  <c r="E676" i="9"/>
  <c r="D676" i="9" s="1"/>
  <c r="AD676" i="9"/>
  <c r="B676" i="9"/>
  <c r="F677" i="9"/>
  <c r="A677" i="9" l="1"/>
  <c r="C677" i="9" s="1"/>
  <c r="E677" i="9"/>
  <c r="D677" i="9" s="1"/>
  <c r="B677" i="9"/>
  <c r="AD677" i="9"/>
  <c r="F678" i="9"/>
  <c r="A678" i="9" l="1"/>
  <c r="C678" i="9" s="1"/>
  <c r="E678" i="9"/>
  <c r="D678" i="9" s="1"/>
  <c r="B678" i="9"/>
  <c r="AD678" i="9"/>
  <c r="F679" i="9"/>
  <c r="A679" i="9" l="1"/>
  <c r="C679" i="9" s="1"/>
  <c r="E679" i="9"/>
  <c r="D679" i="9" s="1"/>
  <c r="B679" i="9"/>
  <c r="AD679" i="9"/>
  <c r="F680" i="9"/>
  <c r="A680" i="9" l="1"/>
  <c r="C680" i="9" s="1"/>
  <c r="E680" i="9"/>
  <c r="D680" i="9" s="1"/>
  <c r="B680" i="9"/>
  <c r="AD680" i="9"/>
  <c r="F681" i="9"/>
  <c r="A681" i="9" l="1"/>
  <c r="C681" i="9" s="1"/>
  <c r="E681" i="9"/>
  <c r="D681" i="9" s="1"/>
  <c r="B681" i="9"/>
  <c r="AD681" i="9"/>
  <c r="F682" i="9"/>
  <c r="A682" i="9" l="1"/>
  <c r="C682" i="9" s="1"/>
  <c r="E682" i="9"/>
  <c r="D682" i="9" s="1"/>
  <c r="AD682" i="9"/>
  <c r="B682" i="9"/>
  <c r="F683" i="9"/>
  <c r="A683" i="9" l="1"/>
  <c r="C683" i="9" s="1"/>
  <c r="E683" i="9"/>
  <c r="D683" i="9" s="1"/>
  <c r="B683" i="9"/>
  <c r="AD683" i="9"/>
  <c r="F684" i="9"/>
  <c r="A684" i="9" l="1"/>
  <c r="C684" i="9" s="1"/>
  <c r="E684" i="9"/>
  <c r="D684" i="9" s="1"/>
  <c r="AD684" i="9"/>
  <c r="B684" i="9"/>
  <c r="F685" i="9"/>
  <c r="A685" i="9" l="1"/>
  <c r="C685" i="9" s="1"/>
  <c r="E685" i="9"/>
  <c r="D685" i="9" s="1"/>
  <c r="AD685" i="9"/>
  <c r="B685" i="9"/>
  <c r="F686" i="9"/>
  <c r="A686" i="9" l="1"/>
  <c r="C686" i="9" s="1"/>
  <c r="E686" i="9"/>
  <c r="D686" i="9" s="1"/>
  <c r="B686" i="9"/>
  <c r="F687" i="9"/>
  <c r="AD686" i="9"/>
  <c r="A687" i="9" l="1"/>
  <c r="C687" i="9" s="1"/>
  <c r="E687" i="9"/>
  <c r="D687" i="9" s="1"/>
  <c r="AD687" i="9"/>
  <c r="B687" i="9"/>
  <c r="F688" i="9"/>
  <c r="A688" i="9" l="1"/>
  <c r="C688" i="9" s="1"/>
  <c r="E688" i="9"/>
  <c r="D688" i="9" s="1"/>
  <c r="AD688" i="9"/>
  <c r="B688" i="9"/>
  <c r="F689" i="9"/>
  <c r="A689" i="9" l="1"/>
  <c r="C689" i="9" s="1"/>
  <c r="E689" i="9"/>
  <c r="D689" i="9" s="1"/>
  <c r="B689" i="9"/>
  <c r="AD689" i="9"/>
  <c r="F690" i="9"/>
  <c r="A690" i="9" l="1"/>
  <c r="C690" i="9" s="1"/>
  <c r="E690" i="9"/>
  <c r="D690" i="9" s="1"/>
  <c r="AD690" i="9"/>
  <c r="B690" i="9"/>
  <c r="F691" i="9"/>
  <c r="A691" i="9" l="1"/>
  <c r="C691" i="9" s="1"/>
  <c r="E691" i="9"/>
  <c r="D691" i="9" s="1"/>
  <c r="B691" i="9"/>
  <c r="AD691" i="9"/>
  <c r="F692" i="9"/>
  <c r="A692" i="9" l="1"/>
  <c r="C692" i="9" s="1"/>
  <c r="E692" i="9"/>
  <c r="D692" i="9" s="1"/>
  <c r="AD692" i="9"/>
  <c r="B692" i="9"/>
  <c r="F693" i="9"/>
  <c r="A693" i="9" l="1"/>
  <c r="C693" i="9" s="1"/>
  <c r="E693" i="9"/>
  <c r="D693" i="9" s="1"/>
  <c r="AD693" i="9"/>
  <c r="B693" i="9"/>
  <c r="F694" i="9"/>
  <c r="A694" i="9" l="1"/>
  <c r="C694" i="9" s="1"/>
  <c r="E694" i="9"/>
  <c r="D694" i="9" s="1"/>
  <c r="B694" i="9"/>
  <c r="AD694" i="9"/>
  <c r="F695" i="9"/>
  <c r="A695" i="9" l="1"/>
  <c r="C695" i="9" s="1"/>
  <c r="E695" i="9"/>
  <c r="D695" i="9" s="1"/>
  <c r="AD695" i="9"/>
  <c r="B695" i="9"/>
  <c r="F696" i="9"/>
  <c r="A696" i="9" l="1"/>
  <c r="C696" i="9" s="1"/>
  <c r="E696" i="9"/>
  <c r="D696" i="9" s="1"/>
  <c r="AD696" i="9"/>
  <c r="B696" i="9"/>
  <c r="F697" i="9"/>
  <c r="A697" i="9" l="1"/>
  <c r="C697" i="9" s="1"/>
  <c r="E697" i="9"/>
  <c r="D697" i="9" s="1"/>
  <c r="AD697" i="9"/>
  <c r="B697" i="9"/>
  <c r="F698" i="9"/>
  <c r="A698" i="9" l="1"/>
  <c r="C698" i="9" s="1"/>
  <c r="E698" i="9"/>
  <c r="D698" i="9" s="1"/>
  <c r="AD698" i="9"/>
  <c r="B698" i="9"/>
  <c r="F699" i="9"/>
  <c r="A699" i="9" l="1"/>
  <c r="C699" i="9" s="1"/>
  <c r="E699" i="9"/>
  <c r="D699" i="9" s="1"/>
  <c r="B699" i="9"/>
  <c r="AD699" i="9"/>
  <c r="F700" i="9"/>
  <c r="A700" i="9" l="1"/>
  <c r="C700" i="9" s="1"/>
  <c r="E700" i="9"/>
  <c r="D700" i="9" s="1"/>
  <c r="B700" i="9"/>
  <c r="AD700" i="9"/>
  <c r="F701" i="9"/>
  <c r="A701" i="9" l="1"/>
  <c r="C701" i="9" s="1"/>
  <c r="E701" i="9"/>
  <c r="D701" i="9" s="1"/>
  <c r="B701" i="9"/>
  <c r="AD701" i="9"/>
  <c r="F702" i="9"/>
  <c r="A702" i="9" l="1"/>
  <c r="C702" i="9" s="1"/>
  <c r="E702" i="9"/>
  <c r="D702" i="9" s="1"/>
  <c r="B702" i="9"/>
  <c r="AD702" i="9"/>
  <c r="F703" i="9"/>
  <c r="A703" i="9" l="1"/>
  <c r="C703" i="9" s="1"/>
  <c r="E703" i="9"/>
  <c r="D703" i="9" s="1"/>
  <c r="B703" i="9"/>
  <c r="AD703" i="9"/>
  <c r="F704" i="9"/>
  <c r="A704" i="9" l="1"/>
  <c r="C704" i="9" s="1"/>
  <c r="E704" i="9"/>
  <c r="D704" i="9" s="1"/>
  <c r="AD704" i="9"/>
  <c r="B704" i="9"/>
  <c r="F705" i="9"/>
  <c r="A705" i="9" l="1"/>
  <c r="C705" i="9" s="1"/>
  <c r="E705" i="9"/>
  <c r="D705" i="9" s="1"/>
  <c r="AD705" i="9"/>
  <c r="B705" i="9"/>
  <c r="F706" i="9"/>
  <c r="A706" i="9" l="1"/>
  <c r="C706" i="9" s="1"/>
  <c r="E706" i="9"/>
  <c r="D706" i="9" s="1"/>
  <c r="AD706" i="9"/>
  <c r="B706" i="9"/>
  <c r="F707" i="9"/>
  <c r="A707" i="9" l="1"/>
  <c r="C707" i="9" s="1"/>
  <c r="E707" i="9"/>
  <c r="D707" i="9" s="1"/>
  <c r="AD707" i="9"/>
  <c r="F708" i="9"/>
  <c r="B707" i="9"/>
  <c r="A708" i="9" l="1"/>
  <c r="C708" i="9" s="1"/>
  <c r="E708" i="9"/>
  <c r="D708" i="9" s="1"/>
  <c r="AD708" i="9"/>
  <c r="B708" i="9"/>
  <c r="F709" i="9"/>
  <c r="A709" i="9" l="1"/>
  <c r="C709" i="9" s="1"/>
  <c r="E709" i="9"/>
  <c r="D709" i="9" s="1"/>
  <c r="B709" i="9"/>
  <c r="AD709" i="9"/>
  <c r="F710" i="9"/>
  <c r="A710" i="9" l="1"/>
  <c r="C710" i="9" s="1"/>
  <c r="E710" i="9"/>
  <c r="D710" i="9" s="1"/>
  <c r="AD710" i="9"/>
  <c r="B710" i="9"/>
  <c r="F711" i="9"/>
  <c r="A711" i="9" l="1"/>
  <c r="C711" i="9" s="1"/>
  <c r="E711" i="9"/>
  <c r="D711" i="9" s="1"/>
  <c r="AD711" i="9"/>
  <c r="B711" i="9"/>
  <c r="F712" i="9"/>
  <c r="A712" i="9" l="1"/>
  <c r="C712" i="9" s="1"/>
  <c r="E712" i="9"/>
  <c r="D712" i="9" s="1"/>
  <c r="AD712" i="9"/>
  <c r="B712" i="9"/>
  <c r="F713" i="9"/>
  <c r="A713" i="9" l="1"/>
  <c r="C713" i="9" s="1"/>
  <c r="E713" i="9"/>
  <c r="D713" i="9" s="1"/>
  <c r="B713" i="9"/>
  <c r="AD713" i="9"/>
  <c r="F714" i="9"/>
  <c r="A714" i="9" l="1"/>
  <c r="C714" i="9" s="1"/>
  <c r="E714" i="9"/>
  <c r="D714" i="9" s="1"/>
  <c r="B714" i="9"/>
  <c r="AD714" i="9"/>
  <c r="F715" i="9"/>
  <c r="A715" i="9" l="1"/>
  <c r="C715" i="9" s="1"/>
  <c r="E715" i="9"/>
  <c r="D715" i="9" s="1"/>
  <c r="B715" i="9"/>
  <c r="AD715" i="9"/>
  <c r="F716" i="9"/>
  <c r="A716" i="9" l="1"/>
  <c r="C716" i="9" s="1"/>
  <c r="E716" i="9"/>
  <c r="D716" i="9" s="1"/>
  <c r="AD716" i="9"/>
  <c r="B716" i="9"/>
  <c r="F717" i="9"/>
  <c r="A717" i="9" l="1"/>
  <c r="C717" i="9" s="1"/>
  <c r="E717" i="9"/>
  <c r="D717" i="9" s="1"/>
  <c r="B717" i="9"/>
  <c r="AD717" i="9"/>
  <c r="F718" i="9"/>
  <c r="A718" i="9" l="1"/>
  <c r="C718" i="9" s="1"/>
  <c r="E718" i="9"/>
  <c r="D718" i="9" s="1"/>
  <c r="B718" i="9"/>
  <c r="AD718" i="9"/>
  <c r="F719" i="9"/>
  <c r="A719" i="9" l="1"/>
  <c r="C719" i="9" s="1"/>
  <c r="E719" i="9"/>
  <c r="D719" i="9" s="1"/>
  <c r="AD719" i="9"/>
  <c r="B719" i="9"/>
  <c r="F720" i="9"/>
  <c r="A720" i="9" l="1"/>
  <c r="C720" i="9" s="1"/>
  <c r="E720" i="9"/>
  <c r="D720" i="9" s="1"/>
  <c r="AD720" i="9"/>
  <c r="B720" i="9"/>
  <c r="F721" i="9"/>
  <c r="A721" i="9" l="1"/>
  <c r="C721" i="9" s="1"/>
  <c r="E721" i="9"/>
  <c r="D721" i="9" s="1"/>
  <c r="AD721" i="9"/>
  <c r="B721" i="9"/>
  <c r="F722" i="9"/>
  <c r="A722" i="9" l="1"/>
  <c r="C722" i="9" s="1"/>
  <c r="E722" i="9"/>
  <c r="D722" i="9" s="1"/>
  <c r="AD722" i="9"/>
  <c r="B722" i="9"/>
  <c r="F723" i="9"/>
  <c r="A723" i="9" l="1"/>
  <c r="C723" i="9" s="1"/>
  <c r="E723" i="9"/>
  <c r="D723" i="9" s="1"/>
  <c r="AD723" i="9"/>
  <c r="B723" i="9"/>
  <c r="F724" i="9"/>
  <c r="A724" i="9" l="1"/>
  <c r="C724" i="9" s="1"/>
  <c r="E724" i="9"/>
  <c r="D724" i="9" s="1"/>
  <c r="AD724" i="9"/>
  <c r="B724" i="9"/>
  <c r="F725" i="9"/>
  <c r="A725" i="9" l="1"/>
  <c r="C725" i="9" s="1"/>
  <c r="E725" i="9"/>
  <c r="D725" i="9" s="1"/>
  <c r="AD725" i="9"/>
  <c r="B725" i="9"/>
  <c r="F726" i="9"/>
  <c r="A726" i="9" l="1"/>
  <c r="C726" i="9" s="1"/>
  <c r="E726" i="9"/>
  <c r="D726" i="9" s="1"/>
  <c r="B726" i="9"/>
  <c r="AD726" i="9"/>
  <c r="F727" i="9"/>
  <c r="A727" i="9" l="1"/>
  <c r="C727" i="9" s="1"/>
  <c r="E727" i="9"/>
  <c r="D727" i="9" s="1"/>
  <c r="AD727" i="9"/>
  <c r="B727" i="9"/>
  <c r="F728" i="9"/>
  <c r="A728" i="9" l="1"/>
  <c r="C728" i="9" s="1"/>
  <c r="E728" i="9"/>
  <c r="D728" i="9" s="1"/>
  <c r="AD728" i="9"/>
  <c r="B728" i="9"/>
  <c r="F729" i="9"/>
  <c r="A729" i="9" l="1"/>
  <c r="C729" i="9" s="1"/>
  <c r="E729" i="9"/>
  <c r="D729" i="9" s="1"/>
  <c r="AD729" i="9"/>
  <c r="B729" i="9"/>
  <c r="F730" i="9"/>
  <c r="A730" i="9" l="1"/>
  <c r="C730" i="9" s="1"/>
  <c r="E730" i="9"/>
  <c r="D730" i="9" s="1"/>
  <c r="AD730" i="9"/>
  <c r="B730" i="9"/>
  <c r="F731" i="9"/>
  <c r="A731" i="9" l="1"/>
  <c r="C731" i="9" s="1"/>
  <c r="E731" i="9"/>
  <c r="D731" i="9" s="1"/>
  <c r="AD731" i="9"/>
  <c r="B731" i="9"/>
  <c r="F732" i="9"/>
  <c r="A732" i="9" l="1"/>
  <c r="C732" i="9" s="1"/>
  <c r="E732" i="9"/>
  <c r="D732" i="9" s="1"/>
  <c r="AD732" i="9"/>
  <c r="B732" i="9"/>
  <c r="F733" i="9"/>
  <c r="A733" i="9" l="1"/>
  <c r="C733" i="9" s="1"/>
  <c r="E733" i="9"/>
  <c r="D733" i="9" s="1"/>
  <c r="AD733" i="9"/>
  <c r="B733" i="9"/>
  <c r="F734" i="9"/>
  <c r="A734" i="9" l="1"/>
  <c r="C734" i="9" s="1"/>
  <c r="E734" i="9"/>
  <c r="D734" i="9" s="1"/>
  <c r="B734" i="9"/>
  <c r="AD734" i="9"/>
  <c r="F735" i="9"/>
  <c r="A735" i="9" l="1"/>
  <c r="C735" i="9" s="1"/>
  <c r="E735" i="9"/>
  <c r="D735" i="9" s="1"/>
  <c r="AD735" i="9"/>
  <c r="B735" i="9"/>
  <c r="F736" i="9"/>
  <c r="A736" i="9" l="1"/>
  <c r="C736" i="9" s="1"/>
  <c r="E736" i="9"/>
  <c r="D736" i="9" s="1"/>
  <c r="AD736" i="9"/>
  <c r="B736" i="9"/>
  <c r="F737" i="9"/>
  <c r="A737" i="9" l="1"/>
  <c r="C737" i="9" s="1"/>
  <c r="E737" i="9"/>
  <c r="D737" i="9" s="1"/>
  <c r="AD737" i="9"/>
  <c r="B737" i="9"/>
  <c r="F738" i="9"/>
  <c r="A738" i="9" l="1"/>
  <c r="C738" i="9" s="1"/>
  <c r="E738" i="9"/>
  <c r="D738" i="9" s="1"/>
  <c r="AD738" i="9"/>
  <c r="B738" i="9"/>
  <c r="F739" i="9"/>
  <c r="A739" i="9" l="1"/>
  <c r="C739" i="9" s="1"/>
  <c r="E739" i="9"/>
  <c r="D739" i="9" s="1"/>
  <c r="AD739" i="9"/>
  <c r="B739" i="9"/>
  <c r="F740" i="9"/>
  <c r="A740" i="9" l="1"/>
  <c r="C740" i="9" s="1"/>
  <c r="E740" i="9"/>
  <c r="D740" i="9" s="1"/>
  <c r="AD740" i="9"/>
  <c r="B740" i="9"/>
  <c r="F741" i="9"/>
  <c r="A741" i="9" l="1"/>
  <c r="C741" i="9" s="1"/>
  <c r="E741" i="9"/>
  <c r="D741" i="9" s="1"/>
  <c r="AD741" i="9"/>
  <c r="B741" i="9"/>
  <c r="F742" i="9"/>
  <c r="A742" i="9" l="1"/>
  <c r="C742" i="9" s="1"/>
  <c r="E742" i="9"/>
  <c r="D742" i="9" s="1"/>
  <c r="AD742" i="9"/>
  <c r="B742" i="9"/>
  <c r="F743" i="9"/>
  <c r="A743" i="9" l="1"/>
  <c r="C743" i="9" s="1"/>
  <c r="E743" i="9"/>
  <c r="D743" i="9" s="1"/>
  <c r="B743" i="9"/>
  <c r="AD743" i="9"/>
  <c r="F744" i="9"/>
  <c r="A744" i="9" l="1"/>
  <c r="C744" i="9" s="1"/>
  <c r="E744" i="9"/>
  <c r="D744" i="9" s="1"/>
  <c r="B744" i="9"/>
  <c r="AD744" i="9"/>
  <c r="F745" i="9"/>
  <c r="A745" i="9" l="1"/>
  <c r="C745" i="9" s="1"/>
  <c r="E745" i="9"/>
  <c r="D745" i="9" s="1"/>
  <c r="AD745" i="9"/>
  <c r="B745" i="9"/>
  <c r="F746" i="9"/>
  <c r="A746" i="9" l="1"/>
  <c r="C746" i="9" s="1"/>
  <c r="E746" i="9"/>
  <c r="D746" i="9" s="1"/>
  <c r="AD746" i="9"/>
  <c r="B746" i="9"/>
  <c r="F747" i="9"/>
  <c r="A747" i="9" l="1"/>
  <c r="C747" i="9" s="1"/>
  <c r="E747" i="9"/>
  <c r="D747" i="9" s="1"/>
  <c r="B747" i="9"/>
  <c r="AD747" i="9"/>
  <c r="F748" i="9"/>
  <c r="A748" i="9" l="1"/>
  <c r="C748" i="9" s="1"/>
  <c r="E748" i="9"/>
  <c r="D748" i="9" s="1"/>
  <c r="B748" i="9"/>
  <c r="AD748" i="9"/>
  <c r="F749" i="9"/>
  <c r="A749" i="9" l="1"/>
  <c r="C749" i="9" s="1"/>
  <c r="E749" i="9"/>
  <c r="D749" i="9" s="1"/>
  <c r="AD749" i="9"/>
  <c r="B749" i="9"/>
  <c r="F750" i="9"/>
  <c r="A750" i="9" l="1"/>
  <c r="C750" i="9" s="1"/>
  <c r="E750" i="9"/>
  <c r="D750" i="9" s="1"/>
  <c r="B750" i="9"/>
  <c r="AD750" i="9"/>
  <c r="F751" i="9"/>
  <c r="A751" i="9" l="1"/>
  <c r="C751" i="9" s="1"/>
  <c r="E751" i="9"/>
  <c r="D751" i="9" s="1"/>
  <c r="B751" i="9"/>
  <c r="AD751" i="9"/>
  <c r="F752" i="9"/>
  <c r="A752" i="9" l="1"/>
  <c r="C752" i="9" s="1"/>
  <c r="E752" i="9"/>
  <c r="D752" i="9" s="1"/>
  <c r="AD752" i="9"/>
  <c r="B752" i="9"/>
  <c r="F753" i="9"/>
  <c r="A753" i="9" l="1"/>
  <c r="C753" i="9" s="1"/>
  <c r="E753" i="9"/>
  <c r="D753" i="9" s="1"/>
  <c r="AD753" i="9"/>
  <c r="B753" i="9"/>
  <c r="F754" i="9"/>
  <c r="A754" i="9" l="1"/>
  <c r="C754" i="9" s="1"/>
  <c r="E754" i="9"/>
  <c r="D754" i="9" s="1"/>
  <c r="B754" i="9"/>
  <c r="AD754" i="9"/>
  <c r="F755" i="9"/>
  <c r="A755" i="9" l="1"/>
  <c r="C755" i="9" s="1"/>
  <c r="E755" i="9"/>
  <c r="D755" i="9" s="1"/>
  <c r="AD755" i="9"/>
  <c r="B755" i="9"/>
  <c r="F756" i="9"/>
  <c r="A756" i="9" l="1"/>
  <c r="C756" i="9" s="1"/>
  <c r="E756" i="9"/>
  <c r="D756" i="9" s="1"/>
  <c r="B756" i="9"/>
  <c r="AD756" i="9"/>
  <c r="F757" i="9"/>
  <c r="A757" i="9" l="1"/>
  <c r="C757" i="9" s="1"/>
  <c r="E757" i="9"/>
  <c r="D757" i="9" s="1"/>
  <c r="B757" i="9"/>
  <c r="AD757" i="9"/>
  <c r="F758" i="9"/>
  <c r="A758" i="9" l="1"/>
  <c r="C758" i="9" s="1"/>
  <c r="E758" i="9"/>
  <c r="D758" i="9" s="1"/>
  <c r="AD758" i="9"/>
  <c r="B758" i="9"/>
  <c r="F759" i="9"/>
  <c r="A759" i="9" l="1"/>
  <c r="C759" i="9" s="1"/>
  <c r="E759" i="9"/>
  <c r="D759" i="9" s="1"/>
  <c r="B759" i="9"/>
  <c r="AD759" i="9"/>
  <c r="F760" i="9"/>
  <c r="A760" i="9" l="1"/>
  <c r="C760" i="9" s="1"/>
  <c r="E760" i="9"/>
  <c r="D760" i="9" s="1"/>
  <c r="AD760" i="9"/>
  <c r="B760" i="9"/>
  <c r="F761" i="9"/>
  <c r="A761" i="9" l="1"/>
  <c r="C761" i="9" s="1"/>
  <c r="E761" i="9"/>
  <c r="D761" i="9" s="1"/>
  <c r="AD761" i="9"/>
  <c r="B761" i="9"/>
  <c r="F762" i="9"/>
  <c r="A762" i="9" l="1"/>
  <c r="C762" i="9" s="1"/>
  <c r="E762" i="9"/>
  <c r="D762" i="9" s="1"/>
  <c r="AD762" i="9"/>
  <c r="B762" i="9"/>
  <c r="F763" i="9"/>
  <c r="A763" i="9" l="1"/>
  <c r="C763" i="9" s="1"/>
  <c r="E763" i="9"/>
  <c r="D763" i="9" s="1"/>
  <c r="AD763" i="9"/>
  <c r="B763" i="9"/>
  <c r="F764" i="9"/>
  <c r="A764" i="9" l="1"/>
  <c r="C764" i="9" s="1"/>
  <c r="E764" i="9"/>
  <c r="D764" i="9" s="1"/>
  <c r="AD764" i="9"/>
  <c r="B764" i="9"/>
  <c r="F765" i="9"/>
  <c r="A765" i="9" l="1"/>
  <c r="C765" i="9" s="1"/>
  <c r="E765" i="9"/>
  <c r="D765" i="9" s="1"/>
  <c r="AD765" i="9"/>
  <c r="B765" i="9"/>
  <c r="F766" i="9"/>
  <c r="A766" i="9" l="1"/>
  <c r="C766" i="9" s="1"/>
  <c r="E766" i="9"/>
  <c r="D766" i="9" s="1"/>
  <c r="AD766" i="9"/>
  <c r="F767" i="9"/>
  <c r="B766" i="9"/>
  <c r="A767" i="9" l="1"/>
  <c r="C767" i="9" s="1"/>
  <c r="E767" i="9"/>
  <c r="D767" i="9" s="1"/>
  <c r="AD767" i="9"/>
  <c r="B767" i="9"/>
  <c r="F768" i="9"/>
  <c r="A768" i="9" l="1"/>
  <c r="C768" i="9" s="1"/>
  <c r="E768" i="9"/>
  <c r="D768" i="9" s="1"/>
  <c r="AD768" i="9"/>
  <c r="B768" i="9"/>
  <c r="F769" i="9"/>
  <c r="A769" i="9" l="1"/>
  <c r="C769" i="9" s="1"/>
  <c r="E769" i="9"/>
  <c r="D769" i="9" s="1"/>
  <c r="AD769" i="9"/>
  <c r="B769" i="9"/>
  <c r="F770" i="9"/>
  <c r="A770" i="9" l="1"/>
  <c r="C770" i="9" s="1"/>
  <c r="E770" i="9"/>
  <c r="D770" i="9" s="1"/>
  <c r="AD770" i="9"/>
  <c r="B770" i="9"/>
  <c r="F771" i="9"/>
  <c r="A771" i="9" l="1"/>
  <c r="C771" i="9" s="1"/>
  <c r="E771" i="9"/>
  <c r="D771" i="9" s="1"/>
  <c r="AD771" i="9"/>
  <c r="B771" i="9"/>
  <c r="F772" i="9"/>
  <c r="A772" i="9" l="1"/>
  <c r="C772" i="9" s="1"/>
  <c r="E772" i="9"/>
  <c r="D772" i="9" s="1"/>
  <c r="B772" i="9"/>
  <c r="AD772" i="9"/>
  <c r="F773" i="9"/>
  <c r="A773" i="9" l="1"/>
  <c r="C773" i="9" s="1"/>
  <c r="E773" i="9"/>
  <c r="D773" i="9" s="1"/>
  <c r="B773" i="9"/>
  <c r="AD773" i="9"/>
  <c r="F774" i="9"/>
  <c r="A774" i="9" l="1"/>
  <c r="C774" i="9" s="1"/>
  <c r="E774" i="9"/>
  <c r="D774" i="9" s="1"/>
  <c r="AD774" i="9"/>
  <c r="B774" i="9"/>
  <c r="F775" i="9"/>
  <c r="A775" i="9" l="1"/>
  <c r="C775" i="9" s="1"/>
  <c r="E775" i="9"/>
  <c r="D775" i="9" s="1"/>
  <c r="B775" i="9"/>
  <c r="F776" i="9"/>
  <c r="AD775" i="9"/>
  <c r="A776" i="9" l="1"/>
  <c r="C776" i="9" s="1"/>
  <c r="E776" i="9"/>
  <c r="D776" i="9" s="1"/>
  <c r="AD776" i="9"/>
  <c r="B776" i="9"/>
  <c r="F777" i="9"/>
  <c r="A777" i="9" l="1"/>
  <c r="C777" i="9" s="1"/>
  <c r="E777" i="9"/>
  <c r="D777" i="9" s="1"/>
  <c r="AD777" i="9"/>
  <c r="B777" i="9"/>
  <c r="F778" i="9"/>
  <c r="A778" i="9" l="1"/>
  <c r="C778" i="9" s="1"/>
  <c r="E778" i="9"/>
  <c r="D778" i="9" s="1"/>
  <c r="AD778" i="9"/>
  <c r="B778" i="9"/>
  <c r="F779" i="9"/>
  <c r="A779" i="9" l="1"/>
  <c r="C779" i="9" s="1"/>
  <c r="E779" i="9"/>
  <c r="D779" i="9" s="1"/>
  <c r="AD779" i="9"/>
  <c r="F780" i="9"/>
  <c r="B779" i="9"/>
  <c r="A780" i="9" l="1"/>
  <c r="C780" i="9" s="1"/>
  <c r="E780" i="9"/>
  <c r="D780" i="9" s="1"/>
  <c r="B780" i="9"/>
  <c r="AD780" i="9"/>
  <c r="F781" i="9"/>
  <c r="A781" i="9" l="1"/>
  <c r="C781" i="9" s="1"/>
  <c r="E781" i="9"/>
  <c r="D781" i="9" s="1"/>
  <c r="AD781" i="9"/>
  <c r="B781" i="9"/>
  <c r="F782" i="9"/>
  <c r="A782" i="9" l="1"/>
  <c r="C782" i="9" s="1"/>
  <c r="E782" i="9"/>
  <c r="D782" i="9" s="1"/>
  <c r="B782" i="9"/>
  <c r="AD782" i="9"/>
  <c r="F783" i="9"/>
  <c r="A783" i="9" l="1"/>
  <c r="C783" i="9" s="1"/>
  <c r="E783" i="9"/>
  <c r="D783" i="9" s="1"/>
  <c r="AD783" i="9"/>
  <c r="B783" i="9"/>
  <c r="F784" i="9"/>
  <c r="A784" i="9" l="1"/>
  <c r="C784" i="9" s="1"/>
  <c r="E784" i="9"/>
  <c r="D784" i="9" s="1"/>
  <c r="B784" i="9"/>
  <c r="AD784" i="9"/>
  <c r="F785" i="9"/>
  <c r="A785" i="9" l="1"/>
  <c r="C785" i="9" s="1"/>
  <c r="E785" i="9"/>
  <c r="D785" i="9" s="1"/>
  <c r="AD785" i="9"/>
  <c r="F786" i="9"/>
  <c r="B785" i="9"/>
  <c r="A786" i="9" l="1"/>
  <c r="C786" i="9" s="1"/>
  <c r="E786" i="9"/>
  <c r="D786" i="9" s="1"/>
  <c r="F787" i="9"/>
  <c r="AD786" i="9"/>
  <c r="B786" i="9"/>
  <c r="A787" i="9" l="1"/>
  <c r="C787" i="9" s="1"/>
  <c r="E787" i="9"/>
  <c r="D787" i="9" s="1"/>
  <c r="AD787" i="9"/>
  <c r="B787" i="9"/>
  <c r="F788" i="9"/>
  <c r="A788" i="9" l="1"/>
  <c r="C788" i="9" s="1"/>
  <c r="E788" i="9"/>
  <c r="D788" i="9" s="1"/>
  <c r="B788" i="9"/>
  <c r="F789" i="9"/>
  <c r="AD788" i="9"/>
  <c r="A789" i="9" l="1"/>
  <c r="C789" i="9" s="1"/>
  <c r="E789" i="9"/>
  <c r="D789" i="9" s="1"/>
  <c r="B789" i="9"/>
  <c r="AD789" i="9"/>
  <c r="F790" i="9"/>
  <c r="A790" i="9" l="1"/>
  <c r="C790" i="9" s="1"/>
  <c r="E790" i="9"/>
  <c r="D790" i="9" s="1"/>
  <c r="B790" i="9"/>
  <c r="F791" i="9"/>
  <c r="AD790" i="9"/>
  <c r="A791" i="9" l="1"/>
  <c r="C791" i="9" s="1"/>
  <c r="E791" i="9"/>
  <c r="D791" i="9" s="1"/>
  <c r="AD791" i="9"/>
  <c r="B791" i="9"/>
  <c r="F792" i="9"/>
  <c r="A792" i="9" l="1"/>
  <c r="C792" i="9" s="1"/>
  <c r="E792" i="9"/>
  <c r="D792" i="9" s="1"/>
  <c r="B792" i="9"/>
  <c r="AD792" i="9"/>
  <c r="F793" i="9"/>
  <c r="A793" i="9" l="1"/>
  <c r="C793" i="9" s="1"/>
  <c r="E793" i="9"/>
  <c r="D793" i="9" s="1"/>
  <c r="AD793" i="9"/>
  <c r="B793" i="9"/>
  <c r="F794" i="9"/>
  <c r="A794" i="9" l="1"/>
  <c r="C794" i="9" s="1"/>
  <c r="E794" i="9"/>
  <c r="D794" i="9" s="1"/>
  <c r="F795" i="9"/>
  <c r="B794" i="9"/>
  <c r="AD794" i="9"/>
  <c r="A795" i="9" l="1"/>
  <c r="C795" i="9" s="1"/>
  <c r="E795" i="9"/>
  <c r="D795" i="9" s="1"/>
  <c r="B795" i="9"/>
  <c r="AD795" i="9"/>
  <c r="F796" i="9"/>
  <c r="A796" i="9" l="1"/>
  <c r="C796" i="9" s="1"/>
  <c r="E796" i="9"/>
  <c r="D796" i="9" s="1"/>
  <c r="F797" i="9"/>
  <c r="B796" i="9"/>
  <c r="AD796" i="9"/>
  <c r="A797" i="9" l="1"/>
  <c r="C797" i="9" s="1"/>
  <c r="E797" i="9"/>
  <c r="D797" i="9" s="1"/>
  <c r="B797" i="9"/>
  <c r="F798" i="9"/>
  <c r="AD797" i="9"/>
  <c r="A798" i="9" l="1"/>
  <c r="C798" i="9" s="1"/>
  <c r="E798" i="9"/>
  <c r="D798" i="9" s="1"/>
  <c r="AD798" i="9"/>
  <c r="F799" i="9"/>
  <c r="B798" i="9"/>
  <c r="A799" i="9" l="1"/>
  <c r="C799" i="9" s="1"/>
  <c r="E799" i="9"/>
  <c r="D799" i="9" s="1"/>
  <c r="F800" i="9"/>
  <c r="AD799" i="9"/>
  <c r="B799" i="9"/>
  <c r="A800" i="9" l="1"/>
  <c r="C800" i="9" s="1"/>
  <c r="E800" i="9"/>
  <c r="D800" i="9" s="1"/>
  <c r="AD800" i="9"/>
  <c r="B800" i="9"/>
  <c r="F801" i="9"/>
  <c r="A801" i="9" l="1"/>
  <c r="C801" i="9" s="1"/>
  <c r="E801" i="9"/>
  <c r="D801" i="9" s="1"/>
  <c r="AD801" i="9"/>
  <c r="B801" i="9"/>
  <c r="F802" i="9"/>
  <c r="A802" i="9" l="1"/>
  <c r="C802" i="9" s="1"/>
  <c r="E802" i="9"/>
  <c r="D802" i="9" s="1"/>
  <c r="B802" i="9"/>
  <c r="AD802" i="9"/>
  <c r="F803" i="9"/>
  <c r="A803" i="9" l="1"/>
  <c r="C803" i="9" s="1"/>
  <c r="E803" i="9"/>
  <c r="D803" i="9" s="1"/>
  <c r="B803" i="9"/>
  <c r="F804" i="9"/>
  <c r="AD803" i="9"/>
  <c r="A804" i="9" l="1"/>
  <c r="C804" i="9" s="1"/>
  <c r="C805" i="9" s="1"/>
  <c r="C806" i="9" s="1"/>
  <c r="C807" i="9" s="1"/>
  <c r="C808" i="9" s="1"/>
  <c r="C809" i="9" s="1"/>
  <c r="C810" i="9" s="1"/>
  <c r="C811" i="9" s="1"/>
  <c r="C812" i="9" s="1"/>
  <c r="C813" i="9" s="1"/>
  <c r="C814" i="9" s="1"/>
  <c r="C815" i="9" s="1"/>
  <c r="C816" i="9" s="1"/>
  <c r="C817" i="9" s="1"/>
  <c r="C818" i="9" s="1"/>
  <c r="C819" i="9" s="1"/>
  <c r="C820" i="9" s="1"/>
  <c r="C821" i="9" s="1"/>
  <c r="C822" i="9" s="1"/>
  <c r="C823" i="9" s="1"/>
  <c r="C824" i="9" s="1"/>
  <c r="C825" i="9" s="1"/>
  <c r="C826" i="9" s="1"/>
  <c r="C827" i="9" s="1"/>
  <c r="C828" i="9" s="1"/>
  <c r="C829" i="9" s="1"/>
  <c r="C830" i="9" s="1"/>
  <c r="C831" i="9" s="1"/>
  <c r="C832" i="9" s="1"/>
  <c r="C833" i="9" s="1"/>
  <c r="C834" i="9" s="1"/>
  <c r="C835" i="9" s="1"/>
  <c r="C836" i="9" s="1"/>
  <c r="C837" i="9" s="1"/>
  <c r="C838" i="9" s="1"/>
  <c r="C839" i="9" s="1"/>
  <c r="C840" i="9" s="1"/>
  <c r="C841" i="9" s="1"/>
  <c r="C842" i="9" s="1"/>
  <c r="C843" i="9" s="1"/>
  <c r="C844" i="9" s="1"/>
  <c r="C845" i="9" s="1"/>
  <c r="C846" i="9" s="1"/>
  <c r="C847" i="9" s="1"/>
  <c r="C848" i="9" s="1"/>
  <c r="C849" i="9" s="1"/>
  <c r="C850" i="9" s="1"/>
  <c r="C851" i="9" s="1"/>
  <c r="C852" i="9" s="1"/>
  <c r="C853" i="9" s="1"/>
  <c r="C854" i="9" s="1"/>
  <c r="C855" i="9" s="1"/>
  <c r="C856" i="9" s="1"/>
  <c r="C857" i="9" s="1"/>
  <c r="C858" i="9" s="1"/>
  <c r="C859" i="9" s="1"/>
  <c r="C860" i="9" s="1"/>
  <c r="C861" i="9" s="1"/>
  <c r="C862" i="9" s="1"/>
  <c r="C863" i="9" s="1"/>
  <c r="C864" i="9" s="1"/>
  <c r="C865" i="9" s="1"/>
  <c r="E804" i="9"/>
  <c r="D804" i="9" s="1"/>
  <c r="D12" i="20"/>
  <c r="E12" i="20" s="1"/>
  <c r="B804" i="9"/>
  <c r="AD804" i="9"/>
  <c r="AH861" i="20" l="1"/>
  <c r="AI861" i="20" s="1"/>
  <c r="V799" i="20"/>
  <c r="W799" i="20" s="1"/>
  <c r="AJ818" i="20"/>
  <c r="AK818" i="20" s="1"/>
  <c r="AJ522" i="20"/>
  <c r="AK522" i="20" s="1"/>
  <c r="AJ719" i="20"/>
  <c r="AK719" i="20" s="1"/>
  <c r="AR786" i="20"/>
  <c r="AS786" i="20" s="1"/>
  <c r="AN667" i="20"/>
  <c r="AO667" i="20" s="1"/>
  <c r="AL462" i="20"/>
  <c r="AM462" i="20" s="1"/>
  <c r="AF369" i="20"/>
  <c r="AG369" i="20" s="1"/>
  <c r="P1038" i="20"/>
  <c r="AB1011" i="20"/>
  <c r="X926" i="20"/>
  <c r="AB1035" i="20"/>
  <c r="AR685" i="20"/>
  <c r="AS685" i="20" s="1"/>
  <c r="AJ434" i="20"/>
  <c r="AK434" i="20" s="1"/>
  <c r="AR641" i="20"/>
  <c r="AS641" i="20" s="1"/>
  <c r="AP1010" i="20"/>
  <c r="AB711" i="20"/>
  <c r="AC711" i="20" s="1"/>
  <c r="AJ427" i="20"/>
  <c r="AK427" i="20" s="1"/>
  <c r="AB641" i="20"/>
  <c r="AC641" i="20" s="1"/>
  <c r="AN567" i="20"/>
  <c r="AO567" i="20" s="1"/>
  <c r="AR464" i="20"/>
  <c r="AS464" i="20" s="1"/>
  <c r="AL491" i="20"/>
  <c r="AM491" i="20" s="1"/>
  <c r="AD393" i="20"/>
  <c r="AE393" i="20" s="1"/>
  <c r="AN854" i="20"/>
  <c r="AO854" i="20" s="1"/>
  <c r="AJ857" i="20"/>
  <c r="AK857" i="20" s="1"/>
  <c r="AF914" i="20"/>
  <c r="AB739" i="20"/>
  <c r="AC739" i="20" s="1"/>
  <c r="AH787" i="20"/>
  <c r="AI787" i="20" s="1"/>
  <c r="AR853" i="20"/>
  <c r="AS853" i="20" s="1"/>
  <c r="AL611" i="20"/>
  <c r="AM611" i="20" s="1"/>
  <c r="Z839" i="20"/>
  <c r="AA839" i="20" s="1"/>
  <c r="N735" i="20"/>
  <c r="O735" i="20" s="1"/>
  <c r="AP882" i="20"/>
  <c r="AR701" i="20"/>
  <c r="AS701" i="20" s="1"/>
  <c r="V696" i="20"/>
  <c r="W696" i="20" s="1"/>
  <c r="AB886" i="20"/>
  <c r="AF840" i="20"/>
  <c r="AG840" i="20" s="1"/>
  <c r="Z401" i="20"/>
  <c r="AA401" i="20" s="1"/>
  <c r="AH654" i="20"/>
  <c r="AI654" i="20" s="1"/>
  <c r="AR675" i="20"/>
  <c r="AS675" i="20" s="1"/>
  <c r="AL637" i="20"/>
  <c r="AM637" i="20" s="1"/>
  <c r="AD546" i="20"/>
  <c r="AE546" i="20" s="1"/>
  <c r="T779" i="20"/>
  <c r="U779" i="20" s="1"/>
  <c r="P820" i="20"/>
  <c r="Q820" i="20" s="1"/>
  <c r="AB678" i="20"/>
  <c r="AC678" i="20" s="1"/>
  <c r="AD751" i="20"/>
  <c r="AE751" i="20" s="1"/>
  <c r="R956" i="20"/>
  <c r="AF513" i="20"/>
  <c r="AG513" i="20" s="1"/>
  <c r="AF524" i="20"/>
  <c r="AG524" i="20" s="1"/>
  <c r="AP690" i="20"/>
  <c r="AQ690" i="20" s="1"/>
  <c r="AL403" i="20"/>
  <c r="AM403" i="20" s="1"/>
  <c r="Z658" i="20"/>
  <c r="AA658" i="20" s="1"/>
  <c r="AR752" i="20"/>
  <c r="AS752" i="20" s="1"/>
  <c r="AF1012" i="20"/>
  <c r="X409" i="20"/>
  <c r="Y409" i="20" s="1"/>
  <c r="AH426" i="20"/>
  <c r="AI426" i="20" s="1"/>
  <c r="AD853" i="20"/>
  <c r="AE853" i="20" s="1"/>
  <c r="AB929" i="20"/>
  <c r="AJ561" i="20"/>
  <c r="AK561" i="20" s="1"/>
  <c r="AH883" i="20"/>
  <c r="AR634" i="20"/>
  <c r="AS634" i="20" s="1"/>
  <c r="AH679" i="20"/>
  <c r="AI679" i="20" s="1"/>
  <c r="AJ555" i="20"/>
  <c r="AK555" i="20" s="1"/>
  <c r="T816" i="20"/>
  <c r="U816" i="20" s="1"/>
  <c r="AJ642" i="20"/>
  <c r="AK642" i="20" s="1"/>
  <c r="AH414" i="20"/>
  <c r="AI414" i="20" s="1"/>
  <c r="AN639" i="20"/>
  <c r="AO639" i="20" s="1"/>
  <c r="AN607" i="20"/>
  <c r="AO607" i="20" s="1"/>
  <c r="AB377" i="20"/>
  <c r="AC377" i="20" s="1"/>
  <c r="AH804" i="20"/>
  <c r="AI804" i="20" s="1"/>
  <c r="AJ736" i="20"/>
  <c r="AK736" i="20" s="1"/>
  <c r="Z612" i="20"/>
  <c r="AA612" i="20" s="1"/>
  <c r="AD740" i="20"/>
  <c r="AE740" i="20" s="1"/>
  <c r="AF756" i="20"/>
  <c r="AG756" i="20" s="1"/>
  <c r="T674" i="20"/>
  <c r="U674" i="20" s="1"/>
  <c r="Z807" i="20"/>
  <c r="AA807" i="20" s="1"/>
  <c r="J807" i="20"/>
  <c r="K807" i="20" s="1"/>
  <c r="L1012" i="20"/>
  <c r="Z1002" i="20"/>
  <c r="T881" i="20"/>
  <c r="AH930" i="20"/>
  <c r="R837" i="20"/>
  <c r="S837" i="20" s="1"/>
  <c r="L890" i="20"/>
  <c r="AJ35" i="20"/>
  <c r="AK35" i="20" s="1"/>
  <c r="AF84" i="20"/>
  <c r="AG84" i="20" s="1"/>
  <c r="AJ57" i="20"/>
  <c r="AK57" i="20" s="1"/>
  <c r="L377" i="20"/>
  <c r="M377" i="20" s="1"/>
  <c r="H995" i="20"/>
  <c r="V992" i="20"/>
  <c r="X16" i="20"/>
  <c r="Y16" i="20" s="1"/>
  <c r="L920" i="20"/>
  <c r="AL42" i="20"/>
  <c r="AM42" i="20" s="1"/>
  <c r="AF238" i="20"/>
  <c r="AG238" i="20" s="1"/>
  <c r="Z743" i="20"/>
  <c r="AA743" i="20" s="1"/>
  <c r="V934" i="20"/>
  <c r="T438" i="20"/>
  <c r="U438" i="20" s="1"/>
  <c r="AF593" i="20"/>
  <c r="AG593" i="20" s="1"/>
  <c r="R910" i="20"/>
  <c r="AB443" i="20"/>
  <c r="AC443" i="20" s="1"/>
  <c r="AB874" i="20"/>
  <c r="AL579" i="20"/>
  <c r="AM579" i="20" s="1"/>
  <c r="N684" i="20"/>
  <c r="O684" i="20" s="1"/>
  <c r="R397" i="20"/>
  <c r="S397" i="20" s="1"/>
  <c r="T586" i="20"/>
  <c r="U586" i="20" s="1"/>
  <c r="AF618" i="20"/>
  <c r="AG618" i="20" s="1"/>
  <c r="V377" i="20"/>
  <c r="W377" i="20" s="1"/>
  <c r="L933" i="20"/>
  <c r="Z548" i="20"/>
  <c r="AA548" i="20" s="1"/>
  <c r="AD643" i="20"/>
  <c r="AE643" i="20" s="1"/>
  <c r="L980" i="20"/>
  <c r="T860" i="20"/>
  <c r="U860" i="20" s="1"/>
  <c r="AD763" i="20"/>
  <c r="AE763" i="20" s="1"/>
  <c r="J576" i="20"/>
  <c r="K576" i="20" s="1"/>
  <c r="AD100" i="20"/>
  <c r="AE100" i="20" s="1"/>
  <c r="H567" i="20"/>
  <c r="I567" i="20" s="1"/>
  <c r="H986" i="20"/>
  <c r="AN581" i="20"/>
  <c r="AO581" i="20" s="1"/>
  <c r="AD465" i="20"/>
  <c r="AE465" i="20" s="1"/>
  <c r="X376" i="20"/>
  <c r="Y376" i="20" s="1"/>
  <c r="N867" i="20"/>
  <c r="P390" i="20"/>
  <c r="Q390" i="20" s="1"/>
  <c r="AB714" i="20"/>
  <c r="AC714" i="20" s="1"/>
  <c r="Z811" i="20"/>
  <c r="AA811" i="20" s="1"/>
  <c r="AP407" i="20"/>
  <c r="AQ407" i="20" s="1"/>
  <c r="F761" i="20"/>
  <c r="G761" i="20" s="1"/>
  <c r="J143" i="20"/>
  <c r="K143" i="20" s="1"/>
  <c r="V345" i="20"/>
  <c r="W345" i="20" s="1"/>
  <c r="AF600" i="20"/>
  <c r="AG600" i="20" s="1"/>
  <c r="Z667" i="20"/>
  <c r="AA667" i="20" s="1"/>
  <c r="Z450" i="20"/>
  <c r="AA450" i="20" s="1"/>
  <c r="AD577" i="20"/>
  <c r="AE577" i="20" s="1"/>
  <c r="T958" i="20"/>
  <c r="P965" i="20"/>
  <c r="P939" i="20"/>
  <c r="X789" i="20"/>
  <c r="Y789" i="20" s="1"/>
  <c r="AL544" i="20"/>
  <c r="AM544" i="20" s="1"/>
  <c r="H772" i="20"/>
  <c r="I772" i="20" s="1"/>
  <c r="AR29" i="20"/>
  <c r="AS29" i="20" s="1"/>
  <c r="H814" i="20"/>
  <c r="I814" i="20" s="1"/>
  <c r="H685" i="20"/>
  <c r="I685" i="20" s="1"/>
  <c r="T761" i="20"/>
  <c r="U761" i="20" s="1"/>
  <c r="J910" i="20"/>
  <c r="J971" i="20"/>
  <c r="J893" i="20"/>
  <c r="AR497" i="20"/>
  <c r="AS497" i="20" s="1"/>
  <c r="P439" i="20"/>
  <c r="Q439" i="20" s="1"/>
  <c r="AB640" i="20"/>
  <c r="AC640" i="20" s="1"/>
  <c r="T678" i="20"/>
  <c r="U678" i="20" s="1"/>
  <c r="L741" i="20"/>
  <c r="M741" i="20" s="1"/>
  <c r="J554" i="20"/>
  <c r="K554" i="20" s="1"/>
  <c r="AD498" i="20"/>
  <c r="AE498" i="20" s="1"/>
  <c r="P1076" i="20"/>
  <c r="Z983" i="20"/>
  <c r="F626" i="20"/>
  <c r="G626" i="20" s="1"/>
  <c r="AL742" i="20"/>
  <c r="AM742" i="20" s="1"/>
  <c r="X792" i="20"/>
  <c r="Y792" i="20" s="1"/>
  <c r="AJ567" i="20"/>
  <c r="AK567" i="20" s="1"/>
  <c r="AP767" i="20"/>
  <c r="AQ767" i="20" s="1"/>
  <c r="N826" i="20"/>
  <c r="O826" i="20" s="1"/>
  <c r="P557" i="20"/>
  <c r="Q557" i="20" s="1"/>
  <c r="AB778" i="20"/>
  <c r="AC778" i="20" s="1"/>
  <c r="AH370" i="20"/>
  <c r="AI370" i="20" s="1"/>
  <c r="Z470" i="20"/>
  <c r="AA470" i="20" s="1"/>
  <c r="F481" i="20"/>
  <c r="G481" i="20" s="1"/>
  <c r="Z466" i="20"/>
  <c r="AA466" i="20" s="1"/>
  <c r="AR563" i="20"/>
  <c r="AS563" i="20" s="1"/>
  <c r="J660" i="20"/>
  <c r="K660" i="20" s="1"/>
  <c r="AJ44" i="20"/>
  <c r="AK44" i="20" s="1"/>
  <c r="AH556" i="20"/>
  <c r="AI556" i="20" s="1"/>
  <c r="AP837" i="20"/>
  <c r="AQ837" i="20" s="1"/>
  <c r="Z880" i="20"/>
  <c r="AP985" i="20"/>
  <c r="AR735" i="20"/>
  <c r="AS735" i="20" s="1"/>
  <c r="AR788" i="20"/>
  <c r="AS788" i="20" s="1"/>
  <c r="AH639" i="20"/>
  <c r="AI639" i="20" s="1"/>
  <c r="AJ671" i="20"/>
  <c r="AK671" i="20" s="1"/>
  <c r="AL578" i="20"/>
  <c r="AM578" i="20" s="1"/>
  <c r="AR794" i="20"/>
  <c r="AS794" i="20" s="1"/>
  <c r="AH862" i="20"/>
  <c r="AI862" i="20" s="1"/>
  <c r="P1101" i="20"/>
  <c r="Z863" i="20"/>
  <c r="AA863" i="20" s="1"/>
  <c r="V891" i="20"/>
  <c r="AD614" i="20"/>
  <c r="AE614" i="20" s="1"/>
  <c r="AP779" i="20"/>
  <c r="AQ779" i="20" s="1"/>
  <c r="Z601" i="20"/>
  <c r="AA601" i="20" s="1"/>
  <c r="AR645" i="20"/>
  <c r="AS645" i="20" s="1"/>
  <c r="AJ965" i="20"/>
  <c r="AR700" i="20"/>
  <c r="AS700" i="20" s="1"/>
  <c r="AJ750" i="20"/>
  <c r="AK750" i="20" s="1"/>
  <c r="AB470" i="20"/>
  <c r="AC470" i="20" s="1"/>
  <c r="V921" i="20"/>
  <c r="AH631" i="20"/>
  <c r="AI631" i="20" s="1"/>
  <c r="AN809" i="20"/>
  <c r="AO809" i="20" s="1"/>
  <c r="AD868" i="20"/>
  <c r="AL445" i="20"/>
  <c r="AM445" i="20" s="1"/>
  <c r="AR392" i="20"/>
  <c r="AS392" i="20" s="1"/>
  <c r="AL636" i="20"/>
  <c r="AM636" i="20" s="1"/>
  <c r="AN587" i="20"/>
  <c r="AO587" i="20" s="1"/>
  <c r="Z841" i="20"/>
  <c r="AA841" i="20" s="1"/>
  <c r="AF801" i="20"/>
  <c r="AG801" i="20" s="1"/>
  <c r="Z734" i="20"/>
  <c r="AA734" i="20" s="1"/>
  <c r="V952" i="20"/>
  <c r="L1024" i="20"/>
  <c r="AL587" i="20"/>
  <c r="AM587" i="20" s="1"/>
  <c r="T695" i="20"/>
  <c r="U695" i="20" s="1"/>
  <c r="AL782" i="20"/>
  <c r="AM782" i="20" s="1"/>
  <c r="AP889" i="20"/>
  <c r="AF761" i="20"/>
  <c r="AG761" i="20" s="1"/>
  <c r="AP866" i="20"/>
  <c r="AD613" i="20"/>
  <c r="AE613" i="20" s="1"/>
  <c r="AR471" i="20"/>
  <c r="AS471" i="20" s="1"/>
  <c r="AL371" i="20"/>
  <c r="AM371" i="20" s="1"/>
  <c r="AB430" i="20"/>
  <c r="AC430" i="20" s="1"/>
  <c r="P680" i="20"/>
  <c r="Q680" i="20" s="1"/>
  <c r="Z640" i="20"/>
  <c r="AA640" i="20" s="1"/>
  <c r="AP845" i="20"/>
  <c r="AQ845" i="20" s="1"/>
  <c r="AD623" i="20"/>
  <c r="AE623" i="20" s="1"/>
  <c r="AP994" i="20"/>
  <c r="AL647" i="20"/>
  <c r="AM647" i="20" s="1"/>
  <c r="AJ507" i="20"/>
  <c r="AK507" i="20" s="1"/>
  <c r="AB924" i="20"/>
  <c r="AL598" i="20"/>
  <c r="AM598" i="20" s="1"/>
  <c r="AL806" i="20"/>
  <c r="AM806" i="20" s="1"/>
  <c r="AP689" i="20"/>
  <c r="AQ689" i="20" s="1"/>
  <c r="V836" i="20"/>
  <c r="W836" i="20" s="1"/>
  <c r="AP867" i="20"/>
  <c r="AL634" i="20"/>
  <c r="AM634" i="20" s="1"/>
  <c r="AL447" i="20"/>
  <c r="AM447" i="20" s="1"/>
  <c r="AF1003" i="20"/>
  <c r="AJ626" i="20"/>
  <c r="AK626" i="20" s="1"/>
  <c r="AR396" i="20"/>
  <c r="AS396" i="20" s="1"/>
  <c r="AP498" i="20"/>
  <c r="AQ498" i="20" s="1"/>
  <c r="AR863" i="20"/>
  <c r="AS863" i="20" s="1"/>
  <c r="AJ828" i="20"/>
  <c r="AK828" i="20" s="1"/>
  <c r="AF506" i="20"/>
  <c r="AG506" i="20" s="1"/>
  <c r="AP672" i="20"/>
  <c r="AQ672" i="20" s="1"/>
  <c r="AB1023" i="20"/>
  <c r="AH902" i="20"/>
  <c r="AB651" i="20"/>
  <c r="AC651" i="20" s="1"/>
  <c r="AP383" i="20"/>
  <c r="AQ383" i="20" s="1"/>
  <c r="AR809" i="20"/>
  <c r="AS809" i="20" s="1"/>
  <c r="AL850" i="20"/>
  <c r="AM850" i="20" s="1"/>
  <c r="H571" i="20"/>
  <c r="I571" i="20" s="1"/>
  <c r="AB446" i="20"/>
  <c r="AC446" i="20" s="1"/>
  <c r="AH928" i="20"/>
  <c r="H973" i="20"/>
  <c r="AB569" i="20"/>
  <c r="AC569" i="20" s="1"/>
  <c r="T950" i="20"/>
  <c r="AF531" i="20"/>
  <c r="AG531" i="20" s="1"/>
  <c r="F447" i="20"/>
  <c r="G447" i="20" s="1"/>
  <c r="AB402" i="20"/>
  <c r="AC402" i="20" s="1"/>
  <c r="AB385" i="20"/>
  <c r="AC385" i="20" s="1"/>
  <c r="P850" i="20"/>
  <c r="Q850" i="20" s="1"/>
  <c r="Z13" i="20"/>
  <c r="AA13" i="20" s="1"/>
  <c r="J730" i="20"/>
  <c r="K730" i="20" s="1"/>
  <c r="P560" i="20"/>
  <c r="Q560" i="20" s="1"/>
  <c r="V708" i="20"/>
  <c r="W708" i="20" s="1"/>
  <c r="T85" i="20"/>
  <c r="U85" i="20" s="1"/>
  <c r="Z45" i="20"/>
  <c r="AA45" i="20" s="1"/>
  <c r="AJ50" i="20"/>
  <c r="AK50" i="20" s="1"/>
  <c r="Z467" i="20"/>
  <c r="AA467" i="20" s="1"/>
  <c r="F1048" i="20"/>
  <c r="Z360" i="20"/>
  <c r="AA360" i="20" s="1"/>
  <c r="R65" i="20"/>
  <c r="S65" i="20" s="1"/>
  <c r="AL800" i="20"/>
  <c r="AM800" i="20" s="1"/>
  <c r="N732" i="20"/>
  <c r="O732" i="20" s="1"/>
  <c r="T482" i="20"/>
  <c r="U482" i="20" s="1"/>
  <c r="V967" i="20"/>
  <c r="AN618" i="20"/>
  <c r="AO618" i="20" s="1"/>
  <c r="AB933" i="20"/>
  <c r="AN841" i="20"/>
  <c r="AO841" i="20" s="1"/>
  <c r="AL721" i="20"/>
  <c r="AM721" i="20" s="1"/>
  <c r="AN754" i="20"/>
  <c r="AO754" i="20" s="1"/>
  <c r="AL784" i="20"/>
  <c r="AM784" i="20" s="1"/>
  <c r="AB995" i="20"/>
  <c r="Z794" i="20"/>
  <c r="AA794" i="20" s="1"/>
  <c r="AH957" i="20"/>
  <c r="R973" i="20"/>
  <c r="N390" i="20"/>
  <c r="O390" i="20" s="1"/>
  <c r="R548" i="20"/>
  <c r="S548" i="20" s="1"/>
  <c r="V1064" i="20"/>
  <c r="R459" i="20"/>
  <c r="S459" i="20" s="1"/>
  <c r="AD412" i="20"/>
  <c r="AE412" i="20" s="1"/>
  <c r="AB413" i="20"/>
  <c r="AC413" i="20" s="1"/>
  <c r="AD469" i="20"/>
  <c r="AE469" i="20" s="1"/>
  <c r="AB734" i="20"/>
  <c r="AC734" i="20" s="1"/>
  <c r="AN483" i="20"/>
  <c r="AO483" i="20" s="1"/>
  <c r="AR776" i="20"/>
  <c r="AS776" i="20" s="1"/>
  <c r="Z453" i="20"/>
  <c r="AA453" i="20" s="1"/>
  <c r="AR572" i="20"/>
  <c r="AS572" i="20" s="1"/>
  <c r="AB730" i="20"/>
  <c r="AC730" i="20" s="1"/>
  <c r="AJ539" i="20"/>
  <c r="AK539" i="20" s="1"/>
  <c r="V518" i="20"/>
  <c r="W518" i="20" s="1"/>
  <c r="AJ624" i="20"/>
  <c r="AK624" i="20" s="1"/>
  <c r="AL672" i="20"/>
  <c r="AM672" i="20" s="1"/>
  <c r="AP808" i="20"/>
  <c r="AQ808" i="20" s="1"/>
  <c r="AR473" i="20"/>
  <c r="AS473" i="20" s="1"/>
  <c r="AP806" i="20"/>
  <c r="AQ806" i="20" s="1"/>
  <c r="AJ955" i="20"/>
  <c r="AD576" i="20"/>
  <c r="AE576" i="20" s="1"/>
  <c r="R1005" i="20"/>
  <c r="AL654" i="20"/>
  <c r="AM654" i="20" s="1"/>
  <c r="AL715" i="20"/>
  <c r="AM715" i="20" s="1"/>
  <c r="X663" i="20"/>
  <c r="Y663" i="20" s="1"/>
  <c r="AP618" i="20"/>
  <c r="AQ618" i="20" s="1"/>
  <c r="AN504" i="20"/>
  <c r="AO504" i="20" s="1"/>
  <c r="AR779" i="20"/>
  <c r="AS779" i="20" s="1"/>
  <c r="AR792" i="20"/>
  <c r="AS792" i="20" s="1"/>
  <c r="V704" i="20"/>
  <c r="W704" i="20" s="1"/>
  <c r="AB847" i="20"/>
  <c r="AC847" i="20" s="1"/>
  <c r="AJ787" i="20"/>
  <c r="AK787" i="20" s="1"/>
  <c r="Z759" i="20"/>
  <c r="AA759" i="20" s="1"/>
  <c r="N370" i="20"/>
  <c r="O370" i="20" s="1"/>
  <c r="AP600" i="20"/>
  <c r="AQ600" i="20" s="1"/>
  <c r="AL752" i="20"/>
  <c r="AM752" i="20" s="1"/>
  <c r="X729" i="20"/>
  <c r="Y729" i="20" s="1"/>
  <c r="AN626" i="20"/>
  <c r="AO626" i="20" s="1"/>
  <c r="AN374" i="20"/>
  <c r="AO374" i="20" s="1"/>
  <c r="AN827" i="20"/>
  <c r="AO827" i="20" s="1"/>
  <c r="AJ407" i="20"/>
  <c r="AK407" i="20" s="1"/>
  <c r="AD548" i="20"/>
  <c r="AE548" i="20" s="1"/>
  <c r="AL818" i="20"/>
  <c r="AM818" i="20" s="1"/>
  <c r="AL518" i="20"/>
  <c r="AM518" i="20" s="1"/>
  <c r="V1101" i="20"/>
  <c r="AP376" i="20"/>
  <c r="AQ376" i="20" s="1"/>
  <c r="AH810" i="20"/>
  <c r="AI810" i="20" s="1"/>
  <c r="AL890" i="20"/>
  <c r="AP956" i="20"/>
  <c r="AD605" i="20"/>
  <c r="AE605" i="20" s="1"/>
  <c r="AF917" i="20"/>
  <c r="AB946" i="20"/>
  <c r="AL849" i="20"/>
  <c r="AM849" i="20" s="1"/>
  <c r="AB532" i="20"/>
  <c r="AC532" i="20" s="1"/>
  <c r="AP615" i="20"/>
  <c r="AQ615" i="20" s="1"/>
  <c r="AR733" i="20"/>
  <c r="AS733" i="20" s="1"/>
  <c r="AP653" i="20"/>
  <c r="AQ653" i="20" s="1"/>
  <c r="AH889" i="20"/>
  <c r="AF938" i="20"/>
  <c r="AJ497" i="20"/>
  <c r="AK497" i="20" s="1"/>
  <c r="AH754" i="20"/>
  <c r="AI754" i="20" s="1"/>
  <c r="R424" i="20"/>
  <c r="S424" i="20" s="1"/>
  <c r="J833" i="20"/>
  <c r="K833" i="20" s="1"/>
  <c r="T766" i="20"/>
  <c r="U766" i="20" s="1"/>
  <c r="AB452" i="20"/>
  <c r="AC452" i="20" s="1"/>
  <c r="AD899" i="20"/>
  <c r="X1002" i="20"/>
  <c r="X495" i="20"/>
  <c r="Y495" i="20" s="1"/>
  <c r="Z459" i="20"/>
  <c r="AA459" i="20" s="1"/>
  <c r="AR745" i="20"/>
  <c r="AS745" i="20" s="1"/>
  <c r="AF794" i="20"/>
  <c r="AG794" i="20" s="1"/>
  <c r="X596" i="20"/>
  <c r="Y596" i="20" s="1"/>
  <c r="J959" i="20"/>
  <c r="X13" i="20"/>
  <c r="Y13" i="20" s="1"/>
  <c r="T51" i="20"/>
  <c r="U51" i="20" s="1"/>
  <c r="T25" i="20"/>
  <c r="U25" i="20" s="1"/>
  <c r="L683" i="20"/>
  <c r="M683" i="20" s="1"/>
  <c r="N806" i="20"/>
  <c r="O806" i="20" s="1"/>
  <c r="X45" i="20"/>
  <c r="Y45" i="20" s="1"/>
  <c r="Z23" i="20"/>
  <c r="AA23" i="20" s="1"/>
  <c r="AB531" i="20"/>
  <c r="AC531" i="20" s="1"/>
  <c r="R164" i="20"/>
  <c r="S164" i="20" s="1"/>
  <c r="AL135" i="20"/>
  <c r="AM135" i="20" s="1"/>
  <c r="AN855" i="20"/>
  <c r="AO855" i="20" s="1"/>
  <c r="X904" i="20"/>
  <c r="N890" i="20"/>
  <c r="T898" i="20"/>
  <c r="X437" i="20"/>
  <c r="Y437" i="20" s="1"/>
  <c r="T771" i="20"/>
  <c r="U771" i="20" s="1"/>
  <c r="AB1014" i="20"/>
  <c r="J689" i="20"/>
  <c r="K689" i="20" s="1"/>
  <c r="T669" i="20"/>
  <c r="U669" i="20" s="1"/>
  <c r="L570" i="20"/>
  <c r="M570" i="20" s="1"/>
  <c r="AB153" i="20"/>
  <c r="AC153" i="20" s="1"/>
  <c r="AJ495" i="20"/>
  <c r="AK495" i="20" s="1"/>
  <c r="Z944" i="20"/>
  <c r="V382" i="20"/>
  <c r="W382" i="20" s="1"/>
  <c r="AR448" i="20"/>
  <c r="AS448" i="20" s="1"/>
  <c r="F511" i="20"/>
  <c r="G511" i="20" s="1"/>
  <c r="AF435" i="20"/>
  <c r="AG435" i="20" s="1"/>
  <c r="T658" i="20"/>
  <c r="U658" i="20" s="1"/>
  <c r="AD768" i="20"/>
  <c r="AE768" i="20" s="1"/>
  <c r="AP599" i="20"/>
  <c r="AQ599" i="20" s="1"/>
  <c r="AN680" i="20"/>
  <c r="AO680" i="20" s="1"/>
  <c r="AN640" i="20"/>
  <c r="AO640" i="20" s="1"/>
  <c r="R611" i="20"/>
  <c r="S611" i="20" s="1"/>
  <c r="AH529" i="20"/>
  <c r="AI529" i="20" s="1"/>
  <c r="AR796" i="20"/>
  <c r="AS796" i="20" s="1"/>
  <c r="T870" i="20"/>
  <c r="AN638" i="20"/>
  <c r="AO638" i="20" s="1"/>
  <c r="AR575" i="20"/>
  <c r="AS575" i="20" s="1"/>
  <c r="AJ486" i="20"/>
  <c r="AK486" i="20" s="1"/>
  <c r="H738" i="20"/>
  <c r="I738" i="20" s="1"/>
  <c r="AD796" i="20"/>
  <c r="AE796" i="20" s="1"/>
  <c r="V872" i="20"/>
  <c r="AD807" i="20"/>
  <c r="AE807" i="20" s="1"/>
  <c r="AR846" i="20"/>
  <c r="AS846" i="20" s="1"/>
  <c r="AB447" i="20"/>
  <c r="AC447" i="20" s="1"/>
  <c r="AP984" i="20"/>
  <c r="AD583" i="20"/>
  <c r="AE583" i="20" s="1"/>
  <c r="AN454" i="20"/>
  <c r="AO454" i="20" s="1"/>
  <c r="AF655" i="20"/>
  <c r="AG655" i="20" s="1"/>
  <c r="AL741" i="20"/>
  <c r="AM741" i="20" s="1"/>
  <c r="R688" i="20"/>
  <c r="S688" i="20" s="1"/>
  <c r="AH710" i="20"/>
  <c r="AI710" i="20" s="1"/>
  <c r="AD902" i="20"/>
  <c r="AF768" i="20"/>
  <c r="AG768" i="20" s="1"/>
  <c r="AD781" i="20"/>
  <c r="AE781" i="20" s="1"/>
  <c r="AN687" i="20"/>
  <c r="AO687" i="20" s="1"/>
  <c r="AR825" i="20"/>
  <c r="AS825" i="20" s="1"/>
  <c r="Z833" i="20"/>
  <c r="AA833" i="20" s="1"/>
  <c r="L749" i="20"/>
  <c r="M749" i="20" s="1"/>
  <c r="AN637" i="20"/>
  <c r="AO637" i="20" s="1"/>
  <c r="AH652" i="20"/>
  <c r="AI652" i="20" s="1"/>
  <c r="V627" i="20"/>
  <c r="W627" i="20" s="1"/>
  <c r="AF936" i="20"/>
  <c r="AF851" i="20"/>
  <c r="AG851" i="20" s="1"/>
  <c r="AR704" i="20"/>
  <c r="AS704" i="20" s="1"/>
  <c r="AN400" i="20"/>
  <c r="AO400" i="20" s="1"/>
  <c r="V746" i="20"/>
  <c r="W746" i="20" s="1"/>
  <c r="AF494" i="20"/>
  <c r="AG494" i="20" s="1"/>
  <c r="AH543" i="20"/>
  <c r="AI543" i="20" s="1"/>
  <c r="V368" i="20"/>
  <c r="W368" i="20" s="1"/>
  <c r="AF948" i="20"/>
  <c r="AD606" i="20"/>
  <c r="AE606" i="20" s="1"/>
  <c r="AJ629" i="20"/>
  <c r="AK629" i="20" s="1"/>
  <c r="V556" i="20"/>
  <c r="W556" i="20" s="1"/>
  <c r="AP505" i="20"/>
  <c r="AQ505" i="20" s="1"/>
  <c r="AF568" i="20"/>
  <c r="AG568" i="20" s="1"/>
  <c r="AP404" i="20"/>
  <c r="AQ404" i="20" s="1"/>
  <c r="AP784" i="20"/>
  <c r="AQ784" i="20" s="1"/>
  <c r="AD610" i="20"/>
  <c r="AE610" i="20" s="1"/>
  <c r="AH927" i="20"/>
  <c r="X1009" i="20"/>
  <c r="V802" i="20"/>
  <c r="W802" i="20" s="1"/>
  <c r="Z559" i="20"/>
  <c r="AA559" i="20" s="1"/>
  <c r="AL604" i="20"/>
  <c r="AM604" i="20" s="1"/>
  <c r="AR684" i="20"/>
  <c r="AS684" i="20" s="1"/>
  <c r="AP475" i="20"/>
  <c r="AQ475" i="20" s="1"/>
  <c r="P492" i="20"/>
  <c r="Q492" i="20" s="1"/>
  <c r="AJ867" i="20"/>
  <c r="AF597" i="20"/>
  <c r="AG597" i="20" s="1"/>
  <c r="AP727" i="20"/>
  <c r="AQ727" i="20" s="1"/>
  <c r="Z680" i="20"/>
  <c r="AA680" i="20" s="1"/>
  <c r="AP818" i="20"/>
  <c r="AQ818" i="20" s="1"/>
  <c r="AL797" i="20"/>
  <c r="AM797" i="20" s="1"/>
  <c r="AP1022" i="20"/>
  <c r="AJ414" i="20"/>
  <c r="AK414" i="20" s="1"/>
  <c r="AB500" i="20"/>
  <c r="AC500" i="20" s="1"/>
  <c r="AR691" i="20"/>
  <c r="AS691" i="20" s="1"/>
  <c r="AD903" i="20"/>
  <c r="AD580" i="20"/>
  <c r="AE580" i="20" s="1"/>
  <c r="T699" i="20"/>
  <c r="U699" i="20" s="1"/>
  <c r="AN635" i="20"/>
  <c r="AO635" i="20" s="1"/>
  <c r="V400" i="20"/>
  <c r="W400" i="20" s="1"/>
  <c r="AB659" i="20"/>
  <c r="AC659" i="20" s="1"/>
  <c r="AB1021" i="20"/>
  <c r="P828" i="20"/>
  <c r="Q828" i="20" s="1"/>
  <c r="AB789" i="20"/>
  <c r="AC789" i="20" s="1"/>
  <c r="AH629" i="20"/>
  <c r="AI629" i="20" s="1"/>
  <c r="J421" i="20"/>
  <c r="K421" i="20" s="1"/>
  <c r="P806" i="20"/>
  <c r="Q806" i="20" s="1"/>
  <c r="R732" i="20"/>
  <c r="S732" i="20" s="1"/>
  <c r="P206" i="20"/>
  <c r="Q206" i="20" s="1"/>
  <c r="H821" i="20"/>
  <c r="I821" i="20" s="1"/>
  <c r="AB405" i="20"/>
  <c r="AC405" i="20" s="1"/>
  <c r="J952" i="20"/>
  <c r="N683" i="20"/>
  <c r="O683" i="20" s="1"/>
  <c r="Z238" i="20"/>
  <c r="AA238" i="20" s="1"/>
  <c r="R445" i="20"/>
  <c r="S445" i="20" s="1"/>
  <c r="J38" i="20"/>
  <c r="K38" i="20" s="1"/>
  <c r="AR279" i="20"/>
  <c r="AS279" i="20" s="1"/>
  <c r="AN175" i="20"/>
  <c r="AO175" i="20" s="1"/>
  <c r="AH753" i="20"/>
  <c r="AI753" i="20" s="1"/>
  <c r="Z832" i="20"/>
  <c r="AA832" i="20" s="1"/>
  <c r="V391" i="20"/>
  <c r="W391" i="20" s="1"/>
  <c r="L843" i="20"/>
  <c r="M843" i="20" s="1"/>
  <c r="F911" i="20"/>
  <c r="AB831" i="20"/>
  <c r="AC831" i="20" s="1"/>
  <c r="Z693" i="20"/>
  <c r="AA693" i="20" s="1"/>
  <c r="AD809" i="20"/>
  <c r="AE809" i="20" s="1"/>
  <c r="AD668" i="20"/>
  <c r="AE668" i="20" s="1"/>
  <c r="AP1017" i="20"/>
  <c r="AR609" i="20"/>
  <c r="AS609" i="20" s="1"/>
  <c r="V481" i="20"/>
  <c r="W481" i="20" s="1"/>
  <c r="AP930" i="20"/>
  <c r="AD662" i="20"/>
  <c r="AE662" i="20" s="1"/>
  <c r="X386" i="20"/>
  <c r="Y386" i="20" s="1"/>
  <c r="AF1021" i="20"/>
  <c r="AF458" i="20"/>
  <c r="AG458" i="20" s="1"/>
  <c r="AH658" i="20"/>
  <c r="AI658" i="20" s="1"/>
  <c r="AL567" i="20"/>
  <c r="AM567" i="20" s="1"/>
  <c r="AB540" i="20"/>
  <c r="AC540" i="20" s="1"/>
  <c r="AJ694" i="20"/>
  <c r="AK694" i="20" s="1"/>
  <c r="AH565" i="20"/>
  <c r="AI565" i="20" s="1"/>
  <c r="AN554" i="20"/>
  <c r="AO554" i="20" s="1"/>
  <c r="AJ889" i="20"/>
  <c r="AF680" i="20"/>
  <c r="AG680" i="20" s="1"/>
  <c r="AN474" i="20"/>
  <c r="AO474" i="20" s="1"/>
  <c r="AP840" i="20"/>
  <c r="AQ840" i="20" s="1"/>
  <c r="AF370" i="20"/>
  <c r="AG370" i="20" s="1"/>
  <c r="AL477" i="20"/>
  <c r="AM477" i="20" s="1"/>
  <c r="AH447" i="20"/>
  <c r="AI447" i="20" s="1"/>
  <c r="AP891" i="20"/>
  <c r="AD907" i="20"/>
  <c r="AN579" i="20"/>
  <c r="AO579" i="20" s="1"/>
  <c r="AB811" i="20"/>
  <c r="AC811" i="20" s="1"/>
  <c r="AP559" i="20"/>
  <c r="AQ559" i="20" s="1"/>
  <c r="AH673" i="20"/>
  <c r="AI673" i="20" s="1"/>
  <c r="AL438" i="20"/>
  <c r="AM438" i="20" s="1"/>
  <c r="J1111" i="20"/>
  <c r="AR845" i="20"/>
  <c r="AS845" i="20" s="1"/>
  <c r="AL796" i="20"/>
  <c r="AM796" i="20" s="1"/>
  <c r="AB898" i="20"/>
  <c r="AN370" i="20"/>
  <c r="AO370" i="20" s="1"/>
  <c r="AF805" i="20"/>
  <c r="AG805" i="20" s="1"/>
  <c r="AF414" i="20"/>
  <c r="AG414" i="20" s="1"/>
  <c r="AL812" i="20"/>
  <c r="AM812" i="20" s="1"/>
  <c r="AJ620" i="20"/>
  <c r="AK620" i="20" s="1"/>
  <c r="AF517" i="20"/>
  <c r="AG517" i="20" s="1"/>
  <c r="AJ937" i="20"/>
  <c r="X919" i="20"/>
  <c r="Z886" i="20"/>
  <c r="V924" i="20"/>
  <c r="V514" i="20"/>
  <c r="W514" i="20" s="1"/>
  <c r="X746" i="20"/>
  <c r="Y746" i="20" s="1"/>
  <c r="Z882" i="20"/>
  <c r="AL540" i="20"/>
  <c r="AM540" i="20" s="1"/>
  <c r="AR653" i="20"/>
  <c r="AS653" i="20" s="1"/>
  <c r="AP997" i="20"/>
  <c r="N399" i="20"/>
  <c r="O399" i="20" s="1"/>
  <c r="AH849" i="20"/>
  <c r="AI849" i="20" s="1"/>
  <c r="AH644" i="20"/>
  <c r="AI644" i="20" s="1"/>
  <c r="V715" i="20"/>
  <c r="W715" i="20" s="1"/>
  <c r="AJ443" i="20"/>
  <c r="AK443" i="20" s="1"/>
  <c r="AJ932" i="20"/>
  <c r="AL603" i="20"/>
  <c r="AM603" i="20" s="1"/>
  <c r="AR453" i="20"/>
  <c r="AS453" i="20" s="1"/>
  <c r="AP537" i="20"/>
  <c r="AQ537" i="20" s="1"/>
  <c r="AJ747" i="20"/>
  <c r="AK747" i="20" s="1"/>
  <c r="AH868" i="20"/>
  <c r="AB1000" i="20"/>
  <c r="AL761" i="20"/>
  <c r="AM761" i="20" s="1"/>
  <c r="AB967" i="20"/>
  <c r="AL374" i="20"/>
  <c r="AM374" i="20" s="1"/>
  <c r="AN456" i="20"/>
  <c r="AO456" i="20" s="1"/>
  <c r="AJ743" i="20"/>
  <c r="AK743" i="20" s="1"/>
  <c r="T421" i="20"/>
  <c r="U421" i="20" s="1"/>
  <c r="AD536" i="20"/>
  <c r="AE536" i="20" s="1"/>
  <c r="AF973" i="20"/>
  <c r="R848" i="20"/>
  <c r="S848" i="20" s="1"/>
  <c r="AJ913" i="20"/>
  <c r="AH729" i="20"/>
  <c r="AI729" i="20" s="1"/>
  <c r="T789" i="20"/>
  <c r="U789" i="20" s="1"/>
  <c r="AJ714" i="20"/>
  <c r="AK714" i="20" s="1"/>
  <c r="P1004" i="20"/>
  <c r="H832" i="20"/>
  <c r="I832" i="20" s="1"/>
  <c r="T740" i="20"/>
  <c r="U740" i="20" s="1"/>
  <c r="L677" i="20"/>
  <c r="M677" i="20" s="1"/>
  <c r="N755" i="20"/>
  <c r="O755" i="20" s="1"/>
  <c r="J558" i="20"/>
  <c r="K558" i="20" s="1"/>
  <c r="J79" i="20"/>
  <c r="K79" i="20" s="1"/>
  <c r="AN328" i="20"/>
  <c r="AO328" i="20" s="1"/>
  <c r="H507" i="20"/>
  <c r="I507" i="20" s="1"/>
  <c r="H641" i="20"/>
  <c r="I641" i="20" s="1"/>
  <c r="L16" i="20"/>
  <c r="M16" i="20" s="1"/>
  <c r="J111" i="20"/>
  <c r="K111" i="20" s="1"/>
  <c r="AP470" i="20"/>
  <c r="AQ470" i="20" s="1"/>
  <c r="J1090" i="20"/>
  <c r="F729" i="20"/>
  <c r="G729" i="20" s="1"/>
  <c r="H193" i="20"/>
  <c r="I193" i="20" s="1"/>
  <c r="AH122" i="20"/>
  <c r="AI122" i="20" s="1"/>
  <c r="AJ606" i="20"/>
  <c r="AK606" i="20" s="1"/>
  <c r="AB974" i="20"/>
  <c r="R891" i="20"/>
  <c r="AL760" i="20"/>
  <c r="AM760" i="20" s="1"/>
  <c r="R793" i="20"/>
  <c r="S793" i="20" s="1"/>
  <c r="R944" i="20"/>
  <c r="AD422" i="20"/>
  <c r="AE422" i="20" s="1"/>
  <c r="AH725" i="20"/>
  <c r="AI725" i="20" s="1"/>
  <c r="P409" i="20"/>
  <c r="Q409" i="20" s="1"/>
  <c r="F612" i="20"/>
  <c r="G612" i="20" s="1"/>
  <c r="AB978" i="20"/>
  <c r="AN552" i="20"/>
  <c r="AO552" i="20" s="1"/>
  <c r="L931" i="20"/>
  <c r="AB571" i="20"/>
  <c r="AC571" i="20" s="1"/>
  <c r="AB879" i="20"/>
  <c r="AH763" i="20"/>
  <c r="AI763" i="20" s="1"/>
  <c r="L526" i="20"/>
  <c r="M526" i="20" s="1"/>
  <c r="AD535" i="20"/>
  <c r="AE535" i="20" s="1"/>
  <c r="AD869" i="20"/>
  <c r="N853" i="20"/>
  <c r="O853" i="20" s="1"/>
  <c r="F848" i="20"/>
  <c r="G848" i="20" s="1"/>
  <c r="L898" i="20"/>
  <c r="R425" i="20"/>
  <c r="S425" i="20" s="1"/>
  <c r="AP722" i="20"/>
  <c r="AQ722" i="20" s="1"/>
  <c r="Z600" i="20"/>
  <c r="AA600" i="20" s="1"/>
  <c r="X907" i="20"/>
  <c r="L858" i="20"/>
  <c r="M858" i="20" s="1"/>
  <c r="H1044" i="20"/>
  <c r="X788" i="20"/>
  <c r="Y788" i="20" s="1"/>
  <c r="R649" i="20"/>
  <c r="S649" i="20" s="1"/>
  <c r="P417" i="20"/>
  <c r="Q417" i="20" s="1"/>
  <c r="N525" i="20"/>
  <c r="O525" i="20" s="1"/>
  <c r="AN35" i="20"/>
  <c r="AO35" i="20" s="1"/>
  <c r="AB275" i="20"/>
  <c r="AC275" i="20" s="1"/>
  <c r="AP549" i="20"/>
  <c r="AQ549" i="20" s="1"/>
  <c r="N886" i="20"/>
  <c r="R789" i="20"/>
  <c r="S789" i="20" s="1"/>
  <c r="R736" i="20"/>
  <c r="S736" i="20" s="1"/>
  <c r="Z817" i="20"/>
  <c r="AA817" i="20" s="1"/>
  <c r="P374" i="20"/>
  <c r="Q374" i="20" s="1"/>
  <c r="AB455" i="20"/>
  <c r="AC455" i="20" s="1"/>
  <c r="Z423" i="20"/>
  <c r="AA423" i="20" s="1"/>
  <c r="L562" i="20"/>
  <c r="M562" i="20" s="1"/>
  <c r="AB53" i="20"/>
  <c r="AC53" i="20" s="1"/>
  <c r="H869" i="20"/>
  <c r="L743" i="20"/>
  <c r="M743" i="20" s="1"/>
  <c r="N455" i="20"/>
  <c r="O455" i="20" s="1"/>
  <c r="AB147" i="20"/>
  <c r="AC147" i="20" s="1"/>
  <c r="P85" i="20"/>
  <c r="Q85" i="20" s="1"/>
  <c r="AD91" i="20"/>
  <c r="AE91" i="20" s="1"/>
  <c r="V907" i="20"/>
  <c r="AF611" i="20"/>
  <c r="AG611" i="20" s="1"/>
  <c r="J533" i="20"/>
  <c r="K533" i="20" s="1"/>
  <c r="AD459" i="20"/>
  <c r="AE459" i="20" s="1"/>
  <c r="V871" i="20"/>
  <c r="Z584" i="20"/>
  <c r="AA584" i="20" s="1"/>
  <c r="Z606" i="20"/>
  <c r="AA606" i="20" s="1"/>
  <c r="X425" i="20"/>
  <c r="Y425" i="20" s="1"/>
  <c r="AB727" i="20"/>
  <c r="AC727" i="20" s="1"/>
  <c r="AB522" i="20"/>
  <c r="AC522" i="20" s="1"/>
  <c r="AJ948" i="20"/>
  <c r="AP659" i="20"/>
  <c r="AQ659" i="20" s="1"/>
  <c r="Z911" i="20"/>
  <c r="AL896" i="20"/>
  <c r="AL367" i="20"/>
  <c r="AM367" i="20" s="1"/>
  <c r="V926" i="20"/>
  <c r="AD409" i="20"/>
  <c r="AE409" i="20" s="1"/>
  <c r="Z963" i="20"/>
  <c r="AP686" i="20"/>
  <c r="AQ686" i="20" s="1"/>
  <c r="AF472" i="20"/>
  <c r="AG472" i="20" s="1"/>
  <c r="AF420" i="20"/>
  <c r="AG420" i="20" s="1"/>
  <c r="AJ746" i="20"/>
  <c r="AK746" i="20" s="1"/>
  <c r="AF862" i="20"/>
  <c r="AG862" i="20" s="1"/>
  <c r="AH608" i="20"/>
  <c r="AI608" i="20" s="1"/>
  <c r="AH396" i="20"/>
  <c r="AI396" i="20" s="1"/>
  <c r="AF873" i="20"/>
  <c r="AN745" i="20"/>
  <c r="AO745" i="20" s="1"/>
  <c r="AR479" i="20"/>
  <c r="AS479" i="20" s="1"/>
  <c r="AR716" i="20"/>
  <c r="AS716" i="20" s="1"/>
  <c r="AF863" i="20"/>
  <c r="AG863" i="20" s="1"/>
  <c r="AR808" i="20"/>
  <c r="AS808" i="20" s="1"/>
  <c r="AP990" i="20"/>
  <c r="AB819" i="20"/>
  <c r="AC819" i="20" s="1"/>
  <c r="AF912" i="20"/>
  <c r="Z709" i="20"/>
  <c r="AA709" i="20" s="1"/>
  <c r="AN511" i="20"/>
  <c r="AO511" i="20" s="1"/>
  <c r="AR806" i="20"/>
  <c r="AS806" i="20" s="1"/>
  <c r="AP461" i="20"/>
  <c r="AQ461" i="20" s="1"/>
  <c r="L1047" i="20"/>
  <c r="AP673" i="20"/>
  <c r="AQ673" i="20" s="1"/>
  <c r="AH798" i="20"/>
  <c r="AI798" i="20" s="1"/>
  <c r="V762" i="20"/>
  <c r="W762" i="20" s="1"/>
  <c r="AH436" i="20"/>
  <c r="AI436" i="20" s="1"/>
  <c r="AD556" i="20"/>
  <c r="AE556" i="20" s="1"/>
  <c r="AB547" i="20"/>
  <c r="AC547" i="20" s="1"/>
  <c r="AL685" i="20"/>
  <c r="AM685" i="20" s="1"/>
  <c r="AF999" i="20"/>
  <c r="AR844" i="20"/>
  <c r="AS844" i="20" s="1"/>
  <c r="AH380" i="20"/>
  <c r="AI380" i="20" s="1"/>
  <c r="T897" i="20"/>
  <c r="V902" i="20"/>
  <c r="P754" i="20"/>
  <c r="Q754" i="20" s="1"/>
  <c r="AR401" i="20"/>
  <c r="AS401" i="20" s="1"/>
  <c r="X1022" i="20"/>
  <c r="X768" i="20"/>
  <c r="Y768" i="20" s="1"/>
  <c r="AL795" i="20"/>
  <c r="AM795" i="20" s="1"/>
  <c r="AP1030" i="20"/>
  <c r="AR484" i="20"/>
  <c r="AS484" i="20" s="1"/>
  <c r="AN720" i="20"/>
  <c r="AO720" i="20" s="1"/>
  <c r="AH388" i="20"/>
  <c r="AI388" i="20" s="1"/>
  <c r="AB1004" i="20"/>
  <c r="T637" i="20"/>
  <c r="U637" i="20" s="1"/>
  <c r="AH375" i="20"/>
  <c r="AI375" i="20" s="1"/>
  <c r="AH706" i="20"/>
  <c r="AI706" i="20" s="1"/>
  <c r="AJ892" i="20"/>
  <c r="AP816" i="20"/>
  <c r="AQ816" i="20" s="1"/>
  <c r="AL428" i="20"/>
  <c r="AM428" i="20" s="1"/>
  <c r="AH726" i="20"/>
  <c r="AI726" i="20" s="1"/>
  <c r="Z1028" i="20"/>
  <c r="AB881" i="20"/>
  <c r="Z654" i="20"/>
  <c r="AA654" i="20" s="1"/>
  <c r="Z853" i="20"/>
  <c r="AA853" i="20" s="1"/>
  <c r="AH777" i="20"/>
  <c r="AI777" i="20" s="1"/>
  <c r="AH736" i="20"/>
  <c r="AI736" i="20" s="1"/>
  <c r="AR592" i="20"/>
  <c r="AS592" i="20" s="1"/>
  <c r="L869" i="20"/>
  <c r="AR765" i="20"/>
  <c r="AS765" i="20" s="1"/>
  <c r="AF482" i="20"/>
  <c r="AG482" i="20" s="1"/>
  <c r="AB1055" i="20"/>
  <c r="AN513" i="20"/>
  <c r="AO513" i="20" s="1"/>
  <c r="AN808" i="20"/>
  <c r="AO808" i="20" s="1"/>
  <c r="P1082" i="20"/>
  <c r="V1058" i="20"/>
  <c r="P753" i="20"/>
  <c r="Q753" i="20" s="1"/>
  <c r="F547" i="20"/>
  <c r="G547" i="20" s="1"/>
  <c r="R618" i="20"/>
  <c r="S618" i="20" s="1"/>
  <c r="L865" i="20"/>
  <c r="AJ458" i="20"/>
  <c r="AK458" i="20" s="1"/>
  <c r="H482" i="20"/>
  <c r="I482" i="20" s="1"/>
  <c r="AB106" i="20"/>
  <c r="AC106" i="20" s="1"/>
  <c r="AB959" i="20"/>
  <c r="V500" i="20"/>
  <c r="W500" i="20" s="1"/>
  <c r="AD933" i="20"/>
  <c r="AH896" i="20"/>
  <c r="X817" i="20"/>
  <c r="Y817" i="20" s="1"/>
  <c r="AJ469" i="20"/>
  <c r="AK469" i="20" s="1"/>
  <c r="AR552" i="20"/>
  <c r="AS552" i="20" s="1"/>
  <c r="AP1058" i="20"/>
  <c r="AB667" i="20"/>
  <c r="AC667" i="20" s="1"/>
  <c r="T622" i="20"/>
  <c r="U622" i="20" s="1"/>
  <c r="P926" i="20"/>
  <c r="AB855" i="20"/>
  <c r="AC855" i="20" s="1"/>
  <c r="P677" i="20"/>
  <c r="Q677" i="20" s="1"/>
  <c r="AN740" i="20"/>
  <c r="AO740" i="20" s="1"/>
  <c r="AH404" i="20"/>
  <c r="AI404" i="20" s="1"/>
  <c r="AR644" i="20"/>
  <c r="AS644" i="20" s="1"/>
  <c r="AF636" i="20"/>
  <c r="AG636" i="20" s="1"/>
  <c r="AL583" i="20"/>
  <c r="AM583" i="20" s="1"/>
  <c r="AF705" i="20"/>
  <c r="AG705" i="20" s="1"/>
  <c r="AF832" i="20"/>
  <c r="AG832" i="20" s="1"/>
  <c r="AL684" i="20"/>
  <c r="AM684" i="20" s="1"/>
  <c r="AJ506" i="20"/>
  <c r="AK506" i="20" s="1"/>
  <c r="AR881" i="20"/>
  <c r="X636" i="20"/>
  <c r="Y636" i="20" s="1"/>
  <c r="AL572" i="20"/>
  <c r="AM572" i="20" s="1"/>
  <c r="AL888" i="20"/>
  <c r="AP428" i="20"/>
  <c r="AQ428" i="20" s="1"/>
  <c r="AJ553" i="20"/>
  <c r="AK553" i="20" s="1"/>
  <c r="AB939" i="20"/>
  <c r="AR712" i="20"/>
  <c r="AS712" i="20" s="1"/>
  <c r="AN765" i="20"/>
  <c r="AO765" i="20" s="1"/>
  <c r="AH959" i="20"/>
  <c r="J1018" i="20"/>
  <c r="AL794" i="20"/>
  <c r="AM794" i="20" s="1"/>
  <c r="AJ735" i="20"/>
  <c r="AK735" i="20" s="1"/>
  <c r="AR415" i="20"/>
  <c r="AS415" i="20" s="1"/>
  <c r="AL385" i="20"/>
  <c r="AM385" i="20" s="1"/>
  <c r="AH612" i="20"/>
  <c r="AI612" i="20" s="1"/>
  <c r="Z961" i="20"/>
  <c r="X519" i="20"/>
  <c r="Y519" i="20" s="1"/>
  <c r="AP530" i="20"/>
  <c r="AQ530" i="20" s="1"/>
  <c r="AL523" i="20"/>
  <c r="AM523" i="20" s="1"/>
  <c r="X764" i="20"/>
  <c r="Y764" i="20" s="1"/>
  <c r="P407" i="20"/>
  <c r="Q407" i="20" s="1"/>
  <c r="V605" i="20"/>
  <c r="W605" i="20" s="1"/>
  <c r="Z652" i="20"/>
  <c r="AA652" i="20" s="1"/>
  <c r="AD905" i="20"/>
  <c r="R948" i="20"/>
  <c r="AL595" i="20"/>
  <c r="AM595" i="20" s="1"/>
  <c r="AH487" i="20"/>
  <c r="AI487" i="20" s="1"/>
  <c r="AH755" i="20"/>
  <c r="AI755" i="20" s="1"/>
  <c r="AP793" i="20"/>
  <c r="AQ793" i="20" s="1"/>
  <c r="AP423" i="20"/>
  <c r="AQ423" i="20" s="1"/>
  <c r="AR437" i="20"/>
  <c r="AS437" i="20" s="1"/>
  <c r="AD901" i="20"/>
  <c r="AR393" i="20"/>
  <c r="AS393" i="20" s="1"/>
  <c r="AB692" i="20"/>
  <c r="AC692" i="20" s="1"/>
  <c r="AJ470" i="20"/>
  <c r="AK470" i="20" s="1"/>
  <c r="AF605" i="20"/>
  <c r="AG605" i="20" s="1"/>
  <c r="AB1029" i="20"/>
  <c r="AN818" i="20"/>
  <c r="AO818" i="20" s="1"/>
  <c r="AP633" i="20"/>
  <c r="AQ633" i="20" s="1"/>
  <c r="Z860" i="20"/>
  <c r="AA860" i="20" s="1"/>
  <c r="AJ641" i="20"/>
  <c r="AK641" i="20" s="1"/>
  <c r="T808" i="20"/>
  <c r="U808" i="20" s="1"/>
  <c r="AN598" i="20"/>
  <c r="AO598" i="20" s="1"/>
  <c r="AP554" i="20"/>
  <c r="AQ554" i="20" s="1"/>
  <c r="AJ963" i="20"/>
  <c r="AN738" i="20"/>
  <c r="AO738" i="20" s="1"/>
  <c r="AP1003" i="20"/>
  <c r="AJ886" i="20"/>
  <c r="AH821" i="20"/>
  <c r="AI821" i="20" s="1"/>
  <c r="T450" i="20"/>
  <c r="U450" i="20" s="1"/>
  <c r="AB524" i="20"/>
  <c r="AC524" i="20" s="1"/>
  <c r="AN829" i="20"/>
  <c r="AO829" i="20" s="1"/>
  <c r="AB859" i="20"/>
  <c r="AC859" i="20" s="1"/>
  <c r="V787" i="20"/>
  <c r="W787" i="20" s="1"/>
  <c r="AP737" i="20"/>
  <c r="AQ737" i="20" s="1"/>
  <c r="H781" i="20"/>
  <c r="I781" i="20" s="1"/>
  <c r="N535" i="20"/>
  <c r="O535" i="20" s="1"/>
  <c r="V712" i="20"/>
  <c r="W712" i="20" s="1"/>
  <c r="AD892" i="20"/>
  <c r="X605" i="20"/>
  <c r="Y605" i="20" s="1"/>
  <c r="V61" i="20"/>
  <c r="W61" i="20" s="1"/>
  <c r="X1010" i="20"/>
  <c r="V885" i="20"/>
  <c r="H483" i="20"/>
  <c r="I483" i="20" s="1"/>
  <c r="V105" i="20"/>
  <c r="W105" i="20" s="1"/>
  <c r="R703" i="20"/>
  <c r="S703" i="20" s="1"/>
  <c r="N947" i="20"/>
  <c r="J376" i="20"/>
  <c r="K376" i="20" s="1"/>
  <c r="AJ64" i="20"/>
  <c r="AK64" i="20" s="1"/>
  <c r="J800" i="20"/>
  <c r="K800" i="20" s="1"/>
  <c r="P208" i="20"/>
  <c r="Q208" i="20" s="1"/>
  <c r="AJ585" i="20"/>
  <c r="AK585" i="20" s="1"/>
  <c r="V447" i="20"/>
  <c r="W447" i="20" s="1"/>
  <c r="AJ479" i="20"/>
  <c r="AK479" i="20" s="1"/>
  <c r="AF529" i="20"/>
  <c r="AG529" i="20" s="1"/>
  <c r="AL877" i="20"/>
  <c r="J1072" i="20"/>
  <c r="AB749" i="20"/>
  <c r="AC749" i="20" s="1"/>
  <c r="X414" i="20"/>
  <c r="Y414" i="20" s="1"/>
  <c r="X517" i="20"/>
  <c r="Y517" i="20" s="1"/>
  <c r="N55" i="20"/>
  <c r="O55" i="20" s="1"/>
  <c r="T525" i="20"/>
  <c r="U525" i="20" s="1"/>
  <c r="AN443" i="20"/>
  <c r="AO443" i="20" s="1"/>
  <c r="P649" i="20"/>
  <c r="Q649" i="20" s="1"/>
  <c r="AB436" i="20"/>
  <c r="AC436" i="20" s="1"/>
  <c r="R582" i="20"/>
  <c r="S582" i="20" s="1"/>
  <c r="P620" i="20"/>
  <c r="Q620" i="20" s="1"/>
  <c r="L839" i="20"/>
  <c r="M839" i="20" s="1"/>
  <c r="V789" i="20"/>
  <c r="W789" i="20" s="1"/>
  <c r="AD460" i="20"/>
  <c r="AE460" i="20" s="1"/>
  <c r="AD631" i="20"/>
  <c r="AE631" i="20" s="1"/>
  <c r="N24" i="20"/>
  <c r="O24" i="20" s="1"/>
  <c r="AB130" i="20"/>
  <c r="AC130" i="20" s="1"/>
  <c r="V103" i="20"/>
  <c r="W103" i="20" s="1"/>
  <c r="AJ456" i="20"/>
  <c r="AK456" i="20" s="1"/>
  <c r="T545" i="20"/>
  <c r="U545" i="20" s="1"/>
  <c r="Z1017" i="20"/>
  <c r="AL417" i="20"/>
  <c r="AM417" i="20" s="1"/>
  <c r="N687" i="20"/>
  <c r="O687" i="20" s="1"/>
  <c r="R373" i="20"/>
  <c r="S373" i="20" s="1"/>
  <c r="X1057" i="20"/>
  <c r="AF983" i="20"/>
  <c r="R1058" i="20"/>
  <c r="AJ588" i="20"/>
  <c r="AK588" i="20" s="1"/>
  <c r="AF923" i="20"/>
  <c r="AR460" i="20"/>
  <c r="AS460" i="20" s="1"/>
  <c r="AL826" i="20"/>
  <c r="AM826" i="20" s="1"/>
  <c r="AF926" i="20"/>
  <c r="T668" i="20"/>
  <c r="U668" i="20" s="1"/>
  <c r="Z371" i="20"/>
  <c r="AA371" i="20" s="1"/>
  <c r="AN654" i="20"/>
  <c r="AO654" i="20" s="1"/>
  <c r="AN569" i="20"/>
  <c r="AO569" i="20" s="1"/>
  <c r="T552" i="20"/>
  <c r="U552" i="20" s="1"/>
  <c r="J530" i="20"/>
  <c r="K530" i="20" s="1"/>
  <c r="R1009" i="20"/>
  <c r="T453" i="20"/>
  <c r="U453" i="20" s="1"/>
  <c r="AN379" i="20"/>
  <c r="AO379" i="20" s="1"/>
  <c r="V937" i="20"/>
  <c r="V596" i="20"/>
  <c r="W596" i="20" s="1"/>
  <c r="L641" i="20"/>
  <c r="M641" i="20" s="1"/>
  <c r="AJ782" i="20"/>
  <c r="AK782" i="20" s="1"/>
  <c r="P879" i="20"/>
  <c r="L525" i="20"/>
  <c r="M525" i="20" s="1"/>
  <c r="AB964" i="20"/>
  <c r="Z567" i="20"/>
  <c r="AA567" i="20" s="1"/>
  <c r="Z166" i="20"/>
  <c r="AA166" i="20" s="1"/>
  <c r="H521" i="20"/>
  <c r="I521" i="20" s="1"/>
  <c r="R932" i="20"/>
  <c r="R1023" i="20"/>
  <c r="V608" i="20"/>
  <c r="W608" i="20" s="1"/>
  <c r="N830" i="20"/>
  <c r="O830" i="20" s="1"/>
  <c r="X537" i="20"/>
  <c r="Y537" i="20" s="1"/>
  <c r="X934" i="20"/>
  <c r="AR35" i="20"/>
  <c r="AS35" i="20" s="1"/>
  <c r="AR777" i="20"/>
  <c r="AS777" i="20" s="1"/>
  <c r="P1040" i="20"/>
  <c r="T906" i="20"/>
  <c r="T585" i="20"/>
  <c r="U585" i="20" s="1"/>
  <c r="P490" i="20"/>
  <c r="Q490" i="20" s="1"/>
  <c r="P479" i="20"/>
  <c r="Q479" i="20" s="1"/>
  <c r="P825" i="20"/>
  <c r="Q825" i="20" s="1"/>
  <c r="F825" i="20"/>
  <c r="G825" i="20" s="1"/>
  <c r="J702" i="20"/>
  <c r="K702" i="20" s="1"/>
  <c r="H98" i="20"/>
  <c r="I98" i="20" s="1"/>
  <c r="AB119" i="20"/>
  <c r="AC119" i="20" s="1"/>
  <c r="AH112" i="20"/>
  <c r="AI112" i="20" s="1"/>
  <c r="AB57" i="20"/>
  <c r="AC57" i="20" s="1"/>
  <c r="AN682" i="20"/>
  <c r="AO682" i="20" s="1"/>
  <c r="V564" i="20"/>
  <c r="W564" i="20" s="1"/>
  <c r="AR433" i="20"/>
  <c r="AS433" i="20" s="1"/>
  <c r="Z789" i="20"/>
  <c r="AA789" i="20" s="1"/>
  <c r="P1049" i="20"/>
  <c r="T928" i="20"/>
  <c r="R754" i="20"/>
  <c r="S754" i="20" s="1"/>
  <c r="F967" i="20"/>
  <c r="T998" i="20"/>
  <c r="AB953" i="20"/>
  <c r="X883" i="20"/>
  <c r="AP660" i="20"/>
  <c r="AQ660" i="20" s="1"/>
  <c r="AP534" i="20"/>
  <c r="AQ534" i="20" s="1"/>
  <c r="V923" i="20"/>
  <c r="P398" i="20"/>
  <c r="Q398" i="20" s="1"/>
  <c r="T472" i="20"/>
  <c r="U472" i="20" s="1"/>
  <c r="N533" i="20"/>
  <c r="O533" i="20" s="1"/>
  <c r="R363" i="20"/>
  <c r="S363" i="20" s="1"/>
  <c r="X570" i="20"/>
  <c r="Y570" i="20" s="1"/>
  <c r="P470" i="20"/>
  <c r="Q470" i="20" s="1"/>
  <c r="T122" i="20"/>
  <c r="U122" i="20" s="1"/>
  <c r="AB969" i="20"/>
  <c r="N39" i="20"/>
  <c r="O39" i="20" s="1"/>
  <c r="AF59" i="20"/>
  <c r="AG59" i="20" s="1"/>
  <c r="H1057" i="20"/>
  <c r="N881" i="20"/>
  <c r="F1018" i="20"/>
  <c r="AP275" i="20"/>
  <c r="AQ275" i="20" s="1"/>
  <c r="AD242" i="20"/>
  <c r="AE242" i="20" s="1"/>
  <c r="AB269" i="20"/>
  <c r="AC269" i="20" s="1"/>
  <c r="V196" i="20"/>
  <c r="W196" i="20" s="1"/>
  <c r="AH245" i="20"/>
  <c r="AI245" i="20" s="1"/>
  <c r="L185" i="20"/>
  <c r="M185" i="20" s="1"/>
  <c r="N546" i="20"/>
  <c r="O546" i="20" s="1"/>
  <c r="AL334" i="20"/>
  <c r="AM334" i="20" s="1"/>
  <c r="AJ86" i="20"/>
  <c r="AK86" i="20" s="1"/>
  <c r="AD224" i="20"/>
  <c r="AE224" i="20" s="1"/>
  <c r="AR223" i="20"/>
  <c r="AS223" i="20" s="1"/>
  <c r="AH53" i="20"/>
  <c r="AI53" i="20" s="1"/>
  <c r="R600" i="20"/>
  <c r="S600" i="20" s="1"/>
  <c r="J373" i="20"/>
  <c r="K373" i="20" s="1"/>
  <c r="AJ52" i="20"/>
  <c r="AK52" i="20" s="1"/>
  <c r="F846" i="20"/>
  <c r="G846" i="20" s="1"/>
  <c r="Z53" i="20"/>
  <c r="AA53" i="20" s="1"/>
  <c r="H798" i="20"/>
  <c r="I798" i="20" s="1"/>
  <c r="AJ51" i="20"/>
  <c r="AK51" i="20" s="1"/>
  <c r="R210" i="20"/>
  <c r="S210" i="20" s="1"/>
  <c r="AF201" i="20"/>
  <c r="AG201" i="20" s="1"/>
  <c r="X184" i="20"/>
  <c r="Y184" i="20" s="1"/>
  <c r="P394" i="20"/>
  <c r="Q394" i="20" s="1"/>
  <c r="AF638" i="20"/>
  <c r="AG638" i="20" s="1"/>
  <c r="P66" i="20"/>
  <c r="Q66" i="20" s="1"/>
  <c r="H1061" i="20"/>
  <c r="F442" i="20"/>
  <c r="G442" i="20" s="1"/>
  <c r="N709" i="20"/>
  <c r="O709" i="20" s="1"/>
  <c r="P528" i="20"/>
  <c r="Q528" i="20" s="1"/>
  <c r="J323" i="20"/>
  <c r="K323" i="20" s="1"/>
  <c r="AL365" i="20"/>
  <c r="AM365" i="20" s="1"/>
  <c r="V238" i="20"/>
  <c r="W238" i="20" s="1"/>
  <c r="F625" i="20"/>
  <c r="G625" i="20" s="1"/>
  <c r="X580" i="20"/>
  <c r="Y580" i="20" s="1"/>
  <c r="Z729" i="20"/>
  <c r="AA729" i="20" s="1"/>
  <c r="H488" i="20"/>
  <c r="I488" i="20" s="1"/>
  <c r="R674" i="20"/>
  <c r="S674" i="20" s="1"/>
  <c r="R389" i="20"/>
  <c r="S389" i="20" s="1"/>
  <c r="AL329" i="20"/>
  <c r="AM329" i="20" s="1"/>
  <c r="J888" i="20"/>
  <c r="H117" i="20"/>
  <c r="I117" i="20" s="1"/>
  <c r="AJ235" i="20"/>
  <c r="AK235" i="20" s="1"/>
  <c r="H1095" i="20"/>
  <c r="AP31" i="20"/>
  <c r="AQ31" i="20" s="1"/>
  <c r="AD508" i="20"/>
  <c r="AE508" i="20" s="1"/>
  <c r="AB770" i="20"/>
  <c r="AC770" i="20" s="1"/>
  <c r="F425" i="20"/>
  <c r="G425" i="20" s="1"/>
  <c r="V150" i="20"/>
  <c r="W150" i="20" s="1"/>
  <c r="AN204" i="20"/>
  <c r="AO204" i="20" s="1"/>
  <c r="F712" i="20"/>
  <c r="G712" i="20" s="1"/>
  <c r="AH76" i="20"/>
  <c r="AI76" i="20" s="1"/>
  <c r="AD203" i="20"/>
  <c r="AE203" i="20" s="1"/>
  <c r="H327" i="20"/>
  <c r="I327" i="20" s="1"/>
  <c r="AJ491" i="20"/>
  <c r="AK491" i="20" s="1"/>
  <c r="R198" i="20"/>
  <c r="S198" i="20" s="1"/>
  <c r="R839" i="20"/>
  <c r="S839" i="20" s="1"/>
  <c r="H450" i="20"/>
  <c r="I450" i="20" s="1"/>
  <c r="L735" i="20"/>
  <c r="M735" i="20" s="1"/>
  <c r="N378" i="20"/>
  <c r="O378" i="20" s="1"/>
  <c r="V864" i="20"/>
  <c r="N705" i="20"/>
  <c r="O705" i="20" s="1"/>
  <c r="R25" i="20"/>
  <c r="S25" i="20" s="1"/>
  <c r="Z87" i="20"/>
  <c r="AA87" i="20" s="1"/>
  <c r="V70" i="20"/>
  <c r="W70" i="20" s="1"/>
  <c r="AD323" i="20"/>
  <c r="AE323" i="20" s="1"/>
  <c r="AP23" i="20"/>
  <c r="AQ23" i="20" s="1"/>
  <c r="AL249" i="20"/>
  <c r="AM249" i="20" s="1"/>
  <c r="R260" i="20"/>
  <c r="S260" i="20" s="1"/>
  <c r="V914" i="20"/>
  <c r="F734" i="20"/>
  <c r="G734" i="20" s="1"/>
  <c r="AP100" i="20"/>
  <c r="AQ100" i="20" s="1"/>
  <c r="P473" i="20"/>
  <c r="Q473" i="20" s="1"/>
  <c r="AL121" i="20"/>
  <c r="AM121" i="20" s="1"/>
  <c r="J381" i="20"/>
  <c r="K381" i="20" s="1"/>
  <c r="AJ314" i="20"/>
  <c r="AK314" i="20" s="1"/>
  <c r="AD261" i="20"/>
  <c r="AE261" i="20" s="1"/>
  <c r="AL256" i="20"/>
  <c r="AM256" i="20" s="1"/>
  <c r="T167" i="20"/>
  <c r="U167" i="20" s="1"/>
  <c r="X260" i="20"/>
  <c r="Y260" i="20" s="1"/>
  <c r="Z638" i="20"/>
  <c r="AA638" i="20" s="1"/>
  <c r="J176" i="20"/>
  <c r="K176" i="20" s="1"/>
  <c r="L161" i="20"/>
  <c r="M161" i="20" s="1"/>
  <c r="P98" i="20"/>
  <c r="Q98" i="20" s="1"/>
  <c r="AN313" i="20"/>
  <c r="AO313" i="20" s="1"/>
  <c r="J630" i="20"/>
  <c r="K630" i="20" s="1"/>
  <c r="AD194" i="20"/>
  <c r="AE194" i="20" s="1"/>
  <c r="P458" i="20"/>
  <c r="Q458" i="20" s="1"/>
  <c r="N336" i="20"/>
  <c r="O336" i="20" s="1"/>
  <c r="L90" i="20"/>
  <c r="M90" i="20" s="1"/>
  <c r="N718" i="20"/>
  <c r="O718" i="20" s="1"/>
  <c r="L15" i="20"/>
  <c r="M15" i="20" s="1"/>
  <c r="L452" i="20"/>
  <c r="M452" i="20" s="1"/>
  <c r="N225" i="20"/>
  <c r="O225" i="20" s="1"/>
  <c r="J1019" i="20"/>
  <c r="H880" i="20"/>
  <c r="AN186" i="20"/>
  <c r="AO186" i="20" s="1"/>
  <c r="AP67" i="20"/>
  <c r="AQ67" i="20" s="1"/>
  <c r="J563" i="20"/>
  <c r="K563" i="20" s="1"/>
  <c r="AJ212" i="20"/>
  <c r="AK212" i="20" s="1"/>
  <c r="V936" i="20"/>
  <c r="P364" i="20"/>
  <c r="Q364" i="20" s="1"/>
  <c r="AH358" i="20"/>
  <c r="AI358" i="20" s="1"/>
  <c r="AB24" i="20"/>
  <c r="AC24" i="20" s="1"/>
  <c r="AF288" i="20"/>
  <c r="AG288" i="20" s="1"/>
  <c r="L46" i="20"/>
  <c r="M46" i="20" s="1"/>
  <c r="AL226" i="20"/>
  <c r="AM226" i="20" s="1"/>
  <c r="Z35" i="20"/>
  <c r="AA35" i="20" s="1"/>
  <c r="AR282" i="20"/>
  <c r="AS282" i="20" s="1"/>
  <c r="Z84" i="20"/>
  <c r="AA84" i="20" s="1"/>
  <c r="AL303" i="20"/>
  <c r="AM303" i="20" s="1"/>
  <c r="L131" i="20"/>
  <c r="M131" i="20" s="1"/>
  <c r="AR240" i="20"/>
  <c r="AS240" i="20" s="1"/>
  <c r="AB217" i="20"/>
  <c r="AC217" i="20" s="1"/>
  <c r="J804" i="20"/>
  <c r="K804" i="20" s="1"/>
  <c r="AH65" i="20"/>
  <c r="AI65" i="20" s="1"/>
  <c r="R847" i="20"/>
  <c r="S847" i="20" s="1"/>
  <c r="AD124" i="20"/>
  <c r="AE124" i="20" s="1"/>
  <c r="AH317" i="20"/>
  <c r="AI317" i="20" s="1"/>
  <c r="Z281" i="20"/>
  <c r="AA281" i="20" s="1"/>
  <c r="T145" i="20"/>
  <c r="U145" i="20" s="1"/>
  <c r="AP322" i="20"/>
  <c r="AQ322" i="20" s="1"/>
  <c r="H577" i="20"/>
  <c r="I577" i="20" s="1"/>
  <c r="Z111" i="20"/>
  <c r="AA111" i="20" s="1"/>
  <c r="V329" i="20"/>
  <c r="W329" i="20" s="1"/>
  <c r="X159" i="20"/>
  <c r="Y159" i="20" s="1"/>
  <c r="AH215" i="20"/>
  <c r="AI215" i="20" s="1"/>
  <c r="AP247" i="20"/>
  <c r="AQ247" i="20" s="1"/>
  <c r="AD463" i="20"/>
  <c r="AE463" i="20" s="1"/>
  <c r="AB843" i="20"/>
  <c r="AC843" i="20" s="1"/>
  <c r="L155" i="20"/>
  <c r="M155" i="20" s="1"/>
  <c r="F1010" i="20"/>
  <c r="H138" i="20"/>
  <c r="I138" i="20" s="1"/>
  <c r="AF240" i="20"/>
  <c r="AG240" i="20" s="1"/>
  <c r="J34" i="20"/>
  <c r="K34" i="20" s="1"/>
  <c r="AH71" i="20"/>
  <c r="AI71" i="20" s="1"/>
  <c r="AL819" i="20"/>
  <c r="AM819" i="20" s="1"/>
  <c r="AB962" i="20"/>
  <c r="AR574" i="20"/>
  <c r="AS574" i="20" s="1"/>
  <c r="AR797" i="20"/>
  <c r="AS797" i="20" s="1"/>
  <c r="X810" i="20"/>
  <c r="Y810" i="20" s="1"/>
  <c r="AL545" i="20"/>
  <c r="AM545" i="20" s="1"/>
  <c r="AF417" i="20"/>
  <c r="AG417" i="20" s="1"/>
  <c r="AF587" i="20"/>
  <c r="AG587" i="20" s="1"/>
  <c r="T834" i="20"/>
  <c r="U834" i="20" s="1"/>
  <c r="R938" i="20"/>
  <c r="AB896" i="20"/>
  <c r="T574" i="20"/>
  <c r="U574" i="20" s="1"/>
  <c r="Z455" i="20"/>
  <c r="AA455" i="20" s="1"/>
  <c r="V566" i="20"/>
  <c r="W566" i="20" s="1"/>
  <c r="R822" i="20"/>
  <c r="S822" i="20" s="1"/>
  <c r="AJ910" i="20"/>
  <c r="N712" i="20"/>
  <c r="O712" i="20" s="1"/>
  <c r="AJ290" i="20"/>
  <c r="AK290" i="20" s="1"/>
  <c r="T394" i="20"/>
  <c r="U394" i="20" s="1"/>
  <c r="AD649" i="20"/>
  <c r="AE649" i="20" s="1"/>
  <c r="T966" i="20"/>
  <c r="J566" i="20"/>
  <c r="K566" i="20" s="1"/>
  <c r="R1057" i="20"/>
  <c r="AP267" i="20"/>
  <c r="AQ267" i="20" s="1"/>
  <c r="N635" i="20"/>
  <c r="O635" i="20" s="1"/>
  <c r="AP807" i="20"/>
  <c r="AQ807" i="20" s="1"/>
  <c r="P367" i="20"/>
  <c r="Q367" i="20" s="1"/>
  <c r="V729" i="20"/>
  <c r="W729" i="20" s="1"/>
  <c r="L946" i="20"/>
  <c r="AR424" i="20"/>
  <c r="AS424" i="20" s="1"/>
  <c r="V544" i="20"/>
  <c r="W544" i="20" s="1"/>
  <c r="AN351" i="20"/>
  <c r="AO351" i="20" s="1"/>
  <c r="AD420" i="20"/>
  <c r="AE420" i="20" s="1"/>
  <c r="R1024" i="20"/>
  <c r="Z413" i="20"/>
  <c r="AA413" i="20" s="1"/>
  <c r="AB835" i="20"/>
  <c r="AC835" i="20" s="1"/>
  <c r="Z582" i="20"/>
  <c r="AA582" i="20" s="1"/>
  <c r="AB699" i="20"/>
  <c r="AC699" i="20" s="1"/>
  <c r="N736" i="20"/>
  <c r="O736" i="20" s="1"/>
  <c r="AD677" i="20"/>
  <c r="AE677" i="20" s="1"/>
  <c r="N686" i="20"/>
  <c r="O686" i="20" s="1"/>
  <c r="F670" i="20"/>
  <c r="G670" i="20" s="1"/>
  <c r="H26" i="20"/>
  <c r="I26" i="20" s="1"/>
  <c r="H37" i="20"/>
  <c r="I37" i="20" s="1"/>
  <c r="AD839" i="20"/>
  <c r="AE839" i="20" s="1"/>
  <c r="X394" i="20"/>
  <c r="Y394" i="20" s="1"/>
  <c r="P867" i="20"/>
  <c r="T1030" i="20"/>
  <c r="R811" i="20"/>
  <c r="S811" i="20" s="1"/>
  <c r="V606" i="20"/>
  <c r="W606" i="20" s="1"/>
  <c r="X598" i="20"/>
  <c r="Y598" i="20" s="1"/>
  <c r="AJ983" i="20"/>
  <c r="H1052" i="20"/>
  <c r="AF578" i="20"/>
  <c r="AG578" i="20" s="1"/>
  <c r="N651" i="20"/>
  <c r="O651" i="20" s="1"/>
  <c r="AB681" i="20"/>
  <c r="AC681" i="20" s="1"/>
  <c r="AB728" i="20"/>
  <c r="AC728" i="20" s="1"/>
  <c r="T756" i="20"/>
  <c r="U756" i="20" s="1"/>
  <c r="X820" i="20"/>
  <c r="Y820" i="20" s="1"/>
  <c r="AH722" i="20"/>
  <c r="AI722" i="20" s="1"/>
  <c r="F559" i="20"/>
  <c r="G559" i="20" s="1"/>
  <c r="N60" i="20"/>
  <c r="O60" i="20" s="1"/>
  <c r="J642" i="20"/>
  <c r="K642" i="20" s="1"/>
  <c r="L391" i="20"/>
  <c r="M391" i="20" s="1"/>
  <c r="AH56" i="20"/>
  <c r="AI56" i="20" s="1"/>
  <c r="L888" i="20"/>
  <c r="AF119" i="20"/>
  <c r="AG119" i="20" s="1"/>
  <c r="R933" i="20"/>
  <c r="P141" i="20"/>
  <c r="Q141" i="20" s="1"/>
  <c r="P548" i="20"/>
  <c r="Q548" i="20" s="1"/>
  <c r="H564" i="20"/>
  <c r="I564" i="20" s="1"/>
  <c r="AR324" i="20"/>
  <c r="AS324" i="20" s="1"/>
  <c r="R340" i="20"/>
  <c r="S340" i="20" s="1"/>
  <c r="R284" i="20"/>
  <c r="S284" i="20" s="1"/>
  <c r="J155" i="20"/>
  <c r="K155" i="20" s="1"/>
  <c r="V29" i="20"/>
  <c r="W29" i="20" s="1"/>
  <c r="P338" i="20"/>
  <c r="Q338" i="20" s="1"/>
  <c r="T171" i="20"/>
  <c r="U171" i="20" s="1"/>
  <c r="AD186" i="20"/>
  <c r="AE186" i="20" s="1"/>
  <c r="AD255" i="20"/>
  <c r="AE255" i="20" s="1"/>
  <c r="P268" i="20"/>
  <c r="Q268" i="20" s="1"/>
  <c r="AJ318" i="20"/>
  <c r="AK318" i="20" s="1"/>
  <c r="AJ325" i="20"/>
  <c r="AK325" i="20" s="1"/>
  <c r="X136" i="20"/>
  <c r="Y136" i="20" s="1"/>
  <c r="J471" i="20"/>
  <c r="K471" i="20" s="1"/>
  <c r="AJ55" i="20"/>
  <c r="AK55" i="20" s="1"/>
  <c r="N640" i="20"/>
  <c r="O640" i="20" s="1"/>
  <c r="V1061" i="20"/>
  <c r="P232" i="20"/>
  <c r="Q232" i="20" s="1"/>
  <c r="P69" i="20"/>
  <c r="Q69" i="20" s="1"/>
  <c r="F658" i="20"/>
  <c r="G658" i="20" s="1"/>
  <c r="AB162" i="20"/>
  <c r="AC162" i="20" s="1"/>
  <c r="J198" i="20"/>
  <c r="K198" i="20" s="1"/>
  <c r="X450" i="20"/>
  <c r="Y450" i="20" s="1"/>
  <c r="AD779" i="20"/>
  <c r="AE779" i="20" s="1"/>
  <c r="J439" i="20"/>
  <c r="K439" i="20" s="1"/>
  <c r="T883" i="20"/>
  <c r="T478" i="20"/>
  <c r="U478" i="20" s="1"/>
  <c r="AP323" i="20"/>
  <c r="AQ323" i="20" s="1"/>
  <c r="F1003" i="20"/>
  <c r="R111" i="20"/>
  <c r="S111" i="20" s="1"/>
  <c r="V232" i="20"/>
  <c r="W232" i="20" s="1"/>
  <c r="J696" i="20"/>
  <c r="K696" i="20" s="1"/>
  <c r="AH800" i="20"/>
  <c r="AI800" i="20" s="1"/>
  <c r="P1086" i="20"/>
  <c r="AJ517" i="20"/>
  <c r="AK517" i="20" s="1"/>
  <c r="AF691" i="20"/>
  <c r="AG691" i="20" s="1"/>
  <c r="AJ548" i="20"/>
  <c r="AK548" i="20" s="1"/>
  <c r="AF846" i="20"/>
  <c r="AG846" i="20" s="1"/>
  <c r="AN523" i="20"/>
  <c r="AO523" i="20" s="1"/>
  <c r="AJ856" i="20"/>
  <c r="AK856" i="20" s="1"/>
  <c r="Z848" i="20"/>
  <c r="AA848" i="20" s="1"/>
  <c r="R541" i="20"/>
  <c r="S541" i="20" s="1"/>
  <c r="N935" i="20"/>
  <c r="X372" i="20"/>
  <c r="Y372" i="20" s="1"/>
  <c r="L1042" i="20"/>
  <c r="AP413" i="20"/>
  <c r="AQ413" i="20" s="1"/>
  <c r="Z565" i="20"/>
  <c r="AA565" i="20" s="1"/>
  <c r="AN649" i="20"/>
  <c r="AO649" i="20" s="1"/>
  <c r="AP897" i="20"/>
  <c r="AP775" i="20"/>
  <c r="AQ775" i="20" s="1"/>
  <c r="AD534" i="20"/>
  <c r="AE534" i="20" s="1"/>
  <c r="AF558" i="20"/>
  <c r="AG558" i="20" s="1"/>
  <c r="AJ493" i="20"/>
  <c r="AK493" i="20" s="1"/>
  <c r="AP638" i="20"/>
  <c r="AQ638" i="20" s="1"/>
  <c r="AP1036" i="20"/>
  <c r="R606" i="20"/>
  <c r="S606" i="20" s="1"/>
  <c r="AP625" i="20"/>
  <c r="AQ625" i="20" s="1"/>
  <c r="AJ679" i="20"/>
  <c r="AK679" i="20" s="1"/>
  <c r="AJ544" i="20"/>
  <c r="AK544" i="20" s="1"/>
  <c r="AB908" i="20"/>
  <c r="AH708" i="20"/>
  <c r="AI708" i="20" s="1"/>
  <c r="AN706" i="20"/>
  <c r="AO706" i="20" s="1"/>
  <c r="AP1028" i="20"/>
  <c r="AD682" i="20"/>
  <c r="AE682" i="20" s="1"/>
  <c r="P1084" i="20"/>
  <c r="AJ592" i="20"/>
  <c r="AK592" i="20" s="1"/>
  <c r="AF798" i="20"/>
  <c r="AG798" i="20" s="1"/>
  <c r="AJ688" i="20"/>
  <c r="AK688" i="20" s="1"/>
  <c r="AB1052" i="20"/>
  <c r="AL858" i="20"/>
  <c r="AM858" i="20" s="1"/>
  <c r="AH856" i="20"/>
  <c r="AI856" i="20" s="1"/>
  <c r="AJ562" i="20"/>
  <c r="AK562" i="20" s="1"/>
  <c r="AL702" i="20"/>
  <c r="AM702" i="20" s="1"/>
  <c r="AP654" i="20"/>
  <c r="AQ654" i="20" s="1"/>
  <c r="R734" i="20"/>
  <c r="S734" i="20" s="1"/>
  <c r="J906" i="20"/>
  <c r="AF667" i="20"/>
  <c r="AG667" i="20" s="1"/>
  <c r="X899" i="20"/>
  <c r="AJ876" i="20"/>
  <c r="Z630" i="20"/>
  <c r="AA630" i="20" s="1"/>
  <c r="AL728" i="20"/>
  <c r="AM728" i="20" s="1"/>
  <c r="AD745" i="20"/>
  <c r="AE745" i="20" s="1"/>
  <c r="AF547" i="20"/>
  <c r="AG547" i="20" s="1"/>
  <c r="AJ885" i="20"/>
  <c r="AJ833" i="20"/>
  <c r="AK833" i="20" s="1"/>
  <c r="AP756" i="20"/>
  <c r="AQ756" i="20" s="1"/>
  <c r="AN517" i="20"/>
  <c r="AO517" i="20" s="1"/>
  <c r="AP533" i="20"/>
  <c r="AQ533" i="20" s="1"/>
  <c r="AR657" i="20"/>
  <c r="AS657" i="20" s="1"/>
  <c r="AD735" i="20"/>
  <c r="AE735" i="20" s="1"/>
  <c r="AB581" i="20"/>
  <c r="AC581" i="20" s="1"/>
  <c r="Z588" i="20"/>
  <c r="AA588" i="20" s="1"/>
  <c r="AP1059" i="20"/>
  <c r="AJ725" i="20"/>
  <c r="AK725" i="20" s="1"/>
  <c r="X543" i="20"/>
  <c r="Y543" i="20" s="1"/>
  <c r="AF978" i="20"/>
  <c r="R763" i="20"/>
  <c r="S763" i="20" s="1"/>
  <c r="AH437" i="20"/>
  <c r="AI437" i="20" s="1"/>
  <c r="AJ444" i="20"/>
  <c r="AK444" i="20" s="1"/>
  <c r="AJ634" i="20"/>
  <c r="AK634" i="20" s="1"/>
  <c r="AP993" i="20"/>
  <c r="AP414" i="20"/>
  <c r="AQ414" i="20" s="1"/>
  <c r="AH807" i="20"/>
  <c r="AI807" i="20" s="1"/>
  <c r="AD395" i="20"/>
  <c r="AE395" i="20" s="1"/>
  <c r="AB912" i="20"/>
  <c r="AB457" i="20"/>
  <c r="AC457" i="20" s="1"/>
  <c r="Z773" i="20"/>
  <c r="AA773" i="20" s="1"/>
  <c r="T458" i="20"/>
  <c r="U458" i="20" s="1"/>
  <c r="R560" i="20"/>
  <c r="S560" i="20" s="1"/>
  <c r="AD400" i="20"/>
  <c r="AE400" i="20" s="1"/>
  <c r="P381" i="20"/>
  <c r="Q381" i="20" s="1"/>
  <c r="T624" i="20"/>
  <c r="U624" i="20" s="1"/>
  <c r="Z396" i="20"/>
  <c r="AA396" i="20" s="1"/>
  <c r="AH806" i="20"/>
  <c r="AI806" i="20" s="1"/>
  <c r="J570" i="20"/>
  <c r="K570" i="20" s="1"/>
  <c r="F823" i="20"/>
  <c r="G823" i="20" s="1"/>
  <c r="AB676" i="20"/>
  <c r="AC676" i="20" s="1"/>
  <c r="V1083" i="20"/>
  <c r="AJ437" i="20"/>
  <c r="AK437" i="20" s="1"/>
  <c r="J540" i="20"/>
  <c r="K540" i="20" s="1"/>
  <c r="H809" i="20"/>
  <c r="I809" i="20" s="1"/>
  <c r="J634" i="20"/>
  <c r="K634" i="20" s="1"/>
  <c r="F644" i="20"/>
  <c r="G644" i="20" s="1"/>
  <c r="J466" i="20"/>
  <c r="K466" i="20" s="1"/>
  <c r="F918" i="20"/>
  <c r="P262" i="20"/>
  <c r="Q262" i="20" s="1"/>
  <c r="AJ893" i="20"/>
  <c r="P943" i="20"/>
  <c r="AL536" i="20"/>
  <c r="AM536" i="20" s="1"/>
  <c r="Z921" i="20"/>
  <c r="AR596" i="20"/>
  <c r="AS596" i="20" s="1"/>
  <c r="J12" i="20"/>
  <c r="X382" i="20"/>
  <c r="Y382" i="20" s="1"/>
  <c r="T1020" i="20"/>
  <c r="P375" i="20"/>
  <c r="Q375" i="20" s="1"/>
  <c r="L523" i="20"/>
  <c r="M523" i="20" s="1"/>
  <c r="AN645" i="20"/>
  <c r="AO645" i="20" s="1"/>
  <c r="AJ627" i="20"/>
  <c r="AK627" i="20" s="1"/>
  <c r="H609" i="20"/>
  <c r="I609" i="20" s="1"/>
  <c r="AJ721" i="20"/>
  <c r="AK721" i="20" s="1"/>
  <c r="Z566" i="20"/>
  <c r="AA566" i="20" s="1"/>
  <c r="X514" i="20"/>
  <c r="Y514" i="20" s="1"/>
  <c r="R846" i="20"/>
  <c r="S846" i="20" s="1"/>
  <c r="L469" i="20"/>
  <c r="M469" i="20" s="1"/>
  <c r="X830" i="20"/>
  <c r="Y830" i="20" s="1"/>
  <c r="T531" i="20"/>
  <c r="U531" i="20" s="1"/>
  <c r="AP78" i="20"/>
  <c r="AQ78" i="20" s="1"/>
  <c r="N661" i="20"/>
  <c r="O661" i="20" s="1"/>
  <c r="H157" i="20"/>
  <c r="I157" i="20" s="1"/>
  <c r="AP820" i="20"/>
  <c r="AQ820" i="20" s="1"/>
  <c r="Z706" i="20"/>
  <c r="AA706" i="20" s="1"/>
  <c r="V900" i="20"/>
  <c r="AP950" i="20"/>
  <c r="AJ484" i="20"/>
  <c r="AK484" i="20" s="1"/>
  <c r="L730" i="20"/>
  <c r="M730" i="20" s="1"/>
  <c r="V843" i="20"/>
  <c r="W843" i="20" s="1"/>
  <c r="AB575" i="20"/>
  <c r="AC575" i="20" s="1"/>
  <c r="P609" i="20"/>
  <c r="Q609" i="20" s="1"/>
  <c r="AN71" i="20"/>
  <c r="AO71" i="20" s="1"/>
  <c r="AH519" i="20"/>
  <c r="AI519" i="20" s="1"/>
  <c r="AJ879" i="20"/>
  <c r="AR527" i="20"/>
  <c r="AS527" i="20" s="1"/>
  <c r="V1067" i="20"/>
  <c r="Z755" i="20"/>
  <c r="AA755" i="20" s="1"/>
  <c r="X803" i="20"/>
  <c r="Y803" i="20" s="1"/>
  <c r="P864" i="20"/>
  <c r="F783" i="20"/>
  <c r="G783" i="20" s="1"/>
  <c r="R574" i="20"/>
  <c r="S574" i="20" s="1"/>
  <c r="J502" i="20"/>
  <c r="K502" i="20" s="1"/>
  <c r="L775" i="20"/>
  <c r="M775" i="20" s="1"/>
  <c r="J504" i="20"/>
  <c r="K504" i="20" s="1"/>
  <c r="J419" i="20"/>
  <c r="K419" i="20" s="1"/>
  <c r="AF103" i="20"/>
  <c r="AG103" i="20" s="1"/>
  <c r="N537" i="20"/>
  <c r="O537" i="20" s="1"/>
  <c r="H465" i="20"/>
  <c r="I465" i="20" s="1"/>
  <c r="J797" i="20"/>
  <c r="K797" i="20" s="1"/>
  <c r="Z821" i="20"/>
  <c r="AA821" i="20" s="1"/>
  <c r="AD861" i="20"/>
  <c r="AE861" i="20" s="1"/>
  <c r="AH626" i="20"/>
  <c r="AI626" i="20" s="1"/>
  <c r="AB934" i="20"/>
  <c r="X1033" i="20"/>
  <c r="Z864" i="20"/>
  <c r="AL601" i="20"/>
  <c r="AM601" i="20" s="1"/>
  <c r="F576" i="20"/>
  <c r="G576" i="20" s="1"/>
  <c r="V990" i="20"/>
  <c r="N800" i="20"/>
  <c r="O800" i="20" s="1"/>
  <c r="H448" i="20"/>
  <c r="I448" i="20" s="1"/>
  <c r="AN512" i="20"/>
  <c r="AO512" i="20" s="1"/>
  <c r="AB609" i="20"/>
  <c r="AC609" i="20" s="1"/>
  <c r="R408" i="20"/>
  <c r="S408" i="20" s="1"/>
  <c r="AD604" i="20"/>
  <c r="AE604" i="20" s="1"/>
  <c r="P1064" i="20"/>
  <c r="J981" i="20"/>
  <c r="R907" i="20"/>
  <c r="AD501" i="20"/>
  <c r="AE501" i="20" s="1"/>
  <c r="N743" i="20"/>
  <c r="O743" i="20" s="1"/>
  <c r="X18" i="20"/>
  <c r="Y18" i="20" s="1"/>
  <c r="P603" i="20"/>
  <c r="Q603" i="20" s="1"/>
  <c r="H831" i="20"/>
  <c r="I831" i="20" s="1"/>
  <c r="R976" i="20"/>
  <c r="T22" i="20"/>
  <c r="U22" i="20" s="1"/>
  <c r="Z950" i="20"/>
  <c r="AR678" i="20"/>
  <c r="AS678" i="20" s="1"/>
  <c r="J849" i="20"/>
  <c r="K849" i="20" s="1"/>
  <c r="AL768" i="20"/>
  <c r="AM768" i="20" s="1"/>
  <c r="AN693" i="20"/>
  <c r="AO693" i="20" s="1"/>
  <c r="AR680" i="20"/>
  <c r="AS680" i="20" s="1"/>
  <c r="AN685" i="20"/>
  <c r="AO685" i="20" s="1"/>
  <c r="AL878" i="20"/>
  <c r="AP417" i="20"/>
  <c r="AQ417" i="20" s="1"/>
  <c r="AJ691" i="20"/>
  <c r="AK691" i="20" s="1"/>
  <c r="T505" i="20"/>
  <c r="U505" i="20" s="1"/>
  <c r="P1062" i="20"/>
  <c r="V748" i="20"/>
  <c r="W748" i="20" s="1"/>
  <c r="AB525" i="20"/>
  <c r="AC525" i="20" s="1"/>
  <c r="T918" i="20"/>
  <c r="AF549" i="20"/>
  <c r="AG549" i="20" s="1"/>
  <c r="T775" i="20"/>
  <c r="U775" i="20" s="1"/>
  <c r="AB876" i="20"/>
  <c r="AP758" i="20"/>
  <c r="AQ758" i="20" s="1"/>
  <c r="AL834" i="20"/>
  <c r="AM834" i="20" s="1"/>
  <c r="AN584" i="20"/>
  <c r="AO584" i="20" s="1"/>
  <c r="T582" i="20"/>
  <c r="U582" i="20" s="1"/>
  <c r="AJ487" i="20"/>
  <c r="AK487" i="20" s="1"/>
  <c r="AP616" i="20"/>
  <c r="AQ616" i="20" s="1"/>
  <c r="Z643" i="20"/>
  <c r="AA643" i="20" s="1"/>
  <c r="Z822" i="20"/>
  <c r="AA822" i="20" s="1"/>
  <c r="AB403" i="20"/>
  <c r="AC403" i="20" s="1"/>
  <c r="AJ559" i="20"/>
  <c r="AK559" i="20" s="1"/>
  <c r="AR840" i="20"/>
  <c r="AS840" i="20" s="1"/>
  <c r="AR405" i="20"/>
  <c r="AS405" i="20" s="1"/>
  <c r="N552" i="20"/>
  <c r="O552" i="20" s="1"/>
  <c r="AL730" i="20"/>
  <c r="AM730" i="20" s="1"/>
  <c r="AD829" i="20"/>
  <c r="AE829" i="20" s="1"/>
  <c r="AB560" i="20"/>
  <c r="AC560" i="20" s="1"/>
  <c r="AN643" i="20"/>
  <c r="AO643" i="20" s="1"/>
  <c r="AR876" i="20"/>
  <c r="V392" i="20"/>
  <c r="W392" i="20" s="1"/>
  <c r="AP991" i="20"/>
  <c r="AJ748" i="20"/>
  <c r="AK748" i="20" s="1"/>
  <c r="AP658" i="20"/>
  <c r="AQ658" i="20" s="1"/>
  <c r="AR762" i="20"/>
  <c r="AS762" i="20" s="1"/>
  <c r="AH844" i="20"/>
  <c r="AI844" i="20" s="1"/>
  <c r="AD820" i="20"/>
  <c r="AE820" i="20" s="1"/>
  <c r="AB842" i="20"/>
  <c r="AC842" i="20" s="1"/>
  <c r="Z661" i="20"/>
  <c r="AA661" i="20" s="1"/>
  <c r="R482" i="20"/>
  <c r="S482" i="20" s="1"/>
  <c r="X571" i="20"/>
  <c r="Y571" i="20" s="1"/>
  <c r="AR878" i="20"/>
  <c r="T569" i="20"/>
  <c r="U569" i="20" s="1"/>
  <c r="AN372" i="20"/>
  <c r="AO372" i="20" s="1"/>
  <c r="AN702" i="20"/>
  <c r="AO702" i="20" s="1"/>
  <c r="AN431" i="20"/>
  <c r="AO431" i="20" s="1"/>
  <c r="AJ724" i="20"/>
  <c r="AK724" i="20" s="1"/>
  <c r="AP771" i="20"/>
  <c r="AQ771" i="20" s="1"/>
  <c r="AR525" i="20"/>
  <c r="AS525" i="20" s="1"/>
  <c r="AN503" i="20"/>
  <c r="AO503" i="20" s="1"/>
  <c r="Z1030" i="20"/>
  <c r="AL390" i="20"/>
  <c r="AM390" i="20" s="1"/>
  <c r="AL409" i="20"/>
  <c r="AM409" i="20" s="1"/>
  <c r="AL415" i="20"/>
  <c r="AM415" i="20" s="1"/>
  <c r="AH368" i="20"/>
  <c r="AI368" i="20" s="1"/>
  <c r="AB648" i="20"/>
  <c r="AC648" i="20" s="1"/>
  <c r="AJ870" i="20"/>
  <c r="AF942" i="20"/>
  <c r="AN839" i="20"/>
  <c r="AO839" i="20" s="1"/>
  <c r="Z568" i="20"/>
  <c r="AA568" i="20" s="1"/>
  <c r="AP497" i="20"/>
  <c r="AQ497" i="20" s="1"/>
  <c r="AN620" i="20"/>
  <c r="AO620" i="20" s="1"/>
  <c r="AP585" i="20"/>
  <c r="AQ585" i="20" s="1"/>
  <c r="Z908" i="20"/>
  <c r="AD884" i="20"/>
  <c r="AJ908" i="20"/>
  <c r="AP1002" i="20"/>
  <c r="AB810" i="20"/>
  <c r="AC810" i="20" s="1"/>
  <c r="L908" i="20"/>
  <c r="Z632" i="20"/>
  <c r="AA632" i="20" s="1"/>
  <c r="AP708" i="20"/>
  <c r="AQ708" i="20" s="1"/>
  <c r="T863" i="20"/>
  <c r="U863" i="20" s="1"/>
  <c r="T844" i="20"/>
  <c r="U844" i="20" s="1"/>
  <c r="X979" i="20"/>
  <c r="T589" i="20"/>
  <c r="U589" i="20" s="1"/>
  <c r="N524" i="20"/>
  <c r="O524" i="20" s="1"/>
  <c r="L1001" i="20"/>
  <c r="R779" i="20"/>
  <c r="S779" i="20" s="1"/>
  <c r="AH594" i="20"/>
  <c r="AI594" i="20" s="1"/>
  <c r="H1030" i="20"/>
  <c r="Z96" i="20"/>
  <c r="AA96" i="20" s="1"/>
  <c r="AJ69" i="20"/>
  <c r="AK69" i="20" s="1"/>
  <c r="L418" i="20"/>
  <c r="M418" i="20" s="1"/>
  <c r="R400" i="20"/>
  <c r="S400" i="20" s="1"/>
  <c r="R22" i="20"/>
  <c r="S22" i="20" s="1"/>
  <c r="F531" i="20"/>
  <c r="G531" i="20" s="1"/>
  <c r="T762" i="20"/>
  <c r="U762" i="20" s="1"/>
  <c r="F883" i="20"/>
  <c r="AD109" i="20"/>
  <c r="AE109" i="20" s="1"/>
  <c r="AF996" i="20"/>
  <c r="AB388" i="20"/>
  <c r="AC388" i="20" s="1"/>
  <c r="X896" i="20"/>
  <c r="T487" i="20"/>
  <c r="U487" i="20" s="1"/>
  <c r="AH874" i="20"/>
  <c r="AF820" i="20"/>
  <c r="AG820" i="20" s="1"/>
  <c r="X557" i="20"/>
  <c r="Y557" i="20" s="1"/>
  <c r="AF855" i="20"/>
  <c r="AG855" i="20" s="1"/>
  <c r="AR379" i="20"/>
  <c r="AS379" i="20" s="1"/>
  <c r="AN642" i="20"/>
  <c r="AO642" i="20" s="1"/>
  <c r="AP456" i="20"/>
  <c r="AQ456" i="20" s="1"/>
  <c r="T682" i="20"/>
  <c r="U682" i="20" s="1"/>
  <c r="AB568" i="20"/>
  <c r="AC568" i="20" s="1"/>
  <c r="AD464" i="20"/>
  <c r="AE464" i="20" s="1"/>
  <c r="X804" i="20"/>
  <c r="Y804" i="20" s="1"/>
  <c r="J449" i="20"/>
  <c r="K449" i="20" s="1"/>
  <c r="AJ970" i="20"/>
  <c r="F620" i="20"/>
  <c r="G620" i="20" s="1"/>
  <c r="J884" i="20"/>
  <c r="AF713" i="20"/>
  <c r="AG713" i="20" s="1"/>
  <c r="X847" i="20"/>
  <c r="Y847" i="20" s="1"/>
  <c r="AJ372" i="20"/>
  <c r="AK372" i="20" s="1"/>
  <c r="Z478" i="20"/>
  <c r="AA478" i="20" s="1"/>
  <c r="AD565" i="20"/>
  <c r="AE565" i="20" s="1"/>
  <c r="AL714" i="20"/>
  <c r="AM714" i="20" s="1"/>
  <c r="AJ387" i="20"/>
  <c r="AK387" i="20" s="1"/>
  <c r="AP996" i="20"/>
  <c r="AH485" i="20"/>
  <c r="AI485" i="20" s="1"/>
  <c r="AH833" i="20"/>
  <c r="AI833" i="20" s="1"/>
  <c r="V426" i="20"/>
  <c r="W426" i="20" s="1"/>
  <c r="AN750" i="20"/>
  <c r="AO750" i="20" s="1"/>
  <c r="AJ423" i="20"/>
  <c r="AK423" i="20" s="1"/>
  <c r="AL803" i="20"/>
  <c r="AM803" i="20" s="1"/>
  <c r="AH784" i="20"/>
  <c r="AI784" i="20" s="1"/>
  <c r="AP705" i="20"/>
  <c r="AQ705" i="20" s="1"/>
  <c r="AL511" i="20"/>
  <c r="AM511" i="20" s="1"/>
  <c r="Z622" i="20"/>
  <c r="AA622" i="20" s="1"/>
  <c r="R889" i="20"/>
  <c r="AP509" i="20"/>
  <c r="AQ509" i="20" s="1"/>
  <c r="AJ668" i="20"/>
  <c r="AK668" i="20" s="1"/>
  <c r="T985" i="20"/>
  <c r="AN653" i="20"/>
  <c r="AO653" i="20" s="1"/>
  <c r="AH855" i="20"/>
  <c r="AI855" i="20" s="1"/>
  <c r="AP636" i="20"/>
  <c r="AQ636" i="20" s="1"/>
  <c r="AN371" i="20"/>
  <c r="AO371" i="20" s="1"/>
  <c r="AB853" i="20"/>
  <c r="AC853" i="20" s="1"/>
  <c r="AD672" i="20"/>
  <c r="AE672" i="20" s="1"/>
  <c r="AJ569" i="20"/>
  <c r="AK569" i="20" s="1"/>
  <c r="V1107" i="20"/>
  <c r="AL802" i="20"/>
  <c r="AM802" i="20" s="1"/>
  <c r="AF552" i="20"/>
  <c r="AG552" i="20" s="1"/>
  <c r="AN495" i="20"/>
  <c r="AO495" i="20" s="1"/>
  <c r="X733" i="20"/>
  <c r="Y733" i="20" s="1"/>
  <c r="AP805" i="20"/>
  <c r="AQ805" i="20" s="1"/>
  <c r="AH920" i="20"/>
  <c r="AP12" i="20"/>
  <c r="AR421" i="20"/>
  <c r="AS421" i="20" s="1"/>
  <c r="X697" i="20"/>
  <c r="Y697" i="20" s="1"/>
  <c r="AH553" i="20"/>
  <c r="AI553" i="20" s="1"/>
  <c r="AB476" i="20"/>
  <c r="AC476" i="20" s="1"/>
  <c r="AB935" i="20"/>
  <c r="Z486" i="20"/>
  <c r="AA486" i="20" s="1"/>
  <c r="AJ711" i="20"/>
  <c r="AK711" i="20" s="1"/>
  <c r="AF504" i="20"/>
  <c r="AG504" i="20" s="1"/>
  <c r="AR425" i="20"/>
  <c r="AS425" i="20" s="1"/>
  <c r="N707" i="20"/>
  <c r="O707" i="20" s="1"/>
  <c r="AF441" i="20"/>
  <c r="AG441" i="20" s="1"/>
  <c r="AB708" i="20"/>
  <c r="AC708" i="20" s="1"/>
  <c r="AR507" i="20"/>
  <c r="AS507" i="20" s="1"/>
  <c r="AD434" i="20"/>
  <c r="AE434" i="20" s="1"/>
  <c r="AR823" i="20"/>
  <c r="AS823" i="20" s="1"/>
  <c r="AN753" i="20"/>
  <c r="AO753" i="20" s="1"/>
  <c r="AR686" i="20"/>
  <c r="AS686" i="20" s="1"/>
  <c r="AL678" i="20"/>
  <c r="AM678" i="20" s="1"/>
  <c r="AB797" i="20"/>
  <c r="AC797" i="20" s="1"/>
  <c r="Z512" i="20"/>
  <c r="AA512" i="20" s="1"/>
  <c r="AL668" i="20"/>
  <c r="AM668" i="20" s="1"/>
  <c r="R992" i="20"/>
  <c r="T890" i="20"/>
  <c r="AR828" i="20"/>
  <c r="AS828" i="20" s="1"/>
  <c r="AB583" i="20"/>
  <c r="AC583" i="20" s="1"/>
  <c r="N542" i="20"/>
  <c r="O542" i="20" s="1"/>
  <c r="T716" i="20"/>
  <c r="U716" i="20" s="1"/>
  <c r="R794" i="20"/>
  <c r="S794" i="20" s="1"/>
  <c r="R592" i="20"/>
  <c r="S592" i="20" s="1"/>
  <c r="AJ699" i="20"/>
  <c r="AK699" i="20" s="1"/>
  <c r="L849" i="20"/>
  <c r="M849" i="20" s="1"/>
  <c r="R868" i="20"/>
  <c r="P1030" i="20"/>
  <c r="L179" i="20"/>
  <c r="M179" i="20" s="1"/>
  <c r="AL814" i="20"/>
  <c r="AM814" i="20" s="1"/>
  <c r="AD42" i="20"/>
  <c r="AE42" i="20" s="1"/>
  <c r="J1031" i="20"/>
  <c r="R669" i="20"/>
  <c r="S669" i="20" s="1"/>
  <c r="AF211" i="20"/>
  <c r="AG211" i="20" s="1"/>
  <c r="AD57" i="20"/>
  <c r="AE57" i="20" s="1"/>
  <c r="F800" i="20"/>
  <c r="G800" i="20" s="1"/>
  <c r="AP246" i="20"/>
  <c r="AQ246" i="20" s="1"/>
  <c r="L144" i="20"/>
  <c r="M144" i="20" s="1"/>
  <c r="AJ866" i="20"/>
  <c r="AD859" i="20"/>
  <c r="AE859" i="20" s="1"/>
  <c r="X754" i="20"/>
  <c r="Y754" i="20" s="1"/>
  <c r="N902" i="20"/>
  <c r="N756" i="20"/>
  <c r="O756" i="20" s="1"/>
  <c r="V698" i="20"/>
  <c r="W698" i="20" s="1"/>
  <c r="V760" i="20"/>
  <c r="W760" i="20" s="1"/>
  <c r="P868" i="20"/>
  <c r="P503" i="20"/>
  <c r="Q503" i="20" s="1"/>
  <c r="L545" i="20"/>
  <c r="M545" i="20" s="1"/>
  <c r="X234" i="20"/>
  <c r="Y234" i="20" s="1"/>
  <c r="AP449" i="20"/>
  <c r="AQ449" i="20" s="1"/>
  <c r="R624" i="20"/>
  <c r="S624" i="20" s="1"/>
  <c r="AN415" i="20"/>
  <c r="AO415" i="20" s="1"/>
  <c r="AB1049" i="20"/>
  <c r="AL708" i="20"/>
  <c r="AM708" i="20" s="1"/>
  <c r="AF797" i="20"/>
  <c r="AG797" i="20" s="1"/>
  <c r="AH932" i="20"/>
  <c r="AF818" i="20"/>
  <c r="AG818" i="20" s="1"/>
  <c r="AB1024" i="20"/>
  <c r="AR376" i="20"/>
  <c r="AS376" i="20" s="1"/>
  <c r="AJ557" i="20"/>
  <c r="AK557" i="20" s="1"/>
  <c r="X500" i="20"/>
  <c r="Y500" i="20" s="1"/>
  <c r="AR565" i="20"/>
  <c r="AS565" i="20" s="1"/>
  <c r="AF498" i="20"/>
  <c r="AG498" i="20" s="1"/>
  <c r="AD402" i="20"/>
  <c r="AE402" i="20" s="1"/>
  <c r="AB988" i="20"/>
  <c r="AH477" i="20"/>
  <c r="AI477" i="20" s="1"/>
  <c r="AD851" i="20"/>
  <c r="AE851" i="20" s="1"/>
  <c r="AJ994" i="20"/>
  <c r="AH780" i="20"/>
  <c r="AI780" i="20" s="1"/>
  <c r="AJ805" i="20"/>
  <c r="AK805" i="20" s="1"/>
  <c r="AH408" i="20"/>
  <c r="AI408" i="20" s="1"/>
  <c r="AB813" i="20"/>
  <c r="AC813" i="20" s="1"/>
  <c r="Z800" i="20"/>
  <c r="AA800" i="20" s="1"/>
  <c r="AL510" i="20"/>
  <c r="AM510" i="20" s="1"/>
  <c r="AP1045" i="20"/>
  <c r="AR477" i="20"/>
  <c r="AS477" i="20" s="1"/>
  <c r="AF953" i="20"/>
  <c r="AD482" i="20"/>
  <c r="AE482" i="20" s="1"/>
  <c r="AH894" i="20"/>
  <c r="AR841" i="20"/>
  <c r="AS841" i="20" s="1"/>
  <c r="AD512" i="20"/>
  <c r="AE512" i="20" s="1"/>
  <c r="AJ402" i="20"/>
  <c r="AK402" i="20" s="1"/>
  <c r="AF535" i="20"/>
  <c r="AG535" i="20" s="1"/>
  <c r="AR874" i="20"/>
  <c r="AN837" i="20"/>
  <c r="AO837" i="20" s="1"/>
  <c r="AJ858" i="20"/>
  <c r="AK858" i="20" s="1"/>
  <c r="H930" i="20"/>
  <c r="AH573" i="20"/>
  <c r="AI573" i="20" s="1"/>
  <c r="AH411" i="20"/>
  <c r="AI411" i="20" s="1"/>
  <c r="R704" i="20"/>
  <c r="S704" i="20" s="1"/>
  <c r="AD671" i="20"/>
  <c r="AE671" i="20" s="1"/>
  <c r="AB868" i="20"/>
  <c r="AF881" i="20"/>
  <c r="AL641" i="20"/>
  <c r="AM641" i="20" s="1"/>
  <c r="AN416" i="20"/>
  <c r="AO416" i="20" s="1"/>
  <c r="AH428" i="20"/>
  <c r="AI428" i="20" s="1"/>
  <c r="AD669" i="20"/>
  <c r="AE669" i="20" s="1"/>
  <c r="Z995" i="20"/>
  <c r="V1057" i="20"/>
  <c r="T692" i="20"/>
  <c r="U692" i="20" s="1"/>
  <c r="AB431" i="20"/>
  <c r="AC431" i="20" s="1"/>
  <c r="AB791" i="20"/>
  <c r="AC791" i="20" s="1"/>
  <c r="Z1027" i="20"/>
  <c r="AJ902" i="20"/>
  <c r="AF1016" i="20"/>
  <c r="AJ801" i="20"/>
  <c r="AK801" i="20" s="1"/>
  <c r="N638" i="20"/>
  <c r="O638" i="20" s="1"/>
  <c r="AD882" i="20"/>
  <c r="AJ839" i="20"/>
  <c r="AK839" i="20" s="1"/>
  <c r="V685" i="20"/>
  <c r="W685" i="20" s="1"/>
  <c r="AN470" i="20"/>
  <c r="AO470" i="20" s="1"/>
  <c r="AR559" i="20"/>
  <c r="AS559" i="20" s="1"/>
  <c r="AJ946" i="20"/>
  <c r="AN566" i="20"/>
  <c r="AO566" i="20" s="1"/>
  <c r="AP977" i="20"/>
  <c r="AL813" i="20"/>
  <c r="AM813" i="20" s="1"/>
  <c r="AH759" i="20"/>
  <c r="AI759" i="20" s="1"/>
  <c r="AD478" i="20"/>
  <c r="AE478" i="20" s="1"/>
  <c r="T405" i="20"/>
  <c r="U405" i="20" s="1"/>
  <c r="AF746" i="20"/>
  <c r="AG746" i="20" s="1"/>
  <c r="AN613" i="20"/>
  <c r="AO613" i="20" s="1"/>
  <c r="AL533" i="20"/>
  <c r="AM533" i="20" s="1"/>
  <c r="AN699" i="20"/>
  <c r="AO699" i="20" s="1"/>
  <c r="P798" i="20"/>
  <c r="Q798" i="20" s="1"/>
  <c r="AH914" i="20"/>
  <c r="AJ640" i="20"/>
  <c r="AK640" i="20" s="1"/>
  <c r="T755" i="20"/>
  <c r="U755" i="20" s="1"/>
  <c r="AP577" i="20"/>
  <c r="AQ577" i="20" s="1"/>
  <c r="AP893" i="20"/>
  <c r="AB610" i="20"/>
  <c r="AC610" i="20" s="1"/>
  <c r="T652" i="20"/>
  <c r="U652" i="20" s="1"/>
  <c r="AB1037" i="20"/>
  <c r="L410" i="20"/>
  <c r="M410" i="20" s="1"/>
  <c r="X779" i="20"/>
  <c r="Y779" i="20" s="1"/>
  <c r="R799" i="20"/>
  <c r="S799" i="20" s="1"/>
  <c r="L578" i="20"/>
  <c r="M578" i="20" s="1"/>
  <c r="L734" i="20"/>
  <c r="M734" i="20" s="1"/>
  <c r="H52" i="20"/>
  <c r="I52" i="20" s="1"/>
  <c r="P295" i="20"/>
  <c r="Q295" i="20" s="1"/>
  <c r="H713" i="20"/>
  <c r="I713" i="20" s="1"/>
  <c r="H892" i="20"/>
  <c r="F501" i="20"/>
  <c r="G501" i="20" s="1"/>
  <c r="J84" i="20"/>
  <c r="K84" i="20" s="1"/>
  <c r="AR335" i="20"/>
  <c r="AS335" i="20" s="1"/>
  <c r="AJ119" i="20"/>
  <c r="AK119" i="20" s="1"/>
  <c r="H855" i="20"/>
  <c r="I855" i="20" s="1"/>
  <c r="J165" i="20"/>
  <c r="K165" i="20" s="1"/>
  <c r="N67" i="20"/>
  <c r="O67" i="20" s="1"/>
  <c r="AJ771" i="20"/>
  <c r="AK771" i="20" s="1"/>
  <c r="V1014" i="20"/>
  <c r="V380" i="20"/>
  <c r="W380" i="20" s="1"/>
  <c r="F795" i="20"/>
  <c r="G795" i="20" s="1"/>
  <c r="R370" i="20"/>
  <c r="S370" i="20" s="1"/>
  <c r="AH675" i="20"/>
  <c r="AI675" i="20" s="1"/>
  <c r="AB733" i="20"/>
  <c r="AC733" i="20" s="1"/>
  <c r="AH716" i="20"/>
  <c r="AI716" i="20" s="1"/>
  <c r="Z1018" i="20"/>
  <c r="AD746" i="20"/>
  <c r="AE746" i="20" s="1"/>
  <c r="AJ794" i="20"/>
  <c r="AK794" i="20" s="1"/>
  <c r="AH596" i="20"/>
  <c r="AI596" i="20" s="1"/>
  <c r="AP371" i="20"/>
  <c r="AQ371" i="20" s="1"/>
  <c r="AF900" i="20"/>
  <c r="T975" i="20"/>
  <c r="T441" i="20"/>
  <c r="U441" i="20" s="1"/>
  <c r="P402" i="20"/>
  <c r="Q402" i="20" s="1"/>
  <c r="T967" i="20"/>
  <c r="AJ849" i="20"/>
  <c r="AK849" i="20" s="1"/>
  <c r="Z862" i="20"/>
  <c r="AA862" i="20" s="1"/>
  <c r="AL707" i="20"/>
  <c r="AM707" i="20" s="1"/>
  <c r="AF856" i="20"/>
  <c r="AG856" i="20" s="1"/>
  <c r="AH466" i="20"/>
  <c r="AI466" i="20" s="1"/>
  <c r="AN571" i="20"/>
  <c r="AO571" i="20" s="1"/>
  <c r="AF974" i="20"/>
  <c r="AP514" i="20"/>
  <c r="AQ514" i="20" s="1"/>
  <c r="AL504" i="20"/>
  <c r="AM504" i="20" s="1"/>
  <c r="AL865" i="20"/>
  <c r="Z986" i="20"/>
  <c r="AP631" i="20"/>
  <c r="AQ631" i="20" s="1"/>
  <c r="AR557" i="20"/>
  <c r="AS557" i="20" s="1"/>
  <c r="AR578" i="20"/>
  <c r="AS578" i="20" s="1"/>
  <c r="AH402" i="20"/>
  <c r="AI402" i="20" s="1"/>
  <c r="AF979" i="20"/>
  <c r="AL895" i="20"/>
  <c r="AP531" i="20"/>
  <c r="AQ531" i="20" s="1"/>
  <c r="AB612" i="20"/>
  <c r="AC612" i="20" s="1"/>
  <c r="P567" i="20"/>
  <c r="Q567" i="20" s="1"/>
  <c r="AP610" i="20"/>
  <c r="AQ610" i="20" s="1"/>
  <c r="AB987" i="20"/>
  <c r="AR706" i="20"/>
  <c r="AS706" i="20" s="1"/>
  <c r="AF505" i="20"/>
  <c r="AG505" i="20" s="1"/>
  <c r="AH635" i="20"/>
  <c r="AI635" i="20" s="1"/>
  <c r="AF514" i="20"/>
  <c r="AG514" i="20" s="1"/>
  <c r="AD642" i="20"/>
  <c r="AE642" i="20" s="1"/>
  <c r="AH561" i="20"/>
  <c r="AI561" i="20" s="1"/>
  <c r="AN446" i="20"/>
  <c r="AO446" i="20" s="1"/>
  <c r="AB534" i="20"/>
  <c r="AC534" i="20" s="1"/>
  <c r="Z712" i="20"/>
  <c r="AA712" i="20" s="1"/>
  <c r="Z556" i="20"/>
  <c r="AA556" i="20" s="1"/>
  <c r="R800" i="20"/>
  <c r="S800" i="20" s="1"/>
  <c r="AN480" i="20"/>
  <c r="AO480" i="20" s="1"/>
  <c r="T465" i="20"/>
  <c r="U465" i="20" s="1"/>
  <c r="AP1014" i="20"/>
  <c r="V879" i="20"/>
  <c r="AJ683" i="20"/>
  <c r="AK683" i="20" s="1"/>
  <c r="AN622" i="20"/>
  <c r="AO622" i="20" s="1"/>
  <c r="AP802" i="20"/>
  <c r="AQ802" i="20" s="1"/>
  <c r="AL837" i="20"/>
  <c r="AM837" i="20" s="1"/>
  <c r="AH820" i="20"/>
  <c r="AI820" i="20" s="1"/>
  <c r="T828" i="20"/>
  <c r="U828" i="20" s="1"/>
  <c r="AH657" i="20"/>
  <c r="AI657" i="20" s="1"/>
  <c r="AD752" i="20"/>
  <c r="AE752" i="20" s="1"/>
  <c r="AJ923" i="20"/>
  <c r="AB660" i="20"/>
  <c r="AC660" i="20" s="1"/>
  <c r="AP1060" i="20"/>
  <c r="AJ604" i="20"/>
  <c r="AK604" i="20" s="1"/>
  <c r="AB573" i="20"/>
  <c r="AC573" i="20" s="1"/>
  <c r="AB481" i="20"/>
  <c r="AC481" i="20" s="1"/>
  <c r="Z419" i="20"/>
  <c r="AA419" i="20" s="1"/>
  <c r="AD659" i="20"/>
  <c r="AE659" i="20" s="1"/>
  <c r="Z1014" i="20"/>
  <c r="AL908" i="20"/>
  <c r="AR410" i="20"/>
  <c r="AS410" i="20" s="1"/>
  <c r="R982" i="20"/>
  <c r="AP410" i="20"/>
  <c r="AQ410" i="20" s="1"/>
  <c r="AN677" i="20"/>
  <c r="AO677" i="20" s="1"/>
  <c r="X758" i="20"/>
  <c r="Y758" i="20" s="1"/>
  <c r="AB664" i="20"/>
  <c r="AC664" i="20" s="1"/>
  <c r="AP846" i="20"/>
  <c r="AQ846" i="20" s="1"/>
  <c r="X518" i="20"/>
  <c r="Y518" i="20" s="1"/>
  <c r="AB1042" i="20"/>
  <c r="AL727" i="20"/>
  <c r="AM727" i="20" s="1"/>
  <c r="J865" i="20"/>
  <c r="P764" i="20"/>
  <c r="Q764" i="20" s="1"/>
  <c r="Z767" i="20"/>
  <c r="AA767" i="20" s="1"/>
  <c r="AN764" i="20"/>
  <c r="AO764" i="20" s="1"/>
  <c r="V987" i="20"/>
  <c r="F937" i="20"/>
  <c r="X1005" i="20"/>
  <c r="AJ934" i="20"/>
  <c r="L475" i="20"/>
  <c r="M475" i="20" s="1"/>
  <c r="AN51" i="20"/>
  <c r="AO51" i="20" s="1"/>
  <c r="AN39" i="20"/>
  <c r="AO39" i="20" s="1"/>
  <c r="F902" i="20"/>
  <c r="P752" i="20"/>
  <c r="Q752" i="20" s="1"/>
  <c r="J398" i="20"/>
  <c r="K398" i="20" s="1"/>
  <c r="X415" i="20"/>
  <c r="Y415" i="20" s="1"/>
  <c r="AD151" i="20"/>
  <c r="AE151" i="20" s="1"/>
  <c r="AF697" i="20"/>
  <c r="AG697" i="20" s="1"/>
  <c r="V744" i="20"/>
  <c r="W744" i="20" s="1"/>
  <c r="Z617" i="20"/>
  <c r="AA617" i="20" s="1"/>
  <c r="AF589" i="20"/>
  <c r="AG589" i="20" s="1"/>
  <c r="R812" i="20"/>
  <c r="S812" i="20" s="1"/>
  <c r="L688" i="20"/>
  <c r="M688" i="20" s="1"/>
  <c r="R1030" i="20"/>
  <c r="X505" i="20"/>
  <c r="Y505" i="20" s="1"/>
  <c r="P1077" i="20"/>
  <c r="F398" i="20"/>
  <c r="G398" i="20" s="1"/>
  <c r="X487" i="20"/>
  <c r="Y487" i="20" s="1"/>
  <c r="AL512" i="20"/>
  <c r="AM512" i="20" s="1"/>
  <c r="P1047" i="20"/>
  <c r="R1046" i="20"/>
  <c r="X902" i="20"/>
  <c r="R663" i="20"/>
  <c r="S663" i="20" s="1"/>
  <c r="P624" i="20"/>
  <c r="Q624" i="20" s="1"/>
  <c r="P608" i="20"/>
  <c r="Q608" i="20" s="1"/>
  <c r="V580" i="20"/>
  <c r="W580" i="20" s="1"/>
  <c r="N871" i="20"/>
  <c r="J382" i="20"/>
  <c r="K382" i="20" s="1"/>
  <c r="J76" i="20"/>
  <c r="K76" i="20" s="1"/>
  <c r="X49" i="20"/>
  <c r="Y49" i="20" s="1"/>
  <c r="AH647" i="20"/>
  <c r="AI647" i="20" s="1"/>
  <c r="T937" i="20"/>
  <c r="V1003" i="20"/>
  <c r="AJ783" i="20"/>
  <c r="AK783" i="20" s="1"/>
  <c r="P718" i="20"/>
  <c r="Q718" i="20" s="1"/>
  <c r="T436" i="20"/>
  <c r="U436" i="20" s="1"/>
  <c r="R608" i="20"/>
  <c r="S608" i="20" s="1"/>
  <c r="AH549" i="20"/>
  <c r="AI549" i="20" s="1"/>
  <c r="L660" i="20"/>
  <c r="M660" i="20" s="1"/>
  <c r="J635" i="20"/>
  <c r="K635" i="20" s="1"/>
  <c r="AR519" i="20"/>
  <c r="AS519" i="20" s="1"/>
  <c r="AN681" i="20"/>
  <c r="AO681" i="20" s="1"/>
  <c r="L686" i="20"/>
  <c r="M686" i="20" s="1"/>
  <c r="V1074" i="20"/>
  <c r="T964" i="20"/>
  <c r="P522" i="20"/>
  <c r="Q522" i="20" s="1"/>
  <c r="H884" i="20"/>
  <c r="T402" i="20"/>
  <c r="U402" i="20" s="1"/>
  <c r="AD509" i="20"/>
  <c r="AE509" i="20" s="1"/>
  <c r="V959" i="20"/>
  <c r="AF31" i="20"/>
  <c r="AG31" i="20" s="1"/>
  <c r="AJ136" i="20"/>
  <c r="AK136" i="20" s="1"/>
  <c r="AN110" i="20"/>
  <c r="AO110" i="20" s="1"/>
  <c r="J854" i="20"/>
  <c r="K854" i="20" s="1"/>
  <c r="AB901" i="20"/>
  <c r="X63" i="20"/>
  <c r="Y63" i="20" s="1"/>
  <c r="V19" i="20"/>
  <c r="W19" i="20" s="1"/>
  <c r="AH662" i="20"/>
  <c r="AI662" i="20" s="1"/>
  <c r="AP1024" i="20"/>
  <c r="AP951" i="20"/>
  <c r="Z883" i="20"/>
  <c r="X574" i="20"/>
  <c r="Y574" i="20" s="1"/>
  <c r="T1009" i="20"/>
  <c r="AH712" i="20"/>
  <c r="AI712" i="20" s="1"/>
  <c r="X516" i="20"/>
  <c r="Y516" i="20" s="1"/>
  <c r="AH813" i="20"/>
  <c r="AI813" i="20" s="1"/>
  <c r="Z873" i="20"/>
  <c r="Z941" i="20"/>
  <c r="AR755" i="20"/>
  <c r="AS755" i="20" s="1"/>
  <c r="AF573" i="20"/>
  <c r="AG573" i="20" s="1"/>
  <c r="AP772" i="20"/>
  <c r="AQ772" i="20" s="1"/>
  <c r="AF530" i="20"/>
  <c r="AG530" i="20" s="1"/>
  <c r="R614" i="20"/>
  <c r="S614" i="20" s="1"/>
  <c r="R542" i="20"/>
  <c r="S542" i="20" s="1"/>
  <c r="L466" i="20"/>
  <c r="M466" i="20" s="1"/>
  <c r="X413" i="20"/>
  <c r="Y413" i="20" s="1"/>
  <c r="AR864" i="20"/>
  <c r="X738" i="20"/>
  <c r="Y738" i="20" s="1"/>
  <c r="AJ603" i="20"/>
  <c r="AK603" i="20" s="1"/>
  <c r="AH576" i="20"/>
  <c r="AI576" i="20" s="1"/>
  <c r="AD709" i="20"/>
  <c r="AE709" i="20" s="1"/>
  <c r="AF480" i="20"/>
  <c r="AG480" i="20" s="1"/>
  <c r="AP566" i="20"/>
  <c r="AQ566" i="20" s="1"/>
  <c r="AL529" i="20"/>
  <c r="AM529" i="20" s="1"/>
  <c r="AL695" i="20"/>
  <c r="AM695" i="20" s="1"/>
  <c r="AL898" i="20"/>
  <c r="X600" i="20"/>
  <c r="Y600" i="20" s="1"/>
  <c r="AN593" i="20"/>
  <c r="AO593" i="20" s="1"/>
  <c r="AP921" i="20"/>
  <c r="AP937" i="20"/>
  <c r="AD685" i="20"/>
  <c r="AE685" i="20" s="1"/>
  <c r="AF707" i="20"/>
  <c r="AG707" i="20" s="1"/>
  <c r="AJ704" i="20"/>
  <c r="AK704" i="20" s="1"/>
  <c r="AP621" i="20"/>
  <c r="AQ621" i="20" s="1"/>
  <c r="AN572" i="20"/>
  <c r="AO572" i="20" s="1"/>
  <c r="N594" i="20"/>
  <c r="O594" i="20" s="1"/>
  <c r="AL625" i="20"/>
  <c r="AM625" i="20" s="1"/>
  <c r="AP814" i="20"/>
  <c r="AQ814" i="20" s="1"/>
  <c r="AR423" i="20"/>
  <c r="AS423" i="20" s="1"/>
  <c r="AB784" i="20"/>
  <c r="AC784" i="20" s="1"/>
  <c r="AB996" i="20"/>
  <c r="AB993" i="20"/>
  <c r="X538" i="20"/>
  <c r="Y538" i="20" s="1"/>
  <c r="AR886" i="20"/>
  <c r="AN479" i="20"/>
  <c r="AO479" i="20" s="1"/>
  <c r="X744" i="20"/>
  <c r="Y744" i="20" s="1"/>
  <c r="P757" i="20"/>
  <c r="Q757" i="20" s="1"/>
  <c r="V622" i="20"/>
  <c r="W622" i="20" s="1"/>
  <c r="AB963" i="20"/>
  <c r="AF1007" i="20"/>
  <c r="T749" i="20"/>
  <c r="U749" i="20" s="1"/>
  <c r="AJ778" i="20"/>
  <c r="AK778" i="20" s="1"/>
  <c r="AH912" i="20"/>
  <c r="AL671" i="20"/>
  <c r="AM671" i="20" s="1"/>
  <c r="AR470" i="20"/>
  <c r="AS470" i="20" s="1"/>
  <c r="AL817" i="20"/>
  <c r="AM817" i="20" s="1"/>
  <c r="AJ550" i="20"/>
  <c r="AK550" i="20" s="1"/>
  <c r="AH935" i="20"/>
  <c r="R551" i="20"/>
  <c r="S551" i="20" s="1"/>
  <c r="AJ428" i="20"/>
  <c r="AK428" i="20" s="1"/>
  <c r="AP975" i="20"/>
  <c r="AH405" i="20"/>
  <c r="AI405" i="20" s="1"/>
  <c r="AF543" i="20"/>
  <c r="AG543" i="20" s="1"/>
  <c r="AN482" i="20"/>
  <c r="AO482" i="20" s="1"/>
  <c r="AR805" i="20"/>
  <c r="AS805" i="20" s="1"/>
  <c r="Z387" i="20"/>
  <c r="AA387" i="20" s="1"/>
  <c r="Z1019" i="20"/>
  <c r="Z739" i="20"/>
  <c r="AA739" i="20" s="1"/>
  <c r="AB422" i="20"/>
  <c r="AC422" i="20" s="1"/>
  <c r="X881" i="20"/>
  <c r="AJ633" i="20"/>
  <c r="AK633" i="20" s="1"/>
  <c r="AP766" i="20"/>
  <c r="AQ766" i="20" s="1"/>
  <c r="AR629" i="20"/>
  <c r="AS629" i="20" s="1"/>
  <c r="AJ997" i="20"/>
  <c r="AH701" i="20"/>
  <c r="AI701" i="20" s="1"/>
  <c r="T1000" i="20"/>
  <c r="AJ475" i="20"/>
  <c r="AK475" i="20" s="1"/>
  <c r="AJ578" i="20"/>
  <c r="AK578" i="20" s="1"/>
  <c r="T972" i="20"/>
  <c r="X665" i="20"/>
  <c r="Y665" i="20" s="1"/>
  <c r="AL469" i="20"/>
  <c r="AM469" i="20" s="1"/>
  <c r="P393" i="20"/>
  <c r="Q393" i="20" s="1"/>
  <c r="N774" i="20"/>
  <c r="O774" i="20" s="1"/>
  <c r="Z408" i="20"/>
  <c r="AA408" i="20" s="1"/>
  <c r="AB622" i="20"/>
  <c r="AC622" i="20" s="1"/>
  <c r="N908" i="20"/>
  <c r="AJ772" i="20"/>
  <c r="AK772" i="20" s="1"/>
  <c r="AD432" i="20"/>
  <c r="AE432" i="20" s="1"/>
  <c r="AL594" i="20"/>
  <c r="AM594" i="20" s="1"/>
  <c r="AH512" i="20"/>
  <c r="AI512" i="20" s="1"/>
  <c r="AJ765" i="20"/>
  <c r="AK765" i="20" s="1"/>
  <c r="AH873" i="20"/>
  <c r="AH747" i="20"/>
  <c r="AI747" i="20" s="1"/>
  <c r="AP934" i="20"/>
  <c r="AP817" i="20"/>
  <c r="AQ817" i="20" s="1"/>
  <c r="V1091" i="20"/>
  <c r="L992" i="20"/>
  <c r="P1028" i="20"/>
  <c r="T745" i="20"/>
  <c r="U745" i="20" s="1"/>
  <c r="AJ590" i="20"/>
  <c r="AK590" i="20" s="1"/>
  <c r="AJ659" i="20"/>
  <c r="AK659" i="20" s="1"/>
  <c r="P977" i="20"/>
  <c r="AL493" i="20"/>
  <c r="AM493" i="20" s="1"/>
  <c r="AP709" i="20"/>
  <c r="AQ709" i="20" s="1"/>
  <c r="AD711" i="20"/>
  <c r="AE711" i="20" s="1"/>
  <c r="AP870" i="20"/>
  <c r="AD582" i="20"/>
  <c r="AE582" i="20" s="1"/>
  <c r="AR487" i="20"/>
  <c r="AS487" i="20" s="1"/>
  <c r="AH521" i="20"/>
  <c r="AI521" i="20" s="1"/>
  <c r="AN704" i="20"/>
  <c r="AO704" i="20" s="1"/>
  <c r="AB655" i="20"/>
  <c r="AC655" i="20" s="1"/>
  <c r="AN789" i="20"/>
  <c r="AO789" i="20" s="1"/>
  <c r="AR554" i="20"/>
  <c r="AS554" i="20" s="1"/>
  <c r="AN833" i="20"/>
  <c r="AO833" i="20" s="1"/>
  <c r="AJ687" i="20"/>
  <c r="AK687" i="20" s="1"/>
  <c r="AF647" i="20"/>
  <c r="AG647" i="20" s="1"/>
  <c r="AJ995" i="20"/>
  <c r="AF964" i="20"/>
  <c r="P933" i="20"/>
  <c r="N650" i="20"/>
  <c r="O650" i="20" s="1"/>
  <c r="AN848" i="20"/>
  <c r="AO848" i="20" s="1"/>
  <c r="AD761" i="20"/>
  <c r="AE761" i="20" s="1"/>
  <c r="AP516" i="20"/>
  <c r="AQ516" i="20" s="1"/>
  <c r="AL541" i="20"/>
  <c r="AM541" i="20" s="1"/>
  <c r="AF852" i="20"/>
  <c r="AG852" i="20" s="1"/>
  <c r="AF662" i="20"/>
  <c r="AG662" i="20" s="1"/>
  <c r="AF672" i="20"/>
  <c r="AG672" i="20" s="1"/>
  <c r="AJ519" i="20"/>
  <c r="AK519" i="20" s="1"/>
  <c r="AN850" i="20"/>
  <c r="AO850" i="20" s="1"/>
  <c r="AP515" i="20"/>
  <c r="AQ515" i="20" s="1"/>
  <c r="P699" i="20"/>
  <c r="Q699" i="20" s="1"/>
  <c r="X1030" i="20"/>
  <c r="R720" i="20"/>
  <c r="S720" i="20" s="1"/>
  <c r="AH851" i="20"/>
  <c r="AI851" i="20" s="1"/>
  <c r="P422" i="20"/>
  <c r="Q422" i="20" s="1"/>
  <c r="AJ452" i="20"/>
  <c r="AK452" i="20" s="1"/>
  <c r="AF718" i="20"/>
  <c r="AG718" i="20" s="1"/>
  <c r="AH406" i="20"/>
  <c r="AI406" i="20" s="1"/>
  <c r="AF375" i="20"/>
  <c r="AG375" i="20" s="1"/>
  <c r="AP1008" i="20"/>
  <c r="AR872" i="20"/>
  <c r="AJ692" i="20"/>
  <c r="AK692" i="20" s="1"/>
  <c r="AD865" i="20"/>
  <c r="AP649" i="20"/>
  <c r="AQ649" i="20" s="1"/>
  <c r="Z972" i="20"/>
  <c r="AJ440" i="20"/>
  <c r="AK440" i="20" s="1"/>
  <c r="AD554" i="20"/>
  <c r="AE554" i="20" s="1"/>
  <c r="AL729" i="20"/>
  <c r="AM729" i="20" s="1"/>
  <c r="AJ462" i="20"/>
  <c r="AK462" i="20" s="1"/>
  <c r="AL893" i="20"/>
  <c r="AL675" i="20"/>
  <c r="AM675" i="20" s="1"/>
  <c r="R998" i="20"/>
  <c r="AB682" i="20"/>
  <c r="AC682" i="20" s="1"/>
  <c r="AH479" i="20"/>
  <c r="AI479" i="20" s="1"/>
  <c r="AR398" i="20"/>
  <c r="AS398" i="20" s="1"/>
  <c r="AF925" i="20"/>
  <c r="AP435" i="20"/>
  <c r="AQ435" i="20" s="1"/>
  <c r="AN460" i="20"/>
  <c r="AO460" i="20" s="1"/>
  <c r="AD390" i="20"/>
  <c r="AE390" i="20" s="1"/>
  <c r="R375" i="20"/>
  <c r="S375" i="20" s="1"/>
  <c r="P818" i="20"/>
  <c r="Q818" i="20" s="1"/>
  <c r="AR606" i="20"/>
  <c r="AS606" i="20" s="1"/>
  <c r="R491" i="20"/>
  <c r="S491" i="20" s="1"/>
  <c r="AP914" i="20"/>
  <c r="AB741" i="20"/>
  <c r="AC741" i="20" s="1"/>
  <c r="AP928" i="20"/>
  <c r="L455" i="20"/>
  <c r="M455" i="20" s="1"/>
  <c r="Z639" i="20"/>
  <c r="AA639" i="20" s="1"/>
  <c r="V868" i="20"/>
  <c r="T439" i="20"/>
  <c r="U439" i="20" s="1"/>
  <c r="L477" i="20"/>
  <c r="M477" i="20" s="1"/>
  <c r="N509" i="20"/>
  <c r="O509" i="20" s="1"/>
  <c r="R712" i="20"/>
  <c r="S712" i="20" s="1"/>
  <c r="R581" i="20"/>
  <c r="S581" i="20" s="1"/>
  <c r="H83" i="20"/>
  <c r="I83" i="20" s="1"/>
  <c r="J787" i="20"/>
  <c r="K787" i="20" s="1"/>
  <c r="T557" i="20"/>
  <c r="U557" i="20" s="1"/>
  <c r="P112" i="20"/>
  <c r="Q112" i="20" s="1"/>
  <c r="F407" i="20"/>
  <c r="G407" i="20" s="1"/>
  <c r="J653" i="20"/>
  <c r="K653" i="20" s="1"/>
  <c r="V337" i="20"/>
  <c r="W337" i="20" s="1"/>
  <c r="P1088" i="20"/>
  <c r="P996" i="20"/>
  <c r="AF448" i="20"/>
  <c r="AG448" i="20" s="1"/>
  <c r="N697" i="20"/>
  <c r="O697" i="20" s="1"/>
  <c r="AF669" i="20"/>
  <c r="AG669" i="20" s="1"/>
  <c r="P638" i="20"/>
  <c r="Q638" i="20" s="1"/>
  <c r="Z776" i="20"/>
  <c r="AA776" i="20" s="1"/>
  <c r="V768" i="20"/>
  <c r="W768" i="20" s="1"/>
  <c r="T747" i="20"/>
  <c r="U747" i="20" s="1"/>
  <c r="J1106" i="20"/>
  <c r="T712" i="20"/>
  <c r="U712" i="20" s="1"/>
  <c r="AR650" i="20"/>
  <c r="AS650" i="20" s="1"/>
  <c r="AJ803" i="20"/>
  <c r="AK803" i="20" s="1"/>
  <c r="Z530" i="20"/>
  <c r="AA530" i="20" s="1"/>
  <c r="X566" i="20"/>
  <c r="Y566" i="20" s="1"/>
  <c r="X880" i="20"/>
  <c r="AP885" i="20"/>
  <c r="Z377" i="20"/>
  <c r="AA377" i="20" s="1"/>
  <c r="T849" i="20"/>
  <c r="U849" i="20" s="1"/>
  <c r="AD371" i="20"/>
  <c r="AE371" i="20" s="1"/>
  <c r="N20" i="20"/>
  <c r="O20" i="20" s="1"/>
  <c r="V58" i="20"/>
  <c r="W58" i="20" s="1"/>
  <c r="AR32" i="20"/>
  <c r="AS32" i="20" s="1"/>
  <c r="AL775" i="20"/>
  <c r="AM775" i="20" s="1"/>
  <c r="X608" i="20"/>
  <c r="Y608" i="20" s="1"/>
  <c r="P787" i="20"/>
  <c r="Q787" i="20" s="1"/>
  <c r="AH877" i="20"/>
  <c r="P1059" i="20"/>
  <c r="J798" i="20"/>
  <c r="K798" i="20" s="1"/>
  <c r="R464" i="20"/>
  <c r="S464" i="20" s="1"/>
  <c r="X954" i="20"/>
  <c r="R733" i="20"/>
  <c r="S733" i="20" s="1"/>
  <c r="AP406" i="20"/>
  <c r="AQ406" i="20" s="1"/>
  <c r="AD758" i="20"/>
  <c r="AE758" i="20" s="1"/>
  <c r="AJ587" i="20"/>
  <c r="AK587" i="20" s="1"/>
  <c r="AJ912" i="20"/>
  <c r="AL874" i="20"/>
  <c r="AJ792" i="20"/>
  <c r="AK792" i="20" s="1"/>
  <c r="AF683" i="20"/>
  <c r="AG683" i="20" s="1"/>
  <c r="AD724" i="20"/>
  <c r="AE724" i="20" s="1"/>
  <c r="AH638" i="20"/>
  <c r="AI638" i="20" s="1"/>
  <c r="L403" i="20"/>
  <c r="M403" i="20" s="1"/>
  <c r="AP302" i="20"/>
  <c r="AQ302" i="20" s="1"/>
  <c r="P372" i="20"/>
  <c r="Q372" i="20" s="1"/>
  <c r="P289" i="20"/>
  <c r="Q289" i="20" s="1"/>
  <c r="X469" i="20"/>
  <c r="Y469" i="20" s="1"/>
  <c r="P1008" i="20"/>
  <c r="AL869" i="20"/>
  <c r="J1014" i="20"/>
  <c r="AP704" i="20"/>
  <c r="AQ704" i="20" s="1"/>
  <c r="Z929" i="20"/>
  <c r="AD789" i="20"/>
  <c r="AE789" i="20" s="1"/>
  <c r="V911" i="20"/>
  <c r="T522" i="20"/>
  <c r="U522" i="20" s="1"/>
  <c r="P58" i="20"/>
  <c r="Q58" i="20" s="1"/>
  <c r="J567" i="20"/>
  <c r="K567" i="20" s="1"/>
  <c r="AJ739" i="20"/>
  <c r="AK739" i="20" s="1"/>
  <c r="P770" i="20"/>
  <c r="Q770" i="20" s="1"/>
  <c r="AB589" i="20"/>
  <c r="AC589" i="20" s="1"/>
  <c r="T865" i="20"/>
  <c r="X493" i="20"/>
  <c r="Y493" i="20" s="1"/>
  <c r="J725" i="20"/>
  <c r="K725" i="20" s="1"/>
  <c r="H391" i="20"/>
  <c r="I391" i="20" s="1"/>
  <c r="AR625" i="20"/>
  <c r="AS625" i="20" s="1"/>
  <c r="R412" i="20"/>
  <c r="S412" i="20" s="1"/>
  <c r="T378" i="20"/>
  <c r="U378" i="20" s="1"/>
  <c r="R591" i="20"/>
  <c r="S591" i="20" s="1"/>
  <c r="J1066" i="20"/>
  <c r="Z778" i="20"/>
  <c r="AA778" i="20" s="1"/>
  <c r="N405" i="20"/>
  <c r="O405" i="20" s="1"/>
  <c r="F853" i="20"/>
  <c r="G853" i="20" s="1"/>
  <c r="R35" i="20"/>
  <c r="S35" i="20" s="1"/>
  <c r="AD769" i="20"/>
  <c r="AE769" i="20" s="1"/>
  <c r="V673" i="20"/>
  <c r="W673" i="20" s="1"/>
  <c r="AJ359" i="20"/>
  <c r="AK359" i="20" s="1"/>
  <c r="J562" i="20"/>
  <c r="K562" i="20" s="1"/>
  <c r="AR478" i="20"/>
  <c r="AS478" i="20" s="1"/>
  <c r="V709" i="20"/>
  <c r="W709" i="20" s="1"/>
  <c r="V865" i="20"/>
  <c r="X888" i="20"/>
  <c r="AD537" i="20"/>
  <c r="AE537" i="20" s="1"/>
  <c r="AD425" i="20"/>
  <c r="AE425" i="20" s="1"/>
  <c r="R903" i="20"/>
  <c r="F849" i="20"/>
  <c r="G849" i="20" s="1"/>
  <c r="AH384" i="20"/>
  <c r="AI384" i="20" s="1"/>
  <c r="X946" i="20"/>
  <c r="R986" i="20"/>
  <c r="X442" i="20"/>
  <c r="Y442" i="20" s="1"/>
  <c r="AB594" i="20"/>
  <c r="AC594" i="20" s="1"/>
  <c r="L447" i="20"/>
  <c r="M447" i="20" s="1"/>
  <c r="L973" i="20"/>
  <c r="P380" i="20"/>
  <c r="Q380" i="20" s="1"/>
  <c r="Z153" i="20"/>
  <c r="AA153" i="20" s="1"/>
  <c r="X1059" i="20"/>
  <c r="L820" i="20"/>
  <c r="M820" i="20" s="1"/>
  <c r="P858" i="20"/>
  <c r="Q858" i="20" s="1"/>
  <c r="Z516" i="20"/>
  <c r="AA516" i="20" s="1"/>
  <c r="AH961" i="20"/>
  <c r="L655" i="20"/>
  <c r="M655" i="20" s="1"/>
  <c r="T127" i="20"/>
  <c r="U127" i="20" s="1"/>
  <c r="AR188" i="20"/>
  <c r="AS188" i="20" s="1"/>
  <c r="H583" i="20"/>
  <c r="I583" i="20" s="1"/>
  <c r="AN63" i="20"/>
  <c r="AO63" i="20" s="1"/>
  <c r="P184" i="20"/>
  <c r="Q184" i="20" s="1"/>
  <c r="X310" i="20"/>
  <c r="Y310" i="20" s="1"/>
  <c r="X174" i="20"/>
  <c r="Y174" i="20" s="1"/>
  <c r="AR307" i="20"/>
  <c r="AS307" i="20" s="1"/>
  <c r="AD253" i="20"/>
  <c r="AE253" i="20" s="1"/>
  <c r="T223" i="20"/>
  <c r="U223" i="20" s="1"/>
  <c r="L238" i="20"/>
  <c r="M238" i="20" s="1"/>
  <c r="X348" i="20"/>
  <c r="Y348" i="20" s="1"/>
  <c r="L1039" i="20"/>
  <c r="T297" i="20"/>
  <c r="U297" i="20" s="1"/>
  <c r="P269" i="20"/>
  <c r="Q269" i="20" s="1"/>
  <c r="H410" i="20"/>
  <c r="I410" i="20" s="1"/>
  <c r="AJ304" i="20"/>
  <c r="AK304" i="20" s="1"/>
  <c r="V525" i="20"/>
  <c r="W525" i="20" s="1"/>
  <c r="T556" i="20"/>
  <c r="U556" i="20" s="1"/>
  <c r="H983" i="20"/>
  <c r="H736" i="20"/>
  <c r="I736" i="20" s="1"/>
  <c r="P1032" i="20"/>
  <c r="F885" i="20"/>
  <c r="J613" i="20"/>
  <c r="K613" i="20" s="1"/>
  <c r="AN357" i="20"/>
  <c r="AO357" i="20" s="1"/>
  <c r="AR338" i="20"/>
  <c r="AS338" i="20" s="1"/>
  <c r="AH697" i="20"/>
  <c r="AI697" i="20" s="1"/>
  <c r="X430" i="20"/>
  <c r="Y430" i="20" s="1"/>
  <c r="H48" i="20"/>
  <c r="I48" i="20" s="1"/>
  <c r="J973" i="20"/>
  <c r="L473" i="20"/>
  <c r="M473" i="20" s="1"/>
  <c r="F472" i="20"/>
  <c r="G472" i="20" s="1"/>
  <c r="P94" i="20"/>
  <c r="Q94" i="20" s="1"/>
  <c r="AL309" i="20"/>
  <c r="AM309" i="20" s="1"/>
  <c r="T114" i="20"/>
  <c r="U114" i="20" s="1"/>
  <c r="N274" i="20"/>
  <c r="O274" i="20" s="1"/>
  <c r="H1031" i="20"/>
  <c r="AR414" i="20"/>
  <c r="AS414" i="20" s="1"/>
  <c r="R999" i="20"/>
  <c r="P821" i="20"/>
  <c r="Q821" i="20" s="1"/>
  <c r="J924" i="20"/>
  <c r="J1009" i="20"/>
  <c r="L541" i="20"/>
  <c r="M541" i="20" s="1"/>
  <c r="T148" i="20"/>
  <c r="U148" i="20" s="1"/>
  <c r="AL163" i="20"/>
  <c r="AM163" i="20" s="1"/>
  <c r="R277" i="20"/>
  <c r="S277" i="20" s="1"/>
  <c r="H272" i="20"/>
  <c r="I272" i="20" s="1"/>
  <c r="T21" i="20"/>
  <c r="U21" i="20" s="1"/>
  <c r="X615" i="20"/>
  <c r="Y615" i="20" s="1"/>
  <c r="N618" i="20"/>
  <c r="O618" i="20" s="1"/>
  <c r="X81" i="20"/>
  <c r="Y81" i="20" s="1"/>
  <c r="X593" i="20"/>
  <c r="Y593" i="20" s="1"/>
  <c r="AB1017" i="20"/>
  <c r="X225" i="20"/>
  <c r="Y225" i="20" s="1"/>
  <c r="T88" i="20"/>
  <c r="U88" i="20" s="1"/>
  <c r="V269" i="20"/>
  <c r="W269" i="20" s="1"/>
  <c r="AH118" i="20"/>
  <c r="AI118" i="20" s="1"/>
  <c r="J781" i="20"/>
  <c r="K781" i="20" s="1"/>
  <c r="P224" i="20"/>
  <c r="Q224" i="20" s="1"/>
  <c r="N750" i="20"/>
  <c r="O750" i="20" s="1"/>
  <c r="H153" i="20"/>
  <c r="I153" i="20" s="1"/>
  <c r="P1039" i="20"/>
  <c r="Z161" i="20"/>
  <c r="AA161" i="20" s="1"/>
  <c r="J904" i="20"/>
  <c r="X1008" i="20"/>
  <c r="Z344" i="20"/>
  <c r="AA344" i="20" s="1"/>
  <c r="AB357" i="20"/>
  <c r="AC357" i="20" s="1"/>
  <c r="R357" i="20"/>
  <c r="S357" i="20" s="1"/>
  <c r="R177" i="20"/>
  <c r="S177" i="20" s="1"/>
  <c r="V74" i="20"/>
  <c r="W74" i="20" s="1"/>
  <c r="V253" i="20"/>
  <c r="W253" i="20" s="1"/>
  <c r="R189" i="20"/>
  <c r="S189" i="20" s="1"/>
  <c r="AL639" i="20"/>
  <c r="AM639" i="20" s="1"/>
  <c r="AF74" i="20"/>
  <c r="AG74" i="20" s="1"/>
  <c r="J1005" i="20"/>
  <c r="F433" i="20"/>
  <c r="G433" i="20" s="1"/>
  <c r="H1020" i="20"/>
  <c r="P166" i="20"/>
  <c r="Q166" i="20" s="1"/>
  <c r="V112" i="20"/>
  <c r="W112" i="20" s="1"/>
  <c r="AJ319" i="20"/>
  <c r="AK319" i="20" s="1"/>
  <c r="AD344" i="20"/>
  <c r="AE344" i="20" s="1"/>
  <c r="V151" i="20"/>
  <c r="W151" i="20" s="1"/>
  <c r="V223" i="20"/>
  <c r="W223" i="20" s="1"/>
  <c r="N70" i="20"/>
  <c r="O70" i="20" s="1"/>
  <c r="L242" i="20"/>
  <c r="M242" i="20" s="1"/>
  <c r="F724" i="20"/>
  <c r="G724" i="20" s="1"/>
  <c r="T172" i="20"/>
  <c r="U172" i="20" s="1"/>
  <c r="AL61" i="20"/>
  <c r="AM61" i="20" s="1"/>
  <c r="AR302" i="20"/>
  <c r="AS302" i="20" s="1"/>
  <c r="R204" i="20"/>
  <c r="S204" i="20" s="1"/>
  <c r="AN234" i="20"/>
  <c r="AO234" i="20" s="1"/>
  <c r="H759" i="20"/>
  <c r="I759" i="20" s="1"/>
  <c r="AR103" i="20"/>
  <c r="AS103" i="20" s="1"/>
  <c r="R23" i="20"/>
  <c r="S23" i="20" s="1"/>
  <c r="AL192" i="20"/>
  <c r="AM192" i="20" s="1"/>
  <c r="Z197" i="20"/>
  <c r="AA197" i="20" s="1"/>
  <c r="P270" i="20"/>
  <c r="Q270" i="20" s="1"/>
  <c r="AH256" i="20"/>
  <c r="AI256" i="20" s="1"/>
  <c r="AF200" i="20"/>
  <c r="AG200" i="20" s="1"/>
  <c r="AF254" i="20"/>
  <c r="AG254" i="20" s="1"/>
  <c r="Z180" i="20"/>
  <c r="AA180" i="20" s="1"/>
  <c r="AR199" i="20"/>
  <c r="AS199" i="20" s="1"/>
  <c r="L361" i="20"/>
  <c r="M361" i="20" s="1"/>
  <c r="F856" i="20"/>
  <c r="G856" i="20" s="1"/>
  <c r="AL312" i="20"/>
  <c r="AM312" i="20" s="1"/>
  <c r="H227" i="20"/>
  <c r="I227" i="20" s="1"/>
  <c r="Z311" i="20"/>
  <c r="AA311" i="20" s="1"/>
  <c r="AH251" i="20"/>
  <c r="AI251" i="20" s="1"/>
  <c r="H490" i="20"/>
  <c r="I490" i="20" s="1"/>
  <c r="L249" i="20"/>
  <c r="M249" i="20" s="1"/>
  <c r="H323" i="20"/>
  <c r="I323" i="20" s="1"/>
  <c r="V305" i="20"/>
  <c r="W305" i="20" s="1"/>
  <c r="AN139" i="20"/>
  <c r="AO139" i="20" s="1"/>
  <c r="L647" i="20"/>
  <c r="M647" i="20" s="1"/>
  <c r="L897" i="20"/>
  <c r="T299" i="20"/>
  <c r="U299" i="20" s="1"/>
  <c r="R344" i="20"/>
  <c r="S344" i="20" s="1"/>
  <c r="L247" i="20"/>
  <c r="M247" i="20" s="1"/>
  <c r="AR187" i="20"/>
  <c r="AS187" i="20" s="1"/>
  <c r="X942" i="20"/>
  <c r="AP330" i="20"/>
  <c r="AQ330" i="20" s="1"/>
  <c r="N347" i="20"/>
  <c r="O347" i="20" s="1"/>
  <c r="T162" i="20"/>
  <c r="U162" i="20" s="1"/>
  <c r="AP231" i="20"/>
  <c r="AQ231" i="20" s="1"/>
  <c r="AR146" i="20"/>
  <c r="AS146" i="20" s="1"/>
  <c r="T359" i="20"/>
  <c r="U359" i="20" s="1"/>
  <c r="AR26" i="20"/>
  <c r="AS26" i="20" s="1"/>
  <c r="T856" i="20"/>
  <c r="U856" i="20" s="1"/>
  <c r="L354" i="20"/>
  <c r="M354" i="20" s="1"/>
  <c r="AH148" i="20"/>
  <c r="AI148" i="20" s="1"/>
  <c r="AN145" i="20"/>
  <c r="AO145" i="20" s="1"/>
  <c r="V261" i="20"/>
  <c r="W261" i="20" s="1"/>
  <c r="R322" i="20"/>
  <c r="S322" i="20" s="1"/>
  <c r="V164" i="20"/>
  <c r="W164" i="20" s="1"/>
  <c r="AH132" i="20"/>
  <c r="AI132" i="20" s="1"/>
  <c r="AJ82" i="20"/>
  <c r="AK82" i="20" s="1"/>
  <c r="H206" i="20"/>
  <c r="I206" i="20" s="1"/>
  <c r="L407" i="20"/>
  <c r="M407" i="20" s="1"/>
  <c r="AF237" i="20"/>
  <c r="AG237" i="20" s="1"/>
  <c r="R486" i="20"/>
  <c r="S486" i="20" s="1"/>
  <c r="R676" i="20"/>
  <c r="S676" i="20" s="1"/>
  <c r="AR555" i="20"/>
  <c r="AS555" i="20" s="1"/>
  <c r="AN468" i="20"/>
  <c r="AO468" i="20" s="1"/>
  <c r="AL667" i="20"/>
  <c r="AM667" i="20" s="1"/>
  <c r="AR412" i="20"/>
  <c r="AS412" i="20" s="1"/>
  <c r="AF701" i="20"/>
  <c r="AG701" i="20" s="1"/>
  <c r="AH852" i="20"/>
  <c r="AI852" i="20" s="1"/>
  <c r="AF928" i="20"/>
  <c r="AD700" i="20"/>
  <c r="AE700" i="20" s="1"/>
  <c r="AN647" i="20"/>
  <c r="AO647" i="20" s="1"/>
  <c r="J1102" i="20"/>
  <c r="H1099" i="20"/>
  <c r="AP594" i="20"/>
  <c r="AQ594" i="20" s="1"/>
  <c r="F1023" i="20"/>
  <c r="T768" i="20"/>
  <c r="U768" i="20" s="1"/>
  <c r="N449" i="20"/>
  <c r="O449" i="20" s="1"/>
  <c r="X646" i="20"/>
  <c r="Y646" i="20" s="1"/>
  <c r="X714" i="20"/>
  <c r="Y714" i="20" s="1"/>
  <c r="AD803" i="20"/>
  <c r="AE803" i="20" s="1"/>
  <c r="N776" i="20"/>
  <c r="O776" i="20" s="1"/>
  <c r="P876" i="20"/>
  <c r="L750" i="20"/>
  <c r="M750" i="20" s="1"/>
  <c r="AD126" i="20"/>
  <c r="AE126" i="20" s="1"/>
  <c r="H449" i="20"/>
  <c r="I449" i="20" s="1"/>
  <c r="AB499" i="20"/>
  <c r="AC499" i="20" s="1"/>
  <c r="Z818" i="20"/>
  <c r="AA818" i="20" s="1"/>
  <c r="Z768" i="20"/>
  <c r="AA768" i="20" s="1"/>
  <c r="H578" i="20"/>
  <c r="I578" i="20" s="1"/>
  <c r="Z1012" i="20"/>
  <c r="N610" i="20"/>
  <c r="O610" i="20" s="1"/>
  <c r="AH464" i="20"/>
  <c r="AI464" i="20" s="1"/>
  <c r="AH593" i="20"/>
  <c r="AI593" i="20" s="1"/>
  <c r="AR780" i="20"/>
  <c r="AS780" i="20" s="1"/>
  <c r="AN455" i="20"/>
  <c r="AO455" i="20" s="1"/>
  <c r="AB414" i="20"/>
  <c r="AC414" i="20" s="1"/>
  <c r="AB623" i="20"/>
  <c r="AC623" i="20" s="1"/>
  <c r="V466" i="20"/>
  <c r="W466" i="20" s="1"/>
  <c r="F457" i="20"/>
  <c r="G457" i="20" s="1"/>
  <c r="R369" i="20"/>
  <c r="S369" i="20" s="1"/>
  <c r="V137" i="20"/>
  <c r="W137" i="20" s="1"/>
  <c r="H1100" i="20"/>
  <c r="H437" i="20"/>
  <c r="I437" i="20" s="1"/>
  <c r="R46" i="20"/>
  <c r="S46" i="20" s="1"/>
  <c r="AH723" i="20"/>
  <c r="AI723" i="20" s="1"/>
  <c r="AB737" i="20"/>
  <c r="AC737" i="20" s="1"/>
  <c r="AH507" i="20"/>
  <c r="AI507" i="20" s="1"/>
  <c r="Z836" i="20"/>
  <c r="AA836" i="20" s="1"/>
  <c r="AF777" i="20"/>
  <c r="AG777" i="20" s="1"/>
  <c r="AB788" i="20"/>
  <c r="AC788" i="20" s="1"/>
  <c r="AD846" i="20"/>
  <c r="AE846" i="20" s="1"/>
  <c r="AR541" i="20"/>
  <c r="AS541" i="20" s="1"/>
  <c r="AJ909" i="20"/>
  <c r="AN467" i="20"/>
  <c r="AO467" i="20" s="1"/>
  <c r="N515" i="20"/>
  <c r="O515" i="20" s="1"/>
  <c r="X641" i="20"/>
  <c r="Y641" i="20" s="1"/>
  <c r="Z793" i="20"/>
  <c r="AA793" i="20" s="1"/>
  <c r="Z576" i="20"/>
  <c r="AA576" i="20" s="1"/>
  <c r="AP1040" i="20"/>
  <c r="N493" i="20"/>
  <c r="O493" i="20" s="1"/>
  <c r="AP667" i="20"/>
  <c r="AQ667" i="20" s="1"/>
  <c r="AL624" i="20"/>
  <c r="AM624" i="20" s="1"/>
  <c r="AP666" i="20"/>
  <c r="AQ666" i="20" s="1"/>
  <c r="AL644" i="20"/>
  <c r="AM644" i="20" s="1"/>
  <c r="AH452" i="20"/>
  <c r="AI452" i="20" s="1"/>
  <c r="AL903" i="20"/>
  <c r="AJ728" i="20"/>
  <c r="AK728" i="20" s="1"/>
  <c r="AH857" i="20"/>
  <c r="AI857" i="20" s="1"/>
  <c r="Z585" i="20"/>
  <c r="AA585" i="20" s="1"/>
  <c r="AL883" i="20"/>
  <c r="AP398" i="20"/>
  <c r="AQ398" i="20" s="1"/>
  <c r="AJ814" i="20"/>
  <c r="AK814" i="20" s="1"/>
  <c r="AH574" i="20"/>
  <c r="AI574" i="20" s="1"/>
  <c r="AB617" i="20"/>
  <c r="AC617" i="20" s="1"/>
  <c r="AJ819" i="20"/>
  <c r="AK819" i="20" s="1"/>
  <c r="AB731" i="20"/>
  <c r="AC731" i="20" s="1"/>
  <c r="N612" i="20"/>
  <c r="O612" i="20" s="1"/>
  <c r="J1012" i="20"/>
  <c r="AJ472" i="20"/>
  <c r="AK472" i="20" s="1"/>
  <c r="AB412" i="20"/>
  <c r="AC412" i="20" s="1"/>
  <c r="AJ942" i="20"/>
  <c r="AJ808" i="20"/>
  <c r="AK808" i="20" s="1"/>
  <c r="AB613" i="20"/>
  <c r="AC613" i="20" s="1"/>
  <c r="AL650" i="20"/>
  <c r="AM650" i="20" s="1"/>
  <c r="AF396" i="20"/>
  <c r="AG396" i="20" s="1"/>
  <c r="AP871" i="20"/>
  <c r="AJ385" i="20"/>
  <c r="AK385" i="20" s="1"/>
  <c r="AJ388" i="20"/>
  <c r="AK388" i="20" s="1"/>
  <c r="N856" i="20"/>
  <c r="O856" i="20" s="1"/>
  <c r="T722" i="20"/>
  <c r="U722" i="20" s="1"/>
  <c r="AP777" i="20"/>
  <c r="AQ777" i="20" s="1"/>
  <c r="AB416" i="20"/>
  <c r="AC416" i="20" s="1"/>
  <c r="AP961" i="20"/>
  <c r="AF412" i="20"/>
  <c r="AG412" i="20" s="1"/>
  <c r="AH634" i="20"/>
  <c r="AI634" i="20" s="1"/>
  <c r="AF703" i="20"/>
  <c r="AG703" i="20" s="1"/>
  <c r="AD628" i="20"/>
  <c r="AE628" i="20" s="1"/>
  <c r="AJ678" i="20"/>
  <c r="AK678" i="20" s="1"/>
  <c r="AP384" i="20"/>
  <c r="AQ384" i="20" s="1"/>
  <c r="AD930" i="20"/>
  <c r="AP472" i="20"/>
  <c r="AQ472" i="20" s="1"/>
  <c r="AJ741" i="20"/>
  <c r="AK741" i="20" s="1"/>
  <c r="AF976" i="20"/>
  <c r="AF789" i="20"/>
  <c r="AG789" i="20" s="1"/>
  <c r="AL548" i="20"/>
  <c r="AM548" i="20" s="1"/>
  <c r="AL786" i="20"/>
  <c r="AM786" i="20" s="1"/>
  <c r="AP973" i="20"/>
  <c r="AN691" i="20"/>
  <c r="AO691" i="20" s="1"/>
  <c r="AF921" i="20"/>
  <c r="P685" i="20"/>
  <c r="Q685" i="20" s="1"/>
  <c r="AF957" i="20"/>
  <c r="AN828" i="20"/>
  <c r="AO828" i="20" s="1"/>
  <c r="AH623" i="20"/>
  <c r="AI623" i="20" s="1"/>
  <c r="AD561" i="20"/>
  <c r="AE561" i="20" s="1"/>
  <c r="AN655" i="20"/>
  <c r="AO655" i="20" s="1"/>
  <c r="AR836" i="20"/>
  <c r="AS836" i="20" s="1"/>
  <c r="X569" i="20"/>
  <c r="Y569" i="20" s="1"/>
  <c r="N834" i="20"/>
  <c r="O834" i="20" s="1"/>
  <c r="AJ742" i="20"/>
  <c r="AK742" i="20" s="1"/>
  <c r="X1031" i="20"/>
  <c r="L809" i="20"/>
  <c r="M809" i="20" s="1"/>
  <c r="AP716" i="20"/>
  <c r="AQ716" i="20" s="1"/>
  <c r="AD836" i="20"/>
  <c r="AE836" i="20" s="1"/>
  <c r="AP389" i="20"/>
  <c r="AQ389" i="20" s="1"/>
  <c r="X716" i="20"/>
  <c r="Y716" i="20" s="1"/>
  <c r="V548" i="20"/>
  <c r="W548" i="20" s="1"/>
  <c r="N956" i="20"/>
  <c r="R621" i="20"/>
  <c r="S621" i="20" s="1"/>
  <c r="H433" i="20"/>
  <c r="I433" i="20" s="1"/>
  <c r="N485" i="20"/>
  <c r="O485" i="20" s="1"/>
  <c r="R696" i="20"/>
  <c r="S696" i="20" s="1"/>
  <c r="H639" i="20"/>
  <c r="I639" i="20" s="1"/>
  <c r="F871" i="20"/>
  <c r="F758" i="20"/>
  <c r="G758" i="20" s="1"/>
  <c r="T454" i="20"/>
  <c r="U454" i="20" s="1"/>
  <c r="Z178" i="20"/>
  <c r="AA178" i="20" s="1"/>
  <c r="F933" i="20"/>
  <c r="L108" i="20"/>
  <c r="M108" i="20" s="1"/>
  <c r="AR209" i="20"/>
  <c r="AS209" i="20" s="1"/>
  <c r="AF603" i="20"/>
  <c r="AG603" i="20" s="1"/>
  <c r="R882" i="20"/>
  <c r="Z906" i="20"/>
  <c r="Z663" i="20"/>
  <c r="AA663" i="20" s="1"/>
  <c r="AD435" i="20"/>
  <c r="AE435" i="20" s="1"/>
  <c r="N577" i="20"/>
  <c r="O577" i="20" s="1"/>
  <c r="R571" i="20"/>
  <c r="S571" i="20" s="1"/>
  <c r="T988" i="20"/>
  <c r="Z628" i="20"/>
  <c r="AA628" i="20" s="1"/>
  <c r="J887" i="20"/>
  <c r="AF717" i="20"/>
  <c r="AG717" i="20" s="1"/>
  <c r="AD819" i="20"/>
  <c r="AE819" i="20" s="1"/>
  <c r="AF559" i="20"/>
  <c r="AG559" i="20" s="1"/>
  <c r="V976" i="20"/>
  <c r="T879" i="20"/>
  <c r="AJ406" i="20"/>
  <c r="AK406" i="20" s="1"/>
  <c r="AB1028" i="20"/>
  <c r="P1005" i="20"/>
  <c r="R1019" i="20"/>
  <c r="P789" i="20"/>
  <c r="Q789" i="20" s="1"/>
  <c r="AR74" i="20"/>
  <c r="AS74" i="20" s="1"/>
  <c r="H965" i="20"/>
  <c r="AL648" i="20"/>
  <c r="AM648" i="20" s="1"/>
  <c r="AR640" i="20"/>
  <c r="AS640" i="20" s="1"/>
  <c r="P742" i="20"/>
  <c r="Q742" i="20" s="1"/>
  <c r="AP1006" i="20"/>
  <c r="AB865" i="20"/>
  <c r="AJ536" i="20"/>
  <c r="AK536" i="20" s="1"/>
  <c r="J771" i="20"/>
  <c r="K771" i="20" s="1"/>
  <c r="X865" i="20"/>
  <c r="V614" i="20"/>
  <c r="W614" i="20" s="1"/>
  <c r="P708" i="20"/>
  <c r="Q708" i="20" s="1"/>
  <c r="L758" i="20"/>
  <c r="M758" i="20" s="1"/>
  <c r="T447" i="20"/>
  <c r="U447" i="20" s="1"/>
  <c r="AF575" i="20"/>
  <c r="AG575" i="20" s="1"/>
  <c r="Z1010" i="20"/>
  <c r="Z937" i="20"/>
  <c r="X1042" i="20"/>
  <c r="V895" i="20"/>
  <c r="AF399" i="20"/>
  <c r="AG399" i="20" s="1"/>
  <c r="V854" i="20"/>
  <c r="W854" i="20" s="1"/>
  <c r="X626" i="20"/>
  <c r="Y626" i="20" s="1"/>
  <c r="H827" i="20"/>
  <c r="I827" i="20" s="1"/>
  <c r="J776" i="20"/>
  <c r="K776" i="20" s="1"/>
  <c r="F432" i="20"/>
  <c r="G432" i="20" s="1"/>
  <c r="H953" i="20"/>
  <c r="H32" i="20"/>
  <c r="I32" i="20" s="1"/>
  <c r="N941" i="20"/>
  <c r="AJ99" i="20"/>
  <c r="AK99" i="20" s="1"/>
  <c r="J707" i="20"/>
  <c r="K707" i="20" s="1"/>
  <c r="AP790" i="20"/>
  <c r="AQ790" i="20" s="1"/>
  <c r="Z943" i="20"/>
  <c r="J1041" i="20"/>
  <c r="R877" i="20"/>
  <c r="V460" i="20"/>
  <c r="W460" i="20" s="1"/>
  <c r="R954" i="20"/>
  <c r="AR526" i="20"/>
  <c r="AS526" i="20" s="1"/>
  <c r="N931" i="20"/>
  <c r="R678" i="20"/>
  <c r="S678" i="20" s="1"/>
  <c r="V681" i="20"/>
  <c r="W681" i="20" s="1"/>
  <c r="P168" i="20"/>
  <c r="Q168" i="20" s="1"/>
  <c r="AB792" i="20"/>
  <c r="AC792" i="20" s="1"/>
  <c r="H1024" i="20"/>
  <c r="AF769" i="20"/>
  <c r="AG769" i="20" s="1"/>
  <c r="T369" i="20"/>
  <c r="U369" i="20" s="1"/>
  <c r="AD732" i="20"/>
  <c r="AE732" i="20" s="1"/>
  <c r="L552" i="20"/>
  <c r="M552" i="20" s="1"/>
  <c r="V833" i="20"/>
  <c r="W833" i="20" s="1"/>
  <c r="Z412" i="20"/>
  <c r="AA412" i="20" s="1"/>
  <c r="T922" i="20"/>
  <c r="AN52" i="20"/>
  <c r="AO52" i="20" s="1"/>
  <c r="T413" i="20"/>
  <c r="U413" i="20" s="1"/>
  <c r="J679" i="20"/>
  <c r="K679" i="20" s="1"/>
  <c r="F575" i="20"/>
  <c r="G575" i="20" s="1"/>
  <c r="AR18" i="20"/>
  <c r="AS18" i="20" s="1"/>
  <c r="P972" i="20"/>
  <c r="AP1044" i="20"/>
  <c r="V410" i="20"/>
  <c r="W410" i="20" s="1"/>
  <c r="AP632" i="20"/>
  <c r="AQ632" i="20" s="1"/>
  <c r="AP706" i="20"/>
  <c r="AQ706" i="20" s="1"/>
  <c r="AN451" i="20"/>
  <c r="AO451" i="20" s="1"/>
  <c r="AL617" i="20"/>
  <c r="AM617" i="20" s="1"/>
  <c r="AJ680" i="20"/>
  <c r="AK680" i="20" s="1"/>
  <c r="AD531" i="20"/>
  <c r="AE531" i="20" s="1"/>
  <c r="AR714" i="20"/>
  <c r="AS714" i="20" s="1"/>
  <c r="T959" i="20"/>
  <c r="N950" i="20"/>
  <c r="T452" i="20"/>
  <c r="U452" i="20" s="1"/>
  <c r="P676" i="20"/>
  <c r="Q676" i="20" s="1"/>
  <c r="R431" i="20"/>
  <c r="S431" i="20" s="1"/>
  <c r="AH557" i="20"/>
  <c r="AI557" i="20" s="1"/>
  <c r="AJ466" i="20"/>
  <c r="AK466" i="20" s="1"/>
  <c r="AD679" i="20"/>
  <c r="AE679" i="20" s="1"/>
  <c r="AB448" i="20"/>
  <c r="AC448" i="20" s="1"/>
  <c r="AP535" i="20"/>
  <c r="AQ535" i="20" s="1"/>
  <c r="AJ788" i="20"/>
  <c r="AK788" i="20" s="1"/>
  <c r="V847" i="20"/>
  <c r="W847" i="20" s="1"/>
  <c r="AR875" i="20"/>
  <c r="AF644" i="20"/>
  <c r="AG644" i="20" s="1"/>
  <c r="AP900" i="20"/>
  <c r="X532" i="20"/>
  <c r="Y532" i="20" s="1"/>
  <c r="Z761" i="20"/>
  <c r="AA761" i="20" s="1"/>
  <c r="X704" i="20"/>
  <c r="Y704" i="20" s="1"/>
  <c r="AH904" i="20"/>
  <c r="AL777" i="20"/>
  <c r="AM777" i="20" s="1"/>
  <c r="AR450" i="20"/>
  <c r="AS450" i="20" s="1"/>
  <c r="AL517" i="20"/>
  <c r="AM517" i="20" s="1"/>
  <c r="AJ431" i="20"/>
  <c r="AK431" i="20" s="1"/>
  <c r="V445" i="20"/>
  <c r="W445" i="20" s="1"/>
  <c r="AN675" i="20"/>
  <c r="AO675" i="20" s="1"/>
  <c r="AH949" i="20"/>
  <c r="AB399" i="20"/>
  <c r="AC399" i="20" s="1"/>
  <c r="AJ432" i="20"/>
  <c r="AK432" i="20" s="1"/>
  <c r="AR495" i="20"/>
  <c r="AS495" i="20" s="1"/>
  <c r="AJ658" i="20"/>
  <c r="AK658" i="20" s="1"/>
  <c r="AJ853" i="20"/>
  <c r="AK853" i="20" s="1"/>
  <c r="X687" i="20"/>
  <c r="Y687" i="20" s="1"/>
  <c r="AF12" i="20"/>
  <c r="AP1019" i="20"/>
  <c r="AH392" i="20"/>
  <c r="AI392" i="20" s="1"/>
  <c r="L412" i="20"/>
  <c r="M412" i="20" s="1"/>
  <c r="AP661" i="20"/>
  <c r="AQ661" i="20" s="1"/>
  <c r="AP548" i="20"/>
  <c r="AQ548" i="20" s="1"/>
  <c r="AB415" i="20"/>
  <c r="AC415" i="20" s="1"/>
  <c r="AN381" i="20"/>
  <c r="AO381" i="20" s="1"/>
  <c r="AP906" i="20"/>
  <c r="AN459" i="20"/>
  <c r="AO459" i="20" s="1"/>
  <c r="AH933" i="20"/>
  <c r="AF406" i="20"/>
  <c r="AG406" i="20" s="1"/>
  <c r="AJ541" i="20"/>
  <c r="AK541" i="20" s="1"/>
  <c r="AN759" i="20"/>
  <c r="AO759" i="20" s="1"/>
  <c r="X940" i="20"/>
  <c r="AN843" i="20"/>
  <c r="AO843" i="20" s="1"/>
  <c r="AJ511" i="20"/>
  <c r="AK511" i="20" s="1"/>
  <c r="AL857" i="20"/>
  <c r="AM857" i="20" s="1"/>
  <c r="AR731" i="20"/>
  <c r="AS731" i="20" s="1"/>
  <c r="V929" i="20"/>
  <c r="AJ503" i="20"/>
  <c r="AK503" i="20" s="1"/>
  <c r="AF457" i="20"/>
  <c r="AG457" i="20" s="1"/>
  <c r="AP834" i="20"/>
  <c r="AQ834" i="20" s="1"/>
  <c r="L850" i="20"/>
  <c r="M850" i="20" s="1"/>
  <c r="AR395" i="20"/>
  <c r="AS395" i="20" s="1"/>
  <c r="AL499" i="20"/>
  <c r="AM499" i="20" s="1"/>
  <c r="AP563" i="20"/>
  <c r="AQ563" i="20" s="1"/>
  <c r="AL500" i="20"/>
  <c r="AM500" i="20" s="1"/>
  <c r="AH899" i="20"/>
  <c r="AL738" i="20"/>
  <c r="AM738" i="20" s="1"/>
  <c r="AJ702" i="20"/>
  <c r="AK702" i="20" s="1"/>
  <c r="V689" i="20"/>
  <c r="W689" i="20" s="1"/>
  <c r="P755" i="20"/>
  <c r="Q755" i="20" s="1"/>
  <c r="AF837" i="20"/>
  <c r="AG837" i="20" s="1"/>
  <c r="AF512" i="20"/>
  <c r="AG512" i="20" s="1"/>
  <c r="AJ813" i="20"/>
  <c r="AK813" i="20" s="1"/>
  <c r="AF674" i="20"/>
  <c r="AG674" i="20" s="1"/>
  <c r="AD517" i="20"/>
  <c r="AE517" i="20" s="1"/>
  <c r="AD444" i="20"/>
  <c r="AE444" i="20" s="1"/>
  <c r="AP592" i="20"/>
  <c r="AQ592" i="20" s="1"/>
  <c r="H383" i="20"/>
  <c r="I383" i="20" s="1"/>
  <c r="Z597" i="20"/>
  <c r="AA597" i="20" s="1"/>
  <c r="T507" i="20"/>
  <c r="U507" i="20" s="1"/>
  <c r="H608" i="20"/>
  <c r="I608" i="20" s="1"/>
  <c r="AL24" i="20"/>
  <c r="AM24" i="20" s="1"/>
  <c r="F938" i="20"/>
  <c r="V171" i="20"/>
  <c r="W171" i="20" s="1"/>
  <c r="N829" i="20"/>
  <c r="O829" i="20" s="1"/>
  <c r="AP18" i="20"/>
  <c r="AQ18" i="20" s="1"/>
  <c r="H894" i="20"/>
  <c r="P642" i="20"/>
  <c r="Q642" i="20" s="1"/>
  <c r="L133" i="20"/>
  <c r="M133" i="20" s="1"/>
  <c r="AF92" i="20"/>
  <c r="AG92" i="20" s="1"/>
  <c r="AL907" i="20"/>
  <c r="AD430" i="20"/>
  <c r="AE430" i="20" s="1"/>
  <c r="R924" i="20"/>
  <c r="T657" i="20"/>
  <c r="U657" i="20" s="1"/>
  <c r="V917" i="20"/>
  <c r="AH528" i="20"/>
  <c r="AI528" i="20" s="1"/>
  <c r="V839" i="20"/>
  <c r="W839" i="20" s="1"/>
  <c r="AH570" i="20"/>
  <c r="AI570" i="20" s="1"/>
  <c r="AD543" i="20"/>
  <c r="AE543" i="20" s="1"/>
  <c r="AR827" i="20"/>
  <c r="AS827" i="20" s="1"/>
  <c r="AL630" i="20"/>
  <c r="AM630" i="20" s="1"/>
  <c r="AB410" i="20"/>
  <c r="AC410" i="20" s="1"/>
  <c r="AB424" i="20"/>
  <c r="AC424" i="20" s="1"/>
  <c r="AF1011" i="20"/>
  <c r="R1013" i="20"/>
  <c r="AF785" i="20"/>
  <c r="AG785" i="20" s="1"/>
  <c r="AJ941" i="20"/>
  <c r="AB975" i="20"/>
  <c r="AN565" i="20"/>
  <c r="AO565" i="20" s="1"/>
  <c r="AL453" i="20"/>
  <c r="AM453" i="20" s="1"/>
  <c r="AN696" i="20"/>
  <c r="AO696" i="20" s="1"/>
  <c r="AP489" i="20"/>
  <c r="AQ489" i="20" s="1"/>
  <c r="AF758" i="20"/>
  <c r="AG758" i="20" s="1"/>
  <c r="Z945" i="20"/>
  <c r="Z394" i="20"/>
  <c r="AA394" i="20" s="1"/>
  <c r="AP942" i="20"/>
  <c r="AL772" i="20"/>
  <c r="AM772" i="20" s="1"/>
  <c r="AH700" i="20"/>
  <c r="AI700" i="20" s="1"/>
  <c r="AD702" i="20"/>
  <c r="AE702" i="20" s="1"/>
  <c r="AJ755" i="20"/>
  <c r="AK755" i="20" s="1"/>
  <c r="AH850" i="20"/>
  <c r="AI850" i="20" s="1"/>
  <c r="AH884" i="20"/>
  <c r="AH614" i="20"/>
  <c r="AI614" i="20" s="1"/>
  <c r="AF715" i="20"/>
  <c r="AG715" i="20" s="1"/>
  <c r="AL405" i="20"/>
  <c r="AM405" i="20" s="1"/>
  <c r="AP684" i="20"/>
  <c r="AQ684" i="20" s="1"/>
  <c r="R483" i="20"/>
  <c r="S483" i="20" s="1"/>
  <c r="L392" i="20"/>
  <c r="M392" i="20" s="1"/>
  <c r="AL879" i="20"/>
  <c r="AF577" i="20"/>
  <c r="AG577" i="20" s="1"/>
  <c r="V497" i="20"/>
  <c r="W497" i="20" s="1"/>
  <c r="AH779" i="20"/>
  <c r="AI779" i="20" s="1"/>
  <c r="AH488" i="20"/>
  <c r="AI488" i="20" s="1"/>
  <c r="AF688" i="20"/>
  <c r="AG688" i="20" s="1"/>
  <c r="AP626" i="20"/>
  <c r="AQ626" i="20" s="1"/>
  <c r="AN863" i="20"/>
  <c r="AO863" i="20" s="1"/>
  <c r="AH846" i="20"/>
  <c r="AI846" i="20" s="1"/>
  <c r="AD585" i="20"/>
  <c r="AE585" i="20" s="1"/>
  <c r="AF941" i="20"/>
  <c r="AB550" i="20"/>
  <c r="AC550" i="20" s="1"/>
  <c r="V485" i="20"/>
  <c r="W485" i="20" s="1"/>
  <c r="AD670" i="20"/>
  <c r="AE670" i="20" s="1"/>
  <c r="R528" i="20"/>
  <c r="S528" i="20" s="1"/>
  <c r="AD612" i="20"/>
  <c r="AE612" i="20" s="1"/>
  <c r="AL375" i="20"/>
  <c r="AM375" i="20" s="1"/>
  <c r="AJ816" i="20"/>
  <c r="AK816" i="20" s="1"/>
  <c r="AL867" i="20"/>
  <c r="R532" i="20"/>
  <c r="S532" i="20" s="1"/>
  <c r="AF793" i="20"/>
  <c r="AG793" i="20" s="1"/>
  <c r="Z830" i="20"/>
  <c r="AA830" i="20" s="1"/>
  <c r="X502" i="20"/>
  <c r="Y502" i="20" s="1"/>
  <c r="AB423" i="20"/>
  <c r="AC423" i="20" s="1"/>
  <c r="Z966" i="20"/>
  <c r="AJ838" i="20"/>
  <c r="AK838" i="20" s="1"/>
  <c r="AP607" i="20"/>
  <c r="AQ607" i="20" s="1"/>
  <c r="AR646" i="20"/>
  <c r="AS646" i="20" s="1"/>
  <c r="AN494" i="20"/>
  <c r="AO494" i="20" s="1"/>
  <c r="AL439" i="20"/>
  <c r="AM439" i="20" s="1"/>
  <c r="AD687" i="20"/>
  <c r="AE687" i="20" s="1"/>
  <c r="V513" i="20"/>
  <c r="W513" i="20" s="1"/>
  <c r="AH530" i="20"/>
  <c r="AI530" i="20" s="1"/>
  <c r="AP432" i="20"/>
  <c r="AQ432" i="20" s="1"/>
  <c r="AN774" i="20"/>
  <c r="AO774" i="20" s="1"/>
  <c r="AN389" i="20"/>
  <c r="AO389" i="20" s="1"/>
  <c r="T435" i="20"/>
  <c r="U435" i="20" s="1"/>
  <c r="AJ998" i="20"/>
  <c r="AH548" i="20"/>
  <c r="AI548" i="20" s="1"/>
  <c r="V829" i="20"/>
  <c r="W829" i="20" s="1"/>
  <c r="AP678" i="20"/>
  <c r="AQ678" i="20" s="1"/>
  <c r="AJ988" i="20"/>
  <c r="AB442" i="20"/>
  <c r="AC442" i="20" s="1"/>
  <c r="X501" i="20"/>
  <c r="Y501" i="20" s="1"/>
  <c r="N677" i="20"/>
  <c r="O677" i="20" s="1"/>
  <c r="H669" i="20"/>
  <c r="I669" i="20" s="1"/>
  <c r="X438" i="20"/>
  <c r="Y438" i="20" s="1"/>
  <c r="R850" i="20"/>
  <c r="S850" i="20" s="1"/>
  <c r="P744" i="20"/>
  <c r="Q744" i="20" s="1"/>
  <c r="L867" i="20"/>
  <c r="X25" i="20"/>
  <c r="Y25" i="20" s="1"/>
  <c r="X263" i="20"/>
  <c r="Y263" i="20" s="1"/>
  <c r="H988" i="20"/>
  <c r="P591" i="20"/>
  <c r="Q591" i="20" s="1"/>
  <c r="J899" i="20"/>
  <c r="Z57" i="20"/>
  <c r="AA57" i="20" s="1"/>
  <c r="AL301" i="20"/>
  <c r="AM301" i="20" s="1"/>
  <c r="AJ92" i="20"/>
  <c r="AK92" i="20" s="1"/>
  <c r="H722" i="20"/>
  <c r="I722" i="20" s="1"/>
  <c r="AL134" i="20"/>
  <c r="AM134" i="20" s="1"/>
  <c r="T363" i="20"/>
  <c r="U363" i="20" s="1"/>
  <c r="AD719" i="20"/>
  <c r="AE719" i="20" s="1"/>
  <c r="AD403" i="20"/>
  <c r="AE403" i="20" s="1"/>
  <c r="X694" i="20"/>
  <c r="Y694" i="20" s="1"/>
  <c r="J686" i="20"/>
  <c r="K686" i="20" s="1"/>
  <c r="AD373" i="20"/>
  <c r="AE373" i="20" s="1"/>
  <c r="V1011" i="20"/>
  <c r="V370" i="20"/>
  <c r="W370" i="20" s="1"/>
  <c r="AR465" i="20"/>
  <c r="AS465" i="20" s="1"/>
  <c r="P779" i="20"/>
  <c r="Q779" i="20" s="1"/>
  <c r="J593" i="20"/>
  <c r="K593" i="20" s="1"/>
  <c r="AJ121" i="20"/>
  <c r="AK121" i="20" s="1"/>
  <c r="AP699" i="20"/>
  <c r="AQ699" i="20" s="1"/>
  <c r="L954" i="20"/>
  <c r="AD825" i="20"/>
  <c r="AE825" i="20" s="1"/>
  <c r="AF681" i="20"/>
  <c r="AG681" i="20" s="1"/>
  <c r="AF564" i="20"/>
  <c r="AG564" i="20" s="1"/>
  <c r="AH527" i="20"/>
  <c r="AI527" i="20" s="1"/>
  <c r="Z770" i="20"/>
  <c r="AA770" i="20" s="1"/>
  <c r="AJ836" i="20"/>
  <c r="AK836" i="20" s="1"/>
  <c r="AD598" i="20"/>
  <c r="AE598" i="20" s="1"/>
  <c r="AD625" i="20"/>
  <c r="AE625" i="20" s="1"/>
  <c r="AN535" i="20"/>
  <c r="AO535" i="20" s="1"/>
  <c r="AJ467" i="20"/>
  <c r="AK467" i="20" s="1"/>
  <c r="AP1023" i="20"/>
  <c r="AL370" i="20"/>
  <c r="AM370" i="20" s="1"/>
  <c r="Z383" i="20"/>
  <c r="AA383" i="20" s="1"/>
  <c r="V1065" i="20"/>
  <c r="T847" i="20"/>
  <c r="U847" i="20" s="1"/>
  <c r="V1063" i="20"/>
  <c r="AJ605" i="20"/>
  <c r="AK605" i="20" s="1"/>
  <c r="AB976" i="20"/>
  <c r="AP457" i="20"/>
  <c r="AQ457" i="20" s="1"/>
  <c r="AJ614" i="20"/>
  <c r="AK614" i="20" s="1"/>
  <c r="AB980" i="20"/>
  <c r="AD676" i="20"/>
  <c r="AE676" i="20" s="1"/>
  <c r="AH532" i="20"/>
  <c r="AI532" i="20" s="1"/>
  <c r="AR870" i="20"/>
  <c r="AN463" i="20"/>
  <c r="AO463" i="20" s="1"/>
  <c r="AP850" i="20"/>
  <c r="AQ850" i="20" s="1"/>
  <c r="AF749" i="20"/>
  <c r="AG749" i="20" s="1"/>
  <c r="AR411" i="20"/>
  <c r="AS411" i="20" s="1"/>
  <c r="AF930" i="20"/>
  <c r="AL726" i="20"/>
  <c r="AM726" i="20" s="1"/>
  <c r="AF483" i="20"/>
  <c r="AG483" i="20" s="1"/>
  <c r="AH931" i="20"/>
  <c r="AJ773" i="20"/>
  <c r="AK773" i="20" s="1"/>
  <c r="AR481" i="20"/>
  <c r="AS481" i="20" s="1"/>
  <c r="AF566" i="20"/>
  <c r="AG566" i="20" s="1"/>
  <c r="P901" i="20"/>
  <c r="AR615" i="20"/>
  <c r="AS615" i="20" s="1"/>
  <c r="AH731" i="20"/>
  <c r="AI731" i="20" s="1"/>
  <c r="N898" i="20"/>
  <c r="AF682" i="20"/>
  <c r="AG682" i="20" s="1"/>
  <c r="AJ807" i="20"/>
  <c r="AK807" i="20" s="1"/>
  <c r="AD688" i="20"/>
  <c r="AE688" i="20" s="1"/>
  <c r="AB747" i="20"/>
  <c r="AC747" i="20" s="1"/>
  <c r="AL886" i="20"/>
  <c r="AP987" i="20"/>
  <c r="AB604" i="20"/>
  <c r="AC604" i="20" s="1"/>
  <c r="N639" i="20"/>
  <c r="O639" i="20" s="1"/>
  <c r="AB706" i="20"/>
  <c r="AC706" i="20" s="1"/>
  <c r="V615" i="20"/>
  <c r="W615" i="20" s="1"/>
  <c r="AD706" i="20"/>
  <c r="AE706" i="20" s="1"/>
  <c r="X1014" i="20"/>
  <c r="Z917" i="20"/>
  <c r="V898" i="20"/>
  <c r="AL758" i="20"/>
  <c r="AM758" i="20" s="1"/>
  <c r="AP440" i="20"/>
  <c r="AQ440" i="20" s="1"/>
  <c r="AR807" i="20"/>
  <c r="AS807" i="20" s="1"/>
  <c r="AN790" i="20"/>
  <c r="AO790" i="20" s="1"/>
  <c r="AN486" i="20"/>
  <c r="AO486" i="20" s="1"/>
  <c r="V726" i="20"/>
  <c r="W726" i="20" s="1"/>
  <c r="AD596" i="20"/>
  <c r="AE596" i="20" s="1"/>
  <c r="AF831" i="20"/>
  <c r="AG831" i="20" s="1"/>
  <c r="Z865" i="20"/>
  <c r="AH943" i="20"/>
  <c r="AP952" i="20"/>
  <c r="AL781" i="20"/>
  <c r="AM781" i="20" s="1"/>
  <c r="AB818" i="20"/>
  <c r="AC818" i="20" s="1"/>
  <c r="Z804" i="20"/>
  <c r="AA804" i="20" s="1"/>
  <c r="Z646" i="20"/>
  <c r="AA646" i="20" s="1"/>
  <c r="AF962" i="20"/>
  <c r="AB590" i="20"/>
  <c r="AC590" i="20" s="1"/>
  <c r="AL848" i="20"/>
  <c r="AM848" i="20" s="1"/>
  <c r="AF775" i="20"/>
  <c r="AG775" i="20" s="1"/>
  <c r="X587" i="20"/>
  <c r="Y587" i="20" s="1"/>
  <c r="AP905" i="20"/>
  <c r="AB549" i="20"/>
  <c r="AC549" i="20" s="1"/>
  <c r="Z460" i="20"/>
  <c r="AA460" i="20" s="1"/>
  <c r="AF720" i="20"/>
  <c r="AG720" i="20" s="1"/>
  <c r="AL863" i="20"/>
  <c r="AM863" i="20" s="1"/>
  <c r="AD386" i="20"/>
  <c r="AE386" i="20" s="1"/>
  <c r="T542" i="20"/>
  <c r="U542" i="20" s="1"/>
  <c r="AN717" i="20"/>
  <c r="AO717" i="20" s="1"/>
  <c r="P771" i="20"/>
  <c r="Q771" i="20" s="1"/>
  <c r="V772" i="20"/>
  <c r="W772" i="20" s="1"/>
  <c r="AH685" i="20"/>
  <c r="AI685" i="20" s="1"/>
  <c r="AJ868" i="20"/>
  <c r="L1033" i="20"/>
  <c r="J716" i="20"/>
  <c r="K716" i="20" s="1"/>
  <c r="AP655" i="20"/>
  <c r="AQ655" i="20" s="1"/>
  <c r="AP959" i="20"/>
  <c r="L985" i="20"/>
  <c r="AH24" i="20"/>
  <c r="AI24" i="20" s="1"/>
  <c r="H494" i="20"/>
  <c r="I494" i="20" s="1"/>
  <c r="R920" i="20"/>
  <c r="AF97" i="20"/>
  <c r="AG97" i="20" s="1"/>
  <c r="F603" i="20"/>
  <c r="G603" i="20" s="1"/>
  <c r="AD641" i="20"/>
  <c r="AE641" i="20" s="1"/>
  <c r="L118" i="20"/>
  <c r="M118" i="20" s="1"/>
  <c r="AF764" i="20"/>
  <c r="AG764" i="20" s="1"/>
  <c r="V1085" i="20"/>
  <c r="N751" i="20"/>
  <c r="O751" i="20" s="1"/>
  <c r="AF747" i="20"/>
  <c r="AG747" i="20" s="1"/>
  <c r="AN403" i="20"/>
  <c r="AO403" i="20" s="1"/>
  <c r="AJ766" i="20"/>
  <c r="AK766" i="20" s="1"/>
  <c r="AL561" i="20"/>
  <c r="AM561" i="20" s="1"/>
  <c r="AP797" i="20"/>
  <c r="AQ797" i="20" s="1"/>
  <c r="AF613" i="20"/>
  <c r="AG613" i="20" s="1"/>
  <c r="AB725" i="20"/>
  <c r="AC725" i="20" s="1"/>
  <c r="V985" i="20"/>
  <c r="AR690" i="20"/>
  <c r="AS690" i="20" s="1"/>
  <c r="AL791" i="20"/>
  <c r="AM791" i="20" s="1"/>
  <c r="X734" i="20"/>
  <c r="Y734" i="20" s="1"/>
  <c r="T591" i="20"/>
  <c r="U591" i="20" s="1"/>
  <c r="T895" i="20"/>
  <c r="Z746" i="20"/>
  <c r="AA746" i="20" s="1"/>
  <c r="V727" i="20"/>
  <c r="W727" i="20" s="1"/>
  <c r="AP868" i="20"/>
  <c r="R978" i="20"/>
  <c r="AL473" i="20"/>
  <c r="AM473" i="20" s="1"/>
  <c r="AR569" i="20"/>
  <c r="AS569" i="20" s="1"/>
  <c r="AH683" i="20"/>
  <c r="AI683" i="20" s="1"/>
  <c r="AF642" i="20"/>
  <c r="AG642" i="20" s="1"/>
  <c r="AF401" i="20"/>
  <c r="AG401" i="20" s="1"/>
  <c r="AN838" i="20"/>
  <c r="AO838" i="20" s="1"/>
  <c r="AN849" i="20"/>
  <c r="AO849" i="20" s="1"/>
  <c r="AR692" i="20"/>
  <c r="AS692" i="20" s="1"/>
  <c r="L988" i="20"/>
  <c r="AR784" i="20"/>
  <c r="AS784" i="20" s="1"/>
  <c r="AN771" i="20"/>
  <c r="AO771" i="20" s="1"/>
  <c r="AR510" i="20"/>
  <c r="AS510" i="20" s="1"/>
  <c r="AP732" i="20"/>
  <c r="AQ732" i="20" s="1"/>
  <c r="AL640" i="20"/>
  <c r="AM640" i="20" s="1"/>
  <c r="AN510" i="20"/>
  <c r="AO510" i="20" s="1"/>
  <c r="AP1043" i="20"/>
  <c r="V647" i="20"/>
  <c r="W647" i="20" s="1"/>
  <c r="P702" i="20"/>
  <c r="Q702" i="20" s="1"/>
  <c r="AR506" i="20"/>
  <c r="AS506" i="20" s="1"/>
  <c r="AH506" i="20"/>
  <c r="AI506" i="20" s="1"/>
  <c r="AR638" i="20"/>
  <c r="AS638" i="20" s="1"/>
  <c r="AN462" i="20"/>
  <c r="AO462" i="20" s="1"/>
  <c r="AN700" i="20"/>
  <c r="AO700" i="20" s="1"/>
  <c r="AF911" i="20"/>
  <c r="Z887" i="20"/>
  <c r="AN856" i="20"/>
  <c r="AO856" i="20" s="1"/>
  <c r="AR820" i="20"/>
  <c r="AS820" i="20" s="1"/>
  <c r="AH609" i="20"/>
  <c r="AI609" i="20" s="1"/>
  <c r="H760" i="20"/>
  <c r="I760" i="20" s="1"/>
  <c r="AF565" i="20"/>
  <c r="AG565" i="20" s="1"/>
  <c r="V683" i="20"/>
  <c r="W683" i="20" s="1"/>
  <c r="AR431" i="20"/>
  <c r="AS431" i="20" s="1"/>
  <c r="T818" i="20"/>
  <c r="U818" i="20" s="1"/>
  <c r="AD467" i="20"/>
  <c r="AE467" i="20" s="1"/>
  <c r="AH963" i="20"/>
  <c r="X583" i="20"/>
  <c r="Y583" i="20" s="1"/>
  <c r="AH962" i="20"/>
  <c r="AR698" i="20"/>
  <c r="AS698" i="20" s="1"/>
  <c r="AJ426" i="20"/>
  <c r="AK426" i="20" s="1"/>
  <c r="AD524" i="20"/>
  <c r="AE524" i="20" s="1"/>
  <c r="AH627" i="20"/>
  <c r="AI627" i="20" s="1"/>
  <c r="AD602" i="20"/>
  <c r="AE602" i="20" s="1"/>
  <c r="AH686" i="20"/>
  <c r="AI686" i="20" s="1"/>
  <c r="AF819" i="20"/>
  <c r="AG819" i="20" s="1"/>
  <c r="AH374" i="20"/>
  <c r="AI374" i="20" s="1"/>
  <c r="AR719" i="20"/>
  <c r="AS719" i="20" s="1"/>
  <c r="AN689" i="20"/>
  <c r="AO689" i="20" s="1"/>
  <c r="AR834" i="20"/>
  <c r="AS834" i="20" s="1"/>
  <c r="AF829" i="20"/>
  <c r="AG829" i="20" s="1"/>
  <c r="X1028" i="20"/>
  <c r="AD376" i="20"/>
  <c r="AE376" i="20" s="1"/>
  <c r="Z697" i="20"/>
  <c r="AA697" i="20" s="1"/>
  <c r="Z896" i="20"/>
  <c r="AH948" i="20"/>
  <c r="AB700" i="20"/>
  <c r="AC700" i="20" s="1"/>
  <c r="AP981" i="20"/>
  <c r="AD767" i="20"/>
  <c r="AE767" i="20" s="1"/>
  <c r="T524" i="20"/>
  <c r="U524" i="20" s="1"/>
  <c r="V402" i="20"/>
  <c r="W402" i="20" s="1"/>
  <c r="AR599" i="20"/>
  <c r="AS599" i="20" s="1"/>
  <c r="Z737" i="20"/>
  <c r="AA737" i="20" s="1"/>
  <c r="R935" i="20"/>
  <c r="AL887" i="20"/>
  <c r="P1063" i="20"/>
  <c r="H605" i="20"/>
  <c r="I605" i="20" s="1"/>
  <c r="R890" i="20"/>
  <c r="Z757" i="20"/>
  <c r="AA757" i="20" s="1"/>
  <c r="N770" i="20"/>
  <c r="O770" i="20" s="1"/>
  <c r="AF24" i="20"/>
  <c r="AG24" i="20" s="1"/>
  <c r="N662" i="20"/>
  <c r="O662" i="20" s="1"/>
  <c r="L372" i="20"/>
  <c r="M372" i="20" s="1"/>
  <c r="V546" i="20"/>
  <c r="W546" i="20" s="1"/>
  <c r="J29" i="20"/>
  <c r="K29" i="20" s="1"/>
  <c r="V56" i="20"/>
  <c r="W56" i="20" s="1"/>
  <c r="F815" i="20"/>
  <c r="G815" i="20" s="1"/>
  <c r="T119" i="20"/>
  <c r="U119" i="20" s="1"/>
  <c r="AN45" i="20"/>
  <c r="AO45" i="20" s="1"/>
  <c r="T40" i="20"/>
  <c r="U40" i="20" s="1"/>
  <c r="Z215" i="20"/>
  <c r="AA215" i="20" s="1"/>
  <c r="AD707" i="20"/>
  <c r="AE707" i="20" s="1"/>
  <c r="J979" i="20"/>
  <c r="AF766" i="20"/>
  <c r="AG766" i="20" s="1"/>
  <c r="R1042" i="20"/>
  <c r="AB873" i="20"/>
  <c r="N603" i="20"/>
  <c r="O603" i="20" s="1"/>
  <c r="Z875" i="20"/>
  <c r="AD453" i="20"/>
  <c r="AE453" i="20" s="1"/>
  <c r="AD387" i="20"/>
  <c r="AE387" i="20" s="1"/>
  <c r="V35" i="20"/>
  <c r="W35" i="20" s="1"/>
  <c r="AF658" i="20"/>
  <c r="AG658" i="20" s="1"/>
  <c r="AB418" i="20"/>
  <c r="AC418" i="20" s="1"/>
  <c r="AF424" i="20"/>
  <c r="AG424" i="20" s="1"/>
  <c r="T388" i="20"/>
  <c r="U388" i="20" s="1"/>
  <c r="AD720" i="20"/>
  <c r="AE720" i="20" s="1"/>
  <c r="AP733" i="20"/>
  <c r="AQ733" i="20" s="1"/>
  <c r="AP819" i="20"/>
  <c r="AQ819" i="20" s="1"/>
  <c r="F1099" i="20"/>
  <c r="Z913" i="20"/>
  <c r="AB968" i="20"/>
  <c r="H943" i="20"/>
  <c r="F817" i="20"/>
  <c r="G817" i="20" s="1"/>
  <c r="F778" i="20"/>
  <c r="G778" i="20" s="1"/>
  <c r="AN756" i="20"/>
  <c r="AO756" i="20" s="1"/>
  <c r="X549" i="20"/>
  <c r="Y549" i="20" s="1"/>
  <c r="L922" i="20"/>
  <c r="AR637" i="20"/>
  <c r="AS637" i="20" s="1"/>
  <c r="Z685" i="20"/>
  <c r="AA685" i="20" s="1"/>
  <c r="N431" i="20"/>
  <c r="O431" i="20" s="1"/>
  <c r="V463" i="20"/>
  <c r="W463" i="20" s="1"/>
  <c r="Z905" i="20"/>
  <c r="T395" i="20"/>
  <c r="U395" i="20" s="1"/>
  <c r="H800" i="20"/>
  <c r="I800" i="20" s="1"/>
  <c r="P807" i="20"/>
  <c r="Q807" i="20" s="1"/>
  <c r="AH941" i="20"/>
  <c r="AF551" i="20"/>
  <c r="AG551" i="20" s="1"/>
  <c r="X944" i="20"/>
  <c r="AB650" i="20"/>
  <c r="AC650" i="20" s="1"/>
  <c r="X527" i="20"/>
  <c r="Y527" i="20" s="1"/>
  <c r="AL828" i="20"/>
  <c r="AM828" i="20" s="1"/>
  <c r="T878" i="20"/>
  <c r="V398" i="20"/>
  <c r="W398" i="20" s="1"/>
  <c r="T492" i="20"/>
  <c r="U492" i="20" s="1"/>
  <c r="AB26" i="20"/>
  <c r="AC26" i="20" s="1"/>
  <c r="J65" i="20"/>
  <c r="K65" i="20" s="1"/>
  <c r="AJ38" i="20"/>
  <c r="AK38" i="20" s="1"/>
  <c r="H516" i="20"/>
  <c r="I516" i="20" s="1"/>
  <c r="AD771" i="20"/>
  <c r="AE771" i="20" s="1"/>
  <c r="T58" i="20"/>
  <c r="U58" i="20" s="1"/>
  <c r="R37" i="20"/>
  <c r="S37" i="20" s="1"/>
  <c r="T670" i="20"/>
  <c r="U670" i="20" s="1"/>
  <c r="AR668" i="20"/>
  <c r="AS668" i="20" s="1"/>
  <c r="V906" i="20"/>
  <c r="AF630" i="20"/>
  <c r="AG630" i="20" s="1"/>
  <c r="AB464" i="20"/>
  <c r="AC464" i="20" s="1"/>
  <c r="AN485" i="20"/>
  <c r="AO485" i="20" s="1"/>
  <c r="AH781" i="20"/>
  <c r="AI781" i="20" s="1"/>
  <c r="AL720" i="20"/>
  <c r="AM720" i="20" s="1"/>
  <c r="AJ608" i="20"/>
  <c r="AK608" i="20" s="1"/>
  <c r="AF404" i="20"/>
  <c r="AG404" i="20" s="1"/>
  <c r="AD415" i="20"/>
  <c r="AE415" i="20" s="1"/>
  <c r="AP494" i="20"/>
  <c r="AQ494" i="20" s="1"/>
  <c r="AR375" i="20"/>
  <c r="AS375" i="20" s="1"/>
  <c r="AR494" i="20"/>
  <c r="AS494" i="20" s="1"/>
  <c r="V1029" i="20"/>
  <c r="N793" i="20"/>
  <c r="O793" i="20" s="1"/>
  <c r="R909" i="20"/>
  <c r="X671" i="20"/>
  <c r="Y671" i="20" s="1"/>
  <c r="T509" i="20"/>
  <c r="U509" i="20" s="1"/>
  <c r="AL839" i="20"/>
  <c r="AM839" i="20" s="1"/>
  <c r="P805" i="20"/>
  <c r="Q805" i="20" s="1"/>
  <c r="AL620" i="20"/>
  <c r="AM620" i="20" s="1"/>
  <c r="AP619" i="20"/>
  <c r="AQ619" i="20" s="1"/>
  <c r="AF844" i="20"/>
  <c r="AG844" i="20" s="1"/>
  <c r="AR514" i="20"/>
  <c r="AS514" i="20" s="1"/>
  <c r="AF858" i="20"/>
  <c r="AG858" i="20" s="1"/>
  <c r="AR722" i="20"/>
  <c r="AS722" i="20" s="1"/>
  <c r="AL830" i="20"/>
  <c r="AM830" i="20" s="1"/>
  <c r="AP512" i="20"/>
  <c r="AQ512" i="20" s="1"/>
  <c r="L673" i="20"/>
  <c r="M673" i="20" s="1"/>
  <c r="AN660" i="20"/>
  <c r="AO660" i="20" s="1"/>
  <c r="AL815" i="20"/>
  <c r="AM815" i="20" s="1"/>
  <c r="AP833" i="20"/>
  <c r="AQ833" i="20" s="1"/>
  <c r="AL789" i="20"/>
  <c r="AM789" i="20" s="1"/>
  <c r="AH451" i="20"/>
  <c r="AI451" i="20" s="1"/>
  <c r="AP788" i="20"/>
  <c r="AQ788" i="20" s="1"/>
  <c r="AN412" i="20"/>
  <c r="AO412" i="20" s="1"/>
  <c r="R988" i="20"/>
  <c r="P801" i="20"/>
  <c r="Q801" i="20" s="1"/>
  <c r="AP862" i="20"/>
  <c r="AQ862" i="20" s="1"/>
  <c r="AF725" i="20"/>
  <c r="AG725" i="20" s="1"/>
  <c r="AP968" i="20"/>
  <c r="AN497" i="20"/>
  <c r="AO497" i="20" s="1"/>
  <c r="AJ864" i="20"/>
  <c r="AD816" i="20"/>
  <c r="AE816" i="20" s="1"/>
  <c r="AL455" i="20"/>
  <c r="AM455" i="20" s="1"/>
  <c r="AL615" i="20"/>
  <c r="AM615" i="20" s="1"/>
  <c r="AP640" i="20"/>
  <c r="AQ640" i="20" s="1"/>
  <c r="AP467" i="20"/>
  <c r="AQ467" i="20" s="1"/>
  <c r="X611" i="20"/>
  <c r="Y611" i="20" s="1"/>
  <c r="Z647" i="20"/>
  <c r="AA647" i="20" s="1"/>
  <c r="T555" i="20"/>
  <c r="U555" i="20" s="1"/>
  <c r="AJ508" i="20"/>
  <c r="AK508" i="20" s="1"/>
  <c r="R747" i="20"/>
  <c r="S747" i="20" s="1"/>
  <c r="AL502" i="20"/>
  <c r="AM502" i="20" s="1"/>
  <c r="AF1010" i="20"/>
  <c r="AH897" i="20"/>
  <c r="AD552" i="20"/>
  <c r="AE552" i="20" s="1"/>
  <c r="AR391" i="20"/>
  <c r="AS391" i="20" s="1"/>
  <c r="AJ943" i="20"/>
  <c r="AP682" i="20"/>
  <c r="AQ682" i="20" s="1"/>
  <c r="AF889" i="20"/>
  <c r="AR821" i="20"/>
  <c r="AS821" i="20" s="1"/>
  <c r="AF998" i="20"/>
  <c r="AF621" i="20"/>
  <c r="AG621" i="20" s="1"/>
  <c r="AB942" i="20"/>
  <c r="AP714" i="20"/>
  <c r="AQ714" i="20" s="1"/>
  <c r="AL733" i="20"/>
  <c r="AM733" i="20" s="1"/>
  <c r="AR766" i="20"/>
  <c r="AS766" i="20" s="1"/>
  <c r="Z916" i="20"/>
  <c r="X651" i="20"/>
  <c r="Y651" i="20" s="1"/>
  <c r="AD778" i="20"/>
  <c r="AE778" i="20" s="1"/>
  <c r="AJ441" i="20"/>
  <c r="AK441" i="20" s="1"/>
  <c r="Z684" i="20"/>
  <c r="AA684" i="20" s="1"/>
  <c r="AJ527" i="20"/>
  <c r="AK527" i="20" s="1"/>
  <c r="AR385" i="20"/>
  <c r="AS385" i="20" s="1"/>
  <c r="AN418" i="20"/>
  <c r="AO418" i="20" s="1"/>
  <c r="AD574" i="20"/>
  <c r="AE574" i="20" s="1"/>
  <c r="R474" i="20"/>
  <c r="S474" i="20" s="1"/>
  <c r="P1100" i="20"/>
  <c r="AL688" i="20"/>
  <c r="AM688" i="20" s="1"/>
  <c r="X723" i="20"/>
  <c r="Y723" i="20" s="1"/>
  <c r="AL570" i="20"/>
  <c r="AM570" i="20" s="1"/>
  <c r="AH890" i="20"/>
  <c r="AL689" i="20"/>
  <c r="AM689" i="20" s="1"/>
  <c r="H859" i="20"/>
  <c r="I859" i="20" s="1"/>
  <c r="AF523" i="20"/>
  <c r="AG523" i="20" s="1"/>
  <c r="Z508" i="20"/>
  <c r="AA508" i="20" s="1"/>
  <c r="T969" i="20"/>
  <c r="AL368" i="20"/>
  <c r="AM368" i="20" s="1"/>
  <c r="Z494" i="20"/>
  <c r="AA494" i="20" s="1"/>
  <c r="AL562" i="20"/>
  <c r="AM562" i="20" s="1"/>
  <c r="AH756" i="20"/>
  <c r="AI756" i="20" s="1"/>
  <c r="AF731" i="20"/>
  <c r="AG731" i="20" s="1"/>
  <c r="AN866" i="20"/>
  <c r="AF500" i="20"/>
  <c r="AG500" i="20" s="1"/>
  <c r="AP1042" i="20"/>
  <c r="AJ961" i="20"/>
  <c r="AB904" i="20"/>
  <c r="P540" i="20"/>
  <c r="Q540" i="20" s="1"/>
  <c r="T806" i="20"/>
  <c r="U806" i="20" s="1"/>
  <c r="AB570" i="20"/>
  <c r="AC570" i="20" s="1"/>
  <c r="Z496" i="20"/>
  <c r="AA496" i="20" s="1"/>
  <c r="AP1033" i="20"/>
  <c r="R845" i="20"/>
  <c r="S845" i="20" s="1"/>
  <c r="AR579" i="20"/>
  <c r="AS579" i="20" s="1"/>
  <c r="AR550" i="20"/>
  <c r="AS550" i="20" s="1"/>
  <c r="AP662" i="20"/>
  <c r="AQ662" i="20" s="1"/>
  <c r="AP769" i="20"/>
  <c r="AQ769" i="20" s="1"/>
  <c r="AF745" i="20"/>
  <c r="AG745" i="20" s="1"/>
  <c r="AB805" i="20"/>
  <c r="AC805" i="20" s="1"/>
  <c r="X625" i="20"/>
  <c r="Y625" i="20" s="1"/>
  <c r="AN772" i="20"/>
  <c r="AO772" i="20" s="1"/>
  <c r="X586" i="20"/>
  <c r="Y586" i="20" s="1"/>
  <c r="AR676" i="20"/>
  <c r="AS676" i="20" s="1"/>
  <c r="AN404" i="20"/>
  <c r="AO404" i="20" s="1"/>
  <c r="AR467" i="20"/>
  <c r="AS467" i="20" s="1"/>
  <c r="AJ537" i="20"/>
  <c r="AK537" i="20" s="1"/>
  <c r="AB861" i="20"/>
  <c r="AC861" i="20" s="1"/>
  <c r="X1024" i="20"/>
  <c r="AH693" i="20"/>
  <c r="AI693" i="20" s="1"/>
  <c r="AJ752" i="20"/>
  <c r="AK752" i="20" s="1"/>
  <c r="R626" i="20"/>
  <c r="S626" i="20" s="1"/>
  <c r="AP1053" i="20"/>
  <c r="V736" i="20"/>
  <c r="W736" i="20" s="1"/>
  <c r="AR595" i="20"/>
  <c r="AS595" i="20" s="1"/>
  <c r="AL508" i="20"/>
  <c r="AM508" i="20" s="1"/>
  <c r="AJ929" i="20"/>
  <c r="AH751" i="20"/>
  <c r="AI751" i="20" s="1"/>
  <c r="AJ630" i="20"/>
  <c r="AK630" i="20" s="1"/>
  <c r="AP865" i="20"/>
  <c r="AP395" i="20"/>
  <c r="AQ395" i="20" s="1"/>
  <c r="AF555" i="20"/>
  <c r="AG555" i="20" s="1"/>
  <c r="T521" i="20"/>
  <c r="U521" i="20" s="1"/>
  <c r="T970" i="20"/>
  <c r="AB1020" i="20"/>
  <c r="AR687" i="20"/>
  <c r="AS687" i="20" s="1"/>
  <c r="AH794" i="20"/>
  <c r="AI794" i="20" s="1"/>
  <c r="AR838" i="20"/>
  <c r="AS838" i="20" s="1"/>
  <c r="AF774" i="20"/>
  <c r="AG774" i="20" s="1"/>
  <c r="AF478" i="20"/>
  <c r="AG478" i="20" s="1"/>
  <c r="AD617" i="20"/>
  <c r="AE617" i="20" s="1"/>
  <c r="AN604" i="20"/>
  <c r="AO604" i="20" s="1"/>
  <c r="AN666" i="20"/>
  <c r="AO666" i="20" s="1"/>
  <c r="V930" i="20"/>
  <c r="AL801" i="20"/>
  <c r="AM801" i="20" s="1"/>
  <c r="AP627" i="20"/>
  <c r="AQ627" i="20" s="1"/>
  <c r="AR588" i="20"/>
  <c r="AS588" i="20" s="1"/>
  <c r="AB768" i="20"/>
  <c r="AC768" i="20" s="1"/>
  <c r="AD591" i="20"/>
  <c r="AE591" i="20" s="1"/>
  <c r="AJ899" i="20"/>
  <c r="AP824" i="20"/>
  <c r="AQ824" i="20" s="1"/>
  <c r="AH916" i="20"/>
  <c r="AF1018" i="20"/>
  <c r="AH958" i="20"/>
  <c r="AF562" i="20"/>
  <c r="AG562" i="20" s="1"/>
  <c r="AH619" i="20"/>
  <c r="AI619" i="20" s="1"/>
  <c r="AF751" i="20"/>
  <c r="AG751" i="20" s="1"/>
  <c r="AH805" i="20"/>
  <c r="AI805" i="20" s="1"/>
  <c r="AL875" i="20"/>
  <c r="AL665" i="20"/>
  <c r="AM665" i="20" s="1"/>
  <c r="T510" i="20"/>
  <c r="U510" i="20" s="1"/>
  <c r="H861" i="20"/>
  <c r="I861" i="20" s="1"/>
  <c r="AD418" i="20"/>
  <c r="AE418" i="20" s="1"/>
  <c r="T717" i="20"/>
  <c r="U717" i="20" s="1"/>
  <c r="N578" i="20"/>
  <c r="O578" i="20" s="1"/>
  <c r="AF388" i="20"/>
  <c r="AG388" i="20" s="1"/>
  <c r="L944" i="20"/>
  <c r="AH599" i="20"/>
  <c r="AI599" i="20" s="1"/>
  <c r="T503" i="20"/>
  <c r="U503" i="20" s="1"/>
  <c r="T685" i="20"/>
  <c r="U685" i="20" s="1"/>
  <c r="V371" i="20"/>
  <c r="W371" i="20" s="1"/>
  <c r="J1001" i="20"/>
  <c r="H875" i="20"/>
  <c r="V395" i="20"/>
  <c r="W395" i="20" s="1"/>
  <c r="J825" i="20"/>
  <c r="K825" i="20" s="1"/>
  <c r="P579" i="20"/>
  <c r="Q579" i="20" s="1"/>
  <c r="AL78" i="20"/>
  <c r="AM78" i="20" s="1"/>
  <c r="J519" i="20"/>
  <c r="K519" i="20" s="1"/>
  <c r="F1033" i="20"/>
  <c r="AR340" i="20"/>
  <c r="AS340" i="20" s="1"/>
  <c r="P511" i="20"/>
  <c r="Q511" i="20" s="1"/>
  <c r="AH271" i="20"/>
  <c r="AI271" i="20" s="1"/>
  <c r="AL321" i="20"/>
  <c r="AM321" i="20" s="1"/>
  <c r="AH429" i="20"/>
  <c r="AI429" i="20" s="1"/>
  <c r="L1009" i="20"/>
  <c r="P704" i="20"/>
  <c r="Q704" i="20" s="1"/>
  <c r="X861" i="20"/>
  <c r="Y861" i="20" s="1"/>
  <c r="Z474" i="20"/>
  <c r="AA474" i="20" s="1"/>
  <c r="AB404" i="20"/>
  <c r="AC404" i="20" s="1"/>
  <c r="T592" i="20"/>
  <c r="U592" i="20" s="1"/>
  <c r="Z855" i="20"/>
  <c r="AA855" i="20" s="1"/>
  <c r="N498" i="20"/>
  <c r="O498" i="20" s="1"/>
  <c r="Z124" i="20"/>
  <c r="AA124" i="20" s="1"/>
  <c r="AN859" i="20"/>
  <c r="AO859" i="20" s="1"/>
  <c r="V966" i="20"/>
  <c r="R589" i="20"/>
  <c r="S589" i="20" s="1"/>
  <c r="V852" i="20"/>
  <c r="W852" i="20" s="1"/>
  <c r="R1008" i="20"/>
  <c r="AL764" i="20"/>
  <c r="AM764" i="20" s="1"/>
  <c r="AJ572" i="20"/>
  <c r="AK572" i="20" s="1"/>
  <c r="L736" i="20"/>
  <c r="M736" i="20" s="1"/>
  <c r="R555" i="20"/>
  <c r="S555" i="20" s="1"/>
  <c r="N933" i="20"/>
  <c r="AJ186" i="20"/>
  <c r="AK186" i="20" s="1"/>
  <c r="P459" i="20"/>
  <c r="Q459" i="20" s="1"/>
  <c r="P49" i="20"/>
  <c r="Q49" i="20" s="1"/>
  <c r="Z596" i="20"/>
  <c r="AA596" i="20" s="1"/>
  <c r="F766" i="20"/>
  <c r="G766" i="20" s="1"/>
  <c r="AB954" i="20"/>
  <c r="P690" i="20"/>
  <c r="Q690" i="20" s="1"/>
  <c r="AB829" i="20"/>
  <c r="AC829" i="20" s="1"/>
  <c r="V535" i="20"/>
  <c r="W535" i="20" s="1"/>
  <c r="X374" i="20"/>
  <c r="Y374" i="20" s="1"/>
  <c r="X751" i="20"/>
  <c r="Y751" i="20" s="1"/>
  <c r="P854" i="20"/>
  <c r="Q854" i="20" s="1"/>
  <c r="AP480" i="20"/>
  <c r="AQ480" i="20" s="1"/>
  <c r="AL746" i="20"/>
  <c r="AM746" i="20" s="1"/>
  <c r="AN731" i="20"/>
  <c r="AO731" i="20" s="1"/>
  <c r="AL465" i="20"/>
  <c r="AM465" i="20" s="1"/>
  <c r="Z420" i="20"/>
  <c r="AA420" i="20" s="1"/>
  <c r="AH870" i="20"/>
  <c r="AH925" i="20"/>
  <c r="AJ720" i="20"/>
  <c r="AK720" i="20" s="1"/>
  <c r="AH605" i="20"/>
  <c r="AI605" i="20" s="1"/>
  <c r="P986" i="20"/>
  <c r="P42" i="20"/>
  <c r="Q42" i="20" s="1"/>
  <c r="H455" i="20"/>
  <c r="I455" i="20" s="1"/>
  <c r="N322" i="20"/>
  <c r="O322" i="20" s="1"/>
  <c r="X390" i="20"/>
  <c r="Y390" i="20" s="1"/>
  <c r="X622" i="20"/>
  <c r="Y622" i="20" s="1"/>
  <c r="V881" i="20"/>
  <c r="Z62" i="20"/>
  <c r="AA62" i="20" s="1"/>
  <c r="AF729" i="20"/>
  <c r="AG729" i="20" s="1"/>
  <c r="AD645" i="20"/>
  <c r="AE645" i="20" s="1"/>
  <c r="T822" i="20"/>
  <c r="U822" i="20" s="1"/>
  <c r="AB645" i="20"/>
  <c r="AC645" i="20" s="1"/>
  <c r="P941" i="20"/>
  <c r="AH19" i="20"/>
  <c r="AI19" i="20" s="1"/>
  <c r="L64" i="20"/>
  <c r="M64" i="20" s="1"/>
  <c r="AH879" i="20"/>
  <c r="T976" i="20"/>
  <c r="N741" i="20"/>
  <c r="O741" i="20" s="1"/>
  <c r="T854" i="20"/>
  <c r="U854" i="20" s="1"/>
  <c r="AJ796" i="20"/>
  <c r="AK796" i="20" s="1"/>
  <c r="H525" i="20"/>
  <c r="I525" i="20" s="1"/>
  <c r="F444" i="20"/>
  <c r="G444" i="20" s="1"/>
  <c r="AP462" i="20"/>
  <c r="AQ462" i="20" s="1"/>
  <c r="AF534" i="20"/>
  <c r="AG534" i="20" s="1"/>
  <c r="H575" i="20"/>
  <c r="I575" i="20" s="1"/>
  <c r="AJ940" i="20"/>
  <c r="AF377" i="20"/>
  <c r="AG377" i="20" s="1"/>
  <c r="AD759" i="20"/>
  <c r="AE759" i="20" s="1"/>
  <c r="V486" i="20"/>
  <c r="W486" i="20" s="1"/>
  <c r="AJ80" i="20"/>
  <c r="AK80" i="20" s="1"/>
  <c r="R124" i="20"/>
  <c r="S124" i="20" s="1"/>
  <c r="F943" i="20"/>
  <c r="J618" i="20"/>
  <c r="K618" i="20" s="1"/>
  <c r="R630" i="20"/>
  <c r="S630" i="20" s="1"/>
  <c r="AJ490" i="20"/>
  <c r="AK490" i="20" s="1"/>
  <c r="AB1036" i="20"/>
  <c r="AB627" i="20"/>
  <c r="AC627" i="20" s="1"/>
  <c r="T613" i="20"/>
  <c r="U613" i="20" s="1"/>
  <c r="X774" i="20"/>
  <c r="Y774" i="20" s="1"/>
  <c r="X1055" i="20"/>
  <c r="AP791" i="20"/>
  <c r="AQ791" i="20" s="1"/>
  <c r="P843" i="20"/>
  <c r="Q843" i="20" s="1"/>
  <c r="N48" i="20"/>
  <c r="O48" i="20" s="1"/>
  <c r="AF598" i="20"/>
  <c r="AG598" i="20" s="1"/>
  <c r="X581" i="20"/>
  <c r="Y581" i="20" s="1"/>
  <c r="Z614" i="20"/>
  <c r="AA614" i="20" s="1"/>
  <c r="V1005" i="20"/>
  <c r="N896" i="20"/>
  <c r="V578" i="20"/>
  <c r="W578" i="20" s="1"/>
  <c r="P1090" i="20"/>
  <c r="F1109" i="20"/>
  <c r="J626" i="20"/>
  <c r="K626" i="20" s="1"/>
  <c r="P915" i="20"/>
  <c r="N644" i="20"/>
  <c r="O644" i="20" s="1"/>
  <c r="H598" i="20"/>
  <c r="I598" i="20" s="1"/>
  <c r="AN800" i="20"/>
  <c r="AO800" i="20" s="1"/>
  <c r="AF36" i="20"/>
  <c r="AG36" i="20" s="1"/>
  <c r="H54" i="20"/>
  <c r="I54" i="20" s="1"/>
  <c r="R380" i="20"/>
  <c r="S380" i="20" s="1"/>
  <c r="AP564" i="20"/>
  <c r="AQ564" i="20" s="1"/>
  <c r="T208" i="20"/>
  <c r="U208" i="20" s="1"/>
  <c r="Z71" i="20"/>
  <c r="AA71" i="20" s="1"/>
  <c r="L252" i="20"/>
  <c r="M252" i="20" s="1"/>
  <c r="AJ87" i="20"/>
  <c r="AK87" i="20" s="1"/>
  <c r="R524" i="20"/>
  <c r="S524" i="20" s="1"/>
  <c r="H155" i="20"/>
  <c r="I155" i="20" s="1"/>
  <c r="AH181" i="20"/>
  <c r="AI181" i="20" s="1"/>
  <c r="AD209" i="20"/>
  <c r="AE209" i="20" s="1"/>
  <c r="AD112" i="20"/>
  <c r="AE112" i="20" s="1"/>
  <c r="R353" i="20"/>
  <c r="S353" i="20" s="1"/>
  <c r="H64" i="20"/>
  <c r="I64" i="20" s="1"/>
  <c r="AL173" i="20"/>
  <c r="AM173" i="20" s="1"/>
  <c r="AJ268" i="20"/>
  <c r="AK268" i="20" s="1"/>
  <c r="AN185" i="20"/>
  <c r="AO185" i="20" s="1"/>
  <c r="AP747" i="20"/>
  <c r="AQ747" i="20" s="1"/>
  <c r="AJ389" i="20"/>
  <c r="AK389" i="20" s="1"/>
  <c r="AR613" i="20"/>
  <c r="AS613" i="20" s="1"/>
  <c r="AD775" i="20"/>
  <c r="AE775" i="20" s="1"/>
  <c r="AL840" i="20"/>
  <c r="AM840" i="20" s="1"/>
  <c r="AH666" i="20"/>
  <c r="AI666" i="20" s="1"/>
  <c r="AJ415" i="20"/>
  <c r="AK415" i="20" s="1"/>
  <c r="AN534" i="20"/>
  <c r="AO534" i="20" s="1"/>
  <c r="AH517" i="20"/>
  <c r="AI517" i="20" s="1"/>
  <c r="AD736" i="20"/>
  <c r="AE736" i="20" s="1"/>
  <c r="P1011" i="20"/>
  <c r="V451" i="20"/>
  <c r="W451" i="20" s="1"/>
  <c r="T665" i="20"/>
  <c r="U665" i="20" s="1"/>
  <c r="AJ455" i="20"/>
  <c r="AK455" i="20" s="1"/>
  <c r="AR729" i="20"/>
  <c r="AS729" i="20" s="1"/>
  <c r="AB802" i="20"/>
  <c r="AC802" i="20" s="1"/>
  <c r="AN785" i="20"/>
  <c r="AO785" i="20" s="1"/>
  <c r="AP374" i="20"/>
  <c r="AQ374" i="20" s="1"/>
  <c r="AL406" i="20"/>
  <c r="AM406" i="20" s="1"/>
  <c r="AJ861" i="20"/>
  <c r="AK861" i="20" s="1"/>
  <c r="AD597" i="20"/>
  <c r="AE597" i="20" s="1"/>
  <c r="Z985" i="20"/>
  <c r="AJ809" i="20"/>
  <c r="AK809" i="20" s="1"/>
  <c r="AP469" i="20"/>
  <c r="AQ469" i="20" s="1"/>
  <c r="X1043" i="20"/>
  <c r="AN686" i="20"/>
  <c r="AO686" i="20" s="1"/>
  <c r="AL369" i="20"/>
  <c r="AM369" i="20" s="1"/>
  <c r="AN657" i="20"/>
  <c r="AO657" i="20" s="1"/>
  <c r="AN484" i="20"/>
  <c r="AO484" i="20" s="1"/>
  <c r="AF554" i="20"/>
  <c r="AG554" i="20" s="1"/>
  <c r="AF592" i="20"/>
  <c r="AG592" i="20" s="1"/>
  <c r="AB977" i="20"/>
  <c r="X584" i="20"/>
  <c r="Y584" i="20" s="1"/>
  <c r="N815" i="20"/>
  <c r="O815" i="20" s="1"/>
  <c r="AN543" i="20"/>
  <c r="AO543" i="20" s="1"/>
  <c r="R808" i="20"/>
  <c r="S808" i="20" s="1"/>
  <c r="AN803" i="20"/>
  <c r="AO803" i="20" s="1"/>
  <c r="AR566" i="20"/>
  <c r="AS566" i="20" s="1"/>
  <c r="AH480" i="20"/>
  <c r="AI480" i="20" s="1"/>
  <c r="AR871" i="20"/>
  <c r="AD799" i="20"/>
  <c r="AE799" i="20" s="1"/>
  <c r="AR576" i="20"/>
  <c r="AS576" i="20" s="1"/>
  <c r="AN609" i="20"/>
  <c r="AO609" i="20" s="1"/>
  <c r="X377" i="20"/>
  <c r="Y377" i="20" s="1"/>
  <c r="P975" i="20"/>
  <c r="Z997" i="20"/>
  <c r="AP755" i="20"/>
  <c r="AQ755" i="20" s="1"/>
  <c r="AH724" i="20"/>
  <c r="AI724" i="20" s="1"/>
  <c r="AR621" i="20"/>
  <c r="AS621" i="20" s="1"/>
  <c r="AL497" i="20"/>
  <c r="AM497" i="20" s="1"/>
  <c r="AN834" i="20"/>
  <c r="AO834" i="20" s="1"/>
  <c r="AH552" i="20"/>
  <c r="AI552" i="20" s="1"/>
  <c r="Z931" i="20"/>
  <c r="AN762" i="20"/>
  <c r="AO762" i="20" s="1"/>
  <c r="AR861" i="20"/>
  <c r="AS861" i="20" s="1"/>
  <c r="V804" i="20"/>
  <c r="W804" i="20" s="1"/>
  <c r="AR817" i="20"/>
  <c r="AS817" i="20" s="1"/>
  <c r="AP369" i="20"/>
  <c r="AQ369" i="20" s="1"/>
  <c r="AL574" i="20"/>
  <c r="AM574" i="20" s="1"/>
  <c r="AL435" i="20"/>
  <c r="AM435" i="20" s="1"/>
  <c r="AP861" i="20"/>
  <c r="AQ861" i="20" s="1"/>
  <c r="AR835" i="20"/>
  <c r="AS835" i="20" s="1"/>
  <c r="AR854" i="20"/>
  <c r="AS854" i="20" s="1"/>
  <c r="AD913" i="20"/>
  <c r="AL697" i="20"/>
  <c r="AM697" i="20" s="1"/>
  <c r="AF874" i="20"/>
  <c r="AR852" i="20"/>
  <c r="AS852" i="20" s="1"/>
  <c r="AD749" i="20"/>
  <c r="AE749" i="20" s="1"/>
  <c r="AR440" i="20"/>
  <c r="AS440" i="20" s="1"/>
  <c r="AB376" i="20"/>
  <c r="AC376" i="20" s="1"/>
  <c r="AP881" i="20"/>
  <c r="AL712" i="20"/>
  <c r="AM712" i="20" s="1"/>
  <c r="AR532" i="20"/>
  <c r="AS532" i="20" s="1"/>
  <c r="F907" i="20"/>
  <c r="X989" i="20"/>
  <c r="AR367" i="20"/>
  <c r="AS367" i="20" s="1"/>
  <c r="L373" i="20"/>
  <c r="M373" i="20" s="1"/>
  <c r="AH854" i="20"/>
  <c r="AI854" i="20" s="1"/>
  <c r="V1022" i="20"/>
  <c r="AH674" i="20"/>
  <c r="AI674" i="20" s="1"/>
  <c r="N955" i="20"/>
  <c r="AD568" i="20"/>
  <c r="AE568" i="20" s="1"/>
  <c r="AH688" i="20"/>
  <c r="AI688" i="20" s="1"/>
  <c r="R792" i="20"/>
  <c r="S792" i="20" s="1"/>
  <c r="H702" i="20"/>
  <c r="I702" i="20" s="1"/>
  <c r="P984" i="20"/>
  <c r="P723" i="20"/>
  <c r="Q723" i="20" s="1"/>
  <c r="J603" i="20"/>
  <c r="K603" i="20" s="1"/>
  <c r="L632" i="20"/>
  <c r="M632" i="20" s="1"/>
  <c r="AL18" i="20"/>
  <c r="AM18" i="20" s="1"/>
  <c r="AF23" i="20"/>
  <c r="AG23" i="20" s="1"/>
  <c r="Z981" i="20"/>
  <c r="H633" i="20"/>
  <c r="I633" i="20" s="1"/>
  <c r="Z295" i="20"/>
  <c r="AA295" i="20" s="1"/>
  <c r="AH138" i="20"/>
  <c r="AI138" i="20" s="1"/>
  <c r="AF772" i="20"/>
  <c r="AG772" i="20" s="1"/>
  <c r="P774" i="20"/>
  <c r="Q774" i="20" s="1"/>
  <c r="Z382" i="20"/>
  <c r="AA382" i="20" s="1"/>
  <c r="AB998" i="20"/>
  <c r="V369" i="20"/>
  <c r="W369" i="20" s="1"/>
  <c r="P962" i="20"/>
  <c r="R444" i="20"/>
  <c r="S444" i="20" s="1"/>
  <c r="V776" i="20"/>
  <c r="W776" i="20" s="1"/>
  <c r="AF730" i="20"/>
  <c r="AG730" i="20" s="1"/>
  <c r="H594" i="20"/>
  <c r="I594" i="20" s="1"/>
  <c r="AL608" i="20"/>
  <c r="AM608" i="20" s="1"/>
  <c r="AR761" i="20"/>
  <c r="AS761" i="20" s="1"/>
  <c r="V575" i="20"/>
  <c r="W575" i="20" s="1"/>
  <c r="Z483" i="20"/>
  <c r="AA483" i="20" s="1"/>
  <c r="J793" i="20"/>
  <c r="K793" i="20" s="1"/>
  <c r="X784" i="20"/>
  <c r="Y784" i="20" s="1"/>
  <c r="AB922" i="20"/>
  <c r="V892" i="20"/>
  <c r="P665" i="20"/>
  <c r="Q665" i="20" s="1"/>
  <c r="L848" i="20"/>
  <c r="M848" i="20" s="1"/>
  <c r="R240" i="20"/>
  <c r="S240" i="20" s="1"/>
  <c r="H945" i="20"/>
  <c r="J468" i="20"/>
  <c r="K468" i="20" s="1"/>
  <c r="AP789" i="20"/>
  <c r="AQ789" i="20" s="1"/>
  <c r="L953" i="20"/>
  <c r="AB887" i="20"/>
  <c r="AF467" i="20"/>
  <c r="AG467" i="20" s="1"/>
  <c r="AF763" i="20"/>
  <c r="AG763" i="20" s="1"/>
  <c r="N814" i="20"/>
  <c r="O814" i="20" s="1"/>
  <c r="T630" i="20"/>
  <c r="U630" i="20" s="1"/>
  <c r="T676" i="20"/>
  <c r="U676" i="20" s="1"/>
  <c r="N859" i="20"/>
  <c r="O859" i="20" s="1"/>
  <c r="N572" i="20"/>
  <c r="O572" i="20" s="1"/>
  <c r="AH560" i="20"/>
  <c r="AI560" i="20" s="1"/>
  <c r="AD815" i="20"/>
  <c r="AE815" i="20" s="1"/>
  <c r="Z840" i="20"/>
  <c r="AA840" i="20" s="1"/>
  <c r="T368" i="20"/>
  <c r="U368" i="20" s="1"/>
  <c r="V418" i="20"/>
  <c r="W418" i="20" s="1"/>
  <c r="V651" i="20"/>
  <c r="W651" i="20" s="1"/>
  <c r="AB875" i="20"/>
  <c r="P433" i="20"/>
  <c r="Q433" i="20" s="1"/>
  <c r="N388" i="20"/>
  <c r="O388" i="20" s="1"/>
  <c r="F1022" i="20"/>
  <c r="N300" i="20"/>
  <c r="O300" i="20" s="1"/>
  <c r="H430" i="20"/>
  <c r="I430" i="20" s="1"/>
  <c r="F944" i="20"/>
  <c r="AJ49" i="20"/>
  <c r="AK49" i="20" s="1"/>
  <c r="J931" i="20"/>
  <c r="AJ332" i="20"/>
  <c r="AK332" i="20" s="1"/>
  <c r="F900" i="20"/>
  <c r="AR867" i="20"/>
  <c r="Z884" i="20"/>
  <c r="X367" i="20"/>
  <c r="Y367" i="20" s="1"/>
  <c r="N874" i="20"/>
  <c r="J714" i="20"/>
  <c r="K714" i="20" s="1"/>
  <c r="Z385" i="20"/>
  <c r="AA385" i="20" s="1"/>
  <c r="T835" i="20"/>
  <c r="U835" i="20" s="1"/>
  <c r="P1080" i="20"/>
  <c r="N920" i="20"/>
  <c r="J15" i="20"/>
  <c r="K15" i="20" s="1"/>
  <c r="L251" i="20"/>
  <c r="M251" i="20" s="1"/>
  <c r="Z615" i="20"/>
  <c r="AA615" i="20" s="1"/>
  <c r="P1068" i="20"/>
  <c r="T827" i="20"/>
  <c r="U827" i="20" s="1"/>
  <c r="AB600" i="20"/>
  <c r="AC600" i="20" s="1"/>
  <c r="AJ701" i="20"/>
  <c r="AK701" i="20" s="1"/>
  <c r="T731" i="20"/>
  <c r="U731" i="20" s="1"/>
  <c r="V819" i="20"/>
  <c r="W819" i="20" s="1"/>
  <c r="AN761" i="20"/>
  <c r="AO761" i="20" s="1"/>
  <c r="H941" i="20"/>
  <c r="X87" i="20"/>
  <c r="Y87" i="20" s="1"/>
  <c r="N880" i="20"/>
  <c r="H940" i="20"/>
  <c r="P766" i="20"/>
  <c r="Q766" i="20" s="1"/>
  <c r="V184" i="20"/>
  <c r="W184" i="20" s="1"/>
  <c r="V494" i="20"/>
  <c r="W494" i="20" s="1"/>
  <c r="AJ810" i="20"/>
  <c r="AK810" i="20" s="1"/>
  <c r="Z480" i="20"/>
  <c r="AA480" i="20" s="1"/>
  <c r="AN718" i="20"/>
  <c r="AO718" i="20" s="1"/>
  <c r="AP925" i="20"/>
  <c r="AN532" i="20"/>
  <c r="AO532" i="20" s="1"/>
  <c r="AR636" i="20"/>
  <c r="AS636" i="20" s="1"/>
  <c r="X653" i="20"/>
  <c r="Y653" i="20" s="1"/>
  <c r="AD406" i="20"/>
  <c r="AE406" i="20" s="1"/>
  <c r="AH818" i="20"/>
  <c r="AI818" i="20" s="1"/>
  <c r="V1025" i="20"/>
  <c r="J1022" i="20"/>
  <c r="AR416" i="20"/>
  <c r="AS416" i="20" s="1"/>
  <c r="H1087" i="20"/>
  <c r="L990" i="20"/>
  <c r="AF488" i="20"/>
  <c r="AG488" i="20" s="1"/>
  <c r="AB1034" i="20"/>
  <c r="AJ648" i="20"/>
  <c r="AK648" i="20" s="1"/>
  <c r="AB685" i="20"/>
  <c r="AC685" i="20" s="1"/>
  <c r="AB951" i="20"/>
  <c r="AL372" i="20"/>
  <c r="AM372" i="20" s="1"/>
  <c r="AH536" i="20"/>
  <c r="AI536" i="20" s="1"/>
  <c r="AR488" i="20"/>
  <c r="AS488" i="20" s="1"/>
  <c r="AJ580" i="20"/>
  <c r="AK580" i="20" s="1"/>
  <c r="AD699" i="20"/>
  <c r="AE699" i="20" s="1"/>
  <c r="V599" i="20"/>
  <c r="W599" i="20" s="1"/>
  <c r="AB704" i="20"/>
  <c r="AC704" i="20" s="1"/>
  <c r="AJ646" i="20"/>
  <c r="AK646" i="20" s="1"/>
  <c r="Z458" i="20"/>
  <c r="AA458" i="20" s="1"/>
  <c r="AH664" i="20"/>
  <c r="AI664" i="20" s="1"/>
  <c r="AR877" i="20"/>
  <c r="AL638" i="20"/>
  <c r="AM638" i="20" s="1"/>
  <c r="AB849" i="20"/>
  <c r="AC849" i="20" s="1"/>
  <c r="R809" i="20"/>
  <c r="S809" i="20" s="1"/>
  <c r="AP419" i="20"/>
  <c r="AQ419" i="20" s="1"/>
  <c r="V1007" i="20"/>
  <c r="V1031" i="20"/>
  <c r="Z609" i="20"/>
  <c r="AA609" i="20" s="1"/>
  <c r="AN562" i="20"/>
  <c r="AO562" i="20" s="1"/>
  <c r="AP1004" i="20"/>
  <c r="AR564" i="20"/>
  <c r="AS564" i="20" s="1"/>
  <c r="N444" i="20"/>
  <c r="O444" i="20" s="1"/>
  <c r="AF735" i="20"/>
  <c r="AG735" i="20" s="1"/>
  <c r="AB793" i="20"/>
  <c r="AC793" i="20" s="1"/>
  <c r="Z815" i="20"/>
  <c r="AA815" i="20" s="1"/>
  <c r="AP605" i="20"/>
  <c r="AQ605" i="20" s="1"/>
  <c r="AJ598" i="20"/>
  <c r="AK598" i="20" s="1"/>
  <c r="AR463" i="20"/>
  <c r="AS463" i="20" s="1"/>
  <c r="V1033" i="20"/>
  <c r="AP715" i="20"/>
  <c r="AQ715" i="20" s="1"/>
  <c r="AL461" i="20"/>
  <c r="AM461" i="20" s="1"/>
  <c r="AN732" i="20"/>
  <c r="AO732" i="20" s="1"/>
  <c r="AL494" i="20"/>
  <c r="AM494" i="20" s="1"/>
  <c r="Z803" i="20"/>
  <c r="AA803" i="20" s="1"/>
  <c r="X455" i="20"/>
  <c r="Y455" i="20" s="1"/>
  <c r="AB736" i="20"/>
  <c r="AC736" i="20" s="1"/>
  <c r="R729" i="20"/>
  <c r="S729" i="20" s="1"/>
  <c r="AB694" i="20"/>
  <c r="AC694" i="20" s="1"/>
  <c r="AN539" i="20"/>
  <c r="AO539" i="20" s="1"/>
  <c r="AL868" i="20"/>
  <c r="AJ926" i="20"/>
  <c r="P675" i="20"/>
  <c r="Q675" i="20" s="1"/>
  <c r="AF606" i="20"/>
  <c r="AG606" i="20" s="1"/>
  <c r="AJ450" i="20"/>
  <c r="AK450" i="20" s="1"/>
  <c r="AN450" i="20"/>
  <c r="AO450" i="20" s="1"/>
  <c r="AH776" i="20"/>
  <c r="AI776" i="20" s="1"/>
  <c r="AN577" i="20"/>
  <c r="AO577" i="20" s="1"/>
  <c r="AN715" i="20"/>
  <c r="AO715" i="20" s="1"/>
  <c r="AP405" i="20"/>
  <c r="AQ405" i="20" s="1"/>
  <c r="AN634" i="20"/>
  <c r="AO634" i="20" s="1"/>
  <c r="Z948" i="20"/>
  <c r="AD370" i="20"/>
  <c r="AE370" i="20" s="1"/>
  <c r="AJ935" i="20"/>
  <c r="R534" i="20"/>
  <c r="S534" i="20" s="1"/>
  <c r="R493" i="20"/>
  <c r="S493" i="20" s="1"/>
  <c r="AL809" i="20"/>
  <c r="AM809" i="20" s="1"/>
  <c r="V586" i="20"/>
  <c r="W586" i="20" s="1"/>
  <c r="P997" i="20"/>
  <c r="V875" i="20"/>
  <c r="T946" i="20"/>
  <c r="T391" i="20"/>
  <c r="U391" i="20" s="1"/>
  <c r="AD433" i="20"/>
  <c r="AE433" i="20" s="1"/>
  <c r="L629" i="20"/>
  <c r="M629" i="20" s="1"/>
  <c r="V672" i="20"/>
  <c r="W672" i="20" s="1"/>
  <c r="N883" i="20"/>
  <c r="V149" i="20"/>
  <c r="W149" i="20" s="1"/>
  <c r="L42" i="20"/>
  <c r="M42" i="20" s="1"/>
  <c r="X15" i="20"/>
  <c r="Y15" i="20" s="1"/>
  <c r="L585" i="20"/>
  <c r="M585" i="20" s="1"/>
  <c r="P686" i="20"/>
  <c r="Q686" i="20" s="1"/>
  <c r="R184" i="20"/>
  <c r="S184" i="20" s="1"/>
  <c r="AH30" i="20"/>
  <c r="AI30" i="20" s="1"/>
  <c r="F539" i="20"/>
  <c r="G539" i="20" s="1"/>
  <c r="N354" i="20"/>
  <c r="O354" i="20" s="1"/>
  <c r="Z107" i="20"/>
  <c r="AA107" i="20" s="1"/>
  <c r="AH398" i="20"/>
  <c r="AI398" i="20" s="1"/>
  <c r="AD622" i="20"/>
  <c r="AE622" i="20" s="1"/>
  <c r="AJ956" i="20"/>
  <c r="T955" i="20"/>
  <c r="L645" i="20"/>
  <c r="M645" i="20" s="1"/>
  <c r="AP444" i="20"/>
  <c r="AQ444" i="20" s="1"/>
  <c r="AD805" i="20"/>
  <c r="AE805" i="20" s="1"/>
  <c r="AF842" i="20"/>
  <c r="AG842" i="20" s="1"/>
  <c r="AF452" i="20"/>
  <c r="AG452" i="20" s="1"/>
  <c r="AF519" i="20"/>
  <c r="AG519" i="20" s="1"/>
  <c r="AN419" i="20"/>
  <c r="AO419" i="20" s="1"/>
  <c r="AH825" i="20"/>
  <c r="AI825" i="20" s="1"/>
  <c r="AB636" i="20"/>
  <c r="AC636" i="20" s="1"/>
  <c r="AP579" i="20"/>
  <c r="AQ579" i="20" s="1"/>
  <c r="V506" i="20"/>
  <c r="W506" i="20" s="1"/>
  <c r="AB432" i="20"/>
  <c r="AC432" i="20" s="1"/>
  <c r="R803" i="20"/>
  <c r="S803" i="20" s="1"/>
  <c r="Z598" i="20"/>
  <c r="AA598" i="20" s="1"/>
  <c r="AN469" i="20"/>
  <c r="AO469" i="20" s="1"/>
  <c r="AF771" i="20"/>
  <c r="AG771" i="20" s="1"/>
  <c r="AP781" i="20"/>
  <c r="AQ781" i="20" s="1"/>
  <c r="AL790" i="20"/>
  <c r="AM790" i="20" s="1"/>
  <c r="AH616" i="20"/>
  <c r="AI616" i="20" s="1"/>
  <c r="AF507" i="20"/>
  <c r="AG507" i="20" s="1"/>
  <c r="AJ549" i="20"/>
  <c r="AK549" i="20" s="1"/>
  <c r="AH737" i="20"/>
  <c r="AI737" i="20" s="1"/>
  <c r="AN430" i="20"/>
  <c r="AO430" i="20" s="1"/>
  <c r="AR855" i="20"/>
  <c r="AS855" i="20" s="1"/>
  <c r="V970" i="20"/>
  <c r="AJ611" i="20"/>
  <c r="AK611" i="20" s="1"/>
  <c r="AH720" i="20"/>
  <c r="AI720" i="20" s="1"/>
  <c r="AB763" i="20"/>
  <c r="AC763" i="20" s="1"/>
  <c r="AH508" i="20"/>
  <c r="AI508" i="20" s="1"/>
  <c r="AL599" i="20"/>
  <c r="AM599" i="20" s="1"/>
  <c r="AN659" i="20"/>
  <c r="AO659" i="20" s="1"/>
  <c r="AJ429" i="20"/>
  <c r="AK429" i="20" s="1"/>
  <c r="AB1032" i="20"/>
  <c r="V655" i="20"/>
  <c r="W655" i="20" s="1"/>
  <c r="AN383" i="20"/>
  <c r="AO383" i="20" s="1"/>
  <c r="AH587" i="20"/>
  <c r="AI587" i="20" s="1"/>
  <c r="P934" i="20"/>
  <c r="AH709" i="20"/>
  <c r="AI709" i="20" s="1"/>
  <c r="AF570" i="20"/>
  <c r="AG570" i="20" s="1"/>
  <c r="AF759" i="20"/>
  <c r="AG759" i="20" s="1"/>
  <c r="AF459" i="20"/>
  <c r="AG459" i="20" s="1"/>
  <c r="AP390" i="20"/>
  <c r="AQ390" i="20" s="1"/>
  <c r="AR480" i="20"/>
  <c r="AS480" i="20" s="1"/>
  <c r="V1098" i="20"/>
  <c r="P529" i="20"/>
  <c r="Q529" i="20" s="1"/>
  <c r="N557" i="20"/>
  <c r="O557" i="20" s="1"/>
  <c r="V869" i="20"/>
  <c r="AD372" i="20"/>
  <c r="AE372" i="20" s="1"/>
  <c r="X722" i="20"/>
  <c r="Y722" i="20" s="1"/>
  <c r="AB1031" i="20"/>
  <c r="Z970" i="20"/>
  <c r="AL911" i="20"/>
  <c r="AR620" i="20"/>
  <c r="AS620" i="20" s="1"/>
  <c r="T802" i="20"/>
  <c r="U802" i="20" s="1"/>
  <c r="AN752" i="20"/>
  <c r="AO752" i="20" s="1"/>
  <c r="AB777" i="20"/>
  <c r="AC777" i="20" s="1"/>
  <c r="V656" i="20"/>
  <c r="W656" i="20" s="1"/>
  <c r="AF878" i="20"/>
  <c r="AN498" i="20"/>
  <c r="AO498" i="20" s="1"/>
  <c r="V834" i="20"/>
  <c r="W834" i="20" s="1"/>
  <c r="AH577" i="20"/>
  <c r="AI577" i="20" s="1"/>
  <c r="AF422" i="20"/>
  <c r="AG422" i="20" s="1"/>
  <c r="AP550" i="20"/>
  <c r="AQ550" i="20" s="1"/>
  <c r="AD897" i="20"/>
  <c r="AF635" i="20"/>
  <c r="AG635" i="20" s="1"/>
  <c r="AP420" i="20"/>
  <c r="AQ420" i="20" s="1"/>
  <c r="AB940" i="20"/>
  <c r="AD689" i="20"/>
  <c r="AE689" i="20" s="1"/>
  <c r="AP880" i="20"/>
  <c r="AJ390" i="20"/>
  <c r="AK390" i="20" s="1"/>
  <c r="X1012" i="20"/>
  <c r="AR582" i="20"/>
  <c r="AS582" i="20" s="1"/>
  <c r="AF389" i="20"/>
  <c r="AG389" i="20" s="1"/>
  <c r="AB823" i="20"/>
  <c r="AC823" i="20" s="1"/>
  <c r="AH439" i="20"/>
  <c r="AI439" i="20" s="1"/>
  <c r="AL870" i="20"/>
  <c r="X846" i="20"/>
  <c r="Y846" i="20" s="1"/>
  <c r="X464" i="20"/>
  <c r="Y464" i="20" s="1"/>
  <c r="F376" i="20"/>
  <c r="G376" i="20" s="1"/>
  <c r="R595" i="20"/>
  <c r="S595" i="20" s="1"/>
  <c r="R870" i="20"/>
  <c r="R970" i="20"/>
  <c r="X561" i="20"/>
  <c r="Y561" i="20" s="1"/>
  <c r="L797" i="20"/>
  <c r="M797" i="20" s="1"/>
  <c r="L807" i="20"/>
  <c r="M807" i="20" s="1"/>
  <c r="AB572" i="20"/>
  <c r="AC572" i="20" s="1"/>
  <c r="N657" i="20"/>
  <c r="O657" i="20" s="1"/>
  <c r="AH111" i="20"/>
  <c r="AI111" i="20" s="1"/>
  <c r="H411" i="20"/>
  <c r="I411" i="20" s="1"/>
  <c r="J624" i="20"/>
  <c r="K624" i="20" s="1"/>
  <c r="Z736" i="20"/>
  <c r="AA736" i="20" s="1"/>
  <c r="H70" i="20"/>
  <c r="I70" i="20" s="1"/>
  <c r="J572" i="20"/>
  <c r="K572" i="20" s="1"/>
  <c r="AH151" i="20"/>
  <c r="AI151" i="20" s="1"/>
  <c r="H44" i="20"/>
  <c r="I44" i="20" s="1"/>
  <c r="AB1013" i="20"/>
  <c r="AB509" i="20"/>
  <c r="AC509" i="20" s="1"/>
  <c r="T409" i="20"/>
  <c r="U409" i="20" s="1"/>
  <c r="AD528" i="20"/>
  <c r="AE528" i="20" s="1"/>
  <c r="N521" i="20"/>
  <c r="O521" i="20" s="1"/>
  <c r="R383" i="20"/>
  <c r="S383" i="20" s="1"/>
  <c r="V878" i="20"/>
  <c r="AF639" i="20"/>
  <c r="AG639" i="20" s="1"/>
  <c r="V367" i="20"/>
  <c r="W367" i="20" s="1"/>
  <c r="H1097" i="20"/>
  <c r="L937" i="20"/>
  <c r="AL498" i="20"/>
  <c r="AM498" i="20" s="1"/>
  <c r="J611" i="20"/>
  <c r="K611" i="20" s="1"/>
  <c r="X770" i="20"/>
  <c r="Y770" i="20" s="1"/>
  <c r="AJ552" i="20"/>
  <c r="AK552" i="20" s="1"/>
  <c r="AP455" i="20"/>
  <c r="AQ455" i="20" s="1"/>
  <c r="AB857" i="20"/>
  <c r="AC857" i="20" s="1"/>
  <c r="AP546" i="20"/>
  <c r="AQ546" i="20" s="1"/>
  <c r="AB914" i="20"/>
  <c r="AH448" i="20"/>
  <c r="AI448" i="20" s="1"/>
  <c r="AB440" i="20"/>
  <c r="AC440" i="20" s="1"/>
  <c r="AB374" i="20"/>
  <c r="AC374" i="20" s="1"/>
  <c r="AH950" i="20"/>
  <c r="AN813" i="20"/>
  <c r="AO813" i="20" s="1"/>
  <c r="V1106" i="20"/>
  <c r="R578" i="20"/>
  <c r="S578" i="20" s="1"/>
  <c r="X406" i="20"/>
  <c r="Y406" i="20" s="1"/>
  <c r="AH494" i="20"/>
  <c r="AI494" i="20" s="1"/>
  <c r="X948" i="20"/>
  <c r="AP1061" i="20"/>
  <c r="T428" i="20"/>
  <c r="U428" i="20" s="1"/>
  <c r="AP458" i="20"/>
  <c r="AQ458" i="20" s="1"/>
  <c r="AJ878" i="20"/>
  <c r="AH441" i="20"/>
  <c r="AI441" i="20" s="1"/>
  <c r="AD800" i="20"/>
  <c r="AE800" i="20" s="1"/>
  <c r="AH416" i="20"/>
  <c r="AI416" i="20" s="1"/>
  <c r="AP685" i="20"/>
  <c r="AQ685" i="20" s="1"/>
  <c r="AP855" i="20"/>
  <c r="AQ855" i="20" s="1"/>
  <c r="AJ911" i="20"/>
  <c r="R815" i="20"/>
  <c r="S815" i="20" s="1"/>
  <c r="AL431" i="20"/>
  <c r="AM431" i="20" s="1"/>
  <c r="AN734" i="20"/>
  <c r="AO734" i="20" s="1"/>
  <c r="AF550" i="20"/>
  <c r="AG550" i="20" s="1"/>
  <c r="AP853" i="20"/>
  <c r="AQ853" i="20" s="1"/>
  <c r="AB673" i="20"/>
  <c r="AC673" i="20" s="1"/>
  <c r="AR420" i="20"/>
  <c r="AS420" i="20" s="1"/>
  <c r="AJ632" i="20"/>
  <c r="AK632" i="20" s="1"/>
  <c r="X759" i="20"/>
  <c r="Y759" i="20" s="1"/>
  <c r="X1006" i="20"/>
  <c r="AF882" i="20"/>
  <c r="AH960" i="20"/>
  <c r="AF724" i="20"/>
  <c r="AG724" i="20" s="1"/>
  <c r="AP1005" i="20"/>
  <c r="AD529" i="20"/>
  <c r="AE529" i="20" s="1"/>
  <c r="AL623" i="20"/>
  <c r="AM623" i="20" s="1"/>
  <c r="AD401" i="20"/>
  <c r="AE401" i="20" s="1"/>
  <c r="AP701" i="20"/>
  <c r="AQ701" i="20" s="1"/>
  <c r="AN476" i="20"/>
  <c r="AO476" i="20" s="1"/>
  <c r="AP811" i="20"/>
  <c r="AQ811" i="20" s="1"/>
  <c r="H703" i="20"/>
  <c r="I703" i="20" s="1"/>
  <c r="X405" i="20"/>
  <c r="Y405" i="20" s="1"/>
  <c r="Z571" i="20"/>
  <c r="AA571" i="20" s="1"/>
  <c r="AD734" i="20"/>
  <c r="AE734" i="20" s="1"/>
  <c r="T792" i="20"/>
  <c r="U792" i="20" s="1"/>
  <c r="AJ607" i="20"/>
  <c r="AK607" i="20" s="1"/>
  <c r="AL618" i="20"/>
  <c r="AM618" i="20" s="1"/>
  <c r="X602" i="20"/>
  <c r="Y602" i="20" s="1"/>
  <c r="AL402" i="20"/>
  <c r="AM402" i="20" s="1"/>
  <c r="AD788" i="20"/>
  <c r="AE788" i="20" s="1"/>
  <c r="AJ841" i="20"/>
  <c r="AK841" i="20" s="1"/>
  <c r="AD772" i="20"/>
  <c r="AE772" i="20" s="1"/>
  <c r="AJ971" i="20"/>
  <c r="AD791" i="20"/>
  <c r="AE791" i="20" s="1"/>
  <c r="AJ895" i="20"/>
  <c r="AH828" i="20"/>
  <c r="AI828" i="20" s="1"/>
  <c r="AH541" i="20"/>
  <c r="AI541" i="20" s="1"/>
  <c r="AL701" i="20"/>
  <c r="AM701" i="20" s="1"/>
  <c r="AN651" i="20"/>
  <c r="AO651" i="20" s="1"/>
  <c r="R853" i="20"/>
  <c r="S853" i="20" s="1"/>
  <c r="AH613" i="20"/>
  <c r="AI613" i="20" s="1"/>
  <c r="Z386" i="20"/>
  <c r="AA386" i="20" s="1"/>
  <c r="AH717" i="20"/>
  <c r="AI717" i="20" s="1"/>
  <c r="AB798" i="20"/>
  <c r="AC798" i="20" s="1"/>
  <c r="AD410" i="20"/>
  <c r="AE410" i="20" s="1"/>
  <c r="AH649" i="20"/>
  <c r="AI649" i="20" s="1"/>
  <c r="AF965" i="20"/>
  <c r="AP883" i="20"/>
  <c r="AH908" i="20"/>
  <c r="V1028" i="20"/>
  <c r="V631" i="20"/>
  <c r="W631" i="20" s="1"/>
  <c r="AH407" i="20"/>
  <c r="AI407" i="20" s="1"/>
  <c r="R955" i="20"/>
  <c r="Z372" i="20"/>
  <c r="AA372" i="20" s="1"/>
  <c r="AF779" i="20"/>
  <c r="AG779" i="20" s="1"/>
  <c r="R878" i="20"/>
  <c r="N665" i="20"/>
  <c r="O665" i="20" s="1"/>
  <c r="Z445" i="20"/>
  <c r="AA445" i="20" s="1"/>
  <c r="Z707" i="20"/>
  <c r="AA707" i="20" s="1"/>
  <c r="P889" i="20"/>
  <c r="F1037" i="20"/>
  <c r="F693" i="20"/>
  <c r="G693" i="20" s="1"/>
  <c r="J1034" i="20"/>
  <c r="V413" i="20"/>
  <c r="W413" i="20" s="1"/>
  <c r="H1006" i="20"/>
  <c r="N29" i="20"/>
  <c r="O29" i="20" s="1"/>
  <c r="L812" i="20"/>
  <c r="M812" i="20" s="1"/>
  <c r="N92" i="20"/>
  <c r="O92" i="20" s="1"/>
  <c r="V18" i="20"/>
  <c r="W18" i="20" s="1"/>
  <c r="H1073" i="20"/>
  <c r="AP343" i="20"/>
  <c r="AQ343" i="20" s="1"/>
  <c r="AH707" i="20"/>
  <c r="AI707" i="20" s="1"/>
  <c r="N445" i="20"/>
  <c r="O445" i="20" s="1"/>
  <c r="AF596" i="20"/>
  <c r="AG596" i="20" s="1"/>
  <c r="V420" i="20"/>
  <c r="W420" i="20" s="1"/>
  <c r="AP892" i="20"/>
  <c r="AF612" i="20"/>
  <c r="AG612" i="20" s="1"/>
  <c r="AP798" i="20"/>
  <c r="AQ798" i="20" s="1"/>
  <c r="AL810" i="20"/>
  <c r="AM810" i="20" s="1"/>
  <c r="AF975" i="20"/>
  <c r="AF407" i="20"/>
  <c r="AG407" i="20" s="1"/>
  <c r="AJ667" i="20"/>
  <c r="AK667" i="20" s="1"/>
  <c r="AJ660" i="20"/>
  <c r="AK660" i="20" s="1"/>
  <c r="AP590" i="20"/>
  <c r="AQ590" i="20" s="1"/>
  <c r="AP955" i="20"/>
  <c r="R647" i="20"/>
  <c r="S647" i="20" s="1"/>
  <c r="V849" i="20"/>
  <c r="W849" i="20" s="1"/>
  <c r="R523" i="20"/>
  <c r="S523" i="20" s="1"/>
  <c r="X879" i="20"/>
  <c r="AJ492" i="20"/>
  <c r="AK492" i="20" s="1"/>
  <c r="V549" i="20"/>
  <c r="W549" i="20" s="1"/>
  <c r="AJ576" i="20"/>
  <c r="AK576" i="20" s="1"/>
  <c r="AL709" i="20"/>
  <c r="AM709" i="20" s="1"/>
  <c r="AJ656" i="20"/>
  <c r="AK656" i="20" s="1"/>
  <c r="AF471" i="20"/>
  <c r="AG471" i="20" s="1"/>
  <c r="AJ685" i="20"/>
  <c r="AK685" i="20" s="1"/>
  <c r="AH386" i="20"/>
  <c r="AI386" i="20" s="1"/>
  <c r="AD454" i="20"/>
  <c r="AE454" i="20" s="1"/>
  <c r="AL521" i="20"/>
  <c r="AM521" i="20" s="1"/>
  <c r="R416" i="20"/>
  <c r="S416" i="20" s="1"/>
  <c r="AP964" i="20"/>
  <c r="AP896" i="20"/>
  <c r="AN792" i="20"/>
  <c r="AO792" i="20" s="1"/>
  <c r="AP692" i="20"/>
  <c r="AQ692" i="20" s="1"/>
  <c r="AH767" i="20"/>
  <c r="AI767" i="20" s="1"/>
  <c r="AB760" i="20"/>
  <c r="AC760" i="20" s="1"/>
  <c r="AL894" i="20"/>
  <c r="X440" i="20"/>
  <c r="Y440" i="20" s="1"/>
  <c r="L845" i="20"/>
  <c r="M845" i="20" s="1"/>
  <c r="AJ597" i="20"/>
  <c r="AK597" i="20" s="1"/>
  <c r="X399" i="20"/>
  <c r="Y399" i="20" s="1"/>
  <c r="AP441" i="20"/>
  <c r="AQ441" i="20" s="1"/>
  <c r="AP575" i="20"/>
  <c r="AQ575" i="20" s="1"/>
  <c r="AP500" i="20"/>
  <c r="AQ500" i="20" s="1"/>
  <c r="AR815" i="20"/>
  <c r="AS815" i="20" s="1"/>
  <c r="AF780" i="20"/>
  <c r="AG780" i="20" s="1"/>
  <c r="AH792" i="20"/>
  <c r="AI792" i="20" s="1"/>
  <c r="AL649" i="20"/>
  <c r="AM649" i="20" s="1"/>
  <c r="AL770" i="20"/>
  <c r="AM770" i="20" s="1"/>
  <c r="N593" i="20"/>
  <c r="O593" i="20" s="1"/>
  <c r="Z637" i="20"/>
  <c r="AA637" i="20" s="1"/>
  <c r="AJ832" i="20"/>
  <c r="AK832" i="20" s="1"/>
  <c r="AH493" i="20"/>
  <c r="AI493" i="20" s="1"/>
  <c r="AJ952" i="20"/>
  <c r="AH667" i="20"/>
  <c r="AI667" i="20" s="1"/>
  <c r="AJ421" i="20"/>
  <c r="AK421" i="20" s="1"/>
  <c r="AF752" i="20"/>
  <c r="AG752" i="20" s="1"/>
  <c r="AF989" i="20"/>
  <c r="AJ789" i="20"/>
  <c r="AK789" i="20" s="1"/>
  <c r="AR475" i="20"/>
  <c r="AS475" i="20" s="1"/>
  <c r="Z619" i="20"/>
  <c r="AA619" i="20" s="1"/>
  <c r="AR791" i="20"/>
  <c r="AS791" i="20" s="1"/>
  <c r="AB892" i="20"/>
  <c r="AR509" i="20"/>
  <c r="AS509" i="20" s="1"/>
  <c r="AF1004" i="20"/>
  <c r="AJ865" i="20"/>
  <c r="AN458" i="20"/>
  <c r="AO458" i="20" s="1"/>
  <c r="AF824" i="20"/>
  <c r="AG824" i="20" s="1"/>
  <c r="AN536" i="20"/>
  <c r="AO536" i="20" s="1"/>
  <c r="AH499" i="20"/>
  <c r="AI499" i="20" s="1"/>
  <c r="AN570" i="20"/>
  <c r="AO570" i="20" s="1"/>
  <c r="AL416" i="20"/>
  <c r="AM416" i="20" s="1"/>
  <c r="AB631" i="20"/>
  <c r="AC631" i="20" s="1"/>
  <c r="AB511" i="20"/>
  <c r="AC511" i="20" s="1"/>
  <c r="AP744" i="20"/>
  <c r="AQ744" i="20" s="1"/>
  <c r="AP887" i="20"/>
  <c r="AR655" i="20"/>
  <c r="AS655" i="20" s="1"/>
  <c r="T697" i="20"/>
  <c r="U697" i="20" s="1"/>
  <c r="J961" i="20"/>
  <c r="V956" i="20"/>
  <c r="V714" i="20"/>
  <c r="W714" i="20" s="1"/>
  <c r="J652" i="20"/>
  <c r="K652" i="20" s="1"/>
  <c r="AD777" i="20"/>
  <c r="AE777" i="20" s="1"/>
  <c r="X371" i="20"/>
  <c r="Y371" i="20" s="1"/>
  <c r="AH895" i="20"/>
  <c r="V946" i="20"/>
  <c r="X1007" i="20"/>
  <c r="X985" i="20"/>
  <c r="R883" i="20"/>
  <c r="AD59" i="20"/>
  <c r="AE59" i="20" s="1"/>
  <c r="P694" i="20"/>
  <c r="Q694" i="20" s="1"/>
  <c r="J410" i="20"/>
  <c r="K410" i="20" s="1"/>
  <c r="T814" i="20"/>
  <c r="U814" i="20" s="1"/>
  <c r="X24" i="20"/>
  <c r="Y24" i="20" s="1"/>
  <c r="J594" i="20"/>
  <c r="K594" i="20" s="1"/>
  <c r="L678" i="20"/>
  <c r="M678" i="20" s="1"/>
  <c r="L286" i="20"/>
  <c r="M286" i="20" s="1"/>
  <c r="L80" i="20"/>
  <c r="M80" i="20" s="1"/>
  <c r="R308" i="20"/>
  <c r="S308" i="20" s="1"/>
  <c r="AL270" i="20"/>
  <c r="AM270" i="20" s="1"/>
  <c r="AH564" i="20"/>
  <c r="AI564" i="20" s="1"/>
  <c r="P634" i="20"/>
  <c r="Q634" i="20" s="1"/>
  <c r="P862" i="20"/>
  <c r="Q862" i="20" s="1"/>
  <c r="AB368" i="20"/>
  <c r="AC368" i="20" s="1"/>
  <c r="Z687" i="20"/>
  <c r="AA687" i="20" s="1"/>
  <c r="P411" i="20"/>
  <c r="Q411" i="20" s="1"/>
  <c r="V740" i="20"/>
  <c r="W740" i="20" s="1"/>
  <c r="T425" i="20"/>
  <c r="U425" i="20" s="1"/>
  <c r="N571" i="20"/>
  <c r="O571" i="20" s="1"/>
  <c r="Z70" i="20"/>
  <c r="AA70" i="20" s="1"/>
  <c r="AH569" i="20"/>
  <c r="AI569" i="20" s="1"/>
  <c r="AB646" i="20"/>
  <c r="AC646" i="20" s="1"/>
  <c r="R931" i="20"/>
  <c r="V832" i="20"/>
  <c r="W832" i="20" s="1"/>
  <c r="T920" i="20"/>
  <c r="V489" i="20"/>
  <c r="W489" i="20" s="1"/>
  <c r="AJ500" i="20"/>
  <c r="AK500" i="20" s="1"/>
  <c r="R469" i="20"/>
  <c r="S469" i="20" s="1"/>
  <c r="Z551" i="20"/>
  <c r="AA551" i="20" s="1"/>
  <c r="P1048" i="20"/>
  <c r="AF125" i="20"/>
  <c r="AG125" i="20" s="1"/>
  <c r="L21" i="20"/>
  <c r="M21" i="20" s="1"/>
  <c r="F427" i="20"/>
  <c r="G427" i="20" s="1"/>
  <c r="AD924" i="20"/>
  <c r="L670" i="20"/>
  <c r="M670" i="20" s="1"/>
  <c r="AB720" i="20"/>
  <c r="AC720" i="20" s="1"/>
  <c r="X539" i="20"/>
  <c r="Y539" i="20" s="1"/>
  <c r="V1090" i="20"/>
  <c r="L1053" i="20"/>
  <c r="AB712" i="20"/>
  <c r="AC712" i="20" s="1"/>
  <c r="N573" i="20"/>
  <c r="O573" i="20" s="1"/>
  <c r="J935" i="20"/>
  <c r="AN15" i="20"/>
  <c r="AO15" i="20" s="1"/>
  <c r="AJ393" i="20"/>
  <c r="AK393" i="20" s="1"/>
  <c r="X987" i="20"/>
  <c r="AD764" i="20"/>
  <c r="AE764" i="20" s="1"/>
  <c r="R384" i="20"/>
  <c r="S384" i="20" s="1"/>
  <c r="P550" i="20"/>
  <c r="Q550" i="20" s="1"/>
  <c r="AB900" i="20"/>
  <c r="AH764" i="20"/>
  <c r="AI764" i="20" s="1"/>
  <c r="L974" i="20"/>
  <c r="R538" i="20"/>
  <c r="S538" i="20" s="1"/>
  <c r="R407" i="20"/>
  <c r="S407" i="20" s="1"/>
  <c r="AD193" i="20"/>
  <c r="AE193" i="20" s="1"/>
  <c r="L793" i="20"/>
  <c r="M793" i="20" s="1"/>
  <c r="Z56" i="20"/>
  <c r="AA56" i="20" s="1"/>
  <c r="F1036" i="20"/>
  <c r="N632" i="20"/>
  <c r="O632" i="20" s="1"/>
  <c r="AD225" i="20"/>
  <c r="AE225" i="20" s="1"/>
  <c r="T671" i="20"/>
  <c r="U671" i="20" s="1"/>
  <c r="AJ451" i="20"/>
  <c r="AK451" i="20" s="1"/>
  <c r="AF892" i="20"/>
  <c r="P982" i="20"/>
  <c r="V803" i="20"/>
  <c r="W803" i="20" s="1"/>
  <c r="L824" i="20"/>
  <c r="M824" i="20" s="1"/>
  <c r="AL492" i="20"/>
  <c r="AM492" i="20" s="1"/>
  <c r="AB703" i="20"/>
  <c r="AC703" i="20" s="1"/>
  <c r="AN775" i="20"/>
  <c r="AO775" i="20" s="1"/>
  <c r="AH505" i="20"/>
  <c r="AI505" i="20" s="1"/>
  <c r="AD877" i="20"/>
  <c r="AB558" i="20"/>
  <c r="AC558" i="20" s="1"/>
  <c r="AF981" i="20"/>
  <c r="AR528" i="20"/>
  <c r="AS528" i="20" s="1"/>
  <c r="AP844" i="20"/>
  <c r="AQ844" i="20" s="1"/>
  <c r="AB658" i="20"/>
  <c r="AC658" i="20" s="1"/>
  <c r="P911" i="20"/>
  <c r="X740" i="20"/>
  <c r="Y740" i="20" s="1"/>
  <c r="AH676" i="20"/>
  <c r="AI676" i="20" s="1"/>
  <c r="T929" i="20"/>
  <c r="AR520" i="20"/>
  <c r="AS520" i="20" s="1"/>
  <c r="V896" i="20"/>
  <c r="AH886" i="20"/>
  <c r="AH417" i="20"/>
  <c r="AI417" i="20" s="1"/>
  <c r="AR444" i="20"/>
  <c r="AS444" i="20" s="1"/>
  <c r="AR446" i="20"/>
  <c r="AS446" i="20" s="1"/>
  <c r="AF528" i="20"/>
  <c r="AG528" i="20" s="1"/>
  <c r="AF710" i="20"/>
  <c r="AG710" i="20" s="1"/>
  <c r="Z730" i="20"/>
  <c r="AA730" i="20" s="1"/>
  <c r="AP919" i="20"/>
  <c r="AB553" i="20"/>
  <c r="AC553" i="20" s="1"/>
  <c r="AP476" i="20"/>
  <c r="AQ476" i="20" s="1"/>
  <c r="AL864" i="20"/>
  <c r="AL551" i="20"/>
  <c r="AM551" i="20" s="1"/>
  <c r="AL783" i="20"/>
  <c r="AM783" i="20" s="1"/>
  <c r="AD811" i="20"/>
  <c r="AE811" i="20" s="1"/>
  <c r="AB491" i="20"/>
  <c r="AC491" i="20" s="1"/>
  <c r="AH555" i="20"/>
  <c r="AI555" i="20" s="1"/>
  <c r="T831" i="20"/>
  <c r="U831" i="20" s="1"/>
  <c r="AB786" i="20"/>
  <c r="AC786" i="20" s="1"/>
  <c r="AR536" i="20"/>
  <c r="AS536" i="20" s="1"/>
  <c r="V415" i="20"/>
  <c r="W415" i="20" s="1"/>
  <c r="AL698" i="20"/>
  <c r="AM698" i="20" s="1"/>
  <c r="AN529" i="20"/>
  <c r="AO529" i="20" s="1"/>
  <c r="AP596" i="20"/>
  <c r="AQ596" i="20" s="1"/>
  <c r="AL622" i="20"/>
  <c r="AM622" i="20" s="1"/>
  <c r="AR721" i="20"/>
  <c r="AS721" i="20" s="1"/>
  <c r="AR542" i="20"/>
  <c r="AS542" i="20" s="1"/>
  <c r="AP1047" i="20"/>
  <c r="AH567" i="20"/>
  <c r="AI567" i="20" s="1"/>
  <c r="J789" i="20"/>
  <c r="K789" i="20" s="1"/>
  <c r="V965" i="20"/>
  <c r="AH661" i="20"/>
  <c r="AI661" i="20" s="1"/>
  <c r="AB941" i="20"/>
  <c r="AF408" i="20"/>
  <c r="AG408" i="20" s="1"/>
  <c r="AD915" i="20"/>
  <c r="AH422" i="20"/>
  <c r="AI422" i="20" s="1"/>
  <c r="AF937" i="20"/>
  <c r="AF509" i="20"/>
  <c r="AG509" i="20" s="1"/>
  <c r="AR728" i="20"/>
  <c r="AS728" i="20" s="1"/>
  <c r="AP695" i="20"/>
  <c r="AQ695" i="20" s="1"/>
  <c r="AD462" i="20"/>
  <c r="AE462" i="20" s="1"/>
  <c r="AP786" i="20"/>
  <c r="AQ786" i="20" s="1"/>
  <c r="AR577" i="20"/>
  <c r="AS577" i="20" s="1"/>
  <c r="AR774" i="20"/>
  <c r="AS774" i="20" s="1"/>
  <c r="AF668" i="20"/>
  <c r="AG668" i="20" s="1"/>
  <c r="AH687" i="20"/>
  <c r="AI687" i="20" s="1"/>
  <c r="AN599" i="20"/>
  <c r="AO599" i="20" s="1"/>
  <c r="AR461" i="20"/>
  <c r="AS461" i="20" s="1"/>
  <c r="AH633" i="20"/>
  <c r="AI633" i="20" s="1"/>
  <c r="AF474" i="20"/>
  <c r="AG474" i="20" s="1"/>
  <c r="AL614" i="20"/>
  <c r="AM614" i="20" s="1"/>
  <c r="AF924" i="20"/>
  <c r="AN694" i="20"/>
  <c r="AO694" i="20" s="1"/>
  <c r="AL749" i="20"/>
  <c r="AM749" i="20" s="1"/>
  <c r="AN392" i="20"/>
  <c r="AO392" i="20" s="1"/>
  <c r="AP381" i="20"/>
  <c r="AQ381" i="20" s="1"/>
  <c r="AP650" i="20"/>
  <c r="AQ650" i="20" s="1"/>
  <c r="T981" i="20"/>
  <c r="P617" i="20"/>
  <c r="Q617" i="20" s="1"/>
  <c r="R864" i="20"/>
  <c r="T431" i="20"/>
  <c r="U431" i="20" s="1"/>
  <c r="X707" i="20"/>
  <c r="Y707" i="20" s="1"/>
  <c r="AJ485" i="20"/>
  <c r="AK485" i="20" s="1"/>
  <c r="J913" i="20"/>
  <c r="AF993" i="20"/>
  <c r="Z580" i="20"/>
  <c r="AA580" i="20" s="1"/>
  <c r="V375" i="20"/>
  <c r="W375" i="20" s="1"/>
  <c r="X628" i="20"/>
  <c r="Y628" i="20" s="1"/>
  <c r="P907" i="20"/>
  <c r="AP372" i="20"/>
  <c r="AQ372" i="20" s="1"/>
  <c r="V635" i="20"/>
  <c r="W635" i="20" s="1"/>
  <c r="AN438" i="20"/>
  <c r="AO438" i="20" s="1"/>
  <c r="AJ737" i="20"/>
  <c r="AK737" i="20" s="1"/>
  <c r="AJ599" i="20"/>
  <c r="AK599" i="20" s="1"/>
  <c r="AF796" i="20"/>
  <c r="AG796" i="20" s="1"/>
  <c r="AF625" i="20"/>
  <c r="AG625" i="20" s="1"/>
  <c r="AN665" i="20"/>
  <c r="AO665" i="20" s="1"/>
  <c r="AP400" i="20"/>
  <c r="AQ400" i="20" s="1"/>
  <c r="AB427" i="20"/>
  <c r="AC427" i="20" s="1"/>
  <c r="P763" i="20"/>
  <c r="Q763" i="20" s="1"/>
  <c r="AB801" i="20"/>
  <c r="AC801" i="20" s="1"/>
  <c r="V960" i="20"/>
  <c r="Z534" i="20"/>
  <c r="AA534" i="20" s="1"/>
  <c r="AN615" i="20"/>
  <c r="AO615" i="20" s="1"/>
  <c r="V945" i="20"/>
  <c r="AJ476" i="20"/>
  <c r="AK476" i="20" s="1"/>
  <c r="AP421" i="20"/>
  <c r="AQ421" i="20" s="1"/>
  <c r="AR647" i="20"/>
  <c r="AS647" i="20" s="1"/>
  <c r="AL478" i="20"/>
  <c r="AM478" i="20" s="1"/>
  <c r="AB382" i="20"/>
  <c r="AC382" i="20" s="1"/>
  <c r="AB1050" i="20"/>
  <c r="AP454" i="20"/>
  <c r="AQ454" i="20" s="1"/>
  <c r="AF698" i="20"/>
  <c r="AG698" i="20" s="1"/>
  <c r="R838" i="20"/>
  <c r="S838" i="20" s="1"/>
  <c r="AF714" i="20"/>
  <c r="AG714" i="20" s="1"/>
  <c r="AP741" i="20"/>
  <c r="AQ741" i="20" s="1"/>
  <c r="AJ901" i="20"/>
  <c r="AN757" i="20"/>
  <c r="AO757" i="20" s="1"/>
  <c r="R722" i="20"/>
  <c r="S722" i="20" s="1"/>
  <c r="AJ445" i="20"/>
  <c r="AK445" i="20" s="1"/>
  <c r="AN823" i="20"/>
  <c r="AO823" i="20" s="1"/>
  <c r="T829" i="20"/>
  <c r="U829" i="20" s="1"/>
  <c r="AR624" i="20"/>
  <c r="AS624" i="20" s="1"/>
  <c r="AL607" i="20"/>
  <c r="AM607" i="20" s="1"/>
  <c r="AB501" i="20"/>
  <c r="AC501" i="20" s="1"/>
  <c r="AL391" i="20"/>
  <c r="AM391" i="20" s="1"/>
  <c r="AP452" i="20"/>
  <c r="AQ452" i="20" s="1"/>
  <c r="AP524" i="20"/>
  <c r="AQ524" i="20" s="1"/>
  <c r="AH872" i="20"/>
  <c r="AB472" i="20"/>
  <c r="AC472" i="20" s="1"/>
  <c r="AJ637" i="20"/>
  <c r="AK637" i="20" s="1"/>
  <c r="AF994" i="20"/>
  <c r="N369" i="20"/>
  <c r="O369" i="20" s="1"/>
  <c r="J810" i="20"/>
  <c r="K810" i="20" s="1"/>
  <c r="Z895" i="20"/>
  <c r="AP528" i="20"/>
  <c r="AQ528" i="20" s="1"/>
  <c r="AB1010" i="20"/>
  <c r="AN676" i="20"/>
  <c r="AO676" i="20" s="1"/>
  <c r="AF663" i="20"/>
  <c r="AG663" i="20" s="1"/>
  <c r="AR432" i="20"/>
  <c r="AS432" i="20" s="1"/>
  <c r="AD876" i="20"/>
  <c r="AH469" i="20"/>
  <c r="AI469" i="20" s="1"/>
  <c r="AL829" i="20"/>
  <c r="AM829" i="20" s="1"/>
  <c r="AN724" i="20"/>
  <c r="AO724" i="20" s="1"/>
  <c r="N685" i="20"/>
  <c r="O685" i="20" s="1"/>
  <c r="AR628" i="20"/>
  <c r="AS628" i="20" s="1"/>
  <c r="AJ980" i="20"/>
  <c r="AR476" i="20"/>
  <c r="AS476" i="20" s="1"/>
  <c r="AJ613" i="20"/>
  <c r="AK613" i="20" s="1"/>
  <c r="AF808" i="20"/>
  <c r="AG808" i="20" s="1"/>
  <c r="AJ821" i="20"/>
  <c r="AK821" i="20" s="1"/>
  <c r="AL524" i="20"/>
  <c r="AM524" i="20" s="1"/>
  <c r="AJ907" i="20"/>
  <c r="Z891" i="20"/>
  <c r="AL503" i="20"/>
  <c r="AM503" i="20" s="1"/>
  <c r="AH815" i="20"/>
  <c r="AI815" i="20" s="1"/>
  <c r="AD375" i="20"/>
  <c r="AE375" i="20" s="1"/>
  <c r="AJ745" i="20"/>
  <c r="AK745" i="20" s="1"/>
  <c r="AP426" i="20"/>
  <c r="AQ426" i="20" s="1"/>
  <c r="AR548" i="20"/>
  <c r="AS548" i="20" s="1"/>
  <c r="AJ815" i="20"/>
  <c r="AK815" i="20" s="1"/>
  <c r="AH628" i="20"/>
  <c r="AI628" i="20" s="1"/>
  <c r="Z1032" i="20"/>
  <c r="T639" i="20"/>
  <c r="U639" i="20" s="1"/>
  <c r="AP742" i="20"/>
  <c r="AQ742" i="20" s="1"/>
  <c r="F870" i="20"/>
  <c r="AB477" i="20"/>
  <c r="AC477" i="20" s="1"/>
  <c r="X555" i="20"/>
  <c r="Y555" i="20" s="1"/>
  <c r="T953" i="20"/>
  <c r="R1010" i="20"/>
  <c r="P1096" i="20"/>
  <c r="X511" i="20"/>
  <c r="Y511" i="20" s="1"/>
  <c r="AR730" i="20"/>
  <c r="AS730" i="20" s="1"/>
  <c r="J706" i="20"/>
  <c r="K706" i="20" s="1"/>
  <c r="R15" i="20"/>
  <c r="S15" i="20" s="1"/>
  <c r="F611" i="20"/>
  <c r="G611" i="20" s="1"/>
  <c r="N442" i="20"/>
  <c r="O442" i="20" s="1"/>
  <c r="AB757" i="20"/>
  <c r="AC757" i="20" s="1"/>
  <c r="F1004" i="20"/>
  <c r="L516" i="20"/>
  <c r="M516" i="20" s="1"/>
  <c r="L1041" i="20"/>
  <c r="R440" i="20"/>
  <c r="S440" i="20" s="1"/>
  <c r="AD234" i="20"/>
  <c r="AE234" i="20" s="1"/>
  <c r="Z926" i="20"/>
  <c r="AN797" i="20"/>
  <c r="AO797" i="20" s="1"/>
  <c r="AD822" i="20"/>
  <c r="AE822" i="20" s="1"/>
  <c r="AB375" i="20"/>
  <c r="AC375" i="20" s="1"/>
  <c r="V1017" i="20"/>
  <c r="V894" i="20"/>
  <c r="N948" i="20"/>
  <c r="N721" i="20"/>
  <c r="O721" i="20" s="1"/>
  <c r="X563" i="20"/>
  <c r="Y563" i="20" s="1"/>
  <c r="R700" i="20"/>
  <c r="S700" i="20" s="1"/>
  <c r="L102" i="20"/>
  <c r="M102" i="20" s="1"/>
  <c r="AR727" i="20"/>
  <c r="AS727" i="20" s="1"/>
  <c r="Z428" i="20"/>
  <c r="AA428" i="20" s="1"/>
  <c r="T481" i="20"/>
  <c r="U481" i="20" s="1"/>
  <c r="N695" i="20"/>
  <c r="O695" i="20" s="1"/>
  <c r="F399" i="20"/>
  <c r="G399" i="20" s="1"/>
  <c r="Z779" i="20"/>
  <c r="AA779" i="20" s="1"/>
  <c r="R680" i="20"/>
  <c r="S680" i="20" s="1"/>
  <c r="J1089" i="20"/>
  <c r="L546" i="20"/>
  <c r="M546" i="20" s="1"/>
  <c r="P31" i="20"/>
  <c r="Q31" i="20" s="1"/>
  <c r="R271" i="20"/>
  <c r="S271" i="20" s="1"/>
  <c r="J775" i="20"/>
  <c r="K775" i="20" s="1"/>
  <c r="N404" i="20"/>
  <c r="O404" i="20" s="1"/>
  <c r="AF450" i="20"/>
  <c r="AG450" i="20" s="1"/>
  <c r="P967" i="20"/>
  <c r="J977" i="20"/>
  <c r="X465" i="20"/>
  <c r="Y465" i="20" s="1"/>
  <c r="Z510" i="20"/>
  <c r="AA510" i="20" s="1"/>
  <c r="P640" i="20"/>
  <c r="Q640" i="20" s="1"/>
  <c r="R806" i="20"/>
  <c r="S806" i="20" s="1"/>
  <c r="AD428" i="20"/>
  <c r="AE428" i="20" s="1"/>
  <c r="H804" i="20"/>
  <c r="I804" i="20" s="1"/>
  <c r="AJ689" i="20"/>
  <c r="AK689" i="20" s="1"/>
  <c r="AB956" i="20"/>
  <c r="AF620" i="20"/>
  <c r="AG620" i="20" s="1"/>
  <c r="AL735" i="20"/>
  <c r="AM735" i="20" s="1"/>
  <c r="AL380" i="20"/>
  <c r="AM380" i="20" s="1"/>
  <c r="T757" i="20"/>
  <c r="U757" i="20" s="1"/>
  <c r="Z677" i="20"/>
  <c r="AA677" i="20" s="1"/>
  <c r="AP541" i="20"/>
  <c r="AQ541" i="20" s="1"/>
  <c r="AP874" i="20"/>
  <c r="V938" i="20"/>
  <c r="AN57" i="20"/>
  <c r="AO57" i="20" s="1"/>
  <c r="R633" i="20"/>
  <c r="S633" i="20" s="1"/>
  <c r="H211" i="20"/>
  <c r="I211" i="20" s="1"/>
  <c r="AN723" i="20"/>
  <c r="AO723" i="20" s="1"/>
  <c r="X739" i="20"/>
  <c r="Y739" i="20" s="1"/>
  <c r="V887" i="20"/>
  <c r="P75" i="20"/>
  <c r="Q75" i="20" s="1"/>
  <c r="AF762" i="20"/>
  <c r="AG762" i="20" s="1"/>
  <c r="P546" i="20"/>
  <c r="Q546" i="20" s="1"/>
  <c r="AB451" i="20"/>
  <c r="AC451" i="20" s="1"/>
  <c r="X882" i="20"/>
  <c r="AD542" i="20"/>
  <c r="AE542" i="20" s="1"/>
  <c r="J843" i="20"/>
  <c r="K843" i="20" s="1"/>
  <c r="N503" i="20"/>
  <c r="O503" i="20" s="1"/>
  <c r="P553" i="20"/>
  <c r="Q553" i="20" s="1"/>
  <c r="T573" i="20"/>
  <c r="U573" i="20" s="1"/>
  <c r="T943" i="20"/>
  <c r="P494" i="20"/>
  <c r="Q494" i="20" s="1"/>
  <c r="T403" i="20"/>
  <c r="U403" i="20" s="1"/>
  <c r="P953" i="20"/>
  <c r="X77" i="20"/>
  <c r="Y77" i="20" s="1"/>
  <c r="AJ977" i="20"/>
  <c r="X556" i="20"/>
  <c r="Y556" i="20" s="1"/>
  <c r="AH783" i="20"/>
  <c r="AI783" i="20" s="1"/>
  <c r="N784" i="20"/>
  <c r="O784" i="20" s="1"/>
  <c r="Z378" i="20"/>
  <c r="AA378" i="20" s="1"/>
  <c r="V674" i="20"/>
  <c r="W674" i="20" s="1"/>
  <c r="AF946" i="20"/>
  <c r="N327" i="20"/>
  <c r="O327" i="20" s="1"/>
  <c r="P566" i="20"/>
  <c r="Q566" i="20" s="1"/>
  <c r="H423" i="20"/>
  <c r="I423" i="20" s="1"/>
  <c r="F446" i="20"/>
  <c r="G446" i="20" s="1"/>
  <c r="J403" i="20"/>
  <c r="K403" i="20" s="1"/>
  <c r="AN369" i="20"/>
  <c r="AO369" i="20" s="1"/>
  <c r="AH591" i="20"/>
  <c r="AI591" i="20" s="1"/>
  <c r="AL585" i="20"/>
  <c r="AM585" i="20" s="1"/>
  <c r="Z846" i="20"/>
  <c r="AA846" i="20" s="1"/>
  <c r="AF791" i="20"/>
  <c r="AG791" i="20" s="1"/>
  <c r="T758" i="20"/>
  <c r="U758" i="20" s="1"/>
  <c r="AB597" i="20"/>
  <c r="AC597" i="20" s="1"/>
  <c r="T750" i="20"/>
  <c r="U750" i="20" s="1"/>
  <c r="R110" i="20"/>
  <c r="S110" i="20" s="1"/>
  <c r="AF631" i="20"/>
  <c r="AG631" i="20" s="1"/>
  <c r="R584" i="20"/>
  <c r="S584" i="20" s="1"/>
  <c r="T848" i="20"/>
  <c r="U848" i="20" s="1"/>
  <c r="X755" i="20"/>
  <c r="Y755" i="20" s="1"/>
  <c r="AB766" i="20"/>
  <c r="AC766" i="20" s="1"/>
  <c r="V522" i="20"/>
  <c r="W522" i="20" s="1"/>
  <c r="AP776" i="20"/>
  <c r="AQ776" i="20" s="1"/>
  <c r="L846" i="20"/>
  <c r="M846" i="20" s="1"/>
  <c r="H531" i="20"/>
  <c r="I531" i="20" s="1"/>
  <c r="H548" i="20"/>
  <c r="I548" i="20" s="1"/>
  <c r="AR117" i="20"/>
  <c r="AS117" i="20" s="1"/>
  <c r="P376" i="20"/>
  <c r="Q376" i="20" s="1"/>
  <c r="AD449" i="20"/>
  <c r="AE449" i="20" s="1"/>
  <c r="P476" i="20"/>
  <c r="Q476" i="20" s="1"/>
  <c r="T372" i="20"/>
  <c r="U372" i="20" s="1"/>
  <c r="R409" i="20"/>
  <c r="S409" i="20" s="1"/>
  <c r="X999" i="20"/>
  <c r="X660" i="20"/>
  <c r="Y660" i="20" s="1"/>
  <c r="J97" i="20"/>
  <c r="K97" i="20" s="1"/>
  <c r="V268" i="20"/>
  <c r="W268" i="20" s="1"/>
  <c r="AD365" i="20"/>
  <c r="AE365" i="20" s="1"/>
  <c r="AR236" i="20"/>
  <c r="AS236" i="20" s="1"/>
  <c r="H888" i="20"/>
  <c r="AR206" i="20"/>
  <c r="AS206" i="20" s="1"/>
  <c r="V216" i="20"/>
  <c r="W216" i="20" s="1"/>
  <c r="AJ173" i="20"/>
  <c r="AK173" i="20" s="1"/>
  <c r="V321" i="20"/>
  <c r="W321" i="20" s="1"/>
  <c r="T214" i="20"/>
  <c r="U214" i="20" s="1"/>
  <c r="X171" i="20"/>
  <c r="Y171" i="20" s="1"/>
  <c r="T560" i="20"/>
  <c r="U560" i="20" s="1"/>
  <c r="V175" i="20"/>
  <c r="W175" i="20" s="1"/>
  <c r="AH625" i="20"/>
  <c r="AI625" i="20" s="1"/>
  <c r="L724" i="20"/>
  <c r="M724" i="20" s="1"/>
  <c r="F441" i="20"/>
  <c r="G441" i="20" s="1"/>
  <c r="V14" i="20"/>
  <c r="W14" i="20" s="1"/>
  <c r="AH95" i="20"/>
  <c r="AI95" i="20" s="1"/>
  <c r="Z50" i="20"/>
  <c r="AA50" i="20" s="1"/>
  <c r="F1020" i="20"/>
  <c r="T303" i="20"/>
  <c r="U303" i="20" s="1"/>
  <c r="AJ175" i="20"/>
  <c r="AK175" i="20" s="1"/>
  <c r="N828" i="20"/>
  <c r="O828" i="20" s="1"/>
  <c r="H102" i="20"/>
  <c r="I102" i="20" s="1"/>
  <c r="H412" i="20"/>
  <c r="I412" i="20" s="1"/>
  <c r="AF958" i="20"/>
  <c r="T268" i="20"/>
  <c r="U268" i="20" s="1"/>
  <c r="AP49" i="20"/>
  <c r="AQ49" i="20" s="1"/>
  <c r="P845" i="20"/>
  <c r="Q845" i="20" s="1"/>
  <c r="AB337" i="20"/>
  <c r="AC337" i="20" s="1"/>
  <c r="R17" i="20"/>
  <c r="S17" i="20" s="1"/>
  <c r="R818" i="20"/>
  <c r="S818" i="20" s="1"/>
  <c r="AL166" i="20"/>
  <c r="AM166" i="20" s="1"/>
  <c r="H314" i="20"/>
  <c r="I314" i="20" s="1"/>
  <c r="P920" i="20"/>
  <c r="J844" i="20"/>
  <c r="K844" i="20" s="1"/>
  <c r="H559" i="20"/>
  <c r="I559" i="20" s="1"/>
  <c r="AJ26" i="20"/>
  <c r="AK26" i="20" s="1"/>
  <c r="H952" i="20"/>
  <c r="AD28" i="20"/>
  <c r="AE28" i="20" s="1"/>
  <c r="AH186" i="20"/>
  <c r="AI186" i="20" s="1"/>
  <c r="V178" i="20"/>
  <c r="W178" i="20" s="1"/>
  <c r="AB318" i="20"/>
  <c r="AC318" i="20" s="1"/>
  <c r="L263" i="20"/>
  <c r="M263" i="20" s="1"/>
  <c r="N304" i="20"/>
  <c r="O304" i="20" s="1"/>
  <c r="X489" i="20"/>
  <c r="Y489" i="20" s="1"/>
  <c r="AR93" i="20"/>
  <c r="AS93" i="20" s="1"/>
  <c r="L1002" i="20"/>
  <c r="V121" i="20"/>
  <c r="W121" i="20" s="1"/>
  <c r="N543" i="20"/>
  <c r="O543" i="20" s="1"/>
  <c r="J1023" i="20"/>
  <c r="Z310" i="20"/>
  <c r="AA310" i="20" s="1"/>
  <c r="AF323" i="20"/>
  <c r="AG323" i="20" s="1"/>
  <c r="AN158" i="20"/>
  <c r="AO158" i="20" s="1"/>
  <c r="AD136" i="20"/>
  <c r="AE136" i="20" s="1"/>
  <c r="F747" i="20"/>
  <c r="G747" i="20" s="1"/>
  <c r="X542" i="20"/>
  <c r="Y542" i="20" s="1"/>
  <c r="AN739" i="20"/>
  <c r="AO739" i="20" s="1"/>
  <c r="V39" i="20"/>
  <c r="W39" i="20" s="1"/>
  <c r="R526" i="20"/>
  <c r="S526" i="20" s="1"/>
  <c r="H544" i="20"/>
  <c r="I544" i="20" s="1"/>
  <c r="H739" i="20"/>
  <c r="I739" i="20" s="1"/>
  <c r="X546" i="20"/>
  <c r="Y546" i="20" s="1"/>
  <c r="H242" i="20"/>
  <c r="I242" i="20" s="1"/>
  <c r="AB366" i="20"/>
  <c r="AC366" i="20" s="1"/>
  <c r="AR205" i="20"/>
  <c r="AS205" i="20" s="1"/>
  <c r="AR301" i="20"/>
  <c r="AS301" i="20" s="1"/>
  <c r="H443" i="20"/>
  <c r="I443" i="20" s="1"/>
  <c r="X387" i="20"/>
  <c r="Y387" i="20" s="1"/>
  <c r="Z479" i="20"/>
  <c r="AA479" i="20" s="1"/>
  <c r="AD32" i="20"/>
  <c r="AE32" i="20" s="1"/>
  <c r="R52" i="20"/>
  <c r="S52" i="20" s="1"/>
  <c r="J997" i="20"/>
  <c r="P384" i="20"/>
  <c r="Q384" i="20" s="1"/>
  <c r="F564" i="20"/>
  <c r="G564" i="20" s="1"/>
  <c r="X268" i="20"/>
  <c r="Y268" i="20" s="1"/>
  <c r="R235" i="20"/>
  <c r="S235" i="20" s="1"/>
  <c r="AL252" i="20"/>
  <c r="AM252" i="20" s="1"/>
  <c r="J393" i="20"/>
  <c r="K393" i="20" s="1"/>
  <c r="X242" i="20"/>
  <c r="Y242" i="20" s="1"/>
  <c r="N181" i="20"/>
  <c r="O181" i="20" s="1"/>
  <c r="AJ116" i="20"/>
  <c r="AK116" i="20" s="1"/>
  <c r="T331" i="20"/>
  <c r="U331" i="20" s="1"/>
  <c r="N16" i="20"/>
  <c r="O16" i="20" s="1"/>
  <c r="J318" i="20"/>
  <c r="K318" i="20" s="1"/>
  <c r="AH204" i="20"/>
  <c r="AI204" i="20" s="1"/>
  <c r="AJ341" i="20"/>
  <c r="AK341" i="20" s="1"/>
  <c r="N303" i="20"/>
  <c r="O303" i="20" s="1"/>
  <c r="AP167" i="20"/>
  <c r="AQ167" i="20" s="1"/>
  <c r="AH284" i="20"/>
  <c r="AI284" i="20" s="1"/>
  <c r="R690" i="20"/>
  <c r="S690" i="20" s="1"/>
  <c r="H24" i="20"/>
  <c r="I24" i="20" s="1"/>
  <c r="R175" i="20"/>
  <c r="S175" i="20" s="1"/>
  <c r="AD280" i="20"/>
  <c r="AE280" i="20" s="1"/>
  <c r="AB165" i="20"/>
  <c r="AC165" i="20" s="1"/>
  <c r="P672" i="20"/>
  <c r="Q672" i="20" s="1"/>
  <c r="Z292" i="20"/>
  <c r="AA292" i="20" s="1"/>
  <c r="L217" i="20"/>
  <c r="M217" i="20" s="1"/>
  <c r="AL332" i="20"/>
  <c r="AM332" i="20" s="1"/>
  <c r="AP301" i="20"/>
  <c r="AQ301" i="20" s="1"/>
  <c r="AL60" i="20"/>
  <c r="AM60" i="20" s="1"/>
  <c r="AB213" i="20"/>
  <c r="AC213" i="20" s="1"/>
  <c r="AL204" i="20"/>
  <c r="AM204" i="20" s="1"/>
  <c r="X315" i="20"/>
  <c r="Y315" i="20" s="1"/>
  <c r="H841" i="20"/>
  <c r="I841" i="20" s="1"/>
  <c r="F830" i="20"/>
  <c r="G830" i="20" s="1"/>
  <c r="AD196" i="20"/>
  <c r="AE196" i="20" s="1"/>
  <c r="H150" i="20"/>
  <c r="I150" i="20" s="1"/>
  <c r="N564" i="20"/>
  <c r="O564" i="20" s="1"/>
  <c r="AL92" i="20"/>
  <c r="AM92" i="20" s="1"/>
  <c r="R401" i="20"/>
  <c r="S401" i="20" s="1"/>
  <c r="AP317" i="20"/>
  <c r="AQ317" i="20" s="1"/>
  <c r="R49" i="20"/>
  <c r="S49" i="20" s="1"/>
  <c r="V335" i="20"/>
  <c r="W335" i="20" s="1"/>
  <c r="X772" i="20"/>
  <c r="Y772" i="20" s="1"/>
  <c r="P1034" i="20"/>
  <c r="L430" i="20"/>
  <c r="M430" i="20" s="1"/>
  <c r="T133" i="20"/>
  <c r="U133" i="20" s="1"/>
  <c r="AR129" i="20"/>
  <c r="AS129" i="20" s="1"/>
  <c r="AB250" i="20"/>
  <c r="AC250" i="20" s="1"/>
  <c r="X357" i="20"/>
  <c r="Y357" i="20" s="1"/>
  <c r="P142" i="20"/>
  <c r="Q142" i="20" s="1"/>
  <c r="AL96" i="20"/>
  <c r="AM96" i="20" s="1"/>
  <c r="AR354" i="20"/>
  <c r="AS354" i="20" s="1"/>
  <c r="H378" i="20"/>
  <c r="I378" i="20" s="1"/>
  <c r="AD336" i="20"/>
  <c r="AE336" i="20" s="1"/>
  <c r="H406" i="20"/>
  <c r="I406" i="20" s="1"/>
  <c r="H130" i="20"/>
  <c r="I130" i="20" s="1"/>
  <c r="AP265" i="20"/>
  <c r="AQ265" i="20" s="1"/>
  <c r="H682" i="20"/>
  <c r="I682" i="20" s="1"/>
  <c r="L355" i="20"/>
  <c r="M355" i="20" s="1"/>
  <c r="AF213" i="20"/>
  <c r="AG213" i="20" s="1"/>
  <c r="AR262" i="20"/>
  <c r="AS262" i="20" s="1"/>
  <c r="J166" i="20"/>
  <c r="K166" i="20" s="1"/>
  <c r="Z356" i="20"/>
  <c r="AA356" i="20" s="1"/>
  <c r="AJ222" i="20"/>
  <c r="AK222" i="20" s="1"/>
  <c r="AH478" i="20"/>
  <c r="AI478" i="20" s="1"/>
  <c r="X649" i="20"/>
  <c r="Y649" i="20" s="1"/>
  <c r="AF1001" i="20"/>
  <c r="AH534" i="20"/>
  <c r="AI534" i="20" s="1"/>
  <c r="AL871" i="20"/>
  <c r="N446" i="20"/>
  <c r="O446" i="20" s="1"/>
  <c r="AN787" i="20"/>
  <c r="AO787" i="20" s="1"/>
  <c r="Z823" i="20"/>
  <c r="AA823" i="20" s="1"/>
  <c r="AH745" i="20"/>
  <c r="AI745" i="20" s="1"/>
  <c r="X766" i="20"/>
  <c r="Y766" i="20" s="1"/>
  <c r="AH34" i="20"/>
  <c r="AI34" i="20" s="1"/>
  <c r="AD78" i="20"/>
  <c r="AE78" i="20" s="1"/>
  <c r="P37" i="20"/>
  <c r="Q37" i="20" s="1"/>
  <c r="Z633" i="20"/>
  <c r="AA633" i="20" s="1"/>
  <c r="V979" i="20"/>
  <c r="J895" i="20"/>
  <c r="H546" i="20"/>
  <c r="I546" i="20" s="1"/>
  <c r="AL838" i="20"/>
  <c r="AM838" i="20" s="1"/>
  <c r="R964" i="20"/>
  <c r="P552" i="20"/>
  <c r="Q552" i="20" s="1"/>
  <c r="AP841" i="20"/>
  <c r="AQ841" i="20" s="1"/>
  <c r="T917" i="20"/>
  <c r="J649" i="20"/>
  <c r="K649" i="20" s="1"/>
  <c r="H1074" i="20"/>
  <c r="X91" i="20"/>
  <c r="Y91" i="20" s="1"/>
  <c r="Z501" i="20"/>
  <c r="AA501" i="20" s="1"/>
  <c r="T872" i="20"/>
  <c r="AN688" i="20"/>
  <c r="AO688" i="20" s="1"/>
  <c r="AH545" i="20"/>
  <c r="AI545" i="20" s="1"/>
  <c r="V661" i="20"/>
  <c r="W661" i="20" s="1"/>
  <c r="AL514" i="20"/>
  <c r="AM514" i="20" s="1"/>
  <c r="AP726" i="20"/>
  <c r="AQ726" i="20" s="1"/>
  <c r="AF750" i="20"/>
  <c r="AG750" i="20" s="1"/>
  <c r="AP711" i="20"/>
  <c r="AQ711" i="20" s="1"/>
  <c r="AD458" i="20"/>
  <c r="AE458" i="20" s="1"/>
  <c r="AP920" i="20"/>
  <c r="AJ433" i="20"/>
  <c r="AK433" i="20" s="1"/>
  <c r="X401" i="20"/>
  <c r="Y401" i="20" s="1"/>
  <c r="AB773" i="20"/>
  <c r="AC773" i="20" s="1"/>
  <c r="V862" i="20"/>
  <c r="W862" i="20" s="1"/>
  <c r="AJ501" i="20"/>
  <c r="AK501" i="20" s="1"/>
  <c r="X852" i="20"/>
  <c r="Y852" i="20" s="1"/>
  <c r="AH394" i="20"/>
  <c r="AI394" i="20" s="1"/>
  <c r="V473" i="20"/>
  <c r="W473" i="20" s="1"/>
  <c r="AH498" i="20"/>
  <c r="AI498" i="20" s="1"/>
  <c r="AR402" i="20"/>
  <c r="AS402" i="20" s="1"/>
  <c r="AL657" i="20"/>
  <c r="AM657" i="20" s="1"/>
  <c r="AP623" i="20"/>
  <c r="AQ623" i="20" s="1"/>
  <c r="T839" i="20"/>
  <c r="U839" i="20" s="1"/>
  <c r="Z671" i="20"/>
  <c r="AA671" i="20" s="1"/>
  <c r="AB564" i="20"/>
  <c r="AC564" i="20" s="1"/>
  <c r="Z550" i="20"/>
  <c r="AA550" i="20" s="1"/>
  <c r="AF479" i="20"/>
  <c r="AG479" i="20" s="1"/>
  <c r="AB663" i="20"/>
  <c r="AC663" i="20" s="1"/>
  <c r="AL661" i="20"/>
  <c r="AM661" i="20" s="1"/>
  <c r="AJ874" i="20"/>
  <c r="AJ392" i="20"/>
  <c r="AK392" i="20" s="1"/>
  <c r="P721" i="20"/>
  <c r="Q721" i="20" s="1"/>
  <c r="AF802" i="20"/>
  <c r="AG802" i="20" s="1"/>
  <c r="AH839" i="20"/>
  <c r="AI839" i="20" s="1"/>
  <c r="AL476" i="20"/>
  <c r="AM476" i="20" s="1"/>
  <c r="AN606" i="20"/>
  <c r="AO606" i="20" s="1"/>
  <c r="AF696" i="20"/>
  <c r="AG696" i="20" s="1"/>
  <c r="V12" i="20"/>
  <c r="AL686" i="20"/>
  <c r="AM686" i="20" s="1"/>
  <c r="AP724" i="20"/>
  <c r="AQ724" i="20" s="1"/>
  <c r="AR663" i="20"/>
  <c r="AS663" i="20" s="1"/>
  <c r="AD854" i="20"/>
  <c r="AE854" i="20" s="1"/>
  <c r="AH425" i="20"/>
  <c r="AI425" i="20" s="1"/>
  <c r="AF737" i="20"/>
  <c r="AG737" i="20" s="1"/>
  <c r="Z678" i="20"/>
  <c r="AA678" i="20" s="1"/>
  <c r="AB999" i="20"/>
  <c r="AB949" i="20"/>
  <c r="T833" i="20"/>
  <c r="U833" i="20" s="1"/>
  <c r="AL482" i="20"/>
  <c r="AM482" i="20" s="1"/>
  <c r="Z424" i="20"/>
  <c r="AA424" i="20" s="1"/>
  <c r="AN845" i="20"/>
  <c r="AO845" i="20" s="1"/>
  <c r="AP734" i="20"/>
  <c r="AQ734" i="20" s="1"/>
  <c r="AN398" i="20"/>
  <c r="AO398" i="20" s="1"/>
  <c r="AP810" i="20"/>
  <c r="AQ810" i="20" s="1"/>
  <c r="AD729" i="20"/>
  <c r="AE729" i="20" s="1"/>
  <c r="AF888" i="20"/>
  <c r="AP394" i="20"/>
  <c r="AQ394" i="20" s="1"/>
  <c r="Z934" i="20"/>
  <c r="AN631" i="20"/>
  <c r="AO631" i="20" s="1"/>
  <c r="AR468" i="20"/>
  <c r="AS468" i="20" s="1"/>
  <c r="AN629" i="20"/>
  <c r="AO629" i="20" s="1"/>
  <c r="AJ524" i="20"/>
  <c r="AK524" i="20" s="1"/>
  <c r="AF538" i="20"/>
  <c r="AG538" i="20" s="1"/>
  <c r="AJ768" i="20"/>
  <c r="AK768" i="20" s="1"/>
  <c r="AF446" i="20"/>
  <c r="AG446" i="20" s="1"/>
  <c r="AP854" i="20"/>
  <c r="AQ854" i="20" s="1"/>
  <c r="Z826" i="20"/>
  <c r="AA826" i="20" s="1"/>
  <c r="AP958" i="20"/>
  <c r="AR744" i="20"/>
  <c r="AS744" i="20" s="1"/>
  <c r="AR757" i="20"/>
  <c r="AS757" i="20" s="1"/>
  <c r="AF813" i="20"/>
  <c r="AG813" i="20" s="1"/>
  <c r="AJ403" i="20"/>
  <c r="AK403" i="20" s="1"/>
  <c r="AL387" i="20"/>
  <c r="AM387" i="20" s="1"/>
  <c r="AR771" i="20"/>
  <c r="AS771" i="20" s="1"/>
  <c r="AH600" i="20"/>
  <c r="AI600" i="20" s="1"/>
  <c r="P898" i="20"/>
  <c r="AD787" i="20"/>
  <c r="AE787" i="20" s="1"/>
  <c r="AJ733" i="20"/>
  <c r="AK733" i="20" s="1"/>
  <c r="L708" i="20"/>
  <c r="M708" i="20" s="1"/>
  <c r="V532" i="20"/>
  <c r="W532" i="20" s="1"/>
  <c r="X568" i="20"/>
  <c r="Y568" i="20" s="1"/>
  <c r="R1033" i="20"/>
  <c r="P577" i="20"/>
  <c r="Q577" i="20" s="1"/>
  <c r="N633" i="20"/>
  <c r="O633" i="20" s="1"/>
  <c r="V806" i="20"/>
  <c r="W806" i="20" s="1"/>
  <c r="P1105" i="20"/>
  <c r="J589" i="20"/>
  <c r="K589" i="20" s="1"/>
  <c r="L69" i="20"/>
  <c r="M69" i="20" s="1"/>
  <c r="AJ42" i="20"/>
  <c r="AK42" i="20" s="1"/>
  <c r="H732" i="20"/>
  <c r="I732" i="20" s="1"/>
  <c r="X897" i="20"/>
  <c r="J1110" i="20"/>
  <c r="F987" i="20"/>
  <c r="R887" i="20"/>
  <c r="J699" i="20"/>
  <c r="K699" i="20" s="1"/>
  <c r="H519" i="20"/>
  <c r="I519" i="20" s="1"/>
  <c r="AD843" i="20"/>
  <c r="AE843" i="20" s="1"/>
  <c r="AF432" i="20"/>
  <c r="AG432" i="20" s="1"/>
  <c r="AR793" i="20"/>
  <c r="AS793" i="20" s="1"/>
  <c r="T742" i="20"/>
  <c r="U742" i="20" s="1"/>
  <c r="V797" i="20"/>
  <c r="W797" i="20" s="1"/>
  <c r="V644" i="20"/>
  <c r="W644" i="20" s="1"/>
  <c r="AR518" i="20"/>
  <c r="AS518" i="20" s="1"/>
  <c r="L507" i="20"/>
  <c r="M507" i="20" s="1"/>
  <c r="AL450" i="20"/>
  <c r="AM450" i="20" s="1"/>
  <c r="R697" i="20"/>
  <c r="S697" i="20" s="1"/>
  <c r="J828" i="20"/>
  <c r="K828" i="20" s="1"/>
  <c r="AR734" i="20"/>
  <c r="AS734" i="20" s="1"/>
  <c r="R1045" i="20"/>
  <c r="AB567" i="20"/>
  <c r="AC567" i="20" s="1"/>
  <c r="P581" i="20"/>
  <c r="Q581" i="20" s="1"/>
  <c r="H511" i="20"/>
  <c r="I511" i="20" s="1"/>
  <c r="T723" i="20"/>
  <c r="U723" i="20" s="1"/>
  <c r="N488" i="20"/>
  <c r="O488" i="20" s="1"/>
  <c r="H957" i="20"/>
  <c r="F1030" i="20"/>
  <c r="N85" i="20"/>
  <c r="O85" i="20" s="1"/>
  <c r="N337" i="20"/>
  <c r="O337" i="20" s="1"/>
  <c r="F749" i="20"/>
  <c r="G749" i="20" s="1"/>
  <c r="J636" i="20"/>
  <c r="K636" i="20" s="1"/>
  <c r="AH952" i="20"/>
  <c r="F1076" i="20"/>
  <c r="V570" i="20"/>
  <c r="W570" i="20" s="1"/>
  <c r="AF453" i="20"/>
  <c r="AG453" i="20" s="1"/>
  <c r="X1027" i="20"/>
  <c r="P12" i="20"/>
  <c r="X939" i="20"/>
  <c r="Z780" i="20"/>
  <c r="AA780" i="20" s="1"/>
  <c r="AH735" i="20"/>
  <c r="AI735" i="20" s="1"/>
  <c r="J936" i="20"/>
  <c r="AF847" i="20"/>
  <c r="AG847" i="20" s="1"/>
  <c r="AB790" i="20"/>
  <c r="AC790" i="20" s="1"/>
  <c r="T1013" i="20"/>
  <c r="L832" i="20"/>
  <c r="M832" i="20" s="1"/>
  <c r="P989" i="20"/>
  <c r="Z850" i="20"/>
  <c r="AA850" i="20" s="1"/>
  <c r="Z611" i="20"/>
  <c r="AA611" i="20" s="1"/>
  <c r="AL699" i="20"/>
  <c r="AM699" i="20" s="1"/>
  <c r="H774" i="20"/>
  <c r="I774" i="20" s="1"/>
  <c r="N146" i="20"/>
  <c r="O146" i="20" s="1"/>
  <c r="L351" i="20"/>
  <c r="M351" i="20" s="1"/>
  <c r="N43" i="20"/>
  <c r="O43" i="20" s="1"/>
  <c r="V17" i="20"/>
  <c r="W17" i="20" s="1"/>
  <c r="L856" i="20"/>
  <c r="M856" i="20" s="1"/>
  <c r="V516" i="20"/>
  <c r="W516" i="20" s="1"/>
  <c r="Z513" i="20"/>
  <c r="AA513" i="20" s="1"/>
  <c r="H678" i="20"/>
  <c r="I678" i="20" s="1"/>
  <c r="AP827" i="20"/>
  <c r="AQ827" i="20" s="1"/>
  <c r="X506" i="20"/>
  <c r="Y506" i="20" s="1"/>
  <c r="T721" i="20"/>
  <c r="U721" i="20" s="1"/>
  <c r="H616" i="20"/>
  <c r="I616" i="20" s="1"/>
  <c r="V828" i="20"/>
  <c r="W828" i="20" s="1"/>
  <c r="V848" i="20"/>
  <c r="W848" i="20" s="1"/>
  <c r="R788" i="20"/>
  <c r="S788" i="20" s="1"/>
  <c r="AD563" i="20"/>
  <c r="AE563" i="20" s="1"/>
  <c r="P992" i="20"/>
  <c r="L419" i="20"/>
  <c r="M419" i="20" s="1"/>
  <c r="AJ138" i="20"/>
  <c r="AK138" i="20" s="1"/>
  <c r="AJ709" i="20"/>
  <c r="AK709" i="20" s="1"/>
  <c r="H836" i="20"/>
  <c r="I836" i="20" s="1"/>
  <c r="V997" i="20"/>
  <c r="AD925" i="20"/>
  <c r="Z749" i="20"/>
  <c r="AA749" i="20" s="1"/>
  <c r="V1081" i="20"/>
  <c r="R943" i="20"/>
  <c r="Z629" i="20"/>
  <c r="AA629" i="20" s="1"/>
  <c r="AB587" i="20"/>
  <c r="AC587" i="20" s="1"/>
  <c r="AB65" i="20"/>
  <c r="AC65" i="20" s="1"/>
  <c r="R170" i="20"/>
  <c r="S170" i="20" s="1"/>
  <c r="AD143" i="20"/>
  <c r="AE143" i="20" s="1"/>
  <c r="AB29" i="20"/>
  <c r="AC29" i="20" s="1"/>
  <c r="R930" i="20"/>
  <c r="V1088" i="20"/>
  <c r="AF1024" i="20"/>
  <c r="V684" i="20"/>
  <c r="W684" i="20" s="1"/>
  <c r="AJ488" i="20"/>
  <c r="AK488" i="20" s="1"/>
  <c r="AH632" i="20"/>
  <c r="AI632" i="20" s="1"/>
  <c r="AN811" i="20"/>
  <c r="AO811" i="20" s="1"/>
  <c r="AL757" i="20"/>
  <c r="AM757" i="20" s="1"/>
  <c r="Z754" i="20"/>
  <c r="AA754" i="20" s="1"/>
  <c r="AD806" i="20"/>
  <c r="AE806" i="20" s="1"/>
  <c r="AJ411" i="20"/>
  <c r="AK411" i="20" s="1"/>
  <c r="V454" i="20"/>
  <c r="W454" i="20" s="1"/>
  <c r="AD485" i="20"/>
  <c r="AE485" i="20" s="1"/>
  <c r="AD845" i="20"/>
  <c r="AE845" i="20" s="1"/>
  <c r="AN434" i="20"/>
  <c r="AO434" i="20" s="1"/>
  <c r="AP614" i="20"/>
  <c r="AQ614" i="20" s="1"/>
  <c r="AB966" i="20"/>
  <c r="AP713" i="20"/>
  <c r="AQ713" i="20" s="1"/>
  <c r="Z1036" i="20"/>
  <c r="AH510" i="20"/>
  <c r="AI510" i="20" s="1"/>
  <c r="AD505" i="20"/>
  <c r="AE505" i="20" s="1"/>
  <c r="AB582" i="20"/>
  <c r="AC582" i="20" s="1"/>
  <c r="AR889" i="20"/>
  <c r="AP529" i="20"/>
  <c r="AQ529" i="20" s="1"/>
  <c r="AL631" i="20"/>
  <c r="AM631" i="20" s="1"/>
  <c r="AD867" i="20"/>
  <c r="AJ481" i="20"/>
  <c r="AK481" i="20" s="1"/>
  <c r="AF617" i="20"/>
  <c r="AG617" i="20" s="1"/>
  <c r="AJ958" i="20"/>
  <c r="AJ695" i="20"/>
  <c r="AK695" i="20" s="1"/>
  <c r="AH746" i="20"/>
  <c r="AI746" i="20" s="1"/>
  <c r="AN646" i="20"/>
  <c r="AO646" i="20" s="1"/>
  <c r="AP1020" i="20"/>
  <c r="T554" i="20"/>
  <c r="U554" i="20" s="1"/>
  <c r="N490" i="20"/>
  <c r="O490" i="20" s="1"/>
  <c r="AL627" i="20"/>
  <c r="AM627" i="20" s="1"/>
  <c r="AD896" i="20"/>
  <c r="V617" i="20"/>
  <c r="W617" i="20" s="1"/>
  <c r="AH918" i="20"/>
  <c r="AJ465" i="20"/>
  <c r="AK465" i="20" s="1"/>
  <c r="AL528" i="20"/>
  <c r="AM528" i="20" s="1"/>
  <c r="AR631" i="20"/>
  <c r="AS631" i="20" s="1"/>
  <c r="AN825" i="20"/>
  <c r="AO825" i="20" s="1"/>
  <c r="AJ543" i="20"/>
  <c r="AK543" i="20" s="1"/>
  <c r="AF463" i="20"/>
  <c r="AG463" i="20" s="1"/>
  <c r="V825" i="20"/>
  <c r="W825" i="20" s="1"/>
  <c r="AF402" i="20"/>
  <c r="AG402" i="20" s="1"/>
  <c r="Z475" i="20"/>
  <c r="AA475" i="20" s="1"/>
  <c r="AF982" i="20"/>
  <c r="T648" i="20"/>
  <c r="U648" i="20" s="1"/>
  <c r="AF461" i="20"/>
  <c r="AG461" i="20" s="1"/>
  <c r="AP433" i="20"/>
  <c r="AQ433" i="20" s="1"/>
  <c r="AN608" i="20"/>
  <c r="AO608" i="20" s="1"/>
  <c r="AN709" i="20"/>
  <c r="AO709" i="20" s="1"/>
  <c r="R552" i="20"/>
  <c r="S552" i="20" s="1"/>
  <c r="AF584" i="20"/>
  <c r="AG584" i="20" s="1"/>
  <c r="AB944" i="20"/>
  <c r="V794" i="20"/>
  <c r="W794" i="20" s="1"/>
  <c r="AD447" i="20"/>
  <c r="AE447" i="20" s="1"/>
  <c r="Z969" i="20"/>
  <c r="AJ949" i="20"/>
  <c r="AR387" i="20"/>
  <c r="AS387" i="20" s="1"/>
  <c r="V653" i="20"/>
  <c r="W653" i="20" s="1"/>
  <c r="AL753" i="20"/>
  <c r="AM753" i="20" s="1"/>
  <c r="AP488" i="20"/>
  <c r="AQ488" i="20" s="1"/>
  <c r="AH797" i="20"/>
  <c r="AI797" i="20" s="1"/>
  <c r="V484" i="20"/>
  <c r="W484" i="20" s="1"/>
  <c r="AJ395" i="20"/>
  <c r="AK395" i="20" s="1"/>
  <c r="AR612" i="20"/>
  <c r="AS612" i="20" s="1"/>
  <c r="AP629" i="20"/>
  <c r="AQ629" i="20" s="1"/>
  <c r="AP976" i="20"/>
  <c r="V541" i="20"/>
  <c r="W541" i="20" s="1"/>
  <c r="Z1049" i="20"/>
  <c r="AF510" i="20"/>
  <c r="AG510" i="20" s="1"/>
  <c r="X725" i="20"/>
  <c r="Y725" i="20" s="1"/>
  <c r="L431" i="20"/>
  <c r="M431" i="20" s="1"/>
  <c r="AJ993" i="20"/>
  <c r="AF897" i="20"/>
  <c r="Z894" i="20"/>
  <c r="P815" i="20"/>
  <c r="Q815" i="20" s="1"/>
  <c r="L881" i="20"/>
  <c r="X818" i="20"/>
  <c r="Y818" i="20" s="1"/>
  <c r="V517" i="20"/>
  <c r="W517" i="20" s="1"/>
  <c r="N796" i="20"/>
  <c r="O796" i="20" s="1"/>
  <c r="R508" i="20"/>
  <c r="S508" i="20" s="1"/>
  <c r="F952" i="20"/>
  <c r="AP230" i="20"/>
  <c r="AQ230" i="20" s="1"/>
  <c r="R716" i="20"/>
  <c r="S716" i="20" s="1"/>
  <c r="T49" i="20"/>
  <c r="U49" i="20" s="1"/>
  <c r="J880" i="20"/>
  <c r="J30" i="20"/>
  <c r="K30" i="20" s="1"/>
  <c r="J269" i="20"/>
  <c r="K269" i="20" s="1"/>
  <c r="L65" i="20"/>
  <c r="M65" i="20" s="1"/>
  <c r="J632" i="20"/>
  <c r="K632" i="20" s="1"/>
  <c r="AF90" i="20"/>
  <c r="AG90" i="20" s="1"/>
  <c r="AJ336" i="20"/>
  <c r="AK336" i="20" s="1"/>
  <c r="AD502" i="20"/>
  <c r="AE502" i="20" s="1"/>
  <c r="T502" i="20"/>
  <c r="U502" i="20" s="1"/>
  <c r="AB808" i="20"/>
  <c r="AC808" i="20" s="1"/>
  <c r="H987" i="20"/>
  <c r="AR770" i="20"/>
  <c r="AS770" i="20" s="1"/>
  <c r="AF599" i="20"/>
  <c r="AG599" i="20" s="1"/>
  <c r="AR551" i="20"/>
  <c r="AS551" i="20" s="1"/>
  <c r="AF931" i="20"/>
  <c r="AJ523" i="20"/>
  <c r="AK523" i="20" s="1"/>
  <c r="AD830" i="20"/>
  <c r="AE830" i="20" s="1"/>
  <c r="AD481" i="20"/>
  <c r="AE481" i="20" s="1"/>
  <c r="AL605" i="20"/>
  <c r="AM605" i="20" s="1"/>
  <c r="AP823" i="20"/>
  <c r="AQ823" i="20" s="1"/>
  <c r="AB982" i="20"/>
  <c r="Z924" i="20"/>
  <c r="Z1001" i="20"/>
  <c r="R667" i="20"/>
  <c r="S667" i="20" s="1"/>
  <c r="V490" i="20"/>
  <c r="W490" i="20" s="1"/>
  <c r="AR682" i="20"/>
  <c r="AS682" i="20" s="1"/>
  <c r="T903" i="20"/>
  <c r="AR814" i="20"/>
  <c r="AS814" i="20" s="1"/>
  <c r="AJ989" i="20"/>
  <c r="AL736" i="20"/>
  <c r="AM736" i="20" s="1"/>
  <c r="AF887" i="20"/>
  <c r="AL379" i="20"/>
  <c r="AM379" i="20" s="1"/>
  <c r="AP595" i="20"/>
  <c r="AQ595" i="20" s="1"/>
  <c r="AR635" i="20"/>
  <c r="AS635" i="20" s="1"/>
  <c r="AN672" i="20"/>
  <c r="AO672" i="20" s="1"/>
  <c r="N892" i="20"/>
  <c r="AJ717" i="20"/>
  <c r="AK717" i="20" s="1"/>
  <c r="AN612" i="20"/>
  <c r="AO612" i="20" s="1"/>
  <c r="AH503" i="20"/>
  <c r="AI503" i="20" s="1"/>
  <c r="AP763" i="20"/>
  <c r="AQ763" i="20" s="1"/>
  <c r="AD770" i="20"/>
  <c r="AE770" i="20" s="1"/>
  <c r="AP979" i="20"/>
  <c r="AL808" i="20"/>
  <c r="AM808" i="20" s="1"/>
  <c r="AB551" i="20"/>
  <c r="AC551" i="20" s="1"/>
  <c r="L644" i="20"/>
  <c r="M644" i="20" s="1"/>
  <c r="AD841" i="20"/>
  <c r="AE841" i="20" s="1"/>
  <c r="AB625" i="20"/>
  <c r="AC625" i="20" s="1"/>
  <c r="AH650" i="20"/>
  <c r="AI650" i="20" s="1"/>
  <c r="AR496" i="20"/>
  <c r="AS496" i="20" s="1"/>
  <c r="AF390" i="20"/>
  <c r="AG390" i="20" s="1"/>
  <c r="AD919" i="20"/>
  <c r="AF619" i="20"/>
  <c r="AG619" i="20" s="1"/>
  <c r="AP611" i="20"/>
  <c r="AQ611" i="20" s="1"/>
  <c r="AL397" i="20"/>
  <c r="AM397" i="20" s="1"/>
  <c r="AH796" i="20"/>
  <c r="AI796" i="20" s="1"/>
  <c r="J1061" i="20"/>
  <c r="Z1011" i="20"/>
  <c r="X793" i="20"/>
  <c r="Y793" i="20" s="1"/>
  <c r="AD885" i="20"/>
  <c r="Z696" i="20"/>
  <c r="AA696" i="20" s="1"/>
  <c r="AF641" i="20"/>
  <c r="AG641" i="20" s="1"/>
  <c r="AB394" i="20"/>
  <c r="AC394" i="20" s="1"/>
  <c r="Z717" i="20"/>
  <c r="AA717" i="20" s="1"/>
  <c r="AJ852" i="20"/>
  <c r="AK852" i="20" s="1"/>
  <c r="AF492" i="20"/>
  <c r="AG492" i="20" s="1"/>
  <c r="AJ545" i="20"/>
  <c r="AK545" i="20" s="1"/>
  <c r="AF689" i="20"/>
  <c r="AG689" i="20" s="1"/>
  <c r="AL423" i="20"/>
  <c r="AM423" i="20" s="1"/>
  <c r="AH940" i="20"/>
  <c r="AP719" i="20"/>
  <c r="AQ719" i="20" s="1"/>
  <c r="AN377" i="20"/>
  <c r="AO377" i="20" s="1"/>
  <c r="AJ565" i="20"/>
  <c r="AK565" i="20" s="1"/>
  <c r="AP446" i="20"/>
  <c r="AQ446" i="20" s="1"/>
  <c r="AN540" i="20"/>
  <c r="AO540" i="20" s="1"/>
  <c r="V912" i="20"/>
  <c r="AJ767" i="20"/>
  <c r="AK767" i="20" s="1"/>
  <c r="AB395" i="20"/>
  <c r="AC395" i="20" s="1"/>
  <c r="AL659" i="20"/>
  <c r="AM659" i="20" s="1"/>
  <c r="AB504" i="20"/>
  <c r="AC504" i="20" s="1"/>
  <c r="AF629" i="20"/>
  <c r="AG629" i="20" s="1"/>
  <c r="AN617" i="20"/>
  <c r="AO617" i="20" s="1"/>
  <c r="AJ460" i="20"/>
  <c r="AK460" i="20" s="1"/>
  <c r="AR833" i="20"/>
  <c r="AS833" i="20" s="1"/>
  <c r="AJ558" i="20"/>
  <c r="AK558" i="20" s="1"/>
  <c r="V1038" i="20"/>
  <c r="Z728" i="20"/>
  <c r="AA728" i="20" s="1"/>
  <c r="AH533" i="20"/>
  <c r="AI533" i="20" s="1"/>
  <c r="T785" i="20"/>
  <c r="U785" i="20" s="1"/>
  <c r="L548" i="20"/>
  <c r="M548" i="20" s="1"/>
  <c r="AF934" i="20"/>
  <c r="L762" i="20"/>
  <c r="M762" i="20" s="1"/>
  <c r="R785" i="20"/>
  <c r="S785" i="20" s="1"/>
  <c r="T952" i="20"/>
  <c r="AD564" i="20"/>
  <c r="AE564" i="20" s="1"/>
  <c r="P790" i="20"/>
  <c r="Q790" i="20" s="1"/>
  <c r="H776" i="20"/>
  <c r="I776" i="20" s="1"/>
  <c r="L606" i="20"/>
  <c r="M606" i="20" s="1"/>
  <c r="L740" i="20"/>
  <c r="M740" i="20" s="1"/>
  <c r="AB421" i="20"/>
  <c r="AC421" i="20" s="1"/>
  <c r="J1068" i="20"/>
  <c r="H555" i="20"/>
  <c r="I555" i="20" s="1"/>
  <c r="T448" i="20"/>
  <c r="U448" i="20" s="1"/>
  <c r="AR66" i="20"/>
  <c r="AS66" i="20" s="1"/>
  <c r="H696" i="20"/>
  <c r="I696" i="20" s="1"/>
  <c r="F409" i="20"/>
  <c r="G409" i="20" s="1"/>
  <c r="AF316" i="20"/>
  <c r="AG316" i="20" s="1"/>
  <c r="AH848" i="20"/>
  <c r="AI848" i="20" s="1"/>
  <c r="P740" i="20"/>
  <c r="Q740" i="20" s="1"/>
  <c r="AH453" i="20"/>
  <c r="AI453" i="20" s="1"/>
  <c r="Z723" i="20"/>
  <c r="AA723" i="20" s="1"/>
  <c r="AL449" i="20"/>
  <c r="AM449" i="20" s="1"/>
  <c r="P909" i="20"/>
  <c r="T640" i="20"/>
  <c r="U640" i="20" s="1"/>
  <c r="N497" i="20"/>
  <c r="O497" i="20" s="1"/>
  <c r="J874" i="20"/>
  <c r="H547" i="20"/>
  <c r="I547" i="20" s="1"/>
  <c r="AN600" i="20"/>
  <c r="AO600" i="20" s="1"/>
  <c r="AN530" i="20"/>
  <c r="AO530" i="20" s="1"/>
  <c r="AN420" i="20"/>
  <c r="AO420" i="20" s="1"/>
  <c r="Z415" i="20"/>
  <c r="AA415" i="20" s="1"/>
  <c r="T601" i="20"/>
  <c r="U601" i="20" s="1"/>
  <c r="AP1041" i="20"/>
  <c r="AH382" i="20"/>
  <c r="AI382" i="20" s="1"/>
  <c r="AR442" i="20"/>
  <c r="AS442" i="20" s="1"/>
  <c r="AN831" i="20"/>
  <c r="AO831" i="20" s="1"/>
  <c r="AL847" i="20"/>
  <c r="AM847" i="20" s="1"/>
  <c r="AJ960" i="20"/>
  <c r="Z735" i="20"/>
  <c r="AA735" i="20" s="1"/>
  <c r="AN425" i="20"/>
  <c r="AO425" i="20" s="1"/>
  <c r="AN852" i="20"/>
  <c r="AO852" i="20" s="1"/>
  <c r="AL538" i="20"/>
  <c r="AM538" i="20" s="1"/>
  <c r="V933" i="20"/>
  <c r="AD653" i="20"/>
  <c r="AE653" i="20" s="1"/>
  <c r="V587" i="20"/>
  <c r="W587" i="20" s="1"/>
  <c r="Z959" i="20"/>
  <c r="AJ817" i="20"/>
  <c r="AK817" i="20" s="1"/>
  <c r="X535" i="20"/>
  <c r="Y535" i="20" s="1"/>
  <c r="AL679" i="20"/>
  <c r="AM679" i="20" s="1"/>
  <c r="AN730" i="20"/>
  <c r="AO730" i="20" s="1"/>
  <c r="AL731" i="20"/>
  <c r="AM731" i="20" s="1"/>
  <c r="AH430" i="20"/>
  <c r="AI430" i="20" s="1"/>
  <c r="AD510" i="20"/>
  <c r="AE510" i="20" s="1"/>
  <c r="AJ373" i="20"/>
  <c r="AK373" i="20" s="1"/>
  <c r="AD666" i="20"/>
  <c r="AE666" i="20" s="1"/>
  <c r="AP506" i="20"/>
  <c r="AQ506" i="20" s="1"/>
  <c r="T500" i="20"/>
  <c r="U500" i="20" s="1"/>
  <c r="AR602" i="20"/>
  <c r="AS602" i="20" s="1"/>
  <c r="AR533" i="20"/>
  <c r="AS533" i="20" s="1"/>
  <c r="AP645" i="20"/>
  <c r="AQ645" i="20" s="1"/>
  <c r="AP792" i="20"/>
  <c r="AQ792" i="20" s="1"/>
  <c r="AF542" i="20"/>
  <c r="AG542" i="20" s="1"/>
  <c r="Z940" i="20"/>
  <c r="V857" i="20"/>
  <c r="W857" i="20" s="1"/>
  <c r="Z515" i="20"/>
  <c r="AA515" i="20" s="1"/>
  <c r="V851" i="20"/>
  <c r="W851" i="20" s="1"/>
  <c r="AN461" i="20"/>
  <c r="AO461" i="20" s="1"/>
  <c r="Z695" i="20"/>
  <c r="AA695" i="20" s="1"/>
  <c r="AP773" i="20"/>
  <c r="AQ773" i="20" s="1"/>
  <c r="AP1057" i="20"/>
  <c r="AN820" i="20"/>
  <c r="AO820" i="20" s="1"/>
  <c r="AF429" i="20"/>
  <c r="AG429" i="20" s="1"/>
  <c r="AB852" i="20"/>
  <c r="AC852" i="20" s="1"/>
  <c r="AH537" i="20"/>
  <c r="AI537" i="20" s="1"/>
  <c r="AP634" i="20"/>
  <c r="AQ634" i="20" s="1"/>
  <c r="AF661" i="20"/>
  <c r="AG661" i="20" s="1"/>
  <c r="L1045" i="20"/>
  <c r="AB390" i="20"/>
  <c r="AC390" i="20" s="1"/>
  <c r="AJ758" i="20"/>
  <c r="AK758" i="20" s="1"/>
  <c r="AH656" i="20"/>
  <c r="AI656" i="20" s="1"/>
  <c r="AP386" i="20"/>
  <c r="AQ386" i="20" s="1"/>
  <c r="AH698" i="20"/>
  <c r="AI698" i="20" s="1"/>
  <c r="AR499" i="20"/>
  <c r="AS499" i="20" s="1"/>
  <c r="AL748" i="20"/>
  <c r="AM748" i="20" s="1"/>
  <c r="AJ697" i="20"/>
  <c r="AK697" i="20" s="1"/>
  <c r="AN678" i="20"/>
  <c r="AO678" i="20" s="1"/>
  <c r="AJ684" i="20"/>
  <c r="AK684" i="20" s="1"/>
  <c r="Z713" i="20"/>
  <c r="AA713" i="20" s="1"/>
  <c r="AH817" i="20"/>
  <c r="AI817" i="20" s="1"/>
  <c r="AH515" i="20"/>
  <c r="AI515" i="20" s="1"/>
  <c r="AB794" i="20"/>
  <c r="AC794" i="20" s="1"/>
  <c r="AH917" i="20"/>
  <c r="AR782" i="20"/>
  <c r="AS782" i="20" s="1"/>
  <c r="AP1027" i="20"/>
  <c r="AJ577" i="20"/>
  <c r="AK577" i="20" s="1"/>
  <c r="AP510" i="20"/>
  <c r="AQ510" i="20" s="1"/>
  <c r="AL652" i="20"/>
  <c r="AM652" i="20" s="1"/>
  <c r="AN533" i="20"/>
  <c r="AO533" i="20" s="1"/>
  <c r="AP707" i="20"/>
  <c r="AQ707" i="20" s="1"/>
  <c r="AF490" i="20"/>
  <c r="AG490" i="20" s="1"/>
  <c r="AD654" i="20"/>
  <c r="AE654" i="20" s="1"/>
  <c r="X753" i="20"/>
  <c r="Y753" i="20" s="1"/>
  <c r="AR667" i="20"/>
  <c r="AS667" i="20" s="1"/>
  <c r="AL628" i="20"/>
  <c r="AM628" i="20" s="1"/>
  <c r="Z595" i="20"/>
  <c r="AA595" i="20" s="1"/>
  <c r="P883" i="20"/>
  <c r="X403" i="20"/>
  <c r="Y403" i="20" s="1"/>
  <c r="AB1051" i="20"/>
  <c r="F966" i="20"/>
  <c r="AF415" i="20"/>
  <c r="AG415" i="20" s="1"/>
  <c r="R739" i="20"/>
  <c r="S739" i="20" s="1"/>
  <c r="AF383" i="20"/>
  <c r="AG383" i="20" s="1"/>
  <c r="L939" i="20"/>
  <c r="AB458" i="20"/>
  <c r="AC458" i="20" s="1"/>
  <c r="AB947" i="20"/>
  <c r="H386" i="20"/>
  <c r="I386" i="20" s="1"/>
  <c r="J32" i="20"/>
  <c r="K32" i="20" s="1"/>
  <c r="J474" i="20"/>
  <c r="K474" i="20" s="1"/>
  <c r="J746" i="20"/>
  <c r="K746" i="20" s="1"/>
  <c r="L748" i="20"/>
  <c r="M748" i="20" s="1"/>
  <c r="F1101" i="20"/>
  <c r="J64" i="20"/>
  <c r="K64" i="20" s="1"/>
  <c r="H557" i="20"/>
  <c r="I557" i="20" s="1"/>
  <c r="J259" i="20"/>
  <c r="K259" i="20" s="1"/>
  <c r="V53" i="20"/>
  <c r="W53" i="20" s="1"/>
  <c r="N254" i="20"/>
  <c r="O254" i="20" s="1"/>
  <c r="AB262" i="20"/>
  <c r="AC262" i="20" s="1"/>
  <c r="AL713" i="20"/>
  <c r="AM713" i="20" s="1"/>
  <c r="R773" i="20"/>
  <c r="S773" i="20" s="1"/>
  <c r="Z838" i="20"/>
  <c r="AA838" i="20" s="1"/>
  <c r="T486" i="20"/>
  <c r="U486" i="20" s="1"/>
  <c r="AR659" i="20"/>
  <c r="AS659" i="20" s="1"/>
  <c r="V793" i="20"/>
  <c r="W793" i="20" s="1"/>
  <c r="AR472" i="20"/>
  <c r="AS472" i="20" s="1"/>
  <c r="AN472" i="20"/>
  <c r="AO472" i="20" s="1"/>
  <c r="AL573" i="20"/>
  <c r="AM573" i="20" s="1"/>
  <c r="AJ514" i="20"/>
  <c r="AK514" i="20" s="1"/>
  <c r="AL674" i="20"/>
  <c r="AM674" i="20" s="1"/>
  <c r="AP1048" i="20"/>
  <c r="AR868" i="20"/>
  <c r="AD551" i="20"/>
  <c r="AE551" i="20" s="1"/>
  <c r="L615" i="20"/>
  <c r="M615" i="20" s="1"/>
  <c r="V388" i="20"/>
  <c r="W388" i="20" s="1"/>
  <c r="X936" i="20"/>
  <c r="T885" i="20"/>
  <c r="AL807" i="20"/>
  <c r="AM807" i="20" s="1"/>
  <c r="AF959" i="20"/>
  <c r="AP989" i="20"/>
  <c r="AP927" i="20"/>
  <c r="AL472" i="20"/>
  <c r="AM472" i="20" s="1"/>
  <c r="AP581" i="20"/>
  <c r="AQ581" i="20" s="1"/>
  <c r="AB487" i="20"/>
  <c r="AC487" i="20" s="1"/>
  <c r="AH775" i="20"/>
  <c r="AI775" i="20" s="1"/>
  <c r="AB723" i="20"/>
  <c r="AC723" i="20" s="1"/>
  <c r="AF944" i="20"/>
  <c r="X868" i="20"/>
  <c r="AH936" i="20"/>
  <c r="AR601" i="20"/>
  <c r="AS601" i="20" s="1"/>
  <c r="AP809" i="20"/>
  <c r="AQ809" i="20" s="1"/>
  <c r="AR426" i="20"/>
  <c r="AS426" i="20" s="1"/>
  <c r="V995" i="20"/>
  <c r="AB527" i="20"/>
  <c r="AC527" i="20" s="1"/>
  <c r="AJ872" i="20"/>
  <c r="Z409" i="20"/>
  <c r="AA409" i="20" s="1"/>
  <c r="R881" i="20"/>
  <c r="AP838" i="20"/>
  <c r="AQ838" i="20" s="1"/>
  <c r="L880" i="20"/>
  <c r="AP940" i="20"/>
  <c r="AP943" i="20"/>
  <c r="AP1038" i="20"/>
  <c r="AN545" i="20"/>
  <c r="AO545" i="20" s="1"/>
  <c r="AH955" i="20"/>
  <c r="AL632" i="20"/>
  <c r="AM632" i="20" s="1"/>
  <c r="AH472" i="20"/>
  <c r="AI472" i="20" s="1"/>
  <c r="T807" i="20"/>
  <c r="U807" i="20" s="1"/>
  <c r="N878" i="20"/>
  <c r="V533" i="20"/>
  <c r="W533" i="20" s="1"/>
  <c r="AJ676" i="20"/>
  <c r="AK676" i="20" s="1"/>
  <c r="AB653" i="20"/>
  <c r="AC653" i="20" s="1"/>
  <c r="AJ763" i="20"/>
  <c r="AK763" i="20" s="1"/>
  <c r="AH434" i="20"/>
  <c r="AI434" i="20" s="1"/>
  <c r="AD827" i="20"/>
  <c r="AE827" i="20" s="1"/>
  <c r="AJ844" i="20"/>
  <c r="AK844" i="20" s="1"/>
  <c r="AF525" i="20"/>
  <c r="AG525" i="20" s="1"/>
  <c r="AP1046" i="20"/>
  <c r="AN526" i="20"/>
  <c r="AO526" i="20" s="1"/>
  <c r="P419" i="20"/>
  <c r="Q419" i="20" s="1"/>
  <c r="AN417" i="20"/>
  <c r="AO417" i="20" s="1"/>
  <c r="AR492" i="20"/>
  <c r="AS492" i="20" s="1"/>
  <c r="AD648" i="20"/>
  <c r="AE648" i="20" s="1"/>
  <c r="AR399" i="20"/>
  <c r="AS399" i="20" s="1"/>
  <c r="Z844" i="20"/>
  <c r="AA844" i="20" s="1"/>
  <c r="AP729" i="20"/>
  <c r="AQ729" i="20" s="1"/>
  <c r="AL539" i="20"/>
  <c r="AM539" i="20" s="1"/>
  <c r="AL906" i="20"/>
  <c r="AD626" i="20"/>
  <c r="AE626" i="20" s="1"/>
  <c r="AN602" i="20"/>
  <c r="AO602" i="20" s="1"/>
  <c r="AJ417" i="20"/>
  <c r="AK417" i="20" s="1"/>
  <c r="AF545" i="20"/>
  <c r="AG545" i="20" s="1"/>
  <c r="AD451" i="20"/>
  <c r="AE451" i="20" s="1"/>
  <c r="AJ498" i="20"/>
  <c r="AK498" i="20" s="1"/>
  <c r="AP1063" i="20"/>
  <c r="AN394" i="20"/>
  <c r="AO394" i="20" s="1"/>
  <c r="AF518" i="20"/>
  <c r="AG518" i="20" s="1"/>
  <c r="P745" i="20"/>
  <c r="Q745" i="20" s="1"/>
  <c r="Z657" i="20"/>
  <c r="AA657" i="20" s="1"/>
  <c r="AJ1002" i="20"/>
  <c r="R757" i="20"/>
  <c r="S757" i="20" s="1"/>
  <c r="R433" i="20"/>
  <c r="S433" i="20" s="1"/>
  <c r="X1018" i="20"/>
  <c r="AF503" i="20"/>
  <c r="AG503" i="20" s="1"/>
  <c r="L445" i="20"/>
  <c r="M445" i="20" s="1"/>
  <c r="V769" i="20"/>
  <c r="W769" i="20" s="1"/>
  <c r="AF537" i="20"/>
  <c r="AG537" i="20" s="1"/>
  <c r="F671" i="20"/>
  <c r="G671" i="20" s="1"/>
  <c r="AB94" i="20"/>
  <c r="AC94" i="20" s="1"/>
  <c r="L499" i="20"/>
  <c r="M499" i="20" s="1"/>
  <c r="J427" i="20"/>
  <c r="K427" i="20" s="1"/>
  <c r="N940" i="20"/>
  <c r="R190" i="20"/>
  <c r="S190" i="20" s="1"/>
  <c r="AB543" i="20"/>
  <c r="AC543" i="20" s="1"/>
  <c r="AL131" i="20"/>
  <c r="AM131" i="20" s="1"/>
  <c r="T900" i="20"/>
  <c r="T57" i="20"/>
  <c r="U57" i="20" s="1"/>
  <c r="AJ167" i="20"/>
  <c r="AK167" i="20" s="1"/>
  <c r="AH221" i="20"/>
  <c r="AI221" i="20" s="1"/>
  <c r="AR587" i="20"/>
  <c r="AS587" i="20" s="1"/>
  <c r="H740" i="20"/>
  <c r="I740" i="20" s="1"/>
  <c r="X718" i="20"/>
  <c r="Y718" i="20" s="1"/>
  <c r="T580" i="20"/>
  <c r="U580" i="20" s="1"/>
  <c r="AF465" i="20"/>
  <c r="AG465" i="20" s="1"/>
  <c r="J944" i="20"/>
  <c r="P999" i="20"/>
  <c r="AB696" i="20"/>
  <c r="AC696" i="20" s="1"/>
  <c r="X624" i="20"/>
  <c r="Y624" i="20" s="1"/>
  <c r="T48" i="20"/>
  <c r="U48" i="20" s="1"/>
  <c r="AF391" i="20"/>
  <c r="AG391" i="20" s="1"/>
  <c r="AB870" i="20"/>
  <c r="AH607" i="20"/>
  <c r="AI607" i="20" s="1"/>
  <c r="P892" i="20"/>
  <c r="J705" i="20"/>
  <c r="K705" i="20" s="1"/>
  <c r="AB779" i="20"/>
  <c r="AC779" i="20" s="1"/>
  <c r="X597" i="20"/>
  <c r="Y597" i="20" s="1"/>
  <c r="T455" i="20"/>
  <c r="U455" i="20" s="1"/>
  <c r="X392" i="20"/>
  <c r="Y392" i="20" s="1"/>
  <c r="F787" i="20"/>
  <c r="G787" i="20" s="1"/>
  <c r="AR348" i="20"/>
  <c r="AS348" i="20" s="1"/>
  <c r="J56" i="20"/>
  <c r="K56" i="20" s="1"/>
  <c r="Z29" i="20"/>
  <c r="AA29" i="20" s="1"/>
  <c r="AP459" i="20"/>
  <c r="AQ459" i="20" s="1"/>
  <c r="P809" i="20"/>
  <c r="Q809" i="20" s="1"/>
  <c r="R478" i="20"/>
  <c r="S478" i="20" s="1"/>
  <c r="T696" i="20"/>
  <c r="U696" i="20" s="1"/>
  <c r="AB889" i="20"/>
  <c r="R399" i="20"/>
  <c r="S399" i="20" s="1"/>
  <c r="Z594" i="20"/>
  <c r="AA594" i="20" s="1"/>
  <c r="V1078" i="20"/>
  <c r="N558" i="20"/>
  <c r="O558" i="20" s="1"/>
  <c r="AP50" i="20"/>
  <c r="AQ50" i="20" s="1"/>
  <c r="AL737" i="20"/>
  <c r="AM737" i="20" s="1"/>
  <c r="X968" i="20"/>
  <c r="V405" i="20"/>
  <c r="W405" i="20" s="1"/>
  <c r="N501" i="20"/>
  <c r="O501" i="20" s="1"/>
  <c r="H532" i="20"/>
  <c r="I532" i="20" s="1"/>
  <c r="X693" i="20"/>
  <c r="Y693" i="20" s="1"/>
  <c r="P606" i="20"/>
  <c r="Q606" i="20" s="1"/>
  <c r="L892" i="20"/>
  <c r="R381" i="20"/>
  <c r="S381" i="20" s="1"/>
  <c r="AF38" i="20"/>
  <c r="AG38" i="20" s="1"/>
  <c r="H279" i="20"/>
  <c r="I279" i="20" s="1"/>
  <c r="J752" i="20"/>
  <c r="K752" i="20" s="1"/>
  <c r="J850" i="20"/>
  <c r="K850" i="20" s="1"/>
  <c r="H742" i="20"/>
  <c r="I742" i="20" s="1"/>
  <c r="R70" i="20"/>
  <c r="S70" i="20" s="1"/>
  <c r="R318" i="20"/>
  <c r="S318" i="20" s="1"/>
  <c r="AP106" i="20"/>
  <c r="AQ106" i="20" s="1"/>
  <c r="AF961" i="20"/>
  <c r="P513" i="20"/>
  <c r="Q513" i="20" s="1"/>
  <c r="V870" i="20"/>
  <c r="N587" i="20"/>
  <c r="O587" i="20" s="1"/>
  <c r="T983" i="20"/>
  <c r="AP879" i="20"/>
  <c r="T426" i="20"/>
  <c r="U426" i="20" s="1"/>
  <c r="AP978" i="20"/>
  <c r="AL804" i="20"/>
  <c r="AM804" i="20" s="1"/>
  <c r="AH953" i="20"/>
  <c r="AH749" i="20"/>
  <c r="AI749" i="20" s="1"/>
  <c r="AF392" i="20"/>
  <c r="AG392" i="20" s="1"/>
  <c r="AP702" i="20"/>
  <c r="AQ702" i="20" s="1"/>
  <c r="AP688" i="20"/>
  <c r="AQ688" i="20" s="1"/>
  <c r="AD466" i="20"/>
  <c r="AE466" i="20" s="1"/>
  <c r="R579" i="20"/>
  <c r="S579" i="20" s="1"/>
  <c r="R949" i="20"/>
  <c r="V1084" i="20"/>
  <c r="T767" i="20"/>
  <c r="U767" i="20" s="1"/>
  <c r="AJ707" i="20"/>
  <c r="AK707" i="20" s="1"/>
  <c r="AB460" i="20"/>
  <c r="AC460" i="20" s="1"/>
  <c r="AJ795" i="20"/>
  <c r="AK795" i="20" s="1"/>
  <c r="AN780" i="20"/>
  <c r="AO780" i="20" s="1"/>
  <c r="AH865" i="20"/>
  <c r="AN719" i="20"/>
  <c r="AO719" i="20" s="1"/>
  <c r="V969" i="20"/>
  <c r="AD773" i="20"/>
  <c r="AE773" i="20" s="1"/>
  <c r="AB482" i="20"/>
  <c r="AC482" i="20" s="1"/>
  <c r="AH455" i="20"/>
  <c r="AI455" i="20" s="1"/>
  <c r="V947" i="20"/>
  <c r="AH496" i="20"/>
  <c r="AI496" i="20" s="1"/>
  <c r="AP651" i="20"/>
  <c r="AQ651" i="20" s="1"/>
  <c r="AN806" i="20"/>
  <c r="AO806" i="20" s="1"/>
  <c r="AP782" i="20"/>
  <c r="AQ782" i="20" s="1"/>
  <c r="R862" i="20"/>
  <c r="S862" i="20" s="1"/>
  <c r="AR627" i="20"/>
  <c r="AS627" i="20" s="1"/>
  <c r="AD894" i="20"/>
  <c r="V457" i="20"/>
  <c r="W457" i="20" s="1"/>
  <c r="L871" i="20"/>
  <c r="AN821" i="20"/>
  <c r="AO821" i="20" s="1"/>
  <c r="AB389" i="20"/>
  <c r="AC389" i="20" s="1"/>
  <c r="AP465" i="20"/>
  <c r="AQ465" i="20" s="1"/>
  <c r="AN796" i="20"/>
  <c r="AO796" i="20" s="1"/>
  <c r="AP812" i="20"/>
  <c r="AQ812" i="20" s="1"/>
  <c r="AJ920" i="20"/>
  <c r="AD866" i="20"/>
  <c r="AJ374" i="20"/>
  <c r="AK374" i="20" s="1"/>
  <c r="AH620" i="20"/>
  <c r="AI620" i="20" s="1"/>
  <c r="P948" i="20"/>
  <c r="L1010" i="20"/>
  <c r="AH486" i="20"/>
  <c r="AI486" i="20" s="1"/>
  <c r="AR708" i="20"/>
  <c r="AS708" i="20" s="1"/>
  <c r="X441" i="20"/>
  <c r="Y441" i="20" s="1"/>
  <c r="AR800" i="20"/>
  <c r="AS800" i="20" s="1"/>
  <c r="AD712" i="20"/>
  <c r="AE712" i="20" s="1"/>
  <c r="AB444" i="20"/>
  <c r="AC444" i="20" s="1"/>
  <c r="AJ700" i="20"/>
  <c r="AK700" i="20" s="1"/>
  <c r="AP368" i="20"/>
  <c r="AQ368" i="20" s="1"/>
  <c r="AP804" i="20"/>
  <c r="AQ804" i="20" s="1"/>
  <c r="AR848" i="20"/>
  <c r="AS848" i="20" s="1"/>
  <c r="N433" i="20"/>
  <c r="O433" i="20" s="1"/>
  <c r="AJ825" i="20"/>
  <c r="AK825" i="20" s="1"/>
  <c r="AN576" i="20"/>
  <c r="AO576" i="20" s="1"/>
  <c r="AF579" i="20"/>
  <c r="AG579" i="20" s="1"/>
  <c r="AN477" i="20"/>
  <c r="AO477" i="20" s="1"/>
  <c r="AN518" i="20"/>
  <c r="AO518" i="20" s="1"/>
  <c r="AN714" i="20"/>
  <c r="AO714" i="20" s="1"/>
  <c r="AJ477" i="20"/>
  <c r="AK477" i="20" s="1"/>
  <c r="AN521" i="20"/>
  <c r="AO521" i="20" s="1"/>
  <c r="Z1037" i="20"/>
  <c r="AL581" i="20"/>
  <c r="AM581" i="20" s="1"/>
  <c r="AJ672" i="20"/>
  <c r="AK672" i="20" s="1"/>
  <c r="AF966" i="20"/>
  <c r="AP878" i="20"/>
  <c r="AB716" i="20"/>
  <c r="AC716" i="20" s="1"/>
  <c r="AP411" i="20"/>
  <c r="AQ411" i="20" s="1"/>
  <c r="AN396" i="20"/>
  <c r="AO396" i="20" s="1"/>
  <c r="AF970" i="20"/>
  <c r="N586" i="20"/>
  <c r="O586" i="20" s="1"/>
  <c r="V756" i="20"/>
  <c r="W756" i="20" s="1"/>
  <c r="AH704" i="20"/>
  <c r="AI704" i="20" s="1"/>
  <c r="P618" i="20"/>
  <c r="Q618" i="20" s="1"/>
  <c r="N429" i="20"/>
  <c r="O429" i="20" s="1"/>
  <c r="AB970" i="20"/>
  <c r="X993" i="20"/>
  <c r="AH903" i="20"/>
  <c r="R683" i="20"/>
  <c r="S683" i="20" s="1"/>
  <c r="AB466" i="20"/>
  <c r="AC466" i="20" s="1"/>
  <c r="N500" i="20"/>
  <c r="O500" i="20" s="1"/>
  <c r="AH901" i="20"/>
  <c r="X923" i="20"/>
  <c r="AJ384" i="20"/>
  <c r="AK384" i="20" s="1"/>
  <c r="AL546" i="20"/>
  <c r="AM546" i="20" s="1"/>
  <c r="AJ478" i="20"/>
  <c r="AK478" i="20" s="1"/>
  <c r="AD647" i="20"/>
  <c r="AE647" i="20" s="1"/>
  <c r="AN475" i="20"/>
  <c r="AO475" i="20" s="1"/>
  <c r="AF853" i="20"/>
  <c r="AG853" i="20" s="1"/>
  <c r="AB882" i="20"/>
  <c r="AJ554" i="20"/>
  <c r="AK554" i="20" s="1"/>
  <c r="L607" i="20"/>
  <c r="M607" i="20" s="1"/>
  <c r="X1013" i="20"/>
  <c r="P614" i="20"/>
  <c r="Q614" i="20" s="1"/>
  <c r="X388" i="20"/>
  <c r="Y388" i="20" s="1"/>
  <c r="AL509" i="20"/>
  <c r="AM509" i="20" s="1"/>
  <c r="X1052" i="20"/>
  <c r="AR568" i="20"/>
  <c r="AS568" i="20" s="1"/>
  <c r="AJ564" i="20"/>
  <c r="AK564" i="20" s="1"/>
  <c r="AP813" i="20"/>
  <c r="AQ813" i="20" s="1"/>
  <c r="AN733" i="20"/>
  <c r="AO733" i="20" s="1"/>
  <c r="AD588" i="20"/>
  <c r="AE588" i="20" s="1"/>
  <c r="AH951" i="20"/>
  <c r="AN525" i="20"/>
  <c r="AO525" i="20" s="1"/>
  <c r="AF781" i="20"/>
  <c r="AG781" i="20" s="1"/>
  <c r="AF397" i="20"/>
  <c r="AG397" i="20" s="1"/>
  <c r="AF426" i="20"/>
  <c r="AG426" i="20" s="1"/>
  <c r="AD515" i="20"/>
  <c r="AE515" i="20" s="1"/>
  <c r="AP694" i="20"/>
  <c r="AQ694" i="20" s="1"/>
  <c r="AJ799" i="20"/>
  <c r="AK799" i="20" s="1"/>
  <c r="T945" i="20"/>
  <c r="AP1065" i="20"/>
  <c r="AF810" i="20"/>
  <c r="AG810" i="20" s="1"/>
  <c r="Z1000" i="20"/>
  <c r="AF590" i="20"/>
  <c r="AG590" i="20" s="1"/>
  <c r="AR511" i="20"/>
  <c r="AS511" i="20" s="1"/>
  <c r="Z562" i="20"/>
  <c r="AA562" i="20" s="1"/>
  <c r="AP822" i="20"/>
  <c r="AQ822" i="20" s="1"/>
  <c r="AJ900" i="20"/>
  <c r="AP829" i="20"/>
  <c r="AQ829" i="20" s="1"/>
  <c r="AR438" i="20"/>
  <c r="AS438" i="20" s="1"/>
  <c r="Z521" i="20"/>
  <c r="AA521" i="20" s="1"/>
  <c r="AL384" i="20"/>
  <c r="AM384" i="20" s="1"/>
  <c r="AH621" i="20"/>
  <c r="AI621" i="20" s="1"/>
  <c r="Z689" i="20"/>
  <c r="AA689" i="20" s="1"/>
  <c r="P945" i="20"/>
  <c r="N565" i="20"/>
  <c r="O565" i="20" s="1"/>
  <c r="AR681" i="20"/>
  <c r="AS681" i="20" s="1"/>
  <c r="P530" i="20"/>
  <c r="Q530" i="20" s="1"/>
  <c r="AJ586" i="20"/>
  <c r="AK586" i="20" s="1"/>
  <c r="AL880" i="20"/>
  <c r="AD927" i="20"/>
  <c r="AP962" i="20"/>
  <c r="AP558" i="20"/>
  <c r="AQ558" i="20" s="1"/>
  <c r="AL577" i="20"/>
  <c r="AM577" i="20" s="1"/>
  <c r="AP740" i="20"/>
  <c r="AQ740" i="20" s="1"/>
  <c r="AF609" i="20"/>
  <c r="AG609" i="20" s="1"/>
  <c r="AL457" i="20"/>
  <c r="AM457" i="20" s="1"/>
  <c r="AP693" i="20"/>
  <c r="AQ693" i="20" s="1"/>
  <c r="AL853" i="20"/>
  <c r="AM853" i="20" s="1"/>
  <c r="AN728" i="20"/>
  <c r="AO728" i="20" s="1"/>
  <c r="AB814" i="20"/>
  <c r="AC814" i="20" s="1"/>
  <c r="AB817" i="20"/>
  <c r="AC817" i="20" s="1"/>
  <c r="AH385" i="20"/>
  <c r="AI385" i="20" s="1"/>
  <c r="AL692" i="20"/>
  <c r="AM692" i="20" s="1"/>
  <c r="P542" i="20"/>
  <c r="Q542" i="20" s="1"/>
  <c r="AP908" i="20"/>
  <c r="AR882" i="20"/>
  <c r="AH442" i="20"/>
  <c r="AI442" i="20" s="1"/>
  <c r="AR724" i="20"/>
  <c r="AS724" i="20" s="1"/>
  <c r="AF883" i="20"/>
  <c r="AR389" i="20"/>
  <c r="AS389" i="20" s="1"/>
  <c r="AJ757" i="20"/>
  <c r="AK757" i="20" s="1"/>
  <c r="AF372" i="20"/>
  <c r="AG372" i="20" s="1"/>
  <c r="L781" i="20"/>
  <c r="M781" i="20" s="1"/>
  <c r="AD871" i="20"/>
  <c r="AN442" i="20"/>
  <c r="AO442" i="20" s="1"/>
  <c r="AP431" i="20"/>
  <c r="AQ431" i="20" s="1"/>
  <c r="X966" i="20"/>
  <c r="X860" i="20"/>
  <c r="Y860" i="20" s="1"/>
  <c r="V711" i="20"/>
  <c r="W711" i="20" s="1"/>
  <c r="P703" i="20"/>
  <c r="Q703" i="20" s="1"/>
  <c r="J586" i="20"/>
  <c r="K586" i="20" s="1"/>
  <c r="X667" i="20"/>
  <c r="Y667" i="20" s="1"/>
  <c r="J499" i="20"/>
  <c r="K499" i="20" s="1"/>
  <c r="N653" i="20"/>
  <c r="O653" i="20" s="1"/>
  <c r="J1071" i="20"/>
  <c r="F711" i="20"/>
  <c r="G711" i="20" s="1"/>
  <c r="AN90" i="20"/>
  <c r="AO90" i="20" s="1"/>
  <c r="T567" i="20"/>
  <c r="U567" i="20" s="1"/>
  <c r="J426" i="20"/>
  <c r="K426" i="20" s="1"/>
  <c r="H453" i="20"/>
  <c r="I453" i="20" s="1"/>
  <c r="N817" i="20"/>
  <c r="O817" i="20" s="1"/>
  <c r="T107" i="20"/>
  <c r="U107" i="20" s="1"/>
  <c r="Z263" i="20"/>
  <c r="AA263" i="20" s="1"/>
  <c r="AD545" i="20"/>
  <c r="AE545" i="20" s="1"/>
  <c r="AF778" i="20"/>
  <c r="AG778" i="20" s="1"/>
  <c r="AB426" i="20"/>
  <c r="AC426" i="20" s="1"/>
  <c r="T468" i="20"/>
  <c r="U468" i="20" s="1"/>
  <c r="R896" i="20"/>
  <c r="Z953" i="20"/>
  <c r="AJ404" i="20"/>
  <c r="AK404" i="20" s="1"/>
  <c r="L836" i="20"/>
  <c r="M836" i="20" s="1"/>
  <c r="AJ375" i="20"/>
  <c r="AK375" i="20" s="1"/>
  <c r="N779" i="20"/>
  <c r="O779" i="20" s="1"/>
  <c r="AN97" i="20"/>
  <c r="AO97" i="20" s="1"/>
  <c r="AD848" i="20"/>
  <c r="AE848" i="20" s="1"/>
  <c r="X620" i="20"/>
  <c r="Y620" i="20" s="1"/>
  <c r="V1099" i="20"/>
  <c r="H910" i="20"/>
  <c r="R376" i="20"/>
  <c r="S376" i="20" s="1"/>
  <c r="R861" i="20"/>
  <c r="S861" i="20" s="1"/>
  <c r="T516" i="20"/>
  <c r="U516" i="20" s="1"/>
  <c r="AJ663" i="20"/>
  <c r="AK663" i="20" s="1"/>
  <c r="N669" i="20"/>
  <c r="O669" i="20" s="1"/>
  <c r="N491" i="20"/>
  <c r="O491" i="20" s="1"/>
  <c r="AP935" i="20"/>
  <c r="L854" i="20"/>
  <c r="M854" i="20" s="1"/>
  <c r="AJ947" i="20"/>
  <c r="AH719" i="20"/>
  <c r="AI719" i="20" s="1"/>
  <c r="J590" i="20"/>
  <c r="K590" i="20" s="1"/>
  <c r="AH606" i="20"/>
  <c r="AI606" i="20" s="1"/>
  <c r="AB561" i="20"/>
  <c r="AC561" i="20" s="1"/>
  <c r="Z664" i="20"/>
  <c r="AA664" i="20" s="1"/>
  <c r="R780" i="20"/>
  <c r="S780" i="20" s="1"/>
  <c r="P688" i="20"/>
  <c r="Q688" i="20" s="1"/>
  <c r="V998" i="20"/>
  <c r="AJ494" i="20"/>
  <c r="AK494" i="20" s="1"/>
  <c r="AF841" i="20"/>
  <c r="AG841" i="20" s="1"/>
  <c r="AR642" i="20"/>
  <c r="AS642" i="20" s="1"/>
  <c r="AN816" i="20"/>
  <c r="AO816" i="20" s="1"/>
  <c r="R645" i="20"/>
  <c r="S645" i="20" s="1"/>
  <c r="AF906" i="20"/>
  <c r="AL412" i="20"/>
  <c r="AM412" i="20" s="1"/>
  <c r="AL432" i="20"/>
  <c r="AM432" i="20" s="1"/>
  <c r="Z760" i="20"/>
  <c r="AA760" i="20" s="1"/>
  <c r="X973" i="20"/>
  <c r="X808" i="20"/>
  <c r="Y808" i="20" s="1"/>
  <c r="AH15" i="20"/>
  <c r="AI15" i="20" s="1"/>
  <c r="F1102" i="20"/>
  <c r="AB495" i="20"/>
  <c r="AC495" i="20" s="1"/>
  <c r="Z560" i="20"/>
  <c r="AA560" i="20" s="1"/>
  <c r="AB456" i="20"/>
  <c r="AC456" i="20" s="1"/>
  <c r="R511" i="20"/>
  <c r="S511" i="20" s="1"/>
  <c r="N236" i="20"/>
  <c r="O236" i="20" s="1"/>
  <c r="Z792" i="20"/>
  <c r="AA792" i="20" s="1"/>
  <c r="AD916" i="20"/>
  <c r="V1073" i="20"/>
  <c r="H1053" i="20"/>
  <c r="T698" i="20"/>
  <c r="U698" i="20" s="1"/>
  <c r="J213" i="20"/>
  <c r="K213" i="20" s="1"/>
  <c r="L818" i="20"/>
  <c r="M818" i="20" s="1"/>
  <c r="AL629" i="20"/>
  <c r="AM629" i="20" s="1"/>
  <c r="P813" i="20"/>
  <c r="Q813" i="20" s="1"/>
  <c r="X678" i="20"/>
  <c r="Y678" i="20" s="1"/>
  <c r="P565" i="20"/>
  <c r="Q565" i="20" s="1"/>
  <c r="N428" i="20"/>
  <c r="O428" i="20" s="1"/>
  <c r="T489" i="20"/>
  <c r="U489" i="20" s="1"/>
  <c r="T324" i="20"/>
  <c r="U324" i="20" s="1"/>
  <c r="AL568" i="20"/>
  <c r="AM568" i="20" s="1"/>
  <c r="X404" i="20"/>
  <c r="Y404" i="20" s="1"/>
  <c r="X984" i="20"/>
  <c r="AF571" i="20"/>
  <c r="AG571" i="20" s="1"/>
  <c r="T812" i="20"/>
  <c r="U812" i="20" s="1"/>
  <c r="R1056" i="20"/>
  <c r="T419" i="20"/>
  <c r="U419" i="20" s="1"/>
  <c r="AB135" i="20"/>
  <c r="AC135" i="20" s="1"/>
  <c r="P1097" i="20"/>
  <c r="F696" i="20"/>
  <c r="G696" i="20" s="1"/>
  <c r="F972" i="20"/>
  <c r="F988" i="20"/>
  <c r="P811" i="20"/>
  <c r="Q811" i="20" s="1"/>
  <c r="V547" i="20"/>
  <c r="W547" i="20" s="1"/>
  <c r="R860" i="20"/>
  <c r="S860" i="20" s="1"/>
  <c r="X885" i="20"/>
  <c r="T641" i="20"/>
  <c r="U641" i="20" s="1"/>
  <c r="T1021" i="20"/>
  <c r="AB552" i="20"/>
  <c r="AC552" i="20" s="1"/>
  <c r="R711" i="20"/>
  <c r="S711" i="20" s="1"/>
  <c r="P841" i="20"/>
  <c r="Q841" i="20" s="1"/>
  <c r="Z888" i="20"/>
  <c r="P1094" i="20"/>
  <c r="Z442" i="20"/>
  <c r="AA442" i="20" s="1"/>
  <c r="T614" i="20"/>
  <c r="U614" i="20" s="1"/>
  <c r="X843" i="20"/>
  <c r="Y843" i="20" s="1"/>
  <c r="Z557" i="20"/>
  <c r="AA557" i="20" s="1"/>
  <c r="AH471" i="20"/>
  <c r="AI471" i="20" s="1"/>
  <c r="P580" i="20"/>
  <c r="Q580" i="20" s="1"/>
  <c r="AD33" i="20"/>
  <c r="AE33" i="20" s="1"/>
  <c r="T143" i="20"/>
  <c r="U143" i="20" s="1"/>
  <c r="L825" i="20"/>
  <c r="M825" i="20" s="1"/>
  <c r="AL29" i="20"/>
  <c r="AM29" i="20" s="1"/>
  <c r="AB750" i="20"/>
  <c r="AC750" i="20" s="1"/>
  <c r="AB66" i="20"/>
  <c r="AC66" i="20" s="1"/>
  <c r="T1011" i="20"/>
  <c r="AN104" i="20"/>
  <c r="AO104" i="20" s="1"/>
  <c r="P695" i="20"/>
  <c r="Q695" i="20" s="1"/>
  <c r="N899" i="20"/>
  <c r="Z293" i="20"/>
  <c r="AA293" i="20" s="1"/>
  <c r="T306" i="20"/>
  <c r="U306" i="20" s="1"/>
  <c r="T271" i="20"/>
  <c r="U271" i="20" s="1"/>
  <c r="AP109" i="20"/>
  <c r="AQ109" i="20" s="1"/>
  <c r="J599" i="20"/>
  <c r="K599" i="20" s="1"/>
  <c r="H100" i="20"/>
  <c r="I100" i="20" s="1"/>
  <c r="R141" i="20"/>
  <c r="S141" i="20" s="1"/>
  <c r="T156" i="20"/>
  <c r="U156" i="20" s="1"/>
  <c r="R211" i="20"/>
  <c r="S211" i="20" s="1"/>
  <c r="H643" i="20"/>
  <c r="I643" i="20" s="1"/>
  <c r="T353" i="20"/>
  <c r="U353" i="20" s="1"/>
  <c r="X311" i="20"/>
  <c r="Y311" i="20" s="1"/>
  <c r="J214" i="20"/>
  <c r="K214" i="20" s="1"/>
  <c r="Z851" i="20"/>
  <c r="AA851" i="20" s="1"/>
  <c r="AN21" i="20"/>
  <c r="AO21" i="20" s="1"/>
  <c r="V26" i="20"/>
  <c r="W26" i="20" s="1"/>
  <c r="Z774" i="20"/>
  <c r="AA774" i="20" s="1"/>
  <c r="V336" i="20"/>
  <c r="W336" i="20" s="1"/>
  <c r="R116" i="20"/>
  <c r="S116" i="20" s="1"/>
  <c r="N435" i="20"/>
  <c r="O435" i="20" s="1"/>
  <c r="R121" i="20"/>
  <c r="S121" i="20" s="1"/>
  <c r="AP159" i="20"/>
  <c r="AQ159" i="20" s="1"/>
  <c r="Z388" i="20"/>
  <c r="AA388" i="20" s="1"/>
  <c r="AL357" i="20"/>
  <c r="AM357" i="20" s="1"/>
  <c r="H572" i="20"/>
  <c r="I572" i="20" s="1"/>
  <c r="R915" i="20"/>
  <c r="V701" i="20"/>
  <c r="W701" i="20" s="1"/>
  <c r="H289" i="20"/>
  <c r="I289" i="20" s="1"/>
  <c r="J412" i="20"/>
  <c r="K412" i="20" s="1"/>
  <c r="H1038" i="20"/>
  <c r="J192" i="20"/>
  <c r="K192" i="20" s="1"/>
  <c r="AH104" i="20"/>
  <c r="AI104" i="20" s="1"/>
  <c r="R251" i="20"/>
  <c r="S251" i="20" s="1"/>
  <c r="AH242" i="20"/>
  <c r="AI242" i="20" s="1"/>
  <c r="T553" i="20"/>
  <c r="U553" i="20" s="1"/>
  <c r="X462" i="20"/>
  <c r="Y462" i="20" s="1"/>
  <c r="H883" i="20"/>
  <c r="L487" i="20"/>
  <c r="M487" i="20" s="1"/>
  <c r="V47" i="20"/>
  <c r="W47" i="20" s="1"/>
  <c r="H374" i="20"/>
  <c r="I374" i="20" s="1"/>
  <c r="T660" i="20"/>
  <c r="U660" i="20" s="1"/>
  <c r="AB347" i="20"/>
  <c r="AC347" i="20" s="1"/>
  <c r="T318" i="20"/>
  <c r="U318" i="20" s="1"/>
  <c r="R185" i="20"/>
  <c r="S185" i="20" s="1"/>
  <c r="AD122" i="20"/>
  <c r="AE122" i="20" s="1"/>
  <c r="X981" i="20"/>
  <c r="V38" i="20"/>
  <c r="W38" i="20" s="1"/>
  <c r="AN127" i="20"/>
  <c r="AO127" i="20" s="1"/>
  <c r="F1086" i="20"/>
  <c r="T141" i="20"/>
  <c r="U141" i="20" s="1"/>
  <c r="J498" i="20"/>
  <c r="K498" i="20" s="1"/>
  <c r="L32" i="20"/>
  <c r="M32" i="20" s="1"/>
  <c r="J663" i="20"/>
  <c r="K663" i="20" s="1"/>
  <c r="AR305" i="20"/>
  <c r="AS305" i="20" s="1"/>
  <c r="AR186" i="20"/>
  <c r="AS186" i="20" s="1"/>
  <c r="P292" i="20"/>
  <c r="Q292" i="20" s="1"/>
  <c r="V509" i="20"/>
  <c r="W509" i="20" s="1"/>
  <c r="J469" i="20"/>
  <c r="K469" i="20" s="1"/>
  <c r="P21" i="20"/>
  <c r="Q21" i="20" s="1"/>
  <c r="H938" i="20"/>
  <c r="N539" i="20"/>
  <c r="O539" i="20" s="1"/>
  <c r="J633" i="20"/>
  <c r="K633" i="20" s="1"/>
  <c r="AB49" i="20"/>
  <c r="AC49" i="20" s="1"/>
  <c r="H210" i="20"/>
  <c r="I210" i="20" s="1"/>
  <c r="AN156" i="20"/>
  <c r="AO156" i="20" s="1"/>
  <c r="AL313" i="20"/>
  <c r="AM313" i="20" s="1"/>
  <c r="V289" i="20"/>
  <c r="W289" i="20" s="1"/>
  <c r="AP280" i="20"/>
  <c r="AQ280" i="20" s="1"/>
  <c r="AB774" i="20"/>
  <c r="AC774" i="20" s="1"/>
  <c r="L718" i="20"/>
  <c r="M718" i="20" s="1"/>
  <c r="F686" i="20"/>
  <c r="G686" i="20" s="1"/>
  <c r="AD116" i="20"/>
  <c r="AE116" i="20" s="1"/>
  <c r="AP181" i="20"/>
  <c r="AQ181" i="20" s="1"/>
  <c r="J423" i="20"/>
  <c r="K423" i="20" s="1"/>
  <c r="Z59" i="20"/>
  <c r="AA59" i="20" s="1"/>
  <c r="AP180" i="20"/>
  <c r="AQ180" i="20" s="1"/>
  <c r="V303" i="20"/>
  <c r="W303" i="20" s="1"/>
  <c r="AF362" i="20"/>
  <c r="AG362" i="20" s="1"/>
  <c r="AP178" i="20"/>
  <c r="AQ178" i="20" s="1"/>
  <c r="H250" i="20"/>
  <c r="I250" i="20" s="1"/>
  <c r="AN220" i="20"/>
  <c r="AO220" i="20" s="1"/>
  <c r="AN231" i="20"/>
  <c r="AO231" i="20" s="1"/>
  <c r="X339" i="20"/>
  <c r="Y339" i="20" s="1"/>
  <c r="P515" i="20"/>
  <c r="Q515" i="20" s="1"/>
  <c r="R130" i="20"/>
  <c r="S130" i="20" s="1"/>
  <c r="AJ30" i="20"/>
  <c r="AK30" i="20" s="1"/>
  <c r="P170" i="20"/>
  <c r="Q170" i="20" s="1"/>
  <c r="AF351" i="20"/>
  <c r="AG351" i="20" s="1"/>
  <c r="AB124" i="20"/>
  <c r="AC124" i="20" s="1"/>
  <c r="AD277" i="20"/>
  <c r="AE277" i="20" s="1"/>
  <c r="AN226" i="20"/>
  <c r="AO226" i="20" s="1"/>
  <c r="L305" i="20"/>
  <c r="M305" i="20" s="1"/>
  <c r="N314" i="20"/>
  <c r="O314" i="20" s="1"/>
  <c r="AH424" i="20"/>
  <c r="AI424" i="20" s="1"/>
  <c r="AL248" i="20"/>
  <c r="AM248" i="20" s="1"/>
  <c r="Z186" i="20"/>
  <c r="AA186" i="20" s="1"/>
  <c r="AD189" i="20"/>
  <c r="AE189" i="20" s="1"/>
  <c r="X102" i="20"/>
  <c r="Y102" i="20" s="1"/>
  <c r="L110" i="20"/>
  <c r="M110" i="20" s="1"/>
  <c r="AR363" i="20"/>
  <c r="AS363" i="20" s="1"/>
  <c r="Z540" i="20"/>
  <c r="AA540" i="20" s="1"/>
  <c r="AL305" i="20"/>
  <c r="AM305" i="20" s="1"/>
  <c r="AR314" i="20"/>
  <c r="AS314" i="20" s="1"/>
  <c r="V358" i="20"/>
  <c r="W358" i="20" s="1"/>
  <c r="AH190" i="20"/>
  <c r="AI190" i="20" s="1"/>
  <c r="AJ261" i="20"/>
  <c r="AK261" i="20" s="1"/>
  <c r="AH146" i="20"/>
  <c r="AI146" i="20" s="1"/>
  <c r="R213" i="20"/>
  <c r="S213" i="20" s="1"/>
  <c r="AR51" i="20"/>
  <c r="AS51" i="20" s="1"/>
  <c r="AJ83" i="20"/>
  <c r="AK83" i="20" s="1"/>
  <c r="X728" i="20"/>
  <c r="Y728" i="20" s="1"/>
  <c r="H330" i="20"/>
  <c r="I330" i="20" s="1"/>
  <c r="R137" i="20"/>
  <c r="S137" i="20" s="1"/>
  <c r="AP193" i="20"/>
  <c r="AQ193" i="20" s="1"/>
  <c r="AL116" i="20"/>
  <c r="AM116" i="20" s="1"/>
  <c r="J234" i="20"/>
  <c r="K234" i="20" s="1"/>
  <c r="P886" i="20"/>
  <c r="J522" i="20"/>
  <c r="K522" i="20" s="1"/>
  <c r="P228" i="20"/>
  <c r="Q228" i="20" s="1"/>
  <c r="AN203" i="20"/>
  <c r="AO203" i="20" s="1"/>
  <c r="N803" i="20"/>
  <c r="O803" i="20" s="1"/>
  <c r="AB167" i="20"/>
  <c r="AC167" i="20" s="1"/>
  <c r="L202" i="20"/>
  <c r="M202" i="20" s="1"/>
  <c r="H309" i="20"/>
  <c r="I309" i="20" s="1"/>
  <c r="F515" i="20"/>
  <c r="G515" i="20" s="1"/>
  <c r="AJ347" i="20"/>
  <c r="AK347" i="20" s="1"/>
  <c r="N325" i="20"/>
  <c r="O325" i="20" s="1"/>
  <c r="AL217" i="20"/>
  <c r="AM217" i="20" s="1"/>
  <c r="F1011" i="20"/>
  <c r="AN94" i="20"/>
  <c r="AO94" i="20" s="1"/>
  <c r="AR234" i="20"/>
  <c r="AS234" i="20" s="1"/>
  <c r="P415" i="20"/>
  <c r="Q415" i="20" s="1"/>
  <c r="J962" i="20"/>
  <c r="AF161" i="20"/>
  <c r="AG161" i="20" s="1"/>
  <c r="P679" i="20"/>
  <c r="Q679" i="20" s="1"/>
  <c r="H860" i="20"/>
  <c r="I860" i="20" s="1"/>
  <c r="AP721" i="20"/>
  <c r="AQ721" i="20" s="1"/>
  <c r="N958" i="20"/>
  <c r="AL557" i="20"/>
  <c r="AM557" i="20" s="1"/>
  <c r="AL458" i="20"/>
  <c r="AM458" i="20" s="1"/>
  <c r="AH699" i="20"/>
  <c r="AI699" i="20" s="1"/>
  <c r="T656" i="20"/>
  <c r="U656" i="20" s="1"/>
  <c r="AN368" i="20"/>
  <c r="AO368" i="20" s="1"/>
  <c r="AJ936" i="20"/>
  <c r="AR763" i="20"/>
  <c r="AS763" i="20" s="1"/>
  <c r="T498" i="20"/>
  <c r="U498" i="20" s="1"/>
  <c r="V98" i="20"/>
  <c r="W98" i="20" s="1"/>
  <c r="J564" i="20"/>
  <c r="K564" i="20" s="1"/>
  <c r="N80" i="20"/>
  <c r="O80" i="20" s="1"/>
  <c r="AD704" i="20"/>
  <c r="AE704" i="20" s="1"/>
  <c r="T862" i="20"/>
  <c r="U862" i="20" s="1"/>
  <c r="P808" i="20"/>
  <c r="Q808" i="20" s="1"/>
  <c r="H997" i="20"/>
  <c r="AH566" i="20"/>
  <c r="AI566" i="20" s="1"/>
  <c r="T713" i="20"/>
  <c r="U713" i="20" s="1"/>
  <c r="T518" i="20"/>
  <c r="U518" i="20" s="1"/>
  <c r="Z877" i="20"/>
  <c r="V493" i="20"/>
  <c r="W493" i="20" s="1"/>
  <c r="P440" i="20"/>
  <c r="Q440" i="20" s="1"/>
  <c r="F860" i="20"/>
  <c r="G860" i="20" s="1"/>
  <c r="AH829" i="20"/>
  <c r="AI829" i="20" s="1"/>
  <c r="N812" i="20"/>
  <c r="O812" i="20" s="1"/>
  <c r="L725" i="20"/>
  <c r="M725" i="20" s="1"/>
  <c r="AB566" i="20"/>
  <c r="AC566" i="20" s="1"/>
  <c r="Z12" i="20"/>
  <c r="AN508" i="20"/>
  <c r="AO508" i="20" s="1"/>
  <c r="X873" i="20"/>
  <c r="AH885" i="20"/>
  <c r="AP877" i="20"/>
  <c r="AR656" i="20"/>
  <c r="AS656" i="20" s="1"/>
  <c r="AJ978" i="20"/>
  <c r="Z507" i="20"/>
  <c r="AA507" i="20" s="1"/>
  <c r="Z996" i="20"/>
  <c r="AJ830" i="20"/>
  <c r="AK830" i="20" s="1"/>
  <c r="Z574" i="20"/>
  <c r="AA574" i="20" s="1"/>
  <c r="P589" i="20"/>
  <c r="Q589" i="20" s="1"/>
  <c r="AH773" i="20"/>
  <c r="AI773" i="20" s="1"/>
  <c r="F1044" i="20"/>
  <c r="N511" i="20"/>
  <c r="O511" i="20" s="1"/>
  <c r="AP545" i="20"/>
  <c r="AQ545" i="20" s="1"/>
  <c r="AD691" i="20"/>
  <c r="AE691" i="20" s="1"/>
  <c r="AR785" i="20"/>
  <c r="AS785" i="20" s="1"/>
  <c r="AF580" i="20"/>
  <c r="AG580" i="20" s="1"/>
  <c r="AH438" i="20"/>
  <c r="AI438" i="20" s="1"/>
  <c r="AN583" i="20"/>
  <c r="AO583" i="20" s="1"/>
  <c r="AL576" i="20"/>
  <c r="AM576" i="20" s="1"/>
  <c r="AF491" i="20"/>
  <c r="AG491" i="20" s="1"/>
  <c r="AP669" i="20"/>
  <c r="AQ669" i="20" s="1"/>
  <c r="AH475" i="20"/>
  <c r="AI475" i="20" s="1"/>
  <c r="T961" i="20"/>
  <c r="AF582" i="20"/>
  <c r="AG582" i="20" s="1"/>
  <c r="AP490" i="20"/>
  <c r="AQ490" i="20" s="1"/>
  <c r="AB762" i="20"/>
  <c r="AC762" i="20" s="1"/>
  <c r="AP532" i="20"/>
  <c r="AQ532" i="20" s="1"/>
  <c r="AF398" i="20"/>
  <c r="AG398" i="20" s="1"/>
  <c r="AL489" i="20"/>
  <c r="AM489" i="20" s="1"/>
  <c r="AF827" i="20"/>
  <c r="AG827" i="20" s="1"/>
  <c r="T855" i="20"/>
  <c r="U855" i="20" s="1"/>
  <c r="AR369" i="20"/>
  <c r="AS369" i="20" s="1"/>
  <c r="V1026" i="20"/>
  <c r="AB510" i="20"/>
  <c r="AC510" i="20" s="1"/>
  <c r="Z705" i="20"/>
  <c r="AA705" i="20" s="1"/>
  <c r="AJ769" i="20"/>
  <c r="AK769" i="20" s="1"/>
  <c r="AR670" i="20"/>
  <c r="AS670" i="20" s="1"/>
  <c r="AR738" i="20"/>
  <c r="AS738" i="20" s="1"/>
  <c r="P464" i="20"/>
  <c r="Q464" i="20" s="1"/>
  <c r="AL722" i="20"/>
  <c r="AM722" i="20" s="1"/>
  <c r="AF515" i="20"/>
  <c r="AG515" i="20" s="1"/>
  <c r="AB519" i="20"/>
  <c r="AC519" i="20" s="1"/>
  <c r="AR503" i="20"/>
  <c r="AS503" i="20" s="1"/>
  <c r="AH618" i="20"/>
  <c r="AI618" i="20" s="1"/>
  <c r="AR709" i="20"/>
  <c r="AS709" i="20" s="1"/>
  <c r="AB638" i="20"/>
  <c r="AC638" i="20" s="1"/>
  <c r="AR665" i="20"/>
  <c r="AS665" i="20" s="1"/>
  <c r="AN674" i="20"/>
  <c r="AO674" i="20" s="1"/>
  <c r="AR856" i="20"/>
  <c r="AS856" i="20" s="1"/>
  <c r="AJ986" i="20"/>
  <c r="AD541" i="20"/>
  <c r="AE541" i="20" s="1"/>
  <c r="X474" i="20"/>
  <c r="Y474" i="20" s="1"/>
  <c r="AD817" i="20"/>
  <c r="AE817" i="20" s="1"/>
  <c r="Z668" i="20"/>
  <c r="AA668" i="20" s="1"/>
  <c r="AF602" i="20"/>
  <c r="AG602" i="20" s="1"/>
  <c r="AL912" i="20"/>
  <c r="AL388" i="20"/>
  <c r="AM388" i="20" s="1"/>
  <c r="AL400" i="20"/>
  <c r="AM400" i="20" s="1"/>
  <c r="R777" i="20"/>
  <c r="S777" i="20" s="1"/>
  <c r="AH636" i="20"/>
  <c r="AI636" i="20" s="1"/>
  <c r="AH681" i="20"/>
  <c r="AI681" i="20" s="1"/>
  <c r="AP1018" i="20"/>
  <c r="R586" i="20"/>
  <c r="S586" i="20" s="1"/>
  <c r="AP609" i="20"/>
  <c r="AQ609" i="20" s="1"/>
  <c r="AN596" i="20"/>
  <c r="AO596" i="20" s="1"/>
  <c r="AP748" i="20"/>
  <c r="AQ748" i="20" s="1"/>
  <c r="AN597" i="20"/>
  <c r="AO597" i="20" s="1"/>
  <c r="AF907" i="20"/>
  <c r="AB955" i="20"/>
  <c r="Z499" i="20"/>
  <c r="AA499" i="20" s="1"/>
  <c r="X621" i="20"/>
  <c r="Y621" i="20" s="1"/>
  <c r="P1056" i="20"/>
  <c r="AP399" i="20"/>
  <c r="AQ399" i="20" s="1"/>
  <c r="Z820" i="20"/>
  <c r="AA820" i="20" s="1"/>
  <c r="R917" i="20"/>
  <c r="V585" i="20"/>
  <c r="W585" i="20" s="1"/>
  <c r="T705" i="20"/>
  <c r="U705" i="20" s="1"/>
  <c r="V536" i="20"/>
  <c r="W536" i="20" s="1"/>
  <c r="AP1012" i="20"/>
  <c r="R724" i="20"/>
  <c r="S724" i="20" s="1"/>
  <c r="X408" i="20"/>
  <c r="Y408" i="20" s="1"/>
  <c r="R374" i="20"/>
  <c r="S374" i="20" s="1"/>
  <c r="AJ114" i="20"/>
  <c r="AK114" i="20" s="1"/>
  <c r="AF15" i="20"/>
  <c r="AG15" i="20" s="1"/>
  <c r="F675" i="20"/>
  <c r="G675" i="20" s="1"/>
  <c r="V72" i="20"/>
  <c r="W72" i="20" s="1"/>
  <c r="AL744" i="20"/>
  <c r="AM744" i="20" s="1"/>
  <c r="AD155" i="20"/>
  <c r="AE155" i="20" s="1"/>
  <c r="F973" i="20"/>
  <c r="J782" i="20"/>
  <c r="K782" i="20" s="1"/>
  <c r="AB327" i="20"/>
  <c r="AC327" i="20" s="1"/>
  <c r="F829" i="20"/>
  <c r="G829" i="20" s="1"/>
  <c r="AF709" i="20"/>
  <c r="AG709" i="20" s="1"/>
  <c r="AF815" i="20"/>
  <c r="AG815" i="20" s="1"/>
  <c r="X815" i="20"/>
  <c r="Y815" i="20" s="1"/>
  <c r="V671" i="20"/>
  <c r="W671" i="20" s="1"/>
  <c r="R501" i="20"/>
  <c r="S501" i="20" s="1"/>
  <c r="X819" i="20"/>
  <c r="Y819" i="20" s="1"/>
  <c r="Z621" i="20"/>
  <c r="AA621" i="20" s="1"/>
  <c r="L586" i="20"/>
  <c r="M586" i="20" s="1"/>
  <c r="T910" i="20"/>
  <c r="J783" i="20"/>
  <c r="K783" i="20" s="1"/>
  <c r="AL317" i="20"/>
  <c r="AM317" i="20" s="1"/>
  <c r="AL609" i="20"/>
  <c r="AM609" i="20" s="1"/>
  <c r="X745" i="20"/>
  <c r="Y745" i="20" s="1"/>
  <c r="V409" i="20"/>
  <c r="W409" i="20" s="1"/>
  <c r="AL378" i="20"/>
  <c r="AM378" i="20" s="1"/>
  <c r="P499" i="20"/>
  <c r="Q499" i="20" s="1"/>
  <c r="P472" i="20"/>
  <c r="Q472" i="20" s="1"/>
  <c r="T410" i="20"/>
  <c r="U410" i="20" s="1"/>
  <c r="AB961" i="20"/>
  <c r="N406" i="20"/>
  <c r="O406" i="20" s="1"/>
  <c r="Z31" i="20"/>
  <c r="AA31" i="20" s="1"/>
  <c r="N792" i="20"/>
  <c r="O792" i="20" s="1"/>
  <c r="T794" i="20"/>
  <c r="U794" i="20" s="1"/>
  <c r="AB373" i="20"/>
  <c r="AC373" i="20" s="1"/>
  <c r="AF910" i="20"/>
  <c r="AB687" i="20"/>
  <c r="AC687" i="20" s="1"/>
  <c r="AB555" i="20"/>
  <c r="AC555" i="20" s="1"/>
  <c r="Z1047" i="20"/>
  <c r="X807" i="20"/>
  <c r="Y807" i="20" s="1"/>
  <c r="AF893" i="20"/>
  <c r="Z610" i="20"/>
  <c r="AA610" i="20" s="1"/>
  <c r="Z591" i="20"/>
  <c r="AA591" i="20" s="1"/>
  <c r="J1021" i="20"/>
  <c r="P748" i="20"/>
  <c r="Q748" i="20" s="1"/>
  <c r="AN516" i="20"/>
  <c r="AO516" i="20" s="1"/>
  <c r="P877" i="20"/>
  <c r="AR516" i="20"/>
  <c r="AS516" i="20" s="1"/>
  <c r="AB599" i="20"/>
  <c r="AC599" i="20" s="1"/>
  <c r="AR741" i="20"/>
  <c r="AS741" i="20" s="1"/>
  <c r="H959" i="20"/>
  <c r="V841" i="20"/>
  <c r="W841" i="20" s="1"/>
  <c r="V1096" i="20"/>
  <c r="P835" i="20"/>
  <c r="Q835" i="20" s="1"/>
  <c r="N682" i="20"/>
  <c r="O682" i="20" s="1"/>
  <c r="F831" i="20"/>
  <c r="G831" i="20" s="1"/>
  <c r="P727" i="20"/>
  <c r="Q727" i="20" s="1"/>
  <c r="T627" i="20"/>
  <c r="U627" i="20" s="1"/>
  <c r="AN96" i="20"/>
  <c r="AO96" i="20" s="1"/>
  <c r="L763" i="20"/>
  <c r="M763" i="20" s="1"/>
  <c r="N694" i="20"/>
  <c r="O694" i="20" s="1"/>
  <c r="AD132" i="20"/>
  <c r="AE132" i="20" s="1"/>
  <c r="AD744" i="20"/>
  <c r="AE744" i="20" s="1"/>
  <c r="L901" i="20"/>
  <c r="AP1000" i="20"/>
  <c r="X444" i="20"/>
  <c r="Y444" i="20" s="1"/>
  <c r="AP377" i="20"/>
  <c r="AQ377" i="20" s="1"/>
  <c r="N946" i="20"/>
  <c r="R892" i="20"/>
  <c r="P856" i="20"/>
  <c r="Q856" i="20" s="1"/>
  <c r="F1071" i="20"/>
  <c r="F491" i="20"/>
  <c r="G491" i="20" s="1"/>
  <c r="AN386" i="20"/>
  <c r="AO386" i="20" s="1"/>
  <c r="AP396" i="20"/>
  <c r="AQ396" i="20" s="1"/>
  <c r="Z431" i="20"/>
  <c r="AA431" i="20" s="1"/>
  <c r="Z444" i="20"/>
  <c r="AA444" i="20" s="1"/>
  <c r="P751" i="20"/>
  <c r="Q751" i="20" s="1"/>
  <c r="X826" i="20"/>
  <c r="Y826" i="20" s="1"/>
  <c r="AF557" i="20"/>
  <c r="AG557" i="20" s="1"/>
  <c r="X544" i="20"/>
  <c r="Y544" i="20" s="1"/>
  <c r="P747" i="20"/>
  <c r="Q747" i="20" s="1"/>
  <c r="L979" i="20"/>
  <c r="AJ226" i="20"/>
  <c r="AK226" i="20" s="1"/>
  <c r="J1104" i="20"/>
  <c r="L502" i="20"/>
  <c r="M502" i="20" s="1"/>
  <c r="J643" i="20"/>
  <c r="K643" i="20" s="1"/>
  <c r="N659" i="20"/>
  <c r="O659" i="20" s="1"/>
  <c r="AD63" i="20"/>
  <c r="AE63" i="20" s="1"/>
  <c r="AF790" i="20"/>
  <c r="AG790" i="20" s="1"/>
  <c r="N772" i="20"/>
  <c r="O772" i="20" s="1"/>
  <c r="AH504" i="20"/>
  <c r="AI504" i="20" s="1"/>
  <c r="AP518" i="20"/>
  <c r="AQ518" i="20" s="1"/>
  <c r="AH892" i="20"/>
  <c r="AB878" i="20"/>
  <c r="AN561" i="20"/>
  <c r="AO561" i="20" s="1"/>
  <c r="AR603" i="20"/>
  <c r="AS603" i="20" s="1"/>
  <c r="AB492" i="20"/>
  <c r="AC492" i="20" s="1"/>
  <c r="L971" i="20"/>
  <c r="AF988" i="20"/>
  <c r="T781" i="20"/>
  <c r="U781" i="20" s="1"/>
  <c r="AB858" i="20"/>
  <c r="AC858" i="20" s="1"/>
  <c r="AN553" i="20"/>
  <c r="AO553" i="20" s="1"/>
  <c r="Z454" i="20"/>
  <c r="AA454" i="20" s="1"/>
  <c r="AL408" i="20"/>
  <c r="AM408" i="20" s="1"/>
  <c r="AP401" i="20"/>
  <c r="AQ401" i="20" s="1"/>
  <c r="AN758" i="20"/>
  <c r="AO758" i="20" s="1"/>
  <c r="AL550" i="20"/>
  <c r="AM550" i="20" s="1"/>
  <c r="AB666" i="20"/>
  <c r="AC666" i="20" s="1"/>
  <c r="AR545" i="20"/>
  <c r="AS545" i="20" s="1"/>
  <c r="AN592" i="20"/>
  <c r="AO592" i="20" s="1"/>
  <c r="AN466" i="20"/>
  <c r="AO466" i="20" s="1"/>
  <c r="R466" i="20"/>
  <c r="S466" i="20" s="1"/>
  <c r="AN595" i="20"/>
  <c r="AO595" i="20" s="1"/>
  <c r="AR736" i="20"/>
  <c r="AS736" i="20" s="1"/>
  <c r="AF792" i="20"/>
  <c r="AG792" i="20" s="1"/>
  <c r="AR713" i="20"/>
  <c r="AS713" i="20" s="1"/>
  <c r="AD368" i="20"/>
  <c r="AE368" i="20" s="1"/>
  <c r="AN744" i="20"/>
  <c r="AO744" i="20" s="1"/>
  <c r="AP676" i="20"/>
  <c r="AQ676" i="20" s="1"/>
  <c r="V1034" i="20"/>
  <c r="V515" i="20"/>
  <c r="W515" i="20" s="1"/>
  <c r="AH580" i="20"/>
  <c r="AI580" i="20" s="1"/>
  <c r="Z900" i="20"/>
  <c r="AF920" i="20"/>
  <c r="AD762" i="20"/>
  <c r="AE762" i="20" s="1"/>
  <c r="AF885" i="20"/>
  <c r="AJ367" i="20"/>
  <c r="AK367" i="20" s="1"/>
  <c r="AB724" i="20"/>
  <c r="AC724" i="20" s="1"/>
  <c r="AR561" i="20"/>
  <c r="AS561" i="20" s="1"/>
  <c r="AN610" i="20"/>
  <c r="AO610" i="20" s="1"/>
  <c r="R594" i="20"/>
  <c r="S594" i="20" s="1"/>
  <c r="H724" i="20"/>
  <c r="I724" i="20" s="1"/>
  <c r="AB872" i="20"/>
  <c r="AB679" i="20"/>
  <c r="AC679" i="20" s="1"/>
  <c r="AJ786" i="20"/>
  <c r="AK786" i="20" s="1"/>
  <c r="Z403" i="20"/>
  <c r="AA403" i="20" s="1"/>
  <c r="AF400" i="20"/>
  <c r="AG400" i="20" s="1"/>
  <c r="AB654" i="20"/>
  <c r="AC654" i="20" s="1"/>
  <c r="AB821" i="20"/>
  <c r="AC821" i="20" s="1"/>
  <c r="AJ774" i="20"/>
  <c r="AK774" i="20" s="1"/>
  <c r="AH799" i="20"/>
  <c r="AI799" i="20" s="1"/>
  <c r="AL792" i="20"/>
  <c r="AM792" i="20" s="1"/>
  <c r="AF464" i="20"/>
  <c r="AG464" i="20" s="1"/>
  <c r="AN664" i="20"/>
  <c r="AO664" i="20" s="1"/>
  <c r="AJ602" i="20"/>
  <c r="AK602" i="20" s="1"/>
  <c r="AD526" i="20"/>
  <c r="AE526" i="20" s="1"/>
  <c r="Z1005" i="20"/>
  <c r="AR381" i="20"/>
  <c r="AS381" i="20" s="1"/>
  <c r="AP720" i="20"/>
  <c r="AQ720" i="20" s="1"/>
  <c r="AR664" i="20"/>
  <c r="AS664" i="20" s="1"/>
  <c r="V558" i="20"/>
  <c r="W558" i="20" s="1"/>
  <c r="AP946" i="20"/>
  <c r="AH812" i="20"/>
  <c r="AI812" i="20" s="1"/>
  <c r="AF666" i="20"/>
  <c r="AG666" i="20" s="1"/>
  <c r="AD911" i="20"/>
  <c r="AB732" i="20"/>
  <c r="AC732" i="20" s="1"/>
  <c r="AP553" i="20"/>
  <c r="AQ553" i="20" s="1"/>
  <c r="AJ775" i="20"/>
  <c r="AK775" i="20" s="1"/>
  <c r="AD456" i="20"/>
  <c r="AE456" i="20" s="1"/>
  <c r="AR529" i="20"/>
  <c r="AS529" i="20" s="1"/>
  <c r="X530" i="20"/>
  <c r="Y530" i="20" s="1"/>
  <c r="AF950" i="20"/>
  <c r="AF826" i="20"/>
  <c r="AG826" i="20" s="1"/>
  <c r="Z698" i="20"/>
  <c r="AA698" i="20" s="1"/>
  <c r="P698" i="20"/>
  <c r="Q698" i="20" s="1"/>
  <c r="AH898" i="20"/>
  <c r="N630" i="20"/>
  <c r="O630" i="20" s="1"/>
  <c r="P531" i="20"/>
  <c r="Q531" i="20" s="1"/>
  <c r="X710" i="20"/>
  <c r="Y710" i="20" s="1"/>
  <c r="AF963" i="20"/>
  <c r="V1087" i="20"/>
  <c r="J1051" i="20"/>
  <c r="N560" i="20"/>
  <c r="O560" i="20" s="1"/>
  <c r="AF741" i="20"/>
  <c r="AG741" i="20" s="1"/>
  <c r="AF753" i="20"/>
  <c r="AG753" i="20" s="1"/>
  <c r="H929" i="20"/>
  <c r="H806" i="20"/>
  <c r="I806" i="20" s="1"/>
  <c r="P667" i="20"/>
  <c r="Q667" i="20" s="1"/>
  <c r="AB39" i="20"/>
  <c r="AC39" i="20" s="1"/>
  <c r="J527" i="20"/>
  <c r="K527" i="20" s="1"/>
  <c r="L1055" i="20"/>
  <c r="AN289" i="20"/>
  <c r="AO289" i="20" s="1"/>
  <c r="AL575" i="20"/>
  <c r="AM575" i="20" s="1"/>
  <c r="N912" i="20"/>
  <c r="AJ945" i="20"/>
  <c r="AB602" i="20"/>
  <c r="AC602" i="20" s="1"/>
  <c r="AP604" i="20"/>
  <c r="AQ604" i="20" s="1"/>
  <c r="X577" i="20"/>
  <c r="Y577" i="20" s="1"/>
  <c r="AN397" i="20"/>
  <c r="AO397" i="20" s="1"/>
  <c r="AP730" i="20"/>
  <c r="AQ730" i="20" s="1"/>
  <c r="AP608" i="20"/>
  <c r="AQ608" i="20" s="1"/>
  <c r="AB950" i="20"/>
  <c r="AF425" i="20"/>
  <c r="AG425" i="20" s="1"/>
  <c r="AH926" i="20"/>
  <c r="AP479" i="20"/>
  <c r="AQ479" i="20" s="1"/>
  <c r="AD566" i="20"/>
  <c r="AE566" i="20" s="1"/>
  <c r="P496" i="20"/>
  <c r="Q496" i="20" s="1"/>
  <c r="X529" i="20"/>
  <c r="Y529" i="20" s="1"/>
  <c r="AP913" i="20"/>
  <c r="Z473" i="20"/>
  <c r="AA473" i="20" s="1"/>
  <c r="AP869" i="20"/>
  <c r="V903" i="20"/>
  <c r="AP1021" i="20"/>
  <c r="AJ854" i="20"/>
  <c r="AK854" i="20" s="1"/>
  <c r="AP520" i="20"/>
  <c r="AQ520" i="20" s="1"/>
  <c r="AR441" i="20"/>
  <c r="AS441" i="20" s="1"/>
  <c r="X994" i="20"/>
  <c r="AP408" i="20"/>
  <c r="AQ408" i="20" s="1"/>
  <c r="AF866" i="20"/>
  <c r="AJ716" i="20"/>
  <c r="AK716" i="20" s="1"/>
  <c r="AD717" i="20"/>
  <c r="AE717" i="20" s="1"/>
  <c r="AH841" i="20"/>
  <c r="AI841" i="20" s="1"/>
  <c r="AP890" i="20"/>
  <c r="AN499" i="20"/>
  <c r="AO499" i="20" s="1"/>
  <c r="AN625" i="20"/>
  <c r="AO625" i="20" s="1"/>
  <c r="X912" i="20"/>
  <c r="AD891" i="20"/>
  <c r="Z607" i="20"/>
  <c r="AA607" i="20" s="1"/>
  <c r="AD856" i="20"/>
  <c r="AE856" i="20" s="1"/>
  <c r="F1119" i="20"/>
  <c r="AH934" i="20"/>
  <c r="N894" i="20"/>
  <c r="AH481" i="20"/>
  <c r="AI481" i="20" s="1"/>
  <c r="AP392" i="20"/>
  <c r="AQ392" i="20" s="1"/>
  <c r="AD733" i="20"/>
  <c r="AE733" i="20" s="1"/>
  <c r="AL881" i="20"/>
  <c r="AP986" i="20"/>
  <c r="AN551" i="20"/>
  <c r="AO551" i="20" s="1"/>
  <c r="AJ888" i="20"/>
  <c r="V1030" i="20"/>
  <c r="V755" i="20"/>
  <c r="W755" i="20" s="1"/>
  <c r="V659" i="20"/>
  <c r="W659" i="20" s="1"/>
  <c r="AP668" i="20"/>
  <c r="AQ668" i="20" s="1"/>
  <c r="AD414" i="20"/>
  <c r="AE414" i="20" s="1"/>
  <c r="AN405" i="20"/>
  <c r="AO405" i="20" s="1"/>
  <c r="AL520" i="20"/>
  <c r="AM520" i="20" s="1"/>
  <c r="AH421" i="20"/>
  <c r="AI421" i="20" s="1"/>
  <c r="AF918" i="20"/>
  <c r="AH727" i="20"/>
  <c r="AI727" i="20" s="1"/>
  <c r="AJ526" i="20"/>
  <c r="AK526" i="20" s="1"/>
  <c r="AN669" i="20"/>
  <c r="AO669" i="20" s="1"/>
  <c r="T852" i="20"/>
  <c r="U852" i="20" s="1"/>
  <c r="AP963" i="20"/>
  <c r="AJ535" i="20"/>
  <c r="AK535" i="20" s="1"/>
  <c r="AJ397" i="20"/>
  <c r="AK397" i="20" s="1"/>
  <c r="AF489" i="20"/>
  <c r="AG489" i="20" s="1"/>
  <c r="AH522" i="20"/>
  <c r="AI522" i="20" s="1"/>
  <c r="AR447" i="20"/>
  <c r="AS447" i="20" s="1"/>
  <c r="AL513" i="20"/>
  <c r="AM513" i="20" s="1"/>
  <c r="AP858" i="20"/>
  <c r="AQ858" i="20" s="1"/>
  <c r="AF987" i="20"/>
  <c r="AR419" i="20"/>
  <c r="AS419" i="20" s="1"/>
  <c r="AP382" i="20"/>
  <c r="AQ382" i="20" s="1"/>
  <c r="AL12" i="20"/>
  <c r="AH770" i="20"/>
  <c r="AI770" i="20" s="1"/>
  <c r="AB726" i="20"/>
  <c r="AC726" i="20" s="1"/>
  <c r="AJ973" i="20"/>
  <c r="AP859" i="20"/>
  <c r="AQ859" i="20" s="1"/>
  <c r="AL401" i="20"/>
  <c r="AM401" i="20" s="1"/>
  <c r="X686" i="20"/>
  <c r="Y686" i="20" s="1"/>
  <c r="AB825" i="20"/>
  <c r="AC825" i="20" s="1"/>
  <c r="AP698" i="20"/>
  <c r="AQ698" i="20" s="1"/>
  <c r="P637" i="20"/>
  <c r="Q637" i="20" s="1"/>
  <c r="V809" i="20"/>
  <c r="W809" i="20" s="1"/>
  <c r="R603" i="20"/>
  <c r="S603" i="20" s="1"/>
  <c r="AB903" i="20"/>
  <c r="T1027" i="20"/>
  <c r="X479" i="20"/>
  <c r="Y479" i="20" s="1"/>
  <c r="X959" i="20"/>
  <c r="L876" i="20"/>
  <c r="AP40" i="20"/>
  <c r="AQ40" i="20" s="1"/>
  <c r="N753" i="20"/>
  <c r="O753" i="20" s="1"/>
  <c r="J666" i="20"/>
  <c r="K666" i="20" s="1"/>
  <c r="N870" i="20"/>
  <c r="AH131" i="20"/>
  <c r="AI131" i="20" s="1"/>
  <c r="H72" i="20"/>
  <c r="I72" i="20" s="1"/>
  <c r="AH77" i="20"/>
  <c r="AI77" i="20" s="1"/>
  <c r="AH474" i="20"/>
  <c r="AI474" i="20" s="1"/>
  <c r="F948" i="20"/>
  <c r="AR39" i="20"/>
  <c r="AS39" i="20" s="1"/>
  <c r="AL296" i="20"/>
  <c r="AM296" i="20" s="1"/>
  <c r="AL481" i="20"/>
  <c r="AM481" i="20" s="1"/>
  <c r="P773" i="20"/>
  <c r="Q773" i="20" s="1"/>
  <c r="V743" i="20"/>
  <c r="W743" i="20" s="1"/>
  <c r="V414" i="20"/>
  <c r="W414" i="20" s="1"/>
  <c r="P785" i="20"/>
  <c r="Q785" i="20" s="1"/>
  <c r="L592" i="20"/>
  <c r="M592" i="20" s="1"/>
  <c r="P768" i="20"/>
  <c r="Q768" i="20" s="1"/>
  <c r="T748" i="20"/>
  <c r="U748" i="20" s="1"/>
  <c r="Z930" i="20"/>
  <c r="F619" i="20"/>
  <c r="G619" i="20" s="1"/>
  <c r="Z946" i="20"/>
  <c r="Z670" i="20"/>
  <c r="AA670" i="20" s="1"/>
  <c r="Z962" i="20"/>
  <c r="T1010" i="20"/>
  <c r="T620" i="20"/>
  <c r="U620" i="20" s="1"/>
  <c r="AP700" i="20"/>
  <c r="AQ700" i="20" s="1"/>
  <c r="AJ474" i="20"/>
  <c r="AK474" i="20" s="1"/>
  <c r="AP774" i="20"/>
  <c r="AQ774" i="20" s="1"/>
  <c r="AR764" i="20"/>
  <c r="AS764" i="20" s="1"/>
  <c r="AN670" i="20"/>
  <c r="AO670" i="20" s="1"/>
  <c r="AH377" i="20"/>
  <c r="AI377" i="20" s="1"/>
  <c r="AD728" i="20"/>
  <c r="AE728" i="20" s="1"/>
  <c r="AH585" i="20"/>
  <c r="AI585" i="20" s="1"/>
  <c r="AH752" i="20"/>
  <c r="AI752" i="20" s="1"/>
  <c r="P991" i="20"/>
  <c r="N642" i="20"/>
  <c r="O642" i="20" s="1"/>
  <c r="X947" i="20"/>
  <c r="V713" i="20"/>
  <c r="W713" i="20" s="1"/>
  <c r="AR883" i="20"/>
  <c r="AB417" i="20"/>
  <c r="AC417" i="20" s="1"/>
  <c r="AF995" i="20"/>
  <c r="AD570" i="20"/>
  <c r="AE570" i="20" s="1"/>
  <c r="AL516" i="20"/>
  <c r="AM516" i="20" s="1"/>
  <c r="AJ628" i="20"/>
  <c r="AK628" i="20" s="1"/>
  <c r="AL430" i="20"/>
  <c r="AM430" i="20" s="1"/>
  <c r="R623" i="20"/>
  <c r="S623" i="20" s="1"/>
  <c r="AF409" i="20"/>
  <c r="AG409" i="20" s="1"/>
  <c r="AH778" i="20"/>
  <c r="AI778" i="20" s="1"/>
  <c r="AN736" i="20"/>
  <c r="AO736" i="20" s="1"/>
  <c r="X540" i="20"/>
  <c r="Y540" i="20" s="1"/>
  <c r="AR439" i="20"/>
  <c r="AS439" i="20" s="1"/>
  <c r="AH887" i="20"/>
  <c r="AN853" i="20"/>
  <c r="AO853" i="20" s="1"/>
  <c r="AP556" i="20"/>
  <c r="AQ556" i="20" s="1"/>
  <c r="AD439" i="20"/>
  <c r="AE439" i="20" s="1"/>
  <c r="AF929" i="20"/>
  <c r="AL842" i="20"/>
  <c r="AM842" i="20" s="1"/>
  <c r="V741" i="20"/>
  <c r="W741" i="20" s="1"/>
  <c r="AJ422" i="20"/>
  <c r="AK422" i="20" s="1"/>
  <c r="AP409" i="20"/>
  <c r="AQ409" i="20" s="1"/>
  <c r="AL600" i="20"/>
  <c r="AM600" i="20" s="1"/>
  <c r="AP561" i="20"/>
  <c r="AQ561" i="20" s="1"/>
  <c r="AP551" i="20"/>
  <c r="AQ551" i="20" s="1"/>
  <c r="AL854" i="20"/>
  <c r="AM854" i="20" s="1"/>
  <c r="AN395" i="20"/>
  <c r="AO395" i="20" s="1"/>
  <c r="AF475" i="20"/>
  <c r="AG475" i="20" s="1"/>
  <c r="AB461" i="20"/>
  <c r="AC461" i="20" s="1"/>
  <c r="AL798" i="20"/>
  <c r="AM798" i="20" s="1"/>
  <c r="V751" i="20"/>
  <c r="W751" i="20" s="1"/>
  <c r="N724" i="20"/>
  <c r="O724" i="20" s="1"/>
  <c r="T401" i="20"/>
  <c r="U401" i="20" s="1"/>
  <c r="AL537" i="20"/>
  <c r="AM537" i="20" s="1"/>
  <c r="R1052" i="20"/>
  <c r="AP982" i="20"/>
  <c r="AH944" i="20"/>
  <c r="AL444" i="20"/>
  <c r="AM444" i="20" s="1"/>
  <c r="AF380" i="20"/>
  <c r="AG380" i="20" s="1"/>
  <c r="AF932" i="20"/>
  <c r="AL856" i="20"/>
  <c r="AM856" i="20" s="1"/>
  <c r="AH371" i="20"/>
  <c r="AI371" i="20" s="1"/>
  <c r="T1023" i="20"/>
  <c r="AJ435" i="20"/>
  <c r="AK435" i="20" s="1"/>
  <c r="AL420" i="20"/>
  <c r="AM420" i="20" s="1"/>
  <c r="AR485" i="20"/>
  <c r="AS485" i="20" s="1"/>
  <c r="AR449" i="20"/>
  <c r="AS449" i="20" s="1"/>
  <c r="AJ381" i="20"/>
  <c r="AK381" i="20" s="1"/>
  <c r="AD480" i="20"/>
  <c r="AE480" i="20" s="1"/>
  <c r="AB606" i="20"/>
  <c r="AC606" i="20" s="1"/>
  <c r="AP1051" i="20"/>
  <c r="T912" i="20"/>
  <c r="AP1007" i="20"/>
  <c r="AN781" i="20"/>
  <c r="AO781" i="20" s="1"/>
  <c r="AJ677" i="20"/>
  <c r="AK677" i="20" s="1"/>
  <c r="AF896" i="20"/>
  <c r="AP796" i="20"/>
  <c r="AQ796" i="20" s="1"/>
  <c r="AR858" i="20"/>
  <c r="AS858" i="20" s="1"/>
  <c r="AR837" i="20"/>
  <c r="AS837" i="20" s="1"/>
  <c r="AB668" i="20"/>
  <c r="AC668" i="20" s="1"/>
  <c r="F703" i="20"/>
  <c r="G703" i="20" s="1"/>
  <c r="X491" i="20"/>
  <c r="Y491" i="20" s="1"/>
  <c r="AR789" i="20"/>
  <c r="AS789" i="20" s="1"/>
  <c r="J508" i="20"/>
  <c r="K508" i="20" s="1"/>
  <c r="Z676" i="20"/>
  <c r="AA676" i="20" s="1"/>
  <c r="R442" i="20"/>
  <c r="S442" i="20" s="1"/>
  <c r="AJ723" i="20"/>
  <c r="AK723" i="20" s="1"/>
  <c r="H763" i="20"/>
  <c r="I763" i="20" s="1"/>
  <c r="N924" i="20"/>
  <c r="Z922" i="20"/>
  <c r="Z870" i="20"/>
  <c r="R44" i="20"/>
  <c r="S44" i="20" s="1"/>
  <c r="AN150" i="20"/>
  <c r="AO150" i="20" s="1"/>
  <c r="AN123" i="20"/>
  <c r="AO123" i="20" s="1"/>
  <c r="H579" i="20"/>
  <c r="I579" i="20" s="1"/>
  <c r="R742" i="20"/>
  <c r="S742" i="20" s="1"/>
  <c r="AD76" i="20"/>
  <c r="AE76" i="20" s="1"/>
  <c r="J33" i="20"/>
  <c r="K33" i="20" s="1"/>
  <c r="T1004" i="20"/>
  <c r="X26" i="20"/>
  <c r="Y26" i="20" s="1"/>
  <c r="Z182" i="20"/>
  <c r="AA182" i="20" s="1"/>
  <c r="T587" i="20"/>
  <c r="U587" i="20" s="1"/>
  <c r="AB781" i="20"/>
  <c r="AC781" i="20" s="1"/>
  <c r="AL656" i="20"/>
  <c r="AM656" i="20" s="1"/>
  <c r="V978" i="20"/>
  <c r="Z456" i="20"/>
  <c r="AA456" i="20" s="1"/>
  <c r="AP886" i="20"/>
  <c r="X743" i="20"/>
  <c r="Y743" i="20" s="1"/>
  <c r="AP995" i="20"/>
  <c r="AL776" i="20"/>
  <c r="AM776" i="20" s="1"/>
  <c r="AP1050" i="20"/>
  <c r="AJ583" i="20"/>
  <c r="AK583" i="20" s="1"/>
  <c r="Z623" i="20"/>
  <c r="AA623" i="20" s="1"/>
  <c r="AP911" i="20"/>
  <c r="AF700" i="20"/>
  <c r="AG700" i="20" s="1"/>
  <c r="AB528" i="20"/>
  <c r="AC528" i="20" s="1"/>
  <c r="P772" i="20"/>
  <c r="Q772" i="20" s="1"/>
  <c r="L907" i="20"/>
  <c r="P919" i="20"/>
  <c r="L794" i="20"/>
  <c r="M794" i="20" s="1"/>
  <c r="AP387" i="20"/>
  <c r="AQ387" i="20" s="1"/>
  <c r="X1044" i="20"/>
  <c r="AB845" i="20"/>
  <c r="AC845" i="20" s="1"/>
  <c r="Z529" i="20"/>
  <c r="AA529" i="20" s="1"/>
  <c r="AJ880" i="20"/>
  <c r="AN779" i="20"/>
  <c r="AO779" i="20" s="1"/>
  <c r="AR427" i="20"/>
  <c r="AS427" i="20" s="1"/>
  <c r="AJ996" i="20"/>
  <c r="AH691" i="20"/>
  <c r="AI691" i="20" s="1"/>
  <c r="AF623" i="20"/>
  <c r="AG623" i="20" s="1"/>
  <c r="P1102" i="20"/>
  <c r="AB932" i="20"/>
  <c r="AH383" i="20"/>
  <c r="AI383" i="20" s="1"/>
  <c r="AH814" i="20"/>
  <c r="AI814" i="20" s="1"/>
  <c r="AP613" i="20"/>
  <c r="AQ613" i="20" s="1"/>
  <c r="AL571" i="20"/>
  <c r="AM571" i="20" s="1"/>
  <c r="AH869" i="20"/>
  <c r="AB883" i="20"/>
  <c r="AB434" i="20"/>
  <c r="AC434" i="20" s="1"/>
  <c r="AR694" i="20"/>
  <c r="AS694" i="20" s="1"/>
  <c r="AD850" i="20"/>
  <c r="AE850" i="20" s="1"/>
  <c r="X397" i="20"/>
  <c r="Y397" i="20" s="1"/>
  <c r="AJ482" i="20"/>
  <c r="AK482" i="20" s="1"/>
  <c r="AP754" i="20"/>
  <c r="AQ754" i="20" s="1"/>
  <c r="AP620" i="20"/>
  <c r="AQ620" i="20" s="1"/>
  <c r="AN798" i="20"/>
  <c r="AO798" i="20" s="1"/>
  <c r="R981" i="20"/>
  <c r="AN840" i="20"/>
  <c r="AO840" i="20" s="1"/>
  <c r="AF845" i="20"/>
  <c r="AG845" i="20" s="1"/>
  <c r="V703" i="20"/>
  <c r="W703" i="20" s="1"/>
  <c r="N555" i="20"/>
  <c r="O555" i="20" s="1"/>
  <c r="AN777" i="20"/>
  <c r="AO777" i="20" s="1"/>
  <c r="AJ412" i="20"/>
  <c r="AK412" i="20" s="1"/>
  <c r="V996" i="20"/>
  <c r="AL750" i="20"/>
  <c r="AM750" i="20" s="1"/>
  <c r="AN864" i="20"/>
  <c r="AR502" i="20"/>
  <c r="AS502" i="20" s="1"/>
  <c r="AF495" i="20"/>
  <c r="AG495" i="20" s="1"/>
  <c r="AL398" i="20"/>
  <c r="AM398" i="20" s="1"/>
  <c r="AF532" i="20"/>
  <c r="AG532" i="20" s="1"/>
  <c r="AJ547" i="20"/>
  <c r="AK547" i="20" s="1"/>
  <c r="X498" i="20"/>
  <c r="Y498" i="20" s="1"/>
  <c r="AJ639" i="20"/>
  <c r="AK639" i="20" s="1"/>
  <c r="AP735" i="20"/>
  <c r="AQ735" i="20" s="1"/>
  <c r="AJ887" i="20"/>
  <c r="AN489" i="20"/>
  <c r="AO489" i="20" s="1"/>
  <c r="X862" i="20"/>
  <c r="Y862" i="20" s="1"/>
  <c r="AD553" i="20"/>
  <c r="AE553" i="20" s="1"/>
  <c r="AJ573" i="20"/>
  <c r="AK573" i="20" s="1"/>
  <c r="AN452" i="20"/>
  <c r="AO452" i="20" s="1"/>
  <c r="X736" i="20"/>
  <c r="Y736" i="20" s="1"/>
  <c r="AL554" i="20"/>
  <c r="AM554" i="20" s="1"/>
  <c r="AN522" i="20"/>
  <c r="AO522" i="20" s="1"/>
  <c r="AL560" i="20"/>
  <c r="AM560" i="20" s="1"/>
  <c r="AH669" i="20"/>
  <c r="AI669" i="20" s="1"/>
  <c r="AB921" i="20"/>
  <c r="AH401" i="20"/>
  <c r="AI401" i="20" s="1"/>
  <c r="AD802" i="20"/>
  <c r="AE802" i="20" s="1"/>
  <c r="L924" i="20"/>
  <c r="H765" i="20"/>
  <c r="I765" i="20" s="1"/>
  <c r="X398" i="20"/>
  <c r="Y398" i="20" s="1"/>
  <c r="AF387" i="20"/>
  <c r="AG387" i="20" s="1"/>
  <c r="AF817" i="20"/>
  <c r="AG817" i="20" s="1"/>
  <c r="V1059" i="20"/>
  <c r="T908" i="20"/>
  <c r="V963" i="20"/>
  <c r="AJ891" i="20"/>
  <c r="V816" i="20"/>
  <c r="W816" i="20" s="1"/>
  <c r="T736" i="20"/>
  <c r="U736" i="20" s="1"/>
  <c r="T374" i="20"/>
  <c r="U374" i="20" s="1"/>
  <c r="AB67" i="20"/>
  <c r="AC67" i="20" s="1"/>
  <c r="L774" i="20"/>
  <c r="M774" i="20" s="1"/>
  <c r="AN79" i="20"/>
  <c r="AO79" i="20" s="1"/>
  <c r="J399" i="20"/>
  <c r="K399" i="20" s="1"/>
  <c r="L754" i="20"/>
  <c r="M754" i="20" s="1"/>
  <c r="AF99" i="20"/>
  <c r="AG99" i="20" s="1"/>
  <c r="P671" i="20"/>
  <c r="Q671" i="20" s="1"/>
  <c r="N715" i="20"/>
  <c r="O715" i="20" s="1"/>
  <c r="AL219" i="20"/>
  <c r="AM219" i="20" s="1"/>
  <c r="Z194" i="20"/>
  <c r="AA194" i="20" s="1"/>
  <c r="AL855" i="20"/>
  <c r="AM855" i="20" s="1"/>
  <c r="T598" i="20"/>
  <c r="U598" i="20" s="1"/>
  <c r="X850" i="20"/>
  <c r="Y850" i="20" s="1"/>
  <c r="AB1018" i="20"/>
  <c r="P1093" i="20"/>
  <c r="AD550" i="20"/>
  <c r="AE550" i="20" s="1"/>
  <c r="AF740" i="20"/>
  <c r="AG740" i="20" s="1"/>
  <c r="H653" i="20"/>
  <c r="I653" i="20" s="1"/>
  <c r="Z505" i="20"/>
  <c r="AA505" i="20" s="1"/>
  <c r="N862" i="20"/>
  <c r="O862" i="20" s="1"/>
  <c r="L209" i="20"/>
  <c r="M209" i="20" s="1"/>
  <c r="AJ532" i="20"/>
  <c r="AK532" i="20" s="1"/>
  <c r="T638" i="20"/>
  <c r="U638" i="20" s="1"/>
  <c r="P678" i="20"/>
  <c r="Q678" i="20" s="1"/>
  <c r="AB701" i="20"/>
  <c r="AC701" i="20" s="1"/>
  <c r="R516" i="20"/>
  <c r="S516" i="20" s="1"/>
  <c r="R713" i="20"/>
  <c r="S713" i="20" s="1"/>
  <c r="Z642" i="20"/>
  <c r="AA642" i="20" s="1"/>
  <c r="AF969" i="20"/>
  <c r="H1037" i="20"/>
  <c r="H708" i="20"/>
  <c r="I708" i="20" s="1"/>
  <c r="X407" i="20"/>
  <c r="Y407" i="20" s="1"/>
  <c r="AD559" i="20"/>
  <c r="AE559" i="20" s="1"/>
  <c r="R451" i="20"/>
  <c r="S451" i="20" s="1"/>
  <c r="AP612" i="20"/>
  <c r="AQ612" i="20" s="1"/>
  <c r="AF913" i="20"/>
  <c r="V1097" i="20"/>
  <c r="Z616" i="20"/>
  <c r="AA616" i="20" s="1"/>
  <c r="Z491" i="20"/>
  <c r="AA491" i="20" s="1"/>
  <c r="AP998" i="20"/>
  <c r="X661" i="20"/>
  <c r="Y661" i="20" s="1"/>
  <c r="X531" i="20"/>
  <c r="Y531" i="20" s="1"/>
  <c r="V1016" i="20"/>
  <c r="H23" i="20"/>
  <c r="I23" i="20" s="1"/>
  <c r="AP393" i="20"/>
  <c r="AQ393" i="20" s="1"/>
  <c r="X411" i="20"/>
  <c r="Y411" i="20" s="1"/>
  <c r="R477" i="20"/>
  <c r="S477" i="20" s="1"/>
  <c r="AL799" i="20"/>
  <c r="AM799" i="20" s="1"/>
  <c r="X417" i="20"/>
  <c r="Y417" i="20" s="1"/>
  <c r="N823" i="20"/>
  <c r="O823" i="20" s="1"/>
  <c r="X613" i="20"/>
  <c r="Y613" i="20" s="1"/>
  <c r="AB918" i="20"/>
  <c r="P716" i="20"/>
  <c r="Q716" i="20" s="1"/>
  <c r="F521" i="20"/>
  <c r="G521" i="20" s="1"/>
  <c r="F1108" i="20"/>
  <c r="P583" i="20"/>
  <c r="Q583" i="20" s="1"/>
  <c r="T430" i="20"/>
  <c r="U430" i="20" s="1"/>
  <c r="F648" i="20"/>
  <c r="G648" i="20" s="1"/>
  <c r="Z16" i="20"/>
  <c r="AA16" i="20" s="1"/>
  <c r="R593" i="20"/>
  <c r="S593" i="20" s="1"/>
  <c r="N79" i="20"/>
  <c r="O79" i="20" s="1"/>
  <c r="AN444" i="20"/>
  <c r="AO444" i="20" s="1"/>
  <c r="T562" i="20"/>
  <c r="U562" i="20" s="1"/>
  <c r="AN805" i="20"/>
  <c r="AO805" i="20" s="1"/>
  <c r="AD874" i="20"/>
  <c r="AD914" i="20"/>
  <c r="AP370" i="20"/>
  <c r="AQ370" i="20" s="1"/>
  <c r="V759" i="20"/>
  <c r="W759" i="20" s="1"/>
  <c r="AP588" i="20"/>
  <c r="AQ588" i="20" s="1"/>
  <c r="AJ705" i="20"/>
  <c r="AK705" i="20" s="1"/>
  <c r="AN453" i="20"/>
  <c r="AO453" i="20" s="1"/>
  <c r="AP1016" i="20"/>
  <c r="AN376" i="20"/>
  <c r="AO376" i="20" s="1"/>
  <c r="AJ944" i="20"/>
  <c r="AB795" i="20"/>
  <c r="AC795" i="20" s="1"/>
  <c r="X721" i="20"/>
  <c r="Y721" i="20" s="1"/>
  <c r="L917" i="20"/>
  <c r="AB765" i="20"/>
  <c r="AC765" i="20" s="1"/>
  <c r="P556" i="20"/>
  <c r="Q556" i="20" s="1"/>
  <c r="V982" i="20"/>
  <c r="AJ906" i="20"/>
  <c r="X715" i="20"/>
  <c r="Y715" i="20" s="1"/>
  <c r="AL642" i="20"/>
  <c r="AM642" i="20" s="1"/>
  <c r="AN375" i="20"/>
  <c r="AO375" i="20" s="1"/>
  <c r="AR445" i="20"/>
  <c r="AS445" i="20" s="1"/>
  <c r="AN817" i="20"/>
  <c r="AO817" i="20" s="1"/>
  <c r="AP647" i="20"/>
  <c r="AQ647" i="20" s="1"/>
  <c r="AH761" i="20"/>
  <c r="AI761" i="20" s="1"/>
  <c r="AF670" i="20"/>
  <c r="AG670" i="20" s="1"/>
  <c r="AL725" i="20"/>
  <c r="AM725" i="20" s="1"/>
  <c r="AD514" i="20"/>
  <c r="AE514" i="20" s="1"/>
  <c r="AP835" i="20"/>
  <c r="AQ835" i="20" s="1"/>
  <c r="AF732" i="20"/>
  <c r="AG732" i="20" s="1"/>
  <c r="AD766" i="20"/>
  <c r="AE766" i="20" s="1"/>
  <c r="AN755" i="20"/>
  <c r="AO755" i="20" s="1"/>
  <c r="AJ416" i="20"/>
  <c r="AK416" i="20" s="1"/>
  <c r="AH878" i="20"/>
  <c r="AN819" i="20"/>
  <c r="AO819" i="20" s="1"/>
  <c r="Z704" i="20"/>
  <c r="AA704" i="20" s="1"/>
  <c r="AP1032" i="20"/>
  <c r="AF694" i="20"/>
  <c r="AG694" i="20" s="1"/>
  <c r="R957" i="20"/>
  <c r="AD921" i="20"/>
  <c r="AL769" i="20"/>
  <c r="AM769" i="20" s="1"/>
  <c r="AN763" i="20"/>
  <c r="AO763" i="20" s="1"/>
  <c r="AN835" i="20"/>
  <c r="AO835" i="20" s="1"/>
  <c r="T370" i="20"/>
  <c r="U370" i="20" s="1"/>
  <c r="AH637" i="20"/>
  <c r="AI637" i="20" s="1"/>
  <c r="AL580" i="20"/>
  <c r="AM580" i="20" s="1"/>
  <c r="T786" i="20"/>
  <c r="U786" i="20" s="1"/>
  <c r="AJ383" i="20"/>
  <c r="AK383" i="20" s="1"/>
  <c r="AN836" i="20"/>
  <c r="AO836" i="20" s="1"/>
  <c r="AR643" i="20"/>
  <c r="AS643" i="20" s="1"/>
  <c r="T546" i="20"/>
  <c r="U546" i="20" s="1"/>
  <c r="AR456" i="20"/>
  <c r="AS456" i="20" s="1"/>
  <c r="AL373" i="20"/>
  <c r="AM373" i="20" s="1"/>
  <c r="AP825" i="20"/>
  <c r="AQ825" i="20" s="1"/>
  <c r="AP1025" i="20"/>
  <c r="AF861" i="20"/>
  <c r="AG861" i="20" s="1"/>
  <c r="AH694" i="20"/>
  <c r="AI694" i="20" s="1"/>
  <c r="AJ504" i="20"/>
  <c r="AK504" i="20" s="1"/>
  <c r="X838" i="20"/>
  <c r="Y838" i="20" s="1"/>
  <c r="AN391" i="20"/>
  <c r="AO391" i="20" s="1"/>
  <c r="AN712" i="20"/>
  <c r="AO712" i="20" s="1"/>
  <c r="AR384" i="20"/>
  <c r="AS384" i="20" s="1"/>
  <c r="AR622" i="20"/>
  <c r="AS622" i="20" s="1"/>
  <c r="X691" i="20"/>
  <c r="Y691" i="20" s="1"/>
  <c r="AD619" i="20"/>
  <c r="AE619" i="20" s="1"/>
  <c r="AF496" i="20"/>
  <c r="AG496" i="20" s="1"/>
  <c r="AJ875" i="20"/>
  <c r="X756" i="20"/>
  <c r="Y756" i="20" s="1"/>
  <c r="AL404" i="20"/>
  <c r="AM404" i="20" s="1"/>
  <c r="AJ653" i="20"/>
  <c r="AK653" i="20" s="1"/>
  <c r="AJ471" i="20"/>
  <c r="AK471" i="20" s="1"/>
  <c r="AF659" i="20"/>
  <c r="AG659" i="20" s="1"/>
  <c r="AP527" i="20"/>
  <c r="AQ527" i="20" s="1"/>
  <c r="AH835" i="20"/>
  <c r="AI835" i="20" s="1"/>
  <c r="AB710" i="20"/>
  <c r="AC710" i="20" s="1"/>
  <c r="AL597" i="20"/>
  <c r="AM597" i="20" s="1"/>
  <c r="H1019" i="20"/>
  <c r="V973" i="20"/>
  <c r="AD808" i="20"/>
  <c r="AE808" i="20" s="1"/>
  <c r="AD579" i="20"/>
  <c r="AE579" i="20" s="1"/>
  <c r="R885" i="20"/>
  <c r="V552" i="20"/>
  <c r="W552" i="20" s="1"/>
  <c r="Z1046" i="20"/>
  <c r="AJ706" i="20"/>
  <c r="AK706" i="20" s="1"/>
  <c r="N904" i="20"/>
  <c r="AL456" i="20"/>
  <c r="AM456" i="20" s="1"/>
  <c r="R413" i="20"/>
  <c r="S413" i="20" s="1"/>
  <c r="Z769" i="20"/>
  <c r="AA769" i="20" s="1"/>
  <c r="Z701" i="20"/>
  <c r="AA701" i="20" s="1"/>
  <c r="Z1043" i="20"/>
  <c r="AJ999" i="20"/>
  <c r="AF839" i="20"/>
  <c r="AG839" i="20" s="1"/>
  <c r="AR583" i="20"/>
  <c r="AS583" i="20" s="1"/>
  <c r="J1105" i="20"/>
  <c r="AP593" i="20"/>
  <c r="AQ593" i="20" s="1"/>
  <c r="AF954" i="20"/>
  <c r="Z1009" i="20"/>
  <c r="AJ645" i="20"/>
  <c r="AK645" i="20" s="1"/>
  <c r="AJ654" i="20"/>
  <c r="AK654" i="20" s="1"/>
  <c r="AH646" i="20"/>
  <c r="AI646" i="20" s="1"/>
  <c r="R718" i="20"/>
  <c r="S718" i="20" s="1"/>
  <c r="AF727" i="20"/>
  <c r="AG727" i="20" s="1"/>
  <c r="T536" i="20"/>
  <c r="U536" i="20" s="1"/>
  <c r="AL531" i="20"/>
  <c r="AM531" i="20" s="1"/>
  <c r="AD599" i="20"/>
  <c r="AE599" i="20" s="1"/>
  <c r="AH875" i="20"/>
  <c r="AH575" i="20"/>
  <c r="AI575" i="20" s="1"/>
  <c r="AL553" i="20"/>
  <c r="AM553" i="20" s="1"/>
  <c r="AN433" i="20"/>
  <c r="AO433" i="20" s="1"/>
  <c r="AP597" i="20"/>
  <c r="AQ597" i="20" s="1"/>
  <c r="AD446" i="20"/>
  <c r="AE446" i="20" s="1"/>
  <c r="AP736" i="20"/>
  <c r="AQ736" i="20" s="1"/>
  <c r="AD404" i="20"/>
  <c r="AE404" i="20" s="1"/>
  <c r="AF561" i="20"/>
  <c r="AG561" i="20" s="1"/>
  <c r="AB611" i="20"/>
  <c r="AC611" i="20" s="1"/>
  <c r="Z679" i="20"/>
  <c r="AA679" i="20" s="1"/>
  <c r="AR377" i="20"/>
  <c r="AS377" i="20" s="1"/>
  <c r="AN410" i="20"/>
  <c r="AO410" i="20" s="1"/>
  <c r="X737" i="20"/>
  <c r="Y737" i="20" s="1"/>
  <c r="P830" i="20"/>
  <c r="Q830" i="20" s="1"/>
  <c r="AR459" i="20"/>
  <c r="AS459" i="20" s="1"/>
  <c r="AB800" i="20"/>
  <c r="AC800" i="20" s="1"/>
  <c r="AB437" i="20"/>
  <c r="AC437" i="20" s="1"/>
  <c r="AB758" i="20"/>
  <c r="AC758" i="20" s="1"/>
  <c r="Z781" i="20"/>
  <c r="AA781" i="20" s="1"/>
  <c r="AN735" i="20"/>
  <c r="AO735" i="20" s="1"/>
  <c r="AR589" i="20"/>
  <c r="AS589" i="20" s="1"/>
  <c r="V678" i="20"/>
  <c r="W678" i="20" s="1"/>
  <c r="AP725" i="20"/>
  <c r="AQ725" i="20" s="1"/>
  <c r="AD620" i="20"/>
  <c r="AE620" i="20" s="1"/>
  <c r="Z819" i="20"/>
  <c r="AA819" i="20" s="1"/>
  <c r="AF493" i="20"/>
  <c r="AG493" i="20" s="1"/>
  <c r="AD503" i="20"/>
  <c r="AE503" i="20" s="1"/>
  <c r="AJ670" i="20"/>
  <c r="AK670" i="20" s="1"/>
  <c r="Z938" i="20"/>
  <c r="AL633" i="20"/>
  <c r="AM633" i="20" s="1"/>
  <c r="AN768" i="20"/>
  <c r="AO768" i="20" s="1"/>
  <c r="AR802" i="20"/>
  <c r="AS802" i="20" s="1"/>
  <c r="AR783" i="20"/>
  <c r="AS783" i="20" s="1"/>
  <c r="T825" i="20"/>
  <c r="U825" i="20" s="1"/>
  <c r="AB1019" i="20"/>
  <c r="AF884" i="20"/>
  <c r="V724" i="20"/>
  <c r="W724" i="20" s="1"/>
  <c r="AF927" i="20"/>
  <c r="AB804" i="20"/>
  <c r="AC804" i="20" s="1"/>
  <c r="AR534" i="20"/>
  <c r="AS534" i="20" s="1"/>
  <c r="AL460" i="20"/>
  <c r="AM460" i="20" s="1"/>
  <c r="X393" i="20"/>
  <c r="Y393" i="20" s="1"/>
  <c r="AD665" i="20"/>
  <c r="AE665" i="20" s="1"/>
  <c r="AH760" i="20"/>
  <c r="AI760" i="20" s="1"/>
  <c r="AH393" i="20"/>
  <c r="AI393" i="20" s="1"/>
  <c r="AB833" i="20"/>
  <c r="AC833" i="20" s="1"/>
  <c r="AN409" i="20"/>
  <c r="AO409" i="20" s="1"/>
  <c r="AR538" i="20"/>
  <c r="AS538" i="20" s="1"/>
  <c r="AJ990" i="20"/>
  <c r="AN387" i="20"/>
  <c r="AO387" i="20" s="1"/>
  <c r="V594" i="20"/>
  <c r="W594" i="20" s="1"/>
  <c r="AF814" i="20"/>
  <c r="AG814" i="20" s="1"/>
  <c r="Z786" i="20"/>
  <c r="AA786" i="20" s="1"/>
  <c r="T951" i="20"/>
  <c r="L783" i="20"/>
  <c r="M783" i="20" s="1"/>
  <c r="AD701" i="20"/>
  <c r="AE701" i="20" s="1"/>
  <c r="AH454" i="20"/>
  <c r="AI454" i="20" s="1"/>
  <c r="AD538" i="20"/>
  <c r="AE538" i="20" s="1"/>
  <c r="X485" i="20"/>
  <c r="Y485" i="20" s="1"/>
  <c r="V390" i="20"/>
  <c r="W390" i="20" s="1"/>
  <c r="V820" i="20"/>
  <c r="W820" i="20" s="1"/>
  <c r="Z538" i="20"/>
  <c r="AA538" i="20" s="1"/>
  <c r="P543" i="20"/>
  <c r="Q543" i="20" s="1"/>
  <c r="L538" i="20"/>
  <c r="M538" i="20" s="1"/>
  <c r="J1042" i="20"/>
  <c r="R287" i="20"/>
  <c r="S287" i="20" s="1"/>
  <c r="F418" i="20"/>
  <c r="G418" i="20" s="1"/>
  <c r="H471" i="20"/>
  <c r="I471" i="20" s="1"/>
  <c r="J36" i="20"/>
  <c r="K36" i="20" s="1"/>
  <c r="J377" i="20"/>
  <c r="K377" i="20" s="1"/>
  <c r="N319" i="20"/>
  <c r="O319" i="20" s="1"/>
  <c r="F411" i="20"/>
  <c r="G411" i="20" s="1"/>
  <c r="J119" i="20"/>
  <c r="K119" i="20" s="1"/>
  <c r="AD302" i="20"/>
  <c r="AE302" i="20" s="1"/>
  <c r="AR256" i="20"/>
  <c r="AS256" i="20" s="1"/>
  <c r="AL859" i="20"/>
  <c r="AM859" i="20" s="1"/>
  <c r="N954" i="20"/>
  <c r="X1040" i="20"/>
  <c r="N846" i="20"/>
  <c r="O846" i="20" s="1"/>
  <c r="AF1013" i="20"/>
  <c r="T948" i="20"/>
  <c r="N799" i="20"/>
  <c r="O799" i="20" s="1"/>
  <c r="AH450" i="20"/>
  <c r="AI450" i="20" s="1"/>
  <c r="L399" i="20"/>
  <c r="M399" i="20" s="1"/>
  <c r="L109" i="20"/>
  <c r="M109" i="20" s="1"/>
  <c r="AP366" i="20"/>
  <c r="AQ366" i="20" s="1"/>
  <c r="AH740" i="20"/>
  <c r="AI740" i="20" s="1"/>
  <c r="P644" i="20"/>
  <c r="Q644" i="20" s="1"/>
  <c r="AF431" i="20"/>
  <c r="AG431" i="20" s="1"/>
  <c r="V663" i="20"/>
  <c r="W663" i="20" s="1"/>
  <c r="AB506" i="20"/>
  <c r="AC506" i="20" s="1"/>
  <c r="P936" i="20"/>
  <c r="AF484" i="20"/>
  <c r="AG484" i="20" s="1"/>
  <c r="L737" i="20"/>
  <c r="M737" i="20" s="1"/>
  <c r="F934" i="20"/>
  <c r="F962" i="20"/>
  <c r="H445" i="20"/>
  <c r="I445" i="20" s="1"/>
  <c r="N536" i="20"/>
  <c r="O536" i="20" s="1"/>
  <c r="AL723" i="20"/>
  <c r="AM723" i="20" s="1"/>
  <c r="AP901" i="20"/>
  <c r="V412" i="20"/>
  <c r="W412" i="20" s="1"/>
  <c r="X695" i="20"/>
  <c r="Y695" i="20" s="1"/>
  <c r="N783" i="20"/>
  <c r="O783" i="20" s="1"/>
  <c r="Z393" i="20"/>
  <c r="AA393" i="20" s="1"/>
  <c r="AB830" i="20"/>
  <c r="AC830" i="20" s="1"/>
  <c r="T499" i="20"/>
  <c r="U499" i="20" s="1"/>
  <c r="P1013" i="20"/>
  <c r="AN424" i="20"/>
  <c r="AO424" i="20" s="1"/>
  <c r="AH511" i="20"/>
  <c r="AI511" i="20" s="1"/>
  <c r="AN406" i="20"/>
  <c r="AO406" i="20" s="1"/>
  <c r="AH615" i="20"/>
  <c r="AI615" i="20" s="1"/>
  <c r="AF438" i="20"/>
  <c r="AG438" i="20" s="1"/>
  <c r="AF806" i="20"/>
  <c r="AG806" i="20" s="1"/>
  <c r="AR695" i="20"/>
  <c r="AS695" i="20" s="1"/>
  <c r="AF449" i="20"/>
  <c r="AG449" i="20" s="1"/>
  <c r="AJ975" i="20"/>
  <c r="Z1034" i="20"/>
  <c r="F840" i="20"/>
  <c r="G840" i="20" s="1"/>
  <c r="X458" i="20"/>
  <c r="Y458" i="20" s="1"/>
  <c r="F614" i="20"/>
  <c r="G614" i="20" s="1"/>
  <c r="AN515" i="20"/>
  <c r="AO515" i="20" s="1"/>
  <c r="AB628" i="20"/>
  <c r="AC628" i="20" s="1"/>
  <c r="V1095" i="20"/>
  <c r="R642" i="20"/>
  <c r="S642" i="20" s="1"/>
  <c r="AB367" i="20"/>
  <c r="AC367" i="20" s="1"/>
  <c r="AD650" i="20"/>
  <c r="AE650" i="20" s="1"/>
  <c r="Z837" i="20"/>
  <c r="AA837" i="20" s="1"/>
  <c r="AB535" i="20"/>
  <c r="AC535" i="20" s="1"/>
  <c r="AR400" i="20"/>
  <c r="AS400" i="20" s="1"/>
  <c r="F1035" i="20"/>
  <c r="P804" i="20"/>
  <c r="Q804" i="20" s="1"/>
  <c r="P1007" i="20"/>
  <c r="X1054" i="20"/>
  <c r="AL394" i="20"/>
  <c r="AM394" i="20" s="1"/>
  <c r="P507" i="20"/>
  <c r="Q507" i="20" s="1"/>
  <c r="AF553" i="20"/>
  <c r="AG553" i="20" s="1"/>
  <c r="V795" i="20"/>
  <c r="W795" i="20" s="1"/>
  <c r="F923" i="20"/>
  <c r="Z564" i="20"/>
  <c r="AA564" i="20" s="1"/>
  <c r="Z752" i="20"/>
  <c r="AA752" i="20" s="1"/>
  <c r="X930" i="20"/>
  <c r="T751" i="20"/>
  <c r="U751" i="20" s="1"/>
  <c r="T925" i="20"/>
  <c r="T760" i="20"/>
  <c r="U760" i="20" s="1"/>
  <c r="R1002" i="20"/>
  <c r="H634" i="20"/>
  <c r="I634" i="20" s="1"/>
  <c r="N782" i="20"/>
  <c r="O782" i="20" s="1"/>
  <c r="P539" i="20"/>
  <c r="Q539" i="20" s="1"/>
  <c r="F585" i="20"/>
  <c r="G585" i="20" s="1"/>
  <c r="F789" i="20"/>
  <c r="G789" i="20" s="1"/>
  <c r="J866" i="20"/>
  <c r="AP832" i="20"/>
  <c r="AQ832" i="20" s="1"/>
  <c r="N816" i="20"/>
  <c r="O816" i="20" s="1"/>
  <c r="AB465" i="20"/>
  <c r="AC465" i="20" s="1"/>
  <c r="L1026" i="20"/>
  <c r="N468" i="20"/>
  <c r="O468" i="20" s="1"/>
  <c r="R797" i="20"/>
  <c r="S797" i="20" s="1"/>
  <c r="V600" i="20"/>
  <c r="W600" i="20" s="1"/>
  <c r="J538" i="20"/>
  <c r="K538" i="20" s="1"/>
  <c r="X331" i="20"/>
  <c r="Y331" i="20" s="1"/>
  <c r="AJ826" i="20"/>
  <c r="AK826" i="20" s="1"/>
  <c r="AD731" i="20"/>
  <c r="AE731" i="20" s="1"/>
  <c r="Z397" i="20"/>
  <c r="AA397" i="20" s="1"/>
  <c r="R417" i="20"/>
  <c r="S417" i="20" s="1"/>
  <c r="R1006" i="20"/>
  <c r="T693" i="20"/>
  <c r="U693" i="20" s="1"/>
  <c r="Z957" i="20"/>
  <c r="V504" i="20"/>
  <c r="W504" i="20" s="1"/>
  <c r="AF87" i="20"/>
  <c r="AG87" i="20" s="1"/>
  <c r="F666" i="20"/>
  <c r="G666" i="20" s="1"/>
  <c r="L24" i="20"/>
  <c r="M24" i="20" s="1"/>
  <c r="H789" i="20"/>
  <c r="I789" i="20" s="1"/>
  <c r="R730" i="20"/>
  <c r="S730" i="20" s="1"/>
  <c r="AR81" i="20"/>
  <c r="AS81" i="20" s="1"/>
  <c r="H1063" i="20"/>
  <c r="N13" i="20"/>
  <c r="O13" i="20" s="1"/>
  <c r="F1006" i="20"/>
  <c r="Z169" i="20"/>
  <c r="AA169" i="20" s="1"/>
  <c r="AP123" i="20"/>
  <c r="AQ123" i="20" s="1"/>
  <c r="Z323" i="20"/>
  <c r="AA323" i="20" s="1"/>
  <c r="H351" i="20"/>
  <c r="I351" i="20" s="1"/>
  <c r="X155" i="20"/>
  <c r="Y155" i="20" s="1"/>
  <c r="AB228" i="20"/>
  <c r="AC228" i="20" s="1"/>
  <c r="X79" i="20"/>
  <c r="Y79" i="20" s="1"/>
  <c r="AF258" i="20"/>
  <c r="AG258" i="20" s="1"/>
  <c r="F581" i="20"/>
  <c r="G581" i="20" s="1"/>
  <c r="AN176" i="20"/>
  <c r="AO176" i="20" s="1"/>
  <c r="N198" i="20"/>
  <c r="O198" i="20" s="1"/>
  <c r="AJ285" i="20"/>
  <c r="AK285" i="20" s="1"/>
  <c r="T256" i="20"/>
  <c r="U256" i="20" s="1"/>
  <c r="J1016" i="20"/>
  <c r="Z909" i="20"/>
  <c r="R403" i="20"/>
  <c r="S403" i="20" s="1"/>
  <c r="H1101" i="20"/>
  <c r="H935" i="20"/>
  <c r="H893" i="20"/>
  <c r="P462" i="20"/>
  <c r="Q462" i="20" s="1"/>
  <c r="T175" i="20"/>
  <c r="U175" i="20" s="1"/>
  <c r="AN188" i="20"/>
  <c r="AO188" i="20" s="1"/>
  <c r="P297" i="20"/>
  <c r="Q297" i="20" s="1"/>
  <c r="F722" i="20"/>
  <c r="G722" i="20" s="1"/>
  <c r="P378" i="20"/>
  <c r="Q378" i="20" s="1"/>
  <c r="P428" i="20"/>
  <c r="Q428" i="20" s="1"/>
  <c r="N512" i="20"/>
  <c r="O512" i="20" s="1"/>
  <c r="J991" i="20"/>
  <c r="R583" i="20"/>
  <c r="S583" i="20" s="1"/>
  <c r="X364" i="20"/>
  <c r="Y364" i="20" s="1"/>
  <c r="H840" i="20"/>
  <c r="I840" i="20" s="1"/>
  <c r="T345" i="20"/>
  <c r="U345" i="20" s="1"/>
  <c r="AB196" i="20"/>
  <c r="AC196" i="20" s="1"/>
  <c r="T118" i="20"/>
  <c r="U118" i="20" s="1"/>
  <c r="AP677" i="20"/>
  <c r="AQ677" i="20" s="1"/>
  <c r="P647" i="20"/>
  <c r="Q647" i="20" s="1"/>
  <c r="L537" i="20"/>
  <c r="M537" i="20" s="1"/>
  <c r="H982" i="20"/>
  <c r="AD68" i="20"/>
  <c r="AE68" i="20" s="1"/>
  <c r="AN23" i="20"/>
  <c r="AO23" i="20" s="1"/>
  <c r="J452" i="20"/>
  <c r="K452" i="20" s="1"/>
  <c r="AN337" i="20"/>
  <c r="AO337" i="20" s="1"/>
  <c r="P144" i="20"/>
  <c r="Q144" i="20" s="1"/>
  <c r="T211" i="20"/>
  <c r="U211" i="20" s="1"/>
  <c r="AR294" i="20"/>
  <c r="AS294" i="20" s="1"/>
  <c r="AR120" i="20"/>
  <c r="AS120" i="20" s="1"/>
  <c r="T534" i="20"/>
  <c r="U534" i="20" s="1"/>
  <c r="N915" i="20"/>
  <c r="F578" i="20"/>
  <c r="G578" i="20" s="1"/>
  <c r="L852" i="20"/>
  <c r="M852" i="20" s="1"/>
  <c r="Z51" i="20"/>
  <c r="AA51" i="20" s="1"/>
  <c r="J425" i="20"/>
  <c r="K425" i="20" s="1"/>
  <c r="L479" i="20"/>
  <c r="M479" i="20" s="1"/>
  <c r="T243" i="20"/>
  <c r="U243" i="20" s="1"/>
  <c r="AR297" i="20"/>
  <c r="AS297" i="20" s="1"/>
  <c r="N272" i="20"/>
  <c r="O272" i="20" s="1"/>
  <c r="AD741" i="20"/>
  <c r="AE741" i="20" s="1"/>
  <c r="H647" i="20"/>
  <c r="I647" i="20" s="1"/>
  <c r="T420" i="20"/>
  <c r="U420" i="20" s="1"/>
  <c r="AL832" i="20"/>
  <c r="AM832" i="20" s="1"/>
  <c r="J245" i="20"/>
  <c r="K245" i="20" s="1"/>
  <c r="T28" i="20"/>
  <c r="U28" i="20" s="1"/>
  <c r="L113" i="20"/>
  <c r="M113" i="20" s="1"/>
  <c r="AF302" i="20"/>
  <c r="AG302" i="20" s="1"/>
  <c r="Z364" i="20"/>
  <c r="AA364" i="20" s="1"/>
  <c r="T986" i="20"/>
  <c r="N320" i="20"/>
  <c r="O320" i="20" s="1"/>
  <c r="J297" i="20"/>
  <c r="K297" i="20" s="1"/>
  <c r="V267" i="20"/>
  <c r="W267" i="20" s="1"/>
  <c r="Z974" i="20"/>
  <c r="L957" i="20"/>
  <c r="V465" i="20"/>
  <c r="W465" i="20" s="1"/>
  <c r="R968" i="20"/>
  <c r="L680" i="20"/>
  <c r="M680" i="20" s="1"/>
  <c r="Z788" i="20"/>
  <c r="AA788" i="20" s="1"/>
  <c r="AB93" i="20"/>
  <c r="AC93" i="20" s="1"/>
  <c r="V265" i="20"/>
  <c r="W265" i="20" s="1"/>
  <c r="P358" i="20"/>
  <c r="Q358" i="20" s="1"/>
  <c r="X229" i="20"/>
  <c r="Y229" i="20" s="1"/>
  <c r="J947" i="20"/>
  <c r="T202" i="20"/>
  <c r="U202" i="20" s="1"/>
  <c r="AH213" i="20"/>
  <c r="AI213" i="20" s="1"/>
  <c r="N169" i="20"/>
  <c r="O169" i="20" s="1"/>
  <c r="P314" i="20"/>
  <c r="Q314" i="20" s="1"/>
  <c r="AB113" i="20"/>
  <c r="AC113" i="20" s="1"/>
  <c r="AH127" i="20"/>
  <c r="AI127" i="20" s="1"/>
  <c r="T325" i="20"/>
  <c r="U325" i="20" s="1"/>
  <c r="AP254" i="20"/>
  <c r="AQ254" i="20" s="1"/>
  <c r="P175" i="20"/>
  <c r="Q175" i="20" s="1"/>
  <c r="AD89" i="20"/>
  <c r="AE89" i="20" s="1"/>
  <c r="X379" i="20"/>
  <c r="Y379" i="20" s="1"/>
  <c r="L213" i="20"/>
  <c r="M213" i="20" s="1"/>
  <c r="AF344" i="20"/>
  <c r="AG344" i="20" s="1"/>
  <c r="T152" i="20"/>
  <c r="U152" i="20" s="1"/>
  <c r="AD199" i="20"/>
  <c r="AE199" i="20" s="1"/>
  <c r="P342" i="20"/>
  <c r="Q342" i="20" s="1"/>
  <c r="AP362" i="20"/>
  <c r="AQ362" i="20" s="1"/>
  <c r="AF263" i="20"/>
  <c r="AG263" i="20" s="1"/>
  <c r="J967" i="20"/>
  <c r="AR185" i="20"/>
  <c r="AS185" i="20" s="1"/>
  <c r="Z165" i="20"/>
  <c r="AA165" i="20" s="1"/>
  <c r="X256" i="20"/>
  <c r="Y256" i="20" s="1"/>
  <c r="F386" i="20"/>
  <c r="G386" i="20" s="1"/>
  <c r="AN365" i="20"/>
  <c r="AO365" i="20" s="1"/>
  <c r="V328" i="20"/>
  <c r="W328" i="20" s="1"/>
  <c r="X681" i="20"/>
  <c r="Y681" i="20" s="1"/>
  <c r="P238" i="20"/>
  <c r="Q238" i="20" s="1"/>
  <c r="AL27" i="20"/>
  <c r="AM27" i="20" s="1"/>
  <c r="T319" i="20"/>
  <c r="U319" i="20" s="1"/>
  <c r="AJ73" i="20"/>
  <c r="AK73" i="20" s="1"/>
  <c r="H332" i="20"/>
  <c r="I332" i="20" s="1"/>
  <c r="X106" i="20"/>
  <c r="Y106" i="20" s="1"/>
  <c r="X145" i="20"/>
  <c r="Y145" i="20" s="1"/>
  <c r="AR201" i="20"/>
  <c r="AS201" i="20" s="1"/>
  <c r="H373" i="20"/>
  <c r="I373" i="20" s="1"/>
  <c r="AN339" i="20"/>
  <c r="AO339" i="20" s="1"/>
  <c r="AD236" i="20"/>
  <c r="AE236" i="20" s="1"/>
  <c r="AB52" i="20"/>
  <c r="AC52" i="20" s="1"/>
  <c r="AH313" i="20"/>
  <c r="AI313" i="20" s="1"/>
  <c r="R291" i="20"/>
  <c r="S291" i="20" s="1"/>
  <c r="T116" i="20"/>
  <c r="U116" i="20" s="1"/>
  <c r="H228" i="20"/>
  <c r="I228" i="20" s="1"/>
  <c r="H57" i="20"/>
  <c r="I57" i="20" s="1"/>
  <c r="F958" i="20"/>
  <c r="F1079" i="20"/>
  <c r="F406" i="20"/>
  <c r="G406" i="20" s="1"/>
  <c r="AD97" i="20"/>
  <c r="AE97" i="20" s="1"/>
  <c r="AD250" i="20"/>
  <c r="AE250" i="20" s="1"/>
  <c r="P912" i="20"/>
  <c r="H538" i="20"/>
  <c r="I538" i="20" s="1"/>
  <c r="AL64" i="20"/>
  <c r="AM64" i="20" s="1"/>
  <c r="AF223" i="20"/>
  <c r="AG223" i="20" s="1"/>
  <c r="AB98" i="20"/>
  <c r="AC98" i="20" s="1"/>
  <c r="P260" i="20"/>
  <c r="Q260" i="20" s="1"/>
  <c r="AD350" i="20"/>
  <c r="AE350" i="20" s="1"/>
  <c r="F519" i="20"/>
  <c r="G519" i="20" s="1"/>
  <c r="AD230" i="20"/>
  <c r="AE230" i="20" s="1"/>
  <c r="AR383" i="20"/>
  <c r="AS383" i="20" s="1"/>
  <c r="AB683" i="20"/>
  <c r="AC683" i="20" s="1"/>
  <c r="AP933" i="20"/>
  <c r="AR658" i="20"/>
  <c r="AS658" i="20" s="1"/>
  <c r="AN632" i="20"/>
  <c r="AO632" i="20" s="1"/>
  <c r="AF770" i="20"/>
  <c r="AG770" i="20" s="1"/>
  <c r="AD477" i="20"/>
  <c r="AE477" i="20" s="1"/>
  <c r="Z910" i="20"/>
  <c r="AL440" i="20"/>
  <c r="AM440" i="20" s="1"/>
  <c r="Z570" i="20"/>
  <c r="AA570" i="20" s="1"/>
  <c r="F839" i="20"/>
  <c r="G839" i="20" s="1"/>
  <c r="J546" i="20"/>
  <c r="K546" i="20" s="1"/>
  <c r="L236" i="20"/>
  <c r="M236" i="20" s="1"/>
  <c r="T990" i="20"/>
  <c r="P737" i="20"/>
  <c r="Q737" i="20" s="1"/>
  <c r="V824" i="20"/>
  <c r="W824" i="20" s="1"/>
  <c r="J870" i="20"/>
  <c r="AL437" i="20"/>
  <c r="AM437" i="20" s="1"/>
  <c r="X924" i="20"/>
  <c r="R852" i="20"/>
  <c r="S852" i="20" s="1"/>
  <c r="V626" i="20"/>
  <c r="W626" i="20" s="1"/>
  <c r="N496" i="20"/>
  <c r="O496" i="20" s="1"/>
  <c r="T73" i="20"/>
  <c r="U73" i="20" s="1"/>
  <c r="AB118" i="20"/>
  <c r="AC118" i="20" s="1"/>
  <c r="AH790" i="20"/>
  <c r="AI790" i="20" s="1"/>
  <c r="R402" i="20"/>
  <c r="S402" i="20" s="1"/>
  <c r="X553" i="20"/>
  <c r="Y553" i="20" s="1"/>
  <c r="AP424" i="20"/>
  <c r="AQ424" i="20" s="1"/>
  <c r="P451" i="20"/>
  <c r="Q451" i="20" s="1"/>
  <c r="T730" i="20"/>
  <c r="U730" i="20" s="1"/>
  <c r="R54" i="20"/>
  <c r="S54" i="20" s="1"/>
  <c r="AP1064" i="20"/>
  <c r="X1058" i="20"/>
  <c r="AF676" i="20"/>
  <c r="AG676" i="20" s="1"/>
  <c r="AF828" i="20"/>
  <c r="AG828" i="20" s="1"/>
  <c r="AD445" i="20"/>
  <c r="AE445" i="20" s="1"/>
  <c r="AJ905" i="20"/>
  <c r="N780" i="20"/>
  <c r="O780" i="20" s="1"/>
  <c r="L107" i="20"/>
  <c r="M107" i="20" s="1"/>
  <c r="AH670" i="20"/>
  <c r="AI670" i="20" s="1"/>
  <c r="Z690" i="20"/>
  <c r="AA690" i="20" s="1"/>
  <c r="H962" i="20"/>
  <c r="P840" i="20"/>
  <c r="Q840" i="20" s="1"/>
  <c r="P421" i="20"/>
  <c r="Q421" i="20" s="1"/>
  <c r="AB514" i="20"/>
  <c r="AC514" i="20" s="1"/>
  <c r="X763" i="20"/>
  <c r="Y763" i="20" s="1"/>
  <c r="Z741" i="20"/>
  <c r="AA741" i="20" s="1"/>
  <c r="T1016" i="20"/>
  <c r="X424" i="20"/>
  <c r="Y424" i="20" s="1"/>
  <c r="Z868" i="20"/>
  <c r="J937" i="20"/>
  <c r="R393" i="20"/>
  <c r="S393" i="20" s="1"/>
  <c r="AF991" i="20"/>
  <c r="AB1046" i="20"/>
  <c r="AH540" i="20"/>
  <c r="AI540" i="20" s="1"/>
  <c r="AP643" i="20"/>
  <c r="AQ643" i="20" s="1"/>
  <c r="X1047" i="20"/>
  <c r="AL451" i="20"/>
  <c r="AM451" i="20" s="1"/>
  <c r="P448" i="20"/>
  <c r="Q448" i="20" s="1"/>
  <c r="V880" i="20"/>
  <c r="J482" i="20"/>
  <c r="K482" i="20" s="1"/>
  <c r="L1040" i="20"/>
  <c r="AD491" i="20"/>
  <c r="AE491" i="20" s="1"/>
  <c r="AL56" i="20"/>
  <c r="AM56" i="20" s="1"/>
  <c r="AH684" i="20"/>
  <c r="AI684" i="20" s="1"/>
  <c r="AP203" i="20"/>
  <c r="AQ203" i="20" s="1"/>
  <c r="AL108" i="20"/>
  <c r="AM108" i="20" s="1"/>
  <c r="P947" i="20"/>
  <c r="AD774" i="20"/>
  <c r="AE774" i="20" s="1"/>
  <c r="AJ242" i="20"/>
  <c r="AK242" i="20" s="1"/>
  <c r="P101" i="20"/>
  <c r="Q101" i="20" s="1"/>
  <c r="H283" i="20"/>
  <c r="I283" i="20" s="1"/>
  <c r="N144" i="20"/>
  <c r="O144" i="20" s="1"/>
  <c r="AD14" i="20"/>
  <c r="AE14" i="20" s="1"/>
  <c r="R292" i="20"/>
  <c r="S292" i="20" s="1"/>
  <c r="AJ208" i="20"/>
  <c r="AK208" i="20" s="1"/>
  <c r="J236" i="20"/>
  <c r="K236" i="20" s="1"/>
  <c r="N156" i="20"/>
  <c r="O156" i="20" s="1"/>
  <c r="V366" i="20"/>
  <c r="W366" i="20" s="1"/>
  <c r="AJ23" i="20"/>
  <c r="AK23" i="20" s="1"/>
  <c r="AJ288" i="20"/>
  <c r="AK288" i="20" s="1"/>
  <c r="AP92" i="20"/>
  <c r="AQ92" i="20" s="1"/>
  <c r="P239" i="20"/>
  <c r="Q239" i="20" s="1"/>
  <c r="Z338" i="20"/>
  <c r="AA338" i="20" s="1"/>
  <c r="V922" i="20"/>
  <c r="J831" i="20"/>
  <c r="K831" i="20" s="1"/>
  <c r="H1035" i="20"/>
  <c r="AL66" i="20"/>
  <c r="AM66" i="20" s="1"/>
  <c r="AL35" i="20"/>
  <c r="AM35" i="20" s="1"/>
  <c r="L886" i="20"/>
  <c r="L116" i="20"/>
  <c r="M116" i="20" s="1"/>
  <c r="AL154" i="20"/>
  <c r="AM154" i="20" s="1"/>
  <c r="AL831" i="20"/>
  <c r="AM831" i="20" s="1"/>
  <c r="P981" i="20"/>
  <c r="L559" i="20"/>
  <c r="M559" i="20" s="1"/>
  <c r="F882" i="20"/>
  <c r="AL65" i="20"/>
  <c r="AM65" i="20" s="1"/>
  <c r="AR20" i="20"/>
  <c r="AS20" i="20" s="1"/>
  <c r="H677" i="20"/>
  <c r="I677" i="20" s="1"/>
  <c r="Z330" i="20"/>
  <c r="AA330" i="20" s="1"/>
  <c r="AP137" i="20"/>
  <c r="AQ137" i="20" s="1"/>
  <c r="J194" i="20"/>
  <c r="K194" i="20" s="1"/>
  <c r="R273" i="20"/>
  <c r="S273" i="20" s="1"/>
  <c r="J114" i="20"/>
  <c r="K114" i="20" s="1"/>
  <c r="AR570" i="20"/>
  <c r="AS570" i="20" s="1"/>
  <c r="AJ14" i="20"/>
  <c r="AK14" i="20" s="1"/>
  <c r="H529" i="20"/>
  <c r="I529" i="20" s="1"/>
  <c r="J726" i="20"/>
  <c r="K726" i="20" s="1"/>
  <c r="F738" i="20"/>
  <c r="G738" i="20" s="1"/>
  <c r="T783" i="20"/>
  <c r="U783" i="20" s="1"/>
  <c r="AB303" i="20"/>
  <c r="AC303" i="20" s="1"/>
  <c r="AB151" i="20"/>
  <c r="AC151" i="20" s="1"/>
  <c r="AF93" i="20"/>
  <c r="AG93" i="20" s="1"/>
  <c r="AD299" i="20"/>
  <c r="AE299" i="20" s="1"/>
  <c r="L85" i="20"/>
  <c r="M85" i="20" s="1"/>
  <c r="AH858" i="20"/>
  <c r="AI858" i="20" s="1"/>
  <c r="AR661" i="20"/>
  <c r="AS661" i="20" s="1"/>
  <c r="AH774" i="20"/>
  <c r="AI774" i="20" s="1"/>
  <c r="AP463" i="20"/>
  <c r="AQ463" i="20" s="1"/>
  <c r="AF462" i="20"/>
  <c r="AG462" i="20" s="1"/>
  <c r="AR454" i="20"/>
  <c r="AS454" i="20" s="1"/>
  <c r="AN748" i="20"/>
  <c r="AO748" i="20" s="1"/>
  <c r="AR610" i="20"/>
  <c r="AS610" i="20" s="1"/>
  <c r="AP525" i="20"/>
  <c r="AQ525" i="20" s="1"/>
  <c r="Z1023" i="20"/>
  <c r="V475" i="20"/>
  <c r="W475" i="20" s="1"/>
  <c r="J372" i="20"/>
  <c r="K372" i="20" s="1"/>
  <c r="J1026" i="20"/>
  <c r="AN382" i="20"/>
  <c r="AO382" i="20" s="1"/>
  <c r="T632" i="20"/>
  <c r="U632" i="20" s="1"/>
  <c r="AH741" i="20"/>
  <c r="AI741" i="20" s="1"/>
  <c r="J852" i="20"/>
  <c r="K852" i="20" s="1"/>
  <c r="AL885" i="20"/>
  <c r="L1008" i="20"/>
  <c r="Z509" i="20"/>
  <c r="AA509" i="20" s="1"/>
  <c r="AB992" i="20"/>
  <c r="X791" i="20"/>
  <c r="Y791" i="20" s="1"/>
  <c r="J395" i="20"/>
  <c r="K395" i="20" s="1"/>
  <c r="J390" i="20"/>
  <c r="K390" i="20" s="1"/>
  <c r="AJ840" i="20"/>
  <c r="AK840" i="20" s="1"/>
  <c r="AJ669" i="20"/>
  <c r="AK669" i="20" s="1"/>
  <c r="AD651" i="20"/>
  <c r="AE651" i="20" s="1"/>
  <c r="R971" i="20"/>
  <c r="AB1047" i="20"/>
  <c r="X970" i="20"/>
  <c r="AD23" i="20"/>
  <c r="AE23" i="20" s="1"/>
  <c r="AD900" i="20"/>
  <c r="J644" i="20"/>
  <c r="K644" i="20" s="1"/>
  <c r="L621" i="20"/>
  <c r="M621" i="20" s="1"/>
  <c r="AL660" i="20"/>
  <c r="AM660" i="20" s="1"/>
  <c r="T476" i="20"/>
  <c r="U476" i="20" s="1"/>
  <c r="P866" i="20"/>
  <c r="J929" i="20"/>
  <c r="AN85" i="20"/>
  <c r="AO85" i="20" s="1"/>
  <c r="J978" i="20"/>
  <c r="H660" i="20"/>
  <c r="I660" i="20" s="1"/>
  <c r="P616" i="20"/>
  <c r="Q616" i="20" s="1"/>
  <c r="AP285" i="20"/>
  <c r="AQ285" i="20" s="1"/>
  <c r="AP163" i="20"/>
  <c r="AQ163" i="20" s="1"/>
  <c r="AD748" i="20"/>
  <c r="AE748" i="20" s="1"/>
  <c r="Z1006" i="20"/>
  <c r="T512" i="20"/>
  <c r="U512" i="20" s="1"/>
  <c r="R1034" i="20"/>
  <c r="AD656" i="20"/>
  <c r="AE656" i="20" s="1"/>
  <c r="P432" i="20"/>
  <c r="Q432" i="20" s="1"/>
  <c r="Z587" i="20"/>
  <c r="AA587" i="20" s="1"/>
  <c r="T41" i="20"/>
  <c r="U41" i="20" s="1"/>
  <c r="AF378" i="20"/>
  <c r="AG378" i="20" s="1"/>
  <c r="P1065" i="20"/>
  <c r="J921" i="20"/>
  <c r="V1020" i="20"/>
  <c r="Z902" i="20"/>
  <c r="R575" i="20"/>
  <c r="S575" i="20" s="1"/>
  <c r="T933" i="20"/>
  <c r="R760" i="20"/>
  <c r="S760" i="20" s="1"/>
  <c r="J1000" i="20"/>
  <c r="P848" i="20"/>
  <c r="Q848" i="20" s="1"/>
  <c r="L784" i="20"/>
  <c r="M784" i="20" s="1"/>
  <c r="N606" i="20"/>
  <c r="O606" i="20" s="1"/>
  <c r="AB973" i="20"/>
  <c r="R719" i="20"/>
  <c r="S719" i="20" s="1"/>
  <c r="J1099" i="20"/>
  <c r="AB722" i="20"/>
  <c r="AC722" i="20" s="1"/>
  <c r="N258" i="20"/>
  <c r="O258" i="20" s="1"/>
  <c r="V42" i="20"/>
  <c r="W42" i="20" s="1"/>
  <c r="AF123" i="20"/>
  <c r="AG123" i="20" s="1"/>
  <c r="AB363" i="20"/>
  <c r="AC363" i="20" s="1"/>
  <c r="J720" i="20"/>
  <c r="K720" i="20" s="1"/>
  <c r="N923" i="20"/>
  <c r="N227" i="20"/>
  <c r="O227" i="20" s="1"/>
  <c r="T307" i="20"/>
  <c r="U307" i="20" s="1"/>
  <c r="Z277" i="20"/>
  <c r="AA277" i="20" s="1"/>
  <c r="R345" i="20"/>
  <c r="S345" i="20" s="1"/>
  <c r="H553" i="20"/>
  <c r="I553" i="20" s="1"/>
  <c r="AD24" i="20"/>
  <c r="AE24" i="20" s="1"/>
  <c r="N385" i="20"/>
  <c r="O385" i="20" s="1"/>
  <c r="R239" i="20"/>
  <c r="S239" i="20" s="1"/>
  <c r="AB220" i="20"/>
  <c r="AC220" i="20" s="1"/>
  <c r="N114" i="20"/>
  <c r="O114" i="20" s="1"/>
  <c r="T861" i="20"/>
  <c r="U861" i="20" s="1"/>
  <c r="V918" i="20"/>
  <c r="X50" i="20"/>
  <c r="Y50" i="20" s="1"/>
  <c r="AF51" i="20"/>
  <c r="AG51" i="20" s="1"/>
  <c r="H839" i="20"/>
  <c r="I839" i="20" s="1"/>
  <c r="H71" i="20"/>
  <c r="I71" i="20" s="1"/>
  <c r="N636" i="20"/>
  <c r="O636" i="20" s="1"/>
  <c r="N137" i="20"/>
  <c r="O137" i="20" s="1"/>
  <c r="AF124" i="20"/>
  <c r="AG124" i="20" s="1"/>
  <c r="X831" i="20"/>
  <c r="Y831" i="20" s="1"/>
  <c r="P951" i="20"/>
  <c r="N936" i="20"/>
  <c r="AB33" i="20"/>
  <c r="AC33" i="20" s="1"/>
  <c r="F716" i="20"/>
  <c r="G716" i="20" s="1"/>
  <c r="H61" i="20"/>
  <c r="I61" i="20" s="1"/>
  <c r="T44" i="20"/>
  <c r="U44" i="20" s="1"/>
  <c r="AP197" i="20"/>
  <c r="AQ197" i="20" s="1"/>
  <c r="R327" i="20"/>
  <c r="S327" i="20" s="1"/>
  <c r="AR341" i="20"/>
  <c r="AS341" i="20" s="1"/>
  <c r="T140" i="20"/>
  <c r="U140" i="20" s="1"/>
  <c r="P425" i="20"/>
  <c r="Q425" i="20" s="1"/>
  <c r="P600" i="20"/>
  <c r="Q600" i="20" s="1"/>
  <c r="T764" i="20"/>
  <c r="U764" i="20" s="1"/>
  <c r="F525" i="20"/>
  <c r="G525" i="20" s="1"/>
  <c r="T868" i="20"/>
  <c r="H397" i="20"/>
  <c r="I397" i="20" s="1"/>
  <c r="T212" i="20"/>
  <c r="U212" i="20" s="1"/>
  <c r="Z225" i="20"/>
  <c r="AA225" i="20" s="1"/>
  <c r="L74" i="20"/>
  <c r="M74" i="20" s="1"/>
  <c r="AL295" i="20"/>
  <c r="AM295" i="20" s="1"/>
  <c r="F824" i="20"/>
  <c r="G824" i="20" s="1"/>
  <c r="R958" i="20"/>
  <c r="AD295" i="20"/>
  <c r="AE295" i="20" s="1"/>
  <c r="L443" i="20"/>
  <c r="M443" i="20" s="1"/>
  <c r="P923" i="20"/>
  <c r="AB753" i="20"/>
  <c r="AC753" i="20" s="1"/>
  <c r="AP296" i="20"/>
  <c r="AQ296" i="20" s="1"/>
  <c r="J957" i="20"/>
  <c r="AJ39" i="20"/>
  <c r="AK39" i="20" s="1"/>
  <c r="Z202" i="20"/>
  <c r="AA202" i="20" s="1"/>
  <c r="N532" i="20"/>
  <c r="O532" i="20" s="1"/>
  <c r="T349" i="20"/>
  <c r="U349" i="20" s="1"/>
  <c r="P1074" i="20"/>
  <c r="F523" i="20"/>
  <c r="G523" i="20" s="1"/>
  <c r="L747" i="20"/>
  <c r="M747" i="20" s="1"/>
  <c r="H889" i="20"/>
  <c r="AJ408" i="20"/>
  <c r="AK408" i="20" s="1"/>
  <c r="X616" i="20"/>
  <c r="Y616" i="20" s="1"/>
  <c r="AN619" i="20"/>
  <c r="AO619" i="20" s="1"/>
  <c r="AJ651" i="20"/>
  <c r="AK651" i="20" s="1"/>
  <c r="AN505" i="20"/>
  <c r="AO505" i="20" s="1"/>
  <c r="AP971" i="20"/>
  <c r="AB841" i="20"/>
  <c r="AC841" i="20" s="1"/>
  <c r="AL433" i="20"/>
  <c r="AM433" i="20" s="1"/>
  <c r="AB686" i="20"/>
  <c r="AC686" i="20" s="1"/>
  <c r="AB428" i="20"/>
  <c r="AC428" i="20" s="1"/>
  <c r="R859" i="20"/>
  <c r="S859" i="20" s="1"/>
  <c r="T578" i="20"/>
  <c r="U578" i="20" s="1"/>
  <c r="R18" i="20"/>
  <c r="S18" i="20" s="1"/>
  <c r="AH840" i="20"/>
  <c r="AI840" i="20" s="1"/>
  <c r="N768" i="20"/>
  <c r="O768" i="20" s="1"/>
  <c r="V766" i="20"/>
  <c r="W766" i="20" s="1"/>
  <c r="T483" i="20"/>
  <c r="U483" i="20" s="1"/>
  <c r="H797" i="20"/>
  <c r="I797" i="20" s="1"/>
  <c r="R1025" i="20"/>
  <c r="Z681" i="20"/>
  <c r="AA681" i="20" s="1"/>
  <c r="N820" i="20"/>
  <c r="O820" i="20" s="1"/>
  <c r="N584" i="20"/>
  <c r="O584" i="20" s="1"/>
  <c r="AP970" i="20"/>
  <c r="R906" i="20"/>
  <c r="AJ58" i="20"/>
  <c r="AK58" i="20" s="1"/>
  <c r="R995" i="20"/>
  <c r="Z715" i="20"/>
  <c r="AA715" i="20" s="1"/>
  <c r="N713" i="20"/>
  <c r="O713" i="20" s="1"/>
  <c r="AN842" i="20"/>
  <c r="AO842" i="20" s="1"/>
  <c r="X828" i="20"/>
  <c r="Y828" i="20" s="1"/>
  <c r="P783" i="20"/>
  <c r="Q783" i="20" s="1"/>
  <c r="AJ871" i="20"/>
  <c r="X813" i="20"/>
  <c r="Y813" i="20" s="1"/>
  <c r="AH538" i="20"/>
  <c r="AI538" i="20" s="1"/>
  <c r="Z464" i="20"/>
  <c r="AA464" i="20" s="1"/>
  <c r="V764" i="20"/>
  <c r="W764" i="20" s="1"/>
  <c r="T798" i="20"/>
  <c r="U798" i="20" s="1"/>
  <c r="T935" i="20"/>
  <c r="X65" i="20"/>
  <c r="Y65" i="20" s="1"/>
  <c r="R905" i="20"/>
  <c r="L568" i="20"/>
  <c r="M568" i="20" s="1"/>
  <c r="H534" i="20"/>
  <c r="I534" i="20" s="1"/>
  <c r="H830" i="20"/>
  <c r="I830" i="20" s="1"/>
  <c r="N692" i="20"/>
  <c r="O692" i="20" s="1"/>
  <c r="AD760" i="20"/>
  <c r="AE760" i="20" s="1"/>
  <c r="H665" i="20"/>
  <c r="I665" i="20" s="1"/>
  <c r="T527" i="20"/>
  <c r="U527" i="20" s="1"/>
  <c r="N916" i="20"/>
  <c r="J719" i="20"/>
  <c r="K719" i="20" s="1"/>
  <c r="T619" i="20"/>
  <c r="U619" i="20" s="1"/>
  <c r="T934" i="20"/>
  <c r="R546" i="20"/>
  <c r="S546" i="20" s="1"/>
  <c r="T196" i="20"/>
  <c r="U196" i="20" s="1"/>
  <c r="AB866" i="20"/>
  <c r="AJ556" i="20"/>
  <c r="AK556" i="20" s="1"/>
  <c r="X773" i="20"/>
  <c r="Y773" i="20" s="1"/>
  <c r="L882" i="20"/>
  <c r="T882" i="20"/>
  <c r="V1035" i="20"/>
  <c r="Z572" i="20"/>
  <c r="AA572" i="20" s="1"/>
  <c r="AR539" i="20"/>
  <c r="AS539" i="20" s="1"/>
  <c r="F1038" i="20"/>
  <c r="F690" i="20"/>
  <c r="G690" i="20" s="1"/>
  <c r="AB43" i="20"/>
  <c r="AC43" i="20" s="1"/>
  <c r="H1094" i="20"/>
  <c r="AJ420" i="20"/>
  <c r="AK420" i="20" s="1"/>
  <c r="F1082" i="20"/>
  <c r="H961" i="20"/>
  <c r="R13" i="20"/>
  <c r="S13" i="20" s="1"/>
  <c r="J677" i="20"/>
  <c r="K677" i="20" s="1"/>
  <c r="AD18" i="20"/>
  <c r="AE18" i="20" s="1"/>
  <c r="AJ176" i="20"/>
  <c r="AK176" i="20" s="1"/>
  <c r="H167" i="20"/>
  <c r="I167" i="20" s="1"/>
  <c r="F553" i="20"/>
  <c r="G553" i="20" s="1"/>
  <c r="AH253" i="20"/>
  <c r="AI253" i="20" s="1"/>
  <c r="AN673" i="20"/>
  <c r="AO673" i="20" s="1"/>
  <c r="X845" i="20"/>
  <c r="Y845" i="20" s="1"/>
  <c r="V943" i="20"/>
  <c r="AJ727" i="20"/>
  <c r="AK727" i="20" s="1"/>
  <c r="AP830" i="20"/>
  <c r="AQ830" i="20" s="1"/>
  <c r="AL593" i="20"/>
  <c r="AM593" i="20" s="1"/>
  <c r="AH420" i="20"/>
  <c r="AI420" i="20" s="1"/>
  <c r="AH860" i="20"/>
  <c r="AI860" i="20" s="1"/>
  <c r="AL889" i="20"/>
  <c r="Z422" i="20"/>
  <c r="AA422" i="20" s="1"/>
  <c r="Z812" i="20"/>
  <c r="AA812" i="20" s="1"/>
  <c r="AD562" i="20"/>
  <c r="AE562" i="20" s="1"/>
  <c r="X858" i="20"/>
  <c r="Y858" i="20" s="1"/>
  <c r="AP1034" i="20"/>
  <c r="AF485" i="20"/>
  <c r="AG485" i="20" s="1"/>
  <c r="AR885" i="20"/>
  <c r="AJ386" i="20"/>
  <c r="AK386" i="20" s="1"/>
  <c r="AF1000" i="20"/>
  <c r="AD929" i="20"/>
  <c r="AD479" i="20"/>
  <c r="AE479" i="20" s="1"/>
  <c r="AL584" i="20"/>
  <c r="AM584" i="20" s="1"/>
  <c r="AP992" i="20"/>
  <c r="AL496" i="20"/>
  <c r="AM496" i="20" s="1"/>
  <c r="AJ625" i="20"/>
  <c r="AK625" i="20" s="1"/>
  <c r="AL719" i="20"/>
  <c r="AM719" i="20" s="1"/>
  <c r="AF384" i="20"/>
  <c r="AG384" i="20" s="1"/>
  <c r="AD394" i="20"/>
  <c r="AE394" i="20" s="1"/>
  <c r="AR829" i="20"/>
  <c r="AS829" i="20" s="1"/>
  <c r="AL653" i="20"/>
  <c r="AM653" i="20" s="1"/>
  <c r="AP517" i="20"/>
  <c r="AQ517" i="20" s="1"/>
  <c r="AR787" i="20"/>
  <c r="AS787" i="20" s="1"/>
  <c r="V1012" i="20"/>
  <c r="N802" i="20"/>
  <c r="O802" i="20" s="1"/>
  <c r="AN648" i="20"/>
  <c r="AO648" i="20" s="1"/>
  <c r="AL454" i="20"/>
  <c r="AM454" i="20" s="1"/>
  <c r="T977" i="20"/>
  <c r="AR504" i="20"/>
  <c r="AS504" i="20" s="1"/>
  <c r="X647" i="20"/>
  <c r="Y647" i="20" s="1"/>
  <c r="AJ502" i="20"/>
  <c r="AK502" i="20" s="1"/>
  <c r="AN373" i="20"/>
  <c r="AO373" i="20" s="1"/>
  <c r="AN692" i="20"/>
  <c r="AO692" i="20" s="1"/>
  <c r="AL643" i="20"/>
  <c r="AM643" i="20" s="1"/>
  <c r="AF949" i="20"/>
  <c r="V403" i="20"/>
  <c r="W403" i="20" s="1"/>
  <c r="AH403" i="20"/>
  <c r="AI403" i="20" s="1"/>
  <c r="AD725" i="20"/>
  <c r="AE725" i="20" s="1"/>
  <c r="AB948" i="20"/>
  <c r="V419" i="20"/>
  <c r="W419" i="20" s="1"/>
  <c r="AL459" i="20"/>
  <c r="AM459" i="20" s="1"/>
  <c r="AP922" i="20"/>
  <c r="AN435" i="20"/>
  <c r="AO435" i="20" s="1"/>
  <c r="AL793" i="20"/>
  <c r="AM793" i="20" s="1"/>
  <c r="T688" i="20"/>
  <c r="U688" i="20" s="1"/>
  <c r="AJ829" i="20"/>
  <c r="AK829" i="20" s="1"/>
  <c r="AB649" i="20"/>
  <c r="AC649" i="20" s="1"/>
  <c r="AB926" i="20"/>
  <c r="AF684" i="20"/>
  <c r="AG684" i="20" s="1"/>
  <c r="AD483" i="20"/>
  <c r="AE483" i="20" s="1"/>
  <c r="AN861" i="20"/>
  <c r="AO861" i="20" s="1"/>
  <c r="AH663" i="20"/>
  <c r="AI663" i="20" s="1"/>
  <c r="V638" i="20"/>
  <c r="W638" i="20" s="1"/>
  <c r="AP738" i="20"/>
  <c r="AQ738" i="20" s="1"/>
  <c r="AD442" i="20"/>
  <c r="AE442" i="20" s="1"/>
  <c r="AJ12" i="20"/>
  <c r="V1070" i="20"/>
  <c r="AL691" i="20"/>
  <c r="AM691" i="20" s="1"/>
  <c r="AP380" i="20"/>
  <c r="AQ380" i="20" s="1"/>
  <c r="AP539" i="20"/>
  <c r="AQ539" i="20" s="1"/>
  <c r="AR605" i="20"/>
  <c r="AS605" i="20" s="1"/>
  <c r="V511" i="20"/>
  <c r="W511" i="20" s="1"/>
  <c r="AD471" i="20"/>
  <c r="AE471" i="20" s="1"/>
  <c r="AH535" i="20"/>
  <c r="AI535" i="20" s="1"/>
  <c r="X1049" i="20"/>
  <c r="F983" i="20"/>
  <c r="AJ1001" i="20"/>
  <c r="AB539" i="20"/>
  <c r="AC539" i="20" s="1"/>
  <c r="V856" i="20"/>
  <c r="W856" i="20" s="1"/>
  <c r="P749" i="20"/>
  <c r="Q749" i="20" s="1"/>
  <c r="N652" i="20"/>
  <c r="O652" i="20" s="1"/>
  <c r="AB1005" i="20"/>
  <c r="Z439" i="20"/>
  <c r="AA439" i="20" s="1"/>
  <c r="V559" i="20"/>
  <c r="W559" i="20" s="1"/>
  <c r="N837" i="20"/>
  <c r="O837" i="20" s="1"/>
  <c r="H595" i="20"/>
  <c r="I595" i="20" s="1"/>
  <c r="J341" i="20"/>
  <c r="K341" i="20" s="1"/>
  <c r="N49" i="20"/>
  <c r="O49" i="20" s="1"/>
  <c r="N22" i="20"/>
  <c r="O22" i="20" s="1"/>
  <c r="L374" i="20"/>
  <c r="M374" i="20" s="1"/>
  <c r="H427" i="20"/>
  <c r="I427" i="20" s="1"/>
  <c r="AL236" i="20"/>
  <c r="AM236" i="20" s="1"/>
  <c r="AH38" i="20"/>
  <c r="AI38" i="20" s="1"/>
  <c r="AR173" i="20"/>
  <c r="AS173" i="20" s="1"/>
  <c r="H556" i="20"/>
  <c r="I556" i="20" s="1"/>
  <c r="AD309" i="20"/>
  <c r="AE309" i="20" s="1"/>
  <c r="AL505" i="20"/>
  <c r="AM505" i="20" s="1"/>
  <c r="X679" i="20"/>
  <c r="Y679" i="20" s="1"/>
  <c r="V569" i="20"/>
  <c r="W569" i="20" s="1"/>
  <c r="J501" i="20"/>
  <c r="K501" i="20" s="1"/>
  <c r="R479" i="20"/>
  <c r="S479" i="20" s="1"/>
  <c r="Z484" i="20"/>
  <c r="AA484" i="20" s="1"/>
  <c r="X975" i="20"/>
  <c r="AJ521" i="20"/>
  <c r="AK521" i="20" s="1"/>
  <c r="J478" i="20"/>
  <c r="K478" i="20" s="1"/>
  <c r="L163" i="20"/>
  <c r="M163" i="20" s="1"/>
  <c r="AR309" i="20"/>
  <c r="AS309" i="20" s="1"/>
  <c r="AB702" i="20"/>
  <c r="AC702" i="20" s="1"/>
  <c r="F969" i="20"/>
  <c r="AB994" i="20"/>
  <c r="R857" i="20"/>
  <c r="S857" i="20" s="1"/>
  <c r="AF511" i="20"/>
  <c r="AG511" i="20" s="1"/>
  <c r="V822" i="20"/>
  <c r="W822" i="20" s="1"/>
  <c r="X950" i="20"/>
  <c r="X592" i="20"/>
  <c r="Y592" i="20" s="1"/>
  <c r="R648" i="20"/>
  <c r="S648" i="20" s="1"/>
  <c r="AF65" i="20"/>
  <c r="AG65" i="20" s="1"/>
  <c r="R549" i="20"/>
  <c r="S549" i="20" s="1"/>
  <c r="Z987" i="20"/>
  <c r="AJ464" i="20"/>
  <c r="AK464" i="20" s="1"/>
  <c r="AJ675" i="20"/>
  <c r="AK675" i="20" s="1"/>
  <c r="AB637" i="20"/>
  <c r="AC637" i="20" s="1"/>
  <c r="T434" i="20"/>
  <c r="U434" i="20" s="1"/>
  <c r="T532" i="20"/>
  <c r="U532" i="20" s="1"/>
  <c r="T821" i="20"/>
  <c r="U821" i="20" s="1"/>
  <c r="AF693" i="20"/>
  <c r="AG693" i="20" s="1"/>
  <c r="J1097" i="20"/>
  <c r="P441" i="20"/>
  <c r="Q441" i="20" s="1"/>
  <c r="J404" i="20"/>
  <c r="K404" i="20" s="1"/>
  <c r="H297" i="20"/>
  <c r="I297" i="20" s="1"/>
  <c r="AP473" i="20"/>
  <c r="AQ473" i="20" s="1"/>
  <c r="L808" i="20"/>
  <c r="M808" i="20" s="1"/>
  <c r="AD525" i="20"/>
  <c r="AE525" i="20" s="1"/>
  <c r="AB562" i="20"/>
  <c r="AC562" i="20" s="1"/>
  <c r="AH938" i="20"/>
  <c r="N725" i="20"/>
  <c r="O725" i="20" s="1"/>
  <c r="R694" i="20"/>
  <c r="S694" i="20" s="1"/>
  <c r="R598" i="20"/>
  <c r="S598" i="20" s="1"/>
  <c r="L811" i="20"/>
  <c r="M811" i="20" s="1"/>
  <c r="J646" i="20"/>
  <c r="K646" i="20" s="1"/>
  <c r="R553" i="20"/>
  <c r="S553" i="20" s="1"/>
  <c r="P442" i="20"/>
  <c r="Q442" i="20" s="1"/>
  <c r="N456" i="20"/>
  <c r="O456" i="20" s="1"/>
  <c r="L92" i="20"/>
  <c r="M92" i="20" s="1"/>
  <c r="F833" i="20"/>
  <c r="G833" i="20" s="1"/>
  <c r="F704" i="20"/>
  <c r="G704" i="20" s="1"/>
  <c r="AH444" i="20"/>
  <c r="AI444" i="20" s="1"/>
  <c r="AJ449" i="20"/>
  <c r="AK449" i="20" s="1"/>
  <c r="T474" i="20"/>
  <c r="U474" i="20" s="1"/>
  <c r="Z477" i="20"/>
  <c r="AA477" i="20" s="1"/>
  <c r="T1003" i="20"/>
  <c r="AD633" i="20"/>
  <c r="AE633" i="20" s="1"/>
  <c r="Z461" i="20"/>
  <c r="AA461" i="20" s="1"/>
  <c r="V977" i="20"/>
  <c r="X801" i="20"/>
  <c r="Y801" i="20" s="1"/>
  <c r="L1013" i="20"/>
  <c r="AB30" i="20"/>
  <c r="AC30" i="20" s="1"/>
  <c r="AN558" i="20"/>
  <c r="AO558" i="20" s="1"/>
  <c r="V438" i="20"/>
  <c r="W438" i="20" s="1"/>
  <c r="T803" i="20"/>
  <c r="U803" i="20" s="1"/>
  <c r="X1011" i="20"/>
  <c r="L599" i="20"/>
  <c r="M599" i="20" s="1"/>
  <c r="V641" i="20"/>
  <c r="W641" i="20" s="1"/>
  <c r="N766" i="20"/>
  <c r="O766" i="20" s="1"/>
  <c r="L766" i="20"/>
  <c r="M766" i="20" s="1"/>
  <c r="F655" i="20"/>
  <c r="G655" i="20" s="1"/>
  <c r="Z72" i="20"/>
  <c r="AA72" i="20" s="1"/>
  <c r="AN320" i="20"/>
  <c r="AO320" i="20" s="1"/>
  <c r="F1065" i="20"/>
  <c r="L488" i="20"/>
  <c r="M488" i="20" s="1"/>
  <c r="F898" i="20"/>
  <c r="P1078" i="20"/>
  <c r="AF830" i="20"/>
  <c r="AG830" i="20" s="1"/>
  <c r="AN439" i="20"/>
  <c r="AO439" i="20" s="1"/>
  <c r="AD776" i="20"/>
  <c r="AE776" i="20" s="1"/>
  <c r="AR619" i="20"/>
  <c r="AS619" i="20" s="1"/>
  <c r="AD863" i="20"/>
  <c r="AE863" i="20" s="1"/>
  <c r="AP941" i="20"/>
  <c r="AD431" i="20"/>
  <c r="AE431" i="20" s="1"/>
  <c r="AP904" i="20"/>
  <c r="AJ798" i="20"/>
  <c r="AK798" i="20" s="1"/>
  <c r="AL425" i="20"/>
  <c r="AM425" i="20" s="1"/>
  <c r="J856" i="20"/>
  <c r="K856" i="20" s="1"/>
  <c r="Z438" i="20"/>
  <c r="AA438" i="20" s="1"/>
  <c r="V1039" i="20"/>
  <c r="V613" i="20"/>
  <c r="W613" i="20" s="1"/>
  <c r="AN445" i="20"/>
  <c r="AO445" i="20" s="1"/>
  <c r="Z828" i="20"/>
  <c r="AA828" i="20" s="1"/>
  <c r="AP757" i="20"/>
  <c r="AQ757" i="20" s="1"/>
  <c r="AR531" i="20"/>
  <c r="AS531" i="20" s="1"/>
  <c r="AL681" i="20"/>
  <c r="AM681" i="20" s="1"/>
  <c r="AJ480" i="20"/>
  <c r="AK480" i="20" s="1"/>
  <c r="AB836" i="20"/>
  <c r="AC836" i="20" s="1"/>
  <c r="AJ708" i="20"/>
  <c r="AK708" i="20" s="1"/>
  <c r="AJ447" i="20"/>
  <c r="AK447" i="20" s="1"/>
  <c r="AJ499" i="20"/>
  <c r="AK499" i="20" s="1"/>
  <c r="T689" i="20"/>
  <c r="U689" i="20" s="1"/>
  <c r="AJ584" i="20"/>
  <c r="AK584" i="20" s="1"/>
  <c r="AL690" i="20"/>
  <c r="AM690" i="20" s="1"/>
  <c r="AR505" i="20"/>
  <c r="AS505" i="20" s="1"/>
  <c r="AF687" i="20"/>
  <c r="AG687" i="20" s="1"/>
  <c r="AL884" i="20"/>
  <c r="AH640" i="20"/>
  <c r="AI640" i="20" s="1"/>
  <c r="AB1026" i="20"/>
  <c r="AB677" i="20"/>
  <c r="AC677" i="20" s="1"/>
  <c r="H834" i="20"/>
  <c r="I834" i="20" s="1"/>
  <c r="AR677" i="20"/>
  <c r="AS677" i="20" s="1"/>
  <c r="X953" i="20"/>
  <c r="AR633" i="20"/>
  <c r="AS633" i="20" s="1"/>
  <c r="AF754" i="20"/>
  <c r="AG754" i="20" s="1"/>
  <c r="AB907" i="20"/>
  <c r="AH789" i="20"/>
  <c r="AI789" i="20" s="1"/>
  <c r="AJ425" i="20"/>
  <c r="AK425" i="20" s="1"/>
  <c r="AN867" i="20"/>
  <c r="AJ635" i="20"/>
  <c r="AK635" i="20" s="1"/>
  <c r="AN388" i="20"/>
  <c r="AO388" i="20" s="1"/>
  <c r="X435" i="20"/>
  <c r="Y435" i="20" s="1"/>
  <c r="T464" i="20"/>
  <c r="U464" i="20" s="1"/>
  <c r="AN769" i="20"/>
  <c r="AO769" i="20" s="1"/>
  <c r="AN793" i="20"/>
  <c r="AO793" i="20" s="1"/>
  <c r="AR374" i="20"/>
  <c r="AS374" i="20" s="1"/>
  <c r="AB893" i="20"/>
  <c r="AF955" i="20"/>
  <c r="AD474" i="20"/>
  <c r="AE474" i="20" s="1"/>
  <c r="V770" i="20"/>
  <c r="W770" i="20" s="1"/>
  <c r="AR869" i="20"/>
  <c r="AP422" i="20"/>
  <c r="AQ422" i="20" s="1"/>
  <c r="AB521" i="20"/>
  <c r="AC521" i="20" s="1"/>
  <c r="AN658" i="20"/>
  <c r="AO658" i="20" s="1"/>
  <c r="AL586" i="20"/>
  <c r="AM586" i="20" s="1"/>
  <c r="AH483" i="20"/>
  <c r="AI483" i="20" s="1"/>
  <c r="AD793" i="20"/>
  <c r="AE793" i="20" s="1"/>
  <c r="AJ643" i="20"/>
  <c r="AK643" i="20" s="1"/>
  <c r="AR873" i="20"/>
  <c r="AP492" i="20"/>
  <c r="AQ492" i="20" s="1"/>
  <c r="AR747" i="20"/>
  <c r="AS747" i="20" s="1"/>
  <c r="AF460" i="20"/>
  <c r="AG460" i="20" s="1"/>
  <c r="AR560" i="20"/>
  <c r="AS560" i="20" s="1"/>
  <c r="AF473" i="20"/>
  <c r="AG473" i="20" s="1"/>
  <c r="AJ896" i="20"/>
  <c r="AJ850" i="20"/>
  <c r="AK850" i="20" s="1"/>
  <c r="AD630" i="20"/>
  <c r="AE630" i="20" s="1"/>
  <c r="AL414" i="20"/>
  <c r="AM414" i="20" s="1"/>
  <c r="AP656" i="20"/>
  <c r="AQ656" i="20" s="1"/>
  <c r="AB691" i="20"/>
  <c r="AC691" i="20" s="1"/>
  <c r="L1016" i="20"/>
  <c r="AD507" i="20"/>
  <c r="AE507" i="20" s="1"/>
  <c r="AH738" i="20"/>
  <c r="AI738" i="20" s="1"/>
  <c r="T603" i="20"/>
  <c r="U603" i="20" s="1"/>
  <c r="AL506" i="20"/>
  <c r="AM506" i="20" s="1"/>
  <c r="Z683" i="20"/>
  <c r="AA683" i="20" s="1"/>
  <c r="AP434" i="20"/>
  <c r="AQ434" i="20" s="1"/>
  <c r="N909" i="20"/>
  <c r="T650" i="20"/>
  <c r="U650" i="20" s="1"/>
  <c r="N574" i="20"/>
  <c r="O574" i="20" s="1"/>
  <c r="L638" i="20"/>
  <c r="M638" i="20" s="1"/>
  <c r="F760" i="20"/>
  <c r="G760" i="20" s="1"/>
  <c r="P455" i="20"/>
  <c r="Q455" i="20" s="1"/>
  <c r="L921" i="20"/>
  <c r="T549" i="20"/>
  <c r="U549" i="20" s="1"/>
  <c r="J1093" i="20"/>
  <c r="J1100" i="20"/>
  <c r="P689" i="20"/>
  <c r="Q689" i="20" s="1"/>
  <c r="X205" i="20"/>
  <c r="Y205" i="20" s="1"/>
  <c r="F746" i="20"/>
  <c r="G746" i="20" s="1"/>
  <c r="X121" i="20"/>
  <c r="Y121" i="20" s="1"/>
  <c r="J1103" i="20"/>
  <c r="AN514" i="20"/>
  <c r="AO514" i="20" s="1"/>
  <c r="P449" i="20"/>
  <c r="Q449" i="20" s="1"/>
  <c r="AD495" i="20"/>
  <c r="AE495" i="20" s="1"/>
  <c r="X933" i="20"/>
  <c r="AP1013" i="20"/>
  <c r="P650" i="20"/>
  <c r="Q650" i="20" s="1"/>
  <c r="AR418" i="20"/>
  <c r="AS418" i="20" s="1"/>
  <c r="AL479" i="20"/>
  <c r="AM479" i="20" s="1"/>
  <c r="AN556" i="20"/>
  <c r="AO556" i="20" s="1"/>
  <c r="AL663" i="20"/>
  <c r="AM663" i="20" s="1"/>
  <c r="AF799" i="20"/>
  <c r="AG799" i="20" s="1"/>
  <c r="AN401" i="20"/>
  <c r="AO401" i="20" s="1"/>
  <c r="AJ924" i="20"/>
  <c r="R670" i="20"/>
  <c r="S670" i="20" s="1"/>
  <c r="R753" i="20"/>
  <c r="S753" i="20" s="1"/>
  <c r="R950" i="20"/>
  <c r="Z764" i="20"/>
  <c r="AA764" i="20" s="1"/>
  <c r="R813" i="20"/>
  <c r="S813" i="20" s="1"/>
  <c r="AD715" i="20"/>
  <c r="AE715" i="20" s="1"/>
  <c r="T550" i="20"/>
  <c r="U550" i="20" s="1"/>
  <c r="AF821" i="20"/>
  <c r="AG821" i="20" s="1"/>
  <c r="AN729" i="20"/>
  <c r="AO729" i="20" s="1"/>
  <c r="AL703" i="20"/>
  <c r="AM703" i="20" s="1"/>
  <c r="AL563" i="20"/>
  <c r="AM563" i="20" s="1"/>
  <c r="P1085" i="20"/>
  <c r="AF909" i="20"/>
  <c r="AL677" i="20"/>
  <c r="AM677" i="20" s="1"/>
  <c r="Z618" i="20"/>
  <c r="AA618" i="20" s="1"/>
  <c r="X488" i="20"/>
  <c r="Y488" i="20" s="1"/>
  <c r="X945" i="20"/>
  <c r="AN778" i="20"/>
  <c r="AO778" i="20" s="1"/>
  <c r="AN716" i="20"/>
  <c r="AO716" i="20" s="1"/>
  <c r="AP768" i="20"/>
  <c r="AQ768" i="20" s="1"/>
  <c r="L929" i="20"/>
  <c r="AF744" i="20"/>
  <c r="AG744" i="20" s="1"/>
  <c r="AD413" i="20"/>
  <c r="AE413" i="20" s="1"/>
  <c r="Z874" i="20"/>
  <c r="AL687" i="20"/>
  <c r="AM687" i="20" s="1"/>
  <c r="AP696" i="20"/>
  <c r="AQ696" i="20" s="1"/>
  <c r="R987" i="20"/>
  <c r="AN844" i="20"/>
  <c r="AO844" i="20" s="1"/>
  <c r="AR866" i="20"/>
  <c r="AL673" i="20"/>
  <c r="AM673" i="20" s="1"/>
  <c r="AP447" i="20"/>
  <c r="AQ447" i="20" s="1"/>
  <c r="AB596" i="20"/>
  <c r="AC596" i="20" s="1"/>
  <c r="AD586" i="20"/>
  <c r="AE586" i="20" s="1"/>
  <c r="AB483" i="20"/>
  <c r="AC483" i="20" s="1"/>
  <c r="V695" i="20"/>
  <c r="W695" i="20" s="1"/>
  <c r="R1017" i="20"/>
  <c r="R1003" i="20"/>
  <c r="AP522" i="20"/>
  <c r="AQ522" i="20" s="1"/>
  <c r="T853" i="20"/>
  <c r="U853" i="20" s="1"/>
  <c r="AR618" i="20"/>
  <c r="AS618" i="20" s="1"/>
  <c r="AL488" i="20"/>
  <c r="AM488" i="20" s="1"/>
  <c r="AL468" i="20"/>
  <c r="AM468" i="20" s="1"/>
  <c r="AJ690" i="20"/>
  <c r="AK690" i="20" s="1"/>
  <c r="AL467" i="20"/>
  <c r="AM467" i="20" s="1"/>
  <c r="AP888" i="20"/>
  <c r="AJ657" i="20"/>
  <c r="AK657" i="20" s="1"/>
  <c r="Z593" i="20"/>
  <c r="AA593" i="20" s="1"/>
  <c r="AH793" i="20"/>
  <c r="AI793" i="20" s="1"/>
  <c r="AL547" i="20"/>
  <c r="AM547" i="20" s="1"/>
  <c r="AH880" i="20"/>
  <c r="AB764" i="20"/>
  <c r="AC764" i="20" s="1"/>
  <c r="AR842" i="20"/>
  <c r="AS842" i="20" s="1"/>
  <c r="AH836" i="20"/>
  <c r="AI836" i="20" s="1"/>
  <c r="AD635" i="20"/>
  <c r="AE635" i="20" s="1"/>
  <c r="AL626" i="20"/>
  <c r="AM626" i="20" s="1"/>
  <c r="V838" i="20"/>
  <c r="W838" i="20" s="1"/>
  <c r="AL410" i="20"/>
  <c r="AM410" i="20" s="1"/>
  <c r="AN743" i="20"/>
  <c r="AO743" i="20" s="1"/>
  <c r="AN550" i="20"/>
  <c r="AO550" i="20" s="1"/>
  <c r="AN506" i="20"/>
  <c r="AO506" i="20" s="1"/>
  <c r="AB488" i="20"/>
  <c r="AC488" i="20" s="1"/>
  <c r="AH590" i="20"/>
  <c r="AI590" i="20" s="1"/>
  <c r="AP580" i="20"/>
  <c r="AQ580" i="20" s="1"/>
  <c r="AJ703" i="20"/>
  <c r="AK703" i="20" s="1"/>
  <c r="T804" i="20"/>
  <c r="U804" i="20" s="1"/>
  <c r="X909" i="20"/>
  <c r="AP495" i="20"/>
  <c r="AQ495" i="20" s="1"/>
  <c r="L803" i="20"/>
  <c r="M803" i="20" s="1"/>
  <c r="Z834" i="20"/>
  <c r="AA834" i="20" s="1"/>
  <c r="T530" i="20"/>
  <c r="U530" i="20" s="1"/>
  <c r="L604" i="20"/>
  <c r="M604" i="20" s="1"/>
  <c r="H509" i="20"/>
  <c r="I509" i="20" s="1"/>
  <c r="X389" i="20"/>
  <c r="Y389" i="20" s="1"/>
  <c r="AH733" i="20"/>
  <c r="AI733" i="20" s="1"/>
  <c r="T914" i="20"/>
  <c r="AJ17" i="20"/>
  <c r="AK17" i="20" s="1"/>
  <c r="J123" i="20"/>
  <c r="K123" i="20" s="1"/>
  <c r="AJ96" i="20"/>
  <c r="AK96" i="20" s="1"/>
  <c r="F881" i="20"/>
  <c r="V1054" i="20"/>
  <c r="L49" i="20"/>
  <c r="M49" i="20" s="1"/>
  <c r="F524" i="20"/>
  <c r="G524" i="20" s="1"/>
  <c r="N415" i="20"/>
  <c r="O415" i="20" s="1"/>
  <c r="F718" i="20"/>
  <c r="G718" i="20" s="1"/>
  <c r="L149" i="20"/>
  <c r="M149" i="20" s="1"/>
  <c r="AD581" i="20"/>
  <c r="AE581" i="20" s="1"/>
  <c r="AH827" i="20"/>
  <c r="AI827" i="20" s="1"/>
  <c r="AD873" i="20"/>
  <c r="Z988" i="20"/>
  <c r="AB420" i="20"/>
  <c r="AC420" i="20" s="1"/>
  <c r="Z694" i="20"/>
  <c r="AA694" i="20" s="1"/>
  <c r="AN795" i="20"/>
  <c r="AO795" i="20" s="1"/>
  <c r="F921" i="20"/>
  <c r="X552" i="20"/>
  <c r="Y552" i="20" s="1"/>
  <c r="R476" i="20"/>
  <c r="S476" i="20" s="1"/>
  <c r="F456" i="20"/>
  <c r="G456" i="20" s="1"/>
  <c r="Z465" i="20"/>
  <c r="AA465" i="20" s="1"/>
  <c r="AF773" i="20"/>
  <c r="AG773" i="20" s="1"/>
  <c r="V757" i="20"/>
  <c r="W757" i="20" s="1"/>
  <c r="L961" i="20"/>
  <c r="R453" i="20"/>
  <c r="S453" i="20" s="1"/>
  <c r="AR530" i="20"/>
  <c r="AS530" i="20" s="1"/>
  <c r="AB541" i="20"/>
  <c r="AC541" i="20" s="1"/>
  <c r="AR662" i="20"/>
  <c r="AS662" i="20" s="1"/>
  <c r="AN408" i="20"/>
  <c r="AO408" i="20" s="1"/>
  <c r="AR669" i="20"/>
  <c r="AS669" i="20" s="1"/>
  <c r="AL658" i="20"/>
  <c r="AM658" i="20" s="1"/>
  <c r="Z750" i="20"/>
  <c r="AA750" i="20" s="1"/>
  <c r="X689" i="20"/>
  <c r="Y689" i="20" s="1"/>
  <c r="AH367" i="20"/>
  <c r="AI367" i="20" s="1"/>
  <c r="P1092" i="20"/>
  <c r="T523" i="20"/>
  <c r="U523" i="20" s="1"/>
  <c r="P692" i="20"/>
  <c r="Q692" i="20" s="1"/>
  <c r="R695" i="20"/>
  <c r="S695" i="20" s="1"/>
  <c r="L557" i="20"/>
  <c r="M557" i="20" s="1"/>
  <c r="Z990" i="20"/>
  <c r="Z418" i="20"/>
  <c r="AA418" i="20" s="1"/>
  <c r="AB991" i="20"/>
  <c r="AD489" i="20"/>
  <c r="AE489" i="20" s="1"/>
  <c r="AP852" i="20"/>
  <c r="AQ852" i="20" s="1"/>
  <c r="AN652" i="20"/>
  <c r="AO652" i="20" s="1"/>
  <c r="T407" i="20"/>
  <c r="U407" i="20" s="1"/>
  <c r="AN594" i="20"/>
  <c r="AO594" i="20" s="1"/>
  <c r="AL507" i="20"/>
  <c r="AM507" i="20" s="1"/>
  <c r="AH458" i="20"/>
  <c r="AI458" i="20" s="1"/>
  <c r="R502" i="20"/>
  <c r="S502" i="20" s="1"/>
  <c r="AH562" i="20"/>
  <c r="AI562" i="20" s="1"/>
  <c r="AJ379" i="20"/>
  <c r="AK379" i="20" s="1"/>
  <c r="AN582" i="20"/>
  <c r="AO582" i="20" s="1"/>
  <c r="AP523" i="20"/>
  <c r="AQ523" i="20" s="1"/>
  <c r="AN784" i="20"/>
  <c r="AO784" i="20" s="1"/>
  <c r="AH463" i="20"/>
  <c r="AI463" i="20" s="1"/>
  <c r="AF403" i="20"/>
  <c r="AG403" i="20" s="1"/>
  <c r="R512" i="20"/>
  <c r="S512" i="20" s="1"/>
  <c r="AH369" i="20"/>
  <c r="AI369" i="20" s="1"/>
  <c r="AF943" i="20"/>
  <c r="V677" i="20"/>
  <c r="W677" i="20" s="1"/>
  <c r="AJ673" i="20"/>
  <c r="AK673" i="20" s="1"/>
  <c r="AR759" i="20"/>
  <c r="AS759" i="20" s="1"/>
  <c r="AP1011" i="20"/>
  <c r="AN668" i="20"/>
  <c r="AO668" i="20" s="1"/>
  <c r="X461" i="20"/>
  <c r="Y461" i="20" s="1"/>
  <c r="AD527" i="20"/>
  <c r="AE527" i="20" s="1"/>
  <c r="AH622" i="20"/>
  <c r="AI622" i="20" s="1"/>
  <c r="Z400" i="20"/>
  <c r="AA400" i="20" s="1"/>
  <c r="P568" i="20"/>
  <c r="Q568" i="20" s="1"/>
  <c r="AP438" i="20"/>
  <c r="AQ438" i="20" s="1"/>
  <c r="AJ649" i="20"/>
  <c r="AK649" i="20" s="1"/>
  <c r="Z367" i="20"/>
  <c r="AA367" i="20" s="1"/>
  <c r="AJ731" i="20"/>
  <c r="AK731" i="20" s="1"/>
  <c r="AN407" i="20"/>
  <c r="AO407" i="20" s="1"/>
  <c r="AJ848" i="20"/>
  <c r="AK848" i="20" s="1"/>
  <c r="AD584" i="20"/>
  <c r="AE584" i="20" s="1"/>
  <c r="Z982" i="20"/>
  <c r="AH563" i="20"/>
  <c r="AI563" i="20" s="1"/>
  <c r="AH905" i="20"/>
  <c r="AD555" i="20"/>
  <c r="AE555" i="20" s="1"/>
  <c r="AN457" i="20"/>
  <c r="AO457" i="20" s="1"/>
  <c r="AR515" i="20"/>
  <c r="AS515" i="20" s="1"/>
  <c r="AN473" i="20"/>
  <c r="AO473" i="20" s="1"/>
  <c r="AP477" i="20"/>
  <c r="AQ477" i="20" s="1"/>
  <c r="X522" i="20"/>
  <c r="Y522" i="20" s="1"/>
  <c r="AF427" i="20"/>
  <c r="AG427" i="20" s="1"/>
  <c r="AB989" i="20"/>
  <c r="AL882" i="20"/>
  <c r="AB523" i="20"/>
  <c r="AC523" i="20" s="1"/>
  <c r="AN575" i="20"/>
  <c r="AO575" i="20" s="1"/>
  <c r="AR580" i="20"/>
  <c r="AS580" i="20" s="1"/>
  <c r="AN801" i="20"/>
  <c r="AO801" i="20" s="1"/>
  <c r="AJ531" i="20"/>
  <c r="AK531" i="20" s="1"/>
  <c r="AF685" i="20"/>
  <c r="AG685" i="20" s="1"/>
  <c r="AJ777" i="20"/>
  <c r="AK777" i="20" s="1"/>
  <c r="AD408" i="20"/>
  <c r="AE408" i="20" s="1"/>
  <c r="P946" i="20"/>
  <c r="N960" i="20"/>
  <c r="V1082" i="20"/>
  <c r="AF690" i="20"/>
  <c r="AG690" i="20" s="1"/>
  <c r="AB518" i="20"/>
  <c r="AC518" i="20" s="1"/>
  <c r="AB542" i="20"/>
  <c r="AC542" i="20" s="1"/>
  <c r="V758" i="20"/>
  <c r="W758" i="20" s="1"/>
  <c r="X797" i="20"/>
  <c r="Y797" i="20" s="1"/>
  <c r="AP929" i="20"/>
  <c r="R738" i="20"/>
  <c r="S738" i="20" s="1"/>
  <c r="X891" i="20"/>
  <c r="R609" i="20"/>
  <c r="S609" i="20" s="1"/>
  <c r="AN40" i="20"/>
  <c r="AO40" i="20" s="1"/>
  <c r="R78" i="20"/>
  <c r="S78" i="20" s="1"/>
  <c r="P52" i="20"/>
  <c r="Q52" i="20" s="1"/>
  <c r="H1066" i="20"/>
  <c r="P526" i="20"/>
  <c r="Q526" i="20" s="1"/>
  <c r="AP72" i="20"/>
  <c r="AQ72" i="20" s="1"/>
  <c r="AF50" i="20"/>
  <c r="AG50" i="20" s="1"/>
  <c r="R533" i="20"/>
  <c r="S533" i="20" s="1"/>
  <c r="AJ192" i="20"/>
  <c r="AK192" i="20" s="1"/>
  <c r="X166" i="20"/>
  <c r="Y166" i="20" s="1"/>
  <c r="AP648" i="20"/>
  <c r="AQ648" i="20" s="1"/>
  <c r="Z433" i="20"/>
  <c r="AA433" i="20" s="1"/>
  <c r="L530" i="20"/>
  <c r="M530" i="20" s="1"/>
  <c r="R746" i="20"/>
  <c r="S746" i="20" s="1"/>
  <c r="X579" i="20"/>
  <c r="Y579" i="20" s="1"/>
  <c r="AB585" i="20"/>
  <c r="AC585" i="20" s="1"/>
  <c r="R587" i="20"/>
  <c r="S587" i="20" s="1"/>
  <c r="AF610" i="20"/>
  <c r="AG610" i="20" s="1"/>
  <c r="AN557" i="20"/>
  <c r="AO557" i="20" s="1"/>
  <c r="AL724" i="20"/>
  <c r="AM724" i="20" s="1"/>
  <c r="AL399" i="20"/>
  <c r="AM399" i="20" s="1"/>
  <c r="N885" i="20"/>
  <c r="AH911" i="20"/>
  <c r="AJ533" i="20"/>
  <c r="AK533" i="20" s="1"/>
  <c r="Z381" i="20"/>
  <c r="AA381" i="20" s="1"/>
  <c r="AN541" i="20"/>
  <c r="AO541" i="20" s="1"/>
  <c r="AJ802" i="20"/>
  <c r="AK802" i="20" s="1"/>
  <c r="AH433" i="20"/>
  <c r="AI433" i="20" s="1"/>
  <c r="J855" i="20"/>
  <c r="K855" i="20" s="1"/>
  <c r="AD547" i="20"/>
  <c r="AE547" i="20" s="1"/>
  <c r="Z602" i="20"/>
  <c r="AA602" i="20" s="1"/>
  <c r="AD627" i="20"/>
  <c r="AE627" i="20" s="1"/>
  <c r="AJ897" i="20"/>
  <c r="V1049" i="20"/>
  <c r="AJ984" i="20"/>
  <c r="AR543" i="20"/>
  <c r="AS543" i="20" s="1"/>
  <c r="AN488" i="20"/>
  <c r="AO488" i="20" s="1"/>
  <c r="AR457" i="20"/>
  <c r="AS457" i="20" s="1"/>
  <c r="AB772" i="20"/>
  <c r="AC772" i="20" s="1"/>
  <c r="R831" i="20"/>
  <c r="S831" i="20" s="1"/>
  <c r="AH830" i="20"/>
  <c r="AI830" i="20" s="1"/>
  <c r="AL436" i="20"/>
  <c r="AM436" i="20" s="1"/>
  <c r="AF945" i="20"/>
  <c r="AD367" i="20"/>
  <c r="AE367" i="20" s="1"/>
  <c r="AJ797" i="20"/>
  <c r="AK797" i="20" s="1"/>
  <c r="AP875" i="20"/>
  <c r="AH449" i="20"/>
  <c r="AI449" i="20" s="1"/>
  <c r="L986" i="20"/>
  <c r="AL396" i="20"/>
  <c r="AM396" i="20" s="1"/>
  <c r="AF1006" i="20"/>
  <c r="V534" i="20"/>
  <c r="W534" i="20" s="1"/>
  <c r="AH446" i="20"/>
  <c r="AI446" i="20" s="1"/>
  <c r="AF643" i="20"/>
  <c r="AG643" i="20" s="1"/>
  <c r="AN580" i="20"/>
  <c r="AO580" i="20" s="1"/>
  <c r="AJ730" i="20"/>
  <c r="AK730" i="20" s="1"/>
  <c r="X470" i="20"/>
  <c r="Y470" i="20" s="1"/>
  <c r="AR585" i="20"/>
  <c r="AS585" i="20" s="1"/>
  <c r="AB916" i="20"/>
  <c r="AJ779" i="20"/>
  <c r="AK779" i="20" s="1"/>
  <c r="AJ785" i="20"/>
  <c r="AK785" i="20" s="1"/>
  <c r="AH900" i="20"/>
  <c r="AJ881" i="20"/>
  <c r="AD475" i="20"/>
  <c r="AE475" i="20" s="1"/>
  <c r="AL734" i="20"/>
  <c r="AM734" i="20" s="1"/>
  <c r="AR748" i="20"/>
  <c r="AS748" i="20" s="1"/>
  <c r="AN527" i="20"/>
  <c r="AO527" i="20" s="1"/>
  <c r="AP628" i="20"/>
  <c r="AQ628" i="20" s="1"/>
  <c r="Z522" i="20"/>
  <c r="AA522" i="20" s="1"/>
  <c r="AB652" i="20"/>
  <c r="AC652" i="20" s="1"/>
  <c r="AP451" i="20"/>
  <c r="AQ451" i="20" s="1"/>
  <c r="X510" i="20"/>
  <c r="Y510" i="20" s="1"/>
  <c r="Z537" i="20"/>
  <c r="AA537" i="20" s="1"/>
  <c r="AH913" i="20"/>
  <c r="AP504" i="20"/>
  <c r="AQ504" i="20" s="1"/>
  <c r="AP565" i="20"/>
  <c r="AQ565" i="20" s="1"/>
  <c r="AH491" i="20"/>
  <c r="AI491" i="20" s="1"/>
  <c r="AH387" i="20"/>
  <c r="AI387" i="20" s="1"/>
  <c r="AR879" i="20"/>
  <c r="AN703" i="20"/>
  <c r="AO703" i="20" s="1"/>
  <c r="X428" i="20"/>
  <c r="Y428" i="20" s="1"/>
  <c r="AL833" i="20"/>
  <c r="AM833" i="20" s="1"/>
  <c r="AJ518" i="20"/>
  <c r="AK518" i="20" s="1"/>
  <c r="AP764" i="20"/>
  <c r="AQ764" i="20" s="1"/>
  <c r="AR754" i="20"/>
  <c r="AS754" i="20" s="1"/>
  <c r="X1032" i="20"/>
  <c r="AJ453" i="20"/>
  <c r="AK453" i="20" s="1"/>
  <c r="AD835" i="20"/>
  <c r="AE835" i="20" s="1"/>
  <c r="V482" i="20"/>
  <c r="W482" i="20" s="1"/>
  <c r="P466" i="20"/>
  <c r="Q466" i="20" s="1"/>
  <c r="AP663" i="20"/>
  <c r="AQ663" i="20" s="1"/>
  <c r="AF1002" i="20"/>
  <c r="X436" i="20"/>
  <c r="Y436" i="20" s="1"/>
  <c r="Z748" i="20"/>
  <c r="AA748" i="20" s="1"/>
  <c r="P418" i="20"/>
  <c r="Q418" i="20" s="1"/>
  <c r="X961" i="20"/>
  <c r="AD569" i="20"/>
  <c r="AE569" i="20" s="1"/>
  <c r="V582" i="20"/>
  <c r="W582" i="20" s="1"/>
  <c r="P826" i="20"/>
  <c r="Q826" i="20" s="1"/>
  <c r="N843" i="20"/>
  <c r="O843" i="20" s="1"/>
  <c r="AL233" i="20"/>
  <c r="AM233" i="20" s="1"/>
  <c r="F1116" i="20"/>
  <c r="H693" i="20"/>
  <c r="I693" i="20" s="1"/>
  <c r="F956" i="20"/>
  <c r="J990" i="20"/>
  <c r="H265" i="20"/>
  <c r="I265" i="20" s="1"/>
  <c r="J387" i="20"/>
  <c r="K387" i="20" s="1"/>
  <c r="V65" i="20"/>
  <c r="W65" i="20" s="1"/>
  <c r="L311" i="20"/>
  <c r="M311" i="20" s="1"/>
  <c r="H202" i="20"/>
  <c r="I202" i="20" s="1"/>
  <c r="AR388" i="20"/>
  <c r="AS388" i="20" s="1"/>
  <c r="X778" i="20"/>
  <c r="Y778" i="20" s="1"/>
  <c r="R710" i="20"/>
  <c r="S710" i="20" s="1"/>
  <c r="X378" i="20"/>
  <c r="Y378" i="20" s="1"/>
  <c r="J506" i="20"/>
  <c r="K506" i="20" s="1"/>
  <c r="V455" i="20"/>
  <c r="W455" i="20" s="1"/>
  <c r="P611" i="20"/>
  <c r="Q611" i="20" s="1"/>
  <c r="N575" i="20"/>
  <c r="O575" i="20" s="1"/>
  <c r="J970" i="20"/>
  <c r="L55" i="20"/>
  <c r="M55" i="20" s="1"/>
  <c r="AB300" i="20"/>
  <c r="AC300" i="20" s="1"/>
  <c r="AJ722" i="20"/>
  <c r="AK722" i="20" s="1"/>
  <c r="Z928" i="20"/>
  <c r="AN746" i="20"/>
  <c r="AO746" i="20" s="1"/>
  <c r="AD436" i="20"/>
  <c r="AE436" i="20" s="1"/>
  <c r="AJ512" i="20"/>
  <c r="AK512" i="20" s="1"/>
  <c r="V669" i="20"/>
  <c r="W669" i="20" s="1"/>
  <c r="V397" i="20"/>
  <c r="W397" i="20" s="1"/>
  <c r="R428" i="20"/>
  <c r="S428" i="20" s="1"/>
  <c r="R605" i="20"/>
  <c r="S605" i="20" s="1"/>
  <c r="J416" i="20"/>
  <c r="K416" i="20" s="1"/>
  <c r="V462" i="20"/>
  <c r="W462" i="20" s="1"/>
  <c r="R959" i="20"/>
  <c r="AL619" i="20"/>
  <c r="AM619" i="20" s="1"/>
  <c r="Z603" i="20"/>
  <c r="AA603" i="20" s="1"/>
  <c r="N380" i="20"/>
  <c r="O380" i="20" s="1"/>
  <c r="R960" i="20"/>
  <c r="R432" i="20"/>
  <c r="S432" i="20" s="1"/>
  <c r="AF879" i="20"/>
  <c r="AH482" i="20"/>
  <c r="AI482" i="20" s="1"/>
  <c r="N840" i="20"/>
  <c r="O840" i="20" s="1"/>
  <c r="T422" i="20"/>
  <c r="U422" i="20" s="1"/>
  <c r="P597" i="20"/>
  <c r="Q597" i="20" s="1"/>
  <c r="AH189" i="20"/>
  <c r="AI189" i="20" s="1"/>
  <c r="AR654" i="20"/>
  <c r="AS654" i="20" s="1"/>
  <c r="L715" i="20"/>
  <c r="M715" i="20" s="1"/>
  <c r="AJ401" i="20"/>
  <c r="AK401" i="20" s="1"/>
  <c r="T810" i="20"/>
  <c r="U810" i="20" s="1"/>
  <c r="V1071" i="20"/>
  <c r="L381" i="20"/>
  <c r="M381" i="20" s="1"/>
  <c r="AB635" i="20"/>
  <c r="AC635" i="20" s="1"/>
  <c r="AN384" i="20"/>
  <c r="AO384" i="20" s="1"/>
  <c r="H1083" i="20"/>
  <c r="AF18" i="20"/>
  <c r="AG18" i="20" s="1"/>
  <c r="J524" i="20"/>
  <c r="K524" i="20" s="1"/>
  <c r="L930" i="20"/>
  <c r="R564" i="20"/>
  <c r="S564" i="20" s="1"/>
  <c r="F548" i="20"/>
  <c r="G548" i="20" s="1"/>
  <c r="AN50" i="20"/>
  <c r="AO50" i="20" s="1"/>
  <c r="L1006" i="20"/>
  <c r="AJ245" i="20"/>
  <c r="AK245" i="20" s="1"/>
  <c r="X690" i="20"/>
  <c r="Y690" i="20" s="1"/>
  <c r="T547" i="20"/>
  <c r="U547" i="20" s="1"/>
  <c r="AF673" i="20"/>
  <c r="AG673" i="20" s="1"/>
  <c r="R391" i="20"/>
  <c r="S391" i="20" s="1"/>
  <c r="AR435" i="20"/>
  <c r="AS435" i="20" s="1"/>
  <c r="AB880" i="20"/>
  <c r="AJ915" i="20"/>
  <c r="AD383" i="20"/>
  <c r="AE383" i="20" s="1"/>
  <c r="AL535" i="20"/>
  <c r="AM535" i="20" s="1"/>
  <c r="AJ454" i="20"/>
  <c r="AK454" i="20" s="1"/>
  <c r="AH801" i="20"/>
  <c r="AI801" i="20" s="1"/>
  <c r="P882" i="20"/>
  <c r="AB644" i="20"/>
  <c r="AC644" i="20" s="1"/>
  <c r="AH514" i="20"/>
  <c r="AI514" i="20" s="1"/>
  <c r="P1012" i="20"/>
  <c r="AR746" i="20"/>
  <c r="AS746" i="20" s="1"/>
  <c r="Z744" i="20"/>
  <c r="AA744" i="20" s="1"/>
  <c r="AN710" i="20"/>
  <c r="AO710" i="20" s="1"/>
  <c r="H630" i="20"/>
  <c r="I630" i="20" s="1"/>
  <c r="AL694" i="20"/>
  <c r="AM694" i="20" s="1"/>
  <c r="T427" i="20"/>
  <c r="U427" i="20" s="1"/>
  <c r="AP552" i="20"/>
  <c r="AQ552" i="20" s="1"/>
  <c r="AH696" i="20"/>
  <c r="AI696" i="20" s="1"/>
  <c r="AN705" i="20"/>
  <c r="AO705" i="20" s="1"/>
  <c r="AH732" i="20"/>
  <c r="AI732" i="20" s="1"/>
  <c r="AP538" i="20"/>
  <c r="AQ538" i="20" s="1"/>
  <c r="AL532" i="20"/>
  <c r="AM532" i="20" s="1"/>
  <c r="AP507" i="20"/>
  <c r="AQ507" i="20" s="1"/>
  <c r="AF671" i="20"/>
  <c r="AG671" i="20" s="1"/>
  <c r="AR373" i="20"/>
  <c r="AS373" i="20" s="1"/>
  <c r="AD821" i="20"/>
  <c r="AE821" i="20" s="1"/>
  <c r="AD888" i="20"/>
  <c r="AF487" i="20"/>
  <c r="AG487" i="20" s="1"/>
  <c r="Z808" i="20"/>
  <c r="AA808" i="20" s="1"/>
  <c r="AJ686" i="20"/>
  <c r="AK686" i="20" s="1"/>
  <c r="AP972" i="20"/>
  <c r="AB425" i="20"/>
  <c r="AC425" i="20" s="1"/>
  <c r="X559" i="20"/>
  <c r="Y559" i="20" s="1"/>
  <c r="AJ922" i="20"/>
  <c r="AD878" i="20"/>
  <c r="AD611" i="20"/>
  <c r="AE611" i="20" s="1"/>
  <c r="AF686" i="20"/>
  <c r="AG686" i="20" s="1"/>
  <c r="AB894" i="20"/>
  <c r="AN697" i="20"/>
  <c r="AO697" i="20" s="1"/>
  <c r="AF952" i="20"/>
  <c r="V648" i="20"/>
  <c r="W648" i="20" s="1"/>
  <c r="AP635" i="20"/>
  <c r="AQ635" i="20" s="1"/>
  <c r="AF898" i="20"/>
  <c r="AB545" i="20"/>
  <c r="AC545" i="20" s="1"/>
  <c r="AD723" i="20"/>
  <c r="AE723" i="20" s="1"/>
  <c r="AF850" i="20"/>
  <c r="AG850" i="20" s="1"/>
  <c r="AJ540" i="20"/>
  <c r="AK540" i="20" s="1"/>
  <c r="Z476" i="20"/>
  <c r="AA476" i="20" s="1"/>
  <c r="AJ631" i="20"/>
  <c r="AK631" i="20" s="1"/>
  <c r="AP568" i="20"/>
  <c r="AQ568" i="20" s="1"/>
  <c r="AJ666" i="20"/>
  <c r="AK666" i="20" s="1"/>
  <c r="AL774" i="20"/>
  <c r="AM774" i="20" s="1"/>
  <c r="AB474" i="20"/>
  <c r="AC474" i="20" s="1"/>
  <c r="AF533" i="20"/>
  <c r="AG533" i="20" s="1"/>
  <c r="AJ931" i="20"/>
  <c r="V694" i="20"/>
  <c r="W694" i="20" s="1"/>
  <c r="AL696" i="20"/>
  <c r="AM696" i="20" s="1"/>
  <c r="AH415" i="20"/>
  <c r="AI415" i="20" s="1"/>
  <c r="AN695" i="20"/>
  <c r="AO695" i="20" s="1"/>
  <c r="AN701" i="20"/>
  <c r="AO701" i="20" s="1"/>
  <c r="AD461" i="20"/>
  <c r="AE461" i="20" s="1"/>
  <c r="AF583" i="20"/>
  <c r="AG583" i="20" s="1"/>
  <c r="AL846" i="20"/>
  <c r="AM846" i="20" s="1"/>
  <c r="AL682" i="20"/>
  <c r="AM682" i="20" s="1"/>
  <c r="V404" i="20"/>
  <c r="W404" i="20" s="1"/>
  <c r="AR372" i="20"/>
  <c r="AS372" i="20" s="1"/>
  <c r="AF903" i="20"/>
  <c r="AL474" i="20"/>
  <c r="AM474" i="20" s="1"/>
  <c r="AP439" i="20"/>
  <c r="AQ439" i="20" s="1"/>
  <c r="AB1025" i="20"/>
  <c r="AH459" i="20"/>
  <c r="AI459" i="20" s="1"/>
  <c r="AD519" i="20"/>
  <c r="AE519" i="20" s="1"/>
  <c r="X1053" i="20"/>
  <c r="L482" i="20"/>
  <c r="M482" i="20" s="1"/>
  <c r="AD405" i="20"/>
  <c r="AE405" i="20" s="1"/>
  <c r="AR417" i="20"/>
  <c r="AS417" i="20" s="1"/>
  <c r="R1044" i="20"/>
  <c r="Z398" i="20"/>
  <c r="AA398" i="20" s="1"/>
  <c r="N621" i="20"/>
  <c r="O621" i="20" s="1"/>
  <c r="Z806" i="20"/>
  <c r="AA806" i="20" s="1"/>
  <c r="Z725" i="20"/>
  <c r="AA725" i="20" s="1"/>
  <c r="P893" i="20"/>
  <c r="J1049" i="20"/>
  <c r="F991" i="20"/>
  <c r="AP1039" i="20"/>
  <c r="X837" i="20"/>
  <c r="Y837" i="20" s="1"/>
  <c r="AB467" i="20"/>
  <c r="AC467" i="20" s="1"/>
  <c r="X369" i="20"/>
  <c r="Y369" i="20" s="1"/>
  <c r="AH713" i="20"/>
  <c r="AI713" i="20" s="1"/>
  <c r="AP749" i="20"/>
  <c r="AQ749" i="20" s="1"/>
  <c r="AR660" i="20"/>
  <c r="AS660" i="20" s="1"/>
  <c r="AN490" i="20"/>
  <c r="AO490" i="20" s="1"/>
  <c r="AF640" i="20"/>
  <c r="AG640" i="20" s="1"/>
  <c r="V821" i="20"/>
  <c r="W821" i="20" s="1"/>
  <c r="AF616" i="20"/>
  <c r="AG616" i="20" s="1"/>
  <c r="X1017" i="20"/>
  <c r="AH423" i="20"/>
  <c r="AI423" i="20" s="1"/>
  <c r="AH867" i="20"/>
  <c r="AB910" i="20"/>
  <c r="AH588" i="20"/>
  <c r="AI588" i="20" s="1"/>
  <c r="AB867" i="20"/>
  <c r="AF586" i="20"/>
  <c r="AG586" i="20" s="1"/>
  <c r="AF595" i="20"/>
  <c r="AG595" i="20" s="1"/>
  <c r="AF405" i="20"/>
  <c r="AG405" i="20" s="1"/>
  <c r="AR851" i="20"/>
  <c r="AS851" i="20" s="1"/>
  <c r="AL843" i="20"/>
  <c r="AM843" i="20" s="1"/>
  <c r="AP536" i="20"/>
  <c r="AQ536" i="20" s="1"/>
  <c r="AD784" i="20"/>
  <c r="AE784" i="20" s="1"/>
  <c r="AN684" i="20"/>
  <c r="AO684" i="20" s="1"/>
  <c r="AN426" i="20"/>
  <c r="AO426" i="20" s="1"/>
  <c r="AJ568" i="20"/>
  <c r="AK568" i="20" s="1"/>
  <c r="AH419" i="20"/>
  <c r="AI419" i="20" s="1"/>
  <c r="AP680" i="20"/>
  <c r="AQ680" i="20" s="1"/>
  <c r="AL490" i="20"/>
  <c r="AM490" i="20" s="1"/>
  <c r="AP450" i="20"/>
  <c r="AQ450" i="20" s="1"/>
  <c r="AH965" i="20"/>
  <c r="V616" i="20"/>
  <c r="W616" i="20" s="1"/>
  <c r="AN650" i="20"/>
  <c r="AO650" i="20" s="1"/>
  <c r="AB556" i="20"/>
  <c r="AC556" i="20" s="1"/>
  <c r="X486" i="20"/>
  <c r="Y486" i="20" s="1"/>
  <c r="AH592" i="20"/>
  <c r="AI592" i="20" s="1"/>
  <c r="Z1033" i="20"/>
  <c r="AB665" i="20"/>
  <c r="AC665" i="20" s="1"/>
  <c r="AJ610" i="20"/>
  <c r="AK610" i="20" s="1"/>
  <c r="AF633" i="20"/>
  <c r="AG633" i="20" s="1"/>
  <c r="AP664" i="20"/>
  <c r="AQ664" i="20" s="1"/>
  <c r="AF373" i="20"/>
  <c r="AG373" i="20" s="1"/>
  <c r="X931" i="20"/>
  <c r="V1040" i="20"/>
  <c r="L796" i="20"/>
  <c r="M796" i="20" s="1"/>
  <c r="AJ510" i="20"/>
  <c r="AK510" i="20" s="1"/>
  <c r="T473" i="20"/>
  <c r="U473" i="20" s="1"/>
  <c r="AN563" i="20"/>
  <c r="AO563" i="20" s="1"/>
  <c r="AF767" i="20"/>
  <c r="AG767" i="20" s="1"/>
  <c r="AN437" i="20"/>
  <c r="AO437" i="20" s="1"/>
  <c r="AN528" i="20"/>
  <c r="AO528" i="20" s="1"/>
  <c r="Z590" i="20"/>
  <c r="AA590" i="20" s="1"/>
  <c r="AB780" i="20"/>
  <c r="AC780" i="20" s="1"/>
  <c r="AR586" i="20"/>
  <c r="AS586" i="20" s="1"/>
  <c r="AH692" i="20"/>
  <c r="AI692" i="20" s="1"/>
  <c r="AF527" i="20"/>
  <c r="AG527" i="20" s="1"/>
  <c r="AD607" i="20"/>
  <c r="AE607" i="20" s="1"/>
  <c r="AD624" i="20"/>
  <c r="AE624" i="20" s="1"/>
  <c r="AP884" i="20"/>
  <c r="AJ950" i="20"/>
  <c r="AF419" i="20"/>
  <c r="AG419" i="20" s="1"/>
  <c r="AD917" i="20"/>
  <c r="X497" i="20"/>
  <c r="Y497" i="20" s="1"/>
  <c r="Z427" i="20"/>
  <c r="AA427" i="20" s="1"/>
  <c r="X730" i="20"/>
  <c r="Y730" i="20" s="1"/>
  <c r="AJ419" i="20"/>
  <c r="AK419" i="20" s="1"/>
  <c r="AR451" i="20"/>
  <c r="AS451" i="20" s="1"/>
  <c r="AR535" i="20"/>
  <c r="AS535" i="20" s="1"/>
  <c r="N414" i="20"/>
  <c r="O414" i="20" s="1"/>
  <c r="AJ674" i="20"/>
  <c r="AK674" i="20" s="1"/>
  <c r="AD601" i="20"/>
  <c r="AE601" i="20" s="1"/>
  <c r="Z829" i="20"/>
  <c r="AA829" i="20" s="1"/>
  <c r="AP843" i="20"/>
  <c r="AQ843" i="20" s="1"/>
  <c r="AB943" i="20"/>
  <c r="L609" i="20"/>
  <c r="M609" i="20" s="1"/>
  <c r="T729" i="20"/>
  <c r="U729" i="20" s="1"/>
  <c r="L962" i="20"/>
  <c r="T380" i="20"/>
  <c r="U380" i="20" s="1"/>
  <c r="AD532" i="20"/>
  <c r="AE532" i="20" s="1"/>
  <c r="Z790" i="20"/>
  <c r="AA790" i="20" s="1"/>
  <c r="AL421" i="20"/>
  <c r="AM421" i="20" s="1"/>
  <c r="J535" i="20"/>
  <c r="K535" i="20" s="1"/>
  <c r="AR133" i="20"/>
  <c r="AS133" i="20" s="1"/>
  <c r="AD327" i="20"/>
  <c r="AE327" i="20" s="1"/>
  <c r="AD30" i="20"/>
  <c r="AE30" i="20" s="1"/>
  <c r="F961" i="20"/>
  <c r="V742" i="20"/>
  <c r="W742" i="20" s="1"/>
  <c r="AR165" i="20"/>
  <c r="AS165" i="20" s="1"/>
  <c r="P478" i="20"/>
  <c r="Q478" i="20" s="1"/>
  <c r="J877" i="20"/>
  <c r="AP47" i="20"/>
  <c r="AQ47" i="20" s="1"/>
  <c r="AB332" i="20"/>
  <c r="AC332" i="20" s="1"/>
  <c r="AB184" i="20"/>
  <c r="AC184" i="20" s="1"/>
  <c r="AJ883" i="20"/>
  <c r="R774" i="20"/>
  <c r="S774" i="20" s="1"/>
  <c r="Z577" i="20"/>
  <c r="AA577" i="20" s="1"/>
  <c r="AL448" i="20"/>
  <c r="AM448" i="20" s="1"/>
  <c r="L896" i="20"/>
  <c r="N889" i="20"/>
  <c r="X526" i="20"/>
  <c r="Y526" i="20" s="1"/>
  <c r="AD493" i="20"/>
  <c r="AE493" i="20" s="1"/>
  <c r="P980" i="20"/>
  <c r="AH37" i="20"/>
  <c r="AI37" i="20" s="1"/>
  <c r="T866" i="20"/>
  <c r="AR409" i="20"/>
  <c r="AS409" i="20" s="1"/>
  <c r="R769" i="20"/>
  <c r="S769" i="20" s="1"/>
  <c r="T874" i="20"/>
  <c r="R522" i="20"/>
  <c r="S522" i="20" s="1"/>
  <c r="AD795" i="20"/>
  <c r="AE795" i="20" s="1"/>
  <c r="R1032" i="20"/>
  <c r="X550" i="20"/>
  <c r="Y550" i="20" s="1"/>
  <c r="X974" i="20"/>
  <c r="L883" i="20"/>
  <c r="AH46" i="20"/>
  <c r="AI46" i="20" s="1"/>
  <c r="N785" i="20"/>
  <c r="O785" i="20" s="1"/>
  <c r="H749" i="20"/>
  <c r="I749" i="20" s="1"/>
  <c r="AR404" i="20"/>
  <c r="AS404" i="20" s="1"/>
  <c r="R1059" i="20"/>
  <c r="AB838" i="20"/>
  <c r="AC838" i="20" s="1"/>
  <c r="R661" i="20"/>
  <c r="S661" i="20" s="1"/>
  <c r="H446" i="20"/>
  <c r="I446" i="20" s="1"/>
  <c r="X643" i="20"/>
  <c r="Y643" i="20" s="1"/>
  <c r="L540" i="20"/>
  <c r="M540" i="20" s="1"/>
  <c r="AR811" i="20"/>
  <c r="AS811" i="20" s="1"/>
  <c r="J1063" i="20"/>
  <c r="AL569" i="20"/>
  <c r="AM569" i="20" s="1"/>
  <c r="AB387" i="20"/>
  <c r="AC387" i="20" s="1"/>
  <c r="AF395" i="20"/>
  <c r="AG395" i="20" s="1"/>
  <c r="AF654" i="20"/>
  <c r="AG654" i="20" s="1"/>
  <c r="V667" i="20"/>
  <c r="W667" i="20" s="1"/>
  <c r="T373" i="20"/>
  <c r="U373" i="20" s="1"/>
  <c r="AJ962" i="20"/>
  <c r="AL811" i="20"/>
  <c r="AM811" i="20" s="1"/>
  <c r="AP671" i="20"/>
  <c r="AQ671" i="20" s="1"/>
  <c r="X520" i="20"/>
  <c r="Y520" i="20" s="1"/>
  <c r="AF159" i="20"/>
  <c r="AG159" i="20" s="1"/>
  <c r="F919" i="20"/>
  <c r="X74" i="20"/>
  <c r="Y74" i="20" s="1"/>
  <c r="AD438" i="20"/>
  <c r="AE438" i="20" s="1"/>
  <c r="Z575" i="20"/>
  <c r="AA575" i="20" s="1"/>
  <c r="N465" i="20"/>
  <c r="O465" i="20" s="1"/>
  <c r="T797" i="20"/>
  <c r="U797" i="20" s="1"/>
  <c r="AH554" i="20"/>
  <c r="AI554" i="20" s="1"/>
  <c r="V730" i="20"/>
  <c r="W730" i="20" s="1"/>
  <c r="L752" i="20"/>
  <c r="M752" i="20" s="1"/>
  <c r="N489" i="20"/>
  <c r="O489" i="20" s="1"/>
  <c r="X877" i="20"/>
  <c r="N579" i="20"/>
  <c r="O579" i="20" s="1"/>
  <c r="H813" i="20"/>
  <c r="I813" i="20" s="1"/>
  <c r="AL37" i="20"/>
  <c r="AM37" i="20" s="1"/>
  <c r="R963" i="20"/>
  <c r="Z536" i="20"/>
  <c r="AA536" i="20" s="1"/>
  <c r="AD721" i="20"/>
  <c r="AE721" i="20" s="1"/>
  <c r="R983" i="20"/>
  <c r="V625" i="20"/>
  <c r="W625" i="20" s="1"/>
  <c r="J583" i="20"/>
  <c r="K583" i="20" s="1"/>
  <c r="AF648" i="20"/>
  <c r="AG648" i="20" s="1"/>
  <c r="V927" i="20"/>
  <c r="AF843" i="20"/>
  <c r="AG843" i="20" s="1"/>
  <c r="R497" i="20"/>
  <c r="S497" i="20" s="1"/>
  <c r="H980" i="20"/>
  <c r="Z989" i="20"/>
  <c r="R1011" i="20"/>
  <c r="T38" i="20"/>
  <c r="U38" i="20" s="1"/>
  <c r="AL109" i="20"/>
  <c r="AM109" i="20" s="1"/>
  <c r="F461" i="20"/>
  <c r="G461" i="20" s="1"/>
  <c r="AN42" i="20"/>
  <c r="AO42" i="20" s="1"/>
  <c r="H36" i="20"/>
  <c r="I36" i="20" s="1"/>
  <c r="AB25" i="20"/>
  <c r="AC25" i="20" s="1"/>
  <c r="AD686" i="20"/>
  <c r="AE686" i="20" s="1"/>
  <c r="AH711" i="20"/>
  <c r="AI711" i="20" s="1"/>
  <c r="AF585" i="20"/>
  <c r="AG585" i="20" s="1"/>
  <c r="AH410" i="20"/>
  <c r="AI410" i="20" s="1"/>
  <c r="AN538" i="20"/>
  <c r="AO538" i="20" s="1"/>
  <c r="AL762" i="20"/>
  <c r="AM762" i="20" s="1"/>
  <c r="AP821" i="20"/>
  <c r="AQ821" i="20" s="1"/>
  <c r="AP560" i="20"/>
  <c r="AQ560" i="20" s="1"/>
  <c r="AB580" i="20"/>
  <c r="AC580" i="20" s="1"/>
  <c r="AP513" i="20"/>
  <c r="AQ513" i="20" s="1"/>
  <c r="AN385" i="20"/>
  <c r="AO385" i="20" s="1"/>
  <c r="H574" i="20"/>
  <c r="I574" i="20" s="1"/>
  <c r="T449" i="20"/>
  <c r="U449" i="20" s="1"/>
  <c r="X991" i="20"/>
  <c r="P427" i="20"/>
  <c r="Q427" i="20" s="1"/>
  <c r="AL559" i="20"/>
  <c r="AM559" i="20" s="1"/>
  <c r="J607" i="20"/>
  <c r="K607" i="20" s="1"/>
  <c r="AR760" i="20"/>
  <c r="AS760" i="20" s="1"/>
  <c r="L390" i="20"/>
  <c r="M390" i="20" s="1"/>
  <c r="N670" i="20"/>
  <c r="O670" i="20" s="1"/>
  <c r="T880" i="20"/>
  <c r="N453" i="20"/>
  <c r="O453" i="20" s="1"/>
  <c r="AJ928" i="20"/>
  <c r="V491" i="20"/>
  <c r="W491" i="20" s="1"/>
  <c r="AR860" i="20"/>
  <c r="AS860" i="20" s="1"/>
  <c r="AL670" i="20"/>
  <c r="AM670" i="20" s="1"/>
  <c r="T615" i="20"/>
  <c r="U615" i="20" s="1"/>
  <c r="R414" i="20"/>
  <c r="S414" i="20" s="1"/>
  <c r="AF440" i="20"/>
  <c r="AG440" i="20" s="1"/>
  <c r="AJ863" i="20"/>
  <c r="AK863" i="20" s="1"/>
  <c r="AR517" i="20"/>
  <c r="AS517" i="20" s="1"/>
  <c r="AD609" i="20"/>
  <c r="AE609" i="20" s="1"/>
  <c r="P824" i="20"/>
  <c r="Q824" i="20" s="1"/>
  <c r="J584" i="20"/>
  <c r="K584" i="20" s="1"/>
  <c r="AF872" i="20"/>
  <c r="AR723" i="20"/>
  <c r="AS723" i="20" s="1"/>
  <c r="AP751" i="20"/>
  <c r="AQ751" i="20" s="1"/>
  <c r="AF967" i="20"/>
  <c r="R965" i="20"/>
  <c r="AL852" i="20"/>
  <c r="AM852" i="20" s="1"/>
  <c r="AJ784" i="20"/>
  <c r="AK784" i="20" s="1"/>
  <c r="AJ664" i="20"/>
  <c r="AK664" i="20" s="1"/>
  <c r="AR407" i="20"/>
  <c r="AS407" i="20" s="1"/>
  <c r="R819" i="20"/>
  <c r="S819" i="20" s="1"/>
  <c r="AH443" i="20"/>
  <c r="AI443" i="20" s="1"/>
  <c r="L37" i="20"/>
  <c r="M37" i="20" s="1"/>
  <c r="X471" i="20"/>
  <c r="Y471" i="20" s="1"/>
  <c r="V904" i="20"/>
  <c r="AL745" i="20"/>
  <c r="AM745" i="20" s="1"/>
  <c r="X988" i="20"/>
  <c r="AP491" i="20"/>
  <c r="AQ491" i="20" s="1"/>
  <c r="AR486" i="20"/>
  <c r="AS486" i="20" s="1"/>
  <c r="N668" i="20"/>
  <c r="O668" i="20" s="1"/>
  <c r="X709" i="20"/>
  <c r="Y709" i="20" s="1"/>
  <c r="AD634" i="20"/>
  <c r="AE634" i="20" s="1"/>
  <c r="AR693" i="20"/>
  <c r="AS693" i="20" s="1"/>
  <c r="AD864" i="20"/>
  <c r="AN411" i="20"/>
  <c r="AO411" i="20" s="1"/>
  <c r="R557" i="20"/>
  <c r="S557" i="20" s="1"/>
  <c r="X943" i="20"/>
  <c r="AL464" i="20"/>
  <c r="AM464" i="20" s="1"/>
  <c r="AB516" i="20"/>
  <c r="AC516" i="20" s="1"/>
  <c r="Z1042" i="20"/>
  <c r="V527" i="20"/>
  <c r="W527" i="20" s="1"/>
  <c r="V411" i="20"/>
  <c r="W411" i="20" s="1"/>
  <c r="AB965" i="20"/>
  <c r="AP508" i="20"/>
  <c r="AQ508" i="20" s="1"/>
  <c r="AR798" i="20"/>
  <c r="AS798" i="20" s="1"/>
  <c r="T938" i="20"/>
  <c r="AB557" i="20"/>
  <c r="AC557" i="20" s="1"/>
  <c r="V592" i="20"/>
  <c r="W592" i="20" s="1"/>
  <c r="P1003" i="20"/>
  <c r="AP849" i="20"/>
  <c r="AQ849" i="20" s="1"/>
  <c r="AL43" i="20"/>
  <c r="AM43" i="20" s="1"/>
  <c r="AR452" i="20"/>
  <c r="AS452" i="20" s="1"/>
  <c r="Z404" i="20"/>
  <c r="AA404" i="20" s="1"/>
  <c r="AF787" i="20"/>
  <c r="AG787" i="20" s="1"/>
  <c r="N696" i="20"/>
  <c r="O696" i="20" s="1"/>
  <c r="AR84" i="20"/>
  <c r="AS84" i="20" s="1"/>
  <c r="AL534" i="20"/>
  <c r="AM534" i="20" s="1"/>
  <c r="F1007" i="20"/>
  <c r="AP723" i="20"/>
  <c r="AQ723" i="20" s="1"/>
  <c r="AF379" i="20"/>
  <c r="AG379" i="20" s="1"/>
  <c r="AR382" i="20"/>
  <c r="AS382" i="20" s="1"/>
  <c r="AF522" i="20"/>
  <c r="AG522" i="20" s="1"/>
  <c r="AF660" i="20"/>
  <c r="AG660" i="20" s="1"/>
  <c r="AL816" i="20"/>
  <c r="AM816" i="20" s="1"/>
  <c r="AJ542" i="20"/>
  <c r="AK542" i="20" s="1"/>
  <c r="AB1040" i="20"/>
  <c r="T857" i="20"/>
  <c r="U857" i="20" s="1"/>
  <c r="AB826" i="20"/>
  <c r="AC826" i="20" s="1"/>
  <c r="AF876" i="20"/>
  <c r="AF486" i="20"/>
  <c r="AG486" i="20" s="1"/>
  <c r="AR830" i="20"/>
  <c r="AS830" i="20" s="1"/>
  <c r="AH665" i="20"/>
  <c r="AI665" i="20" s="1"/>
  <c r="AP863" i="20"/>
  <c r="AQ863" i="20" s="1"/>
  <c r="AH579" i="20"/>
  <c r="AI579" i="20" s="1"/>
  <c r="AF721" i="20"/>
  <c r="AG721" i="20" s="1"/>
  <c r="AB588" i="20"/>
  <c r="AC588" i="20" s="1"/>
  <c r="Z835" i="20"/>
  <c r="AA835" i="20" s="1"/>
  <c r="L378" i="20"/>
  <c r="M378" i="20" s="1"/>
  <c r="AD926" i="20"/>
  <c r="P657" i="20"/>
  <c r="Q657" i="20" s="1"/>
  <c r="V780" i="20"/>
  <c r="W780" i="20" s="1"/>
  <c r="AB902" i="20"/>
  <c r="V675" i="20"/>
  <c r="W675" i="20" s="1"/>
  <c r="X711" i="20"/>
  <c r="Y711" i="20" s="1"/>
  <c r="R686" i="20"/>
  <c r="S686" i="20" s="1"/>
  <c r="H620" i="20"/>
  <c r="I620" i="20" s="1"/>
  <c r="AN621" i="20"/>
  <c r="AO621" i="20" s="1"/>
  <c r="AP83" i="20"/>
  <c r="AQ83" i="20" s="1"/>
  <c r="L681" i="20"/>
  <c r="M681" i="20" s="1"/>
  <c r="V602" i="20"/>
  <c r="W602" i="20" s="1"/>
  <c r="AJ575" i="20"/>
  <c r="AK575" i="20" s="1"/>
  <c r="X824" i="20"/>
  <c r="Y824" i="20" s="1"/>
  <c r="N50" i="20"/>
  <c r="O50" i="20" s="1"/>
  <c r="T791" i="20"/>
  <c r="U791" i="20" s="1"/>
  <c r="N911" i="20"/>
  <c r="T225" i="20"/>
  <c r="U225" i="20" s="1"/>
  <c r="AL103" i="20"/>
  <c r="AM103" i="20" s="1"/>
  <c r="AH266" i="20"/>
  <c r="AI266" i="20" s="1"/>
  <c r="F408" i="20"/>
  <c r="G408" i="20" s="1"/>
  <c r="Z399" i="20"/>
  <c r="AA399" i="20" s="1"/>
  <c r="J27" i="20"/>
  <c r="K27" i="20" s="1"/>
  <c r="T528" i="20"/>
  <c r="U528" i="20" s="1"/>
  <c r="H996" i="20"/>
  <c r="Z65" i="20"/>
  <c r="AA65" i="20" s="1"/>
  <c r="J351" i="20"/>
  <c r="K351" i="20" s="1"/>
  <c r="AR270" i="20"/>
  <c r="AS270" i="20" s="1"/>
  <c r="J809" i="20"/>
  <c r="K809" i="20" s="1"/>
  <c r="V89" i="20"/>
  <c r="W89" i="20" s="1"/>
  <c r="X336" i="20"/>
  <c r="Y336" i="20" s="1"/>
  <c r="AP146" i="20"/>
  <c r="AQ146" i="20" s="1"/>
  <c r="AH66" i="20"/>
  <c r="AI66" i="20" s="1"/>
  <c r="J582" i="20"/>
  <c r="K582" i="20" s="1"/>
  <c r="J286" i="20"/>
  <c r="K286" i="20" s="1"/>
  <c r="N243" i="20"/>
  <c r="O243" i="20" s="1"/>
  <c r="J127" i="20"/>
  <c r="K127" i="20" s="1"/>
  <c r="R951" i="20"/>
  <c r="AH366" i="20"/>
  <c r="AI366" i="20" s="1"/>
  <c r="AF217" i="20"/>
  <c r="AG217" i="20" s="1"/>
  <c r="AN24" i="20"/>
  <c r="AO24" i="20" s="1"/>
  <c r="P651" i="20"/>
  <c r="Q651" i="20" s="1"/>
  <c r="AD201" i="20"/>
  <c r="AE201" i="20" s="1"/>
  <c r="AH81" i="20"/>
  <c r="AI81" i="20" s="1"/>
  <c r="H905" i="20"/>
  <c r="T105" i="20"/>
  <c r="U105" i="20" s="1"/>
  <c r="AJ161" i="20"/>
  <c r="AK161" i="20" s="1"/>
  <c r="AD315" i="20"/>
  <c r="AE315" i="20" s="1"/>
  <c r="H230" i="20"/>
  <c r="I230" i="20" s="1"/>
  <c r="H312" i="20"/>
  <c r="I312" i="20" s="1"/>
  <c r="AD292" i="20"/>
  <c r="AE292" i="20" s="1"/>
  <c r="AJ68" i="20"/>
  <c r="AK68" i="20" s="1"/>
  <c r="F998" i="20"/>
  <c r="X299" i="20"/>
  <c r="Y299" i="20" s="1"/>
  <c r="AF231" i="20"/>
  <c r="AG231" i="20" s="1"/>
  <c r="N240" i="20"/>
  <c r="O240" i="20" s="1"/>
  <c r="V529" i="20"/>
  <c r="W529" i="20" s="1"/>
  <c r="AP282" i="20"/>
  <c r="AQ282" i="20" s="1"/>
  <c r="J772" i="20"/>
  <c r="K772" i="20" s="1"/>
  <c r="V157" i="20"/>
  <c r="W157" i="20" s="1"/>
  <c r="AP347" i="20"/>
  <c r="AQ347" i="20" s="1"/>
  <c r="F677" i="20"/>
  <c r="G677" i="20" s="1"/>
  <c r="AN54" i="20"/>
  <c r="AO54" i="20" s="1"/>
  <c r="AR144" i="20"/>
  <c r="AS144" i="20" s="1"/>
  <c r="AP308" i="20"/>
  <c r="AQ308" i="20" s="1"/>
  <c r="AN53" i="20"/>
  <c r="AO53" i="20" s="1"/>
  <c r="AP375" i="20"/>
  <c r="AQ375" i="20" s="1"/>
  <c r="AH595" i="20"/>
  <c r="AI595" i="20" s="1"/>
  <c r="AP443" i="20"/>
  <c r="AQ443" i="20" s="1"/>
  <c r="AD920" i="20"/>
  <c r="P786" i="20"/>
  <c r="Q786" i="20" s="1"/>
  <c r="N614" i="20"/>
  <c r="O614" i="20" s="1"/>
  <c r="AH702" i="20"/>
  <c r="AI702" i="20" s="1"/>
  <c r="P970" i="20"/>
  <c r="H826" i="20"/>
  <c r="I826" i="20" s="1"/>
  <c r="L968" i="20"/>
  <c r="AF719" i="20"/>
  <c r="AG719" i="20" s="1"/>
  <c r="V372" i="20"/>
  <c r="W372" i="20" s="1"/>
  <c r="AN661" i="20"/>
  <c r="AO661" i="20" s="1"/>
  <c r="Z762" i="20"/>
  <c r="AA762" i="20" s="1"/>
  <c r="AH653" i="20"/>
  <c r="AI653" i="20" s="1"/>
  <c r="P995" i="20"/>
  <c r="R820" i="20"/>
  <c r="S820" i="20" s="1"/>
  <c r="H1025" i="20"/>
  <c r="AB38" i="20"/>
  <c r="AC38" i="20" s="1"/>
  <c r="AJ253" i="20"/>
  <c r="AK253" i="20" s="1"/>
  <c r="AH876" i="20"/>
  <c r="X456" i="20"/>
  <c r="Y456" i="20" s="1"/>
  <c r="V537" i="20"/>
  <c r="W537" i="20" s="1"/>
  <c r="T876" i="20"/>
  <c r="R473" i="20"/>
  <c r="S473" i="20" s="1"/>
  <c r="P781" i="20"/>
  <c r="Q781" i="20" s="1"/>
  <c r="L358" i="20"/>
  <c r="M358" i="20" s="1"/>
  <c r="AD757" i="20"/>
  <c r="AE757" i="20" s="1"/>
  <c r="T496" i="20"/>
  <c r="U496" i="20" s="1"/>
  <c r="L461" i="20"/>
  <c r="M461" i="20" s="1"/>
  <c r="N884" i="20"/>
  <c r="AN791" i="20"/>
  <c r="AO791" i="20" s="1"/>
  <c r="N789" i="20"/>
  <c r="O789" i="20" s="1"/>
  <c r="H462" i="20"/>
  <c r="I462" i="20" s="1"/>
  <c r="AJ170" i="20"/>
  <c r="AK170" i="20" s="1"/>
  <c r="F1092" i="20"/>
  <c r="AB927" i="20"/>
  <c r="P1061" i="20"/>
  <c r="N47" i="20"/>
  <c r="O47" i="20" s="1"/>
  <c r="H850" i="20"/>
  <c r="I850" i="20" s="1"/>
  <c r="P127" i="20"/>
  <c r="Q127" i="20" s="1"/>
  <c r="J353" i="20"/>
  <c r="K353" i="20" s="1"/>
  <c r="T64" i="20"/>
  <c r="U64" i="20" s="1"/>
  <c r="V1046" i="20"/>
  <c r="H1011" i="20"/>
  <c r="P18" i="20"/>
  <c r="Q18" i="20" s="1"/>
  <c r="V323" i="20"/>
  <c r="W323" i="20" s="1"/>
  <c r="J252" i="20"/>
  <c r="K252" i="20" s="1"/>
  <c r="L464" i="20"/>
  <c r="M464" i="20" s="1"/>
  <c r="AH229" i="20"/>
  <c r="AI229" i="20" s="1"/>
  <c r="R865" i="20"/>
  <c r="F982" i="20"/>
  <c r="AH58" i="20"/>
  <c r="AI58" i="20" s="1"/>
  <c r="T837" i="20"/>
  <c r="U837" i="20" s="1"/>
  <c r="AD82" i="20"/>
  <c r="AE82" i="20" s="1"/>
  <c r="AN303" i="20"/>
  <c r="AO303" i="20" s="1"/>
  <c r="AH337" i="20"/>
  <c r="AI337" i="20" s="1"/>
  <c r="X447" i="20"/>
  <c r="Y447" i="20" s="1"/>
  <c r="F586" i="20"/>
  <c r="G586" i="20" s="1"/>
  <c r="J1020" i="20"/>
  <c r="AF43" i="20"/>
  <c r="AG43" i="20" s="1"/>
  <c r="F886" i="20"/>
  <c r="R106" i="20"/>
  <c r="S106" i="20" s="1"/>
  <c r="V357" i="20"/>
  <c r="W357" i="20" s="1"/>
  <c r="N183" i="20"/>
  <c r="O183" i="20" s="1"/>
  <c r="N269" i="20"/>
  <c r="O269" i="20" s="1"/>
  <c r="V720" i="20"/>
  <c r="W720" i="20" s="1"/>
  <c r="F776" i="20"/>
  <c r="G776" i="20" s="1"/>
  <c r="R893" i="20"/>
  <c r="T644" i="20"/>
  <c r="U644" i="20" s="1"/>
  <c r="V670" i="20"/>
  <c r="W670" i="20" s="1"/>
  <c r="N217" i="20"/>
  <c r="O217" i="20" s="1"/>
  <c r="Z322" i="20"/>
  <c r="AA322" i="20" s="1"/>
  <c r="J336" i="20"/>
  <c r="K336" i="20" s="1"/>
  <c r="AB140" i="20"/>
  <c r="AC140" i="20" s="1"/>
  <c r="AF677" i="20"/>
  <c r="AG677" i="20" s="1"/>
  <c r="AD703" i="20"/>
  <c r="AE703" i="20" s="1"/>
  <c r="AL902" i="20"/>
  <c r="AF614" i="20"/>
  <c r="AG614" i="20" s="1"/>
  <c r="AF865" i="20"/>
  <c r="AD592" i="20"/>
  <c r="AE592" i="20" s="1"/>
  <c r="AP367" i="20"/>
  <c r="AQ367" i="20" s="1"/>
  <c r="AB860" i="20"/>
  <c r="AC860" i="20" s="1"/>
  <c r="T799" i="20"/>
  <c r="U799" i="20" s="1"/>
  <c r="H843" i="20"/>
  <c r="I843" i="20" s="1"/>
  <c r="J495" i="20"/>
  <c r="K495" i="20" s="1"/>
  <c r="N235" i="20"/>
  <c r="O235" i="20" s="1"/>
  <c r="Z951" i="20"/>
  <c r="V1066" i="20"/>
  <c r="P942" i="20"/>
  <c r="AJ566" i="20"/>
  <c r="AK566" i="20" s="1"/>
  <c r="AF1017" i="20"/>
  <c r="AD388" i="20"/>
  <c r="AE388" i="20" s="1"/>
  <c r="R666" i="20"/>
  <c r="S666" i="20" s="1"/>
  <c r="N937" i="20"/>
  <c r="AH937" i="20"/>
  <c r="J569" i="20"/>
  <c r="K569" i="20" s="1"/>
  <c r="AH617" i="20"/>
  <c r="AI617" i="20" s="1"/>
  <c r="F975" i="20"/>
  <c r="X920" i="20"/>
  <c r="L492" i="20"/>
  <c r="M492" i="20" s="1"/>
  <c r="N893" i="20"/>
  <c r="AN690" i="20"/>
  <c r="AO690" i="20" s="1"/>
  <c r="AB520" i="20"/>
  <c r="AC520" i="20" s="1"/>
  <c r="AD833" i="20"/>
  <c r="AE833" i="20" s="1"/>
  <c r="P720" i="20"/>
  <c r="Q720" i="20" s="1"/>
  <c r="AD727" i="20"/>
  <c r="AE727" i="20" s="1"/>
  <c r="R488" i="20"/>
  <c r="S488" i="20" s="1"/>
  <c r="V662" i="20"/>
  <c r="W662" i="20" s="1"/>
  <c r="P895" i="20"/>
  <c r="N483" i="20"/>
  <c r="O483" i="20" s="1"/>
  <c r="L776" i="20"/>
  <c r="M776" i="20" s="1"/>
  <c r="R139" i="20"/>
  <c r="S139" i="20" s="1"/>
  <c r="AH690" i="20"/>
  <c r="AI690" i="20" s="1"/>
  <c r="T440" i="20"/>
  <c r="U440" i="20" s="1"/>
  <c r="N824" i="20"/>
  <c r="O824" i="20" s="1"/>
  <c r="F893" i="20"/>
  <c r="R991" i="20"/>
  <c r="J378" i="20"/>
  <c r="K378" i="20" s="1"/>
  <c r="N396" i="20"/>
  <c r="O396" i="20" s="1"/>
  <c r="H1092" i="20"/>
  <c r="AB746" i="20"/>
  <c r="AC746" i="20" s="1"/>
  <c r="L636" i="20"/>
  <c r="M636" i="20" s="1"/>
  <c r="V954" i="20"/>
  <c r="L697" i="20"/>
  <c r="M697" i="20" s="1"/>
  <c r="L916" i="20"/>
  <c r="L862" i="20"/>
  <c r="M862" i="20" s="1"/>
  <c r="P653" i="20"/>
  <c r="Q653" i="20" s="1"/>
  <c r="P25" i="20"/>
  <c r="Q25" i="20" s="1"/>
  <c r="J490" i="20"/>
  <c r="K490" i="20" s="1"/>
  <c r="J16" i="20"/>
  <c r="K16" i="20" s="1"/>
  <c r="H527" i="20"/>
  <c r="I527" i="20" s="1"/>
  <c r="P1021" i="20"/>
  <c r="L147" i="20"/>
  <c r="M147" i="20" s="1"/>
  <c r="Z493" i="20"/>
  <c r="AA493" i="20" s="1"/>
  <c r="P969" i="20"/>
  <c r="R1036" i="20"/>
  <c r="X142" i="20"/>
  <c r="Y142" i="20" s="1"/>
  <c r="V298" i="20"/>
  <c r="W298" i="20" s="1"/>
  <c r="T340" i="20"/>
  <c r="U340" i="20" s="1"/>
  <c r="AF365" i="20"/>
  <c r="AG365" i="20" s="1"/>
  <c r="AF235" i="20"/>
  <c r="AG235" i="20" s="1"/>
  <c r="AF270" i="20"/>
  <c r="AG270" i="20" s="1"/>
  <c r="AR213" i="20"/>
  <c r="AS213" i="20" s="1"/>
  <c r="AF207" i="20"/>
  <c r="AG207" i="20" s="1"/>
  <c r="AN295" i="20"/>
  <c r="AO295" i="20" s="1"/>
  <c r="X185" i="20"/>
  <c r="Y185" i="20" s="1"/>
  <c r="AD17" i="20"/>
  <c r="AE17" i="20" s="1"/>
  <c r="AB328" i="20"/>
  <c r="AC328" i="20" s="1"/>
  <c r="H429" i="20"/>
  <c r="I429" i="20" s="1"/>
  <c r="N499" i="20"/>
  <c r="O499" i="20" s="1"/>
  <c r="P525" i="20"/>
  <c r="Q525" i="20" s="1"/>
  <c r="L765" i="20"/>
  <c r="M765" i="20" s="1"/>
  <c r="L721" i="20"/>
  <c r="M721" i="20" s="1"/>
  <c r="N361" i="20"/>
  <c r="O361" i="20" s="1"/>
  <c r="N331" i="20"/>
  <c r="O331" i="20" s="1"/>
  <c r="V1000" i="20"/>
  <c r="V893" i="20"/>
  <c r="V866" i="20"/>
  <c r="H487" i="20"/>
  <c r="I487" i="20" s="1"/>
  <c r="F520" i="20"/>
  <c r="G520" i="20" s="1"/>
  <c r="P13" i="20"/>
  <c r="Q13" i="20" s="1"/>
  <c r="R311" i="20"/>
  <c r="S311" i="20" s="1"/>
  <c r="Z167" i="20"/>
  <c r="AA167" i="20" s="1"/>
  <c r="V27" i="20"/>
  <c r="W27" i="20" s="1"/>
  <c r="X29" i="20"/>
  <c r="Y29" i="20" s="1"/>
  <c r="T433" i="20"/>
  <c r="U433" i="20" s="1"/>
  <c r="J883" i="20"/>
  <c r="Z738" i="20"/>
  <c r="AA738" i="20" s="1"/>
  <c r="F608" i="20"/>
  <c r="G608" i="20" s="1"/>
  <c r="AD29" i="20"/>
  <c r="AE29" i="20" s="1"/>
  <c r="R50" i="20"/>
  <c r="S50" i="20" s="1"/>
  <c r="H652" i="20"/>
  <c r="I652" i="20" s="1"/>
  <c r="AN219" i="20"/>
  <c r="AO219" i="20" s="1"/>
  <c r="J691" i="20"/>
  <c r="K691" i="20" s="1"/>
  <c r="V1048" i="20"/>
  <c r="J778" i="20"/>
  <c r="K778" i="20" s="1"/>
  <c r="H1109" i="20"/>
  <c r="L411" i="20"/>
  <c r="M411" i="20" s="1"/>
  <c r="J808" i="20"/>
  <c r="K808" i="20" s="1"/>
  <c r="H434" i="20"/>
  <c r="I434" i="20" s="1"/>
  <c r="P922" i="20"/>
  <c r="AN283" i="20"/>
  <c r="AO283" i="20" s="1"/>
  <c r="AD355" i="20"/>
  <c r="AE355" i="20" s="1"/>
  <c r="AB204" i="20"/>
  <c r="AC204" i="20" s="1"/>
  <c r="AH321" i="20"/>
  <c r="AI321" i="20" s="1"/>
  <c r="J1082" i="20"/>
  <c r="F755" i="20"/>
  <c r="G755" i="20" s="1"/>
  <c r="V385" i="20"/>
  <c r="W385" i="20" s="1"/>
  <c r="Z569" i="20"/>
  <c r="AA569" i="20" s="1"/>
  <c r="V877" i="20"/>
  <c r="AD828" i="20"/>
  <c r="AE828" i="20" s="1"/>
  <c r="X482" i="20"/>
  <c r="Y482" i="20" s="1"/>
  <c r="AJ780" i="20"/>
  <c r="AK780" i="20" s="1"/>
  <c r="AL395" i="20"/>
  <c r="AM395" i="20" s="1"/>
  <c r="AN782" i="20"/>
  <c r="AO782" i="20" s="1"/>
  <c r="AF743" i="20"/>
  <c r="AG743" i="20" s="1"/>
  <c r="AH501" i="20"/>
  <c r="AI501" i="20" s="1"/>
  <c r="AD51" i="20"/>
  <c r="AE51" i="20" s="1"/>
  <c r="H948" i="20"/>
  <c r="R967" i="20"/>
  <c r="X585" i="20"/>
  <c r="Y585" i="20" s="1"/>
  <c r="AP795" i="20"/>
  <c r="AQ795" i="20" s="1"/>
  <c r="N526" i="20"/>
  <c r="O526" i="20" s="1"/>
  <c r="T733" i="20"/>
  <c r="U733" i="20" s="1"/>
  <c r="AR590" i="20"/>
  <c r="AS590" i="20" s="1"/>
  <c r="AN578" i="20"/>
  <c r="AO578" i="20" s="1"/>
  <c r="Z648" i="20"/>
  <c r="AA648" i="20" s="1"/>
  <c r="V416" i="20"/>
  <c r="W416" i="20" s="1"/>
  <c r="AB47" i="20"/>
  <c r="AC47" i="20" s="1"/>
  <c r="F372" i="20"/>
  <c r="G372" i="20" s="1"/>
  <c r="R795" i="20"/>
  <c r="S795" i="20" s="1"/>
  <c r="Z889" i="20"/>
  <c r="T423" i="20"/>
  <c r="U423" i="20" s="1"/>
  <c r="V858" i="20"/>
  <c r="W858" i="20" s="1"/>
  <c r="R997" i="20"/>
  <c r="AP130" i="20"/>
  <c r="AQ130" i="20" s="1"/>
  <c r="Z1008" i="20"/>
  <c r="P756" i="20"/>
  <c r="Q756" i="20" s="1"/>
  <c r="H985" i="20"/>
  <c r="R783" i="20"/>
  <c r="S783" i="20" s="1"/>
  <c r="R849" i="20"/>
  <c r="S849" i="20" s="1"/>
  <c r="N609" i="20"/>
  <c r="O609" i="20" s="1"/>
  <c r="T311" i="20"/>
  <c r="U311" i="20" s="1"/>
  <c r="H741" i="20"/>
  <c r="I741" i="20" s="1"/>
  <c r="AH91" i="20"/>
  <c r="AI91" i="20" s="1"/>
  <c r="H644" i="20"/>
  <c r="I644" i="20" s="1"/>
  <c r="J901" i="20"/>
  <c r="X903" i="20"/>
  <c r="P956" i="20"/>
  <c r="AD382" i="20"/>
  <c r="AE382" i="20" s="1"/>
  <c r="P857" i="20"/>
  <c r="Q857" i="20" s="1"/>
  <c r="L941" i="20"/>
  <c r="T728" i="20"/>
  <c r="U728" i="20" s="1"/>
  <c r="AP24" i="20"/>
  <c r="AQ24" i="20" s="1"/>
  <c r="AP836" i="20"/>
  <c r="AQ836" i="20" s="1"/>
  <c r="X541" i="20"/>
  <c r="Y541" i="20" s="1"/>
  <c r="AB952" i="20"/>
  <c r="X964" i="20"/>
  <c r="N821" i="20"/>
  <c r="O821" i="20" s="1"/>
  <c r="P1001" i="20"/>
  <c r="Z613" i="20"/>
  <c r="AA613" i="20" s="1"/>
  <c r="J441" i="20"/>
  <c r="K441" i="20" s="1"/>
  <c r="P607" i="20"/>
  <c r="Q607" i="20" s="1"/>
  <c r="J402" i="20"/>
  <c r="K402" i="20" s="1"/>
  <c r="J903" i="20"/>
  <c r="J531" i="20"/>
  <c r="K531" i="20" s="1"/>
  <c r="N588" i="20"/>
  <c r="O588" i="20" s="1"/>
  <c r="H727" i="20"/>
  <c r="I727" i="20" s="1"/>
  <c r="V295" i="20"/>
  <c r="W295" i="20" s="1"/>
  <c r="Z316" i="20"/>
  <c r="AA316" i="20" s="1"/>
  <c r="AN137" i="20"/>
  <c r="AO137" i="20" s="1"/>
  <c r="V92" i="20"/>
  <c r="W92" i="20" s="1"/>
  <c r="AD320" i="20"/>
  <c r="AE320" i="20" s="1"/>
  <c r="AB304" i="20"/>
  <c r="AC304" i="20" s="1"/>
  <c r="AP87" i="20"/>
  <c r="AQ87" i="20" s="1"/>
  <c r="H352" i="20"/>
  <c r="I352" i="20" s="1"/>
  <c r="L584" i="20"/>
  <c r="M584" i="20" s="1"/>
  <c r="J200" i="20"/>
  <c r="K200" i="20" s="1"/>
  <c r="AN140" i="20"/>
  <c r="AO140" i="20" s="1"/>
  <c r="V104" i="20"/>
  <c r="W104" i="20" s="1"/>
  <c r="AJ296" i="20"/>
  <c r="AK296" i="20" s="1"/>
  <c r="T252" i="20"/>
  <c r="U252" i="20" s="1"/>
  <c r="AJ224" i="20"/>
  <c r="AK224" i="20" s="1"/>
  <c r="Z805" i="20"/>
  <c r="AA805" i="20" s="1"/>
  <c r="J463" i="20"/>
  <c r="K463" i="20" s="1"/>
  <c r="J70" i="20"/>
  <c r="K70" i="20" s="1"/>
  <c r="X73" i="20"/>
  <c r="Y73" i="20" s="1"/>
  <c r="AJ94" i="20"/>
  <c r="AK94" i="20" s="1"/>
  <c r="J734" i="20"/>
  <c r="K734" i="20" s="1"/>
  <c r="AJ344" i="20"/>
  <c r="AK344" i="20" s="1"/>
  <c r="T241" i="20"/>
  <c r="U241" i="20" s="1"/>
  <c r="P274" i="20"/>
  <c r="Q274" i="20" s="1"/>
  <c r="V1037" i="20"/>
  <c r="H787" i="20"/>
  <c r="I787" i="20" s="1"/>
  <c r="J49" i="20"/>
  <c r="K49" i="20" s="1"/>
  <c r="J757" i="20"/>
  <c r="K757" i="20" s="1"/>
  <c r="T26" i="20"/>
  <c r="U26" i="20" s="1"/>
  <c r="AP85" i="20"/>
  <c r="AQ85" i="20" s="1"/>
  <c r="AP314" i="20"/>
  <c r="AQ314" i="20" s="1"/>
  <c r="N238" i="20"/>
  <c r="O238" i="20" s="1"/>
  <c r="AD182" i="20"/>
  <c r="AE182" i="20" s="1"/>
  <c r="L454" i="20"/>
  <c r="M454" i="20" s="1"/>
  <c r="R136" i="20"/>
  <c r="S136" i="20" s="1"/>
  <c r="J396" i="20"/>
  <c r="K396" i="20" s="1"/>
  <c r="L982" i="20"/>
  <c r="H823" i="20"/>
  <c r="I823" i="20" s="1"/>
  <c r="L940" i="20"/>
  <c r="AH289" i="20"/>
  <c r="AI289" i="20" s="1"/>
  <c r="X144" i="20"/>
  <c r="Y144" i="20" s="1"/>
  <c r="AJ20" i="20"/>
  <c r="AK20" i="20" s="1"/>
  <c r="AF202" i="20"/>
  <c r="AG202" i="20" s="1"/>
  <c r="P245" i="20"/>
  <c r="Q245" i="20" s="1"/>
  <c r="J616" i="20"/>
  <c r="K616" i="20" s="1"/>
  <c r="H122" i="20"/>
  <c r="I122" i="20" s="1"/>
  <c r="AD441" i="20"/>
  <c r="AE441" i="20" s="1"/>
  <c r="N704" i="20"/>
  <c r="O704" i="20" s="1"/>
  <c r="AR370" i="20"/>
  <c r="AS370" i="20" s="1"/>
  <c r="V1050" i="20"/>
  <c r="AR403" i="20"/>
  <c r="AS403" i="20" s="1"/>
  <c r="AJ790" i="20"/>
  <c r="AK790" i="20" s="1"/>
  <c r="V958" i="20"/>
  <c r="N629" i="20"/>
  <c r="O629" i="20" s="1"/>
  <c r="AD716" i="20"/>
  <c r="AE716" i="20" s="1"/>
  <c r="AJ859" i="20"/>
  <c r="AK859" i="20" s="1"/>
  <c r="AP872" i="20"/>
  <c r="AD893" i="20"/>
  <c r="AH823" i="20"/>
  <c r="AI823" i="20" s="1"/>
  <c r="N45" i="20"/>
  <c r="O45" i="20" s="1"/>
  <c r="F1110" i="20"/>
  <c r="AH611" i="20"/>
  <c r="AI611" i="20" s="1"/>
  <c r="AD476" i="20"/>
  <c r="AE476" i="20" s="1"/>
  <c r="T754" i="20"/>
  <c r="U754" i="20" s="1"/>
  <c r="L527" i="20"/>
  <c r="M527" i="20" s="1"/>
  <c r="AL892" i="20"/>
  <c r="R540" i="20"/>
  <c r="S540" i="20" s="1"/>
  <c r="R934" i="20"/>
  <c r="R446" i="20"/>
  <c r="S446" i="20" s="1"/>
  <c r="AB832" i="20"/>
  <c r="AC832" i="20" s="1"/>
  <c r="N757" i="20"/>
  <c r="O757" i="20" s="1"/>
  <c r="Z526" i="20"/>
  <c r="AA526" i="20" s="1"/>
  <c r="P56" i="20"/>
  <c r="Q56" i="20" s="1"/>
  <c r="Z968" i="20"/>
  <c r="R506" i="20"/>
  <c r="S506" i="20" s="1"/>
  <c r="AN616" i="20"/>
  <c r="AO616" i="20" s="1"/>
  <c r="AD578" i="20"/>
  <c r="AE578" i="20" s="1"/>
  <c r="X381" i="20"/>
  <c r="Y381" i="20" s="1"/>
  <c r="L89" i="20"/>
  <c r="M89" i="20" s="1"/>
  <c r="AR434" i="20"/>
  <c r="AS434" i="20" s="1"/>
  <c r="T1008" i="20"/>
  <c r="N771" i="20"/>
  <c r="O771" i="20" s="1"/>
  <c r="R925" i="20"/>
  <c r="V1044" i="20"/>
  <c r="T836" i="20"/>
  <c r="U836" i="20" s="1"/>
  <c r="T608" i="20"/>
  <c r="U608" i="20" s="1"/>
  <c r="L712" i="20"/>
  <c r="M712" i="20" s="1"/>
  <c r="F368" i="20"/>
  <c r="G368" i="20" s="1"/>
  <c r="R29" i="20"/>
  <c r="S29" i="20" s="1"/>
  <c r="L598" i="20"/>
  <c r="M598" i="20" s="1"/>
  <c r="P896" i="20"/>
  <c r="J44" i="20"/>
  <c r="K44" i="20" s="1"/>
  <c r="AP437" i="20"/>
  <c r="AQ437" i="20" s="1"/>
  <c r="P873" i="20"/>
  <c r="X742" i="20"/>
  <c r="Y742" i="20" s="1"/>
  <c r="X829" i="20"/>
  <c r="Y829" i="20" s="1"/>
  <c r="L945" i="20"/>
  <c r="N486" i="20"/>
  <c r="O486" i="20" s="1"/>
  <c r="V932" i="20"/>
  <c r="L444" i="20"/>
  <c r="M444" i="20" s="1"/>
  <c r="AH349" i="20"/>
  <c r="AI349" i="20" s="1"/>
  <c r="Z876" i="20"/>
  <c r="P869" i="20"/>
  <c r="L996" i="20"/>
  <c r="R801" i="20"/>
  <c r="S801" i="20" s="1"/>
  <c r="L707" i="20"/>
  <c r="M707" i="20" s="1"/>
  <c r="T790" i="20"/>
  <c r="U790" i="20" s="1"/>
  <c r="Z644" i="20"/>
  <c r="AA644" i="20" s="1"/>
  <c r="J953" i="20"/>
  <c r="AF141" i="20"/>
  <c r="AG141" i="20" s="1"/>
  <c r="H421" i="20"/>
  <c r="I421" i="20" s="1"/>
  <c r="P971" i="20"/>
  <c r="Z49" i="20"/>
  <c r="AA49" i="20" s="1"/>
  <c r="AR707" i="20"/>
  <c r="AS707" i="20" s="1"/>
  <c r="V1062" i="20"/>
  <c r="H936" i="20"/>
  <c r="F496" i="20"/>
  <c r="G496" i="20" s="1"/>
  <c r="V446" i="20"/>
  <c r="W446" i="20" s="1"/>
  <c r="F378" i="20"/>
  <c r="G378" i="20" s="1"/>
  <c r="H868" i="20"/>
  <c r="AF340" i="20"/>
  <c r="AG340" i="20" s="1"/>
  <c r="N315" i="20"/>
  <c r="O315" i="20" s="1"/>
  <c r="H256" i="20"/>
  <c r="I256" i="20" s="1"/>
  <c r="X146" i="20"/>
  <c r="Y146" i="20" s="1"/>
  <c r="V21" i="20"/>
  <c r="W21" i="20" s="1"/>
  <c r="N295" i="20"/>
  <c r="O295" i="20" s="1"/>
  <c r="AR203" i="20"/>
  <c r="AS203" i="20" s="1"/>
  <c r="P146" i="20"/>
  <c r="Q146" i="20" s="1"/>
  <c r="AD210" i="20"/>
  <c r="AE210" i="20" s="1"/>
  <c r="F834" i="20"/>
  <c r="G834" i="20" s="1"/>
  <c r="AL212" i="20"/>
  <c r="AM212" i="20" s="1"/>
  <c r="V94" i="20"/>
  <c r="W94" i="20" s="1"/>
  <c r="T770" i="20"/>
  <c r="U770" i="20" s="1"/>
  <c r="AJ72" i="20"/>
  <c r="AK72" i="20" s="1"/>
  <c r="N409" i="20"/>
  <c r="O409" i="20" s="1"/>
  <c r="AL107" i="20"/>
  <c r="AM107" i="20" s="1"/>
  <c r="N905" i="20"/>
  <c r="N897" i="20"/>
  <c r="AB297" i="20"/>
  <c r="AC297" i="20" s="1"/>
  <c r="AP313" i="20"/>
  <c r="AQ313" i="20" s="1"/>
  <c r="X245" i="20"/>
  <c r="Y245" i="20" s="1"/>
  <c r="V1010" i="20"/>
  <c r="F695" i="20"/>
  <c r="G695" i="20" s="1"/>
  <c r="V33" i="20"/>
  <c r="W33" i="20" s="1"/>
  <c r="R42" i="20"/>
  <c r="S42" i="20" s="1"/>
  <c r="AR61" i="20"/>
  <c r="AS61" i="20" s="1"/>
  <c r="L928" i="20"/>
  <c r="H296" i="20"/>
  <c r="I296" i="20" s="1"/>
  <c r="AH214" i="20"/>
  <c r="AI214" i="20" s="1"/>
  <c r="N328" i="20"/>
  <c r="O328" i="20" s="1"/>
  <c r="T102" i="20"/>
  <c r="U102" i="20" s="1"/>
  <c r="L318" i="20"/>
  <c r="M318" i="20" s="1"/>
  <c r="AN478" i="20"/>
  <c r="AO478" i="20" s="1"/>
  <c r="J631" i="20"/>
  <c r="K631" i="20" s="1"/>
  <c r="H369" i="20"/>
  <c r="I369" i="20" s="1"/>
  <c r="H76" i="20"/>
  <c r="I76" i="20" s="1"/>
  <c r="R162" i="20"/>
  <c r="S162" i="20" s="1"/>
  <c r="H977" i="20"/>
  <c r="H43" i="20"/>
  <c r="I43" i="20" s="1"/>
  <c r="AN159" i="20"/>
  <c r="AO159" i="20" s="1"/>
  <c r="L290" i="20"/>
  <c r="M290" i="20" s="1"/>
  <c r="R254" i="20"/>
  <c r="S254" i="20" s="1"/>
  <c r="H325" i="20"/>
  <c r="I325" i="20" s="1"/>
  <c r="R236" i="20"/>
  <c r="S236" i="20" s="1"/>
  <c r="T424" i="20"/>
  <c r="U424" i="20" s="1"/>
  <c r="N440" i="20"/>
  <c r="O440" i="20" s="1"/>
  <c r="P500" i="20"/>
  <c r="Q500" i="20" s="1"/>
  <c r="J43" i="20"/>
  <c r="K43" i="20" s="1"/>
  <c r="Z15" i="20"/>
  <c r="AA15" i="20" s="1"/>
  <c r="R782" i="20"/>
  <c r="S782" i="20" s="1"/>
  <c r="AB63" i="20"/>
  <c r="AC63" i="20" s="1"/>
  <c r="AF261" i="20"/>
  <c r="AG261" i="20" s="1"/>
  <c r="AD93" i="20"/>
  <c r="AE93" i="20" s="1"/>
  <c r="X326" i="20"/>
  <c r="Y326" i="20" s="1"/>
  <c r="P872" i="20"/>
  <c r="F832" i="20"/>
  <c r="G832" i="20" s="1"/>
  <c r="F894" i="20"/>
  <c r="V437" i="20"/>
  <c r="W437" i="20" s="1"/>
  <c r="N257" i="20"/>
  <c r="O257" i="20" s="1"/>
  <c r="AD107" i="20"/>
  <c r="AE107" i="20" s="1"/>
  <c r="H560" i="20"/>
  <c r="I560" i="20" s="1"/>
  <c r="AL178" i="20"/>
  <c r="AM178" i="20" s="1"/>
  <c r="J218" i="20"/>
  <c r="K218" i="20" s="1"/>
  <c r="F685" i="20"/>
  <c r="G685" i="20" s="1"/>
  <c r="T312" i="20"/>
  <c r="U312" i="20" s="1"/>
  <c r="H101" i="20"/>
  <c r="I101" i="20" s="1"/>
  <c r="AD140" i="20"/>
  <c r="AE140" i="20" s="1"/>
  <c r="AH492" i="20"/>
  <c r="AI492" i="20" s="1"/>
  <c r="N481" i="20"/>
  <c r="O481" i="20" s="1"/>
  <c r="L769" i="20"/>
  <c r="M769" i="20" s="1"/>
  <c r="J1070" i="20"/>
  <c r="L702" i="20"/>
  <c r="M702" i="20" s="1"/>
  <c r="X957" i="20"/>
  <c r="R168" i="20"/>
  <c r="S168" i="20" s="1"/>
  <c r="AD181" i="20"/>
  <c r="AE181" i="20" s="1"/>
  <c r="X345" i="20"/>
  <c r="Y345" i="20" s="1"/>
  <c r="AN298" i="20"/>
  <c r="AO298" i="20" s="1"/>
  <c r="H937" i="20"/>
  <c r="H366" i="20"/>
  <c r="I366" i="20" s="1"/>
  <c r="AP321" i="20"/>
  <c r="AQ321" i="20" s="1"/>
  <c r="X278" i="20"/>
  <c r="Y278" i="20" s="1"/>
  <c r="AN213" i="20"/>
  <c r="AO213" i="20" s="1"/>
  <c r="J183" i="20"/>
  <c r="K183" i="20" s="1"/>
  <c r="AL241" i="20"/>
  <c r="AM241" i="20" s="1"/>
  <c r="Z183" i="20"/>
  <c r="AA183" i="20" s="1"/>
  <c r="AN251" i="20"/>
  <c r="AO251" i="20" s="1"/>
  <c r="V191" i="20"/>
  <c r="W191" i="20" s="1"/>
  <c r="X254" i="20"/>
  <c r="Y254" i="20" s="1"/>
  <c r="Z925" i="20"/>
  <c r="J204" i="20"/>
  <c r="K204" i="20" s="1"/>
  <c r="P765" i="20"/>
  <c r="Q765" i="20" s="1"/>
  <c r="AP279" i="20"/>
  <c r="AQ279" i="20" s="1"/>
  <c r="H697" i="20"/>
  <c r="I697" i="20" s="1"/>
  <c r="V256" i="20"/>
  <c r="W256" i="20" s="1"/>
  <c r="L19" i="20"/>
  <c r="M19" i="20" s="1"/>
  <c r="V179" i="20"/>
  <c r="W179" i="20" s="1"/>
  <c r="AH125" i="20"/>
  <c r="AI125" i="20" s="1"/>
  <c r="AP139" i="20"/>
  <c r="AQ139" i="20" s="1"/>
  <c r="P230" i="20"/>
  <c r="Q230" i="20" s="1"/>
  <c r="AH582" i="20"/>
  <c r="AI582" i="20" s="1"/>
  <c r="AD904" i="20"/>
  <c r="AF904" i="20"/>
  <c r="AP583" i="20"/>
  <c r="AQ583" i="20" s="1"/>
  <c r="AP572" i="20"/>
  <c r="AQ572" i="20" s="1"/>
  <c r="AP731" i="20"/>
  <c r="AQ731" i="20" s="1"/>
  <c r="AR740" i="20"/>
  <c r="AS740" i="20" s="1"/>
  <c r="AH826" i="20"/>
  <c r="AI826" i="20" s="1"/>
  <c r="AP752" i="20"/>
  <c r="AQ752" i="20" s="1"/>
  <c r="V853" i="20"/>
  <c r="W853" i="20" s="1"/>
  <c r="J1081" i="20"/>
  <c r="J458" i="20"/>
  <c r="K458" i="20" s="1"/>
  <c r="AF358" i="20"/>
  <c r="AG358" i="20" s="1"/>
  <c r="P423" i="20"/>
  <c r="Q423" i="20" s="1"/>
  <c r="J536" i="20"/>
  <c r="K536" i="20" s="1"/>
  <c r="Z523" i="20"/>
  <c r="AA523" i="20" s="1"/>
  <c r="N389" i="20"/>
  <c r="O389" i="20" s="1"/>
  <c r="AP617" i="20"/>
  <c r="AQ617" i="20" s="1"/>
  <c r="V886" i="20"/>
  <c r="P935" i="20"/>
  <c r="AB945" i="20"/>
  <c r="Z857" i="20"/>
  <c r="AA857" i="20" s="1"/>
  <c r="J907" i="20"/>
  <c r="J728" i="20"/>
  <c r="K728" i="20" s="1"/>
  <c r="AN548" i="20"/>
  <c r="AO548" i="20" s="1"/>
  <c r="AP402" i="20"/>
  <c r="AQ402" i="20" s="1"/>
  <c r="Z842" i="20"/>
  <c r="AA842" i="20" s="1"/>
  <c r="T563" i="20"/>
  <c r="U563" i="20" s="1"/>
  <c r="V479" i="20"/>
  <c r="W479" i="20" s="1"/>
  <c r="AH568" i="20"/>
  <c r="AI568" i="20" s="1"/>
  <c r="X1003" i="20"/>
  <c r="AD488" i="20"/>
  <c r="AE488" i="20" s="1"/>
  <c r="AB379" i="20"/>
  <c r="AC379" i="20" s="1"/>
  <c r="J801" i="20"/>
  <c r="K801" i="20" s="1"/>
  <c r="AF416" i="20"/>
  <c r="AG416" i="20" s="1"/>
  <c r="AL901" i="20"/>
  <c r="AP923" i="20"/>
  <c r="V796" i="20"/>
  <c r="W796" i="20" s="1"/>
  <c r="F797" i="20"/>
  <c r="G797" i="20" s="1"/>
  <c r="AR17" i="20"/>
  <c r="AS17" i="20" s="1"/>
  <c r="J954" i="20"/>
  <c r="P960" i="20"/>
  <c r="AB984" i="20"/>
  <c r="AP272" i="20"/>
  <c r="AQ272" i="20" s="1"/>
  <c r="AJ570" i="20"/>
  <c r="AK570" i="20" s="1"/>
  <c r="X521" i="20"/>
  <c r="Y521" i="20" s="1"/>
  <c r="AB538" i="20"/>
  <c r="AC538" i="20" s="1"/>
  <c r="V785" i="20"/>
  <c r="W785" i="20" s="1"/>
  <c r="AD644" i="20"/>
  <c r="AE644" i="20" s="1"/>
  <c r="AN390" i="20"/>
  <c r="AO390" i="20" s="1"/>
  <c r="P656" i="20"/>
  <c r="Q656" i="20" s="1"/>
  <c r="H442" i="20"/>
  <c r="I442" i="20" s="1"/>
  <c r="AR753" i="20"/>
  <c r="AS753" i="20" s="1"/>
  <c r="V782" i="20"/>
  <c r="W782" i="20" s="1"/>
  <c r="AL564" i="20"/>
  <c r="AM564" i="20" s="1"/>
  <c r="Z871" i="20"/>
  <c r="V735" i="20"/>
  <c r="W735" i="20" s="1"/>
  <c r="AJ761" i="20"/>
  <c r="AK761" i="20" s="1"/>
  <c r="L866" i="20"/>
  <c r="P1099" i="20"/>
  <c r="AJ27" i="20"/>
  <c r="AK27" i="20" s="1"/>
  <c r="N392" i="20"/>
  <c r="O392" i="20" s="1"/>
  <c r="X928" i="20"/>
  <c r="H613" i="20"/>
  <c r="I613" i="20" s="1"/>
  <c r="AL824" i="20"/>
  <c r="AM824" i="20" s="1"/>
  <c r="F573" i="20"/>
  <c r="G573" i="20" s="1"/>
  <c r="P925" i="20"/>
  <c r="X562" i="20"/>
  <c r="Y562" i="20" s="1"/>
  <c r="Z366" i="20"/>
  <c r="AA366" i="20" s="1"/>
  <c r="AP45" i="20"/>
  <c r="AQ45" i="20" s="1"/>
  <c r="L394" i="20"/>
  <c r="M394" i="20" s="1"/>
  <c r="V158" i="20"/>
  <c r="W158" i="20" s="1"/>
  <c r="AR195" i="20"/>
  <c r="AS195" i="20" s="1"/>
  <c r="H47" i="20"/>
  <c r="I47" i="20" s="1"/>
  <c r="AR232" i="20"/>
  <c r="AS232" i="20" s="1"/>
  <c r="AN47" i="20"/>
  <c r="AO47" i="20" s="1"/>
  <c r="AN119" i="20"/>
  <c r="AO119" i="20" s="1"/>
  <c r="AR359" i="20"/>
  <c r="AS359" i="20" s="1"/>
  <c r="AL360" i="20"/>
  <c r="AM360" i="20" s="1"/>
  <c r="F874" i="20"/>
  <c r="V1076" i="20"/>
  <c r="P343" i="20"/>
  <c r="Q343" i="20" s="1"/>
  <c r="AP227" i="20"/>
  <c r="AQ227" i="20" s="1"/>
  <c r="F936" i="20"/>
  <c r="X588" i="20"/>
  <c r="Y588" i="20" s="1"/>
  <c r="L693" i="20"/>
  <c r="M693" i="20" s="1"/>
  <c r="F453" i="20"/>
  <c r="G453" i="20" s="1"/>
  <c r="J436" i="20"/>
  <c r="K436" i="20" s="1"/>
  <c r="P1072" i="20"/>
  <c r="H775" i="20"/>
  <c r="I775" i="20" s="1"/>
  <c r="F371" i="20"/>
  <c r="G371" i="20" s="1"/>
  <c r="P357" i="20"/>
  <c r="Q357" i="20" s="1"/>
  <c r="AF902" i="20"/>
  <c r="V814" i="20"/>
  <c r="W814" i="20" s="1"/>
  <c r="F782" i="20"/>
  <c r="G782" i="20" s="1"/>
  <c r="AH25" i="20"/>
  <c r="AI25" i="20" s="1"/>
  <c r="J766" i="20"/>
  <c r="K766" i="20" s="1"/>
  <c r="AR113" i="20"/>
  <c r="AS113" i="20" s="1"/>
  <c r="F505" i="20"/>
  <c r="G505" i="20" s="1"/>
  <c r="AR228" i="20"/>
  <c r="AS228" i="20" s="1"/>
  <c r="T336" i="20"/>
  <c r="U336" i="20" s="1"/>
  <c r="Z181" i="20"/>
  <c r="AA181" i="20" s="1"/>
  <c r="H368" i="20"/>
  <c r="I368" i="20" s="1"/>
  <c r="AL225" i="20"/>
  <c r="AM225" i="20" s="1"/>
  <c r="AD693" i="20"/>
  <c r="AE693" i="20" s="1"/>
  <c r="J86" i="20"/>
  <c r="K86" i="20" s="1"/>
  <c r="L884" i="20"/>
  <c r="P117" i="20"/>
  <c r="Q117" i="20" s="1"/>
  <c r="L700" i="20"/>
  <c r="M700" i="20" s="1"/>
  <c r="L446" i="20"/>
  <c r="M446" i="20" s="1"/>
  <c r="H307" i="20"/>
  <c r="I307" i="20" s="1"/>
  <c r="AR320" i="20"/>
  <c r="AS320" i="20" s="1"/>
  <c r="Z76" i="20"/>
  <c r="AA76" i="20" s="1"/>
  <c r="AH502" i="20"/>
  <c r="AI502" i="20" s="1"/>
  <c r="R874" i="20"/>
  <c r="AF501" i="20"/>
  <c r="AG501" i="20" s="1"/>
  <c r="AH547" i="20"/>
  <c r="AI547" i="20" s="1"/>
  <c r="AJ593" i="20"/>
  <c r="AK593" i="20" s="1"/>
  <c r="AF368" i="20"/>
  <c r="AG368" i="20" s="1"/>
  <c r="X699" i="20"/>
  <c r="Y699" i="20" s="1"/>
  <c r="AP915" i="20"/>
  <c r="V642" i="20"/>
  <c r="W642" i="20" s="1"/>
  <c r="Z430" i="20"/>
  <c r="AA430" i="20" s="1"/>
  <c r="H22" i="20"/>
  <c r="I22" i="20" s="1"/>
  <c r="Z346" i="20"/>
  <c r="AA346" i="20" s="1"/>
  <c r="AD282" i="20"/>
  <c r="AE282" i="20" s="1"/>
  <c r="P554" i="20"/>
  <c r="Q554" i="20" s="1"/>
  <c r="L972" i="20"/>
  <c r="T850" i="20"/>
  <c r="U850" i="20" s="1"/>
  <c r="H743" i="20"/>
  <c r="I743" i="20" s="1"/>
  <c r="AP460" i="20"/>
  <c r="AQ460" i="20" s="1"/>
  <c r="T769" i="20"/>
  <c r="U769" i="20" s="1"/>
  <c r="V823" i="20"/>
  <c r="W823" i="20" s="1"/>
  <c r="T642" i="20"/>
  <c r="U642" i="20" s="1"/>
  <c r="J497" i="20"/>
  <c r="K497" i="20" s="1"/>
  <c r="X51" i="20"/>
  <c r="Y51" i="20" s="1"/>
  <c r="Z368" i="20"/>
  <c r="AA368" i="20" s="1"/>
  <c r="AN432" i="20"/>
  <c r="AO432" i="20" s="1"/>
  <c r="AF891" i="20"/>
  <c r="Z731" i="20"/>
  <c r="AA731" i="20" s="1"/>
  <c r="L493" i="20"/>
  <c r="M493" i="20" s="1"/>
  <c r="V908" i="20"/>
  <c r="J605" i="20"/>
  <c r="K605" i="20" s="1"/>
  <c r="H1086" i="20"/>
  <c r="AP641" i="20"/>
  <c r="AQ641" i="20" s="1"/>
  <c r="V1024" i="20"/>
  <c r="AJ595" i="20"/>
  <c r="AK595" i="20" s="1"/>
  <c r="R675" i="20"/>
  <c r="S675" i="20" s="1"/>
  <c r="AD684" i="20"/>
  <c r="AE684" i="20" s="1"/>
  <c r="AB630" i="20"/>
  <c r="AC630" i="20" s="1"/>
  <c r="Z942" i="20"/>
  <c r="R246" i="20"/>
  <c r="S246" i="20" s="1"/>
  <c r="T690" i="20"/>
  <c r="U690" i="20" s="1"/>
  <c r="L934" i="20"/>
  <c r="N596" i="20"/>
  <c r="O596" i="20" s="1"/>
  <c r="N887" i="20"/>
  <c r="R908" i="20"/>
  <c r="AH465" i="20"/>
  <c r="AI465" i="20" s="1"/>
  <c r="AR521" i="20"/>
  <c r="AS521" i="20" s="1"/>
  <c r="R836" i="20"/>
  <c r="S836" i="20" s="1"/>
  <c r="V621" i="20"/>
  <c r="W621" i="20" s="1"/>
  <c r="X434" i="20"/>
  <c r="Y434" i="20" s="1"/>
  <c r="AF784" i="20"/>
  <c r="AG784" i="20" s="1"/>
  <c r="L960" i="20"/>
  <c r="AR57" i="20"/>
  <c r="AS57" i="20" s="1"/>
  <c r="AP587" i="20"/>
  <c r="AQ587" i="20" s="1"/>
  <c r="P683" i="20"/>
  <c r="Q683" i="20" s="1"/>
  <c r="V993" i="20"/>
  <c r="X612" i="20"/>
  <c r="Y612" i="20" s="1"/>
  <c r="X938" i="20"/>
  <c r="AF933" i="20"/>
  <c r="AP916" i="20"/>
  <c r="R879" i="20"/>
  <c r="F679" i="20"/>
  <c r="G679" i="20" s="1"/>
  <c r="J897" i="20"/>
  <c r="J63" i="20"/>
  <c r="K63" i="20" s="1"/>
  <c r="P628" i="20"/>
  <c r="Q628" i="20" s="1"/>
  <c r="J492" i="20"/>
  <c r="K492" i="20" s="1"/>
  <c r="H400" i="20"/>
  <c r="I400" i="20" s="1"/>
  <c r="AP750" i="20"/>
  <c r="AQ750" i="20" s="1"/>
  <c r="P1060" i="20"/>
  <c r="L512" i="20"/>
  <c r="M512" i="20" s="1"/>
  <c r="X692" i="20"/>
  <c r="Y692" i="20" s="1"/>
  <c r="AL36" i="20"/>
  <c r="AM36" i="20" s="1"/>
  <c r="AH207" i="20"/>
  <c r="AI207" i="20" s="1"/>
  <c r="AH336" i="20"/>
  <c r="AI336" i="20" s="1"/>
  <c r="AD70" i="20"/>
  <c r="AE70" i="20" s="1"/>
  <c r="P735" i="20"/>
  <c r="Q735" i="20" s="1"/>
  <c r="L148" i="20"/>
  <c r="M148" i="20" s="1"/>
  <c r="AH161" i="20"/>
  <c r="AI161" i="20" s="1"/>
  <c r="N89" i="20"/>
  <c r="O89" i="20" s="1"/>
  <c r="AN306" i="20"/>
  <c r="AO306" i="20" s="1"/>
  <c r="AF300" i="20"/>
  <c r="AG300" i="20" s="1"/>
  <c r="AH341" i="20"/>
  <c r="AI341" i="20" s="1"/>
  <c r="AH315" i="20"/>
  <c r="AI315" i="20" s="1"/>
  <c r="AR328" i="20"/>
  <c r="AS328" i="20" s="1"/>
  <c r="AJ964" i="20"/>
  <c r="L495" i="20"/>
  <c r="M495" i="20" s="1"/>
  <c r="AD154" i="20"/>
  <c r="AE154" i="20" s="1"/>
  <c r="N523" i="20"/>
  <c r="O523" i="20" s="1"/>
  <c r="H25" i="20"/>
  <c r="I25" i="20" s="1"/>
  <c r="F485" i="20"/>
  <c r="G485" i="20" s="1"/>
  <c r="AR62" i="20"/>
  <c r="AS62" i="20" s="1"/>
  <c r="AN258" i="20"/>
  <c r="AO258" i="20" s="1"/>
  <c r="T71" i="20"/>
  <c r="U71" i="20" s="1"/>
  <c r="AH542" i="20"/>
  <c r="AI542" i="20" s="1"/>
  <c r="P928" i="20"/>
  <c r="F837" i="20"/>
  <c r="G837" i="20" s="1"/>
  <c r="AF139" i="20"/>
  <c r="AG139" i="20" s="1"/>
  <c r="AH194" i="20"/>
  <c r="AI194" i="20" s="1"/>
  <c r="F714" i="20"/>
  <c r="G714" i="20" s="1"/>
  <c r="AB70" i="20"/>
  <c r="AC70" i="20" s="1"/>
  <c r="AL191" i="20"/>
  <c r="AM191" i="20" s="1"/>
  <c r="AB317" i="20"/>
  <c r="AC317" i="20" s="1"/>
  <c r="AB862" i="20"/>
  <c r="AC862" i="20" s="1"/>
  <c r="N352" i="20"/>
  <c r="O352" i="20" s="1"/>
  <c r="V260" i="20"/>
  <c r="W260" i="20" s="1"/>
  <c r="V464" i="20"/>
  <c r="W464" i="20" s="1"/>
  <c r="P564" i="20"/>
  <c r="Q564" i="20" s="1"/>
  <c r="AD167" i="20"/>
  <c r="AE167" i="20" s="1"/>
  <c r="J846" i="20"/>
  <c r="K846" i="20" s="1"/>
  <c r="V530" i="20"/>
  <c r="W530" i="20" s="1"/>
  <c r="H719" i="20"/>
  <c r="I719" i="20" s="1"/>
  <c r="AD115" i="20"/>
  <c r="AE115" i="20" s="1"/>
  <c r="P100" i="20"/>
  <c r="Q100" i="20" s="1"/>
  <c r="AB83" i="20"/>
  <c r="AC83" i="20" s="1"/>
  <c r="Z209" i="20"/>
  <c r="AA209" i="20" s="1"/>
  <c r="AL338" i="20"/>
  <c r="AM338" i="20" s="1"/>
  <c r="AB508" i="20"/>
  <c r="AC508" i="20" s="1"/>
  <c r="F374" i="20"/>
  <c r="G374" i="20" s="1"/>
  <c r="J405" i="20"/>
  <c r="K405" i="20" s="1"/>
  <c r="J50" i="20"/>
  <c r="K50" i="20" s="1"/>
  <c r="L826" i="20"/>
  <c r="M826" i="20" s="1"/>
  <c r="N849" i="20"/>
  <c r="O849" i="20" s="1"/>
  <c r="AF249" i="20"/>
  <c r="AG249" i="20" s="1"/>
  <c r="V262" i="20"/>
  <c r="W262" i="20" s="1"/>
  <c r="AF349" i="20"/>
  <c r="AG349" i="20" s="1"/>
  <c r="L293" i="20"/>
  <c r="M293" i="20" s="1"/>
  <c r="V69" i="20"/>
  <c r="W69" i="20" s="1"/>
  <c r="AH734" i="20"/>
  <c r="AI734" i="20" s="1"/>
  <c r="AH60" i="20"/>
  <c r="AI60" i="20" s="1"/>
  <c r="F1051" i="20"/>
  <c r="F609" i="20"/>
  <c r="G609" i="20" s="1"/>
  <c r="J779" i="20"/>
  <c r="K779" i="20" s="1"/>
  <c r="V159" i="20"/>
  <c r="W159" i="20" s="1"/>
  <c r="AB100" i="20"/>
  <c r="AC100" i="20" s="1"/>
  <c r="V309" i="20"/>
  <c r="W309" i="20" s="1"/>
  <c r="T327" i="20"/>
  <c r="U327" i="20" s="1"/>
  <c r="AH143" i="20"/>
  <c r="AI143" i="20" s="1"/>
  <c r="T215" i="20"/>
  <c r="U215" i="20" s="1"/>
  <c r="N52" i="20"/>
  <c r="O52" i="20" s="1"/>
  <c r="AB205" i="20"/>
  <c r="AC205" i="20" s="1"/>
  <c r="X656" i="20"/>
  <c r="Y656" i="20" s="1"/>
  <c r="L711" i="20"/>
  <c r="M711" i="20" s="1"/>
  <c r="J367" i="20"/>
  <c r="K367" i="20" s="1"/>
  <c r="N93" i="20"/>
  <c r="O93" i="20" s="1"/>
  <c r="H62" i="20"/>
  <c r="I62" i="20" s="1"/>
  <c r="J483" i="20"/>
  <c r="K483" i="20" s="1"/>
  <c r="X108" i="20"/>
  <c r="Y108" i="20" s="1"/>
  <c r="AN440" i="20"/>
  <c r="AO440" i="20" s="1"/>
  <c r="H661" i="20"/>
  <c r="I661" i="20" s="1"/>
  <c r="X869" i="20"/>
  <c r="V913" i="20"/>
  <c r="AN568" i="20"/>
  <c r="AO568" i="20" s="1"/>
  <c r="AF326" i="20"/>
  <c r="AG326" i="20" s="1"/>
  <c r="AR22" i="20"/>
  <c r="AS22" i="20" s="1"/>
  <c r="H1088" i="20"/>
  <c r="J408" i="20"/>
  <c r="K408" i="20" s="1"/>
  <c r="X152" i="20"/>
  <c r="Y152" i="20" s="1"/>
  <c r="X203" i="20"/>
  <c r="Y203" i="20" s="1"/>
  <c r="X289" i="20"/>
  <c r="Y289" i="20" s="1"/>
  <c r="L348" i="20"/>
  <c r="M348" i="20" s="1"/>
  <c r="L633" i="20"/>
  <c r="M633" i="20" s="1"/>
  <c r="AJ130" i="20"/>
  <c r="AK130" i="20" s="1"/>
  <c r="AB54" i="20"/>
  <c r="AC54" i="20" s="1"/>
  <c r="F784" i="20"/>
  <c r="G784" i="20" s="1"/>
  <c r="P156" i="20"/>
  <c r="Q156" i="20" s="1"/>
  <c r="AP306" i="20"/>
  <c r="AQ306" i="20" s="1"/>
  <c r="AR140" i="20"/>
  <c r="AS140" i="20" s="1"/>
  <c r="X708" i="20"/>
  <c r="Y708" i="20" s="1"/>
  <c r="H86" i="20"/>
  <c r="I86" i="20" s="1"/>
  <c r="F676" i="20"/>
  <c r="G676" i="20" s="1"/>
  <c r="AP189" i="20"/>
  <c r="AQ189" i="20" s="1"/>
  <c r="L152" i="20"/>
  <c r="M152" i="20" s="1"/>
  <c r="AB243" i="20"/>
  <c r="AC243" i="20" s="1"/>
  <c r="AD198" i="20"/>
  <c r="AE198" i="20" s="1"/>
  <c r="AB1048" i="20"/>
  <c r="L481" i="20"/>
  <c r="M481" i="20" s="1"/>
  <c r="H909" i="20"/>
  <c r="AN64" i="20"/>
  <c r="AO64" i="20" s="1"/>
  <c r="AR260" i="20"/>
  <c r="AS260" i="20" s="1"/>
  <c r="AP147" i="20"/>
  <c r="AQ147" i="20" s="1"/>
  <c r="J73" i="20"/>
  <c r="K73" i="20" s="1"/>
  <c r="AL363" i="20"/>
  <c r="AM363" i="20" s="1"/>
  <c r="R147" i="20"/>
  <c r="S147" i="20" s="1"/>
  <c r="J306" i="20"/>
  <c r="K306" i="20" s="1"/>
  <c r="P200" i="20"/>
  <c r="Q200" i="20" s="1"/>
  <c r="AH324" i="20"/>
  <c r="AI324" i="20" s="1"/>
  <c r="AH244" i="20"/>
  <c r="AI244" i="20" s="1"/>
  <c r="L40" i="20"/>
  <c r="M40" i="20" s="1"/>
  <c r="AD94" i="20"/>
  <c r="AE94" i="20" s="1"/>
  <c r="AL470" i="20"/>
  <c r="AM470" i="20" s="1"/>
  <c r="N155" i="20"/>
  <c r="O155" i="20" s="1"/>
  <c r="V133" i="20"/>
  <c r="W133" i="20" s="1"/>
  <c r="AR139" i="20"/>
  <c r="AS139" i="20" s="1"/>
  <c r="F1061" i="20"/>
  <c r="AP307" i="20"/>
  <c r="AQ307" i="20" s="1"/>
  <c r="V153" i="20"/>
  <c r="W153" i="20" s="1"/>
  <c r="AH257" i="20"/>
  <c r="AI257" i="20" s="1"/>
  <c r="F634" i="20"/>
  <c r="G634" i="20" s="1"/>
  <c r="J102" i="20"/>
  <c r="K102" i="20" s="1"/>
  <c r="F728" i="20"/>
  <c r="G728" i="20" s="1"/>
  <c r="AR299" i="20"/>
  <c r="AS299" i="20" s="1"/>
  <c r="F1114" i="20"/>
  <c r="Z212" i="20"/>
  <c r="AA212" i="20" s="1"/>
  <c r="N209" i="20"/>
  <c r="O209" i="20" s="1"/>
  <c r="AD172" i="20"/>
  <c r="AE172" i="20" s="1"/>
  <c r="T288" i="20"/>
  <c r="U288" i="20" s="1"/>
  <c r="N764" i="20"/>
  <c r="O764" i="20" s="1"/>
  <c r="R276" i="20"/>
  <c r="S276" i="20" s="1"/>
  <c r="H745" i="20"/>
  <c r="I745" i="20" s="1"/>
  <c r="AH197" i="20"/>
  <c r="AI197" i="20" s="1"/>
  <c r="R120" i="20"/>
  <c r="S120" i="20" s="1"/>
  <c r="R27" i="20"/>
  <c r="S27" i="20" s="1"/>
  <c r="T686" i="20"/>
  <c r="U686" i="20" s="1"/>
  <c r="P341" i="20"/>
  <c r="Q341" i="20" s="1"/>
  <c r="P362" i="20"/>
  <c r="Q362" i="20" s="1"/>
  <c r="L264" i="20"/>
  <c r="M264" i="20" s="1"/>
  <c r="F993" i="20"/>
  <c r="AP315" i="20"/>
  <c r="AQ315" i="20" s="1"/>
  <c r="F1043" i="20"/>
  <c r="AB259" i="20"/>
  <c r="AC259" i="20" s="1"/>
  <c r="T246" i="20"/>
  <c r="U246" i="20" s="1"/>
  <c r="AR116" i="20"/>
  <c r="AS116" i="20" s="1"/>
  <c r="AN286" i="20"/>
  <c r="AO286" i="20" s="1"/>
  <c r="F772" i="20"/>
  <c r="G772" i="20" s="1"/>
  <c r="AL197" i="20"/>
  <c r="AM197" i="20" s="1"/>
  <c r="R156" i="20"/>
  <c r="S156" i="20" s="1"/>
  <c r="H966" i="20"/>
  <c r="AL214" i="20"/>
  <c r="AM214" i="20" s="1"/>
  <c r="N282" i="20"/>
  <c r="O282" i="20" s="1"/>
  <c r="T247" i="20"/>
  <c r="U247" i="20" s="1"/>
  <c r="L422" i="20"/>
  <c r="M422" i="20" s="1"/>
  <c r="P210" i="20"/>
  <c r="Q210" i="20" s="1"/>
  <c r="AB350" i="20"/>
  <c r="AC350" i="20" s="1"/>
  <c r="AL311" i="20"/>
  <c r="AM311" i="20" s="1"/>
  <c r="Z134" i="20"/>
  <c r="AA134" i="20" s="1"/>
  <c r="J413" i="20"/>
  <c r="K413" i="20" s="1"/>
  <c r="J293" i="20"/>
  <c r="K293" i="20" s="1"/>
  <c r="AJ206" i="20"/>
  <c r="AK206" i="20" s="1"/>
  <c r="H828" i="20"/>
  <c r="I828" i="20" s="1"/>
  <c r="AJ291" i="20"/>
  <c r="AK291" i="20" s="1"/>
  <c r="X664" i="20"/>
  <c r="Y664" i="20" s="1"/>
  <c r="V360" i="20"/>
  <c r="W360" i="20" s="1"/>
  <c r="V326" i="20"/>
  <c r="W326" i="20" s="1"/>
  <c r="AD267" i="20"/>
  <c r="AE267" i="20" s="1"/>
  <c r="H408" i="20"/>
  <c r="I408" i="20" s="1"/>
  <c r="AB256" i="20"/>
  <c r="AC256" i="20" s="1"/>
  <c r="AB58" i="20"/>
  <c r="AC58" i="20" s="1"/>
  <c r="Z174" i="20"/>
  <c r="AA174" i="20" s="1"/>
  <c r="AP271" i="20"/>
  <c r="AQ271" i="20" s="1"/>
  <c r="AF297" i="20"/>
  <c r="AG297" i="20" s="1"/>
  <c r="AJ237" i="20"/>
  <c r="AK237" i="20" s="1"/>
  <c r="J332" i="20"/>
  <c r="K332" i="20" s="1"/>
  <c r="N25" i="20"/>
  <c r="O25" i="20" s="1"/>
  <c r="T135" i="20"/>
  <c r="U135" i="20" s="1"/>
  <c r="F872" i="20"/>
  <c r="AB142" i="20"/>
  <c r="AC142" i="20" s="1"/>
  <c r="P345" i="20"/>
  <c r="Q345" i="20" s="1"/>
  <c r="AL315" i="20"/>
  <c r="AM315" i="20" s="1"/>
  <c r="J231" i="20"/>
  <c r="K231" i="20" s="1"/>
  <c r="J140" i="20"/>
  <c r="K140" i="20" s="1"/>
  <c r="R196" i="20"/>
  <c r="S196" i="20" s="1"/>
  <c r="H570" i="20"/>
  <c r="I570" i="20" s="1"/>
  <c r="AP46" i="20"/>
  <c r="AQ46" i="20" s="1"/>
  <c r="P775" i="20"/>
  <c r="Q775" i="20" s="1"/>
  <c r="P887" i="20"/>
  <c r="AD289" i="20"/>
  <c r="AE289" i="20" s="1"/>
  <c r="P77" i="20"/>
  <c r="Q77" i="20" s="1"/>
  <c r="AN27" i="20"/>
  <c r="AO27" i="20" s="1"/>
  <c r="X176" i="20"/>
  <c r="Y176" i="20" s="1"/>
  <c r="AJ529" i="20"/>
  <c r="AK529" i="20" s="1"/>
  <c r="AD590" i="20"/>
  <c r="AE590" i="20" s="1"/>
  <c r="V52" i="20"/>
  <c r="W52" i="20" s="1"/>
  <c r="AN341" i="20"/>
  <c r="AO341" i="20" s="1"/>
  <c r="V316" i="20"/>
  <c r="W316" i="20" s="1"/>
  <c r="J106" i="20"/>
  <c r="K106" i="20" s="1"/>
  <c r="AJ111" i="20"/>
  <c r="AK111" i="20" s="1"/>
  <c r="Z191" i="20"/>
  <c r="AA191" i="20" s="1"/>
  <c r="AD274" i="20"/>
  <c r="AE274" i="20" s="1"/>
  <c r="P1031" i="20"/>
  <c r="T739" i="20"/>
  <c r="U739" i="20" s="1"/>
  <c r="AD875" i="20"/>
  <c r="X720" i="20"/>
  <c r="Y720" i="20" s="1"/>
  <c r="AB848" i="20"/>
  <c r="AC848" i="20" s="1"/>
  <c r="H1003" i="20"/>
  <c r="AD695" i="20"/>
  <c r="AE695" i="20" s="1"/>
  <c r="AB743" i="20"/>
  <c r="AC743" i="20" s="1"/>
  <c r="L965" i="20"/>
  <c r="AD176" i="20"/>
  <c r="AE176" i="20" s="1"/>
  <c r="X213" i="20"/>
  <c r="Y213" i="20" s="1"/>
  <c r="J1077" i="20"/>
  <c r="T15" i="20"/>
  <c r="U15" i="20" s="1"/>
  <c r="H1080" i="20"/>
  <c r="N700" i="20"/>
  <c r="O700" i="20" s="1"/>
  <c r="J418" i="20"/>
  <c r="K418" i="20" s="1"/>
  <c r="N430" i="20"/>
  <c r="O430" i="20" s="1"/>
  <c r="AN262" i="20"/>
  <c r="AO262" i="20" s="1"/>
  <c r="AJ349" i="20"/>
  <c r="AK349" i="20" s="1"/>
  <c r="AL50" i="20"/>
  <c r="AM50" i="20" s="1"/>
  <c r="P625" i="20"/>
  <c r="Q625" i="20" s="1"/>
  <c r="L494" i="20"/>
  <c r="M494" i="20" s="1"/>
  <c r="AH782" i="20"/>
  <c r="AI782" i="20" s="1"/>
  <c r="H1000" i="20"/>
  <c r="P188" i="20"/>
  <c r="Q188" i="20" s="1"/>
  <c r="L435" i="20"/>
  <c r="M435" i="20" s="1"/>
  <c r="J277" i="20"/>
  <c r="K277" i="20" s="1"/>
  <c r="R80" i="20"/>
  <c r="S80" i="20" s="1"/>
  <c r="Z146" i="20"/>
  <c r="AA146" i="20" s="1"/>
  <c r="T31" i="20"/>
  <c r="U31" i="20" s="1"/>
  <c r="N592" i="20"/>
  <c r="O592" i="20" s="1"/>
  <c r="L29" i="20"/>
  <c r="M29" i="20" s="1"/>
  <c r="AD163" i="20"/>
  <c r="AE163" i="20" s="1"/>
  <c r="J743" i="20"/>
  <c r="K743" i="20" s="1"/>
  <c r="F502" i="20"/>
  <c r="G502" i="20" s="1"/>
  <c r="F627" i="20"/>
  <c r="G627" i="20" s="1"/>
  <c r="H451" i="20"/>
  <c r="I451" i="20" s="1"/>
  <c r="N293" i="20"/>
  <c r="O293" i="20" s="1"/>
  <c r="T780" i="20"/>
  <c r="U780" i="20" s="1"/>
  <c r="AD337" i="20"/>
  <c r="AE337" i="20" s="1"/>
  <c r="R142" i="20"/>
  <c r="S142" i="20" s="1"/>
  <c r="T177" i="20"/>
  <c r="U177" i="20" s="1"/>
  <c r="N959" i="20"/>
  <c r="Z279" i="20"/>
  <c r="AA279" i="20" s="1"/>
  <c r="AB141" i="20"/>
  <c r="AC141" i="20" s="1"/>
  <c r="F1059" i="20"/>
  <c r="AH227" i="20"/>
  <c r="AI227" i="20" s="1"/>
  <c r="L273" i="20"/>
  <c r="M273" i="20" s="1"/>
  <c r="AF177" i="20"/>
  <c r="AG177" i="20" s="1"/>
  <c r="N175" i="20"/>
  <c r="O175" i="20" s="1"/>
  <c r="T366" i="20"/>
  <c r="U366" i="20" s="1"/>
  <c r="AB68" i="20"/>
  <c r="AC68" i="20" s="1"/>
  <c r="AP217" i="20"/>
  <c r="AQ217" i="20" s="1"/>
  <c r="AB221" i="20"/>
  <c r="AC221" i="20" s="1"/>
  <c r="AF190" i="20"/>
  <c r="AG190" i="20" s="1"/>
  <c r="AD239" i="20"/>
  <c r="AE239" i="20" s="1"/>
  <c r="P334" i="20"/>
  <c r="Q334" i="20" s="1"/>
  <c r="V679" i="20"/>
  <c r="W679" i="20" s="1"/>
  <c r="J208" i="20"/>
  <c r="K208" i="20" s="1"/>
  <c r="AL45" i="20"/>
  <c r="AM45" i="20" s="1"/>
  <c r="AL297" i="20"/>
  <c r="AM297" i="20" s="1"/>
  <c r="J185" i="20"/>
  <c r="K185" i="20" s="1"/>
  <c r="R33" i="20"/>
  <c r="S33" i="20" s="1"/>
  <c r="H334" i="20"/>
  <c r="I334" i="20" s="1"/>
  <c r="L510" i="20"/>
  <c r="M510" i="20" s="1"/>
  <c r="AN174" i="20"/>
  <c r="AO174" i="20" s="1"/>
  <c r="H132" i="20"/>
  <c r="I132" i="20" s="1"/>
  <c r="H779" i="20"/>
  <c r="I779" i="20" s="1"/>
  <c r="V88" i="20"/>
  <c r="W88" i="20" s="1"/>
  <c r="AB923" i="20"/>
  <c r="AB971" i="20"/>
  <c r="AL182" i="20"/>
  <c r="AM182" i="20" s="1"/>
  <c r="AH497" i="20"/>
  <c r="AI497" i="20" s="1"/>
  <c r="Z620" i="20"/>
  <c r="AA620" i="20" s="1"/>
  <c r="H377" i="20"/>
  <c r="I377" i="20" s="1"/>
  <c r="Z947" i="20"/>
  <c r="X446" i="20"/>
  <c r="Y446" i="20" s="1"/>
  <c r="X638" i="20"/>
  <c r="Y638" i="20" s="1"/>
  <c r="AR313" i="20"/>
  <c r="AS313" i="20" s="1"/>
  <c r="AN315" i="20"/>
  <c r="AO315" i="20" s="1"/>
  <c r="AB82" i="20"/>
  <c r="AC82" i="20" s="1"/>
  <c r="Z653" i="20"/>
  <c r="AA653" i="20" s="1"/>
  <c r="AD427" i="20"/>
  <c r="AE427" i="20" s="1"/>
  <c r="J365" i="20"/>
  <c r="K365" i="20" s="1"/>
  <c r="H916" i="20"/>
  <c r="F880" i="20"/>
  <c r="Z26" i="20"/>
  <c r="AA26" i="20" s="1"/>
  <c r="T343" i="20"/>
  <c r="U343" i="20" s="1"/>
  <c r="Z228" i="20"/>
  <c r="AA228" i="20" s="1"/>
  <c r="AP540" i="20"/>
  <c r="AQ540" i="20" s="1"/>
  <c r="AR804" i="20"/>
  <c r="AS804" i="20" s="1"/>
  <c r="X668" i="20"/>
  <c r="Y668" i="20" s="1"/>
  <c r="AP14" i="20"/>
  <c r="AQ14" i="20" s="1"/>
  <c r="T326" i="20"/>
  <c r="U326" i="20" s="1"/>
  <c r="Z179" i="20"/>
  <c r="AA179" i="20" s="1"/>
  <c r="R102" i="20"/>
  <c r="S102" i="20" s="1"/>
  <c r="AP30" i="20"/>
  <c r="AQ30" i="20" s="1"/>
  <c r="T735" i="20"/>
  <c r="U735" i="20" s="1"/>
  <c r="F439" i="20"/>
  <c r="G439" i="20" s="1"/>
  <c r="T691" i="20"/>
  <c r="U691" i="20" s="1"/>
  <c r="R21" i="20"/>
  <c r="S21" i="20" s="1"/>
  <c r="AJ269" i="20"/>
  <c r="AK269" i="20" s="1"/>
  <c r="AB198" i="20"/>
  <c r="AC198" i="20" s="1"/>
  <c r="H215" i="20"/>
  <c r="I215" i="20" s="1"/>
  <c r="AP165" i="20"/>
  <c r="AQ165" i="20" s="1"/>
  <c r="AP324" i="20"/>
  <c r="AQ324" i="20" s="1"/>
  <c r="AD303" i="20"/>
  <c r="AE303" i="20" s="1"/>
  <c r="AN115" i="20"/>
  <c r="AO115" i="20" s="1"/>
  <c r="R325" i="20"/>
  <c r="S325" i="20" s="1"/>
  <c r="AF183" i="20"/>
  <c r="AG183" i="20" s="1"/>
  <c r="H127" i="20"/>
  <c r="I127" i="20" s="1"/>
  <c r="AL350" i="20"/>
  <c r="AM350" i="20" s="1"/>
  <c r="F876" i="20"/>
  <c r="N326" i="20"/>
  <c r="O326" i="20" s="1"/>
  <c r="V183" i="20"/>
  <c r="W183" i="20" s="1"/>
  <c r="AR131" i="20"/>
  <c r="AS131" i="20" s="1"/>
  <c r="V277" i="20"/>
  <c r="W277" i="20" s="1"/>
  <c r="J312" i="20"/>
  <c r="K312" i="20" s="1"/>
  <c r="N374" i="20"/>
  <c r="O374" i="20" s="1"/>
  <c r="AN335" i="20"/>
  <c r="AO335" i="20" s="1"/>
  <c r="AR107" i="20"/>
  <c r="AS107" i="20" s="1"/>
  <c r="P164" i="20"/>
  <c r="Q164" i="20" s="1"/>
  <c r="N173" i="20"/>
  <c r="O173" i="20" s="1"/>
  <c r="H346" i="20"/>
  <c r="I346" i="20" s="1"/>
  <c r="Z300" i="20"/>
  <c r="AA300" i="20" s="1"/>
  <c r="R331" i="20"/>
  <c r="S331" i="20" s="1"/>
  <c r="AF91" i="20"/>
  <c r="AG91" i="20" s="1"/>
  <c r="N362" i="20"/>
  <c r="O362" i="20" s="1"/>
  <c r="P124" i="20"/>
  <c r="Q124" i="20" s="1"/>
  <c r="L256" i="20"/>
  <c r="M256" i="20" s="1"/>
  <c r="Z301" i="20"/>
  <c r="AA301" i="20" s="1"/>
  <c r="AB292" i="20"/>
  <c r="AC292" i="20" s="1"/>
  <c r="AL146" i="20"/>
  <c r="AM146" i="20" s="1"/>
  <c r="Z237" i="20"/>
  <c r="AA237" i="20" s="1"/>
  <c r="F629" i="20"/>
  <c r="G629" i="20" s="1"/>
  <c r="H663" i="20"/>
  <c r="I663" i="20" s="1"/>
  <c r="P257" i="20"/>
  <c r="Q257" i="20" s="1"/>
  <c r="H636" i="20"/>
  <c r="I636" i="20" s="1"/>
  <c r="AN293" i="20"/>
  <c r="AO293" i="20" s="1"/>
  <c r="AD324" i="20"/>
  <c r="AE324" i="20" s="1"/>
  <c r="T192" i="20"/>
  <c r="U192" i="20" s="1"/>
  <c r="AL97" i="20"/>
  <c r="AM97" i="20" s="1"/>
  <c r="AP466" i="20"/>
  <c r="AQ466" i="20" s="1"/>
  <c r="AL200" i="20"/>
  <c r="AM200" i="20" s="1"/>
  <c r="N246" i="20"/>
  <c r="O246" i="20" s="1"/>
  <c r="AF284" i="20"/>
  <c r="AG284" i="20" s="1"/>
  <c r="V118" i="20"/>
  <c r="W118" i="20" s="1"/>
  <c r="AF716" i="20"/>
  <c r="AG716" i="20" s="1"/>
  <c r="R394" i="20"/>
  <c r="S394" i="20" s="1"/>
  <c r="AD339" i="20"/>
  <c r="AE339" i="20" s="1"/>
  <c r="X84" i="20"/>
  <c r="Y84" i="20" s="1"/>
  <c r="P822" i="20"/>
  <c r="Q822" i="20" s="1"/>
  <c r="P396" i="20"/>
  <c r="Q396" i="20" s="1"/>
  <c r="Z545" i="20"/>
  <c r="AA545" i="20" s="1"/>
  <c r="J998" i="20"/>
  <c r="X338" i="20"/>
  <c r="Y338" i="20" s="1"/>
  <c r="X294" i="20"/>
  <c r="Y294" i="20" s="1"/>
  <c r="Z716" i="20"/>
  <c r="AA716" i="20" s="1"/>
  <c r="L912" i="20"/>
  <c r="L879" i="20"/>
  <c r="AD102" i="20"/>
  <c r="AE102" i="20" s="1"/>
  <c r="AR584" i="20"/>
  <c r="AS584" i="20" s="1"/>
  <c r="F709" i="20"/>
  <c r="G709" i="20" s="1"/>
  <c r="AD34" i="20"/>
  <c r="AE34" i="20" s="1"/>
  <c r="AF348" i="20"/>
  <c r="AG348" i="20" s="1"/>
  <c r="AF359" i="20"/>
  <c r="AG359" i="20" s="1"/>
  <c r="P277" i="20"/>
  <c r="Q277" i="20" s="1"/>
  <c r="R653" i="20"/>
  <c r="S653" i="20" s="1"/>
  <c r="T68" i="20"/>
  <c r="U68" i="20" s="1"/>
  <c r="R737" i="20"/>
  <c r="S737" i="20" s="1"/>
  <c r="H207" i="20"/>
  <c r="I207" i="20" s="1"/>
  <c r="V270" i="20"/>
  <c r="W270" i="20" s="1"/>
  <c r="P143" i="20"/>
  <c r="Q143" i="20" s="1"/>
  <c r="T305" i="20"/>
  <c r="U305" i="20" s="1"/>
  <c r="AP502" i="20"/>
  <c r="AQ502" i="20" s="1"/>
  <c r="Z539" i="20"/>
  <c r="AA539" i="20" s="1"/>
  <c r="AN56" i="20"/>
  <c r="AO56" i="20" s="1"/>
  <c r="P863" i="20"/>
  <c r="Q863" i="20" s="1"/>
  <c r="AN343" i="20"/>
  <c r="AO343" i="20" s="1"/>
  <c r="N296" i="20"/>
  <c r="O296" i="20" s="1"/>
  <c r="AR310" i="20"/>
  <c r="AS310" i="20" s="1"/>
  <c r="N113" i="20"/>
  <c r="O113" i="20" s="1"/>
  <c r="N222" i="20"/>
  <c r="O222" i="20" s="1"/>
  <c r="N138" i="20"/>
  <c r="O138" i="20" s="1"/>
  <c r="AP39" i="20"/>
  <c r="AQ39" i="20" s="1"/>
  <c r="AN138" i="20"/>
  <c r="AO138" i="20" s="1"/>
  <c r="AP54" i="20"/>
  <c r="AQ54" i="20" s="1"/>
  <c r="AJ95" i="20"/>
  <c r="AK95" i="20" s="1"/>
  <c r="Z254" i="20"/>
  <c r="AA254" i="20" s="1"/>
  <c r="V44" i="20"/>
  <c r="W44" i="20" s="1"/>
  <c r="J244" i="20"/>
  <c r="K244" i="20" s="1"/>
  <c r="AD252" i="20"/>
  <c r="AE252" i="20" s="1"/>
  <c r="AD139" i="20"/>
  <c r="AE139" i="20" s="1"/>
  <c r="H182" i="20"/>
  <c r="I182" i="20" s="1"/>
  <c r="F552" i="20"/>
  <c r="G552" i="20" s="1"/>
  <c r="X191" i="20"/>
  <c r="Y191" i="20" s="1"/>
  <c r="AJ178" i="20"/>
  <c r="AK178" i="20" s="1"/>
  <c r="L1014" i="20"/>
  <c r="L138" i="20"/>
  <c r="M138" i="20" s="1"/>
  <c r="Z190" i="20"/>
  <c r="AA190" i="20" s="1"/>
  <c r="AD240" i="20"/>
  <c r="AE240" i="20" s="1"/>
  <c r="H812" i="20"/>
  <c r="I812" i="20" s="1"/>
  <c r="AD207" i="20"/>
  <c r="AE207" i="20" s="1"/>
  <c r="Z131" i="20"/>
  <c r="AA131" i="20" s="1"/>
  <c r="J363" i="20"/>
  <c r="K363" i="20" s="1"/>
  <c r="J890" i="20"/>
  <c r="AF335" i="20"/>
  <c r="AG335" i="20" s="1"/>
  <c r="AL263" i="20"/>
  <c r="AM263" i="20" s="1"/>
  <c r="AR19" i="20"/>
  <c r="AS19" i="20" s="1"/>
  <c r="AR243" i="20"/>
  <c r="AS243" i="20" s="1"/>
  <c r="J298" i="20"/>
  <c r="K298" i="20" s="1"/>
  <c r="AR266" i="20"/>
  <c r="AS266" i="20" s="1"/>
  <c r="X210" i="20"/>
  <c r="Y210" i="20" s="1"/>
  <c r="AD278" i="20"/>
  <c r="AE278" i="20" s="1"/>
  <c r="AP143" i="20"/>
  <c r="AQ143" i="20" s="1"/>
  <c r="N58" i="20"/>
  <c r="O58" i="20" s="1"/>
  <c r="N727" i="20"/>
  <c r="O727" i="20" s="1"/>
  <c r="H292" i="20"/>
  <c r="I292" i="20" s="1"/>
  <c r="AJ399" i="20"/>
  <c r="AK399" i="20" s="1"/>
  <c r="Z421" i="20"/>
  <c r="AA421" i="20" s="1"/>
  <c r="AN378" i="20"/>
  <c r="AO378" i="20" s="1"/>
  <c r="R781" i="20"/>
  <c r="S781" i="20" s="1"/>
  <c r="P602" i="20"/>
  <c r="Q602" i="20" s="1"/>
  <c r="N910" i="20"/>
  <c r="V910" i="20"/>
  <c r="V612" i="20"/>
  <c r="W612" i="20" s="1"/>
  <c r="P35" i="20"/>
  <c r="Q35" i="20" s="1"/>
  <c r="L620" i="20"/>
  <c r="M620" i="20" s="1"/>
  <c r="AN348" i="20"/>
  <c r="AO348" i="20" s="1"/>
  <c r="AF283" i="20"/>
  <c r="AG283" i="20" s="1"/>
  <c r="J340" i="20"/>
  <c r="K340" i="20" s="1"/>
  <c r="N135" i="20"/>
  <c r="O135" i="20" s="1"/>
  <c r="X60" i="20"/>
  <c r="Y60" i="20" s="1"/>
  <c r="R79" i="20"/>
  <c r="S79" i="20" s="1"/>
  <c r="P153" i="20"/>
  <c r="Q153" i="20" s="1"/>
  <c r="AN211" i="20"/>
  <c r="AO211" i="20" s="1"/>
  <c r="L201" i="20"/>
  <c r="M201" i="20" s="1"/>
  <c r="V732" i="20"/>
  <c r="W732" i="20" s="1"/>
  <c r="Z636" i="20"/>
  <c r="AA636" i="20" s="1"/>
  <c r="Z402" i="20"/>
  <c r="AA402" i="20" s="1"/>
  <c r="R902" i="20"/>
  <c r="N951" i="20"/>
  <c r="J509" i="20"/>
  <c r="K509" i="20" s="1"/>
  <c r="AF1020" i="20"/>
  <c r="H253" i="20"/>
  <c r="I253" i="20" s="1"/>
  <c r="H603" i="20"/>
  <c r="I603" i="20" s="1"/>
  <c r="N591" i="20"/>
  <c r="O591" i="20" s="1"/>
  <c r="H1105" i="20"/>
  <c r="Z544" i="20"/>
  <c r="AA544" i="20" s="1"/>
  <c r="AP319" i="20"/>
  <c r="AQ319" i="20" s="1"/>
  <c r="AH55" i="20"/>
  <c r="AI55" i="20" s="1"/>
  <c r="AB36" i="20"/>
  <c r="AC36" i="20" s="1"/>
  <c r="H66" i="20"/>
  <c r="I66" i="20" s="1"/>
  <c r="AF241" i="20"/>
  <c r="AG241" i="20" s="1"/>
  <c r="AF110" i="20"/>
  <c r="AG110" i="20" s="1"/>
  <c r="R360" i="20"/>
  <c r="S360" i="20" s="1"/>
  <c r="Z354" i="20"/>
  <c r="AA354" i="20" s="1"/>
  <c r="N448" i="20"/>
  <c r="O448" i="20" s="1"/>
  <c r="N767" i="20"/>
  <c r="O767" i="20" s="1"/>
  <c r="N99" i="20"/>
  <c r="O99" i="20" s="1"/>
  <c r="R525" i="20"/>
  <c r="S525" i="20" s="1"/>
  <c r="AP357" i="20"/>
  <c r="AQ357" i="20" s="1"/>
  <c r="X346" i="20"/>
  <c r="Y346" i="20" s="1"/>
  <c r="AD331" i="20"/>
  <c r="AE331" i="20" s="1"/>
  <c r="L484" i="20"/>
  <c r="M484" i="20" s="1"/>
  <c r="AF86" i="20"/>
  <c r="AG86" i="20" s="1"/>
  <c r="H63" i="20"/>
  <c r="I63" i="20" s="1"/>
  <c r="H627" i="20"/>
  <c r="I627" i="20" s="1"/>
  <c r="J681" i="20"/>
  <c r="K681" i="20" s="1"/>
  <c r="AL136" i="20"/>
  <c r="AM136" i="20" s="1"/>
  <c r="AF76" i="20"/>
  <c r="AG76" i="20" s="1"/>
  <c r="Z79" i="20"/>
  <c r="AA79" i="20" s="1"/>
  <c r="R232" i="20"/>
  <c r="S232" i="20" s="1"/>
  <c r="L83" i="20"/>
  <c r="M83" i="20" s="1"/>
  <c r="AH299" i="20"/>
  <c r="AI299" i="20" s="1"/>
  <c r="L150" i="20"/>
  <c r="M150" i="20" s="1"/>
  <c r="T313" i="20"/>
  <c r="U313" i="20" s="1"/>
  <c r="AB331" i="20"/>
  <c r="AC331" i="20" s="1"/>
  <c r="H179" i="20"/>
  <c r="I179" i="20" s="1"/>
  <c r="H707" i="20"/>
  <c r="I707" i="20" s="1"/>
  <c r="T166" i="20"/>
  <c r="U166" i="20" s="1"/>
  <c r="AF220" i="20"/>
  <c r="AG220" i="20" s="1"/>
  <c r="F678" i="20"/>
  <c r="G678" i="20" s="1"/>
  <c r="H92" i="20"/>
  <c r="I92" i="20" s="1"/>
  <c r="J464" i="20"/>
  <c r="K464" i="20" s="1"/>
  <c r="V139" i="20"/>
  <c r="W139" i="20" s="1"/>
  <c r="J264" i="20"/>
  <c r="K264" i="20" s="1"/>
  <c r="F1085" i="20"/>
  <c r="AP187" i="20"/>
  <c r="AQ187" i="20" s="1"/>
  <c r="AF57" i="20"/>
  <c r="AG57" i="20" s="1"/>
  <c r="X287" i="20"/>
  <c r="Y287" i="20" s="1"/>
  <c r="AF109" i="20"/>
  <c r="AG109" i="20" s="1"/>
  <c r="L637" i="20"/>
  <c r="M637" i="20" s="1"/>
  <c r="H237" i="20"/>
  <c r="I237" i="20" s="1"/>
  <c r="N386" i="20"/>
  <c r="O386" i="20" s="1"/>
  <c r="AF294" i="20"/>
  <c r="AG294" i="20" s="1"/>
  <c r="AN25" i="20"/>
  <c r="AO25" i="20" s="1"/>
  <c r="AP232" i="20"/>
  <c r="AQ232" i="20" s="1"/>
  <c r="AF212" i="20"/>
  <c r="AG212" i="20" s="1"/>
  <c r="AF345" i="20"/>
  <c r="AG345" i="20" s="1"/>
  <c r="T304" i="20"/>
  <c r="U304" i="20" s="1"/>
  <c r="F428" i="20"/>
  <c r="G428" i="20" s="1"/>
  <c r="AD128" i="20"/>
  <c r="AE128" i="20" s="1"/>
  <c r="N219" i="20"/>
  <c r="O219" i="20" s="1"/>
  <c r="AP184" i="20"/>
  <c r="AQ184" i="20" s="1"/>
  <c r="AF209" i="20"/>
  <c r="AG209" i="20" s="1"/>
  <c r="R568" i="20"/>
  <c r="S568" i="20" s="1"/>
  <c r="R351" i="20"/>
  <c r="S351" i="20" s="1"/>
  <c r="AJ48" i="20"/>
  <c r="AK48" i="20" s="1"/>
  <c r="H706" i="20"/>
  <c r="I706" i="20" s="1"/>
  <c r="AJ257" i="20"/>
  <c r="AK257" i="20" s="1"/>
  <c r="R323" i="20"/>
  <c r="S323" i="20" s="1"/>
  <c r="N82" i="20"/>
  <c r="O82" i="20" s="1"/>
  <c r="P582" i="20"/>
  <c r="Q582" i="20" s="1"/>
  <c r="Z308" i="20"/>
  <c r="AA308" i="20" s="1"/>
  <c r="AP239" i="20"/>
  <c r="AQ239" i="20" s="1"/>
  <c r="X356" i="20"/>
  <c r="Y356" i="20" s="1"/>
  <c r="F602" i="20"/>
  <c r="G602" i="20" s="1"/>
  <c r="AR474" i="20"/>
  <c r="AS474" i="20" s="1"/>
  <c r="AN441" i="20"/>
  <c r="AO441" i="20" s="1"/>
  <c r="R841" i="20"/>
  <c r="S841" i="20" s="1"/>
  <c r="X871" i="20"/>
  <c r="R641" i="20"/>
  <c r="S641" i="20" s="1"/>
  <c r="X71" i="20"/>
  <c r="Y71" i="20" s="1"/>
  <c r="T484" i="20"/>
  <c r="U484" i="20" s="1"/>
  <c r="AR546" i="20"/>
  <c r="AS546" i="20" s="1"/>
  <c r="N65" i="20"/>
  <c r="O65" i="20" s="1"/>
  <c r="P177" i="20"/>
  <c r="Q177" i="20" s="1"/>
  <c r="AR170" i="20"/>
  <c r="AS170" i="20" s="1"/>
  <c r="H817" i="20"/>
  <c r="I817" i="20" s="1"/>
  <c r="P57" i="20"/>
  <c r="Q57" i="20" s="1"/>
  <c r="V668" i="20"/>
  <c r="W668" i="20" s="1"/>
  <c r="AJ198" i="20"/>
  <c r="AK198" i="20" s="1"/>
  <c r="N569" i="20"/>
  <c r="O569" i="20" s="1"/>
  <c r="AB102" i="20"/>
  <c r="AC102" i="20" s="1"/>
  <c r="F750" i="20"/>
  <c r="G750" i="20" s="1"/>
  <c r="F1009" i="20"/>
  <c r="V194" i="20"/>
  <c r="W194" i="20" s="1"/>
  <c r="L474" i="20"/>
  <c r="M474" i="20" s="1"/>
  <c r="H53" i="20"/>
  <c r="I53" i="20" s="1"/>
  <c r="AB353" i="20"/>
  <c r="AC353" i="20" s="1"/>
  <c r="H646" i="20"/>
  <c r="I646" i="20" s="1"/>
  <c r="AB136" i="20"/>
  <c r="AC136" i="20" s="1"/>
  <c r="AD349" i="20"/>
  <c r="AE349" i="20" s="1"/>
  <c r="T338" i="20"/>
  <c r="U338" i="20" s="1"/>
  <c r="AL101" i="20"/>
  <c r="AM101" i="20" s="1"/>
  <c r="P368" i="20"/>
  <c r="Q368" i="20" s="1"/>
  <c r="AJ147" i="20"/>
  <c r="AK147" i="20" s="1"/>
  <c r="AH309" i="20"/>
  <c r="AI309" i="20" s="1"/>
  <c r="L34" i="20"/>
  <c r="M34" i="20" s="1"/>
  <c r="P148" i="20"/>
  <c r="Q148" i="20" s="1"/>
  <c r="AR88" i="20"/>
  <c r="AS88" i="20" s="1"/>
  <c r="J150" i="20"/>
  <c r="K150" i="20" s="1"/>
  <c r="AR349" i="20"/>
  <c r="AS349" i="20" s="1"/>
  <c r="R221" i="20"/>
  <c r="S221" i="20" s="1"/>
  <c r="AH209" i="20"/>
  <c r="AI209" i="20" s="1"/>
  <c r="V257" i="20"/>
  <c r="W257" i="20" s="1"/>
  <c r="AD44" i="20"/>
  <c r="AE44" i="20" s="1"/>
  <c r="AF83" i="20"/>
  <c r="AG83" i="20" s="1"/>
  <c r="J156" i="20"/>
  <c r="K156" i="20" s="1"/>
  <c r="J958" i="20"/>
  <c r="T29" i="20"/>
  <c r="U29" i="20" s="1"/>
  <c r="T137" i="20"/>
  <c r="U137" i="20" s="1"/>
  <c r="AN180" i="20"/>
  <c r="AO180" i="20" s="1"/>
  <c r="AR208" i="20"/>
  <c r="AS208" i="20" s="1"/>
  <c r="AJ156" i="20"/>
  <c r="AK156" i="20" s="1"/>
  <c r="F516" i="20"/>
  <c r="G516" i="20" s="1"/>
  <c r="J348" i="20"/>
  <c r="K348" i="20" s="1"/>
  <c r="L177" i="20"/>
  <c r="M177" i="20" s="1"/>
  <c r="R163" i="20"/>
  <c r="S163" i="20" s="1"/>
  <c r="J838" i="20"/>
  <c r="K838" i="20" s="1"/>
  <c r="AF104" i="20"/>
  <c r="AG104" i="20" s="1"/>
  <c r="AP152" i="20"/>
  <c r="AQ152" i="20" s="1"/>
  <c r="AL299" i="20"/>
  <c r="AM299" i="20" s="1"/>
  <c r="N119" i="20"/>
  <c r="O119" i="20" s="1"/>
  <c r="V161" i="20"/>
  <c r="W161" i="20" s="1"/>
  <c r="L51" i="20"/>
  <c r="M51" i="20" s="1"/>
  <c r="H362" i="20"/>
  <c r="I362" i="20" s="1"/>
  <c r="N482" i="20"/>
  <c r="O482" i="20" s="1"/>
  <c r="F641" i="20"/>
  <c r="G641" i="20" s="1"/>
  <c r="AJ228" i="20"/>
  <c r="AK228" i="20" s="1"/>
  <c r="Z230" i="20"/>
  <c r="AA230" i="20" s="1"/>
  <c r="AP354" i="20"/>
  <c r="AQ354" i="20" s="1"/>
  <c r="L175" i="20"/>
  <c r="M175" i="20" s="1"/>
  <c r="AD304" i="20"/>
  <c r="AE304" i="20" s="1"/>
  <c r="H119" i="20"/>
  <c r="I119" i="20" s="1"/>
  <c r="R358" i="20"/>
  <c r="S358" i="20" s="1"/>
  <c r="AD120" i="20"/>
  <c r="AE120" i="20" s="1"/>
  <c r="AJ231" i="20"/>
  <c r="AK231" i="20" s="1"/>
  <c r="AB315" i="20"/>
  <c r="AC315" i="20" s="1"/>
  <c r="J77" i="20"/>
  <c r="K77" i="20" s="1"/>
  <c r="AJ205" i="20"/>
  <c r="AK205" i="20" s="1"/>
  <c r="AH326" i="20"/>
  <c r="AI326" i="20" s="1"/>
  <c r="AJ738" i="20"/>
  <c r="AK738" i="20" s="1"/>
  <c r="P191" i="20"/>
  <c r="Q191" i="20" s="1"/>
  <c r="V209" i="20"/>
  <c r="W209" i="20" s="1"/>
  <c r="AL333" i="20"/>
  <c r="AM333" i="20" s="1"/>
  <c r="V142" i="20"/>
  <c r="W142" i="20" s="1"/>
  <c r="AB129" i="20"/>
  <c r="AC129" i="20" s="1"/>
  <c r="AL351" i="20"/>
  <c r="AM351" i="20" s="1"/>
  <c r="AP352" i="20"/>
  <c r="AQ352" i="20" s="1"/>
  <c r="X777" i="20"/>
  <c r="Y777" i="20" s="1"/>
  <c r="L322" i="20"/>
  <c r="M322" i="20" s="1"/>
  <c r="AP359" i="20"/>
  <c r="AQ359" i="20" s="1"/>
  <c r="J180" i="20"/>
  <c r="K180" i="20" s="1"/>
  <c r="Z39" i="20"/>
  <c r="AA39" i="20" s="1"/>
  <c r="J45" i="20"/>
  <c r="K45" i="20" s="1"/>
  <c r="AD129" i="20"/>
  <c r="AE129" i="20" s="1"/>
  <c r="J602" i="20"/>
  <c r="K602" i="20" s="1"/>
  <c r="T251" i="20"/>
  <c r="U251" i="20" s="1"/>
  <c r="AJ439" i="20"/>
  <c r="AK439" i="20" s="1"/>
  <c r="L167" i="20"/>
  <c r="M167" i="20" s="1"/>
  <c r="AH922" i="20"/>
  <c r="AF327" i="20"/>
  <c r="AG327" i="20" s="1"/>
  <c r="AR286" i="20"/>
  <c r="AS286" i="20" s="1"/>
  <c r="AD71" i="20"/>
  <c r="AE71" i="20" s="1"/>
  <c r="J181" i="20"/>
  <c r="K181" i="20" s="1"/>
  <c r="AL246" i="20"/>
  <c r="AM246" i="20" s="1"/>
  <c r="AF166" i="20"/>
  <c r="AG166" i="20" s="1"/>
  <c r="Z172" i="20"/>
  <c r="AA172" i="20" s="1"/>
  <c r="AD504" i="20"/>
  <c r="AE504" i="20" s="1"/>
  <c r="AJ15" i="20"/>
  <c r="AK15" i="20" s="1"/>
  <c r="X666" i="20"/>
  <c r="Y666" i="20" s="1"/>
  <c r="J220" i="20"/>
  <c r="K220" i="20" s="1"/>
  <c r="AB815" i="20"/>
  <c r="AC815" i="20" s="1"/>
  <c r="X642" i="20"/>
  <c r="Y642" i="20" s="1"/>
  <c r="N930" i="20"/>
  <c r="AN794" i="20"/>
  <c r="AO794" i="20" s="1"/>
  <c r="AH715" i="20"/>
  <c r="AI715" i="20" s="1"/>
  <c r="AL126" i="20"/>
  <c r="AM126" i="20" s="1"/>
  <c r="AD147" i="20"/>
  <c r="AE147" i="20" s="1"/>
  <c r="AF196" i="20"/>
  <c r="AG196" i="20" s="1"/>
  <c r="Z1031" i="20"/>
  <c r="H658" i="20"/>
  <c r="I658" i="20" s="1"/>
  <c r="AD58" i="20"/>
  <c r="AE58" i="20" s="1"/>
  <c r="L842" i="20"/>
  <c r="M842" i="20" s="1"/>
  <c r="F1106" i="20"/>
  <c r="P662" i="20"/>
  <c r="Q662" i="20" s="1"/>
  <c r="AP80" i="20"/>
  <c r="AQ80" i="20" s="1"/>
  <c r="J830" i="20"/>
  <c r="K830" i="20" s="1"/>
  <c r="AB238" i="20"/>
  <c r="AC238" i="20" s="1"/>
  <c r="X341" i="20"/>
  <c r="Y341" i="20" s="1"/>
  <c r="L863" i="20"/>
  <c r="M863" i="20" s="1"/>
  <c r="L560" i="20"/>
  <c r="M560" i="20" s="1"/>
  <c r="J470" i="20"/>
  <c r="K470" i="20" s="1"/>
  <c r="AB59" i="20"/>
  <c r="AC59" i="20" s="1"/>
  <c r="H255" i="20"/>
  <c r="I255" i="20" s="1"/>
  <c r="V340" i="20"/>
  <c r="W340" i="20" s="1"/>
  <c r="AR249" i="20"/>
  <c r="AS249" i="20" s="1"/>
  <c r="L899" i="20"/>
  <c r="Z866" i="20"/>
  <c r="F811" i="20"/>
  <c r="G811" i="20" s="1"/>
  <c r="F488" i="20"/>
  <c r="G488" i="20" s="1"/>
  <c r="Z138" i="20"/>
  <c r="AA138" i="20" s="1"/>
  <c r="R337" i="20"/>
  <c r="S337" i="20" s="1"/>
  <c r="X328" i="20"/>
  <c r="Y328" i="20" s="1"/>
  <c r="P95" i="20"/>
  <c r="Q95" i="20" s="1"/>
  <c r="AN247" i="20"/>
  <c r="AO247" i="20" s="1"/>
  <c r="X53" i="20"/>
  <c r="Y53" i="20" s="1"/>
  <c r="X61" i="20"/>
  <c r="Y61" i="20" s="1"/>
  <c r="AH165" i="20"/>
  <c r="AI165" i="20" s="1"/>
  <c r="AF320" i="20"/>
  <c r="AG320" i="20" s="1"/>
  <c r="Z334" i="20"/>
  <c r="AA334" i="20" s="1"/>
  <c r="AP185" i="20"/>
  <c r="AQ185" i="20" s="1"/>
  <c r="F818" i="20"/>
  <c r="G818" i="20" s="1"/>
  <c r="AF163" i="20"/>
  <c r="AG163" i="20" s="1"/>
  <c r="L362" i="20"/>
  <c r="M362" i="20" s="1"/>
  <c r="AB75" i="20"/>
  <c r="AC75" i="20" s="1"/>
  <c r="AN270" i="20"/>
  <c r="AO270" i="20" s="1"/>
  <c r="L97" i="20"/>
  <c r="M97" i="20" s="1"/>
  <c r="AN241" i="20"/>
  <c r="AO241" i="20" s="1"/>
  <c r="AH54" i="20"/>
  <c r="AI54" i="20" s="1"/>
  <c r="L600" i="20"/>
  <c r="M600" i="20" s="1"/>
  <c r="Z827" i="20"/>
  <c r="AA827" i="20" s="1"/>
  <c r="H234" i="20"/>
  <c r="I234" i="20" s="1"/>
  <c r="T205" i="20"/>
  <c r="U205" i="20" s="1"/>
  <c r="AL105" i="20"/>
  <c r="AM105" i="20" s="1"/>
  <c r="H199" i="20"/>
  <c r="I199" i="20" s="1"/>
  <c r="AP141" i="20"/>
  <c r="AQ141" i="20" s="1"/>
  <c r="AB669" i="20"/>
  <c r="AC669" i="20" s="1"/>
  <c r="L173" i="20"/>
  <c r="M173" i="20" s="1"/>
  <c r="Z145" i="20"/>
  <c r="AA145" i="20" s="1"/>
  <c r="AB122" i="20"/>
  <c r="AC122" i="20" s="1"/>
  <c r="Z312" i="20"/>
  <c r="AA312" i="20" s="1"/>
  <c r="AH169" i="20"/>
  <c r="AI169" i="20" s="1"/>
  <c r="AB222" i="20"/>
  <c r="AC222" i="20" s="1"/>
  <c r="J731" i="20"/>
  <c r="K731" i="20" s="1"/>
  <c r="AN291" i="20"/>
  <c r="AO291" i="20" s="1"/>
  <c r="AN207" i="20"/>
  <c r="AO207" i="20" s="1"/>
  <c r="J18" i="20"/>
  <c r="K18" i="20" s="1"/>
  <c r="AL151" i="20"/>
  <c r="AM151" i="20" s="1"/>
  <c r="V146" i="20"/>
  <c r="W146" i="20" s="1"/>
  <c r="N166" i="20"/>
  <c r="O166" i="20" s="1"/>
  <c r="AD673" i="20"/>
  <c r="AE673" i="20" s="1"/>
  <c r="X226" i="20"/>
  <c r="Y226" i="20" s="1"/>
  <c r="Z164" i="20"/>
  <c r="AA164" i="20" s="1"/>
  <c r="AR155" i="20"/>
  <c r="AS155" i="20" s="1"/>
  <c r="V478" i="20"/>
  <c r="W478" i="20" s="1"/>
  <c r="AF325" i="20"/>
  <c r="AG325" i="20" s="1"/>
  <c r="AD206" i="20"/>
  <c r="AE206" i="20" s="1"/>
  <c r="T884" i="20"/>
  <c r="T150" i="20"/>
  <c r="U150" i="20" s="1"/>
  <c r="AF25" i="20"/>
  <c r="AG25" i="20" s="1"/>
  <c r="R328" i="20"/>
  <c r="S328" i="20" s="1"/>
  <c r="V258" i="20"/>
  <c r="W258" i="20" s="1"/>
  <c r="T61" i="20"/>
  <c r="U61" i="20" s="1"/>
  <c r="F727" i="20"/>
  <c r="G727" i="20" s="1"/>
  <c r="AB314" i="20"/>
  <c r="AC314" i="20" s="1"/>
  <c r="R354" i="20"/>
  <c r="S354" i="20" s="1"/>
  <c r="AN223" i="20"/>
  <c r="AO223" i="20" s="1"/>
  <c r="AJ91" i="20"/>
  <c r="AK91" i="20" s="1"/>
  <c r="X192" i="20"/>
  <c r="Y192" i="20" s="1"/>
  <c r="X126" i="20"/>
  <c r="Y126" i="20" s="1"/>
  <c r="AF228" i="20"/>
  <c r="AG228" i="20" s="1"/>
  <c r="L714" i="20"/>
  <c r="M714" i="20" s="1"/>
  <c r="AD276" i="20"/>
  <c r="AE276" i="20" s="1"/>
  <c r="X261" i="20"/>
  <c r="Y261" i="20" s="1"/>
  <c r="X269" i="20"/>
  <c r="Y269" i="20" s="1"/>
  <c r="V313" i="20"/>
  <c r="W313" i="20" s="1"/>
  <c r="R238" i="20"/>
  <c r="S238" i="20" s="1"/>
  <c r="J923" i="20"/>
  <c r="J186" i="20"/>
  <c r="K186" i="20" s="1"/>
  <c r="F1005" i="20"/>
  <c r="R122" i="20"/>
  <c r="S122" i="20" s="1"/>
  <c r="AP902" i="20"/>
  <c r="N740" i="20"/>
  <c r="O740" i="20" s="1"/>
  <c r="T19" i="20"/>
  <c r="U19" i="20" s="1"/>
  <c r="F713" i="20"/>
  <c r="G713" i="20" s="1"/>
  <c r="H46" i="20"/>
  <c r="I46" i="20" s="1"/>
  <c r="T389" i="20"/>
  <c r="U389" i="20" s="1"/>
  <c r="H75" i="20"/>
  <c r="I75" i="20" s="1"/>
  <c r="AP90" i="20"/>
  <c r="AQ90" i="20" s="1"/>
  <c r="AB225" i="20"/>
  <c r="AC225" i="20" s="1"/>
  <c r="AD214" i="20"/>
  <c r="AE214" i="20" s="1"/>
  <c r="AB51" i="20"/>
  <c r="AC51" i="20" s="1"/>
  <c r="AD81" i="20"/>
  <c r="AE81" i="20" s="1"/>
  <c r="AL81" i="20"/>
  <c r="AM81" i="20" s="1"/>
  <c r="AH211" i="20"/>
  <c r="AI211" i="20" s="1"/>
  <c r="N200" i="20"/>
  <c r="O200" i="20" s="1"/>
  <c r="AD908" i="20"/>
  <c r="R1022" i="20"/>
  <c r="AB497" i="20"/>
  <c r="AC497" i="20" s="1"/>
  <c r="AL475" i="20"/>
  <c r="AM475" i="20" s="1"/>
  <c r="AN751" i="20"/>
  <c r="AO751" i="20" s="1"/>
  <c r="AL381" i="20"/>
  <c r="AM381" i="20" s="1"/>
  <c r="X976" i="20"/>
  <c r="AR839" i="20"/>
  <c r="AS839" i="20" s="1"/>
  <c r="AJ682" i="20"/>
  <c r="AK682" i="20" s="1"/>
  <c r="R672" i="20"/>
  <c r="S672" i="20" s="1"/>
  <c r="Z144" i="20"/>
  <c r="AA144" i="20" s="1"/>
  <c r="AJ927" i="20"/>
  <c r="Z541" i="20"/>
  <c r="AA541" i="20" s="1"/>
  <c r="V818" i="20"/>
  <c r="W818" i="20" s="1"/>
  <c r="AR725" i="20"/>
  <c r="AS725" i="20" s="1"/>
  <c r="H501" i="20"/>
  <c r="I501" i="20" s="1"/>
  <c r="AB957" i="20"/>
  <c r="T677" i="20"/>
  <c r="U677" i="20" s="1"/>
  <c r="V750" i="20"/>
  <c r="W750" i="20" s="1"/>
  <c r="V788" i="20"/>
  <c r="W788" i="20" s="1"/>
  <c r="R72" i="20"/>
  <c r="S72" i="20" s="1"/>
  <c r="AF997" i="20"/>
  <c r="V778" i="20"/>
  <c r="W778" i="20" s="1"/>
  <c r="AJ972" i="20"/>
  <c r="AD742" i="20"/>
  <c r="AE742" i="20" s="1"/>
  <c r="AL525" i="20"/>
  <c r="AM525" i="20" s="1"/>
  <c r="L997" i="20"/>
  <c r="T776" i="20"/>
  <c r="U776" i="20" s="1"/>
  <c r="AD520" i="20"/>
  <c r="AE520" i="20" s="1"/>
  <c r="AL651" i="20"/>
  <c r="AM651" i="20" s="1"/>
  <c r="Z627" i="20"/>
  <c r="AA627" i="20" s="1"/>
  <c r="Z116" i="20"/>
  <c r="AA116" i="20" s="1"/>
  <c r="AL117" i="20"/>
  <c r="AM117" i="20" s="1"/>
  <c r="AF757" i="20"/>
  <c r="AG757" i="20" s="1"/>
  <c r="F522" i="20"/>
  <c r="G522" i="20" s="1"/>
  <c r="AL866" i="20"/>
  <c r="AJ520" i="20"/>
  <c r="AK520" i="20" s="1"/>
  <c r="AP1066" i="20"/>
  <c r="AR639" i="20"/>
  <c r="AS639" i="20" s="1"/>
  <c r="AD860" i="20"/>
  <c r="AE860" i="20" s="1"/>
  <c r="AF733" i="20"/>
  <c r="AG733" i="20" s="1"/>
  <c r="AD593" i="20"/>
  <c r="AE593" i="20" s="1"/>
  <c r="Z416" i="20"/>
  <c r="AA416" i="20" s="1"/>
  <c r="L722" i="20"/>
  <c r="M722" i="20" s="1"/>
  <c r="P968" i="20"/>
  <c r="Z656" i="20"/>
  <c r="AA656" i="20" s="1"/>
  <c r="AB684" i="20"/>
  <c r="AC684" i="20" s="1"/>
  <c r="AN814" i="20"/>
  <c r="AO814" i="20" s="1"/>
  <c r="AB897" i="20"/>
  <c r="AH581" i="20"/>
  <c r="AI581" i="20" s="1"/>
  <c r="AL669" i="20"/>
  <c r="AM669" i="20" s="1"/>
  <c r="AR614" i="20"/>
  <c r="AS614" i="20" s="1"/>
  <c r="P629" i="20"/>
  <c r="Q629" i="20" s="1"/>
  <c r="AF702" i="20"/>
  <c r="AG702" i="20" s="1"/>
  <c r="AF699" i="20"/>
  <c r="AG699" i="20" s="1"/>
  <c r="AD663" i="20"/>
  <c r="AE663" i="20" s="1"/>
  <c r="L1018" i="20"/>
  <c r="H67" i="20"/>
  <c r="I67" i="20" s="1"/>
  <c r="R30" i="20"/>
  <c r="S30" i="20" s="1"/>
  <c r="Z1040" i="20"/>
  <c r="R404" i="20"/>
  <c r="S404" i="20" s="1"/>
  <c r="AJ368" i="20"/>
  <c r="AK368" i="20" s="1"/>
  <c r="AJ800" i="20"/>
  <c r="AK800" i="20" s="1"/>
  <c r="AF807" i="20"/>
  <c r="AG807" i="20" s="1"/>
  <c r="X986" i="20"/>
  <c r="AR549" i="20"/>
  <c r="AS549" i="20" s="1"/>
  <c r="AR553" i="20"/>
  <c r="AS553" i="20" s="1"/>
  <c r="AN860" i="20"/>
  <c r="AO860" i="20" s="1"/>
  <c r="Z691" i="20"/>
  <c r="AA691" i="20" s="1"/>
  <c r="N590" i="20"/>
  <c r="O590" i="20" s="1"/>
  <c r="Z103" i="20"/>
  <c r="AA103" i="20" s="1"/>
  <c r="X781" i="20"/>
  <c r="Y781" i="20" s="1"/>
  <c r="AH489" i="20"/>
  <c r="AI489" i="20" s="1"/>
  <c r="R386" i="20"/>
  <c r="S386" i="20" s="1"/>
  <c r="T469" i="20"/>
  <c r="U469" i="20" s="1"/>
  <c r="V422" i="20"/>
  <c r="W422" i="20" s="1"/>
  <c r="H783" i="20"/>
  <c r="I783" i="20" s="1"/>
  <c r="AR537" i="20"/>
  <c r="AS537" i="20" s="1"/>
  <c r="AN786" i="20"/>
  <c r="AO786" i="20" s="1"/>
  <c r="AB806" i="20"/>
  <c r="AC806" i="20" s="1"/>
  <c r="AP745" i="20"/>
  <c r="AQ745" i="20" s="1"/>
  <c r="AR604" i="20"/>
  <c r="AS604" i="20" s="1"/>
  <c r="X977" i="20"/>
  <c r="AF540" i="20"/>
  <c r="AG540" i="20" s="1"/>
  <c r="AP1052" i="20"/>
  <c r="AP589" i="20"/>
  <c r="AQ589" i="20" s="1"/>
  <c r="AJ591" i="20"/>
  <c r="AK591" i="20" s="1"/>
  <c r="AN633" i="20"/>
  <c r="AO633" i="20" s="1"/>
  <c r="P917" i="20"/>
  <c r="AH714" i="20"/>
  <c r="AI714" i="20" s="1"/>
  <c r="R1014" i="20"/>
  <c r="AH526" i="20"/>
  <c r="AI526" i="20" s="1"/>
  <c r="AH381" i="20"/>
  <c r="AI381" i="20" s="1"/>
  <c r="AL899" i="20"/>
  <c r="Z592" i="20"/>
  <c r="AA592" i="20" s="1"/>
  <c r="X595" i="20"/>
  <c r="Y595" i="20" s="1"/>
  <c r="AR865" i="20"/>
  <c r="AB605" i="20"/>
  <c r="AC605" i="20" s="1"/>
  <c r="X617" i="20"/>
  <c r="Y617" i="20" s="1"/>
  <c r="AB18" i="20"/>
  <c r="AC18" i="20" s="1"/>
  <c r="AP557" i="20"/>
  <c r="AQ557" i="20" s="1"/>
  <c r="P888" i="20"/>
  <c r="X835" i="20"/>
  <c r="Y835" i="20" s="1"/>
  <c r="AD909" i="20"/>
  <c r="T384" i="20"/>
  <c r="U384" i="20" s="1"/>
  <c r="AF645" i="20"/>
  <c r="AG645" i="20" s="1"/>
  <c r="V379" i="20"/>
  <c r="W379" i="20" s="1"/>
  <c r="AH680" i="20"/>
  <c r="AI680" i="20" s="1"/>
  <c r="P658" i="20"/>
  <c r="Q658" i="20" s="1"/>
  <c r="R543" i="20"/>
  <c r="S543" i="20" s="1"/>
  <c r="N459" i="20"/>
  <c r="O459" i="20" s="1"/>
  <c r="L798" i="20"/>
  <c r="M798" i="20" s="1"/>
  <c r="R894" i="20"/>
  <c r="T377" i="20"/>
  <c r="U377" i="20" s="1"/>
  <c r="J995" i="20"/>
  <c r="R107" i="20"/>
  <c r="S107" i="20" s="1"/>
  <c r="J969" i="20"/>
  <c r="J266" i="20"/>
  <c r="K266" i="20" s="1"/>
  <c r="N105" i="20"/>
  <c r="O105" i="20" s="1"/>
  <c r="T186" i="20"/>
  <c r="U186" i="20" s="1"/>
  <c r="R405" i="20"/>
  <c r="S405" i="20" s="1"/>
  <c r="H395" i="20"/>
  <c r="I395" i="20" s="1"/>
  <c r="X147" i="20"/>
  <c r="Y147" i="20" s="1"/>
  <c r="H994" i="20"/>
  <c r="H766" i="20"/>
  <c r="I766" i="20" s="1"/>
  <c r="N102" i="20"/>
  <c r="O102" i="20" s="1"/>
  <c r="J268" i="20"/>
  <c r="K268" i="20" s="1"/>
  <c r="AJ616" i="20"/>
  <c r="AK616" i="20" s="1"/>
  <c r="X95" i="20"/>
  <c r="Y95" i="20" s="1"/>
  <c r="P444" i="20"/>
  <c r="Q444" i="20" s="1"/>
  <c r="Z128" i="20"/>
  <c r="AA128" i="20" s="1"/>
  <c r="N107" i="20"/>
  <c r="O107" i="20" s="1"/>
  <c r="R602" i="20"/>
  <c r="S602" i="20" s="1"/>
  <c r="L1031" i="20"/>
  <c r="H336" i="20"/>
  <c r="I336" i="20" s="1"/>
  <c r="V68" i="20"/>
  <c r="W68" i="20" s="1"/>
  <c r="J1065" i="20"/>
  <c r="H920" i="20"/>
  <c r="T112" i="20"/>
  <c r="U112" i="20" s="1"/>
  <c r="J283" i="20"/>
  <c r="K283" i="20" s="1"/>
  <c r="AH539" i="20"/>
  <c r="AI539" i="20" s="1"/>
  <c r="J409" i="20"/>
  <c r="K409" i="20" s="1"/>
  <c r="L460" i="20"/>
  <c r="M460" i="20" s="1"/>
  <c r="V79" i="20"/>
  <c r="W79" i="20" s="1"/>
  <c r="AP257" i="20"/>
  <c r="AQ257" i="20" s="1"/>
  <c r="AR153" i="20"/>
  <c r="AS153" i="20" s="1"/>
  <c r="AH115" i="20"/>
  <c r="AI115" i="20" s="1"/>
  <c r="AN135" i="20"/>
  <c r="AO135" i="20" s="1"/>
  <c r="F1060" i="20"/>
  <c r="T183" i="20"/>
  <c r="U183" i="20" s="1"/>
  <c r="AP191" i="20"/>
  <c r="AQ191" i="20" s="1"/>
  <c r="AD321" i="20"/>
  <c r="AE321" i="20" s="1"/>
  <c r="AD678" i="20"/>
  <c r="AE678" i="20" s="1"/>
  <c r="Z552" i="20"/>
  <c r="AA552" i="20" s="1"/>
  <c r="AJ355" i="20"/>
  <c r="AK355" i="20" s="1"/>
  <c r="AR346" i="20"/>
  <c r="AS346" i="20" s="1"/>
  <c r="F623" i="20"/>
  <c r="G623" i="20" s="1"/>
  <c r="AP316" i="20"/>
  <c r="AQ316" i="20" s="1"/>
  <c r="N426" i="20"/>
  <c r="O426" i="20" s="1"/>
  <c r="AF186" i="20"/>
  <c r="AG186" i="20" s="1"/>
  <c r="V254" i="20"/>
  <c r="W254" i="20" s="1"/>
  <c r="J912" i="20"/>
  <c r="X113" i="20"/>
  <c r="Y113" i="20" s="1"/>
  <c r="AN261" i="20"/>
  <c r="AO261" i="20" s="1"/>
  <c r="V224" i="20"/>
  <c r="W224" i="20" s="1"/>
  <c r="AH246" i="20"/>
  <c r="AI246" i="20" s="1"/>
  <c r="AP464" i="20"/>
  <c r="AQ464" i="20" s="1"/>
  <c r="AD747" i="20"/>
  <c r="AE747" i="20" s="1"/>
  <c r="AD681" i="20"/>
  <c r="AE681" i="20" s="1"/>
  <c r="AH785" i="20"/>
  <c r="AI785" i="20" s="1"/>
  <c r="P959" i="20"/>
  <c r="V568" i="20"/>
  <c r="W568" i="20" s="1"/>
  <c r="X672" i="20"/>
  <c r="Y672" i="20" s="1"/>
  <c r="R790" i="20"/>
  <c r="S790" i="20" s="1"/>
  <c r="L654" i="20"/>
  <c r="M654" i="20" s="1"/>
  <c r="X655" i="20"/>
  <c r="Y655" i="20" s="1"/>
  <c r="AF456" i="20"/>
  <c r="AG456" i="20" s="1"/>
  <c r="H611" i="20"/>
  <c r="I611" i="20" s="1"/>
  <c r="AP445" i="20"/>
  <c r="AQ445" i="20" s="1"/>
  <c r="X492" i="20"/>
  <c r="Y492" i="20" s="1"/>
  <c r="AD594" i="20"/>
  <c r="AE594" i="20" s="1"/>
  <c r="N518" i="20"/>
  <c r="O518" i="20" s="1"/>
  <c r="F656" i="20"/>
  <c r="G656" i="20" s="1"/>
  <c r="AH62" i="20"/>
  <c r="AI62" i="20" s="1"/>
  <c r="AL69" i="20"/>
  <c r="AM69" i="20" s="1"/>
  <c r="R994" i="20"/>
  <c r="AB920" i="20"/>
  <c r="R570" i="20"/>
  <c r="S570" i="20" s="1"/>
  <c r="H473" i="20"/>
  <c r="I473" i="20" s="1"/>
  <c r="V861" i="20"/>
  <c r="W861" i="20" s="1"/>
  <c r="P958" i="20"/>
  <c r="F929" i="20"/>
  <c r="AF521" i="20"/>
  <c r="AG521" i="20" s="1"/>
  <c r="V555" i="20"/>
  <c r="W555" i="20" s="1"/>
  <c r="Z956" i="20"/>
  <c r="T493" i="20"/>
  <c r="U493" i="20" s="1"/>
  <c r="R569" i="20"/>
  <c r="S569" i="20" s="1"/>
  <c r="L1027" i="20"/>
  <c r="J939" i="20"/>
  <c r="P1010" i="20"/>
  <c r="F584" i="20"/>
  <c r="G584" i="20" s="1"/>
  <c r="J571" i="20"/>
  <c r="K571" i="20" s="1"/>
  <c r="R439" i="20"/>
  <c r="S439" i="20" s="1"/>
  <c r="J151" i="20"/>
  <c r="K151" i="20" s="1"/>
  <c r="F391" i="20"/>
  <c r="G391" i="20" s="1"/>
  <c r="F689" i="20"/>
  <c r="G689" i="20" s="1"/>
  <c r="V97" i="20"/>
  <c r="W97" i="20" s="1"/>
  <c r="AB278" i="20"/>
  <c r="AC278" i="20" s="1"/>
  <c r="N611" i="20"/>
  <c r="O611" i="20" s="1"/>
  <c r="AR319" i="20"/>
  <c r="AS319" i="20" s="1"/>
  <c r="AD247" i="20"/>
  <c r="AE247" i="20" s="1"/>
  <c r="AR292" i="20"/>
  <c r="AS292" i="20" s="1"/>
  <c r="Z162" i="20"/>
  <c r="AA162" i="20" s="1"/>
  <c r="AR272" i="20"/>
  <c r="AS272" i="20" s="1"/>
  <c r="AD228" i="20"/>
  <c r="AE228" i="20" s="1"/>
  <c r="V220" i="20"/>
  <c r="W220" i="20" s="1"/>
  <c r="AH513" i="20"/>
  <c r="AI513" i="20" s="1"/>
  <c r="P569" i="20"/>
  <c r="Q569" i="20" s="1"/>
  <c r="J467" i="20"/>
  <c r="K467" i="20" s="1"/>
  <c r="X20" i="20"/>
  <c r="Y20" i="20" s="1"/>
  <c r="AF40" i="20"/>
  <c r="AG40" i="20" s="1"/>
  <c r="AR181" i="20"/>
  <c r="AS181" i="20" s="1"/>
  <c r="AH129" i="20"/>
  <c r="AI129" i="20" s="1"/>
  <c r="AF742" i="20"/>
  <c r="AG742" i="20" s="1"/>
  <c r="R536" i="20"/>
  <c r="S536" i="20" s="1"/>
  <c r="T23" i="20"/>
  <c r="U23" i="20" s="1"/>
  <c r="H607" i="20"/>
  <c r="I607" i="20" s="1"/>
  <c r="R145" i="20"/>
  <c r="S145" i="20" s="1"/>
  <c r="T174" i="20"/>
  <c r="U174" i="20" s="1"/>
  <c r="AF360" i="20"/>
  <c r="AG360" i="20" s="1"/>
  <c r="P283" i="20"/>
  <c r="Q283" i="20" s="1"/>
  <c r="AN340" i="20"/>
  <c r="AO340" i="20" s="1"/>
  <c r="P782" i="20"/>
  <c r="Q782" i="20" s="1"/>
  <c r="AL39" i="20"/>
  <c r="AM39" i="20" s="1"/>
  <c r="L656" i="20"/>
  <c r="M656" i="20" s="1"/>
  <c r="H820" i="20"/>
  <c r="I820" i="20" s="1"/>
  <c r="Z58" i="20"/>
  <c r="AA58" i="20" s="1"/>
  <c r="F1056" i="20"/>
  <c r="AP224" i="20"/>
  <c r="AQ224" i="20" s="1"/>
  <c r="J799" i="20"/>
  <c r="K799" i="20" s="1"/>
  <c r="V281" i="20"/>
  <c r="W281" i="20" s="1"/>
  <c r="AF560" i="20"/>
  <c r="AG560" i="20" s="1"/>
  <c r="Z1024" i="20"/>
  <c r="AL463" i="20"/>
  <c r="AM463" i="20" s="1"/>
  <c r="P615" i="20"/>
  <c r="Q615" i="20" s="1"/>
  <c r="AR651" i="20"/>
  <c r="AS651" i="20" s="1"/>
  <c r="AJ623" i="20"/>
  <c r="AK623" i="20" s="1"/>
  <c r="AH551" i="20"/>
  <c r="AI551" i="20" s="1"/>
  <c r="AJ715" i="20"/>
  <c r="AK715" i="20" s="1"/>
  <c r="AP576" i="20"/>
  <c r="AQ576" i="20" s="1"/>
  <c r="H808" i="20"/>
  <c r="I808" i="20" s="1"/>
  <c r="P851" i="20"/>
  <c r="Q851" i="20" s="1"/>
  <c r="X863" i="20"/>
  <c r="Y863" i="20" s="1"/>
  <c r="P1073" i="20"/>
  <c r="AD818" i="20"/>
  <c r="AE818" i="20" s="1"/>
  <c r="P601" i="20"/>
  <c r="Q601" i="20" s="1"/>
  <c r="AR715" i="20"/>
  <c r="AS715" i="20" s="1"/>
  <c r="T963" i="20"/>
  <c r="V773" i="20"/>
  <c r="W773" i="20" s="1"/>
  <c r="L404" i="20"/>
  <c r="M404" i="20" s="1"/>
  <c r="J914" i="20"/>
  <c r="P796" i="20"/>
  <c r="Q796" i="20" s="1"/>
  <c r="X775" i="20"/>
  <c r="Y775" i="20" s="1"/>
  <c r="L610" i="20"/>
  <c r="M610" i="20" s="1"/>
  <c r="V407" i="20"/>
  <c r="W407" i="20" s="1"/>
  <c r="L926" i="20"/>
  <c r="AP898" i="20"/>
  <c r="T811" i="20"/>
  <c r="U811" i="20" s="1"/>
  <c r="T715" i="20"/>
  <c r="U715" i="20" s="1"/>
  <c r="N432" i="20"/>
  <c r="O432" i="20" s="1"/>
  <c r="X630" i="20"/>
  <c r="Y630" i="20" s="1"/>
  <c r="AD810" i="20"/>
  <c r="AE810" i="20" s="1"/>
  <c r="T675" i="20"/>
  <c r="U675" i="20" s="1"/>
  <c r="V562" i="20"/>
  <c r="W562" i="20" s="1"/>
  <c r="H688" i="20"/>
  <c r="I688" i="20" s="1"/>
  <c r="N531" i="20"/>
  <c r="O531" i="20" s="1"/>
  <c r="N63" i="20"/>
  <c r="O63" i="20" s="1"/>
  <c r="N111" i="20"/>
  <c r="O111" i="20" s="1"/>
  <c r="H870" i="20"/>
  <c r="AF563" i="20"/>
  <c r="AG563" i="20" s="1"/>
  <c r="V831" i="20"/>
  <c r="W831" i="20" s="1"/>
  <c r="T566" i="20"/>
  <c r="U566" i="20" s="1"/>
  <c r="R617" i="20"/>
  <c r="S617" i="20" s="1"/>
  <c r="N876" i="20"/>
  <c r="P823" i="20"/>
  <c r="Q823" i="20" s="1"/>
  <c r="AD558" i="20"/>
  <c r="AE558" i="20" s="1"/>
  <c r="N664" i="20"/>
  <c r="O664" i="20" s="1"/>
  <c r="AH660" i="20"/>
  <c r="AI660" i="20" s="1"/>
  <c r="AP468" i="20"/>
  <c r="AQ468" i="20" s="1"/>
  <c r="R537" i="20"/>
  <c r="S537" i="20" s="1"/>
  <c r="N391" i="20"/>
  <c r="O391" i="20" s="1"/>
  <c r="L682" i="20"/>
  <c r="M682" i="20" s="1"/>
  <c r="X524" i="20"/>
  <c r="Y524" i="20" s="1"/>
  <c r="R514" i="20"/>
  <c r="S514" i="20" s="1"/>
  <c r="R114" i="20"/>
  <c r="S114" i="20" s="1"/>
  <c r="H568" i="20"/>
  <c r="I568" i="20" s="1"/>
  <c r="AB78" i="20"/>
  <c r="AC78" i="20" s="1"/>
  <c r="H902" i="20"/>
  <c r="V591" i="20"/>
  <c r="W591" i="20" s="1"/>
  <c r="N411" i="20"/>
  <c r="O411" i="20" s="1"/>
  <c r="H621" i="20"/>
  <c r="I621" i="20" s="1"/>
  <c r="L596" i="20"/>
  <c r="M596" i="20" s="1"/>
  <c r="F868" i="20"/>
  <c r="V664" i="20"/>
  <c r="W664" i="20" s="1"/>
  <c r="AJ282" i="20"/>
  <c r="AK282" i="20" s="1"/>
  <c r="AH234" i="20"/>
  <c r="AI234" i="20" s="1"/>
  <c r="L346" i="20"/>
  <c r="M346" i="20" s="1"/>
  <c r="H263" i="20"/>
  <c r="I263" i="20" s="1"/>
  <c r="AB199" i="20"/>
  <c r="AC199" i="20" s="1"/>
  <c r="P220" i="20"/>
  <c r="Q220" i="20" s="1"/>
  <c r="R257" i="20"/>
  <c r="S257" i="20" s="1"/>
  <c r="L325" i="20"/>
  <c r="M325" i="20" s="1"/>
  <c r="L141" i="20"/>
  <c r="M141" i="20" s="1"/>
  <c r="H1068" i="20"/>
  <c r="X512" i="20"/>
  <c r="Y512" i="20" s="1"/>
  <c r="AH90" i="20"/>
  <c r="AI90" i="20" s="1"/>
  <c r="AB401" i="20"/>
  <c r="AC401" i="20" s="1"/>
  <c r="AR37" i="20"/>
  <c r="AS37" i="20" s="1"/>
  <c r="N57" i="20"/>
  <c r="O57" i="20" s="1"/>
  <c r="AL112" i="20"/>
  <c r="AM112" i="20" s="1"/>
  <c r="AJ144" i="20"/>
  <c r="AK144" i="20" s="1"/>
  <c r="AN246" i="20"/>
  <c r="AO246" i="20" s="1"/>
  <c r="AN810" i="20"/>
  <c r="AO810" i="20" s="1"/>
  <c r="N739" i="20"/>
  <c r="O739" i="20" s="1"/>
  <c r="L943" i="20"/>
  <c r="AP60" i="20"/>
  <c r="AQ60" i="20" s="1"/>
  <c r="N731" i="20"/>
  <c r="O731" i="20" s="1"/>
  <c r="H865" i="20"/>
  <c r="AF126" i="20"/>
  <c r="AG126" i="20" s="1"/>
  <c r="AF269" i="20"/>
  <c r="AG269" i="20" s="1"/>
  <c r="T317" i="20"/>
  <c r="U317" i="20" s="1"/>
  <c r="T210" i="20"/>
  <c r="U210" i="20" s="1"/>
  <c r="L717" i="20"/>
  <c r="M717" i="20" s="1"/>
  <c r="N844" i="20"/>
  <c r="O844" i="20" s="1"/>
  <c r="F889" i="20"/>
  <c r="L543" i="20"/>
  <c r="M543" i="20" s="1"/>
  <c r="H698" i="20"/>
  <c r="I698" i="20" s="1"/>
  <c r="F807" i="20"/>
  <c r="G807" i="20" s="1"/>
  <c r="R835" i="20"/>
  <c r="S835" i="20" s="1"/>
  <c r="H208" i="20"/>
  <c r="I208" i="20" s="1"/>
  <c r="AN108" i="20"/>
  <c r="AO108" i="20" s="1"/>
  <c r="R270" i="20"/>
  <c r="S270" i="20" s="1"/>
  <c r="P443" i="20"/>
  <c r="Q443" i="20" s="1"/>
  <c r="J383" i="20"/>
  <c r="K383" i="20" s="1"/>
  <c r="R489" i="20"/>
  <c r="S489" i="20" s="1"/>
  <c r="F908" i="20"/>
  <c r="F838" i="20"/>
  <c r="G838" i="20" s="1"/>
  <c r="L1048" i="20"/>
  <c r="R132" i="20"/>
  <c r="S132" i="20" s="1"/>
  <c r="J280" i="20"/>
  <c r="K280" i="20" s="1"/>
  <c r="Z239" i="20"/>
  <c r="AA239" i="20" s="1"/>
  <c r="AB885" i="20"/>
  <c r="H1093" i="20"/>
  <c r="F402" i="20"/>
  <c r="G402" i="20" s="1"/>
  <c r="L575" i="20"/>
  <c r="M575" i="20" s="1"/>
  <c r="AF908" i="20"/>
  <c r="X575" i="20"/>
  <c r="Y575" i="20" s="1"/>
  <c r="AD407" i="20"/>
  <c r="AE407" i="20" s="1"/>
  <c r="AJ877" i="20"/>
  <c r="AD639" i="20"/>
  <c r="AE639" i="20" s="1"/>
  <c r="AH648" i="20"/>
  <c r="AI648" i="20" s="1"/>
  <c r="AP717" i="20"/>
  <c r="AQ717" i="20" s="1"/>
  <c r="AH748" i="20"/>
  <c r="AI748" i="20" s="1"/>
  <c r="T541" i="20"/>
  <c r="U541" i="20" s="1"/>
  <c r="X94" i="20"/>
  <c r="Y94" i="20" s="1"/>
  <c r="N674" i="20"/>
  <c r="O674" i="20" s="1"/>
  <c r="AN221" i="20"/>
  <c r="AO221" i="20" s="1"/>
  <c r="P803" i="20"/>
  <c r="Q803" i="20" s="1"/>
  <c r="T867" i="20"/>
  <c r="P400" i="20"/>
  <c r="Q400" i="20" s="1"/>
  <c r="AJ436" i="20"/>
  <c r="AK436" i="20" s="1"/>
  <c r="AH921" i="20"/>
  <c r="Z405" i="20"/>
  <c r="AA405" i="20" s="1"/>
  <c r="R702" i="20"/>
  <c r="S702" i="20" s="1"/>
  <c r="R406" i="20"/>
  <c r="S406" i="20" s="1"/>
  <c r="AB321" i="20"/>
  <c r="AC321" i="20" s="1"/>
  <c r="H718" i="20"/>
  <c r="I718" i="20" s="1"/>
  <c r="V526" i="20"/>
  <c r="W526" i="20" s="1"/>
  <c r="J574" i="20"/>
  <c r="K574" i="20" s="1"/>
  <c r="AB634" i="20"/>
  <c r="AC634" i="20" s="1"/>
  <c r="H795" i="20"/>
  <c r="I795" i="20" s="1"/>
  <c r="P519" i="20"/>
  <c r="Q519" i="20" s="1"/>
  <c r="AB308" i="20"/>
  <c r="AC308" i="20" s="1"/>
  <c r="R634" i="20"/>
  <c r="S634" i="20" s="1"/>
  <c r="V634" i="20"/>
  <c r="W634" i="20" s="1"/>
  <c r="L590" i="20"/>
  <c r="M590" i="20" s="1"/>
  <c r="P475" i="20"/>
  <c r="Q475" i="20" s="1"/>
  <c r="AH811" i="20"/>
  <c r="AI811" i="20" s="1"/>
  <c r="L625" i="20"/>
  <c r="M625" i="20" s="1"/>
  <c r="Z655" i="20"/>
  <c r="AA655" i="20" s="1"/>
  <c r="J454" i="20"/>
  <c r="K454" i="20" s="1"/>
  <c r="J523" i="20"/>
  <c r="K523" i="20" s="1"/>
  <c r="AF170" i="20"/>
  <c r="AG170" i="20" s="1"/>
  <c r="T191" i="20"/>
  <c r="U191" i="20" s="1"/>
  <c r="V443" i="20"/>
  <c r="W443" i="20" s="1"/>
  <c r="AF877" i="20"/>
  <c r="R684" i="20"/>
  <c r="S684" i="20" s="1"/>
  <c r="L709" i="20"/>
  <c r="M709" i="20" s="1"/>
  <c r="L927" i="20"/>
  <c r="H413" i="20"/>
  <c r="I413" i="20" s="1"/>
  <c r="AL68" i="20"/>
  <c r="AM68" i="20" s="1"/>
  <c r="AP917" i="20"/>
  <c r="V572" i="20"/>
  <c r="W572" i="20" s="1"/>
  <c r="V557" i="20"/>
  <c r="W557" i="20" s="1"/>
  <c r="T506" i="20"/>
  <c r="U506" i="20" s="1"/>
  <c r="X395" i="20"/>
  <c r="Y395" i="20" s="1"/>
  <c r="J712" i="20"/>
  <c r="K712" i="20" s="1"/>
  <c r="P834" i="20"/>
  <c r="Q834" i="20" s="1"/>
  <c r="H728" i="20"/>
  <c r="I728" i="20" s="1"/>
  <c r="J597" i="20"/>
  <c r="K597" i="20" s="1"/>
  <c r="H376" i="20"/>
  <c r="I376" i="20" s="1"/>
  <c r="F400" i="20"/>
  <c r="G400" i="20" s="1"/>
  <c r="R979" i="20"/>
  <c r="H981" i="20"/>
  <c r="R926" i="20"/>
  <c r="X1048" i="20"/>
  <c r="P733" i="20"/>
  <c r="Q733" i="20" s="1"/>
  <c r="AL254" i="20"/>
  <c r="AM254" i="20" s="1"/>
  <c r="AB302" i="20"/>
  <c r="AC302" i="20" s="1"/>
  <c r="H304" i="20"/>
  <c r="I304" i="20" s="1"/>
  <c r="J243" i="20"/>
  <c r="K243" i="20" s="1"/>
  <c r="AL102" i="20"/>
  <c r="AM102" i="20" s="1"/>
  <c r="AL304" i="20"/>
  <c r="AM304" i="20" s="1"/>
  <c r="F1068" i="20"/>
  <c r="AN310" i="20"/>
  <c r="AO310" i="20" s="1"/>
  <c r="N147" i="20"/>
  <c r="O147" i="20" s="1"/>
  <c r="AF298" i="20"/>
  <c r="AG298" i="20" s="1"/>
  <c r="P202" i="20"/>
  <c r="Q202" i="20" s="1"/>
  <c r="H664" i="20"/>
  <c r="I664" i="20" s="1"/>
  <c r="P243" i="20"/>
  <c r="Q243" i="20" s="1"/>
  <c r="X765" i="20"/>
  <c r="Y765" i="20" s="1"/>
  <c r="AJ33" i="20"/>
  <c r="AK33" i="20" s="1"/>
  <c r="H979" i="20"/>
  <c r="F421" i="20"/>
  <c r="G421" i="20" s="1"/>
  <c r="T663" i="20"/>
  <c r="U663" i="20" s="1"/>
  <c r="AH142" i="20"/>
  <c r="AI142" i="20" s="1"/>
  <c r="L68" i="20"/>
  <c r="M68" i="20" s="1"/>
  <c r="J296" i="20"/>
  <c r="K296" i="20" s="1"/>
  <c r="N263" i="20"/>
  <c r="O263" i="20" s="1"/>
  <c r="X451" i="20"/>
  <c r="Y451" i="20" s="1"/>
  <c r="P916" i="20"/>
  <c r="AN13" i="20"/>
  <c r="AO13" i="20" s="1"/>
  <c r="H21" i="20"/>
  <c r="I21" i="20" s="1"/>
  <c r="H715" i="20"/>
  <c r="I715" i="20" s="1"/>
  <c r="AN44" i="20"/>
  <c r="AO44" i="20" s="1"/>
  <c r="J796" i="20"/>
  <c r="K796" i="20" s="1"/>
  <c r="R262" i="20"/>
  <c r="S262" i="20" s="1"/>
  <c r="P294" i="20"/>
  <c r="Q294" i="20" s="1"/>
  <c r="Z132" i="20"/>
  <c r="AA132" i="20" s="1"/>
  <c r="AP186" i="20"/>
  <c r="AQ186" i="20" s="1"/>
  <c r="Z971" i="20"/>
  <c r="P905" i="20"/>
  <c r="R662" i="20"/>
  <c r="S662" i="20" s="1"/>
  <c r="P571" i="20"/>
  <c r="Q571" i="20" s="1"/>
  <c r="J369" i="20"/>
  <c r="K369" i="20" s="1"/>
  <c r="AB513" i="20"/>
  <c r="AC513" i="20" s="1"/>
  <c r="AL46" i="20"/>
  <c r="AM46" i="20" s="1"/>
  <c r="AD218" i="20"/>
  <c r="AE218" i="20" s="1"/>
  <c r="AN350" i="20"/>
  <c r="AO350" i="20" s="1"/>
  <c r="AL124" i="20"/>
  <c r="AM124" i="20" s="1"/>
  <c r="T851" i="20"/>
  <c r="U851" i="20" s="1"/>
  <c r="X727" i="20"/>
  <c r="Y727" i="20" s="1"/>
  <c r="AD85" i="20"/>
  <c r="AE85" i="20" s="1"/>
  <c r="AH742" i="20"/>
  <c r="AI742" i="20" s="1"/>
  <c r="T456" i="20"/>
  <c r="U456" i="20" s="1"/>
  <c r="V501" i="20"/>
  <c r="W501" i="20" s="1"/>
  <c r="AL543" i="20"/>
  <c r="AM543" i="20" s="1"/>
  <c r="AJ918" i="20"/>
  <c r="H628" i="20"/>
  <c r="I628" i="20" s="1"/>
  <c r="AF679" i="20"/>
  <c r="AG679" i="20" s="1"/>
  <c r="AF985" i="20"/>
  <c r="AH604" i="20"/>
  <c r="AI604" i="20" s="1"/>
  <c r="R472" i="20"/>
  <c r="S472" i="20" s="1"/>
  <c r="H588" i="20"/>
  <c r="I588" i="20" s="1"/>
  <c r="T602" i="20"/>
  <c r="U602" i="20" s="1"/>
  <c r="J741" i="20"/>
  <c r="K741" i="20" s="1"/>
  <c r="L580" i="20"/>
  <c r="M580" i="20" s="1"/>
  <c r="T942" i="20"/>
  <c r="P810" i="20"/>
  <c r="Q810" i="20" s="1"/>
  <c r="T987" i="20"/>
  <c r="AD506" i="20"/>
  <c r="AE506" i="20" s="1"/>
  <c r="X901" i="20"/>
  <c r="X890" i="20"/>
  <c r="AD823" i="20"/>
  <c r="AE823" i="20" s="1"/>
  <c r="Z502" i="20"/>
  <c r="AA502" i="20" s="1"/>
  <c r="F753" i="20"/>
  <c r="G753" i="20" s="1"/>
  <c r="V49" i="20"/>
  <c r="W49" i="20" s="1"/>
  <c r="AB759" i="20"/>
  <c r="AC759" i="20" s="1"/>
  <c r="J985" i="20"/>
  <c r="V1045" i="20"/>
  <c r="V650" i="20"/>
  <c r="W650" i="20" s="1"/>
  <c r="T575" i="20"/>
  <c r="U575" i="20" s="1"/>
  <c r="AB671" i="20"/>
  <c r="AC671" i="20" s="1"/>
  <c r="N832" i="20"/>
  <c r="O832" i="20" s="1"/>
  <c r="AL393" i="20"/>
  <c r="AM393" i="20" s="1"/>
  <c r="P434" i="20"/>
  <c r="Q434" i="20" s="1"/>
  <c r="T594" i="20"/>
  <c r="U594" i="20" s="1"/>
  <c r="F468" i="20"/>
  <c r="G468" i="20" s="1"/>
  <c r="P1050" i="20"/>
  <c r="J988" i="20"/>
  <c r="J435" i="20"/>
  <c r="K435" i="20" s="1"/>
  <c r="H499" i="20"/>
  <c r="I499" i="20" s="1"/>
  <c r="F530" i="20"/>
  <c r="G530" i="20" s="1"/>
  <c r="J695" i="20"/>
  <c r="K695" i="20" s="1"/>
  <c r="J520" i="20"/>
  <c r="K520" i="20" s="1"/>
  <c r="F796" i="20"/>
  <c r="G796" i="20" s="1"/>
  <c r="H1084" i="20"/>
  <c r="T1022" i="20"/>
  <c r="AF451" i="20"/>
  <c r="AG451" i="20" s="1"/>
  <c r="J968" i="20"/>
  <c r="AL787" i="20"/>
  <c r="AM787" i="20" s="1"/>
  <c r="L674" i="20"/>
  <c r="M674" i="20" s="1"/>
  <c r="V384" i="20"/>
  <c r="W384" i="20" s="1"/>
  <c r="T393" i="20"/>
  <c r="U393" i="20" s="1"/>
  <c r="AD95" i="20"/>
  <c r="AE95" i="20" s="1"/>
  <c r="AD657" i="20"/>
  <c r="AE657" i="20" s="1"/>
  <c r="Z1038" i="20"/>
  <c r="X454" i="20"/>
  <c r="Y454" i="20" s="1"/>
  <c r="AN564" i="20"/>
  <c r="AO564" i="20" s="1"/>
  <c r="AR679" i="20"/>
  <c r="AS679" i="20" s="1"/>
  <c r="P691" i="20"/>
  <c r="Q691" i="20" s="1"/>
  <c r="P954" i="20"/>
  <c r="AD500" i="20"/>
  <c r="AE500" i="20" s="1"/>
  <c r="N528" i="20"/>
  <c r="O528" i="20" s="1"/>
  <c r="N255" i="20"/>
  <c r="O255" i="20" s="1"/>
  <c r="J788" i="20"/>
  <c r="K788" i="20" s="1"/>
  <c r="X886" i="20"/>
  <c r="R71" i="20"/>
  <c r="S71" i="20" s="1"/>
  <c r="J1045" i="20"/>
  <c r="P932" i="20"/>
  <c r="J122" i="20"/>
  <c r="K122" i="20" s="1"/>
  <c r="R26" i="20"/>
  <c r="S26" i="20" s="1"/>
  <c r="F482" i="20"/>
  <c r="G482" i="20" s="1"/>
  <c r="AF54" i="20"/>
  <c r="AG54" i="20" s="1"/>
  <c r="AN17" i="20"/>
  <c r="AO17" i="20" s="1"/>
  <c r="L98" i="20"/>
  <c r="M98" i="20" s="1"/>
  <c r="AF173" i="20"/>
  <c r="AG173" i="20" s="1"/>
  <c r="J267" i="20"/>
  <c r="K267" i="20" s="1"/>
  <c r="P132" i="20"/>
  <c r="Q132" i="20" s="1"/>
  <c r="AJ330" i="20"/>
  <c r="AK330" i="20" s="1"/>
  <c r="AJ128" i="20"/>
  <c r="AK128" i="20" s="1"/>
  <c r="Z227" i="20"/>
  <c r="AA227" i="20" s="1"/>
  <c r="X179" i="20"/>
  <c r="Y179" i="20" s="1"/>
  <c r="AN173" i="20"/>
  <c r="AO173" i="20" s="1"/>
  <c r="V259" i="20"/>
  <c r="W259" i="20" s="1"/>
  <c r="X325" i="20"/>
  <c r="Y325" i="20" s="1"/>
  <c r="J532" i="20"/>
  <c r="K532" i="20" s="1"/>
  <c r="V629" i="20"/>
  <c r="W629" i="20" s="1"/>
  <c r="T18" i="20"/>
  <c r="U18" i="20" s="1"/>
  <c r="AB114" i="20"/>
  <c r="AC114" i="20" s="1"/>
  <c r="J949" i="20"/>
  <c r="P128" i="20"/>
  <c r="Q128" i="20" s="1"/>
  <c r="J500" i="20"/>
  <c r="K500" i="20" s="1"/>
  <c r="H401" i="20"/>
  <c r="I401" i="20" s="1"/>
  <c r="L272" i="20"/>
  <c r="M272" i="20" s="1"/>
  <c r="AB248" i="20"/>
  <c r="AC248" i="20" s="1"/>
  <c r="N675" i="20"/>
  <c r="O675" i="20" s="1"/>
  <c r="H502" i="20"/>
  <c r="I502" i="20" s="1"/>
  <c r="T654" i="20"/>
  <c r="U654" i="20" s="1"/>
  <c r="H721" i="20"/>
  <c r="I721" i="20" s="1"/>
  <c r="R63" i="20"/>
  <c r="S63" i="20" s="1"/>
  <c r="T115" i="20"/>
  <c r="U115" i="20" s="1"/>
  <c r="J303" i="20"/>
  <c r="K303" i="20" s="1"/>
  <c r="AD269" i="20"/>
  <c r="AE269" i="20" s="1"/>
  <c r="AP250" i="20"/>
  <c r="AQ250" i="20" s="1"/>
  <c r="R86" i="20"/>
  <c r="S86" i="20" s="1"/>
  <c r="V173" i="20"/>
  <c r="W173" i="20" s="1"/>
  <c r="AP542" i="20"/>
  <c r="AQ542" i="20" s="1"/>
  <c r="N787" i="20"/>
  <c r="O787" i="20" s="1"/>
  <c r="T20" i="20"/>
  <c r="U20" i="20" s="1"/>
  <c r="V503" i="20"/>
  <c r="W503" i="20" s="1"/>
  <c r="R330" i="20"/>
  <c r="S330" i="20" s="1"/>
  <c r="AD185" i="20"/>
  <c r="AE185" i="20" s="1"/>
  <c r="P51" i="20"/>
  <c r="Q51" i="20" s="1"/>
  <c r="T232" i="20"/>
  <c r="U232" i="20" s="1"/>
  <c r="H807" i="20"/>
  <c r="I807" i="20" s="1"/>
  <c r="F819" i="20"/>
  <c r="G819" i="20" s="1"/>
  <c r="J258" i="20"/>
  <c r="K258" i="20" s="1"/>
  <c r="AL706" i="20"/>
  <c r="AM706" i="20" s="1"/>
  <c r="P881" i="20"/>
  <c r="F509" i="20"/>
  <c r="G509" i="20" s="1"/>
  <c r="V31" i="20"/>
  <c r="W31" i="20" s="1"/>
  <c r="T109" i="20"/>
  <c r="U109" i="20" s="1"/>
  <c r="AJ63" i="20"/>
  <c r="AK63" i="20" s="1"/>
  <c r="J920" i="20"/>
  <c r="AH327" i="20"/>
  <c r="AI327" i="20" s="1"/>
  <c r="AB189" i="20"/>
  <c r="AC189" i="20" s="1"/>
  <c r="AH352" i="20"/>
  <c r="AI352" i="20" s="1"/>
  <c r="AD358" i="20"/>
  <c r="AE358" i="20" s="1"/>
  <c r="AP591" i="20"/>
  <c r="AQ591" i="20" s="1"/>
  <c r="P457" i="20"/>
  <c r="Q457" i="20" s="1"/>
  <c r="V984" i="20"/>
  <c r="X972" i="20"/>
  <c r="N850" i="20"/>
  <c r="O850" i="20" s="1"/>
  <c r="N702" i="20"/>
  <c r="O702" i="20" s="1"/>
  <c r="AB23" i="20"/>
  <c r="AC23" i="20" s="1"/>
  <c r="AJ197" i="20"/>
  <c r="AK197" i="20" s="1"/>
  <c r="X323" i="20"/>
  <c r="Y323" i="20" s="1"/>
  <c r="AD127" i="20"/>
  <c r="AE127" i="20" s="1"/>
  <c r="L877" i="20"/>
  <c r="AF137" i="20"/>
  <c r="AG137" i="20" s="1"/>
  <c r="AL149" i="20"/>
  <c r="AM149" i="20" s="1"/>
  <c r="N791" i="20"/>
  <c r="O791" i="20" s="1"/>
  <c r="F858" i="20"/>
  <c r="G858" i="20" s="1"/>
  <c r="L611" i="20"/>
  <c r="M611" i="20" s="1"/>
  <c r="J964" i="20"/>
  <c r="H422" i="20"/>
  <c r="I422" i="20" s="1"/>
  <c r="V1077" i="20"/>
  <c r="AR287" i="20"/>
  <c r="AS287" i="20" s="1"/>
  <c r="AF135" i="20"/>
  <c r="AG135" i="20" s="1"/>
  <c r="J337" i="20"/>
  <c r="K337" i="20" s="1"/>
  <c r="AL324" i="20"/>
  <c r="AM324" i="20" s="1"/>
  <c r="N186" i="20"/>
  <c r="O186" i="20" s="1"/>
  <c r="AP338" i="20"/>
  <c r="AQ338" i="20" s="1"/>
  <c r="P249" i="20"/>
  <c r="Q249" i="20" s="1"/>
  <c r="T263" i="20"/>
  <c r="U263" i="20" s="1"/>
  <c r="AB149" i="20"/>
  <c r="AC149" i="20" s="1"/>
  <c r="F878" i="20"/>
  <c r="J169" i="20"/>
  <c r="K169" i="20" s="1"/>
  <c r="T235" i="20"/>
  <c r="U235" i="20" s="1"/>
  <c r="AL361" i="20"/>
  <c r="AM361" i="20" s="1"/>
  <c r="X349" i="20"/>
  <c r="Y349" i="20" s="1"/>
  <c r="AP305" i="20"/>
  <c r="AQ305" i="20" s="1"/>
  <c r="P952" i="20"/>
  <c r="V181" i="20"/>
  <c r="W181" i="20" s="1"/>
  <c r="AN265" i="20"/>
  <c r="AO265" i="20" s="1"/>
  <c r="AH351" i="20"/>
  <c r="AI351" i="20" s="1"/>
  <c r="J821" i="20"/>
  <c r="K821" i="20" s="1"/>
  <c r="L799" i="20"/>
  <c r="M799" i="20" s="1"/>
  <c r="L237" i="20"/>
  <c r="M237" i="20" s="1"/>
  <c r="AL130" i="20"/>
  <c r="AM130" i="20" s="1"/>
  <c r="L319" i="20"/>
  <c r="M319" i="20" s="1"/>
  <c r="J193" i="20"/>
  <c r="K193" i="20" s="1"/>
  <c r="H192" i="20"/>
  <c r="I192" i="20" s="1"/>
  <c r="AD922" i="20"/>
  <c r="X771" i="20"/>
  <c r="Y771" i="20" s="1"/>
  <c r="AD523" i="20"/>
  <c r="AE523" i="20" s="1"/>
  <c r="AB1003" i="20"/>
  <c r="AP761" i="20"/>
  <c r="AQ761" i="20" s="1"/>
  <c r="L835" i="20"/>
  <c r="M835" i="20" s="1"/>
  <c r="Z923" i="20"/>
  <c r="AJ457" i="20"/>
  <c r="AK457" i="20" s="1"/>
  <c r="AL732" i="20"/>
  <c r="AM732" i="20" s="1"/>
  <c r="T661" i="20"/>
  <c r="U661" i="20" s="1"/>
  <c r="H543" i="20"/>
  <c r="I543" i="20" s="1"/>
  <c r="AL292" i="20"/>
  <c r="AM292" i="20" s="1"/>
  <c r="AB229" i="20"/>
  <c r="AC229" i="20" s="1"/>
  <c r="P654" i="20"/>
  <c r="Q654" i="20" s="1"/>
  <c r="R1016" i="20"/>
  <c r="Z472" i="20"/>
  <c r="AA472" i="20" s="1"/>
  <c r="J429" i="20"/>
  <c r="K429" i="20" s="1"/>
  <c r="T815" i="20"/>
  <c r="U815" i="20" s="1"/>
  <c r="Z973" i="20"/>
  <c r="X496" i="20"/>
  <c r="Y496" i="20" s="1"/>
  <c r="V539" i="20"/>
  <c r="W539" i="20" s="1"/>
  <c r="N475" i="20"/>
  <c r="O475" i="20" s="1"/>
  <c r="H390" i="20"/>
  <c r="I390" i="20" s="1"/>
  <c r="V693" i="20"/>
  <c r="W693" i="20" s="1"/>
  <c r="AD616" i="20"/>
  <c r="AE616" i="20" s="1"/>
  <c r="V950" i="20"/>
  <c r="V1108" i="20"/>
  <c r="P1087" i="20"/>
  <c r="F741" i="20"/>
  <c r="G741" i="20" s="1"/>
  <c r="N397" i="20"/>
  <c r="O397" i="20" s="1"/>
  <c r="F1113" i="20"/>
  <c r="AF804" i="20"/>
  <c r="AG804" i="20" s="1"/>
  <c r="Z700" i="20"/>
  <c r="AA700" i="20" s="1"/>
  <c r="AH445" i="20"/>
  <c r="AI445" i="20" s="1"/>
  <c r="X670" i="20"/>
  <c r="Y670" i="20" s="1"/>
  <c r="AD847" i="20"/>
  <c r="AE847" i="20" s="1"/>
  <c r="AB740" i="20"/>
  <c r="AC740" i="20" s="1"/>
  <c r="F1111" i="20"/>
  <c r="AR220" i="20"/>
  <c r="AS220" i="20" s="1"/>
  <c r="V951" i="20"/>
  <c r="L738" i="20"/>
  <c r="M738" i="20" s="1"/>
  <c r="T891" i="20"/>
  <c r="T901" i="20"/>
  <c r="N917" i="20"/>
  <c r="AN767" i="20"/>
  <c r="AO767" i="20" s="1"/>
  <c r="R643" i="20"/>
  <c r="S643" i="20" s="1"/>
  <c r="Z497" i="20"/>
  <c r="AA497" i="20" s="1"/>
  <c r="Z392" i="20"/>
  <c r="AA392" i="20" s="1"/>
  <c r="AD906" i="20"/>
  <c r="AF367" i="20"/>
  <c r="AG367" i="20" s="1"/>
  <c r="N733" i="20"/>
  <c r="O733" i="20" s="1"/>
  <c r="H512" i="20"/>
  <c r="I512" i="20" s="1"/>
  <c r="AP1026" i="20"/>
  <c r="T511" i="20"/>
  <c r="U511" i="20" s="1"/>
  <c r="AB745" i="20"/>
  <c r="AC745" i="20" s="1"/>
  <c r="X713" i="20"/>
  <c r="Y713" i="20" s="1"/>
  <c r="Z796" i="20"/>
  <c r="AA796" i="20" s="1"/>
  <c r="AN851" i="20"/>
  <c r="AO851" i="20" s="1"/>
  <c r="L915" i="20"/>
  <c r="P382" i="20"/>
  <c r="Q382" i="20" s="1"/>
  <c r="V1004" i="20"/>
  <c r="P517" i="20"/>
  <c r="Q517" i="20" s="1"/>
  <c r="AP36" i="20"/>
  <c r="AQ36" i="20" s="1"/>
  <c r="AN164" i="20"/>
  <c r="AO164" i="20" s="1"/>
  <c r="T628" i="20"/>
  <c r="U628" i="20" s="1"/>
  <c r="T513" i="20"/>
  <c r="U513" i="20" s="1"/>
  <c r="AJ873" i="20"/>
  <c r="N737" i="20"/>
  <c r="O737" i="20" s="1"/>
  <c r="R816" i="20"/>
  <c r="S816" i="20" s="1"/>
  <c r="AB670" i="20"/>
  <c r="AC670" i="20" s="1"/>
  <c r="F542" i="20"/>
  <c r="G542" i="20" s="1"/>
  <c r="AH177" i="20"/>
  <c r="AI177" i="20" s="1"/>
  <c r="AJ299" i="20"/>
  <c r="AK299" i="20" s="1"/>
  <c r="AN81" i="20"/>
  <c r="AO81" i="20" s="1"/>
  <c r="X911" i="20"/>
  <c r="L114" i="20"/>
  <c r="M114" i="20" s="1"/>
  <c r="AN130" i="20"/>
  <c r="AO130" i="20" s="1"/>
  <c r="R610" i="20"/>
  <c r="S610" i="20" s="1"/>
  <c r="P219" i="20"/>
  <c r="Q219" i="20" s="1"/>
  <c r="AF182" i="20"/>
  <c r="AG182" i="20" s="1"/>
  <c r="AF187" i="20"/>
  <c r="AG187" i="20" s="1"/>
  <c r="AD227" i="20"/>
  <c r="AE227" i="20" s="1"/>
  <c r="L274" i="20"/>
  <c r="M274" i="20" s="1"/>
  <c r="AR443" i="20"/>
  <c r="AS443" i="20" s="1"/>
  <c r="T463" i="20"/>
  <c r="U463" i="20" s="1"/>
  <c r="Z100" i="20"/>
  <c r="AA100" i="20" s="1"/>
  <c r="N106" i="20"/>
  <c r="O106" i="20" s="1"/>
  <c r="F794" i="20"/>
  <c r="G794" i="20" s="1"/>
  <c r="N507" i="20"/>
  <c r="O507" i="20" s="1"/>
  <c r="AJ31" i="20"/>
  <c r="AK31" i="20" s="1"/>
  <c r="AD342" i="20"/>
  <c r="AE342" i="20" s="1"/>
  <c r="J279" i="20"/>
  <c r="K279" i="20" s="1"/>
  <c r="AP801" i="20"/>
  <c r="AQ801" i="20" s="1"/>
  <c r="V801" i="20"/>
  <c r="W801" i="20" s="1"/>
  <c r="J859" i="20"/>
  <c r="K859" i="20" s="1"/>
  <c r="AD38" i="20"/>
  <c r="AE38" i="20" s="1"/>
  <c r="Z159" i="20"/>
  <c r="AA159" i="20" s="1"/>
  <c r="H402" i="20"/>
  <c r="I402" i="20" s="1"/>
  <c r="AD39" i="20"/>
  <c r="AE39" i="20" s="1"/>
  <c r="P154" i="20"/>
  <c r="Q154" i="20" s="1"/>
  <c r="X283" i="20"/>
  <c r="Y283" i="20" s="1"/>
  <c r="AJ165" i="20"/>
  <c r="AK165" i="20" s="1"/>
  <c r="H248" i="20"/>
  <c r="I248" i="20" s="1"/>
  <c r="J233" i="20"/>
  <c r="K233" i="20" s="1"/>
  <c r="Z893" i="20"/>
  <c r="Z32" i="20"/>
  <c r="AA32" i="20" s="1"/>
  <c r="X124" i="20"/>
  <c r="Y124" i="20" s="1"/>
  <c r="N746" i="20"/>
  <c r="O746" i="20" s="1"/>
  <c r="V138" i="20"/>
  <c r="W138" i="20" s="1"/>
  <c r="H747" i="20"/>
  <c r="I747" i="20" s="1"/>
  <c r="F698" i="20"/>
  <c r="G698" i="20" s="1"/>
  <c r="J620" i="20"/>
  <c r="K620" i="20" s="1"/>
  <c r="AJ496" i="20"/>
  <c r="AK496" i="20" s="1"/>
  <c r="Z976" i="20"/>
  <c r="AD824" i="20"/>
  <c r="AE824" i="20" s="1"/>
  <c r="V999" i="20"/>
  <c r="T710" i="20"/>
  <c r="U710" i="20" s="1"/>
  <c r="P551" i="20"/>
  <c r="Q551" i="20" s="1"/>
  <c r="AN422" i="20"/>
  <c r="AO422" i="20" s="1"/>
  <c r="AH373" i="20"/>
  <c r="AI373" i="20" s="1"/>
  <c r="R726" i="20"/>
  <c r="S726" i="20" s="1"/>
  <c r="Z490" i="20"/>
  <c r="AA490" i="20" s="1"/>
  <c r="AJ446" i="20"/>
  <c r="AK446" i="20" s="1"/>
  <c r="T805" i="20"/>
  <c r="U805" i="20" s="1"/>
  <c r="H667" i="20"/>
  <c r="I667" i="20" s="1"/>
  <c r="AJ309" i="20"/>
  <c r="AK309" i="20" s="1"/>
  <c r="T1006" i="20"/>
  <c r="AL676" i="20"/>
  <c r="AM676" i="20" s="1"/>
  <c r="T1025" i="20"/>
  <c r="AH120" i="20"/>
  <c r="AI120" i="20" s="1"/>
  <c r="R1028" i="20"/>
  <c r="AR523" i="20"/>
  <c r="AS523" i="20" s="1"/>
  <c r="R832" i="20"/>
  <c r="S832" i="20" s="1"/>
  <c r="R449" i="20"/>
  <c r="S449" i="20" s="1"/>
  <c r="X645" i="20"/>
  <c r="Y645" i="20" s="1"/>
  <c r="R73" i="20"/>
  <c r="S73" i="20" s="1"/>
  <c r="N551" i="20"/>
  <c r="O551" i="20" s="1"/>
  <c r="AR611" i="20"/>
  <c r="AS611" i="20" s="1"/>
  <c r="AB554" i="20"/>
  <c r="AC554" i="20" s="1"/>
  <c r="V915" i="20"/>
  <c r="P908" i="20"/>
  <c r="R834" i="20"/>
  <c r="S834" i="20" s="1"/>
  <c r="X633" i="20"/>
  <c r="Y633" i="20" s="1"/>
  <c r="AD243" i="20"/>
  <c r="AE243" i="20" s="1"/>
  <c r="AD812" i="20"/>
  <c r="AE812" i="20" s="1"/>
  <c r="AF675" i="20"/>
  <c r="AG675" i="20" s="1"/>
  <c r="P849" i="20"/>
  <c r="Q849" i="20" s="1"/>
  <c r="AB475" i="20"/>
  <c r="AC475" i="20" s="1"/>
  <c r="V830" i="20"/>
  <c r="W830" i="20" s="1"/>
  <c r="Z699" i="20"/>
  <c r="AA699" i="20" s="1"/>
  <c r="L851" i="20"/>
  <c r="M851" i="20" s="1"/>
  <c r="L459" i="20"/>
  <c r="M459" i="20" s="1"/>
  <c r="V436" i="20"/>
  <c r="W436" i="20" s="1"/>
  <c r="J713" i="20"/>
  <c r="K713" i="20" s="1"/>
  <c r="F455" i="20"/>
  <c r="G455" i="20" s="1"/>
  <c r="H524" i="20"/>
  <c r="I524" i="20" s="1"/>
  <c r="V1100" i="20"/>
  <c r="V980" i="20"/>
  <c r="V842" i="20"/>
  <c r="W842" i="20" s="1"/>
  <c r="R699" i="20"/>
  <c r="S699" i="20" s="1"/>
  <c r="AB502" i="20"/>
  <c r="AC502" i="20" s="1"/>
  <c r="AB459" i="20"/>
  <c r="AC459" i="20" s="1"/>
  <c r="R495" i="20"/>
  <c r="S495" i="20" s="1"/>
  <c r="N541" i="20"/>
  <c r="O541" i="20" s="1"/>
  <c r="AJ61" i="20"/>
  <c r="AK61" i="20" s="1"/>
  <c r="AN662" i="20"/>
  <c r="AO662" i="20" s="1"/>
  <c r="R636" i="20"/>
  <c r="S636" i="20" s="1"/>
  <c r="T572" i="20"/>
  <c r="U572" i="20" s="1"/>
  <c r="X856" i="20"/>
  <c r="Y856" i="20" s="1"/>
  <c r="AB1041" i="20"/>
  <c r="L914" i="20"/>
  <c r="AH919" i="20"/>
  <c r="P706" i="20"/>
  <c r="Q706" i="20" s="1"/>
  <c r="F494" i="20"/>
  <c r="G494" i="20" s="1"/>
  <c r="P89" i="20"/>
  <c r="Q89" i="20" s="1"/>
  <c r="H18" i="20"/>
  <c r="I18" i="20" s="1"/>
  <c r="H881" i="20"/>
  <c r="Z1021" i="20"/>
  <c r="J512" i="20"/>
  <c r="K512" i="20" s="1"/>
  <c r="N479" i="20"/>
  <c r="O479" i="20" s="1"/>
  <c r="N33" i="20"/>
  <c r="O33" i="20" s="1"/>
  <c r="R588" i="20"/>
  <c r="S588" i="20" s="1"/>
  <c r="R613" i="20"/>
  <c r="S613" i="20" s="1"/>
  <c r="AB233" i="20"/>
  <c r="AC233" i="20" s="1"/>
  <c r="L245" i="20"/>
  <c r="M245" i="20" s="1"/>
  <c r="J284" i="20"/>
  <c r="K284" i="20" s="1"/>
  <c r="R336" i="20"/>
  <c r="S336" i="20" s="1"/>
  <c r="T33" i="20"/>
  <c r="U33" i="20" s="1"/>
  <c r="Z203" i="20"/>
  <c r="AA203" i="20" s="1"/>
  <c r="F1049" i="20"/>
  <c r="AF72" i="20"/>
  <c r="AG72" i="20" s="1"/>
  <c r="L105" i="20"/>
  <c r="M105" i="20" s="1"/>
  <c r="P281" i="20"/>
  <c r="Q281" i="20" s="1"/>
  <c r="Z148" i="20"/>
  <c r="AA148" i="20" s="1"/>
  <c r="V110" i="20"/>
  <c r="W110" i="20" s="1"/>
  <c r="AJ71" i="20"/>
  <c r="AK71" i="20" s="1"/>
  <c r="V710" i="20"/>
  <c r="W710" i="20" s="1"/>
  <c r="R75" i="20"/>
  <c r="S75" i="20" s="1"/>
  <c r="F423" i="20"/>
  <c r="G423" i="20" s="1"/>
  <c r="AH431" i="20"/>
  <c r="AI431" i="20" s="1"/>
  <c r="L262" i="20"/>
  <c r="M262" i="20" s="1"/>
  <c r="T45" i="20"/>
  <c r="U45" i="20" s="1"/>
  <c r="T974" i="20"/>
  <c r="AR306" i="20"/>
  <c r="AS306" i="20" s="1"/>
  <c r="F382" i="20"/>
  <c r="G382" i="20" s="1"/>
  <c r="AB891" i="20"/>
  <c r="AB90" i="20"/>
  <c r="AC90" i="20" s="1"/>
  <c r="R67" i="20"/>
  <c r="S67" i="20" s="1"/>
  <c r="T581" i="20"/>
  <c r="U581" i="20" s="1"/>
  <c r="AN832" i="20"/>
  <c r="AO832" i="20" s="1"/>
  <c r="AN215" i="20"/>
  <c r="AO215" i="20" s="1"/>
  <c r="L78" i="20"/>
  <c r="M78" i="20" s="1"/>
  <c r="AJ259" i="20"/>
  <c r="AK259" i="20" s="1"/>
  <c r="AR108" i="20"/>
  <c r="AS108" i="20" s="1"/>
  <c r="J742" i="20"/>
  <c r="K742" i="20" s="1"/>
  <c r="AN191" i="20"/>
  <c r="AO191" i="20" s="1"/>
  <c r="V188" i="20"/>
  <c r="W188" i="20" s="1"/>
  <c r="X761" i="20"/>
  <c r="Y761" i="20" s="1"/>
  <c r="F775" i="20"/>
  <c r="G775" i="20" s="1"/>
  <c r="J26" i="20"/>
  <c r="K26" i="20" s="1"/>
  <c r="AD60" i="20"/>
  <c r="AE60" i="20" s="1"/>
  <c r="H550" i="20"/>
  <c r="I550" i="20" s="1"/>
  <c r="F926" i="20"/>
  <c r="N170" i="20"/>
  <c r="O170" i="20" s="1"/>
  <c r="H159" i="20"/>
  <c r="I159" i="20" s="1"/>
  <c r="AL366" i="20"/>
  <c r="AM366" i="20" s="1"/>
  <c r="AP198" i="20"/>
  <c r="AQ198" i="20" s="1"/>
  <c r="AJ356" i="20"/>
  <c r="AK356" i="20" s="1"/>
  <c r="T746" i="20"/>
  <c r="U746" i="20" s="1"/>
  <c r="J411" i="20"/>
  <c r="K411" i="20" s="1"/>
  <c r="AD43" i="20"/>
  <c r="AE43" i="20" s="1"/>
  <c r="AD49" i="20"/>
  <c r="AE49" i="20" s="1"/>
  <c r="J71" i="20"/>
  <c r="K71" i="20" s="1"/>
  <c r="J858" i="20"/>
  <c r="K858" i="20" s="1"/>
  <c r="Z314" i="20"/>
  <c r="AA314" i="20" s="1"/>
  <c r="H221" i="20"/>
  <c r="I221" i="20" s="1"/>
  <c r="H331" i="20"/>
  <c r="I331" i="20" s="1"/>
  <c r="N115" i="20"/>
  <c r="O115" i="20" s="1"/>
  <c r="L331" i="20"/>
  <c r="M331" i="20" s="1"/>
  <c r="L699" i="20"/>
  <c r="M699" i="20" s="1"/>
  <c r="P944" i="20"/>
  <c r="N655" i="20"/>
  <c r="O655" i="20" s="1"/>
  <c r="AJ105" i="20"/>
  <c r="AK105" i="20" s="1"/>
  <c r="V20" i="20"/>
  <c r="W20" i="20" s="1"/>
  <c r="J980" i="20"/>
  <c r="F1100" i="20"/>
  <c r="Z361" i="20"/>
  <c r="AA361" i="20" s="1"/>
  <c r="AR342" i="20"/>
  <c r="AS342" i="20" s="1"/>
  <c r="T195" i="20"/>
  <c r="U195" i="20" s="1"/>
  <c r="AF250" i="20"/>
  <c r="AG250" i="20" s="1"/>
  <c r="AF318" i="20"/>
  <c r="AG318" i="20" s="1"/>
  <c r="AR703" i="20"/>
  <c r="AS703" i="20" s="1"/>
  <c r="N952" i="20"/>
  <c r="AF69" i="20"/>
  <c r="AG69" i="20" s="1"/>
  <c r="R88" i="20"/>
  <c r="S88" i="20" s="1"/>
  <c r="AD86" i="20"/>
  <c r="AE86" i="20" s="1"/>
  <c r="P795" i="20"/>
  <c r="Q795" i="20" s="1"/>
  <c r="L450" i="20"/>
  <c r="M450" i="20" s="1"/>
  <c r="AH69" i="20"/>
  <c r="AI69" i="20" s="1"/>
  <c r="AL779" i="20"/>
  <c r="AM779" i="20" s="1"/>
  <c r="R199" i="20"/>
  <c r="S199" i="20" s="1"/>
  <c r="X875" i="20"/>
  <c r="N471" i="20"/>
  <c r="O471" i="20" s="1"/>
  <c r="AR571" i="20"/>
  <c r="AS571" i="20" s="1"/>
  <c r="AB905" i="20"/>
  <c r="AF497" i="20"/>
  <c r="AG497" i="20" s="1"/>
  <c r="L81" i="20"/>
  <c r="M81" i="20" s="1"/>
  <c r="AF313" i="20"/>
  <c r="AG313" i="20" s="1"/>
  <c r="T182" i="20"/>
  <c r="U182" i="20" s="1"/>
  <c r="Z980" i="20"/>
  <c r="AD615" i="20"/>
  <c r="AE615" i="20" s="1"/>
  <c r="J287" i="20"/>
  <c r="K287" i="20" s="1"/>
  <c r="F855" i="20"/>
  <c r="G855" i="20" s="1"/>
  <c r="F630" i="20"/>
  <c r="G630" i="20" s="1"/>
  <c r="F562" i="20"/>
  <c r="G562" i="20" s="1"/>
  <c r="J443" i="20"/>
  <c r="K443" i="20" s="1"/>
  <c r="H768" i="20"/>
  <c r="I768" i="20" s="1"/>
  <c r="AN218" i="20"/>
  <c r="AO218" i="20" s="1"/>
  <c r="T278" i="20"/>
  <c r="U278" i="20" s="1"/>
  <c r="N109" i="20"/>
  <c r="O109" i="20" s="1"/>
  <c r="X827" i="20"/>
  <c r="Y827" i="20" s="1"/>
  <c r="AN33" i="20"/>
  <c r="AO33" i="20" s="1"/>
  <c r="AN161" i="20"/>
  <c r="AO161" i="20" s="1"/>
  <c r="AL128" i="20"/>
  <c r="AM128" i="20" s="1"/>
  <c r="H666" i="20"/>
  <c r="I666" i="20" s="1"/>
  <c r="AJ202" i="20"/>
  <c r="AK202" i="20" s="1"/>
  <c r="Z553" i="20"/>
  <c r="AA553" i="20" s="1"/>
  <c r="P453" i="20"/>
  <c r="Q453" i="20" s="1"/>
  <c r="P63" i="20"/>
  <c r="Q63" i="20" s="1"/>
  <c r="Z77" i="20"/>
  <c r="AA77" i="20" s="1"/>
  <c r="R173" i="20"/>
  <c r="S173" i="20" s="1"/>
  <c r="J946" i="20"/>
  <c r="P891" i="20"/>
  <c r="Z176" i="20"/>
  <c r="AA176" i="20" s="1"/>
  <c r="AL274" i="20"/>
  <c r="AM274" i="20" s="1"/>
  <c r="AL119" i="20"/>
  <c r="AM119" i="20" s="1"/>
  <c r="N180" i="20"/>
  <c r="O180" i="20" s="1"/>
  <c r="N194" i="20"/>
  <c r="O194" i="20" s="1"/>
  <c r="J295" i="20"/>
  <c r="K295" i="20" s="1"/>
  <c r="L154" i="20"/>
  <c r="M154" i="20" s="1"/>
  <c r="X239" i="20"/>
  <c r="Y239" i="20" s="1"/>
  <c r="H1051" i="20"/>
  <c r="AL88" i="20"/>
  <c r="AM88" i="20" s="1"/>
  <c r="Z89" i="20"/>
  <c r="AA89" i="20" s="1"/>
  <c r="AJ322" i="20"/>
  <c r="AK322" i="20" s="1"/>
  <c r="N342" i="20"/>
  <c r="O342" i="20" s="1"/>
  <c r="AD366" i="20"/>
  <c r="AE366" i="20" s="1"/>
  <c r="AJ281" i="20"/>
  <c r="AK281" i="20" s="1"/>
  <c r="Z137" i="20"/>
  <c r="AA137" i="20" s="1"/>
  <c r="AR136" i="20"/>
  <c r="AS136" i="20" s="1"/>
  <c r="H835" i="20"/>
  <c r="I835" i="20" s="1"/>
  <c r="AP281" i="20"/>
  <c r="AQ281" i="20" s="1"/>
  <c r="AJ280" i="20"/>
  <c r="AK280" i="20" s="1"/>
  <c r="P1095" i="20"/>
  <c r="T276" i="20"/>
  <c r="U276" i="20" s="1"/>
  <c r="N192" i="20"/>
  <c r="O192" i="20" s="1"/>
  <c r="L556" i="20"/>
  <c r="M556" i="20" s="1"/>
  <c r="N207" i="20"/>
  <c r="O207" i="20" s="1"/>
  <c r="N873" i="20"/>
  <c r="H305" i="20"/>
  <c r="I305" i="20" s="1"/>
  <c r="L241" i="20"/>
  <c r="M241" i="20" s="1"/>
  <c r="AF203" i="20"/>
  <c r="AG203" i="20" s="1"/>
  <c r="T334" i="20"/>
  <c r="U334" i="20" s="1"/>
  <c r="H1078" i="20"/>
  <c r="P630" i="20"/>
  <c r="Q630" i="20" s="1"/>
  <c r="P254" i="20"/>
  <c r="Q254" i="20" s="1"/>
  <c r="H205" i="20"/>
  <c r="I205" i="20" s="1"/>
  <c r="AP339" i="20"/>
  <c r="AQ339" i="20" s="1"/>
  <c r="V241" i="20"/>
  <c r="W241" i="20" s="1"/>
  <c r="T289" i="20"/>
  <c r="U289" i="20" s="1"/>
  <c r="J1017" i="20"/>
  <c r="V167" i="20"/>
  <c r="W167" i="20" s="1"/>
  <c r="AL202" i="20"/>
  <c r="AM202" i="20" s="1"/>
  <c r="AL48" i="20"/>
  <c r="AM48" i="20" s="1"/>
  <c r="R103" i="20"/>
  <c r="S103" i="20" s="1"/>
  <c r="V119" i="20"/>
  <c r="W119" i="20" s="1"/>
  <c r="AR178" i="20"/>
  <c r="AS178" i="20" s="1"/>
  <c r="Z14" i="20"/>
  <c r="AA14" i="20" s="1"/>
  <c r="AP140" i="20"/>
  <c r="AQ140" i="20" s="1"/>
  <c r="AF765" i="20"/>
  <c r="AG765" i="20" s="1"/>
  <c r="AL77" i="20"/>
  <c r="AM77" i="20" s="1"/>
  <c r="AL21" i="20"/>
  <c r="AM21" i="20" s="1"/>
  <c r="AR321" i="20"/>
  <c r="AS321" i="20" s="1"/>
  <c r="J230" i="20"/>
  <c r="K230" i="20" s="1"/>
  <c r="R349" i="20"/>
  <c r="S349" i="20" s="1"/>
  <c r="AP311" i="20"/>
  <c r="AQ311" i="20" s="1"/>
  <c r="J908" i="20"/>
  <c r="Z253" i="20"/>
  <c r="AA253" i="20" s="1"/>
  <c r="H259" i="20"/>
  <c r="I259" i="20" s="1"/>
  <c r="AH225" i="20"/>
  <c r="AI225" i="20" s="1"/>
  <c r="L806" i="20"/>
  <c r="M806" i="20" s="1"/>
  <c r="V278" i="20"/>
  <c r="W278" i="20" s="1"/>
  <c r="N510" i="20"/>
  <c r="O510" i="20" s="1"/>
  <c r="H104" i="20"/>
  <c r="I104" i="20" s="1"/>
  <c r="AF75" i="20"/>
  <c r="AG75" i="20" s="1"/>
  <c r="F405" i="20"/>
  <c r="G405" i="20" s="1"/>
  <c r="J983" i="20"/>
  <c r="R573" i="20"/>
  <c r="S573" i="20" s="1"/>
  <c r="X190" i="20"/>
  <c r="Y190" i="20" s="1"/>
  <c r="Z291" i="20"/>
  <c r="AA291" i="20" s="1"/>
  <c r="Z250" i="20"/>
  <c r="AA250" i="20" s="1"/>
  <c r="T67" i="20"/>
  <c r="U67" i="20" s="1"/>
  <c r="AL330" i="20"/>
  <c r="AM330" i="20" s="1"/>
  <c r="L121" i="20"/>
  <c r="M121" i="20" s="1"/>
  <c r="F763" i="20"/>
  <c r="G763" i="20" s="1"/>
  <c r="X240" i="20"/>
  <c r="Y240" i="20" s="1"/>
  <c r="AJ200" i="20"/>
  <c r="AK200" i="20" s="1"/>
  <c r="X220" i="20"/>
  <c r="Y220" i="20" s="1"/>
  <c r="N658" i="20"/>
  <c r="O658" i="20" s="1"/>
  <c r="AP258" i="20"/>
  <c r="AQ258" i="20" s="1"/>
  <c r="AD220" i="20"/>
  <c r="AE220" i="20" s="1"/>
  <c r="AH59" i="20"/>
  <c r="AI59" i="20" s="1"/>
  <c r="AR126" i="20"/>
  <c r="AS126" i="20" s="1"/>
  <c r="AL277" i="20"/>
  <c r="AM277" i="20" s="1"/>
  <c r="H805" i="20"/>
  <c r="I805" i="20" s="1"/>
  <c r="Z208" i="20"/>
  <c r="AA208" i="20" s="1"/>
  <c r="AB152" i="20"/>
  <c r="AC152" i="20" s="1"/>
  <c r="P870" i="20"/>
  <c r="X168" i="20"/>
  <c r="Y168" i="20" s="1"/>
  <c r="N197" i="20"/>
  <c r="O197" i="20" s="1"/>
  <c r="V579" i="20"/>
  <c r="W579" i="20" s="1"/>
  <c r="AR325" i="20"/>
  <c r="AS325" i="20" s="1"/>
  <c r="AN193" i="20"/>
  <c r="AO193" i="20" s="1"/>
  <c r="J24" i="20"/>
  <c r="K24" i="20" s="1"/>
  <c r="R434" i="20"/>
  <c r="S434" i="20" s="1"/>
  <c r="AH293" i="20"/>
  <c r="AI293" i="20" s="1"/>
  <c r="N182" i="20"/>
  <c r="O182" i="20" s="1"/>
  <c r="Z222" i="20"/>
  <c r="AA222" i="20" s="1"/>
  <c r="AD348" i="20"/>
  <c r="AE348" i="20" s="1"/>
  <c r="N59" i="20"/>
  <c r="O59" i="20" s="1"/>
  <c r="AJ812" i="20"/>
  <c r="AK812" i="20" s="1"/>
  <c r="F1096" i="20"/>
  <c r="R922" i="20"/>
  <c r="V1006" i="20"/>
  <c r="R693" i="20"/>
  <c r="S693" i="20" s="1"/>
  <c r="P816" i="20"/>
  <c r="Q816" i="20" s="1"/>
  <c r="L951" i="20"/>
  <c r="AN423" i="20"/>
  <c r="AO423" i="20" s="1"/>
  <c r="X853" i="20"/>
  <c r="Y853" i="20" s="1"/>
  <c r="R873" i="20"/>
  <c r="H726" i="20"/>
  <c r="I726" i="20" s="1"/>
  <c r="X317" i="20"/>
  <c r="Y317" i="20" s="1"/>
  <c r="V100" i="20"/>
  <c r="W100" i="20" s="1"/>
  <c r="J604" i="20"/>
  <c r="K604" i="20" s="1"/>
  <c r="P199" i="20"/>
  <c r="Q199" i="20" s="1"/>
  <c r="J39" i="20"/>
  <c r="K39" i="20" s="1"/>
  <c r="P158" i="20"/>
  <c r="Q158" i="20" s="1"/>
  <c r="AB626" i="20"/>
  <c r="AC626" i="20" s="1"/>
  <c r="L353" i="20"/>
  <c r="M353" i="20" s="1"/>
  <c r="AH172" i="20"/>
  <c r="AI172" i="20" s="1"/>
  <c r="V1109" i="20"/>
  <c r="P792" i="20"/>
  <c r="Q792" i="20" s="1"/>
  <c r="H415" i="20"/>
  <c r="I415" i="20" s="1"/>
  <c r="H931" i="20"/>
  <c r="AN285" i="20"/>
  <c r="AO285" i="20" s="1"/>
  <c r="R303" i="20"/>
  <c r="S303" i="20" s="1"/>
  <c r="AJ160" i="20"/>
  <c r="AK160" i="20" s="1"/>
  <c r="T333" i="20"/>
  <c r="U333" i="20" s="1"/>
  <c r="V113" i="20"/>
  <c r="W113" i="20" s="1"/>
  <c r="J451" i="20"/>
  <c r="K451" i="20" s="1"/>
  <c r="AF13" i="20"/>
  <c r="AG13" i="20" s="1"/>
  <c r="H914" i="20"/>
  <c r="AN323" i="20"/>
  <c r="AO323" i="20" s="1"/>
  <c r="L942" i="20"/>
  <c r="AN20" i="20"/>
  <c r="AO20" i="20" s="1"/>
  <c r="Z224" i="20"/>
  <c r="AA224" i="20" s="1"/>
  <c r="L248" i="20"/>
  <c r="M248" i="20" s="1"/>
  <c r="AH248" i="20"/>
  <c r="AI248" i="20" s="1"/>
  <c r="N69" i="20"/>
  <c r="O69" i="20" s="1"/>
  <c r="F590" i="20"/>
  <c r="G590" i="20" s="1"/>
  <c r="X347" i="20"/>
  <c r="Y347" i="20" s="1"/>
  <c r="X272" i="20"/>
  <c r="Y272" i="20" s="1"/>
  <c r="R972" i="20"/>
  <c r="N882" i="20"/>
  <c r="P1033" i="20"/>
  <c r="AN254" i="20"/>
  <c r="AO254" i="20" s="1"/>
  <c r="AB355" i="20"/>
  <c r="AC355" i="20" s="1"/>
  <c r="H824" i="20"/>
  <c r="I824" i="20" s="1"/>
  <c r="AD212" i="20"/>
  <c r="AE212" i="20" s="1"/>
  <c r="H300" i="20"/>
  <c r="I300" i="20" s="1"/>
  <c r="H651" i="20"/>
  <c r="I651" i="20" s="1"/>
  <c r="P187" i="20"/>
  <c r="Q187" i="20" s="1"/>
  <c r="AN256" i="20"/>
  <c r="AO256" i="20" s="1"/>
  <c r="V107" i="20"/>
  <c r="W107" i="20" s="1"/>
  <c r="H244" i="20"/>
  <c r="I244" i="20" s="1"/>
  <c r="V176" i="20"/>
  <c r="W176" i="20" s="1"/>
  <c r="P502" i="20"/>
  <c r="Q502" i="20" s="1"/>
  <c r="N310" i="20"/>
  <c r="O310" i="20" s="1"/>
  <c r="F932" i="20"/>
  <c r="R827" i="20"/>
  <c r="S827" i="20" s="1"/>
  <c r="Z337" i="20"/>
  <c r="AA337" i="20" s="1"/>
  <c r="AH99" i="20"/>
  <c r="AI99" i="20" s="1"/>
  <c r="N711" i="20"/>
  <c r="O711" i="20" s="1"/>
  <c r="V897" i="20"/>
  <c r="X183" i="20"/>
  <c r="Y183" i="20" s="1"/>
  <c r="J678" i="20"/>
  <c r="K678" i="20" s="1"/>
  <c r="H537" i="20"/>
  <c r="I537" i="20" s="1"/>
  <c r="L268" i="20"/>
  <c r="M268" i="20" s="1"/>
  <c r="AH768" i="20"/>
  <c r="AI768" i="20" s="1"/>
  <c r="Z949" i="20"/>
  <c r="X476" i="20"/>
  <c r="Y476" i="20" s="1"/>
  <c r="T704" i="20"/>
  <c r="U704" i="20" s="1"/>
  <c r="P976" i="20"/>
  <c r="J773" i="20"/>
  <c r="K773" i="20" s="1"/>
  <c r="AH772" i="20"/>
  <c r="AI772" i="20" s="1"/>
  <c r="AB839" i="20"/>
  <c r="AC839" i="20" s="1"/>
  <c r="F571" i="20"/>
  <c r="G571" i="20" s="1"/>
  <c r="L432" i="20"/>
  <c r="M432" i="20" s="1"/>
  <c r="V203" i="20"/>
  <c r="W203" i="20" s="1"/>
  <c r="J1064" i="20"/>
  <c r="AN252" i="20"/>
  <c r="AO252" i="20" s="1"/>
  <c r="Z978" i="20"/>
  <c r="V1002" i="20"/>
  <c r="J824" i="20"/>
  <c r="K824" i="20" s="1"/>
  <c r="R597" i="20"/>
  <c r="S597" i="20" s="1"/>
  <c r="AD333" i="20"/>
  <c r="AE333" i="20" s="1"/>
  <c r="F633" i="20"/>
  <c r="G633" i="20" s="1"/>
  <c r="J1037" i="20"/>
  <c r="AF218" i="20"/>
  <c r="AG218" i="20" s="1"/>
  <c r="H160" i="20"/>
  <c r="I160" i="20" s="1"/>
  <c r="P715" i="20"/>
  <c r="Q715" i="20" s="1"/>
  <c r="J860" i="20"/>
  <c r="K860" i="20" s="1"/>
  <c r="R225" i="20"/>
  <c r="S225" i="20" s="1"/>
  <c r="AP403" i="20"/>
  <c r="AQ403" i="20" s="1"/>
  <c r="Z443" i="20"/>
  <c r="AA443" i="20" s="1"/>
  <c r="AH788" i="20"/>
  <c r="AI788" i="20" s="1"/>
  <c r="X480" i="20"/>
  <c r="Y480" i="20" s="1"/>
  <c r="Z414" i="20"/>
  <c r="AA414" i="20" s="1"/>
  <c r="AB454" i="20"/>
  <c r="AC454" i="20" s="1"/>
  <c r="AP966" i="20"/>
  <c r="AN708" i="20"/>
  <c r="AO708" i="20" s="1"/>
  <c r="L613" i="20"/>
  <c r="M613" i="20" s="1"/>
  <c r="V777" i="20"/>
  <c r="W777" i="20" s="1"/>
  <c r="AD392" i="20"/>
  <c r="AE392" i="20" s="1"/>
  <c r="P391" i="20"/>
  <c r="Q391" i="20" s="1"/>
  <c r="X749" i="20"/>
  <c r="Y749" i="20" s="1"/>
  <c r="AP55" i="20"/>
  <c r="AQ55" i="20" s="1"/>
  <c r="AJ884" i="20"/>
  <c r="X676" i="20"/>
  <c r="Y676" i="20" s="1"/>
  <c r="AH765" i="20"/>
  <c r="AI765" i="20" s="1"/>
  <c r="L1004" i="20"/>
  <c r="H424" i="20"/>
  <c r="I424" i="20" s="1"/>
  <c r="AD646" i="20"/>
  <c r="AE646" i="20" s="1"/>
  <c r="T832" i="20"/>
  <c r="U832" i="20" s="1"/>
  <c r="H1104" i="20"/>
  <c r="AP471" i="20"/>
  <c r="AQ471" i="20" s="1"/>
  <c r="AR380" i="20"/>
  <c r="AS380" i="20" s="1"/>
  <c r="AP969" i="20"/>
  <c r="AP681" i="20"/>
  <c r="AQ681" i="20" s="1"/>
  <c r="AF1009" i="20"/>
  <c r="X1046" i="20"/>
  <c r="AN628" i="20"/>
  <c r="AO628" i="20" s="1"/>
  <c r="AP1001" i="20"/>
  <c r="Z370" i="20"/>
  <c r="AA370" i="20" s="1"/>
  <c r="L935" i="20"/>
  <c r="AD111" i="20"/>
  <c r="AE111" i="20" s="1"/>
  <c r="AH265" i="20"/>
  <c r="AI265" i="20" s="1"/>
  <c r="AP839" i="20"/>
  <c r="AQ839" i="20" s="1"/>
  <c r="V545" i="20"/>
  <c r="W545" i="20" s="1"/>
  <c r="AF728" i="20"/>
  <c r="AG728" i="20" s="1"/>
  <c r="AP555" i="20"/>
  <c r="AQ555" i="20" s="1"/>
  <c r="AB895" i="20"/>
  <c r="AB1039" i="20"/>
  <c r="Z960" i="20"/>
  <c r="AR522" i="20"/>
  <c r="AS522" i="20" s="1"/>
  <c r="AF868" i="20"/>
  <c r="AJ804" i="20"/>
  <c r="AK804" i="20" s="1"/>
  <c r="J460" i="20"/>
  <c r="K460" i="20" s="1"/>
  <c r="L232" i="20"/>
  <c r="M232" i="20" s="1"/>
  <c r="AF444" i="20"/>
  <c r="AG444" i="20" s="1"/>
  <c r="Z936" i="20"/>
  <c r="AL820" i="20"/>
  <c r="AM820" i="20" s="1"/>
  <c r="V521" i="20"/>
  <c r="W521" i="20" s="1"/>
  <c r="AH655" i="20"/>
  <c r="AI655" i="20" s="1"/>
  <c r="X892" i="20"/>
  <c r="AJ981" i="20"/>
  <c r="T1005" i="20"/>
  <c r="AR674" i="20"/>
  <c r="AS674" i="20" s="1"/>
  <c r="AR406" i="20"/>
  <c r="AS406" i="20" s="1"/>
  <c r="AH705" i="20"/>
  <c r="AI705" i="20" s="1"/>
  <c r="R936" i="20"/>
  <c r="J515" i="20"/>
  <c r="K515" i="20" s="1"/>
  <c r="N129" i="20"/>
  <c r="O129" i="20" s="1"/>
  <c r="AN747" i="20"/>
  <c r="AO747" i="20" s="1"/>
  <c r="L864" i="20"/>
  <c r="AR673" i="20"/>
  <c r="AS673" i="20" s="1"/>
  <c r="AJ418" i="20"/>
  <c r="AK418" i="20" s="1"/>
  <c r="AR726" i="20"/>
  <c r="AS726" i="20" s="1"/>
  <c r="AH544" i="20"/>
  <c r="AI544" i="20" s="1"/>
  <c r="AJ394" i="20"/>
  <c r="AK394" i="20" s="1"/>
  <c r="AP848" i="20"/>
  <c r="AQ848" i="20" s="1"/>
  <c r="AL827" i="20"/>
  <c r="AM827" i="20" s="1"/>
  <c r="V798" i="20"/>
  <c r="W798" i="20" s="1"/>
  <c r="X799" i="20"/>
  <c r="Y799" i="20" s="1"/>
  <c r="P60" i="20"/>
  <c r="Q60" i="20" s="1"/>
  <c r="Z624" i="20"/>
  <c r="AA624" i="20" s="1"/>
  <c r="T414" i="20"/>
  <c r="U414" i="20" s="1"/>
  <c r="L1046" i="20"/>
  <c r="L978" i="20"/>
  <c r="T962" i="20"/>
  <c r="AJ698" i="20"/>
  <c r="AK698" i="20" s="1"/>
  <c r="T1012" i="20"/>
  <c r="AL751" i="20"/>
  <c r="AM751" i="20" s="1"/>
  <c r="V752" i="20"/>
  <c r="W752" i="20" s="1"/>
  <c r="N778" i="20"/>
  <c r="O778" i="20" s="1"/>
  <c r="AJ513" i="20"/>
  <c r="AK513" i="20" s="1"/>
  <c r="AR466" i="20"/>
  <c r="AS466" i="20" s="1"/>
  <c r="P846" i="20"/>
  <c r="Q846" i="20" s="1"/>
  <c r="AB695" i="20"/>
  <c r="AC695" i="20" s="1"/>
  <c r="AF738" i="20"/>
  <c r="AG738" i="20" s="1"/>
  <c r="AF634" i="20"/>
  <c r="AG634" i="20" s="1"/>
  <c r="AF536" i="20"/>
  <c r="AG536" i="20" s="1"/>
  <c r="AL662" i="20"/>
  <c r="AM662" i="20" s="1"/>
  <c r="AD398" i="20"/>
  <c r="AE398" i="20" s="1"/>
  <c r="AF919" i="20"/>
  <c r="Z975" i="20"/>
  <c r="X644" i="20"/>
  <c r="Y644" i="20" s="1"/>
  <c r="P884" i="20"/>
  <c r="AP960" i="20"/>
  <c r="AF864" i="20"/>
  <c r="V774" i="20"/>
  <c r="W774" i="20" s="1"/>
  <c r="Z849" i="20"/>
  <c r="AA849" i="20" s="1"/>
  <c r="AF428" i="20"/>
  <c r="AG428" i="20" s="1"/>
  <c r="V427" i="20"/>
  <c r="W427" i="20" s="1"/>
  <c r="T687" i="20"/>
  <c r="U687" i="20" s="1"/>
  <c r="R263" i="20"/>
  <c r="S263" i="20" s="1"/>
  <c r="AB619" i="20"/>
  <c r="AC619" i="20" s="1"/>
  <c r="T949" i="20"/>
  <c r="AJ538" i="20"/>
  <c r="AK538" i="20" s="1"/>
  <c r="AL765" i="20"/>
  <c r="AM765" i="20" s="1"/>
  <c r="AB919" i="20"/>
  <c r="AH597" i="20"/>
  <c r="AI597" i="20" s="1"/>
  <c r="V609" i="20"/>
  <c r="W609" i="20" s="1"/>
  <c r="Z756" i="20"/>
  <c r="AA756" i="20" s="1"/>
  <c r="AJ398" i="20"/>
  <c r="AK398" i="20" s="1"/>
  <c r="L723" i="20"/>
  <c r="M723" i="20" s="1"/>
  <c r="L1054" i="20"/>
  <c r="Z1045" i="20"/>
  <c r="AH379" i="20"/>
  <c r="AI379" i="20" s="1"/>
  <c r="H569" i="20"/>
  <c r="I569" i="20" s="1"/>
  <c r="AN49" i="20"/>
  <c r="AO49" i="20" s="1"/>
  <c r="AH260" i="20"/>
  <c r="AI260" i="20" s="1"/>
  <c r="P264" i="20"/>
  <c r="Q264" i="20" s="1"/>
  <c r="H364" i="20"/>
  <c r="I364" i="20" s="1"/>
  <c r="F707" i="20"/>
  <c r="G707" i="20" s="1"/>
  <c r="J918" i="20"/>
  <c r="X143" i="20"/>
  <c r="Y143" i="20" s="1"/>
  <c r="P987" i="20"/>
  <c r="AL28" i="20"/>
  <c r="AM28" i="20" s="1"/>
  <c r="AR150" i="20"/>
  <c r="AS150" i="20" s="1"/>
  <c r="AF353" i="20"/>
  <c r="AG353" i="20" s="1"/>
  <c r="J550" i="20"/>
  <c r="K550" i="20" s="1"/>
  <c r="Z721" i="20"/>
  <c r="AA721" i="20" s="1"/>
  <c r="R34" i="20"/>
  <c r="S34" i="20" s="1"/>
  <c r="J317" i="20"/>
  <c r="K317" i="20" s="1"/>
  <c r="X706" i="20"/>
  <c r="Y706" i="20" s="1"/>
  <c r="F593" i="20"/>
  <c r="G593" i="20" s="1"/>
  <c r="X752" i="20"/>
  <c r="Y752" i="20" s="1"/>
  <c r="J262" i="20"/>
  <c r="K262" i="20" s="1"/>
  <c r="AD755" i="20"/>
  <c r="AE755" i="20" s="1"/>
  <c r="V488" i="20"/>
  <c r="W488" i="20" s="1"/>
  <c r="AF265" i="20"/>
  <c r="AG265" i="20" s="1"/>
  <c r="N379" i="20"/>
  <c r="O379" i="20" s="1"/>
  <c r="T351" i="20"/>
  <c r="U351" i="20" s="1"/>
  <c r="Z457" i="20"/>
  <c r="AA457" i="20" s="1"/>
  <c r="R481" i="20"/>
  <c r="S481" i="20" s="1"/>
  <c r="P456" i="20"/>
  <c r="Q456" i="20" s="1"/>
  <c r="X200" i="20"/>
  <c r="Y200" i="20" s="1"/>
  <c r="N178" i="20"/>
  <c r="O178" i="20" s="1"/>
  <c r="R97" i="20"/>
  <c r="S97" i="20" s="1"/>
  <c r="H349" i="20"/>
  <c r="I349" i="20" s="1"/>
  <c r="R91" i="20"/>
  <c r="S91" i="20" s="1"/>
  <c r="P395" i="20"/>
  <c r="Q395" i="20" s="1"/>
  <c r="J91" i="20"/>
  <c r="K91" i="20" s="1"/>
  <c r="AF292" i="20"/>
  <c r="AG292" i="20" s="1"/>
  <c r="J364" i="20"/>
  <c r="K364" i="20" s="1"/>
  <c r="H269" i="20"/>
  <c r="I269" i="20" s="1"/>
  <c r="V83" i="20"/>
  <c r="W83" i="20" s="1"/>
  <c r="AD311" i="20"/>
  <c r="AE311" i="20" s="1"/>
  <c r="F624" i="20"/>
  <c r="G624" i="20" s="1"/>
  <c r="Z214" i="20"/>
  <c r="AA214" i="20" s="1"/>
  <c r="AR291" i="20"/>
  <c r="AS291" i="20" s="1"/>
  <c r="AP94" i="20"/>
  <c r="AQ94" i="20" s="1"/>
  <c r="V124" i="20"/>
  <c r="W124" i="20" s="1"/>
  <c r="AB338" i="20"/>
  <c r="AC338" i="20" s="1"/>
  <c r="AF169" i="20"/>
  <c r="AG169" i="20" s="1"/>
  <c r="AD190" i="20"/>
  <c r="AE190" i="20" s="1"/>
  <c r="R743" i="20"/>
  <c r="S743" i="20" s="1"/>
  <c r="L370" i="20"/>
  <c r="M370" i="20" s="1"/>
  <c r="AD285" i="20"/>
  <c r="AE285" i="20" s="1"/>
  <c r="AD780" i="20"/>
  <c r="AE780" i="20" s="1"/>
  <c r="AH721" i="20"/>
  <c r="AI721" i="20" s="1"/>
  <c r="AN605" i="20"/>
  <c r="AO605" i="20" s="1"/>
  <c r="L690" i="20"/>
  <c r="M690" i="20" s="1"/>
  <c r="AF181" i="20"/>
  <c r="AG181" i="20" s="1"/>
  <c r="AF875" i="20"/>
  <c r="AL891" i="20"/>
  <c r="Z469" i="20"/>
  <c r="AA469" i="20" s="1"/>
  <c r="L719" i="20"/>
  <c r="M719" i="20" s="1"/>
  <c r="Z374" i="20"/>
  <c r="AA374" i="20" s="1"/>
  <c r="R554" i="20"/>
  <c r="S554" i="20" s="1"/>
  <c r="J615" i="20"/>
  <c r="K615" i="20" s="1"/>
  <c r="AN586" i="20"/>
  <c r="AO586" i="20" s="1"/>
  <c r="AF915" i="20"/>
  <c r="P486" i="20"/>
  <c r="Q486" i="20" s="1"/>
  <c r="R840" i="20"/>
  <c r="S840" i="20" s="1"/>
  <c r="AN65" i="20"/>
  <c r="AO65" i="20" s="1"/>
  <c r="N637" i="20"/>
  <c r="O637" i="20" s="1"/>
  <c r="J928" i="20"/>
  <c r="J656" i="20"/>
  <c r="K656" i="20" s="1"/>
  <c r="Z742" i="20"/>
  <c r="AA742" i="20" s="1"/>
  <c r="AB840" i="20"/>
  <c r="AC840" i="20" s="1"/>
  <c r="X513" i="20"/>
  <c r="Y513" i="20" s="1"/>
  <c r="L1044" i="20"/>
  <c r="AD638" i="20"/>
  <c r="AE638" i="20" s="1"/>
  <c r="P950" i="20"/>
  <c r="T459" i="20"/>
  <c r="U459" i="20" s="1"/>
  <c r="L764" i="20"/>
  <c r="M764" i="20" s="1"/>
  <c r="R989" i="20"/>
  <c r="AF1023" i="20"/>
  <c r="AB563" i="20"/>
  <c r="AC563" i="20" s="1"/>
  <c r="X684" i="20"/>
  <c r="Y684" i="20" s="1"/>
  <c r="L1015" i="20"/>
  <c r="H1036" i="20"/>
  <c r="H51" i="20"/>
  <c r="I51" i="20" s="1"/>
  <c r="T154" i="20"/>
  <c r="U154" i="20" s="1"/>
  <c r="N522" i="20"/>
  <c r="O522" i="20" s="1"/>
  <c r="F489" i="20"/>
  <c r="G489" i="20" s="1"/>
  <c r="F466" i="20"/>
  <c r="G466" i="20" s="1"/>
  <c r="J1113" i="20"/>
  <c r="AB159" i="20"/>
  <c r="AC159" i="20" s="1"/>
  <c r="AH275" i="20"/>
  <c r="AI275" i="20" s="1"/>
  <c r="AJ289" i="20"/>
  <c r="AK289" i="20" s="1"/>
  <c r="AF310" i="20"/>
  <c r="AG310" i="20" s="1"/>
  <c r="H216" i="20"/>
  <c r="I216" i="20" s="1"/>
  <c r="T200" i="20"/>
  <c r="U200" i="20" s="1"/>
  <c r="AF216" i="20"/>
  <c r="AG216" i="20" s="1"/>
  <c r="R305" i="20"/>
  <c r="S305" i="20" s="1"/>
  <c r="F980" i="20"/>
  <c r="L739" i="20"/>
  <c r="M739" i="20" s="1"/>
  <c r="AD518" i="20"/>
  <c r="AE518" i="20" s="1"/>
  <c r="P28" i="20"/>
  <c r="Q28" i="20" s="1"/>
  <c r="F636" i="20"/>
  <c r="G636" i="20" s="1"/>
  <c r="L23" i="20"/>
  <c r="M23" i="20" s="1"/>
  <c r="J438" i="20"/>
  <c r="K438" i="20" s="1"/>
  <c r="AB218" i="20"/>
  <c r="AC218" i="20" s="1"/>
  <c r="Z993" i="20"/>
  <c r="AN31" i="20"/>
  <c r="AO31" i="20" s="1"/>
  <c r="R677" i="20"/>
  <c r="S677" i="20" s="1"/>
  <c r="H1081" i="20"/>
  <c r="X86" i="20"/>
  <c r="Y86" i="20" s="1"/>
  <c r="AR263" i="20"/>
  <c r="AS263" i="20" s="1"/>
  <c r="L328" i="20"/>
  <c r="M328" i="20" s="1"/>
  <c r="J878" i="20"/>
  <c r="F637" i="20"/>
  <c r="G637" i="20" s="1"/>
  <c r="AH866" i="20"/>
  <c r="R460" i="20"/>
  <c r="S460" i="20" s="1"/>
  <c r="AN812" i="20"/>
  <c r="AO812" i="20" s="1"/>
  <c r="F788" i="20"/>
  <c r="G788" i="20" s="1"/>
  <c r="J768" i="20"/>
  <c r="K768" i="20" s="1"/>
  <c r="L17" i="20"/>
  <c r="M17" i="20" s="1"/>
  <c r="X54" i="20"/>
  <c r="Y54" i="20" s="1"/>
  <c r="AP182" i="20"/>
  <c r="AQ182" i="20" s="1"/>
  <c r="J37" i="20"/>
  <c r="K37" i="20" s="1"/>
  <c r="H56" i="20"/>
  <c r="I56" i="20" s="1"/>
  <c r="AH397" i="20"/>
  <c r="AI397" i="20" s="1"/>
  <c r="N863" i="20"/>
  <c r="O863" i="20" s="1"/>
  <c r="X1026" i="20"/>
  <c r="N394" i="20"/>
  <c r="O394" i="20" s="1"/>
  <c r="AL610" i="20"/>
  <c r="AM610" i="20" s="1"/>
  <c r="AB796" i="20"/>
  <c r="AC796" i="20" s="1"/>
  <c r="AB438" i="20"/>
  <c r="AC438" i="20" s="1"/>
  <c r="AF436" i="20"/>
  <c r="AG436" i="20" s="1"/>
  <c r="AR600" i="20"/>
  <c r="AS600" i="20" s="1"/>
  <c r="V986" i="20"/>
  <c r="L815" i="20"/>
  <c r="M815" i="20" s="1"/>
  <c r="AP931" i="20"/>
  <c r="AH864" i="20"/>
  <c r="H857" i="20"/>
  <c r="I857" i="20" s="1"/>
  <c r="F450" i="20"/>
  <c r="G450" i="20" s="1"/>
  <c r="AF652" i="20"/>
  <c r="AG652" i="20" s="1"/>
  <c r="N744" i="20"/>
  <c r="O744" i="20" s="1"/>
  <c r="R368" i="20"/>
  <c r="S368" i="20" s="1"/>
  <c r="L1037" i="20"/>
  <c r="N529" i="20"/>
  <c r="O529" i="20" s="1"/>
  <c r="F445" i="20"/>
  <c r="G445" i="20" s="1"/>
  <c r="AJ823" i="20"/>
  <c r="AK823" i="20" s="1"/>
  <c r="P487" i="20"/>
  <c r="Q487" i="20" s="1"/>
  <c r="X503" i="20"/>
  <c r="Y503" i="20" s="1"/>
  <c r="J762" i="20"/>
  <c r="K762" i="20" s="1"/>
  <c r="AJ851" i="20"/>
  <c r="AK851" i="20" s="1"/>
  <c r="F836" i="20"/>
  <c r="G836" i="20" s="1"/>
  <c r="AD797" i="20"/>
  <c r="AE797" i="20" s="1"/>
  <c r="V791" i="20"/>
  <c r="W791" i="20" s="1"/>
  <c r="AL556" i="20"/>
  <c r="AM556" i="20" s="1"/>
  <c r="X473" i="20"/>
  <c r="Y473" i="20" s="1"/>
  <c r="V953" i="20"/>
  <c r="X1037" i="20"/>
  <c r="AD21" i="20"/>
  <c r="AE21" i="20" s="1"/>
  <c r="L728" i="20"/>
  <c r="M728" i="20" s="1"/>
  <c r="H426" i="20"/>
  <c r="I426" i="20" s="1"/>
  <c r="V988" i="20"/>
  <c r="X12" i="20"/>
  <c r="AR775" i="20"/>
  <c r="AS775" i="20" s="1"/>
  <c r="J641" i="20"/>
  <c r="K641" i="20" s="1"/>
  <c r="AH750" i="20"/>
  <c r="AI750" i="20" s="1"/>
  <c r="AJ890" i="20"/>
  <c r="AJ822" i="20"/>
  <c r="AK822" i="20" s="1"/>
  <c r="AH695" i="20"/>
  <c r="AI695" i="20" s="1"/>
  <c r="P447" i="20"/>
  <c r="Q447" i="20" s="1"/>
  <c r="H761" i="20"/>
  <c r="I761" i="20" s="1"/>
  <c r="AP847" i="20"/>
  <c r="AQ847" i="20" s="1"/>
  <c r="X528" i="20"/>
  <c r="Y528" i="20" s="1"/>
  <c r="H1049" i="20"/>
  <c r="AH743" i="20"/>
  <c r="AI743" i="20" s="1"/>
  <c r="AR888" i="20"/>
  <c r="AN776" i="20"/>
  <c r="AO776" i="20" s="1"/>
  <c r="J688" i="20"/>
  <c r="K688" i="20" s="1"/>
  <c r="N714" i="20"/>
  <c r="O714" i="20" s="1"/>
  <c r="AH42" i="20"/>
  <c r="AI42" i="20" s="1"/>
  <c r="N424" i="20"/>
  <c r="O424" i="20" s="1"/>
  <c r="AP501" i="20"/>
  <c r="AQ501" i="20" s="1"/>
  <c r="L291" i="20"/>
  <c r="M291" i="20" s="1"/>
  <c r="H563" i="20"/>
  <c r="I563" i="20" s="1"/>
  <c r="AB643" i="20"/>
  <c r="AC643" i="20" s="1"/>
  <c r="L406" i="20"/>
  <c r="M406" i="20" s="1"/>
  <c r="J513" i="20"/>
  <c r="K513" i="20" s="1"/>
  <c r="AR76" i="20"/>
  <c r="AS76" i="20" s="1"/>
  <c r="V50" i="20"/>
  <c r="W50" i="20" s="1"/>
  <c r="L86" i="20"/>
  <c r="M86" i="20" s="1"/>
  <c r="N466" i="20"/>
  <c r="O466" i="20" s="1"/>
  <c r="H274" i="20"/>
  <c r="I274" i="20" s="1"/>
  <c r="N226" i="20"/>
  <c r="O226" i="20" s="1"/>
  <c r="AP145" i="20"/>
  <c r="AQ145" i="20" s="1"/>
  <c r="AF17" i="20"/>
  <c r="AG17" i="20" s="1"/>
  <c r="AN118" i="20"/>
  <c r="AO118" i="20" s="1"/>
  <c r="J260" i="20"/>
  <c r="K260" i="20" s="1"/>
  <c r="F642" i="20"/>
  <c r="G642" i="20" s="1"/>
  <c r="R759" i="20"/>
  <c r="S759" i="20" s="1"/>
  <c r="T956" i="20"/>
  <c r="L833" i="20"/>
  <c r="M833" i="20" s="1"/>
  <c r="Z36" i="20"/>
  <c r="AA36" i="20" s="1"/>
  <c r="AJ56" i="20"/>
  <c r="AK56" i="20" s="1"/>
  <c r="H530" i="20"/>
  <c r="I530" i="20" s="1"/>
  <c r="J92" i="20"/>
  <c r="K92" i="20" s="1"/>
  <c r="AB235" i="20"/>
  <c r="AC235" i="20" s="1"/>
  <c r="AF980" i="20"/>
  <c r="L855" i="20"/>
  <c r="M855" i="20" s="1"/>
  <c r="J518" i="20"/>
  <c r="K518" i="20" s="1"/>
  <c r="F493" i="20"/>
  <c r="G493" i="20" s="1"/>
  <c r="AJ53" i="20"/>
  <c r="AK53" i="20" s="1"/>
  <c r="J627" i="20"/>
  <c r="K627" i="20" s="1"/>
  <c r="Z151" i="20"/>
  <c r="AA151" i="20" s="1"/>
  <c r="J916" i="20"/>
  <c r="AN309" i="20"/>
  <c r="AO309" i="20" s="1"/>
  <c r="J72" i="20"/>
  <c r="K72" i="20" s="1"/>
  <c r="AF867" i="20"/>
  <c r="AF68" i="20"/>
  <c r="AG68" i="20" s="1"/>
  <c r="AL52" i="20"/>
  <c r="AM52" i="20" s="1"/>
  <c r="AR25" i="20"/>
  <c r="AS25" i="20" s="1"/>
  <c r="AB45" i="20"/>
  <c r="AC45" i="20" s="1"/>
  <c r="F930" i="20"/>
  <c r="N171" i="20"/>
  <c r="O171" i="20" s="1"/>
  <c r="J313" i="20"/>
  <c r="K313" i="20" s="1"/>
  <c r="F1013" i="20"/>
  <c r="J141" i="20"/>
  <c r="K141" i="20" s="1"/>
  <c r="X962" i="20"/>
  <c r="Z436" i="20"/>
  <c r="AA436" i="20" s="1"/>
  <c r="AP58" i="20"/>
  <c r="AQ58" i="20" s="1"/>
  <c r="AL38" i="20"/>
  <c r="AM38" i="20" s="1"/>
  <c r="P59" i="20"/>
  <c r="Q59" i="20" s="1"/>
  <c r="P114" i="20"/>
  <c r="Q114" i="20" s="1"/>
  <c r="AH13" i="20"/>
  <c r="AI13" i="20" s="1"/>
  <c r="AL294" i="20"/>
  <c r="AM294" i="20" s="1"/>
  <c r="X282" i="20"/>
  <c r="Y282" i="20" s="1"/>
  <c r="X432" i="20"/>
  <c r="Y432" i="20" s="1"/>
  <c r="L801" i="20"/>
  <c r="M801" i="20" s="1"/>
  <c r="L533" i="20"/>
  <c r="M533" i="20" s="1"/>
  <c r="AJ36" i="20"/>
  <c r="AK36" i="20" s="1"/>
  <c r="AD484" i="20"/>
  <c r="AE484" i="20" s="1"/>
  <c r="R1035" i="20"/>
  <c r="AR455" i="20"/>
  <c r="AS455" i="20" s="1"/>
  <c r="AH859" i="20"/>
  <c r="AI859" i="20" s="1"/>
  <c r="AH956" i="20"/>
  <c r="AP482" i="20"/>
  <c r="AQ482" i="20" s="1"/>
  <c r="AL825" i="20"/>
  <c r="AM825" i="20" s="1"/>
  <c r="AD680" i="20"/>
  <c r="AE680" i="20" s="1"/>
  <c r="AB397" i="20"/>
  <c r="AC397" i="20" s="1"/>
  <c r="T568" i="20"/>
  <c r="U568" i="20" s="1"/>
  <c r="H126" i="20"/>
  <c r="I126" i="20" s="1"/>
  <c r="AD341" i="20"/>
  <c r="AE341" i="20" s="1"/>
  <c r="N377" i="20"/>
  <c r="O377" i="20" s="1"/>
  <c r="Z440" i="20"/>
  <c r="AA440" i="20" s="1"/>
  <c r="F1087" i="20"/>
  <c r="AF608" i="20"/>
  <c r="AG608" i="20" s="1"/>
  <c r="V476" i="20"/>
  <c r="W476" i="20" s="1"/>
  <c r="Z801" i="20"/>
  <c r="AA801" i="20" s="1"/>
  <c r="R709" i="20"/>
  <c r="S709" i="20" s="1"/>
  <c r="L587" i="20"/>
  <c r="M587" i="20" s="1"/>
  <c r="N835" i="20"/>
  <c r="O835" i="20" s="1"/>
  <c r="AJ835" i="20"/>
  <c r="AK835" i="20" s="1"/>
  <c r="Z376" i="20"/>
  <c r="AA376" i="20" s="1"/>
  <c r="AF627" i="20"/>
  <c r="AG627" i="20" s="1"/>
  <c r="V1068" i="20"/>
  <c r="F383" i="20"/>
  <c r="G383" i="20" s="1"/>
  <c r="L947" i="20"/>
  <c r="AF972" i="20"/>
  <c r="T826" i="20"/>
  <c r="U826" i="20" s="1"/>
  <c r="V601" i="20"/>
  <c r="W601" i="20" s="1"/>
  <c r="AR397" i="20"/>
  <c r="AS397" i="20" s="1"/>
  <c r="AH842" i="20"/>
  <c r="AI842" i="20" s="1"/>
  <c r="P1017" i="20"/>
  <c r="N773" i="20"/>
  <c r="O773" i="20" s="1"/>
  <c r="J687" i="20"/>
  <c r="K687" i="20" s="1"/>
  <c r="J638" i="20"/>
  <c r="K638" i="20" s="1"/>
  <c r="AN177" i="20"/>
  <c r="AO177" i="20" s="1"/>
  <c r="X351" i="20"/>
  <c r="Y351" i="20" s="1"/>
  <c r="AB479" i="20"/>
  <c r="AC479" i="20" s="1"/>
  <c r="AD452" i="20"/>
  <c r="AE452" i="20" s="1"/>
  <c r="Z586" i="20"/>
  <c r="AA586" i="20" s="1"/>
  <c r="R607" i="20"/>
  <c r="S607" i="20" s="1"/>
  <c r="T379" i="20"/>
  <c r="U379" i="20" s="1"/>
  <c r="L462" i="20"/>
  <c r="M462" i="20" s="1"/>
  <c r="R443" i="20"/>
  <c r="S443" i="20" s="1"/>
  <c r="H785" i="20"/>
  <c r="I785" i="20" s="1"/>
  <c r="AN663" i="20"/>
  <c r="AO663" i="20" s="1"/>
  <c r="F495" i="20"/>
  <c r="G495" i="20" s="1"/>
  <c r="P985" i="20"/>
  <c r="V665" i="20"/>
  <c r="W665" i="20" s="1"/>
  <c r="R622" i="20"/>
  <c r="S622" i="20" s="1"/>
  <c r="P469" i="20"/>
  <c r="Q469" i="20" s="1"/>
  <c r="N918" i="20"/>
  <c r="P544" i="20"/>
  <c r="Q544" i="20" s="1"/>
  <c r="J552" i="20"/>
  <c r="K552" i="20" s="1"/>
  <c r="AR105" i="20"/>
  <c r="AS105" i="20" s="1"/>
  <c r="AF44" i="20"/>
  <c r="AG44" i="20" s="1"/>
  <c r="T371" i="20"/>
  <c r="U371" i="20" s="1"/>
  <c r="H1055" i="20"/>
  <c r="L938" i="20"/>
  <c r="R429" i="20"/>
  <c r="S429" i="20" s="1"/>
  <c r="L589" i="20"/>
  <c r="M589" i="20" s="1"/>
  <c r="P788" i="20"/>
  <c r="Q788" i="20" s="1"/>
  <c r="AN264" i="20"/>
  <c r="AO264" i="20" s="1"/>
  <c r="AD158" i="20"/>
  <c r="AE158" i="20" s="1"/>
  <c r="AF158" i="20"/>
  <c r="AG158" i="20" s="1"/>
  <c r="X334" i="20"/>
  <c r="Y334" i="20" s="1"/>
  <c r="Z290" i="20"/>
  <c r="AA290" i="20" s="1"/>
  <c r="AL255" i="20"/>
  <c r="AM255" i="20" s="1"/>
  <c r="AB289" i="20"/>
  <c r="AC289" i="20" s="1"/>
  <c r="F915" i="20"/>
  <c r="P111" i="20"/>
  <c r="Q111" i="20" s="1"/>
  <c r="P326" i="20"/>
  <c r="Q326" i="20" s="1"/>
  <c r="AB496" i="20"/>
  <c r="AC496" i="20" s="1"/>
  <c r="P179" i="20"/>
  <c r="Q179" i="20" s="1"/>
  <c r="P663" i="20"/>
  <c r="Q663" i="20" s="1"/>
  <c r="R12" i="20"/>
  <c r="J445" i="20"/>
  <c r="K445" i="20" s="1"/>
  <c r="AR89" i="20"/>
  <c r="AS89" i="20" s="1"/>
  <c r="F536" i="20"/>
  <c r="G536" i="20" s="1"/>
  <c r="L1030" i="20"/>
  <c r="X14" i="20"/>
  <c r="Y14" i="20" s="1"/>
  <c r="AB326" i="20"/>
  <c r="AC326" i="20" s="1"/>
  <c r="L193" i="20"/>
  <c r="M193" i="20" s="1"/>
  <c r="Z692" i="20"/>
  <c r="AA692" i="20" s="1"/>
  <c r="F863" i="20"/>
  <c r="G863" i="20" s="1"/>
  <c r="H1018" i="20"/>
  <c r="L70" i="20"/>
  <c r="M70" i="20" s="1"/>
  <c r="N42" i="20"/>
  <c r="O42" i="20" s="1"/>
  <c r="H1077" i="20"/>
  <c r="J125" i="20"/>
  <c r="K125" i="20" s="1"/>
  <c r="L184" i="20"/>
  <c r="M184" i="20" s="1"/>
  <c r="AN146" i="20"/>
  <c r="AO146" i="20" s="1"/>
  <c r="Z241" i="20"/>
  <c r="AA241" i="20" s="1"/>
  <c r="J171" i="20"/>
  <c r="K171" i="20" s="1"/>
  <c r="V702" i="20"/>
  <c r="W702" i="20" s="1"/>
  <c r="F705" i="20"/>
  <c r="G705" i="20" s="1"/>
  <c r="J682" i="20"/>
  <c r="K682" i="20" s="1"/>
  <c r="J47" i="20"/>
  <c r="K47" i="20" s="1"/>
  <c r="L532" i="20"/>
  <c r="M532" i="20" s="1"/>
  <c r="N698" i="20"/>
  <c r="O698" i="20" s="1"/>
  <c r="AF243" i="20"/>
  <c r="AG243" i="20" s="1"/>
  <c r="P259" i="20"/>
  <c r="Q259" i="20" s="1"/>
  <c r="P331" i="20"/>
  <c r="Q331" i="20" s="1"/>
  <c r="AJ360" i="20"/>
  <c r="AK360" i="20" s="1"/>
  <c r="R60" i="20"/>
  <c r="S60" i="20" s="1"/>
  <c r="V408" i="20"/>
  <c r="W408" i="20" s="1"/>
  <c r="R660" i="20"/>
  <c r="S660" i="20" s="1"/>
  <c r="AR491" i="20"/>
  <c r="AS491" i="20" s="1"/>
  <c r="V1009" i="20"/>
  <c r="Z799" i="20"/>
  <c r="AA799" i="20" s="1"/>
  <c r="P549" i="20"/>
  <c r="Q549" i="20" s="1"/>
  <c r="AP521" i="20"/>
  <c r="AQ521" i="20" s="1"/>
  <c r="X767" i="20"/>
  <c r="Y767" i="20" s="1"/>
  <c r="AJ650" i="20"/>
  <c r="AK650" i="20" s="1"/>
  <c r="AJ710" i="20"/>
  <c r="AK710" i="20" s="1"/>
  <c r="AJ636" i="20"/>
  <c r="AK636" i="20" s="1"/>
  <c r="X997" i="20"/>
  <c r="H28" i="20"/>
  <c r="I28" i="20" s="1"/>
  <c r="T915" i="20"/>
  <c r="AP300" i="20"/>
  <c r="AQ300" i="20" s="1"/>
  <c r="AD511" i="20"/>
  <c r="AE511" i="20" s="1"/>
  <c r="R758" i="20"/>
  <c r="S758" i="20" s="1"/>
  <c r="J767" i="20"/>
  <c r="K767" i="20" s="1"/>
  <c r="AP82" i="20"/>
  <c r="AQ82" i="20" s="1"/>
  <c r="AD837" i="20"/>
  <c r="AE837" i="20" s="1"/>
  <c r="AF437" i="20"/>
  <c r="AG437" i="20" s="1"/>
  <c r="AL592" i="20"/>
  <c r="AM592" i="20" s="1"/>
  <c r="T618" i="20"/>
  <c r="U618" i="20" s="1"/>
  <c r="T824" i="20"/>
  <c r="U824" i="20" s="1"/>
  <c r="AP68" i="20"/>
  <c r="AQ68" i="20" s="1"/>
  <c r="H458" i="20"/>
  <c r="I458" i="20" s="1"/>
  <c r="X433" i="20"/>
  <c r="Y433" i="20" s="1"/>
  <c r="T457" i="20"/>
  <c r="U457" i="20" s="1"/>
  <c r="J941" i="20"/>
  <c r="AH399" i="20"/>
  <c r="AI399" i="20" s="1"/>
  <c r="Z645" i="20"/>
  <c r="AA645" i="20" s="1"/>
  <c r="L676" i="20"/>
  <c r="M676" i="20" s="1"/>
  <c r="F748" i="20"/>
  <c r="G748" i="20" s="1"/>
  <c r="AH837" i="20"/>
  <c r="AI837" i="20" s="1"/>
  <c r="N805" i="20"/>
  <c r="O805" i="20" s="1"/>
  <c r="V469" i="20"/>
  <c r="W469" i="20" s="1"/>
  <c r="T548" i="20"/>
  <c r="U548" i="20" s="1"/>
  <c r="L1003" i="20"/>
  <c r="N495" i="20"/>
  <c r="O495" i="20" s="1"/>
  <c r="L608" i="20"/>
  <c r="M608" i="20" s="1"/>
  <c r="X107" i="20"/>
  <c r="Y107" i="20" s="1"/>
  <c r="AL55" i="20"/>
  <c r="AM55" i="20" s="1"/>
  <c r="AP436" i="20"/>
  <c r="AQ436" i="20" s="1"/>
  <c r="AP484" i="20"/>
  <c r="AQ484" i="20" s="1"/>
  <c r="L198" i="20"/>
  <c r="M198" i="20" s="1"/>
  <c r="F866" i="20"/>
  <c r="AP831" i="20"/>
  <c r="AQ831" i="20" s="1"/>
  <c r="T845" i="20"/>
  <c r="U845" i="20" s="1"/>
  <c r="AJ638" i="20"/>
  <c r="AK638" i="20" s="1"/>
  <c r="R914" i="20"/>
  <c r="AJ729" i="20"/>
  <c r="AK729" i="20" s="1"/>
  <c r="Z904" i="20"/>
  <c r="P760" i="20"/>
  <c r="Q760" i="20" s="1"/>
  <c r="R51" i="20"/>
  <c r="S51" i="20" s="1"/>
  <c r="AR799" i="20"/>
  <c r="AS799" i="20" s="1"/>
  <c r="AB1038" i="20"/>
  <c r="V761" i="20"/>
  <c r="W761" i="20" s="1"/>
  <c r="AJ378" i="20"/>
  <c r="AK378" i="20" s="1"/>
  <c r="AN507" i="20"/>
  <c r="AO507" i="20" s="1"/>
  <c r="P964" i="20"/>
  <c r="H610" i="20"/>
  <c r="I610" i="20" s="1"/>
  <c r="V719" i="20"/>
  <c r="W719" i="20" s="1"/>
  <c r="Z18" i="20"/>
  <c r="AA18" i="20" s="1"/>
  <c r="AD384" i="20"/>
  <c r="AE384" i="20" s="1"/>
  <c r="P523" i="20"/>
  <c r="Q523" i="20" s="1"/>
  <c r="P622" i="20"/>
  <c r="Q622" i="20" s="1"/>
  <c r="R521" i="20"/>
  <c r="S521" i="20" s="1"/>
  <c r="N554" i="20"/>
  <c r="O554" i="20" s="1"/>
  <c r="H631" i="20"/>
  <c r="I631" i="20" s="1"/>
  <c r="F480" i="20"/>
  <c r="G480" i="20" s="1"/>
  <c r="P92" i="20"/>
  <c r="Q92" i="20" s="1"/>
  <c r="N46" i="20"/>
  <c r="O46" i="20" s="1"/>
  <c r="H946" i="20"/>
  <c r="AN288" i="20"/>
  <c r="AO288" i="20" s="1"/>
  <c r="AR168" i="20"/>
  <c r="AS168" i="20" s="1"/>
  <c r="N288" i="20"/>
  <c r="O288" i="20" s="1"/>
  <c r="AN225" i="20"/>
  <c r="AO225" i="20" s="1"/>
  <c r="Z141" i="20"/>
  <c r="AA141" i="20" s="1"/>
  <c r="J80" i="20"/>
  <c r="K80" i="20" s="1"/>
  <c r="L13" i="20"/>
  <c r="M13" i="20" s="1"/>
  <c r="AR333" i="20"/>
  <c r="AS333" i="20" s="1"/>
  <c r="V322" i="20"/>
  <c r="W322" i="20" s="1"/>
  <c r="AB108" i="20"/>
  <c r="AC108" i="20" s="1"/>
  <c r="AD256" i="20"/>
  <c r="AE256" i="20" s="1"/>
  <c r="AP75" i="20"/>
  <c r="AQ75" i="20" s="1"/>
  <c r="F939" i="20"/>
  <c r="AJ609" i="20"/>
  <c r="AK609" i="20" s="1"/>
  <c r="AD87" i="20"/>
  <c r="AE87" i="20" s="1"/>
  <c r="F960" i="20"/>
  <c r="AJ16" i="20"/>
  <c r="AK16" i="20" s="1"/>
  <c r="H811" i="20"/>
  <c r="I811" i="20" s="1"/>
  <c r="V456" i="20"/>
  <c r="W456" i="20" s="1"/>
  <c r="AB128" i="20"/>
  <c r="AC128" i="20" s="1"/>
  <c r="AP326" i="20"/>
  <c r="AQ326" i="20" s="1"/>
  <c r="AJ283" i="20"/>
  <c r="AK283" i="20" s="1"/>
  <c r="T719" i="20"/>
  <c r="U719" i="20" s="1"/>
  <c r="T604" i="20"/>
  <c r="U604" i="20" s="1"/>
  <c r="AL53" i="20"/>
  <c r="AM53" i="20" s="1"/>
  <c r="X55" i="20"/>
  <c r="Y55" i="20" s="1"/>
  <c r="L529" i="20"/>
  <c r="M529" i="20" s="1"/>
  <c r="L77" i="20"/>
  <c r="M77" i="20" s="1"/>
  <c r="N419" i="20"/>
  <c r="O419" i="20" s="1"/>
  <c r="H168" i="20"/>
  <c r="I168" i="20" s="1"/>
  <c r="AB288" i="20"/>
  <c r="AC288" i="20" s="1"/>
  <c r="AP242" i="20"/>
  <c r="AQ242" i="20" s="1"/>
  <c r="V213" i="20"/>
  <c r="W213" i="20" s="1"/>
  <c r="X951" i="20"/>
  <c r="Z726" i="20"/>
  <c r="AA726" i="20" s="1"/>
  <c r="Z407" i="20"/>
  <c r="AA407" i="20" s="1"/>
  <c r="X878" i="20"/>
  <c r="P831" i="20"/>
  <c r="Q831" i="20" s="1"/>
  <c r="AB12" i="20"/>
  <c r="N76" i="20"/>
  <c r="O76" i="20" s="1"/>
  <c r="V251" i="20"/>
  <c r="W251" i="20" s="1"/>
  <c r="J300" i="20"/>
  <c r="K300" i="20" s="1"/>
  <c r="N202" i="20"/>
  <c r="O202" i="20" s="1"/>
  <c r="R628" i="20"/>
  <c r="S628" i="20" s="1"/>
  <c r="P762" i="20"/>
  <c r="Q762" i="20" s="1"/>
  <c r="J692" i="20"/>
  <c r="K692" i="20" s="1"/>
  <c r="AD46" i="20"/>
  <c r="AE46" i="20" s="1"/>
  <c r="AB693" i="20"/>
  <c r="AC693" i="20" s="1"/>
  <c r="L349" i="20"/>
  <c r="M349" i="20" s="1"/>
  <c r="AR130" i="20"/>
  <c r="AS130" i="20" s="1"/>
  <c r="J675" i="20"/>
  <c r="K675" i="20" s="1"/>
  <c r="AF136" i="20"/>
  <c r="AG136" i="20" s="1"/>
  <c r="AL174" i="20"/>
  <c r="AM174" i="20" s="1"/>
  <c r="H810" i="20"/>
  <c r="I810" i="20" s="1"/>
  <c r="AJ159" i="20"/>
  <c r="AK159" i="20" s="1"/>
  <c r="X918" i="20"/>
  <c r="L555" i="20"/>
  <c r="M555" i="20" s="1"/>
  <c r="P705" i="20"/>
  <c r="Q705" i="20" s="1"/>
  <c r="R20" i="20"/>
  <c r="S20" i="20" s="1"/>
  <c r="P445" i="20"/>
  <c r="Q445" i="20" s="1"/>
  <c r="AB391" i="20"/>
  <c r="AC391" i="20" s="1"/>
  <c r="AF222" i="20"/>
  <c r="AG222" i="20" s="1"/>
  <c r="AD235" i="20"/>
  <c r="AE235" i="20" s="1"/>
  <c r="AB157" i="20"/>
  <c r="AC157" i="20" s="1"/>
  <c r="N311" i="20"/>
  <c r="O311" i="20" s="1"/>
  <c r="F780" i="20"/>
  <c r="G780" i="20" s="1"/>
  <c r="AN358" i="20"/>
  <c r="AO358" i="20" s="1"/>
  <c r="V649" i="20"/>
  <c r="W649" i="20" s="1"/>
  <c r="L565" i="20"/>
  <c r="M565" i="20" s="1"/>
  <c r="P39" i="20"/>
  <c r="Q39" i="20" s="1"/>
  <c r="F684" i="20"/>
  <c r="G684" i="20" s="1"/>
  <c r="AJ46" i="20"/>
  <c r="AK46" i="20" s="1"/>
  <c r="H862" i="20"/>
  <c r="I862" i="20" s="1"/>
  <c r="AR45" i="20"/>
  <c r="AS45" i="20" s="1"/>
  <c r="R203" i="20"/>
  <c r="S203" i="20" s="1"/>
  <c r="AB195" i="20"/>
  <c r="AC195" i="20" s="1"/>
  <c r="L244" i="20"/>
  <c r="M244" i="20" s="1"/>
  <c r="L276" i="20"/>
  <c r="M276" i="20" s="1"/>
  <c r="H467" i="20"/>
  <c r="I467" i="20" s="1"/>
  <c r="P17" i="20"/>
  <c r="Q17" i="20" s="1"/>
  <c r="H735" i="20"/>
  <c r="I735" i="20" s="1"/>
  <c r="L271" i="20"/>
  <c r="M271" i="20" s="1"/>
  <c r="AB285" i="20"/>
  <c r="AC285" i="20" s="1"/>
  <c r="L817" i="20"/>
  <c r="M817" i="20" s="1"/>
  <c r="X194" i="20"/>
  <c r="Y194" i="20" s="1"/>
  <c r="Z218" i="20"/>
  <c r="AA218" i="20" s="1"/>
  <c r="F790" i="20"/>
  <c r="G790" i="20" s="1"/>
  <c r="Z320" i="20"/>
  <c r="AA320" i="20" s="1"/>
  <c r="P354" i="20"/>
  <c r="Q354" i="20" s="1"/>
  <c r="H1064" i="20"/>
  <c r="AH199" i="20"/>
  <c r="AI199" i="20" s="1"/>
  <c r="H675" i="20"/>
  <c r="I675" i="20" s="1"/>
  <c r="AD271" i="20"/>
  <c r="AE271" i="20" s="1"/>
  <c r="R123" i="20"/>
  <c r="S123" i="20" s="1"/>
  <c r="T92" i="20"/>
  <c r="U92" i="20" s="1"/>
  <c r="AF230" i="20"/>
  <c r="AG230" i="20" s="1"/>
  <c r="L285" i="20"/>
  <c r="M285" i="20" s="1"/>
  <c r="L214" i="20"/>
  <c r="M214" i="20" s="1"/>
  <c r="AN237" i="20"/>
  <c r="AO237" i="20" s="1"/>
  <c r="AP1055" i="20"/>
  <c r="AB705" i="20"/>
  <c r="AC705" i="20" s="1"/>
  <c r="AH942" i="20"/>
  <c r="Z813" i="20"/>
  <c r="AA813" i="20" s="1"/>
  <c r="X601" i="20"/>
  <c r="Y601" i="20" s="1"/>
  <c r="AB713" i="20"/>
  <c r="AC713" i="20" s="1"/>
  <c r="AR597" i="20"/>
  <c r="AS597" i="20" s="1"/>
  <c r="AR832" i="20"/>
  <c r="AS832" i="20" s="1"/>
  <c r="R447" i="20"/>
  <c r="S447" i="20" s="1"/>
  <c r="V498" i="20"/>
  <c r="W498" i="20" s="1"/>
  <c r="N749" i="20"/>
  <c r="O749" i="20" s="1"/>
  <c r="P598" i="20"/>
  <c r="Q598" i="20" s="1"/>
  <c r="H730" i="20"/>
  <c r="I730" i="20" s="1"/>
  <c r="N153" i="20"/>
  <c r="O153" i="20" s="1"/>
  <c r="V994" i="20"/>
  <c r="AF899" i="20"/>
  <c r="AB439" i="20"/>
  <c r="AC439" i="20" s="1"/>
  <c r="AJ124" i="20"/>
  <c r="AK124" i="20" s="1"/>
  <c r="AB577" i="20"/>
  <c r="AC577" i="20" s="1"/>
  <c r="AF871" i="20"/>
  <c r="V811" i="20"/>
  <c r="W811" i="20" s="1"/>
  <c r="N516" i="20"/>
  <c r="O516" i="20" s="1"/>
  <c r="L689" i="20"/>
  <c r="M689" i="20" s="1"/>
  <c r="AF127" i="20"/>
  <c r="AG127" i="20" s="1"/>
  <c r="R419" i="20"/>
  <c r="S419" i="20" s="1"/>
  <c r="AH819" i="20"/>
  <c r="AI819" i="20" s="1"/>
  <c r="R810" i="20"/>
  <c r="S810" i="20" s="1"/>
  <c r="X898" i="20"/>
  <c r="Z437" i="20"/>
  <c r="AA437" i="20" s="1"/>
  <c r="AD883" i="20"/>
  <c r="J651" i="20"/>
  <c r="K651" i="20" s="1"/>
  <c r="AN216" i="20"/>
  <c r="AO216" i="20" s="1"/>
  <c r="X960" i="20"/>
  <c r="X702" i="20"/>
  <c r="Y702" i="20" s="1"/>
  <c r="T655" i="20"/>
  <c r="U655" i="20" s="1"/>
  <c r="AF382" i="20"/>
  <c r="AG382" i="20" s="1"/>
  <c r="AD424" i="20"/>
  <c r="AE424" i="20" s="1"/>
  <c r="Z977" i="20"/>
  <c r="R942" i="20"/>
  <c r="Z303" i="20"/>
  <c r="AA303" i="20" s="1"/>
  <c r="H1076" i="20"/>
  <c r="AH157" i="20"/>
  <c r="AI157" i="20" s="1"/>
  <c r="AJ151" i="20"/>
  <c r="AK151" i="20" s="1"/>
  <c r="V957" i="20"/>
  <c r="R505" i="20"/>
  <c r="S505" i="20" s="1"/>
  <c r="X373" i="20"/>
  <c r="Y373" i="20" s="1"/>
  <c r="AB938" i="20"/>
  <c r="T877" i="20"/>
  <c r="AF650" i="20"/>
  <c r="AG650" i="20" s="1"/>
  <c r="AJ842" i="20"/>
  <c r="AK842" i="20" s="1"/>
  <c r="R421" i="20"/>
  <c r="S421" i="20" s="1"/>
  <c r="P852" i="20"/>
  <c r="Q852" i="20" s="1"/>
  <c r="P34" i="20"/>
  <c r="Q34" i="20" s="1"/>
  <c r="AH601" i="20"/>
  <c r="AI601" i="20" s="1"/>
  <c r="X652" i="20"/>
  <c r="Y652" i="20" s="1"/>
  <c r="T1014" i="20"/>
  <c r="AD380" i="20"/>
  <c r="AE380" i="20" s="1"/>
  <c r="R378" i="20"/>
  <c r="S378" i="20" s="1"/>
  <c r="P485" i="20"/>
  <c r="Q485" i="20" s="1"/>
  <c r="AF481" i="20"/>
  <c r="AG481" i="20" s="1"/>
  <c r="R504" i="20"/>
  <c r="S504" i="20" s="1"/>
  <c r="F955" i="20"/>
  <c r="AJ62" i="20"/>
  <c r="AK62" i="20" s="1"/>
  <c r="H542" i="20"/>
  <c r="I542" i="20" s="1"/>
  <c r="J476" i="20"/>
  <c r="K476" i="20" s="1"/>
  <c r="AB844" i="20"/>
  <c r="AC844" i="20" s="1"/>
  <c r="P1020" i="20"/>
  <c r="N502" i="20"/>
  <c r="O502" i="20" s="1"/>
  <c r="H1022" i="20"/>
  <c r="X460" i="20"/>
  <c r="Y460" i="20" s="1"/>
  <c r="L1056" i="20"/>
  <c r="AH202" i="20"/>
  <c r="AI202" i="20" s="1"/>
  <c r="N215" i="20"/>
  <c r="O215" i="20" s="1"/>
  <c r="T287" i="20"/>
  <c r="U287" i="20" s="1"/>
  <c r="AP356" i="20"/>
  <c r="AQ356" i="20" s="1"/>
  <c r="J450" i="20"/>
  <c r="K450" i="20" s="1"/>
  <c r="AH137" i="20"/>
  <c r="AI137" i="20" s="1"/>
  <c r="V351" i="20"/>
  <c r="W351" i="20" s="1"/>
  <c r="R307" i="20"/>
  <c r="S307" i="20" s="1"/>
  <c r="T362" i="20"/>
  <c r="U362" i="20" s="1"/>
  <c r="P121" i="20"/>
  <c r="Q121" i="20" s="1"/>
  <c r="N91" i="20"/>
  <c r="O91" i="20" s="1"/>
  <c r="H871" i="20"/>
  <c r="AD284" i="20"/>
  <c r="AE284" i="20" s="1"/>
  <c r="AH390" i="20"/>
  <c r="AI390" i="20" s="1"/>
  <c r="L994" i="20"/>
  <c r="P45" i="20"/>
  <c r="Q45" i="20" s="1"/>
  <c r="AD180" i="20"/>
  <c r="AE180" i="20" s="1"/>
  <c r="V228" i="20"/>
  <c r="W228" i="20" s="1"/>
  <c r="L567" i="20"/>
  <c r="M567" i="20" s="1"/>
  <c r="AR97" i="20"/>
  <c r="AS97" i="20" s="1"/>
  <c r="P222" i="20"/>
  <c r="Q222" i="20" s="1"/>
  <c r="H347" i="20"/>
  <c r="I347" i="20" s="1"/>
  <c r="AH888" i="20"/>
  <c r="T95" i="20"/>
  <c r="U95" i="20" s="1"/>
  <c r="AB14" i="20"/>
  <c r="AC14" i="20" s="1"/>
  <c r="H526" i="20"/>
  <c r="I526" i="20" s="1"/>
  <c r="AN326" i="20"/>
  <c r="AO326" i="20" s="1"/>
  <c r="P181" i="20"/>
  <c r="Q181" i="20" s="1"/>
  <c r="AD47" i="20"/>
  <c r="AE47" i="20" s="1"/>
  <c r="AN229" i="20"/>
  <c r="AO229" i="20" s="1"/>
  <c r="J541" i="20"/>
  <c r="K541" i="20" s="1"/>
  <c r="F1072" i="20"/>
  <c r="T244" i="20"/>
  <c r="U244" i="20" s="1"/>
  <c r="AD159" i="20"/>
  <c r="AE159" i="20" s="1"/>
  <c r="AH435" i="20"/>
  <c r="AI435" i="20" s="1"/>
  <c r="AB101" i="20"/>
  <c r="AC101" i="20" s="1"/>
  <c r="J551" i="20"/>
  <c r="K551" i="20" s="1"/>
  <c r="AB27" i="20"/>
  <c r="AC27" i="20" s="1"/>
  <c r="H794" i="20"/>
  <c r="I794" i="20" s="1"/>
  <c r="P847" i="20"/>
  <c r="Q847" i="20" s="1"/>
  <c r="J136" i="20"/>
  <c r="K136" i="20" s="1"/>
  <c r="L333" i="20"/>
  <c r="M333" i="20" s="1"/>
  <c r="AB717" i="20"/>
  <c r="AC717" i="20" s="1"/>
  <c r="V619" i="20"/>
  <c r="W619" i="20" s="1"/>
  <c r="AF1025" i="20"/>
  <c r="AF940" i="20"/>
  <c r="AL483" i="20"/>
  <c r="AM483" i="20" s="1"/>
  <c r="AD765" i="20"/>
  <c r="AE765" i="20" s="1"/>
  <c r="AP710" i="20"/>
  <c r="AQ710" i="20" s="1"/>
  <c r="AP948" i="20"/>
  <c r="AR781" i="20"/>
  <c r="AS781" i="20" s="1"/>
  <c r="R1031" i="20"/>
  <c r="T446" i="20"/>
  <c r="U446" i="20" s="1"/>
  <c r="L591" i="20"/>
  <c r="M591" i="20" s="1"/>
  <c r="F865" i="20"/>
  <c r="Z485" i="20"/>
  <c r="AA485" i="20" s="1"/>
  <c r="T386" i="20"/>
  <c r="U386" i="20" s="1"/>
  <c r="X427" i="20"/>
  <c r="Y427" i="20" s="1"/>
  <c r="R627" i="20"/>
  <c r="S627" i="20" s="1"/>
  <c r="V62" i="20"/>
  <c r="W62" i="20" s="1"/>
  <c r="P573" i="20"/>
  <c r="Q573" i="20" s="1"/>
  <c r="L668" i="20"/>
  <c r="M668" i="20" s="1"/>
  <c r="R687" i="20"/>
  <c r="S687" i="20" s="1"/>
  <c r="T916" i="20"/>
  <c r="L788" i="20"/>
  <c r="M788" i="20" s="1"/>
  <c r="N292" i="20"/>
  <c r="O292" i="20" s="1"/>
  <c r="J130" i="20"/>
  <c r="K130" i="20" s="1"/>
  <c r="AL530" i="20"/>
  <c r="AM530" i="20" s="1"/>
  <c r="AD621" i="20"/>
  <c r="AE621" i="20" s="1"/>
  <c r="N504" i="20"/>
  <c r="O504" i="20" s="1"/>
  <c r="R764" i="20"/>
  <c r="S764" i="20" s="1"/>
  <c r="AH809" i="20"/>
  <c r="AI809" i="20" s="1"/>
  <c r="N752" i="20"/>
  <c r="O752" i="20" s="1"/>
  <c r="L969" i="20"/>
  <c r="AP947" i="20"/>
  <c r="N505" i="20"/>
  <c r="O505" i="20" s="1"/>
  <c r="X578" i="20"/>
  <c r="Y578" i="20" s="1"/>
  <c r="X431" i="20"/>
  <c r="Y431" i="20" s="1"/>
  <c r="X484" i="20"/>
  <c r="Y484" i="20" s="1"/>
  <c r="V1080" i="20"/>
  <c r="L814" i="20"/>
  <c r="M814" i="20" s="1"/>
  <c r="P1024" i="20"/>
  <c r="H29" i="20"/>
  <c r="I29" i="20" s="1"/>
  <c r="L919" i="20"/>
  <c r="F510" i="20"/>
  <c r="G510" i="20" s="1"/>
  <c r="H890" i="20"/>
  <c r="AF849" i="20"/>
  <c r="AG849" i="20" s="1"/>
  <c r="X870" i="20"/>
  <c r="X545" i="20"/>
  <c r="Y545" i="20" s="1"/>
  <c r="R919" i="20"/>
  <c r="T741" i="20"/>
  <c r="U741" i="20" s="1"/>
  <c r="V700" i="20"/>
  <c r="W700" i="20" s="1"/>
  <c r="Z581" i="20"/>
  <c r="AA581" i="20" s="1"/>
  <c r="AJ410" i="20"/>
  <c r="AK410" i="20" s="1"/>
  <c r="N84" i="20"/>
  <c r="O84" i="20" s="1"/>
  <c r="AJ473" i="20"/>
  <c r="AK473" i="20" s="1"/>
  <c r="R851" i="20"/>
  <c r="S851" i="20" s="1"/>
  <c r="Z878" i="20"/>
  <c r="P621" i="20"/>
  <c r="Q621" i="20" s="1"/>
  <c r="R635" i="20"/>
  <c r="S635" i="20" s="1"/>
  <c r="V467" i="20"/>
  <c r="W467" i="20" s="1"/>
  <c r="T415" i="20"/>
  <c r="U415" i="20" s="1"/>
  <c r="T381" i="20"/>
  <c r="U381" i="20" s="1"/>
  <c r="F566" i="20"/>
  <c r="G566" i="20" s="1"/>
  <c r="AD45" i="20"/>
  <c r="AE45" i="20" s="1"/>
  <c r="N62" i="20"/>
  <c r="O62" i="20" s="1"/>
  <c r="T36" i="20"/>
  <c r="U36" i="20" s="1"/>
  <c r="T593" i="20"/>
  <c r="U593" i="20" s="1"/>
  <c r="T411" i="20"/>
  <c r="U411" i="20" s="1"/>
  <c r="AL19" i="20"/>
  <c r="AM19" i="20" s="1"/>
  <c r="N32" i="20"/>
  <c r="O32" i="20" s="1"/>
  <c r="J54" i="20"/>
  <c r="K54" i="20" s="1"/>
  <c r="P426" i="20"/>
  <c r="Q426" i="20" s="1"/>
  <c r="T365" i="20"/>
  <c r="U365" i="20" s="1"/>
  <c r="T204" i="20"/>
  <c r="U204" i="20" s="1"/>
  <c r="AB358" i="20"/>
  <c r="AC358" i="20" s="1"/>
  <c r="N87" i="20"/>
  <c r="O87" i="20" s="1"/>
  <c r="AN304" i="20"/>
  <c r="AO304" i="20" s="1"/>
  <c r="T218" i="20"/>
  <c r="U218" i="20" s="1"/>
  <c r="T96" i="20"/>
  <c r="U96" i="20" s="1"/>
  <c r="AR91" i="20"/>
  <c r="AS91" i="20" s="1"/>
  <c r="L243" i="20"/>
  <c r="M243" i="20" s="1"/>
  <c r="F434" i="20"/>
  <c r="G434" i="20" s="1"/>
  <c r="AJ300" i="20"/>
  <c r="AK300" i="20" s="1"/>
  <c r="J982" i="20"/>
  <c r="AN312" i="20"/>
  <c r="AO312" i="20" s="1"/>
  <c r="AR751" i="20"/>
  <c r="AS751" i="20" s="1"/>
  <c r="AJ324" i="20"/>
  <c r="AK324" i="20" s="1"/>
  <c r="F647" i="20"/>
  <c r="G647" i="20" s="1"/>
  <c r="V499" i="20"/>
  <c r="W499" i="20" s="1"/>
  <c r="Z856" i="20"/>
  <c r="AA856" i="20" s="1"/>
  <c r="AL282" i="20"/>
  <c r="AM282" i="20" s="1"/>
  <c r="H629" i="20"/>
  <c r="I629" i="20" s="1"/>
  <c r="H984" i="20"/>
  <c r="J229" i="20"/>
  <c r="K229" i="20" s="1"/>
  <c r="V505" i="20"/>
  <c r="W505" i="20" s="1"/>
  <c r="R899" i="20"/>
  <c r="X786" i="20"/>
  <c r="Y786" i="20" s="1"/>
  <c r="T515" i="20"/>
  <c r="U515" i="20" s="1"/>
  <c r="P894" i="20"/>
  <c r="AL452" i="20"/>
  <c r="AM452" i="20" s="1"/>
  <c r="P103" i="20"/>
  <c r="Q103" i="20" s="1"/>
  <c r="AL278" i="20"/>
  <c r="AM278" i="20" s="1"/>
  <c r="N318" i="20"/>
  <c r="O318" i="20" s="1"/>
  <c r="X249" i="20"/>
  <c r="Y249" i="20" s="1"/>
  <c r="J14" i="20"/>
  <c r="K14" i="20" s="1"/>
  <c r="P212" i="20"/>
  <c r="Q212" i="20" s="1"/>
  <c r="R620" i="20"/>
  <c r="S620" i="20" s="1"/>
  <c r="L913" i="20"/>
  <c r="F699" i="20"/>
  <c r="G699" i="20" s="1"/>
  <c r="H947" i="20"/>
  <c r="L1049" i="20"/>
  <c r="F596" i="20"/>
  <c r="G596" i="20" s="1"/>
  <c r="L22" i="20"/>
  <c r="M22" i="20" s="1"/>
  <c r="N120" i="20"/>
  <c r="O120" i="20" s="1"/>
  <c r="AP345" i="20"/>
  <c r="AQ345" i="20" s="1"/>
  <c r="AP132" i="20"/>
  <c r="AQ132" i="20" s="1"/>
  <c r="H337" i="20"/>
  <c r="I337" i="20" s="1"/>
  <c r="R385" i="20"/>
  <c r="S385" i="20" s="1"/>
  <c r="F600" i="20"/>
  <c r="G600" i="20" s="1"/>
  <c r="N939" i="20"/>
  <c r="H864" i="20"/>
  <c r="P70" i="20"/>
  <c r="Q70" i="20" s="1"/>
  <c r="AL125" i="20"/>
  <c r="AM125" i="20" s="1"/>
  <c r="L582" i="20"/>
  <c r="M582" i="20" s="1"/>
  <c r="AF275" i="20"/>
  <c r="AG275" i="20" s="1"/>
  <c r="AJ263" i="20"/>
  <c r="AK263" i="20" s="1"/>
  <c r="X100" i="20"/>
  <c r="Y100" i="20" s="1"/>
  <c r="AR458" i="20"/>
  <c r="AS458" i="20" s="1"/>
  <c r="AB462" i="20"/>
  <c r="AC462" i="20" s="1"/>
  <c r="R19" i="20"/>
  <c r="S19" i="20" s="1"/>
  <c r="X39" i="20"/>
  <c r="Y39" i="20" s="1"/>
  <c r="L577" i="20"/>
  <c r="M577" i="20" s="1"/>
  <c r="Z528" i="20"/>
  <c r="AA528" i="20" s="1"/>
  <c r="F512" i="20"/>
  <c r="G512" i="20" s="1"/>
  <c r="V248" i="20"/>
  <c r="W248" i="20" s="1"/>
  <c r="AN228" i="20"/>
  <c r="AO228" i="20" s="1"/>
  <c r="V225" i="20"/>
  <c r="W225" i="20" s="1"/>
  <c r="Z328" i="20"/>
  <c r="AA328" i="20" s="1"/>
  <c r="AL235" i="20"/>
  <c r="AM235" i="20" s="1"/>
  <c r="AB174" i="20"/>
  <c r="AC174" i="20" s="1"/>
  <c r="P710" i="20"/>
  <c r="Q710" i="20" s="1"/>
  <c r="AH36" i="20"/>
  <c r="AI36" i="20" s="1"/>
  <c r="H690" i="20"/>
  <c r="I690" i="20" s="1"/>
  <c r="T759" i="20"/>
  <c r="U759" i="20" s="1"/>
  <c r="X265" i="20"/>
  <c r="Y265" i="20" s="1"/>
  <c r="Z123" i="20"/>
  <c r="AA123" i="20" s="1"/>
  <c r="H950" i="20"/>
  <c r="AF188" i="20"/>
  <c r="AG188" i="20" s="1"/>
  <c r="AH589" i="20"/>
  <c r="AI589" i="20" s="1"/>
  <c r="V472" i="20"/>
  <c r="W472" i="20" s="1"/>
  <c r="V550" i="20"/>
  <c r="W550" i="20" s="1"/>
  <c r="N540" i="20"/>
  <c r="O540" i="20" s="1"/>
  <c r="R422" i="20"/>
  <c r="S422" i="20" s="1"/>
  <c r="R448" i="20"/>
  <c r="S448" i="20" s="1"/>
  <c r="Z511" i="20"/>
  <c r="AA511" i="20" s="1"/>
  <c r="N464" i="20"/>
  <c r="O464" i="20" s="1"/>
  <c r="H171" i="20"/>
  <c r="I171" i="20" s="1"/>
  <c r="J911" i="20"/>
  <c r="L964" i="20"/>
  <c r="L813" i="20"/>
  <c r="M813" i="20" s="1"/>
  <c r="L127" i="20"/>
  <c r="M127" i="20" s="1"/>
  <c r="N788" i="20"/>
  <c r="O788" i="20" s="1"/>
  <c r="AP144" i="20"/>
  <c r="AQ144" i="20" s="1"/>
  <c r="P27" i="20"/>
  <c r="Q27" i="20" s="1"/>
  <c r="AH338" i="20"/>
  <c r="AI338" i="20" s="1"/>
  <c r="AD54" i="20"/>
  <c r="AE54" i="20" s="1"/>
  <c r="F683" i="20"/>
  <c r="G683" i="20" s="1"/>
  <c r="H683" i="20"/>
  <c r="I683" i="20" s="1"/>
  <c r="AL99" i="20"/>
  <c r="AM99" i="20" s="1"/>
  <c r="Z127" i="20"/>
  <c r="AA127" i="20" s="1"/>
  <c r="T228" i="20"/>
  <c r="U228" i="20" s="1"/>
  <c r="R61" i="20"/>
  <c r="S61" i="20" s="1"/>
  <c r="AR193" i="20"/>
  <c r="AS193" i="20" s="1"/>
  <c r="Z324" i="20"/>
  <c r="AA324" i="20" s="1"/>
  <c r="J591" i="20"/>
  <c r="K591" i="20" s="1"/>
  <c r="V440" i="20"/>
  <c r="W440" i="20" s="1"/>
  <c r="N15" i="20"/>
  <c r="O15" i="20" s="1"/>
  <c r="F1001" i="20"/>
  <c r="AR276" i="20"/>
  <c r="AS276" i="20" s="1"/>
  <c r="F486" i="20"/>
  <c r="G486" i="20" s="1"/>
  <c r="H293" i="20"/>
  <c r="I293" i="20" s="1"/>
  <c r="Z223" i="20"/>
  <c r="AA223" i="20" s="1"/>
  <c r="L215" i="20"/>
  <c r="M215" i="20" s="1"/>
  <c r="N125" i="20"/>
  <c r="O125" i="20" s="1"/>
  <c r="V217" i="20"/>
  <c r="W217" i="20" s="1"/>
  <c r="H180" i="20"/>
  <c r="I180" i="20" s="1"/>
  <c r="AR261" i="20"/>
  <c r="AS261" i="20" s="1"/>
  <c r="J282" i="20"/>
  <c r="K282" i="20" s="1"/>
  <c r="H113" i="20"/>
  <c r="I113" i="20" s="1"/>
  <c r="Z125" i="20"/>
  <c r="AA125" i="20" s="1"/>
  <c r="AB69" i="20"/>
  <c r="AC69" i="20" s="1"/>
  <c r="F779" i="20"/>
  <c r="G779" i="20" s="1"/>
  <c r="AB346" i="20"/>
  <c r="AC346" i="20" s="1"/>
  <c r="L442" i="20"/>
  <c r="M442" i="20" s="1"/>
  <c r="X279" i="20"/>
  <c r="Y279" i="20" s="1"/>
  <c r="N620" i="20"/>
  <c r="O620" i="20" s="1"/>
  <c r="J886" i="20"/>
  <c r="H694" i="20"/>
  <c r="I694" i="20" s="1"/>
  <c r="N159" i="20"/>
  <c r="O159" i="20" s="1"/>
  <c r="AB364" i="20"/>
  <c r="AC364" i="20" s="1"/>
  <c r="AH32" i="20"/>
  <c r="AI32" i="20" s="1"/>
  <c r="T694" i="20"/>
  <c r="U694" i="20" s="1"/>
  <c r="N421" i="20"/>
  <c r="O421" i="20" s="1"/>
  <c r="F659" i="20"/>
  <c r="G659" i="20" s="1"/>
  <c r="T653" i="20"/>
  <c r="U653" i="20" s="1"/>
  <c r="V331" i="20"/>
  <c r="W331" i="20" s="1"/>
  <c r="V36" i="20"/>
  <c r="W36" i="20" s="1"/>
  <c r="AR141" i="20"/>
  <c r="AS141" i="20" s="1"/>
  <c r="Z94" i="20"/>
  <c r="AA94" i="20" s="1"/>
  <c r="V210" i="20"/>
  <c r="W210" i="20" s="1"/>
  <c r="Z37" i="20"/>
  <c r="AA37" i="20" s="1"/>
  <c r="AL232" i="20"/>
  <c r="AM232" i="20" s="1"/>
  <c r="AN32" i="20"/>
  <c r="AO32" i="20" s="1"/>
  <c r="V286" i="20"/>
  <c r="W286" i="20" s="1"/>
  <c r="AH206" i="20"/>
  <c r="AI206" i="20" s="1"/>
  <c r="L135" i="20"/>
  <c r="M135" i="20" s="1"/>
  <c r="F976" i="20"/>
  <c r="J560" i="20"/>
  <c r="K560" i="20" s="1"/>
  <c r="H183" i="20"/>
  <c r="I183" i="20" s="1"/>
  <c r="V808" i="20"/>
  <c r="W808" i="20" s="1"/>
  <c r="F974" i="20"/>
  <c r="P133" i="20"/>
  <c r="Q133" i="20" s="1"/>
  <c r="AH126" i="20"/>
  <c r="AI126" i="20" s="1"/>
  <c r="V1072" i="20"/>
  <c r="T342" i="20"/>
  <c r="U342" i="20" s="1"/>
  <c r="J51" i="20"/>
  <c r="K51" i="20" s="1"/>
  <c r="AN143" i="20"/>
  <c r="AO143" i="20" s="1"/>
  <c r="H197" i="20"/>
  <c r="I197" i="20" s="1"/>
  <c r="AH64" i="20"/>
  <c r="AI64" i="20" s="1"/>
  <c r="AN19" i="20"/>
  <c r="AO19" i="20" s="1"/>
  <c r="R377" i="20"/>
  <c r="S377" i="20" s="1"/>
  <c r="AP89" i="20"/>
  <c r="AQ89" i="20" s="1"/>
  <c r="H562" i="20"/>
  <c r="I562" i="20" s="1"/>
  <c r="T941" i="20"/>
  <c r="J417" i="20"/>
  <c r="K417" i="20" s="1"/>
  <c r="R306" i="20"/>
  <c r="S306" i="20" s="1"/>
  <c r="AP86" i="20"/>
  <c r="AQ86" i="20" s="1"/>
  <c r="H231" i="20"/>
  <c r="I231" i="20" s="1"/>
  <c r="X69" i="20"/>
  <c r="Y69" i="20" s="1"/>
  <c r="L424" i="20"/>
  <c r="M424" i="20" s="1"/>
  <c r="V106" i="20"/>
  <c r="W106" i="20" s="1"/>
  <c r="F861" i="20"/>
  <c r="G861" i="20" s="1"/>
  <c r="AJ172" i="20"/>
  <c r="AK172" i="20" s="1"/>
  <c r="AD131" i="20"/>
  <c r="AE131" i="20" s="1"/>
  <c r="AH263" i="20"/>
  <c r="AI263" i="20" s="1"/>
  <c r="V341" i="20"/>
  <c r="W341" i="20" s="1"/>
  <c r="P62" i="20"/>
  <c r="Q62" i="20" s="1"/>
  <c r="P885" i="20"/>
  <c r="P125" i="20"/>
  <c r="Q125" i="20" s="1"/>
  <c r="AH223" i="20"/>
  <c r="AI223" i="20" s="1"/>
  <c r="AP97" i="20"/>
  <c r="AQ97" i="20" s="1"/>
  <c r="R705" i="20"/>
  <c r="S705" i="20" s="1"/>
  <c r="AL308" i="20"/>
  <c r="AM308" i="20" s="1"/>
  <c r="AH73" i="20"/>
  <c r="AI73" i="20" s="1"/>
  <c r="AL286" i="20"/>
  <c r="AM286" i="20" s="1"/>
  <c r="AJ327" i="20"/>
  <c r="AK327" i="20" s="1"/>
  <c r="T858" i="20"/>
  <c r="U858" i="20" s="1"/>
  <c r="J475" i="20"/>
  <c r="K475" i="20" s="1"/>
  <c r="V132" i="20"/>
  <c r="W132" i="20" s="1"/>
  <c r="V51" i="20"/>
  <c r="W51" i="20" s="1"/>
  <c r="J940" i="20"/>
  <c r="AD84" i="20"/>
  <c r="AE84" i="20" s="1"/>
  <c r="AH166" i="20"/>
  <c r="AI166" i="20" s="1"/>
  <c r="AR353" i="20"/>
  <c r="AS353" i="20" s="1"/>
  <c r="AH18" i="20"/>
  <c r="AI18" i="20" s="1"/>
  <c r="AR322" i="20"/>
  <c r="AS322" i="20" s="1"/>
  <c r="L553" i="20"/>
  <c r="M553" i="20" s="1"/>
  <c r="F765" i="20"/>
  <c r="G765" i="20" s="1"/>
  <c r="N492" i="20"/>
  <c r="O492" i="20" s="1"/>
  <c r="AH216" i="20"/>
  <c r="AI216" i="20" s="1"/>
  <c r="AH301" i="20"/>
  <c r="AI301" i="20" s="1"/>
  <c r="AN317" i="20"/>
  <c r="AO317" i="20" s="1"/>
  <c r="J93" i="20"/>
  <c r="K93" i="20" s="1"/>
  <c r="AF287" i="20"/>
  <c r="AG287" i="20" s="1"/>
  <c r="F490" i="20"/>
  <c r="G490" i="20" s="1"/>
  <c r="J88" i="20"/>
  <c r="K88" i="20" s="1"/>
  <c r="H143" i="20"/>
  <c r="I143" i="20" s="1"/>
  <c r="AH345" i="20"/>
  <c r="AI345" i="20" s="1"/>
  <c r="AN282" i="20"/>
  <c r="AO282" i="20" s="1"/>
  <c r="Z375" i="20"/>
  <c r="AA375" i="20" s="1"/>
  <c r="AH672" i="20"/>
  <c r="AI672" i="20" s="1"/>
  <c r="V940" i="20"/>
  <c r="Z391" i="20"/>
  <c r="AA391" i="20" s="1"/>
  <c r="AD692" i="20"/>
  <c r="AE692" i="20" s="1"/>
  <c r="N438" i="20"/>
  <c r="O438" i="20" s="1"/>
  <c r="N83" i="20"/>
  <c r="O83" i="20" s="1"/>
  <c r="L1011" i="20"/>
  <c r="L987" i="20"/>
  <c r="AD179" i="20"/>
  <c r="AE179" i="20" s="1"/>
  <c r="AR490" i="20"/>
  <c r="AS490" i="20" s="1"/>
  <c r="N133" i="20"/>
  <c r="O133" i="20" s="1"/>
  <c r="T226" i="20"/>
  <c r="U226" i="20" s="1"/>
  <c r="F867" i="20"/>
  <c r="AN179" i="20"/>
  <c r="AO179" i="20" s="1"/>
  <c r="AR501" i="20"/>
  <c r="AS501" i="20" s="1"/>
  <c r="X67" i="20"/>
  <c r="Y67" i="20" s="1"/>
  <c r="J701" i="20"/>
  <c r="K701" i="20" s="1"/>
  <c r="L188" i="20"/>
  <c r="M188" i="20" s="1"/>
  <c r="T201" i="20"/>
  <c r="U201" i="20" s="1"/>
  <c r="T538" i="20"/>
  <c r="U538" i="20" s="1"/>
  <c r="H545" i="20"/>
  <c r="I545" i="20" s="1"/>
  <c r="Z54" i="20"/>
  <c r="AA54" i="20" s="1"/>
  <c r="J253" i="20"/>
  <c r="K253" i="20" s="1"/>
  <c r="L192" i="20"/>
  <c r="M192" i="20" s="1"/>
  <c r="J270" i="20"/>
  <c r="K270" i="20" s="1"/>
  <c r="V252" i="20"/>
  <c r="W252" i="20" s="1"/>
  <c r="AP547" i="20"/>
  <c r="AQ547" i="20" s="1"/>
  <c r="J735" i="20"/>
  <c r="K735" i="20" s="1"/>
  <c r="L468" i="20"/>
  <c r="M468" i="20" s="1"/>
  <c r="J680" i="20"/>
  <c r="K680" i="20" s="1"/>
  <c r="T320" i="20"/>
  <c r="U320" i="20" s="1"/>
  <c r="AF272" i="20"/>
  <c r="AG272" i="20" s="1"/>
  <c r="F771" i="20"/>
  <c r="G771" i="20" s="1"/>
  <c r="AL346" i="20"/>
  <c r="AM346" i="20" s="1"/>
  <c r="H212" i="20"/>
  <c r="I212" i="20" s="1"/>
  <c r="H81" i="20"/>
  <c r="I81" i="20" s="1"/>
  <c r="V244" i="20"/>
  <c r="W244" i="20" s="1"/>
  <c r="AB99" i="20"/>
  <c r="AC99" i="20" s="1"/>
  <c r="R296" i="20"/>
  <c r="S296" i="20" s="1"/>
  <c r="L528" i="20"/>
  <c r="M528" i="20" s="1"/>
  <c r="R222" i="20"/>
  <c r="S222" i="20" s="1"/>
  <c r="X33" i="20"/>
  <c r="Y33" i="20" s="1"/>
  <c r="AJ298" i="20"/>
  <c r="AK298" i="20" s="1"/>
  <c r="AP259" i="20"/>
  <c r="AQ259" i="20" s="1"/>
  <c r="T30" i="20"/>
  <c r="U30" i="20" s="1"/>
  <c r="V593" i="20"/>
  <c r="W593" i="20" s="1"/>
  <c r="F435" i="20"/>
  <c r="G435" i="20" s="1"/>
  <c r="R326" i="20"/>
  <c r="S326" i="20" s="1"/>
  <c r="AH924" i="20"/>
  <c r="T60" i="20"/>
  <c r="U60" i="20" s="1"/>
  <c r="F1112" i="20"/>
  <c r="AF476" i="20"/>
  <c r="AG476" i="20" s="1"/>
  <c r="P1016" i="20"/>
  <c r="T106" i="20"/>
  <c r="U106" i="20" s="1"/>
  <c r="F665" i="20"/>
  <c r="G665" i="20" s="1"/>
  <c r="AP220" i="20"/>
  <c r="AQ220" i="20" s="1"/>
  <c r="X355" i="20"/>
  <c r="Y355" i="20" s="1"/>
  <c r="Z92" i="20"/>
  <c r="AA92" i="20" s="1"/>
  <c r="H863" i="20"/>
  <c r="I863" i="20" s="1"/>
  <c r="AF956" i="20"/>
  <c r="H194" i="20"/>
  <c r="I194" i="20" s="1"/>
  <c r="AL58" i="20"/>
  <c r="AM58" i="20" s="1"/>
  <c r="AB88" i="20"/>
  <c r="AC88" i="20" s="1"/>
  <c r="X309" i="20"/>
  <c r="Y309" i="20" s="1"/>
  <c r="P897" i="20"/>
  <c r="Z331" i="20"/>
  <c r="AA331" i="20" s="1"/>
  <c r="R76" i="20"/>
  <c r="S76" i="20" s="1"/>
  <c r="J254" i="20"/>
  <c r="K254" i="20" s="1"/>
  <c r="AP478" i="20"/>
  <c r="AQ478" i="20" s="1"/>
  <c r="L385" i="20"/>
  <c r="M385" i="20" s="1"/>
  <c r="AH630" i="20"/>
  <c r="AI630" i="20" s="1"/>
  <c r="AF833" i="20"/>
  <c r="AG833" i="20" s="1"/>
  <c r="T617" i="20"/>
  <c r="U617" i="20" s="1"/>
  <c r="J974" i="20"/>
  <c r="J747" i="20"/>
  <c r="K747" i="20" s="1"/>
  <c r="AB688" i="20"/>
  <c r="AC688" i="20" s="1"/>
  <c r="H1026" i="20"/>
  <c r="AD105" i="20"/>
  <c r="AE105" i="20" s="1"/>
  <c r="P126" i="20"/>
  <c r="Q126" i="20" s="1"/>
  <c r="F801" i="20"/>
  <c r="G801" i="20" s="1"/>
  <c r="Z452" i="20"/>
  <c r="AA452" i="20" s="1"/>
  <c r="V905" i="20"/>
  <c r="R182" i="20"/>
  <c r="S182" i="20" s="1"/>
  <c r="R146" i="20"/>
  <c r="S146" i="20" s="1"/>
  <c r="F1052" i="20"/>
  <c r="L650" i="20"/>
  <c r="M650" i="20" s="1"/>
  <c r="AN117" i="20"/>
  <c r="AO117" i="20" s="1"/>
  <c r="AB260" i="20"/>
  <c r="AC260" i="20" s="1"/>
  <c r="AB629" i="20"/>
  <c r="AC629" i="20" s="1"/>
  <c r="H734" i="20"/>
  <c r="I734" i="20" s="1"/>
  <c r="H576" i="20"/>
  <c r="I576" i="20" s="1"/>
  <c r="J951" i="20"/>
  <c r="AJ348" i="20"/>
  <c r="AK348" i="20" s="1"/>
  <c r="N140" i="20"/>
  <c r="O140" i="20" s="1"/>
  <c r="X216" i="20"/>
  <c r="Y216" i="20" s="1"/>
  <c r="L343" i="20"/>
  <c r="M343" i="20" s="1"/>
  <c r="J167" i="20"/>
  <c r="K167" i="20" s="1"/>
  <c r="J170" i="20"/>
  <c r="K170" i="20" s="1"/>
  <c r="AL83" i="20"/>
  <c r="AM83" i="20" s="1"/>
  <c r="H619" i="20"/>
  <c r="I619" i="20" s="1"/>
  <c r="J302" i="20"/>
  <c r="K302" i="20" s="1"/>
  <c r="AF20" i="20"/>
  <c r="AG20" i="20" s="1"/>
  <c r="V91" i="20"/>
  <c r="W91" i="20" s="1"/>
  <c r="L278" i="20"/>
  <c r="M278" i="20" s="1"/>
  <c r="AJ353" i="20"/>
  <c r="AK353" i="20" s="1"/>
  <c r="Z326" i="20"/>
  <c r="AA326" i="20" s="1"/>
  <c r="F805" i="20"/>
  <c r="G805" i="20" s="1"/>
  <c r="F862" i="20"/>
  <c r="G862" i="20" s="1"/>
  <c r="N341" i="20"/>
  <c r="O341" i="20" s="1"/>
  <c r="AR298" i="20"/>
  <c r="AS298" i="20" s="1"/>
  <c r="AL260" i="20"/>
  <c r="AM260" i="20" s="1"/>
  <c r="R16" i="20"/>
  <c r="S16" i="20" s="1"/>
  <c r="AN201" i="20"/>
  <c r="AO201" i="20" s="1"/>
  <c r="H1043" i="20"/>
  <c r="AN190" i="20"/>
  <c r="AO190" i="20" s="1"/>
  <c r="T607" i="20"/>
  <c r="U607" i="20" s="1"/>
  <c r="AN352" i="20"/>
  <c r="AO352" i="20" s="1"/>
  <c r="AJ357" i="20"/>
  <c r="AK357" i="20" s="1"/>
  <c r="F567" i="20"/>
  <c r="G567" i="20" s="1"/>
  <c r="AF205" i="20"/>
  <c r="AG205" i="20" s="1"/>
  <c r="J205" i="20"/>
  <c r="K205" i="20" s="1"/>
  <c r="AH250" i="20"/>
  <c r="AI250" i="20" s="1"/>
  <c r="F804" i="20"/>
  <c r="G804" i="20" s="1"/>
  <c r="R673" i="20"/>
  <c r="S673" i="20" s="1"/>
  <c r="V211" i="20"/>
  <c r="W211" i="20" s="1"/>
  <c r="R161" i="20"/>
  <c r="S161" i="20" s="1"/>
  <c r="T231" i="20"/>
  <c r="U231" i="20" s="1"/>
  <c r="R231" i="20"/>
  <c r="S231" i="20" s="1"/>
  <c r="AB276" i="20"/>
  <c r="AC276" i="20" s="1"/>
  <c r="AL17" i="20"/>
  <c r="AM17" i="20" s="1"/>
  <c r="AH236" i="20"/>
  <c r="AI236" i="20" s="1"/>
  <c r="T120" i="20"/>
  <c r="U120" i="20" s="1"/>
  <c r="AR58" i="20"/>
  <c r="AS58" i="20" s="1"/>
  <c r="X639" i="20"/>
  <c r="Y639" i="20" s="1"/>
  <c r="X304" i="20"/>
  <c r="Y304" i="20" s="1"/>
  <c r="AR111" i="20"/>
  <c r="AS111" i="20" s="1"/>
  <c r="AB621" i="20"/>
  <c r="AC621" i="20" s="1"/>
  <c r="L949" i="20"/>
  <c r="F622" i="20"/>
  <c r="G622" i="20" s="1"/>
  <c r="P76" i="20"/>
  <c r="Q76" i="20" s="1"/>
  <c r="H164" i="20"/>
  <c r="I164" i="20" s="1"/>
  <c r="T795" i="20"/>
  <c r="U795" i="20" s="1"/>
  <c r="X534" i="20"/>
  <c r="Y534" i="20" s="1"/>
  <c r="AD838" i="20"/>
  <c r="AE838" i="20" s="1"/>
  <c r="AB871" i="20"/>
  <c r="AP703" i="20"/>
  <c r="AQ703" i="20" s="1"/>
  <c r="AD544" i="20"/>
  <c r="AE544" i="20" s="1"/>
  <c r="AR408" i="20"/>
  <c r="AS408" i="20" s="1"/>
  <c r="AL606" i="20"/>
  <c r="AM606" i="20" s="1"/>
  <c r="AJ834" i="20"/>
  <c r="AK834" i="20" s="1"/>
  <c r="R563" i="20"/>
  <c r="S563" i="20" s="1"/>
  <c r="J637" i="20"/>
  <c r="K637" i="20" s="1"/>
  <c r="H606" i="20"/>
  <c r="I606" i="20" s="1"/>
  <c r="Z546" i="20"/>
  <c r="AA546" i="20" s="1"/>
  <c r="AL616" i="20"/>
  <c r="AM616" i="20" s="1"/>
  <c r="V496" i="20"/>
  <c r="W496" i="20" s="1"/>
  <c r="V767" i="20"/>
  <c r="W767" i="20" s="1"/>
  <c r="Z468" i="20"/>
  <c r="AA468" i="20" s="1"/>
  <c r="AJ74" i="20"/>
  <c r="AK74" i="20" s="1"/>
  <c r="AD834" i="20"/>
  <c r="AE834" i="20" s="1"/>
  <c r="R755" i="20"/>
  <c r="S755" i="20" s="1"/>
  <c r="AJ1000" i="20"/>
  <c r="AL377" i="20"/>
  <c r="AM377" i="20" s="1"/>
  <c r="AL427" i="20"/>
  <c r="AM427" i="20" s="1"/>
  <c r="AH603" i="20"/>
  <c r="AI603" i="20" s="1"/>
  <c r="AH881" i="20"/>
  <c r="AL484" i="20"/>
  <c r="AM484" i="20" s="1"/>
  <c r="AL767" i="20"/>
  <c r="AM767" i="20" s="1"/>
  <c r="AD549" i="20"/>
  <c r="AE549" i="20" s="1"/>
  <c r="AF678" i="20"/>
  <c r="AG678" i="20" s="1"/>
  <c r="AH520" i="20"/>
  <c r="AI520" i="20" s="1"/>
  <c r="AB997" i="20"/>
  <c r="L616" i="20"/>
  <c r="M616" i="20" s="1"/>
  <c r="AL84" i="20"/>
  <c r="AM84" i="20" s="1"/>
  <c r="AP657" i="20"/>
  <c r="AQ657" i="20" s="1"/>
  <c r="AD636" i="20"/>
  <c r="AE636" i="20" s="1"/>
  <c r="T417" i="20"/>
  <c r="U417" i="20" s="1"/>
  <c r="AF755" i="20"/>
  <c r="AG755" i="20" s="1"/>
  <c r="AR429" i="20"/>
  <c r="AS429" i="20" s="1"/>
  <c r="AP683" i="20"/>
  <c r="AQ683" i="20" s="1"/>
  <c r="P900" i="20"/>
  <c r="Z659" i="20"/>
  <c r="AA659" i="20" s="1"/>
  <c r="AD608" i="20"/>
  <c r="AE608" i="20" s="1"/>
  <c r="AB1015" i="20"/>
  <c r="V487" i="20"/>
  <c r="W487" i="20" s="1"/>
  <c r="F725" i="20"/>
  <c r="G725" i="20" s="1"/>
  <c r="N26" i="20"/>
  <c r="O26" i="20" s="1"/>
  <c r="AH832" i="20"/>
  <c r="AI832" i="20" s="1"/>
  <c r="Z869" i="20"/>
  <c r="AD573" i="20"/>
  <c r="AE573" i="20" s="1"/>
  <c r="AP860" i="20"/>
  <c r="AQ860" i="20" s="1"/>
  <c r="Z932" i="20"/>
  <c r="AD675" i="20"/>
  <c r="AE675" i="20" s="1"/>
  <c r="AR803" i="20"/>
  <c r="AS803" i="20" s="1"/>
  <c r="AL780" i="20"/>
  <c r="AM780" i="20" s="1"/>
  <c r="AJ781" i="20"/>
  <c r="AK781" i="20" s="1"/>
  <c r="AL666" i="20"/>
  <c r="AM666" i="20" s="1"/>
  <c r="AJ862" i="20"/>
  <c r="AK862" i="20" s="1"/>
  <c r="AF822" i="20"/>
  <c r="AG822" i="20" s="1"/>
  <c r="L733" i="20"/>
  <c r="M733" i="20" s="1"/>
  <c r="AL14" i="20"/>
  <c r="AM14" i="20" s="1"/>
  <c r="AP584" i="20"/>
  <c r="AQ584" i="20" s="1"/>
  <c r="AD473" i="20"/>
  <c r="AE473" i="20" s="1"/>
  <c r="AR422" i="20"/>
  <c r="AS422" i="20" s="1"/>
  <c r="AP385" i="20"/>
  <c r="AQ385" i="20" s="1"/>
  <c r="AD844" i="20"/>
  <c r="AE844" i="20" s="1"/>
  <c r="T787" i="20"/>
  <c r="U787" i="20" s="1"/>
  <c r="AR710" i="20"/>
  <c r="AS710" i="20" s="1"/>
  <c r="AP499" i="20"/>
  <c r="AQ499" i="20" s="1"/>
  <c r="AJ959" i="20"/>
  <c r="AL407" i="20"/>
  <c r="AM407" i="20" s="1"/>
  <c r="V423" i="20"/>
  <c r="W423" i="20" s="1"/>
  <c r="N487" i="20"/>
  <c r="O487" i="20" s="1"/>
  <c r="X876" i="20"/>
  <c r="AB381" i="20"/>
  <c r="AC381" i="20" s="1"/>
  <c r="X75" i="20"/>
  <c r="Y75" i="20" s="1"/>
  <c r="J670" i="20"/>
  <c r="K670" i="20" s="1"/>
  <c r="Z1026" i="20"/>
  <c r="H1045" i="20"/>
  <c r="V974" i="20"/>
  <c r="AJ776" i="20"/>
  <c r="AK776" i="20" s="1"/>
  <c r="X1000" i="20"/>
  <c r="AH838" i="20"/>
  <c r="AI838" i="20" s="1"/>
  <c r="V983" i="20"/>
  <c r="AL480" i="20"/>
  <c r="AM480" i="20" s="1"/>
  <c r="P401" i="20"/>
  <c r="Q401" i="20" s="1"/>
  <c r="AP562" i="20"/>
  <c r="AQ562" i="20" s="1"/>
  <c r="AB783" i="20"/>
  <c r="AC783" i="20" s="1"/>
  <c r="AH583" i="20"/>
  <c r="AI583" i="20" s="1"/>
  <c r="Z915" i="20"/>
  <c r="AL788" i="20"/>
  <c r="AM788" i="20" s="1"/>
  <c r="Z506" i="20"/>
  <c r="AA506" i="20" s="1"/>
  <c r="AF848" i="20"/>
  <c r="AG848" i="20" s="1"/>
  <c r="AL613" i="20"/>
  <c r="AM613" i="20" s="1"/>
  <c r="AP828" i="20"/>
  <c r="AQ828" i="20" s="1"/>
  <c r="AH766" i="20"/>
  <c r="AI766" i="20" s="1"/>
  <c r="AP1056" i="20"/>
  <c r="AR581" i="20"/>
  <c r="AS581" i="20" s="1"/>
  <c r="AH500" i="20"/>
  <c r="AI500" i="20" s="1"/>
  <c r="T905" i="20"/>
  <c r="N372" i="20"/>
  <c r="O372" i="20" s="1"/>
  <c r="H68" i="20"/>
  <c r="I68" i="20" s="1"/>
  <c r="X452" i="20"/>
  <c r="Y452" i="20" s="1"/>
  <c r="AR880" i="20"/>
  <c r="P717" i="20"/>
  <c r="Q717" i="20" s="1"/>
  <c r="T382" i="20"/>
  <c r="U382" i="20" s="1"/>
  <c r="AN481" i="20"/>
  <c r="AO481" i="20" s="1"/>
  <c r="AF30" i="20"/>
  <c r="AG30" i="20" s="1"/>
  <c r="V459" i="20"/>
  <c r="W459" i="20" s="1"/>
  <c r="J805" i="20"/>
  <c r="K805" i="20" s="1"/>
  <c r="AL471" i="20"/>
  <c r="AM471" i="20" s="1"/>
  <c r="F877" i="20"/>
  <c r="L802" i="20"/>
  <c r="M802" i="20" s="1"/>
  <c r="H1065" i="20"/>
  <c r="AB453" i="20"/>
  <c r="AC453" i="20" s="1"/>
  <c r="J1073" i="20"/>
  <c r="J722" i="20"/>
  <c r="K722" i="20" s="1"/>
  <c r="N745" i="20"/>
  <c r="O745" i="20" s="1"/>
  <c r="R268" i="20"/>
  <c r="S268" i="20" s="1"/>
  <c r="N689" i="20"/>
  <c r="O689" i="20" s="1"/>
  <c r="P48" i="20"/>
  <c r="Q48" i="20" s="1"/>
  <c r="AN257" i="20"/>
  <c r="AO257" i="20" s="1"/>
  <c r="J1040" i="20"/>
  <c r="AJ369" i="20"/>
  <c r="AK369" i="20" s="1"/>
  <c r="AN169" i="20"/>
  <c r="AO169" i="20" s="1"/>
  <c r="F1115" i="20"/>
  <c r="J761" i="20"/>
  <c r="K761" i="20" s="1"/>
  <c r="N264" i="20"/>
  <c r="O264" i="20" s="1"/>
  <c r="AP233" i="20"/>
  <c r="AQ233" i="20" s="1"/>
  <c r="AB756" i="20"/>
  <c r="AC756" i="20" s="1"/>
  <c r="H978" i="20"/>
  <c r="J648" i="20"/>
  <c r="K648" i="20" s="1"/>
  <c r="R302" i="20"/>
  <c r="S302" i="20" s="1"/>
  <c r="Z503" i="20"/>
  <c r="AA503" i="20" s="1"/>
  <c r="T79" i="20"/>
  <c r="U79" i="20" s="1"/>
  <c r="P412" i="20"/>
  <c r="Q412" i="20" s="1"/>
  <c r="H338" i="20"/>
  <c r="I338" i="20" s="1"/>
  <c r="T1024" i="20"/>
  <c r="L950" i="20"/>
  <c r="F532" i="20"/>
  <c r="G532" i="20" s="1"/>
  <c r="AD171" i="20"/>
  <c r="AE171" i="20" s="1"/>
  <c r="P838" i="20"/>
  <c r="Q838" i="20" s="1"/>
  <c r="F401" i="20"/>
  <c r="G401" i="20" s="1"/>
  <c r="AR101" i="20"/>
  <c r="AS101" i="20" s="1"/>
  <c r="AR68" i="20"/>
  <c r="AS68" i="20" s="1"/>
  <c r="AH147" i="20"/>
  <c r="AI147" i="20" s="1"/>
  <c r="P347" i="20"/>
  <c r="Q347" i="20" s="1"/>
  <c r="AN344" i="20"/>
  <c r="AO344" i="20" s="1"/>
  <c r="Z189" i="20"/>
  <c r="AA189" i="20" s="1"/>
  <c r="H333" i="20"/>
  <c r="I333" i="20" s="1"/>
  <c r="L239" i="20"/>
  <c r="M239" i="20" s="1"/>
  <c r="T233" i="20"/>
  <c r="U233" i="20" s="1"/>
  <c r="AH168" i="20"/>
  <c r="AI168" i="20" s="1"/>
  <c r="AL285" i="20"/>
  <c r="AM285" i="20" s="1"/>
  <c r="AL87" i="20"/>
  <c r="AM87" i="20" s="1"/>
  <c r="AF274" i="20"/>
  <c r="AG274" i="20" s="1"/>
  <c r="AR142" i="20"/>
  <c r="AS142" i="20" s="1"/>
  <c r="Z262" i="20"/>
  <c r="AA262" i="20" s="1"/>
  <c r="F443" i="20"/>
  <c r="G443" i="20" s="1"/>
  <c r="R226" i="20"/>
  <c r="S226" i="20" s="1"/>
  <c r="P50" i="20"/>
  <c r="Q50" i="20" s="1"/>
  <c r="N627" i="20"/>
  <c r="O627" i="20" s="1"/>
  <c r="V190" i="20"/>
  <c r="W190" i="20" s="1"/>
  <c r="V246" i="20"/>
  <c r="W246" i="20" s="1"/>
  <c r="P305" i="20"/>
  <c r="Q305" i="20" s="1"/>
  <c r="P226" i="20"/>
  <c r="Q226" i="20" s="1"/>
  <c r="H380" i="20"/>
  <c r="I380" i="20" s="1"/>
  <c r="Z226" i="20"/>
  <c r="AA226" i="20" s="1"/>
  <c r="AR368" i="20"/>
  <c r="AS368" i="20" s="1"/>
  <c r="V783" i="20"/>
  <c r="W783" i="20" s="1"/>
  <c r="AH643" i="20"/>
  <c r="AI643" i="20" s="1"/>
  <c r="T817" i="20"/>
  <c r="U817" i="20" s="1"/>
  <c r="AF421" i="20"/>
  <c r="AG421" i="20" s="1"/>
  <c r="V432" i="20"/>
  <c r="W432" i="20" s="1"/>
  <c r="T711" i="20"/>
  <c r="U711" i="20" s="1"/>
  <c r="AJ534" i="20"/>
  <c r="AK534" i="20" s="1"/>
  <c r="P724" i="20"/>
  <c r="Q724" i="20" s="1"/>
  <c r="AP453" i="20"/>
  <c r="AQ453" i="20" s="1"/>
  <c r="R855" i="20"/>
  <c r="S855" i="20" s="1"/>
  <c r="N61" i="20"/>
  <c r="O61" i="20" s="1"/>
  <c r="X834" i="20"/>
  <c r="Y834" i="20" s="1"/>
  <c r="P555" i="20"/>
  <c r="Q555" i="20" s="1"/>
  <c r="N443" i="20"/>
  <c r="O443" i="20" s="1"/>
  <c r="V860" i="20"/>
  <c r="W860" i="20" s="1"/>
  <c r="F673" i="20"/>
  <c r="G673" i="20" s="1"/>
  <c r="J585" i="20"/>
  <c r="K585" i="20" s="1"/>
  <c r="N407" i="20"/>
  <c r="O407" i="20" s="1"/>
  <c r="Z52" i="20"/>
  <c r="AA52" i="20" s="1"/>
  <c r="AH910" i="20"/>
  <c r="T993" i="20"/>
  <c r="AP760" i="20"/>
  <c r="AQ760" i="20" s="1"/>
  <c r="AF990" i="20"/>
  <c r="V1105" i="20"/>
  <c r="F785" i="20"/>
  <c r="G785" i="20" s="1"/>
  <c r="AP926" i="20"/>
  <c r="AL424" i="20"/>
  <c r="AM424" i="20" s="1"/>
  <c r="H596" i="20"/>
  <c r="I596" i="20" s="1"/>
  <c r="AB618" i="20"/>
  <c r="AC618" i="20" s="1"/>
  <c r="X735" i="20"/>
  <c r="Y735" i="20" s="1"/>
  <c r="X604" i="20"/>
  <c r="Y604" i="20" s="1"/>
  <c r="P509" i="20"/>
  <c r="Q509" i="20" s="1"/>
  <c r="L396" i="20"/>
  <c r="M396" i="20" s="1"/>
  <c r="AB776" i="20"/>
  <c r="AC776" i="20" s="1"/>
  <c r="F1094" i="20"/>
  <c r="T65" i="20"/>
  <c r="U65" i="20" s="1"/>
  <c r="F628" i="20"/>
  <c r="G628" i="20" s="1"/>
  <c r="AF221" i="20"/>
  <c r="AG221" i="20" s="1"/>
  <c r="F995" i="20"/>
  <c r="F812" i="20"/>
  <c r="G812" i="20" s="1"/>
  <c r="AR344" i="20"/>
  <c r="AS344" i="20" s="1"/>
  <c r="AP199" i="20"/>
  <c r="AQ199" i="20" s="1"/>
  <c r="R288" i="20"/>
  <c r="S288" i="20" s="1"/>
  <c r="V250" i="20"/>
  <c r="W250" i="20" s="1"/>
  <c r="P193" i="20"/>
  <c r="Q193" i="20" s="1"/>
  <c r="AH304" i="20"/>
  <c r="AI304" i="20" s="1"/>
  <c r="AF346" i="20"/>
  <c r="AG346" i="20" s="1"/>
  <c r="H922" i="20"/>
  <c r="F393" i="20"/>
  <c r="G393" i="20" s="1"/>
  <c r="X696" i="20"/>
  <c r="Y696" i="20" s="1"/>
  <c r="AD411" i="20"/>
  <c r="AE411" i="20" s="1"/>
  <c r="H782" i="20"/>
  <c r="I782" i="20" s="1"/>
  <c r="J669" i="20"/>
  <c r="K669" i="20" s="1"/>
  <c r="H784" i="20"/>
  <c r="I784" i="20" s="1"/>
  <c r="AJ177" i="20"/>
  <c r="AK177" i="20" s="1"/>
  <c r="R89" i="20"/>
  <c r="S89" i="20" s="1"/>
  <c r="V589" i="20"/>
  <c r="W589" i="20" s="1"/>
  <c r="L375" i="20"/>
  <c r="M375" i="20" s="1"/>
  <c r="F737" i="20"/>
  <c r="G737" i="20" s="1"/>
  <c r="P399" i="20"/>
  <c r="Q399" i="20" s="1"/>
  <c r="AD183" i="20"/>
  <c r="AE183" i="20" s="1"/>
  <c r="AN325" i="20"/>
  <c r="AO325" i="20" s="1"/>
  <c r="L265" i="20"/>
  <c r="M265" i="20" s="1"/>
  <c r="N136" i="20"/>
  <c r="O136" i="20" s="1"/>
  <c r="R804" i="20"/>
  <c r="S804" i="20" s="1"/>
  <c r="AD801" i="20"/>
  <c r="AE801" i="20" s="1"/>
  <c r="T406" i="20"/>
  <c r="U406" i="20" s="1"/>
  <c r="AL63" i="20"/>
  <c r="AM63" i="20" s="1"/>
  <c r="N420" i="20"/>
  <c r="O420" i="20" s="1"/>
  <c r="Z68" i="20"/>
  <c r="AA68" i="20" s="1"/>
  <c r="AL318" i="20"/>
  <c r="AM318" i="20" s="1"/>
  <c r="AD170" i="20"/>
  <c r="AE170" i="20" s="1"/>
  <c r="AH325" i="20"/>
  <c r="AI325" i="20" s="1"/>
  <c r="AD217" i="20"/>
  <c r="AE217" i="20" s="1"/>
  <c r="AL851" i="20"/>
  <c r="AM851" i="20" s="1"/>
  <c r="AR617" i="20"/>
  <c r="AS617" i="20" s="1"/>
  <c r="AN826" i="20"/>
  <c r="AO826" i="20" s="1"/>
  <c r="AL635" i="20"/>
  <c r="AM635" i="20" s="1"/>
  <c r="AN501" i="20"/>
  <c r="AO501" i="20" s="1"/>
  <c r="AB856" i="20"/>
  <c r="AC856" i="20" s="1"/>
  <c r="AN428" i="20"/>
  <c r="AO428" i="20" s="1"/>
  <c r="AJ847" i="20"/>
  <c r="AK847" i="20" s="1"/>
  <c r="F814" i="20"/>
  <c r="G814" i="20" s="1"/>
  <c r="J965" i="20"/>
  <c r="F384" i="20"/>
  <c r="G384" i="20" s="1"/>
  <c r="AH495" i="20"/>
  <c r="AI495" i="20" s="1"/>
  <c r="R1001" i="20"/>
  <c r="V725" i="20"/>
  <c r="W725" i="20" s="1"/>
  <c r="F492" i="20"/>
  <c r="G492" i="20" s="1"/>
  <c r="R668" i="20"/>
  <c r="S668" i="20" s="1"/>
  <c r="AD560" i="20"/>
  <c r="AE560" i="20" s="1"/>
  <c r="F649" i="20"/>
  <c r="G649" i="20" s="1"/>
  <c r="AH891" i="20"/>
  <c r="F471" i="20"/>
  <c r="G471" i="20" s="1"/>
  <c r="AL31" i="20"/>
  <c r="AM31" i="20" s="1"/>
  <c r="AR739" i="20"/>
  <c r="AS739" i="20" s="1"/>
  <c r="AF977" i="20"/>
  <c r="V688" i="20"/>
  <c r="W688" i="20" s="1"/>
  <c r="R484" i="20"/>
  <c r="S484" i="20" s="1"/>
  <c r="AD890" i="20"/>
  <c r="N17" i="20"/>
  <c r="O17" i="20" s="1"/>
  <c r="AR469" i="20"/>
  <c r="AS469" i="20" s="1"/>
  <c r="V574" i="20"/>
  <c r="W574" i="20" s="1"/>
  <c r="X889" i="20"/>
  <c r="X384" i="20"/>
  <c r="Y384" i="20" s="1"/>
  <c r="X732" i="20"/>
  <c r="Y732" i="20" s="1"/>
  <c r="V1102" i="20"/>
  <c r="J386" i="20"/>
  <c r="K386" i="20" s="1"/>
  <c r="J1088" i="20"/>
  <c r="P940" i="20"/>
  <c r="AJ43" i="20"/>
  <c r="AK43" i="20" s="1"/>
  <c r="N64" i="20"/>
  <c r="O64" i="20" s="1"/>
  <c r="AR768" i="20"/>
  <c r="AS768" i="20" s="1"/>
  <c r="L773" i="20"/>
  <c r="M773" i="20" s="1"/>
  <c r="P707" i="20"/>
  <c r="Q707" i="20" s="1"/>
  <c r="AB493" i="20"/>
  <c r="AC493" i="20" s="1"/>
  <c r="R535" i="20"/>
  <c r="S535" i="20" s="1"/>
  <c r="X481" i="20"/>
  <c r="Y481" i="20" s="1"/>
  <c r="AB930" i="20"/>
  <c r="L137" i="20"/>
  <c r="M137" i="20" s="1"/>
  <c r="AP1009" i="20"/>
  <c r="T809" i="20"/>
  <c r="U809" i="20" s="1"/>
  <c r="AH624" i="20"/>
  <c r="AI624" i="20" s="1"/>
  <c r="X659" i="20"/>
  <c r="Y659" i="20" s="1"/>
  <c r="V919" i="20"/>
  <c r="AD419" i="20"/>
  <c r="AE419" i="20" s="1"/>
  <c r="P927" i="20"/>
  <c r="F477" i="20"/>
  <c r="G477" i="20" s="1"/>
  <c r="R104" i="20"/>
  <c r="S104" i="20" s="1"/>
  <c r="P471" i="20"/>
  <c r="Q471" i="20" s="1"/>
  <c r="T894" i="20"/>
  <c r="T744" i="20"/>
  <c r="U744" i="20" s="1"/>
  <c r="L1036" i="20"/>
  <c r="F513" i="20"/>
  <c r="G513" i="20" s="1"/>
  <c r="F618" i="20"/>
  <c r="G618" i="20" s="1"/>
  <c r="F646" i="20"/>
  <c r="G646" i="20" s="1"/>
  <c r="AB252" i="20"/>
  <c r="AC252" i="20" s="1"/>
  <c r="Z185" i="20"/>
  <c r="AA185" i="20" s="1"/>
  <c r="AD343" i="20"/>
  <c r="AE343" i="20" s="1"/>
  <c r="Z101" i="20"/>
  <c r="AA101" i="20" s="1"/>
  <c r="X98" i="20"/>
  <c r="Y98" i="20" s="1"/>
  <c r="AD237" i="20"/>
  <c r="AE237" i="20" s="1"/>
  <c r="R172" i="20"/>
  <c r="S172" i="20" s="1"/>
  <c r="P139" i="20"/>
  <c r="Q139" i="20" s="1"/>
  <c r="AD251" i="20"/>
  <c r="AE251" i="20" s="1"/>
  <c r="H723" i="20"/>
  <c r="I723" i="20" s="1"/>
  <c r="AL272" i="20"/>
  <c r="AM272" i="20" s="1"/>
  <c r="P913" i="20"/>
  <c r="J415" i="20"/>
  <c r="K415" i="20" s="1"/>
  <c r="L26" i="20"/>
  <c r="M26" i="20" s="1"/>
  <c r="J573" i="20"/>
  <c r="K573" i="20" s="1"/>
  <c r="X72" i="20"/>
  <c r="Y72" i="20" s="1"/>
  <c r="F570" i="20"/>
  <c r="G570" i="20" s="1"/>
  <c r="AL195" i="20"/>
  <c r="AM195" i="20" s="1"/>
  <c r="AJ272" i="20"/>
  <c r="AK272" i="20" s="1"/>
  <c r="AP674" i="20"/>
  <c r="AQ674" i="20" s="1"/>
  <c r="J59" i="20"/>
  <c r="K59" i="20" s="1"/>
  <c r="H399" i="20"/>
  <c r="I399" i="20" s="1"/>
  <c r="AN102" i="20"/>
  <c r="AO102" i="20" s="1"/>
  <c r="P123" i="20"/>
  <c r="Q123" i="20" s="1"/>
  <c r="F892" i="20"/>
  <c r="AR192" i="20"/>
  <c r="AS192" i="20" s="1"/>
  <c r="N350" i="20"/>
  <c r="O350" i="20" s="1"/>
  <c r="AN287" i="20"/>
  <c r="AO287" i="20" s="1"/>
  <c r="AB154" i="20"/>
  <c r="AC154" i="20" s="1"/>
  <c r="AJ405" i="20"/>
  <c r="AK405" i="20" s="1"/>
  <c r="H778" i="20"/>
  <c r="I778" i="20" s="1"/>
  <c r="AJ19" i="20"/>
  <c r="AK19" i="20" s="1"/>
  <c r="AP73" i="20"/>
  <c r="AQ73" i="20" s="1"/>
  <c r="L94" i="20"/>
  <c r="M94" i="20" s="1"/>
  <c r="J950" i="20"/>
  <c r="AJ187" i="20"/>
  <c r="AK187" i="20" s="1"/>
  <c r="T352" i="20"/>
  <c r="U352" i="20" s="1"/>
  <c r="J956" i="20"/>
  <c r="N189" i="20"/>
  <c r="O189" i="20" s="1"/>
  <c r="V1041" i="20"/>
  <c r="R984" i="20"/>
  <c r="J385" i="20"/>
  <c r="K385" i="20" s="1"/>
  <c r="AJ275" i="20"/>
  <c r="AK275" i="20" s="1"/>
  <c r="J704" i="20"/>
  <c r="K704" i="20" s="1"/>
  <c r="AD233" i="20"/>
  <c r="AE233" i="20" s="1"/>
  <c r="T147" i="20"/>
  <c r="U147" i="20" s="1"/>
  <c r="AR347" i="20"/>
  <c r="AS347" i="20" s="1"/>
  <c r="H339" i="20"/>
  <c r="I339" i="20" s="1"/>
  <c r="R410" i="20"/>
  <c r="S410" i="20" s="1"/>
  <c r="R529" i="20"/>
  <c r="S529" i="20" s="1"/>
  <c r="P632" i="20"/>
  <c r="Q632" i="20" s="1"/>
  <c r="L569" i="20"/>
  <c r="M569" i="20" s="1"/>
  <c r="AH518" i="20"/>
  <c r="AI518" i="20" s="1"/>
  <c r="AN487" i="20"/>
  <c r="AO487" i="20" s="1"/>
  <c r="AP412" i="20"/>
  <c r="AQ412" i="20" s="1"/>
  <c r="AD379" i="20"/>
  <c r="AE379" i="20" s="1"/>
  <c r="AN870" i="20"/>
  <c r="AJ596" i="20"/>
  <c r="AK596" i="20" s="1"/>
  <c r="AD378" i="20"/>
  <c r="AE378" i="20" s="1"/>
  <c r="AD750" i="20"/>
  <c r="AE750" i="20" s="1"/>
  <c r="AB484" i="20"/>
  <c r="AC484" i="20" s="1"/>
  <c r="L505" i="20"/>
  <c r="M505" i="20" s="1"/>
  <c r="V690" i="20"/>
  <c r="W690" i="20" s="1"/>
  <c r="AN630" i="20"/>
  <c r="AO630" i="20" s="1"/>
  <c r="AB719" i="20"/>
  <c r="AC719" i="20" s="1"/>
  <c r="Z967" i="20"/>
  <c r="V28" i="20"/>
  <c r="W28" i="20" s="1"/>
  <c r="AR813" i="20"/>
  <c r="AS813" i="20" s="1"/>
  <c r="X567" i="20"/>
  <c r="Y567" i="20" s="1"/>
  <c r="R1020" i="20"/>
  <c r="P902" i="20"/>
  <c r="N607" i="20"/>
  <c r="O607" i="20" s="1"/>
  <c r="J22" i="20"/>
  <c r="K22" i="20" s="1"/>
  <c r="AR801" i="20"/>
  <c r="AS801" i="20" s="1"/>
  <c r="AL900" i="20"/>
  <c r="T418" i="20"/>
  <c r="U418" i="20" s="1"/>
  <c r="H674" i="20"/>
  <c r="I674" i="20" s="1"/>
  <c r="AN519" i="20"/>
  <c r="AO519" i="20" s="1"/>
  <c r="J62" i="20"/>
  <c r="K62" i="20" s="1"/>
  <c r="AR843" i="20"/>
  <c r="AS843" i="20" s="1"/>
  <c r="T442" i="20"/>
  <c r="U442" i="20" s="1"/>
  <c r="V763" i="20"/>
  <c r="W763" i="20" s="1"/>
  <c r="X825" i="20"/>
  <c r="Y825" i="20" s="1"/>
  <c r="X573" i="20"/>
  <c r="Y573" i="20" s="1"/>
  <c r="T1015" i="20"/>
  <c r="AR48" i="20"/>
  <c r="AS48" i="20" s="1"/>
  <c r="J507" i="20"/>
  <c r="K507" i="20" s="1"/>
  <c r="H599" i="20"/>
  <c r="I599" i="20" s="1"/>
  <c r="AD587" i="20"/>
  <c r="AE587" i="20" s="1"/>
  <c r="P1091" i="20"/>
  <c r="AJ505" i="20"/>
  <c r="AK505" i="20" s="1"/>
  <c r="AF526" i="20"/>
  <c r="AG526" i="20" s="1"/>
  <c r="AB463" i="20"/>
  <c r="AC463" i="20" s="1"/>
  <c r="AF649" i="20"/>
  <c r="AG649" i="20" s="1"/>
  <c r="AL860" i="20"/>
  <c r="AM860" i="20" s="1"/>
  <c r="N589" i="20"/>
  <c r="O589" i="20" s="1"/>
  <c r="R498" i="20"/>
  <c r="S498" i="20" s="1"/>
  <c r="L663" i="20"/>
  <c r="M663" i="20" s="1"/>
  <c r="V652" i="20"/>
  <c r="W652" i="20" s="1"/>
  <c r="T725" i="20"/>
  <c r="U725" i="20" s="1"/>
  <c r="F541" i="20"/>
  <c r="G541" i="20" s="1"/>
  <c r="AF816" i="20"/>
  <c r="AG816" i="20" s="1"/>
  <c r="P1067" i="20"/>
  <c r="N869" i="20"/>
  <c r="T387" i="20"/>
  <c r="U387" i="20" s="1"/>
  <c r="L840" i="20"/>
  <c r="M840" i="20" s="1"/>
  <c r="X844" i="20"/>
  <c r="Y844" i="20" s="1"/>
  <c r="V738" i="20"/>
  <c r="W738" i="20" s="1"/>
  <c r="AF960" i="20"/>
  <c r="V48" i="20"/>
  <c r="W48" i="20" s="1"/>
  <c r="J392" i="20"/>
  <c r="K392" i="20" s="1"/>
  <c r="J872" i="20"/>
  <c r="J1083" i="20"/>
  <c r="H379" i="20"/>
  <c r="I379" i="20" s="1"/>
  <c r="J601" i="20"/>
  <c r="K601" i="20" s="1"/>
  <c r="X129" i="20"/>
  <c r="Y129" i="20" s="1"/>
  <c r="V607" i="20"/>
  <c r="W607" i="20" s="1"/>
  <c r="H235" i="20"/>
  <c r="I235" i="20" s="1"/>
  <c r="N262" i="20"/>
  <c r="O262" i="20" s="1"/>
  <c r="P937" i="20"/>
  <c r="T220" i="20"/>
  <c r="U220" i="20" s="1"/>
  <c r="AD50" i="20"/>
  <c r="AE50" i="20" s="1"/>
  <c r="AD347" i="20"/>
  <c r="AE347" i="20" s="1"/>
  <c r="AL355" i="20"/>
  <c r="AM355" i="20" s="1"/>
  <c r="P169" i="20"/>
  <c r="Q169" i="20" s="1"/>
  <c r="X134" i="20"/>
  <c r="Y134" i="20" s="1"/>
  <c r="AF350" i="20"/>
  <c r="AG350" i="20" s="1"/>
  <c r="X560" i="20"/>
  <c r="Y560" i="20" s="1"/>
  <c r="F992" i="20"/>
  <c r="J19" i="20"/>
  <c r="K19" i="20" s="1"/>
  <c r="F743" i="20"/>
  <c r="G743" i="20" s="1"/>
  <c r="X109" i="20"/>
  <c r="Y109" i="20" s="1"/>
  <c r="H744" i="20"/>
  <c r="I744" i="20" s="1"/>
  <c r="J221" i="20"/>
  <c r="K221" i="20" s="1"/>
  <c r="AH231" i="20"/>
  <c r="AI231" i="20" s="1"/>
  <c r="X459" i="20"/>
  <c r="Y459" i="20" s="1"/>
  <c r="P780" i="20"/>
  <c r="Q780" i="20" s="1"/>
  <c r="X35" i="20"/>
  <c r="Y35" i="20" s="1"/>
  <c r="AD61" i="20"/>
  <c r="AE61" i="20" s="1"/>
  <c r="L639" i="20"/>
  <c r="M639" i="20" s="1"/>
  <c r="R90" i="20"/>
  <c r="S90" i="20" s="1"/>
  <c r="F577" i="20"/>
  <c r="G577" i="20" s="1"/>
  <c r="AH311" i="20"/>
  <c r="AI311" i="20" s="1"/>
  <c r="AR216" i="20"/>
  <c r="AS216" i="20" s="1"/>
  <c r="V356" i="20"/>
  <c r="W356" i="20" s="1"/>
  <c r="V114" i="20"/>
  <c r="W114" i="20" s="1"/>
  <c r="AB179" i="20"/>
  <c r="AC179" i="20" s="1"/>
  <c r="V1060" i="20"/>
  <c r="H604" i="20"/>
  <c r="I604" i="20" s="1"/>
  <c r="AH39" i="20"/>
  <c r="AI39" i="20" s="1"/>
  <c r="Z46" i="20"/>
  <c r="AA46" i="20" s="1"/>
  <c r="AL67" i="20"/>
  <c r="AM67" i="20" s="1"/>
  <c r="N891" i="20"/>
  <c r="J308" i="20"/>
  <c r="K308" i="20" s="1"/>
  <c r="AP218" i="20"/>
  <c r="AQ218" i="20" s="1"/>
  <c r="AL364" i="20"/>
  <c r="AM364" i="20" s="1"/>
  <c r="H109" i="20"/>
  <c r="I109" i="20" s="1"/>
  <c r="AF324" i="20"/>
  <c r="AG324" i="20" s="1"/>
  <c r="AL527" i="20"/>
  <c r="AM527" i="20" s="1"/>
  <c r="P1041" i="20"/>
  <c r="AH954" i="20"/>
  <c r="AJ459" i="20"/>
  <c r="AK459" i="20" s="1"/>
  <c r="AH816" i="20"/>
  <c r="AI816" i="20" s="1"/>
  <c r="AH440" i="20"/>
  <c r="AI440" i="20" s="1"/>
  <c r="AH689" i="20"/>
  <c r="AI689" i="20" s="1"/>
  <c r="AN722" i="20"/>
  <c r="AO722" i="20" s="1"/>
  <c r="AN862" i="20"/>
  <c r="AO862" i="20" s="1"/>
  <c r="AH462" i="20"/>
  <c r="AI462" i="20" s="1"/>
  <c r="AN627" i="20"/>
  <c r="AO627" i="20" s="1"/>
  <c r="AB370" i="20"/>
  <c r="AC370" i="20" s="1"/>
  <c r="T823" i="20"/>
  <c r="U823" i="20" s="1"/>
  <c r="J740" i="20"/>
  <c r="K740" i="20" s="1"/>
  <c r="N36" i="20"/>
  <c r="O36" i="20" s="1"/>
  <c r="AD756" i="20"/>
  <c r="AE756" i="20" s="1"/>
  <c r="F847" i="20"/>
  <c r="G847" i="20" s="1"/>
  <c r="AB851" i="20"/>
  <c r="AC851" i="20" s="1"/>
  <c r="Z28" i="20"/>
  <c r="AA28" i="20" s="1"/>
  <c r="AP980" i="20"/>
  <c r="AR593" i="20"/>
  <c r="AS593" i="20" s="1"/>
  <c r="V394" i="20"/>
  <c r="W394" i="20" s="1"/>
  <c r="V483" i="20"/>
  <c r="W483" i="20" s="1"/>
  <c r="AF454" i="20"/>
  <c r="AG454" i="20" s="1"/>
  <c r="N38" i="20"/>
  <c r="O38" i="20" s="1"/>
  <c r="N619" i="20"/>
  <c r="O619" i="20" s="1"/>
  <c r="AB1027" i="20"/>
  <c r="AF657" i="20"/>
  <c r="AG657" i="20" s="1"/>
  <c r="X802" i="20"/>
  <c r="Y802" i="20" s="1"/>
  <c r="V448" i="20"/>
  <c r="W448" i="20" s="1"/>
  <c r="V510" i="20"/>
  <c r="W510" i="20" s="1"/>
  <c r="X701" i="20"/>
  <c r="Y701" i="20" s="1"/>
  <c r="Z104" i="20"/>
  <c r="AA104" i="20" s="1"/>
  <c r="AF823" i="20"/>
  <c r="AG823" i="20" s="1"/>
  <c r="AJ793" i="20"/>
  <c r="AK793" i="20" s="1"/>
  <c r="T429" i="20"/>
  <c r="U429" i="20" s="1"/>
  <c r="AJ413" i="20"/>
  <c r="AK413" i="20" s="1"/>
  <c r="AJ933" i="20"/>
  <c r="AP1049" i="20"/>
  <c r="H829" i="20"/>
  <c r="I829" i="20" s="1"/>
  <c r="J609" i="20"/>
  <c r="K609" i="20" s="1"/>
  <c r="F410" i="20"/>
  <c r="G410" i="20" s="1"/>
  <c r="N423" i="20"/>
  <c r="O423" i="20" s="1"/>
  <c r="R681" i="20"/>
  <c r="S681" i="20" s="1"/>
  <c r="AF788" i="20"/>
  <c r="AG788" i="20" s="1"/>
  <c r="V218" i="20"/>
  <c r="W218" i="20" s="1"/>
  <c r="AH546" i="20"/>
  <c r="AI546" i="20" s="1"/>
  <c r="AB530" i="20"/>
  <c r="AC530" i="20" s="1"/>
  <c r="P1002" i="20"/>
  <c r="Z481" i="20"/>
  <c r="AA481" i="20" s="1"/>
  <c r="AF1026" i="20"/>
  <c r="AP876" i="20"/>
  <c r="R468" i="20"/>
  <c r="S468" i="20" s="1"/>
  <c r="H949" i="20"/>
  <c r="AR524" i="20"/>
  <c r="AS524" i="20" s="1"/>
  <c r="AN799" i="20"/>
  <c r="AO799" i="20" s="1"/>
  <c r="AP571" i="20"/>
  <c r="AQ571" i="20" s="1"/>
  <c r="L1057" i="20"/>
  <c r="V955" i="20"/>
  <c r="AJ919" i="20"/>
  <c r="N734" i="20"/>
  <c r="O734" i="20" s="1"/>
  <c r="L844" i="20"/>
  <c r="M844" i="20" s="1"/>
  <c r="F605" i="20"/>
  <c r="G605" i="20" s="1"/>
  <c r="V431" i="20"/>
  <c r="W431" i="20" s="1"/>
  <c r="P527" i="20"/>
  <c r="Q527" i="20" s="1"/>
  <c r="J1076" i="20"/>
  <c r="AP803" i="20"/>
  <c r="AQ803" i="20" s="1"/>
  <c r="F970" i="20"/>
  <c r="H19" i="20"/>
  <c r="I19" i="20" s="1"/>
  <c r="V765" i="20"/>
  <c r="W765" i="20" s="1"/>
  <c r="AN329" i="20"/>
  <c r="AO329" i="20" s="1"/>
  <c r="AP113" i="20"/>
  <c r="AQ113" i="20" s="1"/>
  <c r="J473" i="20"/>
  <c r="K473" i="20" s="1"/>
  <c r="Z115" i="20"/>
  <c r="AA115" i="20" s="1"/>
  <c r="AL155" i="20"/>
  <c r="AM155" i="20" s="1"/>
  <c r="P118" i="20"/>
  <c r="Q118" i="20" s="1"/>
  <c r="F465" i="20"/>
  <c r="G465" i="20" s="1"/>
  <c r="X361" i="20"/>
  <c r="Y361" i="20" s="1"/>
  <c r="AH49" i="20"/>
  <c r="AI49" i="20" s="1"/>
  <c r="AF306" i="20"/>
  <c r="AG306" i="20" s="1"/>
  <c r="AJ366" i="20"/>
  <c r="AK366" i="20" s="1"/>
  <c r="N547" i="20"/>
  <c r="O547" i="20" s="1"/>
  <c r="X57" i="20"/>
  <c r="Y57" i="20" s="1"/>
  <c r="AB311" i="20"/>
  <c r="AC311" i="20" s="1"/>
  <c r="AP173" i="20"/>
  <c r="AQ173" i="20" s="1"/>
  <c r="AN233" i="20"/>
  <c r="AO233" i="20" s="1"/>
  <c r="P955" i="20"/>
  <c r="R462" i="20"/>
  <c r="S462" i="20" s="1"/>
  <c r="L695" i="20"/>
  <c r="M695" i="20" s="1"/>
  <c r="X122" i="20"/>
  <c r="Y122" i="20" s="1"/>
  <c r="X37" i="20"/>
  <c r="Y37" i="20" s="1"/>
  <c r="J565" i="20"/>
  <c r="K565" i="20" s="1"/>
  <c r="V76" i="20"/>
  <c r="W76" i="20" s="1"/>
  <c r="AD160" i="20"/>
  <c r="AE160" i="20" s="1"/>
  <c r="AB144" i="20"/>
  <c r="AC144" i="20" s="1"/>
  <c r="Z914" i="20"/>
  <c r="P424" i="20"/>
  <c r="Q424" i="20" s="1"/>
  <c r="F1045" i="20"/>
  <c r="P107" i="20"/>
  <c r="Q107" i="20" s="1"/>
  <c r="AH75" i="20"/>
  <c r="AI75" i="20" s="1"/>
  <c r="J1039" i="20"/>
  <c r="Z154" i="20"/>
  <c r="AA154" i="20" s="1"/>
  <c r="H340" i="20"/>
  <c r="I340" i="20" s="1"/>
  <c r="AP268" i="20"/>
  <c r="AQ268" i="20" s="1"/>
  <c r="H290" i="20"/>
  <c r="I290" i="20" s="1"/>
  <c r="AL198" i="20"/>
  <c r="AM198" i="20" s="1"/>
  <c r="AB915" i="20"/>
  <c r="X32" i="20"/>
  <c r="Y32" i="20" s="1"/>
  <c r="R590" i="20"/>
  <c r="S590" i="20" s="1"/>
  <c r="V80" i="20"/>
  <c r="W80" i="20" s="1"/>
  <c r="P590" i="20"/>
  <c r="Q590" i="20" s="1"/>
  <c r="R927" i="20"/>
  <c r="AF276" i="20"/>
  <c r="AG276" i="20" s="1"/>
  <c r="AL289" i="20"/>
  <c r="AM289" i="20" s="1"/>
  <c r="V272" i="20"/>
  <c r="W272" i="20" s="1"/>
  <c r="Z42" i="20"/>
  <c r="AA42" i="20" s="1"/>
  <c r="J671" i="20"/>
  <c r="K671" i="20" s="1"/>
  <c r="AR756" i="20"/>
  <c r="AS756" i="20" s="1"/>
  <c r="X894" i="20"/>
  <c r="AL718" i="20"/>
  <c r="AM718" i="20" s="1"/>
  <c r="L894" i="20"/>
  <c r="AB752" i="20"/>
  <c r="AC752" i="20" s="1"/>
  <c r="AD369" i="20"/>
  <c r="AE369" i="20" s="1"/>
  <c r="F538" i="20"/>
  <c r="G538" i="20" s="1"/>
  <c r="AH158" i="20"/>
  <c r="AI158" i="20" s="1"/>
  <c r="AN279" i="20"/>
  <c r="AO279" i="20" s="1"/>
  <c r="P46" i="20"/>
  <c r="Q46" i="20" s="1"/>
  <c r="AH347" i="20"/>
  <c r="AI347" i="20" s="1"/>
  <c r="AJ820" i="20"/>
  <c r="AK820" i="20" s="1"/>
  <c r="L82" i="20"/>
  <c r="M82" i="20" s="1"/>
  <c r="F533" i="20"/>
  <c r="G533" i="20" s="1"/>
  <c r="AP19" i="20"/>
  <c r="AQ19" i="20" s="1"/>
  <c r="V40" i="20"/>
  <c r="W40" i="20" s="1"/>
  <c r="L524" i="20"/>
  <c r="M524" i="20" s="1"/>
  <c r="X352" i="20"/>
  <c r="Y352" i="20" s="1"/>
  <c r="AN194" i="20"/>
  <c r="AO194" i="20" s="1"/>
  <c r="AN305" i="20"/>
  <c r="AO305" i="20" s="1"/>
  <c r="V32" i="20"/>
  <c r="W32" i="20" s="1"/>
  <c r="H284" i="20"/>
  <c r="I284" i="20" s="1"/>
  <c r="AH105" i="20"/>
  <c r="AI105" i="20" s="1"/>
  <c r="AH72" i="20"/>
  <c r="AI72" i="20" s="1"/>
  <c r="V981" i="20"/>
  <c r="AB1022" i="20"/>
  <c r="F963" i="20"/>
  <c r="H712" i="20"/>
  <c r="I712" i="20" s="1"/>
  <c r="AN67" i="20"/>
  <c r="AO67" i="20" s="1"/>
  <c r="F1000" i="20"/>
  <c r="P420" i="20"/>
  <c r="Q420" i="20" s="1"/>
  <c r="AH323" i="20"/>
  <c r="AI323" i="20" s="1"/>
  <c r="AP304" i="20"/>
  <c r="AQ304" i="20" s="1"/>
  <c r="AN239" i="20"/>
  <c r="AO239" i="20" s="1"/>
  <c r="AH141" i="20"/>
  <c r="AI141" i="20" s="1"/>
  <c r="H481" i="20"/>
  <c r="I481" i="20" s="1"/>
  <c r="Z282" i="20"/>
  <c r="AA282" i="20" s="1"/>
  <c r="AL199" i="20"/>
  <c r="AM199" i="20" s="1"/>
  <c r="AP142" i="20"/>
  <c r="AQ142" i="20" s="1"/>
  <c r="F950" i="20"/>
  <c r="R281" i="20"/>
  <c r="S281" i="20" s="1"/>
  <c r="AN197" i="20"/>
  <c r="AO197" i="20" s="1"/>
  <c r="J640" i="20"/>
  <c r="K640" i="20" s="1"/>
  <c r="Z126" i="20"/>
  <c r="AA126" i="20" s="1"/>
  <c r="V22" i="20"/>
  <c r="W22" i="20" s="1"/>
  <c r="P86" i="20"/>
  <c r="Q86" i="20" s="1"/>
  <c r="N229" i="20"/>
  <c r="O229" i="20" s="1"/>
  <c r="X306" i="20"/>
  <c r="Y306" i="20" s="1"/>
  <c r="L295" i="20"/>
  <c r="M295" i="20" s="1"/>
  <c r="X128" i="20"/>
  <c r="Y128" i="20" s="1"/>
  <c r="AH335" i="20"/>
  <c r="AI335" i="20" s="1"/>
  <c r="AH238" i="20"/>
  <c r="AI238" i="20" s="1"/>
  <c r="P162" i="20"/>
  <c r="Q162" i="20" s="1"/>
  <c r="AB258" i="20"/>
  <c r="AC258" i="20" s="1"/>
  <c r="AL111" i="20"/>
  <c r="AM111" i="20" s="1"/>
  <c r="T886" i="20"/>
  <c r="AB445" i="20"/>
  <c r="AC445" i="20" s="1"/>
  <c r="AH907" i="20"/>
  <c r="AB576" i="20"/>
  <c r="AC576" i="20" s="1"/>
  <c r="AR483" i="20"/>
  <c r="AS483" i="20" s="1"/>
  <c r="AH946" i="20"/>
  <c r="AN448" i="20"/>
  <c r="AO448" i="20" s="1"/>
  <c r="AN847" i="20"/>
  <c r="AO847" i="20" s="1"/>
  <c r="AJ969" i="20"/>
  <c r="L1017" i="20"/>
  <c r="H404" i="20"/>
  <c r="I404" i="20" s="1"/>
  <c r="F1028" i="20"/>
  <c r="J400" i="20"/>
  <c r="K400" i="20" s="1"/>
  <c r="AJ744" i="20"/>
  <c r="AK744" i="20" s="1"/>
  <c r="H1023" i="20"/>
  <c r="AB662" i="20"/>
  <c r="AC662" i="20" s="1"/>
  <c r="H767" i="20"/>
  <c r="I767" i="20" s="1"/>
  <c r="X333" i="20"/>
  <c r="Y333" i="20" s="1"/>
  <c r="J732" i="20"/>
  <c r="K732" i="20" s="1"/>
  <c r="P1014" i="20"/>
  <c r="X769" i="20"/>
  <c r="Y769" i="20" s="1"/>
  <c r="Z845" i="20"/>
  <c r="AA845" i="20" s="1"/>
  <c r="P778" i="20"/>
  <c r="Q778" i="20" s="1"/>
  <c r="AJ303" i="20"/>
  <c r="AK303" i="20" s="1"/>
  <c r="AL76" i="20"/>
  <c r="AM76" i="20" s="1"/>
  <c r="AD472" i="20"/>
  <c r="AE472" i="20" s="1"/>
  <c r="AH372" i="20"/>
  <c r="AI372" i="20" s="1"/>
  <c r="P627" i="20"/>
  <c r="Q627" i="20" s="1"/>
  <c r="X1036" i="20"/>
  <c r="AP783" i="20"/>
  <c r="AQ783" i="20" s="1"/>
  <c r="X429" i="20"/>
  <c r="Y429" i="20" s="1"/>
  <c r="AP297" i="20"/>
  <c r="AQ297" i="20" s="1"/>
  <c r="T412" i="20"/>
  <c r="U412" i="20" s="1"/>
  <c r="N836" i="20"/>
  <c r="O836" i="20" s="1"/>
  <c r="T681" i="20"/>
  <c r="U681" i="20" s="1"/>
  <c r="Z1013" i="20"/>
  <c r="Z434" i="20"/>
  <c r="AA434" i="20" s="1"/>
  <c r="Z435" i="20"/>
  <c r="AA435" i="20" s="1"/>
  <c r="N605" i="20"/>
  <c r="O605" i="20" s="1"/>
  <c r="V623" i="20"/>
  <c r="W623" i="20" s="1"/>
  <c r="J812" i="20"/>
  <c r="K812" i="20" s="1"/>
  <c r="H479" i="20"/>
  <c r="I479" i="20" s="1"/>
  <c r="J909" i="20"/>
  <c r="X172" i="20"/>
  <c r="Y172" i="20" s="1"/>
  <c r="AF803" i="20"/>
  <c r="AG803" i="20" s="1"/>
  <c r="AD705" i="20"/>
  <c r="AE705" i="20" s="1"/>
  <c r="T595" i="20"/>
  <c r="U595" i="20" s="1"/>
  <c r="V378" i="20"/>
  <c r="W378" i="20" s="1"/>
  <c r="N373" i="20"/>
  <c r="O373" i="20" s="1"/>
  <c r="X472" i="20"/>
  <c r="Y472" i="20" s="1"/>
  <c r="AB906" i="20"/>
  <c r="X915" i="20"/>
  <c r="AP57" i="20"/>
  <c r="AQ57" i="20" s="1"/>
  <c r="AJ612" i="20"/>
  <c r="AK612" i="20" s="1"/>
  <c r="N921" i="20"/>
  <c r="AP746" i="20"/>
  <c r="AQ746" i="20" s="1"/>
  <c r="R875" i="20"/>
  <c r="T529" i="20"/>
  <c r="U529" i="20" s="1"/>
  <c r="Z417" i="20"/>
  <c r="AA417" i="20" s="1"/>
  <c r="V584" i="20"/>
  <c r="W584" i="20" s="1"/>
  <c r="L490" i="20"/>
  <c r="M490" i="20" s="1"/>
  <c r="J544" i="20"/>
  <c r="K544" i="20" s="1"/>
  <c r="L18" i="20"/>
  <c r="M18" i="20" s="1"/>
  <c r="AH35" i="20"/>
  <c r="AI35" i="20" s="1"/>
  <c r="F841" i="20"/>
  <c r="G841" i="20" s="1"/>
  <c r="R1018" i="20"/>
  <c r="L48" i="20"/>
  <c r="M48" i="20" s="1"/>
  <c r="F540" i="20"/>
  <c r="G540" i="20" s="1"/>
  <c r="N765" i="20"/>
  <c r="O765" i="20" s="1"/>
  <c r="T17" i="20"/>
  <c r="U17" i="20" s="1"/>
  <c r="R1047" i="20"/>
  <c r="AH328" i="20"/>
  <c r="AI328" i="20" s="1"/>
  <c r="AD174" i="20"/>
  <c r="AE174" i="20" s="1"/>
  <c r="Z288" i="20"/>
  <c r="AA288" i="20" s="1"/>
  <c r="T315" i="20"/>
  <c r="U315" i="20" s="1"/>
  <c r="N250" i="20"/>
  <c r="O250" i="20" s="1"/>
  <c r="L200" i="20"/>
  <c r="M200" i="20" s="1"/>
  <c r="J465" i="20"/>
  <c r="K465" i="20" s="1"/>
  <c r="F1046" i="20"/>
  <c r="L203" i="20"/>
  <c r="M203" i="20" s="1"/>
  <c r="L614" i="20"/>
  <c r="M614" i="20" s="1"/>
  <c r="AN236" i="20"/>
  <c r="AO236" i="20" s="1"/>
  <c r="P241" i="20"/>
  <c r="Q241" i="20" s="1"/>
  <c r="AN184" i="20"/>
  <c r="AO184" i="20" s="1"/>
  <c r="Z446" i="20"/>
  <c r="AA446" i="20" s="1"/>
  <c r="L230" i="20"/>
  <c r="M230" i="20" s="1"/>
  <c r="H115" i="20"/>
  <c r="I115" i="20" s="1"/>
  <c r="R655" i="20"/>
  <c r="S655" i="20" s="1"/>
  <c r="AD492" i="20"/>
  <c r="AE492" i="20" s="1"/>
  <c r="AB249" i="20"/>
  <c r="AC249" i="20" s="1"/>
  <c r="AB105" i="20"/>
  <c r="AC105" i="20" s="1"/>
  <c r="Z287" i="20"/>
  <c r="AA287" i="20" s="1"/>
  <c r="R188" i="20"/>
  <c r="S188" i="20" s="1"/>
  <c r="AB498" i="20"/>
  <c r="AC498" i="20" s="1"/>
  <c r="J703" i="20"/>
  <c r="K703" i="20" s="1"/>
  <c r="AD708" i="20"/>
  <c r="AE708" i="20" s="1"/>
  <c r="Z859" i="20"/>
  <c r="AA859" i="20" s="1"/>
  <c r="P732" i="20"/>
  <c r="Q732" i="20" s="1"/>
  <c r="AH524" i="20"/>
  <c r="AI524" i="20" s="1"/>
  <c r="AN73" i="20"/>
  <c r="AO73" i="20" s="1"/>
  <c r="AR245" i="20"/>
  <c r="AS245" i="20" s="1"/>
  <c r="AJ286" i="20"/>
  <c r="AK286" i="20" s="1"/>
  <c r="AJ193" i="20"/>
  <c r="AK193" i="20" s="1"/>
  <c r="V1027" i="20"/>
  <c r="AL185" i="20"/>
  <c r="AM185" i="20" s="1"/>
  <c r="P1035" i="20"/>
  <c r="L701" i="20"/>
  <c r="M701" i="20" s="1"/>
  <c r="H751" i="20"/>
  <c r="I751" i="20" s="1"/>
  <c r="P842" i="20"/>
  <c r="Q842" i="20" s="1"/>
  <c r="T47" i="20"/>
  <c r="U47" i="20" s="1"/>
  <c r="L409" i="20"/>
  <c r="M409" i="20" s="1"/>
  <c r="N845" i="20"/>
  <c r="O845" i="20" s="1"/>
  <c r="N216" i="20"/>
  <c r="O216" i="20" s="1"/>
  <c r="AJ966" i="20"/>
  <c r="J661" i="20"/>
  <c r="K661" i="20" s="1"/>
  <c r="AH550" i="20"/>
  <c r="AI550" i="20" s="1"/>
  <c r="Z843" i="20"/>
  <c r="AA843" i="20" s="1"/>
  <c r="AB433" i="20"/>
  <c r="AC433" i="20" s="1"/>
  <c r="AF692" i="20"/>
  <c r="AG692" i="20" s="1"/>
  <c r="AJ917" i="20"/>
  <c r="AN601" i="20"/>
  <c r="AO601" i="20" s="1"/>
  <c r="AR720" i="20"/>
  <c r="AS720" i="20" s="1"/>
  <c r="X998" i="20"/>
  <c r="X680" i="20"/>
  <c r="Y680" i="20" s="1"/>
  <c r="L720" i="20"/>
  <c r="M720" i="20" s="1"/>
  <c r="AR718" i="20"/>
  <c r="AS718" i="20" s="1"/>
  <c r="AN711" i="20"/>
  <c r="AO711" i="20" s="1"/>
  <c r="AL680" i="20"/>
  <c r="AM680" i="20" s="1"/>
  <c r="X525" i="20"/>
  <c r="Y525" i="20" s="1"/>
  <c r="N398" i="20"/>
  <c r="O398" i="20" s="1"/>
  <c r="X794" i="20"/>
  <c r="Y794" i="20" s="1"/>
  <c r="AR749" i="20"/>
  <c r="AS749" i="20" s="1"/>
  <c r="X864" i="20"/>
  <c r="P903" i="20"/>
  <c r="AF418" i="20"/>
  <c r="AG418" i="20" s="1"/>
  <c r="V1032" i="20"/>
  <c r="V705" i="20"/>
  <c r="W705" i="20" s="1"/>
  <c r="H551" i="20"/>
  <c r="I551" i="20" s="1"/>
  <c r="AN726" i="20"/>
  <c r="AO726" i="20" s="1"/>
  <c r="T497" i="20"/>
  <c r="U497" i="20" s="1"/>
  <c r="N410" i="20"/>
  <c r="O410" i="20" s="1"/>
  <c r="AP601" i="20"/>
  <c r="AQ601" i="20" s="1"/>
  <c r="P641" i="20"/>
  <c r="Q641" i="20" s="1"/>
  <c r="N795" i="20"/>
  <c r="O795" i="20" s="1"/>
  <c r="AF374" i="20"/>
  <c r="AG374" i="20" s="1"/>
  <c r="T625" i="20"/>
  <c r="U625" i="20" s="1"/>
  <c r="AB371" i="20"/>
  <c r="AC371" i="20" s="1"/>
  <c r="V874" i="20"/>
  <c r="Z519" i="20"/>
  <c r="AA519" i="20" s="1"/>
  <c r="Z463" i="20"/>
  <c r="AA463" i="20" s="1"/>
  <c r="X822" i="20"/>
  <c r="Y822" i="20" s="1"/>
  <c r="H173" i="20"/>
  <c r="I173" i="20" s="1"/>
  <c r="R415" i="20"/>
  <c r="S415" i="20" s="1"/>
  <c r="H515" i="20"/>
  <c r="I515" i="20" s="1"/>
  <c r="J557" i="20"/>
  <c r="K557" i="20" s="1"/>
  <c r="H684" i="20"/>
  <c r="I684" i="20" s="1"/>
  <c r="F379" i="20"/>
  <c r="G379" i="20" s="1"/>
  <c r="AR493" i="20"/>
  <c r="AS493" i="20" s="1"/>
  <c r="N938" i="20"/>
  <c r="V543" i="20"/>
  <c r="W543" i="20" s="1"/>
  <c r="P645" i="20"/>
  <c r="Q645" i="20" s="1"/>
  <c r="R898" i="20"/>
  <c r="X836" i="20"/>
  <c r="Y836" i="20" s="1"/>
  <c r="X705" i="20"/>
  <c r="Y705" i="20" s="1"/>
  <c r="P711" i="20"/>
  <c r="Q711" i="20" s="1"/>
  <c r="AP277" i="20"/>
  <c r="AQ277" i="20" s="1"/>
  <c r="AN868" i="20"/>
  <c r="AF591" i="20"/>
  <c r="AG591" i="20" s="1"/>
  <c r="AD918" i="20"/>
  <c r="J972" i="20"/>
  <c r="L868" i="20"/>
  <c r="X1015" i="20"/>
  <c r="R411" i="20"/>
  <c r="S411" i="20" s="1"/>
  <c r="V939" i="20"/>
  <c r="F469" i="20"/>
  <c r="G469" i="20" s="1"/>
  <c r="L630" i="20"/>
  <c r="M630" i="20" s="1"/>
  <c r="L416" i="20"/>
  <c r="M416" i="20" s="1"/>
  <c r="AH98" i="20"/>
  <c r="AI98" i="20" s="1"/>
  <c r="AB937" i="20"/>
  <c r="F742" i="20"/>
  <c r="G742" i="20" s="1"/>
  <c r="AL79" i="20"/>
  <c r="AM79" i="20" s="1"/>
  <c r="H786" i="20"/>
  <c r="I786" i="20" s="1"/>
  <c r="AP53" i="20"/>
  <c r="AQ53" i="20" s="1"/>
  <c r="AR109" i="20"/>
  <c r="AS109" i="20" s="1"/>
  <c r="L347" i="20"/>
  <c r="M347" i="20" s="1"/>
  <c r="Z259" i="20"/>
  <c r="AA259" i="20" s="1"/>
  <c r="AR230" i="20"/>
  <c r="AS230" i="20" s="1"/>
  <c r="R69" i="20"/>
  <c r="S69" i="20" s="1"/>
  <c r="L164" i="20"/>
  <c r="M164" i="20" s="1"/>
  <c r="Z113" i="20"/>
  <c r="AA113" i="20" s="1"/>
  <c r="N187" i="20"/>
  <c r="O187" i="20" s="1"/>
  <c r="H328" i="20"/>
  <c r="I328" i="20" s="1"/>
  <c r="H464" i="20"/>
  <c r="I464" i="20" s="1"/>
  <c r="P339" i="20"/>
  <c r="Q339" i="20" s="1"/>
  <c r="AF277" i="20"/>
  <c r="AG277" i="20" s="1"/>
  <c r="AB145" i="20"/>
  <c r="AC145" i="20" s="1"/>
  <c r="T155" i="20"/>
  <c r="U155" i="20" s="1"/>
  <c r="Z514" i="20"/>
  <c r="AA514" i="20" s="1"/>
  <c r="P957" i="20"/>
  <c r="X1021" i="20"/>
  <c r="F735" i="20"/>
  <c r="G735" i="20" s="1"/>
  <c r="N726" i="20"/>
  <c r="O726" i="20" s="1"/>
  <c r="H866" i="20"/>
  <c r="AL95" i="20"/>
  <c r="AM95" i="20" s="1"/>
  <c r="AJ118" i="20"/>
  <c r="AK118" i="20" s="1"/>
  <c r="P284" i="20"/>
  <c r="Q284" i="20" s="1"/>
  <c r="R682" i="20"/>
  <c r="S682" i="20" s="1"/>
  <c r="AH79" i="20"/>
  <c r="AI79" i="20" s="1"/>
  <c r="J745" i="20"/>
  <c r="K745" i="20" s="1"/>
  <c r="AN114" i="20"/>
  <c r="AO114" i="20" s="1"/>
  <c r="L661" i="20"/>
  <c r="M661" i="20" s="1"/>
  <c r="N701" i="20"/>
  <c r="O701" i="20" s="1"/>
  <c r="P303" i="20"/>
  <c r="Q303" i="20" s="1"/>
  <c r="AN316" i="20"/>
  <c r="AO316" i="20" s="1"/>
  <c r="V362" i="20"/>
  <c r="W362" i="20" s="1"/>
  <c r="N124" i="20"/>
  <c r="O124" i="20" s="1"/>
  <c r="J896" i="20"/>
  <c r="AF539" i="20"/>
  <c r="AG539" i="20" s="1"/>
  <c r="L1050" i="20"/>
  <c r="AJ113" i="20"/>
  <c r="AK113" i="20" s="1"/>
  <c r="N864" i="20"/>
  <c r="F964" i="20"/>
  <c r="F947" i="20"/>
  <c r="R38" i="20"/>
  <c r="S38" i="20" s="1"/>
  <c r="AN353" i="20"/>
  <c r="AO353" i="20" s="1"/>
  <c r="X631" i="20"/>
  <c r="Y631" i="20" s="1"/>
  <c r="AJ150" i="20"/>
  <c r="AK150" i="20" s="1"/>
  <c r="AN277" i="20"/>
  <c r="AO277" i="20" s="1"/>
  <c r="AF282" i="20"/>
  <c r="AG282" i="20" s="1"/>
  <c r="R767" i="20"/>
  <c r="S767" i="20" s="1"/>
  <c r="V972" i="20"/>
  <c r="AD67" i="20"/>
  <c r="AE67" i="20" s="1"/>
  <c r="H65" i="20"/>
  <c r="I65" i="20" s="1"/>
  <c r="L687" i="20"/>
  <c r="M687" i="20" s="1"/>
  <c r="AH84" i="20"/>
  <c r="AI84" i="20" s="1"/>
  <c r="H34" i="20"/>
  <c r="I34" i="20" s="1"/>
  <c r="AD222" i="20"/>
  <c r="AE222" i="20" s="1"/>
  <c r="H343" i="20"/>
  <c r="I343" i="20" s="1"/>
  <c r="AJ265" i="20"/>
  <c r="AK265" i="20" s="1"/>
  <c r="AD494" i="20"/>
  <c r="AE494" i="20" s="1"/>
  <c r="R765" i="20"/>
  <c r="S765" i="20" s="1"/>
  <c r="J391" i="20"/>
  <c r="K391" i="20" s="1"/>
  <c r="AR99" i="20"/>
  <c r="AS99" i="20" s="1"/>
  <c r="AP174" i="20"/>
  <c r="AQ174" i="20" s="1"/>
  <c r="J1080" i="20"/>
  <c r="AF49" i="20"/>
  <c r="AG49" i="20" s="1"/>
  <c r="L172" i="20"/>
  <c r="M172" i="20" s="1"/>
  <c r="AD296" i="20"/>
  <c r="AE296" i="20" s="1"/>
  <c r="AL234" i="20"/>
  <c r="AM234" i="20" s="1"/>
  <c r="AR159" i="20"/>
  <c r="AS159" i="20" s="1"/>
  <c r="AN243" i="20"/>
  <c r="AO243" i="20" s="1"/>
  <c r="AJ213" i="20"/>
  <c r="AK213" i="20" s="1"/>
  <c r="V429" i="20"/>
  <c r="W429" i="20" s="1"/>
  <c r="N786" i="20"/>
  <c r="O786" i="20" s="1"/>
  <c r="P1103" i="20"/>
  <c r="T732" i="20"/>
  <c r="U732" i="20" s="1"/>
  <c r="P516" i="20"/>
  <c r="Q516" i="20" s="1"/>
  <c r="AD557" i="20"/>
  <c r="AE557" i="20" s="1"/>
  <c r="AP33" i="20"/>
  <c r="AQ33" i="20" s="1"/>
  <c r="X204" i="20"/>
  <c r="Y204" i="20" s="1"/>
  <c r="AF508" i="20"/>
  <c r="AG508" i="20" s="1"/>
  <c r="P575" i="20"/>
  <c r="Q575" i="20" s="1"/>
  <c r="H975" i="20"/>
  <c r="F569" i="20"/>
  <c r="G569" i="20" s="1"/>
  <c r="P53" i="20"/>
  <c r="Q53" i="20" s="1"/>
  <c r="V430" i="20"/>
  <c r="W430" i="20" s="1"/>
  <c r="AP983" i="20"/>
  <c r="J817" i="20"/>
  <c r="K817" i="20" s="1"/>
  <c r="AB41" i="20"/>
  <c r="AC41" i="20" s="1"/>
  <c r="X251" i="20"/>
  <c r="Y251" i="20" s="1"/>
  <c r="V85" i="20"/>
  <c r="W85" i="20" s="1"/>
  <c r="AD106" i="20"/>
  <c r="AE106" i="20" s="1"/>
  <c r="AB146" i="20"/>
  <c r="AC146" i="20" s="1"/>
  <c r="AJ229" i="20"/>
  <c r="AK229" i="20" s="1"/>
  <c r="AL821" i="20"/>
  <c r="AM821" i="20" s="1"/>
  <c r="R824" i="20"/>
  <c r="S824" i="20" s="1"/>
  <c r="P1042" i="20"/>
  <c r="L280" i="20"/>
  <c r="M280" i="20" s="1"/>
  <c r="H1046" i="20"/>
  <c r="J516" i="20"/>
  <c r="K516" i="20" s="1"/>
  <c r="AL114" i="20"/>
  <c r="AM114" i="20" s="1"/>
  <c r="P33" i="20"/>
  <c r="Q33" i="20" s="1"/>
  <c r="P370" i="20"/>
  <c r="Q370" i="20" s="1"/>
  <c r="V350" i="20"/>
  <c r="W350" i="20" s="1"/>
  <c r="AN314" i="20"/>
  <c r="AO314" i="20" s="1"/>
  <c r="AB241" i="20"/>
  <c r="AC241" i="20" s="1"/>
  <c r="X264" i="20"/>
  <c r="Y264" i="20" s="1"/>
  <c r="V434" i="20"/>
  <c r="W434" i="20" s="1"/>
  <c r="L726" i="20"/>
  <c r="M726" i="20" s="1"/>
  <c r="J1055" i="20"/>
  <c r="T800" i="20"/>
  <c r="U800" i="20" s="1"/>
  <c r="R352" i="20"/>
  <c r="S352" i="20" s="1"/>
  <c r="N291" i="20"/>
  <c r="O291" i="20" s="1"/>
  <c r="J759" i="20"/>
  <c r="K759" i="20" s="1"/>
  <c r="AR304" i="20"/>
  <c r="AS304" i="20" s="1"/>
  <c r="AN95" i="20"/>
  <c r="AO95" i="20" s="1"/>
  <c r="V226" i="20"/>
  <c r="W226" i="20" s="1"/>
  <c r="H496" i="20"/>
  <c r="I496" i="20" s="1"/>
  <c r="AF322" i="20"/>
  <c r="AG322" i="20" s="1"/>
  <c r="AB287" i="20"/>
  <c r="AC287" i="20" s="1"/>
  <c r="H955" i="20"/>
  <c r="X189" i="20"/>
  <c r="Y189" i="20" s="1"/>
  <c r="V77" i="20"/>
  <c r="W77" i="20" s="1"/>
  <c r="V208" i="20"/>
  <c r="W208" i="20" s="1"/>
  <c r="J360" i="20"/>
  <c r="K360" i="20" s="1"/>
  <c r="X175" i="20"/>
  <c r="Y175" i="20" s="1"/>
  <c r="AR318" i="20"/>
  <c r="AS318" i="20" s="1"/>
  <c r="V144" i="20"/>
  <c r="W144" i="20" s="1"/>
  <c r="AP235" i="20"/>
  <c r="AQ235" i="20" s="1"/>
  <c r="AB77" i="20"/>
  <c r="AC77" i="20" s="1"/>
  <c r="J60" i="20"/>
  <c r="K60" i="20" s="1"/>
  <c r="AR189" i="20"/>
  <c r="AS189" i="20" s="1"/>
  <c r="F813" i="20"/>
  <c r="G813" i="20" s="1"/>
  <c r="AF290" i="20"/>
  <c r="AG290" i="20" s="1"/>
  <c r="J673" i="20"/>
  <c r="K673" i="20" s="1"/>
  <c r="AF164" i="20"/>
  <c r="AG164" i="20" s="1"/>
  <c r="AP274" i="20"/>
  <c r="AQ274" i="20" s="1"/>
  <c r="T308" i="20"/>
  <c r="U308" i="20" s="1"/>
  <c r="R324" i="20"/>
  <c r="S324" i="20" s="1"/>
  <c r="N40" i="20"/>
  <c r="O40" i="20" s="1"/>
  <c r="AL328" i="20"/>
  <c r="AM328" i="20" s="1"/>
  <c r="AR154" i="20"/>
  <c r="AS154" i="20" s="1"/>
  <c r="F708" i="20"/>
  <c r="G708" i="20" s="1"/>
  <c r="AR128" i="20"/>
  <c r="AS128" i="20" s="1"/>
  <c r="N807" i="20"/>
  <c r="O807" i="20" s="1"/>
  <c r="AH144" i="20"/>
  <c r="AI144" i="20" s="1"/>
  <c r="P109" i="20"/>
  <c r="Q109" i="20" s="1"/>
  <c r="H1058" i="20"/>
  <c r="P38" i="20"/>
  <c r="Q38" i="20" s="1"/>
  <c r="X366" i="20"/>
  <c r="Y366" i="20" s="1"/>
  <c r="AJ81" i="20"/>
  <c r="AK81" i="20" s="1"/>
  <c r="R436" i="20"/>
  <c r="S436" i="20" s="1"/>
  <c r="L297" i="20"/>
  <c r="M297" i="20" s="1"/>
  <c r="AL341" i="20"/>
  <c r="AM341" i="20" s="1"/>
  <c r="V185" i="20"/>
  <c r="W185" i="20" s="1"/>
  <c r="F1083" i="20"/>
  <c r="V129" i="20"/>
  <c r="W129" i="20" s="1"/>
  <c r="N221" i="20"/>
  <c r="O221" i="20" s="1"/>
  <c r="AH241" i="20"/>
  <c r="AI241" i="20" s="1"/>
  <c r="AF152" i="20"/>
  <c r="AG152" i="20" s="1"/>
  <c r="F1025" i="20"/>
  <c r="P80" i="20"/>
  <c r="Q80" i="20" s="1"/>
  <c r="N126" i="20"/>
  <c r="O126" i="20" s="1"/>
  <c r="AP35" i="20"/>
  <c r="AQ35" i="20" s="1"/>
  <c r="AH220" i="20"/>
  <c r="AI220" i="20" s="1"/>
  <c r="L470" i="20"/>
  <c r="M470" i="20" s="1"/>
  <c r="AJ203" i="20"/>
  <c r="AK203" i="20" s="1"/>
  <c r="H1054" i="20"/>
  <c r="AN192" i="20"/>
  <c r="AO192" i="20" s="1"/>
  <c r="N118" i="20"/>
  <c r="O118" i="20" s="1"/>
  <c r="J146" i="20"/>
  <c r="K146" i="20" s="1"/>
  <c r="P545" i="20"/>
  <c r="Q545" i="20" s="1"/>
  <c r="Z220" i="20"/>
  <c r="AA220" i="20" s="1"/>
  <c r="F554" i="20"/>
  <c r="G554" i="20" s="1"/>
  <c r="R301" i="20"/>
  <c r="S301" i="20" s="1"/>
  <c r="X271" i="20"/>
  <c r="Y271" i="20" s="1"/>
  <c r="N617" i="20"/>
  <c r="O617" i="20" s="1"/>
  <c r="AP312" i="20"/>
  <c r="AQ312" i="20" s="1"/>
  <c r="AB240" i="20"/>
  <c r="AC240" i="20" s="1"/>
  <c r="T727" i="20"/>
  <c r="U727" i="20" s="1"/>
  <c r="X1025" i="20"/>
  <c r="H657" i="20"/>
  <c r="I657" i="20" s="1"/>
  <c r="H223" i="20"/>
  <c r="I223" i="20" s="1"/>
  <c r="Z40" i="20"/>
  <c r="AA40" i="20" s="1"/>
  <c r="AB187" i="20"/>
  <c r="AC187" i="20" s="1"/>
  <c r="P311" i="20"/>
  <c r="Q311" i="20" s="1"/>
  <c r="J362" i="20"/>
  <c r="K362" i="20" s="1"/>
  <c r="AH288" i="20"/>
  <c r="AI288" i="20" s="1"/>
  <c r="AF206" i="20"/>
  <c r="AG206" i="20" s="1"/>
  <c r="L313" i="20"/>
  <c r="M313" i="20" s="1"/>
  <c r="AJ974" i="20"/>
  <c r="X224" i="20"/>
  <c r="Y224" i="20" s="1"/>
  <c r="V301" i="20"/>
  <c r="W301" i="20" s="1"/>
  <c r="R876" i="20"/>
  <c r="Z547" i="20"/>
  <c r="AA547" i="20" s="1"/>
  <c r="AN338" i="20"/>
  <c r="AO338" i="20" s="1"/>
  <c r="P1009" i="20"/>
  <c r="T179" i="20"/>
  <c r="U179" i="20" s="1"/>
  <c r="AL207" i="20"/>
  <c r="AM207" i="20" s="1"/>
  <c r="J1044" i="20"/>
  <c r="L123" i="20"/>
  <c r="M123" i="20" s="1"/>
  <c r="AF271" i="20"/>
  <c r="AG271" i="20" s="1"/>
  <c r="AP169" i="20"/>
  <c r="AQ169" i="20" s="1"/>
  <c r="L196" i="20"/>
  <c r="M196" i="20" s="1"/>
  <c r="AD305" i="20"/>
  <c r="AE305" i="20" s="1"/>
  <c r="N616" i="20"/>
  <c r="O616" i="20" s="1"/>
  <c r="T348" i="20"/>
  <c r="U348" i="20" s="1"/>
  <c r="AL33" i="20"/>
  <c r="AM33" i="20" s="1"/>
  <c r="F568" i="20"/>
  <c r="G568" i="20" s="1"/>
  <c r="J655" i="20"/>
  <c r="K655" i="20" s="1"/>
  <c r="AL237" i="20"/>
  <c r="AM237" i="20" s="1"/>
  <c r="AP957" i="20"/>
  <c r="AB155" i="20"/>
  <c r="AC155" i="20" s="1"/>
  <c r="T444" i="20"/>
  <c r="U444" i="20" s="1"/>
  <c r="L859" i="20"/>
  <c r="M859" i="20" s="1"/>
  <c r="AD496" i="20"/>
  <c r="AE496" i="20" s="1"/>
  <c r="AJ759" i="20"/>
  <c r="AK759" i="20" s="1"/>
  <c r="AD855" i="20"/>
  <c r="AE855" i="20" s="1"/>
  <c r="J943" i="20"/>
  <c r="T590" i="20"/>
  <c r="U590" i="20" s="1"/>
  <c r="L189" i="20"/>
  <c r="M189" i="20" s="1"/>
  <c r="T919" i="20"/>
  <c r="AL411" i="20"/>
  <c r="AM411" i="20" s="1"/>
  <c r="AH350" i="20"/>
  <c r="AI350" i="20" s="1"/>
  <c r="J388" i="20"/>
  <c r="K388" i="20" s="1"/>
  <c r="AF128" i="20"/>
  <c r="AG128" i="20" s="1"/>
  <c r="Z120" i="20"/>
  <c r="AA120" i="20" s="1"/>
  <c r="L791" i="20"/>
  <c r="M791" i="20" s="1"/>
  <c r="AD41" i="20"/>
  <c r="AE41" i="20" s="1"/>
  <c r="H517" i="20"/>
  <c r="I517" i="20" s="1"/>
  <c r="X85" i="20"/>
  <c r="Y85" i="20" s="1"/>
  <c r="F397" i="20"/>
  <c r="G397" i="20" s="1"/>
  <c r="R823" i="20"/>
  <c r="S823" i="20" s="1"/>
  <c r="V67" i="20"/>
  <c r="W67" i="20" s="1"/>
  <c r="AJ196" i="20"/>
  <c r="AK196" i="20" s="1"/>
  <c r="R208" i="20"/>
  <c r="S208" i="20" s="1"/>
  <c r="Z283" i="20"/>
  <c r="AA283" i="20" s="1"/>
  <c r="AJ122" i="20"/>
  <c r="AK122" i="20" s="1"/>
  <c r="T936" i="20"/>
  <c r="F1062" i="20"/>
  <c r="V134" i="20"/>
  <c r="W134" i="20" s="1"/>
  <c r="L433" i="20"/>
  <c r="M433" i="20" s="1"/>
  <c r="AR255" i="20"/>
  <c r="AS255" i="20" s="1"/>
  <c r="J100" i="20"/>
  <c r="K100" i="20" s="1"/>
  <c r="AF150" i="20"/>
  <c r="AG150" i="20" s="1"/>
  <c r="P203" i="20"/>
  <c r="Q203" i="20" s="1"/>
  <c r="V355" i="20"/>
  <c r="W355" i="20" s="1"/>
  <c r="AJ182" i="20"/>
  <c r="AK182" i="20" s="1"/>
  <c r="L207" i="20"/>
  <c r="M207" i="20" s="1"/>
  <c r="T221" i="20"/>
  <c r="U221" i="20" s="1"/>
  <c r="P131" i="20"/>
  <c r="Q131" i="20" s="1"/>
  <c r="P218" i="20"/>
  <c r="Q218" i="20" s="1"/>
  <c r="AR138" i="20"/>
  <c r="AS138" i="20" s="1"/>
  <c r="Z261" i="20"/>
  <c r="AA261" i="20" s="1"/>
  <c r="T645" i="20"/>
  <c r="U645" i="20" s="1"/>
  <c r="L316" i="20"/>
  <c r="M316" i="20" s="1"/>
  <c r="V676" i="20"/>
  <c r="W676" i="20" s="1"/>
  <c r="AF145" i="20"/>
  <c r="AG145" i="20" s="1"/>
  <c r="J315" i="20"/>
  <c r="K315" i="20" s="1"/>
  <c r="L327" i="20"/>
  <c r="M327" i="20" s="1"/>
  <c r="AR27" i="20"/>
  <c r="AS27" i="20" s="1"/>
  <c r="P252" i="20"/>
  <c r="Q252" i="20" s="1"/>
  <c r="V577" i="20"/>
  <c r="W577" i="20" s="1"/>
  <c r="AF214" i="20"/>
  <c r="AG214" i="20" s="1"/>
  <c r="X533" i="20"/>
  <c r="Y533" i="20" s="1"/>
  <c r="P201" i="20"/>
  <c r="Q201" i="20" s="1"/>
  <c r="H586" i="20"/>
  <c r="I586" i="20" s="1"/>
  <c r="L566" i="20"/>
  <c r="M566" i="20" s="1"/>
  <c r="R814" i="20"/>
  <c r="S814" i="20" s="1"/>
  <c r="J108" i="20"/>
  <c r="K108" i="20" s="1"/>
  <c r="N484" i="20"/>
  <c r="O484" i="20" s="1"/>
  <c r="J46" i="20"/>
  <c r="K46" i="20" s="1"/>
  <c r="AL148" i="20"/>
  <c r="AM148" i="20" s="1"/>
  <c r="AH303" i="20"/>
  <c r="AI303" i="20" s="1"/>
  <c r="H1072" i="20"/>
  <c r="AF195" i="20"/>
  <c r="AG195" i="20" s="1"/>
  <c r="AH677" i="20"/>
  <c r="AI677" i="20" s="1"/>
  <c r="AP284" i="20"/>
  <c r="AQ284" i="20" s="1"/>
  <c r="L350" i="20"/>
  <c r="M350" i="20" s="1"/>
  <c r="AP114" i="20"/>
  <c r="AQ114" i="20" s="1"/>
  <c r="P929" i="20"/>
  <c r="AJ158" i="20"/>
  <c r="AK158" i="20" s="1"/>
  <c r="Z718" i="20"/>
  <c r="AA718" i="20" s="1"/>
  <c r="N602" i="20"/>
  <c r="O602" i="20" s="1"/>
  <c r="V855" i="20"/>
  <c r="W855" i="20" s="1"/>
  <c r="T558" i="20"/>
  <c r="U558" i="20" s="1"/>
  <c r="X88" i="20"/>
  <c r="Y88" i="20" s="1"/>
  <c r="L716" i="20"/>
  <c r="M716" i="20" s="1"/>
  <c r="P67" i="20"/>
  <c r="Q67" i="20" s="1"/>
  <c r="AF226" i="20"/>
  <c r="AG226" i="20" s="1"/>
  <c r="X439" i="20"/>
  <c r="Y439" i="20" s="1"/>
  <c r="AR118" i="20"/>
  <c r="AS118" i="20" s="1"/>
  <c r="J316" i="20"/>
  <c r="K316" i="20" s="1"/>
  <c r="F791" i="20"/>
  <c r="G791" i="20" s="1"/>
  <c r="AR225" i="20"/>
  <c r="AS225" i="20" s="1"/>
  <c r="AD698" i="20"/>
  <c r="AE698" i="20" s="1"/>
  <c r="J480" i="20"/>
  <c r="K480" i="20" s="1"/>
  <c r="L983" i="20"/>
  <c r="H356" i="20"/>
  <c r="I356" i="20" s="1"/>
  <c r="AN199" i="20"/>
  <c r="AO199" i="20" s="1"/>
  <c r="N760" i="20"/>
  <c r="O760" i="20" s="1"/>
  <c r="AB34" i="20"/>
  <c r="AC34" i="20" s="1"/>
  <c r="H1009" i="20"/>
  <c r="AJ313" i="20"/>
  <c r="AK313" i="20" s="1"/>
  <c r="AP263" i="20"/>
  <c r="AQ263" i="20" s="1"/>
  <c r="Z335" i="20"/>
  <c r="AA335" i="20" s="1"/>
  <c r="L456" i="20"/>
  <c r="M456" i="20" s="1"/>
  <c r="AB598" i="20"/>
  <c r="AC598" i="20" s="1"/>
  <c r="J20" i="20"/>
  <c r="K20" i="20" s="1"/>
  <c r="L434" i="20"/>
  <c r="M434" i="20" s="1"/>
  <c r="L376" i="20"/>
  <c r="M376" i="20" s="1"/>
  <c r="P350" i="20"/>
  <c r="Q350" i="20" s="1"/>
  <c r="X23" i="20"/>
  <c r="Y23" i="20" s="1"/>
  <c r="T165" i="20"/>
  <c r="U165" i="20" s="1"/>
  <c r="Z118" i="20"/>
  <c r="AA118" i="20" s="1"/>
  <c r="J310" i="20"/>
  <c r="K310" i="20" s="1"/>
  <c r="AP134" i="20"/>
  <c r="AQ134" i="20" s="1"/>
  <c r="P328" i="20"/>
  <c r="Q328" i="20" s="1"/>
  <c r="AD149" i="20"/>
  <c r="AE149" i="20" s="1"/>
  <c r="P349" i="20"/>
  <c r="Q349" i="20" s="1"/>
  <c r="AP84" i="20"/>
  <c r="AQ84" i="20" s="1"/>
  <c r="H276" i="20"/>
  <c r="I276" i="20" s="1"/>
  <c r="V889" i="20"/>
  <c r="AL302" i="20"/>
  <c r="AM302" i="20" s="1"/>
  <c r="H260" i="20"/>
  <c r="I260" i="20" s="1"/>
  <c r="H640" i="20"/>
  <c r="I640" i="20" s="1"/>
  <c r="J749" i="20"/>
  <c r="K749" i="20" s="1"/>
  <c r="AJ251" i="20"/>
  <c r="AK251" i="20" s="1"/>
  <c r="J249" i="20"/>
  <c r="K249" i="20" s="1"/>
  <c r="AF167" i="20"/>
  <c r="AG167" i="20" s="1"/>
  <c r="F719" i="20"/>
  <c r="G719" i="20" s="1"/>
  <c r="J273" i="20"/>
  <c r="K273" i="20" s="1"/>
  <c r="AB226" i="20"/>
  <c r="AC226" i="20" s="1"/>
  <c r="AR73" i="20"/>
  <c r="AS73" i="20" s="1"/>
  <c r="Z688" i="20"/>
  <c r="AA688" i="20" s="1"/>
  <c r="T219" i="20"/>
  <c r="U219" i="20" s="1"/>
  <c r="V71" i="20"/>
  <c r="W71" i="20" s="1"/>
  <c r="AB116" i="20"/>
  <c r="AC116" i="20" s="1"/>
  <c r="AR98" i="20"/>
  <c r="AS98" i="20" s="1"/>
  <c r="T91" i="20"/>
  <c r="U91" i="20" s="1"/>
  <c r="AB307" i="20"/>
  <c r="AC307" i="20" s="1"/>
  <c r="AF266" i="20"/>
  <c r="AG266" i="20" s="1"/>
  <c r="J58" i="20"/>
  <c r="K58" i="20" s="1"/>
  <c r="J694" i="20"/>
  <c r="K694" i="20" s="1"/>
  <c r="AP342" i="20"/>
  <c r="AQ342" i="20" s="1"/>
  <c r="R467" i="20"/>
  <c r="S467" i="20" s="1"/>
  <c r="AP289" i="20"/>
  <c r="AQ289" i="20" s="1"/>
  <c r="H612" i="20"/>
  <c r="I612" i="20" s="1"/>
  <c r="AB925" i="20"/>
  <c r="X158" i="20"/>
  <c r="Y158" i="20" s="1"/>
  <c r="T667" i="20"/>
  <c r="U667" i="20" s="1"/>
  <c r="AJ120" i="20"/>
  <c r="AK120" i="20" s="1"/>
  <c r="R154" i="20"/>
  <c r="S154" i="20" s="1"/>
  <c r="H435" i="20"/>
  <c r="I435" i="20" s="1"/>
  <c r="N346" i="20"/>
  <c r="O346" i="20" s="1"/>
  <c r="L795" i="20"/>
  <c r="M795" i="20" s="1"/>
  <c r="AR334" i="20"/>
  <c r="AS334" i="20" s="1"/>
  <c r="AP652" i="20"/>
  <c r="AQ652" i="20" s="1"/>
  <c r="N585" i="20"/>
  <c r="O585" i="20" s="1"/>
  <c r="N901" i="20"/>
  <c r="AJ749" i="20"/>
  <c r="AK749" i="20" s="1"/>
  <c r="X1045" i="20"/>
  <c r="V43" i="20"/>
  <c r="W43" i="20" s="1"/>
  <c r="V692" i="20"/>
  <c r="W692" i="20" s="1"/>
  <c r="AH412" i="20"/>
  <c r="AI412" i="20" s="1"/>
  <c r="J424" i="20"/>
  <c r="K424" i="20" s="1"/>
  <c r="AD137" i="20"/>
  <c r="AE137" i="20" s="1"/>
  <c r="Z150" i="20"/>
  <c r="AA150" i="20" s="1"/>
  <c r="H833" i="20"/>
  <c r="I833" i="20" s="1"/>
  <c r="X780" i="20"/>
  <c r="Y780" i="20" s="1"/>
  <c r="T408" i="20"/>
  <c r="U408" i="20" s="1"/>
  <c r="R817" i="20"/>
  <c r="S817" i="20" s="1"/>
  <c r="J839" i="20"/>
  <c r="K839" i="20" s="1"/>
  <c r="X634" i="20"/>
  <c r="Y634" i="20" s="1"/>
  <c r="T605" i="20"/>
  <c r="U605" i="20" s="1"/>
  <c r="J191" i="20"/>
  <c r="K191" i="20" s="1"/>
  <c r="X118" i="20"/>
  <c r="Y118" i="20" s="1"/>
  <c r="R744" i="20"/>
  <c r="S744" i="20" s="1"/>
  <c r="AF46" i="20"/>
  <c r="AG46" i="20" s="1"/>
  <c r="J1053" i="20"/>
  <c r="AN83" i="20"/>
  <c r="AO83" i="20" s="1"/>
  <c r="N279" i="20"/>
  <c r="O279" i="20" s="1"/>
  <c r="T54" i="20"/>
  <c r="U54" i="20" s="1"/>
  <c r="AD118" i="20"/>
  <c r="AE118" i="20" s="1"/>
  <c r="AD216" i="20"/>
  <c r="AE216" i="20" s="1"/>
  <c r="P1081" i="20"/>
  <c r="H476" i="20"/>
  <c r="I476" i="20" s="1"/>
  <c r="J806" i="20"/>
  <c r="K806" i="20" s="1"/>
  <c r="X120" i="20"/>
  <c r="Y120" i="20" s="1"/>
  <c r="AJ255" i="20"/>
  <c r="AK255" i="20" s="1"/>
  <c r="N143" i="20"/>
  <c r="O143" i="20" s="1"/>
  <c r="AR149" i="20"/>
  <c r="AS149" i="20" s="1"/>
  <c r="Z86" i="20"/>
  <c r="AA86" i="20" s="1"/>
  <c r="H755" i="20"/>
  <c r="I755" i="20" s="1"/>
  <c r="X316" i="20"/>
  <c r="Y316" i="20" s="1"/>
  <c r="F452" i="20"/>
  <c r="G452" i="20" s="1"/>
  <c r="X416" i="20"/>
  <c r="Y416" i="20" s="1"/>
  <c r="J617" i="20"/>
  <c r="K617" i="20" s="1"/>
  <c r="L669" i="20"/>
  <c r="M669" i="20" s="1"/>
  <c r="AP216" i="20"/>
  <c r="AQ216" i="20" s="1"/>
  <c r="V320" i="20"/>
  <c r="W320" i="20" s="1"/>
  <c r="F381" i="20"/>
  <c r="G381" i="20" s="1"/>
  <c r="AL123" i="20"/>
  <c r="AM123" i="20" s="1"/>
  <c r="AD262" i="20"/>
  <c r="AE262" i="20" s="1"/>
  <c r="AB352" i="20"/>
  <c r="AC352" i="20" s="1"/>
  <c r="V815" i="20"/>
  <c r="W815" i="20" s="1"/>
  <c r="F390" i="20"/>
  <c r="G390" i="20" s="1"/>
  <c r="V598" i="20"/>
  <c r="W598" i="20" s="1"/>
  <c r="AF180" i="20"/>
  <c r="AG180" i="20" s="1"/>
  <c r="X130" i="20"/>
  <c r="Y130" i="20" s="1"/>
  <c r="AD359" i="20"/>
  <c r="AE359" i="20" s="1"/>
  <c r="AF594" i="20"/>
  <c r="AG594" i="20" s="1"/>
  <c r="X222" i="20"/>
  <c r="Y222" i="20" s="1"/>
  <c r="AL156" i="20"/>
  <c r="AM156" i="20" s="1"/>
  <c r="X258" i="20"/>
  <c r="Y258" i="20" s="1"/>
  <c r="AH344" i="20"/>
  <c r="AI344" i="20" s="1"/>
  <c r="AF80" i="20"/>
  <c r="AG80" i="20" s="1"/>
  <c r="H135" i="20"/>
  <c r="I135" i="20" s="1"/>
  <c r="H393" i="20"/>
  <c r="I393" i="20" s="1"/>
  <c r="N418" i="20"/>
  <c r="O418" i="20" s="1"/>
  <c r="F978" i="20"/>
  <c r="R267" i="20"/>
  <c r="S267" i="20" s="1"/>
  <c r="P256" i="20"/>
  <c r="Q256" i="20" s="1"/>
  <c r="R293" i="20"/>
  <c r="S293" i="20" s="1"/>
  <c r="F1117" i="20"/>
  <c r="J668" i="20"/>
  <c r="K668" i="20" s="1"/>
  <c r="F672" i="20"/>
  <c r="G672" i="20" s="1"/>
  <c r="X115" i="20"/>
  <c r="Y115" i="20" s="1"/>
  <c r="AN208" i="20"/>
  <c r="AO208" i="20" s="1"/>
  <c r="AJ594" i="20"/>
  <c r="AK594" i="20" s="1"/>
  <c r="AH473" i="20"/>
  <c r="AI473" i="20" s="1"/>
  <c r="AP918" i="20"/>
  <c r="R778" i="20"/>
  <c r="S778" i="20" s="1"/>
  <c r="H497" i="20"/>
  <c r="I497" i="20" s="1"/>
  <c r="Z488" i="20"/>
  <c r="AA488" i="20" s="1"/>
  <c r="V383" i="20"/>
  <c r="W383" i="20" s="1"/>
  <c r="F414" i="20"/>
  <c r="G414" i="20" s="1"/>
  <c r="J87" i="20"/>
  <c r="K87" i="20" s="1"/>
  <c r="V399" i="20"/>
  <c r="W399" i="20" s="1"/>
  <c r="F873" i="20"/>
  <c r="R129" i="20"/>
  <c r="S129" i="20" s="1"/>
  <c r="P119" i="20"/>
  <c r="Q119" i="20" s="1"/>
  <c r="AN342" i="20"/>
  <c r="AO342" i="20" s="1"/>
  <c r="H342" i="20"/>
  <c r="I342" i="20" s="1"/>
  <c r="V287" i="20"/>
  <c r="W287" i="20" s="1"/>
  <c r="H254" i="20"/>
  <c r="I254" i="20" s="1"/>
  <c r="AN171" i="20"/>
  <c r="AO171" i="20" s="1"/>
  <c r="AR462" i="20"/>
  <c r="AS462" i="20" s="1"/>
  <c r="AR489" i="20"/>
  <c r="AS489" i="20" s="1"/>
  <c r="T924" i="20"/>
  <c r="F662" i="20"/>
  <c r="G662" i="20" s="1"/>
  <c r="AF890" i="20"/>
  <c r="J932" i="20"/>
  <c r="P639" i="20"/>
  <c r="Q639" i="20" s="1"/>
  <c r="X893" i="20"/>
  <c r="J674" i="20"/>
  <c r="K674" i="20" s="1"/>
  <c r="L315" i="20"/>
  <c r="M315" i="20" s="1"/>
  <c r="N162" i="20"/>
  <c r="O162" i="20" s="1"/>
  <c r="H1041" i="20"/>
  <c r="F979" i="20"/>
  <c r="L658" i="20"/>
  <c r="M658" i="20" s="1"/>
  <c r="AB44" i="20"/>
  <c r="AC44" i="20" s="1"/>
  <c r="R766" i="20"/>
  <c r="S766" i="20" s="1"/>
  <c r="H14" i="20"/>
  <c r="I14" i="20" s="1"/>
  <c r="L742" i="20"/>
  <c r="M742" i="20" s="1"/>
  <c r="N31" i="20"/>
  <c r="O31" i="20" s="1"/>
  <c r="AP361" i="20"/>
  <c r="AQ361" i="20" s="1"/>
  <c r="T909" i="20"/>
  <c r="J751" i="20"/>
  <c r="K751" i="20" s="1"/>
  <c r="V282" i="20"/>
  <c r="W282" i="20" s="1"/>
  <c r="J727" i="20"/>
  <c r="K727" i="20" s="1"/>
  <c r="AJ312" i="20"/>
  <c r="AK312" i="20" s="1"/>
  <c r="J69" i="20"/>
  <c r="K69" i="20" s="1"/>
  <c r="N230" i="20"/>
  <c r="O230" i="20" s="1"/>
  <c r="H439" i="20"/>
  <c r="I439" i="20" s="1"/>
  <c r="V717" i="20"/>
  <c r="W717" i="20" s="1"/>
  <c r="V60" i="20"/>
  <c r="W60" i="20" s="1"/>
  <c r="AP363" i="20"/>
  <c r="AQ363" i="20" s="1"/>
  <c r="F697" i="20"/>
  <c r="G697" i="20" s="1"/>
  <c r="R101" i="20"/>
  <c r="S101" i="20" s="1"/>
  <c r="AR273" i="20"/>
  <c r="AS273" i="20" s="1"/>
  <c r="AF199" i="20"/>
  <c r="AG199" i="20" s="1"/>
  <c r="AF303" i="20"/>
  <c r="AG303" i="20" s="1"/>
  <c r="J708" i="20"/>
  <c r="K708" i="20" s="1"/>
  <c r="L341" i="20"/>
  <c r="M341" i="20" s="1"/>
  <c r="N96" i="20"/>
  <c r="O96" i="20" s="1"/>
  <c r="AF328" i="20"/>
  <c r="AG328" i="20" s="1"/>
  <c r="AP310" i="20"/>
  <c r="AQ310" i="20" s="1"/>
  <c r="AR78" i="20"/>
  <c r="AS78" i="20" s="1"/>
  <c r="AD335" i="20"/>
  <c r="AE335" i="20" s="1"/>
  <c r="F517" i="20"/>
  <c r="G517" i="20" s="1"/>
  <c r="X219" i="20"/>
  <c r="Y219" i="20" s="1"/>
  <c r="AP116" i="20"/>
  <c r="AQ116" i="20" s="1"/>
  <c r="P174" i="20"/>
  <c r="Q174" i="20" s="1"/>
  <c r="R248" i="20"/>
  <c r="S248" i="20" s="1"/>
  <c r="P213" i="20"/>
  <c r="Q213" i="20" s="1"/>
  <c r="AR345" i="20"/>
  <c r="AS345" i="20" s="1"/>
  <c r="Z363" i="20"/>
  <c r="AA363" i="20" s="1"/>
  <c r="AR259" i="20"/>
  <c r="AS259" i="20" s="1"/>
  <c r="R135" i="20"/>
  <c r="S135" i="20" s="1"/>
  <c r="P19" i="20"/>
  <c r="Q19" i="20" s="1"/>
  <c r="X162" i="20"/>
  <c r="Y162" i="20" s="1"/>
  <c r="N261" i="20"/>
  <c r="O261" i="20" s="1"/>
  <c r="AH361" i="20"/>
  <c r="AI361" i="20" s="1"/>
  <c r="N68" i="20"/>
  <c r="O68" i="20" s="1"/>
  <c r="J1047" i="20"/>
  <c r="H246" i="20"/>
  <c r="I246" i="20" s="1"/>
  <c r="J879" i="20"/>
  <c r="AB244" i="20"/>
  <c r="AC244" i="20" s="1"/>
  <c r="AN324" i="20"/>
  <c r="AO324" i="20" s="1"/>
  <c r="AD96" i="20"/>
  <c r="AE96" i="20" s="1"/>
  <c r="AB231" i="20"/>
  <c r="AC231" i="20" s="1"/>
  <c r="AD272" i="20"/>
  <c r="AE272" i="20" s="1"/>
  <c r="H219" i="20"/>
  <c r="I219" i="20" s="1"/>
  <c r="J357" i="20"/>
  <c r="K357" i="20" s="1"/>
  <c r="AP360" i="20"/>
  <c r="AQ360" i="20" s="1"/>
  <c r="H1103" i="20"/>
  <c r="R197" i="20"/>
  <c r="S197" i="20" s="1"/>
  <c r="R24" i="20"/>
  <c r="S24" i="20" s="1"/>
  <c r="P140" i="20"/>
  <c r="Q140" i="20" s="1"/>
  <c r="P23" i="20"/>
  <c r="Q23" i="20" s="1"/>
  <c r="AH198" i="20"/>
  <c r="AI198" i="20" s="1"/>
  <c r="V311" i="20"/>
  <c r="W311" i="20" s="1"/>
  <c r="AF131" i="20"/>
  <c r="AG131" i="20" s="1"/>
  <c r="R152" i="20"/>
  <c r="S152" i="20" s="1"/>
  <c r="AH232" i="20"/>
  <c r="AI232" i="20" s="1"/>
  <c r="H105" i="20"/>
  <c r="I105" i="20" s="1"/>
  <c r="H310" i="20"/>
  <c r="I310" i="20" s="1"/>
  <c r="F802" i="20"/>
  <c r="G802" i="20" s="1"/>
  <c r="X576" i="20"/>
  <c r="Y576" i="20" s="1"/>
  <c r="AD887" i="20"/>
  <c r="R844" i="20"/>
  <c r="S844" i="20" s="1"/>
  <c r="P613" i="20"/>
  <c r="Q613" i="20" s="1"/>
  <c r="R629" i="20"/>
  <c r="S629" i="20" s="1"/>
  <c r="L30" i="20"/>
  <c r="M30" i="20" s="1"/>
  <c r="T1029" i="20"/>
  <c r="T927" i="20"/>
  <c r="H1014" i="20"/>
  <c r="AJ218" i="20"/>
  <c r="AK218" i="20" s="1"/>
  <c r="AR258" i="20"/>
  <c r="AS258" i="20" s="1"/>
  <c r="AR171" i="20"/>
  <c r="AS171" i="20" s="1"/>
  <c r="V166" i="20"/>
  <c r="W166" i="20" s="1"/>
  <c r="P541" i="20"/>
  <c r="Q541" i="20" s="1"/>
  <c r="AN259" i="20"/>
  <c r="AO259" i="20" s="1"/>
  <c r="AB19" i="20"/>
  <c r="AC19" i="20" s="1"/>
  <c r="H33" i="20"/>
  <c r="I33" i="20" s="1"/>
  <c r="H31" i="20"/>
  <c r="I31" i="20" s="1"/>
  <c r="N184" i="20"/>
  <c r="O184" i="20" s="1"/>
  <c r="AL266" i="20"/>
  <c r="AM266" i="20" s="1"/>
  <c r="P1000" i="20"/>
  <c r="L496" i="20"/>
  <c r="M496" i="20" s="1"/>
  <c r="AR812" i="20"/>
  <c r="AS812" i="20" s="1"/>
  <c r="P701" i="20"/>
  <c r="Q701" i="20" s="1"/>
  <c r="AR850" i="20"/>
  <c r="AS850" i="20" s="1"/>
  <c r="Z809" i="20"/>
  <c r="AA809" i="20" s="1"/>
  <c r="AL392" i="20"/>
  <c r="AM392" i="20" s="1"/>
  <c r="AB787" i="20"/>
  <c r="AC787" i="20" s="1"/>
  <c r="AP511" i="20"/>
  <c r="AQ511" i="20" s="1"/>
  <c r="AP842" i="20"/>
  <c r="AQ842" i="20" s="1"/>
  <c r="AN520" i="20"/>
  <c r="AO520" i="20" s="1"/>
  <c r="AH909" i="20"/>
  <c r="Z1035" i="20"/>
  <c r="F1089" i="20"/>
  <c r="X623" i="20"/>
  <c r="Y623" i="20" s="1"/>
  <c r="X795" i="20"/>
  <c r="Y795" i="20" s="1"/>
  <c r="R14" i="20"/>
  <c r="S14" i="20" s="1"/>
  <c r="V654" i="20"/>
  <c r="W654" i="20" s="1"/>
  <c r="V573" i="20"/>
  <c r="W573" i="20" s="1"/>
  <c r="R826" i="20"/>
  <c r="S826" i="20" s="1"/>
  <c r="Z784" i="20"/>
  <c r="AA784" i="20" s="1"/>
  <c r="L659" i="20"/>
  <c r="M659" i="20" s="1"/>
  <c r="P812" i="20"/>
  <c r="Q812" i="20" s="1"/>
  <c r="N412" i="20"/>
  <c r="O412" i="20" s="1"/>
  <c r="AF901" i="20"/>
  <c r="AP691" i="20"/>
  <c r="AQ691" i="20" s="1"/>
  <c r="AB369" i="20"/>
  <c r="AC369" i="20" s="1"/>
  <c r="AR849" i="20"/>
  <c r="AS849" i="20" s="1"/>
  <c r="AF628" i="20"/>
  <c r="AG628" i="20" s="1"/>
  <c r="AB782" i="20"/>
  <c r="AC782" i="20" s="1"/>
  <c r="X821" i="20"/>
  <c r="Y821" i="20" s="1"/>
  <c r="AH467" i="20"/>
  <c r="AI467" i="20" s="1"/>
  <c r="AJ860" i="20"/>
  <c r="AK860" i="20" s="1"/>
  <c r="V583" i="20"/>
  <c r="W583" i="20" s="1"/>
  <c r="J446" i="20"/>
  <c r="K446" i="20" s="1"/>
  <c r="T392" i="20"/>
  <c r="U392" i="20" s="1"/>
  <c r="AJ756" i="20"/>
  <c r="AK756" i="20" s="1"/>
  <c r="AH824" i="20"/>
  <c r="AI824" i="20" s="1"/>
  <c r="AR778" i="20"/>
  <c r="AS778" i="20" s="1"/>
  <c r="AH572" i="20"/>
  <c r="AI572" i="20" s="1"/>
  <c r="AF433" i="20"/>
  <c r="AG433" i="20" s="1"/>
  <c r="AF782" i="20"/>
  <c r="AG782" i="20" s="1"/>
  <c r="AP697" i="20"/>
  <c r="AQ697" i="20" s="1"/>
  <c r="AP924" i="20"/>
  <c r="Z867" i="20"/>
  <c r="AP486" i="20"/>
  <c r="AQ486" i="20" s="1"/>
  <c r="J938" i="20"/>
  <c r="AB201" i="20"/>
  <c r="AC201" i="20" s="1"/>
  <c r="Z791" i="20"/>
  <c r="AA791" i="20" s="1"/>
  <c r="AB735" i="20"/>
  <c r="AC735" i="20" s="1"/>
  <c r="AF711" i="20"/>
  <c r="AG711" i="20" s="1"/>
  <c r="T873" i="20"/>
  <c r="AN671" i="20"/>
  <c r="AO671" i="20" s="1"/>
  <c r="AJ898" i="20"/>
  <c r="AN367" i="20"/>
  <c r="AO367" i="20" s="1"/>
  <c r="AB936" i="20"/>
  <c r="P1075" i="20"/>
  <c r="AL873" i="20"/>
  <c r="AP954" i="20"/>
  <c r="Z777" i="20"/>
  <c r="AA777" i="20" s="1"/>
  <c r="AB698" i="20"/>
  <c r="AC698" i="20" s="1"/>
  <c r="AP637" i="20"/>
  <c r="AQ637" i="20" s="1"/>
  <c r="AN707" i="20"/>
  <c r="AO707" i="20" s="1"/>
  <c r="V387" i="20"/>
  <c r="W387" i="20" s="1"/>
  <c r="P1079" i="20"/>
  <c r="AL756" i="20"/>
  <c r="AM756" i="20" s="1"/>
  <c r="AP780" i="20"/>
  <c r="AQ780" i="20" s="1"/>
  <c r="X703" i="20"/>
  <c r="Y703" i="20" s="1"/>
  <c r="AF572" i="20"/>
  <c r="AG572" i="20" s="1"/>
  <c r="AH395" i="20"/>
  <c r="AI395" i="20" s="1"/>
  <c r="AH400" i="20"/>
  <c r="AI400" i="20" s="1"/>
  <c r="J592" i="20"/>
  <c r="K592" i="20" s="1"/>
  <c r="P71" i="20"/>
  <c r="Q71" i="20" s="1"/>
  <c r="J53" i="20"/>
  <c r="K53" i="20" s="1"/>
  <c r="AP429" i="20"/>
  <c r="AQ429" i="20" s="1"/>
  <c r="L521" i="20"/>
  <c r="M521" i="20" s="1"/>
  <c r="H91" i="20"/>
  <c r="I91" i="20" s="1"/>
  <c r="T396" i="20"/>
  <c r="U396" i="20" s="1"/>
  <c r="R871" i="20"/>
  <c r="L125" i="20"/>
  <c r="M125" i="20" s="1"/>
  <c r="AL700" i="20"/>
  <c r="AM700" i="20" s="1"/>
  <c r="AB1030" i="20"/>
  <c r="X832" i="20"/>
  <c r="Y832" i="20" s="1"/>
  <c r="Z1044" i="20"/>
  <c r="AB593" i="20"/>
  <c r="AC593" i="20" s="1"/>
  <c r="AP739" i="20"/>
  <c r="AQ739" i="20" s="1"/>
  <c r="AL566" i="20"/>
  <c r="AM566" i="20" s="1"/>
  <c r="AP1037" i="20"/>
  <c r="X391" i="20"/>
  <c r="Y391" i="20" s="1"/>
  <c r="AN493" i="20"/>
  <c r="AO493" i="20" s="1"/>
  <c r="X1041" i="20"/>
  <c r="AL446" i="20"/>
  <c r="AM446" i="20" s="1"/>
  <c r="N461" i="20"/>
  <c r="O461" i="20" s="1"/>
  <c r="AJ574" i="20"/>
  <c r="AK574" i="20" s="1"/>
  <c r="AB958" i="20"/>
  <c r="AD457" i="20"/>
  <c r="AE457" i="20" s="1"/>
  <c r="AH718" i="20"/>
  <c r="AI718" i="20" s="1"/>
  <c r="AN824" i="20"/>
  <c r="AO824" i="20" s="1"/>
  <c r="AP646" i="20"/>
  <c r="AQ646" i="20" s="1"/>
  <c r="AJ914" i="20"/>
  <c r="Z665" i="20"/>
  <c r="AA665" i="20" s="1"/>
  <c r="Z952" i="20"/>
  <c r="H649" i="20"/>
  <c r="I649" i="20" s="1"/>
  <c r="P538" i="20"/>
  <c r="Q538" i="20" s="1"/>
  <c r="Z532" i="20"/>
  <c r="AA532" i="20" s="1"/>
  <c r="F851" i="20"/>
  <c r="G851" i="20" s="1"/>
  <c r="AF836" i="20"/>
  <c r="AG836" i="20" s="1"/>
  <c r="AR887" i="20"/>
  <c r="F483" i="20"/>
  <c r="G483" i="20" s="1"/>
  <c r="J442" i="20"/>
  <c r="K442" i="20" s="1"/>
  <c r="L830" i="20"/>
  <c r="M830" i="20" s="1"/>
  <c r="R475" i="20"/>
  <c r="S475" i="20" s="1"/>
  <c r="AN449" i="20"/>
  <c r="AO449" i="20" s="1"/>
  <c r="N676" i="20"/>
  <c r="O676" i="20" s="1"/>
  <c r="Z98" i="20"/>
  <c r="AA98" i="20" s="1"/>
  <c r="P454" i="20"/>
  <c r="Q454" i="20" s="1"/>
  <c r="N513" i="20"/>
  <c r="O513" i="20" s="1"/>
  <c r="J514" i="20"/>
  <c r="K514" i="20" s="1"/>
  <c r="L119" i="20"/>
  <c r="M119" i="20" s="1"/>
  <c r="L130" i="20"/>
  <c r="M130" i="20" s="1"/>
  <c r="AF338" i="20"/>
  <c r="AG338" i="20" s="1"/>
  <c r="H218" i="20"/>
  <c r="I218" i="20" s="1"/>
  <c r="P750" i="20"/>
  <c r="Q750" i="20" s="1"/>
  <c r="R770" i="20"/>
  <c r="S770" i="20" s="1"/>
  <c r="X637" i="20"/>
  <c r="Y637" i="20" s="1"/>
  <c r="H303" i="20"/>
  <c r="I303" i="20" s="1"/>
  <c r="T160" i="20"/>
  <c r="U160" i="20" s="1"/>
  <c r="N943" i="20"/>
  <c r="AR124" i="20"/>
  <c r="AS124" i="20" s="1"/>
  <c r="T125" i="20"/>
  <c r="U125" i="20" s="1"/>
  <c r="H58" i="20"/>
  <c r="I58" i="20" s="1"/>
  <c r="H662" i="20"/>
  <c r="I662" i="20" s="1"/>
  <c r="N266" i="20"/>
  <c r="O266" i="20" s="1"/>
  <c r="F621" i="20"/>
  <c r="G621" i="20" s="1"/>
  <c r="AL382" i="20"/>
  <c r="AM382" i="20" s="1"/>
  <c r="P769" i="20"/>
  <c r="Q769" i="20" s="1"/>
  <c r="F580" i="20"/>
  <c r="G580" i="20" s="1"/>
  <c r="AP290" i="20"/>
  <c r="AQ290" i="20" s="1"/>
  <c r="AF854" i="20"/>
  <c r="AG854" i="20" s="1"/>
  <c r="N754" i="20"/>
  <c r="O754" i="20" s="1"/>
  <c r="AN48" i="20"/>
  <c r="AO48" i="20" s="1"/>
  <c r="AR217" i="20"/>
  <c r="AS217" i="20" s="1"/>
  <c r="AJ225" i="20"/>
  <c r="AK225" i="20" s="1"/>
  <c r="F598" i="20"/>
  <c r="G598" i="20" s="1"/>
  <c r="AF115" i="20"/>
  <c r="AG115" i="20" s="1"/>
  <c r="R290" i="20"/>
  <c r="S290" i="20" s="1"/>
  <c r="AF106" i="20"/>
  <c r="AG106" i="20" s="1"/>
  <c r="AR332" i="20"/>
  <c r="AS332" i="20" s="1"/>
  <c r="Z207" i="20"/>
  <c r="AA207" i="20" s="1"/>
  <c r="H654" i="20"/>
  <c r="I654" i="20" s="1"/>
  <c r="AJ45" i="20"/>
  <c r="AK45" i="20" s="1"/>
  <c r="Z319" i="20"/>
  <c r="AA319" i="20" s="1"/>
  <c r="T104" i="20"/>
  <c r="U104" i="20" s="1"/>
  <c r="L550" i="20"/>
  <c r="M550" i="20" s="1"/>
  <c r="AP155" i="20"/>
  <c r="AQ155" i="20" s="1"/>
  <c r="F1107" i="20"/>
  <c r="J139" i="20"/>
  <c r="K139" i="20" s="1"/>
  <c r="J346" i="20"/>
  <c r="K346" i="20" s="1"/>
  <c r="P285" i="20"/>
  <c r="Q285" i="20" s="1"/>
  <c r="F643" i="20"/>
  <c r="G643" i="20" s="1"/>
  <c r="F484" i="20"/>
  <c r="G484" i="20" s="1"/>
  <c r="L623" i="20"/>
  <c r="M623" i="20" s="1"/>
  <c r="X42" i="20"/>
  <c r="Y42" i="20" s="1"/>
  <c r="AL325" i="20"/>
  <c r="AM325" i="20" s="1"/>
  <c r="AL326" i="20"/>
  <c r="AM326" i="20" s="1"/>
  <c r="R275" i="20"/>
  <c r="S275" i="20" s="1"/>
  <c r="P320" i="20"/>
  <c r="Q320" i="20" s="1"/>
  <c r="AL261" i="20"/>
  <c r="AM261" i="20" s="1"/>
  <c r="AR732" i="20"/>
  <c r="AS732" i="20" s="1"/>
  <c r="V637" i="20"/>
  <c r="W637" i="20" s="1"/>
  <c r="X925" i="20"/>
  <c r="AJ655" i="20"/>
  <c r="AK655" i="20" s="1"/>
  <c r="X956" i="20"/>
  <c r="R929" i="20"/>
  <c r="N825" i="20"/>
  <c r="O825" i="20" s="1"/>
  <c r="X750" i="20"/>
  <c r="Y750" i="20" s="1"/>
  <c r="AH651" i="20"/>
  <c r="AI651" i="20" s="1"/>
  <c r="H873" i="20"/>
  <c r="R937" i="20"/>
  <c r="P1006" i="20"/>
  <c r="J534" i="20"/>
  <c r="K534" i="20" s="1"/>
  <c r="V477" i="20"/>
  <c r="W477" i="20" s="1"/>
  <c r="AF626" i="20"/>
  <c r="AG626" i="20" s="1"/>
  <c r="L383" i="20"/>
  <c r="M383" i="20" s="1"/>
  <c r="AB639" i="20"/>
  <c r="AC639" i="20" s="1"/>
  <c r="X58" i="20"/>
  <c r="Y58" i="20" s="1"/>
  <c r="AN36" i="20"/>
  <c r="AO36" i="20" s="1"/>
  <c r="T16" i="20"/>
  <c r="U16" i="20" s="1"/>
  <c r="R659" i="20"/>
  <c r="S659" i="20" s="1"/>
  <c r="X700" i="20"/>
  <c r="Y700" i="20" s="1"/>
  <c r="V1043" i="20"/>
  <c r="Z747" i="20"/>
  <c r="AA747" i="20" s="1"/>
  <c r="AP388" i="20"/>
  <c r="AQ388" i="20" s="1"/>
  <c r="T383" i="20"/>
  <c r="U383" i="20" s="1"/>
  <c r="J736" i="20"/>
  <c r="K736" i="20" s="1"/>
  <c r="AJ732" i="20"/>
  <c r="AK732" i="20" s="1"/>
  <c r="Z451" i="20"/>
  <c r="AA451" i="20" s="1"/>
  <c r="AF947" i="20"/>
  <c r="X402" i="20"/>
  <c r="Y402" i="20" s="1"/>
  <c r="T477" i="20"/>
  <c r="U477" i="20" s="1"/>
  <c r="AD667" i="20"/>
  <c r="AE667" i="20" s="1"/>
  <c r="F913" i="20"/>
  <c r="H15" i="20"/>
  <c r="I15" i="20" s="1"/>
  <c r="L984" i="20"/>
  <c r="AB517" i="20"/>
  <c r="AC517" i="20" s="1"/>
  <c r="L989" i="20"/>
  <c r="AR100" i="20"/>
  <c r="AS100" i="20" s="1"/>
  <c r="P585" i="20"/>
  <c r="Q585" i="20" s="1"/>
  <c r="F1095" i="20"/>
  <c r="AL335" i="20"/>
  <c r="AM335" i="20" s="1"/>
  <c r="AP344" i="20"/>
  <c r="AQ344" i="20" s="1"/>
  <c r="AP188" i="20"/>
  <c r="AQ188" i="20" s="1"/>
  <c r="AH272" i="20"/>
  <c r="AI272" i="20" s="1"/>
  <c r="AJ243" i="20"/>
  <c r="AK243" i="20" s="1"/>
  <c r="AN109" i="20"/>
  <c r="AO109" i="20" s="1"/>
  <c r="AL265" i="20"/>
  <c r="AM265" i="20" s="1"/>
  <c r="AB239" i="20"/>
  <c r="AC239" i="20" s="1"/>
  <c r="T337" i="20"/>
  <c r="U337" i="20" s="1"/>
  <c r="AF129" i="20"/>
  <c r="AG129" i="20" s="1"/>
  <c r="T565" i="20"/>
  <c r="U565" i="20" s="1"/>
  <c r="AL904" i="20"/>
  <c r="J994" i="20"/>
  <c r="T87" i="20"/>
  <c r="U87" i="20" s="1"/>
  <c r="L206" i="20"/>
  <c r="M206" i="20" s="1"/>
  <c r="J232" i="20"/>
  <c r="K232" i="20" s="1"/>
  <c r="V733" i="20"/>
  <c r="W733" i="20" s="1"/>
  <c r="L535" i="20"/>
  <c r="M535" i="20" s="1"/>
  <c r="F1078" i="20"/>
  <c r="AN302" i="20"/>
  <c r="AO302" i="20" s="1"/>
  <c r="P576" i="20"/>
  <c r="Q576" i="20" s="1"/>
  <c r="L579" i="20"/>
  <c r="M579" i="20" s="1"/>
  <c r="V123" i="20"/>
  <c r="W123" i="20" s="1"/>
  <c r="L227" i="20"/>
  <c r="M227" i="20" s="1"/>
  <c r="X296" i="20"/>
  <c r="Y296" i="20" s="1"/>
  <c r="AH945" i="20"/>
  <c r="L768" i="20"/>
  <c r="M768" i="20" s="1"/>
  <c r="H822" i="20"/>
  <c r="I822" i="20" s="1"/>
  <c r="F821" i="20"/>
  <c r="G821" i="20" s="1"/>
  <c r="F544" i="20"/>
  <c r="G544" i="20" s="1"/>
  <c r="F1027" i="20"/>
  <c r="V131" i="20"/>
  <c r="W131" i="20" s="1"/>
  <c r="J276" i="20"/>
  <c r="K276" i="20" s="1"/>
  <c r="N324" i="20"/>
  <c r="O324" i="20" s="1"/>
  <c r="P159" i="20"/>
  <c r="Q159" i="20" s="1"/>
  <c r="AN815" i="20"/>
  <c r="AO815" i="20" s="1"/>
  <c r="AN865" i="20"/>
  <c r="AP910" i="20"/>
  <c r="AB672" i="20"/>
  <c r="AC672" i="20" s="1"/>
  <c r="J777" i="20"/>
  <c r="K777" i="20" s="1"/>
  <c r="AL861" i="20"/>
  <c r="AM861" i="20" s="1"/>
  <c r="AR436" i="20"/>
  <c r="AS436" i="20" s="1"/>
  <c r="Z674" i="20"/>
  <c r="AA674" i="20" s="1"/>
  <c r="X958" i="20"/>
  <c r="F470" i="20"/>
  <c r="G470" i="20" s="1"/>
  <c r="H891" i="20"/>
  <c r="R1050" i="20"/>
  <c r="AB928" i="20"/>
  <c r="AD783" i="20"/>
  <c r="AE783" i="20" s="1"/>
  <c r="J845" i="20"/>
  <c r="K845" i="20" s="1"/>
  <c r="V646" i="20"/>
  <c r="W646" i="20" s="1"/>
  <c r="X1004" i="20"/>
  <c r="Z410" i="20"/>
  <c r="AA410" i="20" s="1"/>
  <c r="R658" i="20"/>
  <c r="S658" i="20" s="1"/>
  <c r="F968" i="20"/>
  <c r="AN788" i="20"/>
  <c r="AO788" i="20" s="1"/>
  <c r="AL596" i="20"/>
  <c r="AM596" i="20" s="1"/>
  <c r="T570" i="20"/>
  <c r="U570" i="20" s="1"/>
  <c r="P655" i="20"/>
  <c r="Q655" i="20" s="1"/>
  <c r="AB837" i="20"/>
  <c r="AC837" i="20" s="1"/>
  <c r="V948" i="20"/>
  <c r="L489" i="20"/>
  <c r="M489" i="20" s="1"/>
  <c r="AL683" i="20"/>
  <c r="AM683" i="20" s="1"/>
  <c r="X1023" i="20"/>
  <c r="R918" i="20"/>
  <c r="X776" i="20"/>
  <c r="Y776" i="20" s="1"/>
  <c r="X1001" i="20"/>
  <c r="J1057" i="20"/>
  <c r="AH26" i="20"/>
  <c r="AI26" i="20" s="1"/>
  <c r="AB392" i="20"/>
  <c r="AC392" i="20" s="1"/>
  <c r="AB50" i="20"/>
  <c r="AC50" i="20" s="1"/>
  <c r="AD53" i="20"/>
  <c r="AE53" i="20" s="1"/>
  <c r="AF73" i="20"/>
  <c r="AG73" i="20" s="1"/>
  <c r="AF835" i="20"/>
  <c r="AG835" i="20" s="1"/>
  <c r="AJ571" i="20"/>
  <c r="AK571" i="20" s="1"/>
  <c r="X839" i="20"/>
  <c r="Y839" i="20" s="1"/>
  <c r="T466" i="20"/>
  <c r="U466" i="20" s="1"/>
  <c r="AB469" i="20"/>
  <c r="AC469" i="20" s="1"/>
  <c r="V421" i="20"/>
  <c r="W421" i="20" s="1"/>
  <c r="N742" i="20"/>
  <c r="O742" i="20" s="1"/>
  <c r="AB283" i="20"/>
  <c r="AC283" i="20" s="1"/>
  <c r="AB1056" i="20"/>
  <c r="X1016" i="20"/>
  <c r="Z563" i="20"/>
  <c r="AA563" i="20" s="1"/>
  <c r="V942" i="20"/>
  <c r="V508" i="20"/>
  <c r="W508" i="20" s="1"/>
  <c r="AF646" i="20"/>
  <c r="AG646" i="20" s="1"/>
  <c r="H989" i="20"/>
  <c r="AN334" i="20"/>
  <c r="AO334" i="20" s="1"/>
  <c r="P429" i="20"/>
  <c r="Q429" i="20" s="1"/>
  <c r="R83" i="20"/>
  <c r="S83" i="20" s="1"/>
  <c r="V660" i="20"/>
  <c r="W660" i="20" s="1"/>
  <c r="AH173" i="20"/>
  <c r="AI173" i="20" s="1"/>
  <c r="L662" i="20"/>
  <c r="M662" i="20" s="1"/>
  <c r="L664" i="20"/>
  <c r="M664" i="20" s="1"/>
  <c r="H580" i="20"/>
  <c r="I580" i="20" s="1"/>
  <c r="R58" i="20"/>
  <c r="S58" i="20" s="1"/>
  <c r="N827" i="20"/>
  <c r="O827" i="20" s="1"/>
  <c r="AN212" i="20"/>
  <c r="AO212" i="20" s="1"/>
  <c r="X188" i="20"/>
  <c r="Y188" i="20" s="1"/>
  <c r="AN290" i="20"/>
  <c r="AO290" i="20" s="1"/>
  <c r="F1032" i="20"/>
  <c r="H701" i="20"/>
  <c r="I701" i="20" s="1"/>
  <c r="Z318" i="20"/>
  <c r="AA318" i="20" s="1"/>
  <c r="R180" i="20"/>
  <c r="S180" i="20" s="1"/>
  <c r="F905" i="20"/>
  <c r="V361" i="20"/>
  <c r="W361" i="20" s="1"/>
  <c r="AR819" i="20"/>
  <c r="AS819" i="20" s="1"/>
  <c r="Z992" i="20"/>
  <c r="N841" i="20"/>
  <c r="O841" i="20" s="1"/>
  <c r="AH82" i="20"/>
  <c r="AI82" i="20" s="1"/>
  <c r="T100" i="20"/>
  <c r="U100" i="20" s="1"/>
  <c r="L905" i="20"/>
  <c r="L14" i="20"/>
  <c r="M14" i="20" s="1"/>
  <c r="AP211" i="20"/>
  <c r="AQ211" i="20" s="1"/>
  <c r="AN311" i="20"/>
  <c r="AO311" i="20" s="1"/>
  <c r="J639" i="20"/>
  <c r="K639" i="20" s="1"/>
  <c r="Z753" i="20"/>
  <c r="AA753" i="20" s="1"/>
  <c r="X21" i="20"/>
  <c r="Y21" i="20" s="1"/>
  <c r="J339" i="20"/>
  <c r="K339" i="20" s="1"/>
  <c r="Z379" i="20"/>
  <c r="AA379" i="20" s="1"/>
  <c r="J179" i="20"/>
  <c r="K179" i="20" s="1"/>
  <c r="AF147" i="20"/>
  <c r="AG147" i="20" s="1"/>
  <c r="J324" i="20"/>
  <c r="K324" i="20" s="1"/>
  <c r="R286" i="20"/>
  <c r="S286" i="20" s="1"/>
  <c r="X149" i="20"/>
  <c r="Y149" i="20" s="1"/>
  <c r="R625" i="20"/>
  <c r="S625" i="20" s="1"/>
  <c r="P481" i="20"/>
  <c r="Q481" i="20" s="1"/>
  <c r="J827" i="20"/>
  <c r="K827" i="20" s="1"/>
  <c r="F803" i="20"/>
  <c r="G803" i="20" s="1"/>
  <c r="AH93" i="20"/>
  <c r="AI93" i="20" s="1"/>
  <c r="P16" i="20"/>
  <c r="Q16" i="20" s="1"/>
  <c r="Z187" i="20"/>
  <c r="AA187" i="20" s="1"/>
  <c r="AH192" i="20"/>
  <c r="AI192" i="20" s="1"/>
  <c r="AL147" i="20"/>
  <c r="AM147" i="20" s="1"/>
  <c r="J175" i="20"/>
  <c r="K175" i="20" s="1"/>
  <c r="AP582" i="20"/>
  <c r="AQ582" i="20" s="1"/>
  <c r="N174" i="20"/>
  <c r="O174" i="20" s="1"/>
  <c r="AD849" i="20"/>
  <c r="AE849" i="20" s="1"/>
  <c r="AB917" i="20"/>
  <c r="R644" i="20"/>
  <c r="S644" i="20" s="1"/>
  <c r="T157" i="20"/>
  <c r="U157" i="20" s="1"/>
  <c r="H350" i="20"/>
  <c r="I350" i="20" s="1"/>
  <c r="AB294" i="20"/>
  <c r="AC294" i="20" s="1"/>
  <c r="AF189" i="20"/>
  <c r="AG189" i="20" s="1"/>
  <c r="AH744" i="20"/>
  <c r="AI744" i="20" s="1"/>
  <c r="V25" i="20"/>
  <c r="W25" i="20" s="1"/>
  <c r="N645" i="20"/>
  <c r="O645" i="20" s="1"/>
  <c r="F949" i="20"/>
  <c r="AL441" i="20"/>
  <c r="AM441" i="20" s="1"/>
  <c r="R928" i="20"/>
  <c r="X910" i="20"/>
  <c r="T683" i="20"/>
  <c r="U683" i="20" s="1"/>
  <c r="AB689" i="20"/>
  <c r="AC689" i="20" s="1"/>
  <c r="AD722" i="20"/>
  <c r="AE722" i="20" s="1"/>
  <c r="AF376" i="20"/>
  <c r="AG376" i="20" s="1"/>
  <c r="AR558" i="20"/>
  <c r="AS558" i="20" s="1"/>
  <c r="AB983" i="20"/>
  <c r="P386" i="20"/>
  <c r="Q386" i="20" s="1"/>
  <c r="H900" i="20"/>
  <c r="AL565" i="20"/>
  <c r="AM565" i="20" s="1"/>
  <c r="X385" i="20"/>
  <c r="Y385" i="20" s="1"/>
  <c r="L1029" i="20"/>
  <c r="F514" i="20"/>
  <c r="G514" i="20" s="1"/>
  <c r="AD928" i="20"/>
  <c r="H733" i="20"/>
  <c r="I733" i="20" s="1"/>
  <c r="L1005" i="20"/>
  <c r="AN421" i="20"/>
  <c r="AO421" i="20" s="1"/>
  <c r="H825" i="20"/>
  <c r="I825" i="20" s="1"/>
  <c r="Z85" i="20"/>
  <c r="AA85" i="20" s="1"/>
  <c r="AH871" i="20"/>
  <c r="X809" i="20"/>
  <c r="Y809" i="20" s="1"/>
  <c r="T940" i="20"/>
  <c r="Z492" i="20"/>
  <c r="AA492" i="20" s="1"/>
  <c r="X682" i="20"/>
  <c r="Y682" i="20" s="1"/>
  <c r="AH44" i="20"/>
  <c r="AI44" i="20" s="1"/>
  <c r="AL841" i="20"/>
  <c r="AM841" i="20" s="1"/>
  <c r="AJ939" i="20"/>
  <c r="AN721" i="20"/>
  <c r="AO721" i="20" s="1"/>
  <c r="X565" i="20"/>
  <c r="Y565" i="20" s="1"/>
  <c r="X812" i="20"/>
  <c r="Y812" i="20" s="1"/>
  <c r="X445" i="20"/>
  <c r="Y445" i="20" s="1"/>
  <c r="J455" i="20"/>
  <c r="K455" i="20" s="1"/>
  <c r="AH28" i="20"/>
  <c r="AI28" i="20" s="1"/>
  <c r="T576" i="20"/>
  <c r="U576" i="20" s="1"/>
  <c r="V779" i="20"/>
  <c r="W779" i="20" s="1"/>
  <c r="R993" i="20"/>
  <c r="AP945" i="20"/>
  <c r="V935" i="20"/>
  <c r="P388" i="20"/>
  <c r="Q388" i="20" s="1"/>
  <c r="V590" i="20"/>
  <c r="W590" i="20" s="1"/>
  <c r="AH598" i="20"/>
  <c r="AI598" i="20" s="1"/>
  <c r="AD886" i="20"/>
  <c r="N470" i="20"/>
  <c r="O470" i="20" s="1"/>
  <c r="H635" i="20"/>
  <c r="I635" i="20" s="1"/>
  <c r="AP622" i="20"/>
  <c r="AQ622" i="20" s="1"/>
  <c r="Z1016" i="20"/>
  <c r="AH791" i="20"/>
  <c r="AI791" i="20" s="1"/>
  <c r="Z390" i="20"/>
  <c r="AA390" i="20" s="1"/>
  <c r="AD516" i="20"/>
  <c r="AE516" i="20" s="1"/>
  <c r="AD381" i="20"/>
  <c r="AE381" i="20" s="1"/>
  <c r="T763" i="20"/>
  <c r="U763" i="20" s="1"/>
  <c r="N103" i="20"/>
  <c r="O103" i="20" s="1"/>
  <c r="P844" i="20"/>
  <c r="Q844" i="20" s="1"/>
  <c r="P463" i="20"/>
  <c r="Q463" i="20" s="1"/>
  <c r="AL785" i="20"/>
  <c r="AM785" i="20" s="1"/>
  <c r="AL836" i="20"/>
  <c r="AM836" i="20" s="1"/>
  <c r="Z711" i="20"/>
  <c r="AA711" i="20" s="1"/>
  <c r="H428" i="20"/>
  <c r="I428" i="20" s="1"/>
  <c r="AH33" i="20"/>
  <c r="AI33" i="20" s="1"/>
  <c r="Z24" i="20"/>
  <c r="AA24" i="20" s="1"/>
  <c r="V310" i="20"/>
  <c r="W310" i="20" s="1"/>
  <c r="AB107" i="20"/>
  <c r="AC107" i="20" s="1"/>
  <c r="H1002" i="20"/>
  <c r="H618" i="20"/>
  <c r="I618" i="20" s="1"/>
  <c r="X313" i="20"/>
  <c r="Y313" i="20" s="1"/>
  <c r="X297" i="20"/>
  <c r="Y297" i="20" s="1"/>
  <c r="AJ254" i="20"/>
  <c r="AK254" i="20" s="1"/>
  <c r="R166" i="20"/>
  <c r="S166" i="20" s="1"/>
  <c r="Z193" i="20"/>
  <c r="AA193" i="20" s="1"/>
  <c r="AL132" i="20"/>
  <c r="AM132" i="20" s="1"/>
  <c r="H1070" i="20"/>
  <c r="J153" i="20"/>
  <c r="K153" i="20" s="1"/>
  <c r="AL773" i="20"/>
  <c r="AM773" i="20" s="1"/>
  <c r="Z369" i="20"/>
  <c r="AA369" i="20" s="1"/>
  <c r="H1050" i="20"/>
  <c r="F475" i="20"/>
  <c r="G475" i="20" s="1"/>
  <c r="X151" i="20"/>
  <c r="Y151" i="20" s="1"/>
  <c r="H1082" i="20"/>
  <c r="X36" i="20"/>
  <c r="Y36" i="20" s="1"/>
  <c r="AP150" i="20"/>
  <c r="AQ150" i="20" s="1"/>
  <c r="AR280" i="20"/>
  <c r="AS280" i="20" s="1"/>
  <c r="T996" i="20"/>
  <c r="N944" i="20"/>
  <c r="N434" i="20"/>
  <c r="O434" i="20" s="1"/>
  <c r="T544" i="20"/>
  <c r="U544" i="20" s="1"/>
  <c r="AN240" i="20"/>
  <c r="AO240" i="20" s="1"/>
  <c r="AJ78" i="20"/>
  <c r="AK78" i="20" s="1"/>
  <c r="F1024" i="20"/>
  <c r="AH167" i="20"/>
  <c r="AI167" i="20" s="1"/>
  <c r="N205" i="20"/>
  <c r="O205" i="20" s="1"/>
  <c r="N436" i="20"/>
  <c r="O436" i="20" s="1"/>
  <c r="AL262" i="20"/>
  <c r="AM262" i="20" s="1"/>
  <c r="H79" i="20"/>
  <c r="I79" i="20" s="1"/>
  <c r="T899" i="20"/>
  <c r="F774" i="20"/>
  <c r="G774" i="20" s="1"/>
  <c r="N416" i="20"/>
  <c r="O416" i="20" s="1"/>
  <c r="F891" i="20"/>
  <c r="AD66" i="20"/>
  <c r="AE66" i="20" s="1"/>
  <c r="N122" i="20"/>
  <c r="O122" i="20" s="1"/>
  <c r="AD317" i="20"/>
  <c r="AE317" i="20" s="1"/>
  <c r="AN272" i="20"/>
  <c r="AO272" i="20" s="1"/>
  <c r="AN253" i="20"/>
  <c r="AO253" i="20" s="1"/>
  <c r="AN93" i="20"/>
  <c r="AO93" i="20" s="1"/>
  <c r="Z177" i="20"/>
  <c r="AA177" i="20" s="1"/>
  <c r="V739" i="20"/>
  <c r="W739" i="20" s="1"/>
  <c r="H711" i="20"/>
  <c r="I711" i="20" s="1"/>
  <c r="AR699" i="20"/>
  <c r="AS699" i="20" s="1"/>
  <c r="Z847" i="20"/>
  <c r="AA847" i="20" s="1"/>
  <c r="AB767" i="20"/>
  <c r="AC767" i="20" s="1"/>
  <c r="AH728" i="20"/>
  <c r="AI728" i="20" s="1"/>
  <c r="AF574" i="20"/>
  <c r="AG574" i="20" s="1"/>
  <c r="X874" i="20"/>
  <c r="AH771" i="20"/>
  <c r="AI771" i="20" s="1"/>
  <c r="AR498" i="20"/>
  <c r="AS498" i="20" s="1"/>
  <c r="AD880" i="20"/>
  <c r="R1054" i="20"/>
  <c r="F757" i="20"/>
  <c r="G757" i="20" s="1"/>
  <c r="AR123" i="20"/>
  <c r="AS123" i="20" s="1"/>
  <c r="AN275" i="20"/>
  <c r="AO275" i="20" s="1"/>
  <c r="X368" i="20"/>
  <c r="Y368" i="20" s="1"/>
  <c r="P593" i="20"/>
  <c r="Q593" i="20" s="1"/>
  <c r="AF394" i="20"/>
  <c r="AG394" i="20" s="1"/>
  <c r="AH97" i="20"/>
  <c r="AI97" i="20" s="1"/>
  <c r="AH853" i="20"/>
  <c r="AI853" i="20" s="1"/>
  <c r="V507" i="20"/>
  <c r="W507" i="20" s="1"/>
  <c r="AB574" i="20"/>
  <c r="AC574" i="20" s="1"/>
  <c r="Z631" i="20"/>
  <c r="AA631" i="20" s="1"/>
  <c r="P594" i="20"/>
  <c r="Q594" i="20" s="1"/>
  <c r="L367" i="20"/>
  <c r="M367" i="20" s="1"/>
  <c r="P1070" i="20"/>
  <c r="AF809" i="20"/>
  <c r="AG809" i="20" s="1"/>
  <c r="R714" i="20"/>
  <c r="S714" i="20" s="1"/>
  <c r="AD618" i="20"/>
  <c r="AE618" i="20" s="1"/>
  <c r="V928" i="20"/>
  <c r="J1112" i="20"/>
  <c r="L853" i="20"/>
  <c r="M853" i="20" s="1"/>
  <c r="L1007" i="20"/>
  <c r="AB738" i="20"/>
  <c r="AC738" i="20" s="1"/>
  <c r="P660" i="20"/>
  <c r="Q660" i="20" s="1"/>
  <c r="Z999" i="20"/>
  <c r="AB486" i="20"/>
  <c r="AC486" i="20" s="1"/>
  <c r="AB981" i="20"/>
  <c r="AL389" i="20"/>
  <c r="AM389" i="20" s="1"/>
  <c r="X499" i="20"/>
  <c r="Y499" i="20" s="1"/>
  <c r="T164" i="20"/>
  <c r="U164" i="20" s="1"/>
  <c r="P990" i="20"/>
  <c r="P865" i="20"/>
  <c r="P563" i="20"/>
  <c r="Q563" i="20" s="1"/>
  <c r="N903" i="20"/>
  <c r="X629" i="20"/>
  <c r="Y629" i="20" s="1"/>
  <c r="AN465" i="20"/>
  <c r="AO465" i="20" s="1"/>
  <c r="L745" i="20"/>
  <c r="M745" i="20" s="1"/>
  <c r="V474" i="20"/>
  <c r="W474" i="20" s="1"/>
  <c r="Z727" i="20"/>
  <c r="AA727" i="20" s="1"/>
  <c r="N963" i="20"/>
  <c r="AJ1003" i="20"/>
  <c r="R1049" i="20"/>
  <c r="H710" i="20"/>
  <c r="I710" i="20" s="1"/>
  <c r="AP856" i="20"/>
  <c r="AQ856" i="20" s="1"/>
  <c r="Z533" i="20"/>
  <c r="AA533" i="20" s="1"/>
  <c r="AD632" i="20"/>
  <c r="AE632" i="20" s="1"/>
  <c r="AD862" i="20"/>
  <c r="AE862" i="20" s="1"/>
  <c r="R458" i="20"/>
  <c r="S458" i="20" s="1"/>
  <c r="AD790" i="20"/>
  <c r="AE790" i="20" s="1"/>
  <c r="R604" i="20"/>
  <c r="S604" i="20" s="1"/>
  <c r="L1034" i="20"/>
  <c r="R45" i="20"/>
  <c r="S45" i="20" s="1"/>
  <c r="V1001" i="20"/>
  <c r="F681" i="20"/>
  <c r="G681" i="20" s="1"/>
  <c r="AL137" i="20"/>
  <c r="AM137" i="20" s="1"/>
  <c r="AB972" i="20"/>
  <c r="X1038" i="20"/>
  <c r="F888" i="20"/>
  <c r="N376" i="20"/>
  <c r="O376" i="20" s="1"/>
  <c r="V538" i="20"/>
  <c r="W538" i="20" s="1"/>
  <c r="AJ845" i="20"/>
  <c r="AK845" i="20" s="1"/>
  <c r="H990" i="20"/>
  <c r="AL143" i="20"/>
  <c r="AM143" i="20" s="1"/>
  <c r="AH262" i="20"/>
  <c r="AI262" i="20" s="1"/>
  <c r="H387" i="20"/>
  <c r="I387" i="20" s="1"/>
  <c r="N134" i="20"/>
  <c r="O134" i="20" s="1"/>
  <c r="AJ24" i="20"/>
  <c r="AK24" i="20" s="1"/>
  <c r="AN82" i="20"/>
  <c r="AO82" i="20" s="1"/>
  <c r="AP355" i="20"/>
  <c r="AQ355" i="20" s="1"/>
  <c r="AN101" i="20"/>
  <c r="AO101" i="20" s="1"/>
  <c r="T77" i="20"/>
  <c r="U77" i="20" s="1"/>
  <c r="R108" i="20"/>
  <c r="S108" i="20" s="1"/>
  <c r="AJ248" i="20"/>
  <c r="AK248" i="20" s="1"/>
  <c r="R220" i="20"/>
  <c r="S220" i="20" s="1"/>
  <c r="V658" i="20"/>
  <c r="W658" i="20" s="1"/>
  <c r="T375" i="20"/>
  <c r="U375" i="20" s="1"/>
  <c r="AN46" i="20"/>
  <c r="AO46" i="20" s="1"/>
  <c r="R62" i="20"/>
  <c r="S62" i="20" s="1"/>
  <c r="L428" i="20"/>
  <c r="M428" i="20" s="1"/>
  <c r="N690" i="20"/>
  <c r="O690" i="20" s="1"/>
  <c r="F389" i="20"/>
  <c r="G389" i="20" s="1"/>
  <c r="AH281" i="20"/>
  <c r="AI281" i="20" s="1"/>
  <c r="Z245" i="20"/>
  <c r="AA245" i="20" s="1"/>
  <c r="AJ916" i="20"/>
  <c r="P572" i="20"/>
  <c r="Q572" i="20" s="1"/>
  <c r="T646" i="20"/>
  <c r="U646" i="20" s="1"/>
  <c r="N108" i="20"/>
  <c r="O108" i="20" s="1"/>
  <c r="AN112" i="20"/>
  <c r="AO112" i="20" s="1"/>
  <c r="L694" i="20"/>
  <c r="M694" i="20" s="1"/>
  <c r="F388" i="20"/>
  <c r="G388" i="20" s="1"/>
  <c r="AH100" i="20"/>
  <c r="AI100" i="20" s="1"/>
  <c r="AH249" i="20"/>
  <c r="AI249" i="20" s="1"/>
  <c r="R157" i="20"/>
  <c r="S157" i="20" s="1"/>
  <c r="V193" i="20"/>
  <c r="W193" i="20" s="1"/>
  <c r="AP206" i="20"/>
  <c r="AQ206" i="20" s="1"/>
  <c r="T968" i="20"/>
  <c r="F769" i="20"/>
  <c r="G769" i="20" s="1"/>
  <c r="AN80" i="20"/>
  <c r="AO80" i="20" s="1"/>
  <c r="AD83" i="20"/>
  <c r="AE83" i="20" s="1"/>
  <c r="J101" i="20"/>
  <c r="K101" i="20" s="1"/>
  <c r="T743" i="20"/>
  <c r="U743" i="20" s="1"/>
  <c r="N363" i="20"/>
  <c r="O363" i="20" s="1"/>
  <c r="Z248" i="20"/>
  <c r="AA248" i="20" s="1"/>
  <c r="L340" i="20"/>
  <c r="M340" i="20" s="1"/>
  <c r="AB150" i="20"/>
  <c r="AC150" i="20" s="1"/>
  <c r="X233" i="20"/>
  <c r="Y233" i="20" s="1"/>
  <c r="AD738" i="20"/>
  <c r="AE738" i="20" s="1"/>
  <c r="L622" i="20"/>
  <c r="M622" i="20" s="1"/>
  <c r="V597" i="20"/>
  <c r="W597" i="20" s="1"/>
  <c r="F458" i="20"/>
  <c r="G458" i="20" s="1"/>
  <c r="L895" i="20"/>
  <c r="T535" i="20"/>
  <c r="U535" i="20" s="1"/>
  <c r="AF185" i="20"/>
  <c r="AG185" i="20" s="1"/>
  <c r="T198" i="20"/>
  <c r="U198" i="20" s="1"/>
  <c r="AJ164" i="20"/>
  <c r="AK164" i="20" s="1"/>
  <c r="AP331" i="20"/>
  <c r="AQ331" i="20" s="1"/>
  <c r="P83" i="20"/>
  <c r="Q83" i="20" s="1"/>
  <c r="L800" i="20"/>
  <c r="M800" i="20" s="1"/>
  <c r="R455" i="20"/>
  <c r="S455" i="20" s="1"/>
  <c r="T62" i="20"/>
  <c r="U62" i="20" s="1"/>
  <c r="F990" i="20"/>
  <c r="AR40" i="20"/>
  <c r="AS40" i="20" s="1"/>
  <c r="AJ98" i="20"/>
  <c r="AK98" i="20" s="1"/>
  <c r="P307" i="20"/>
  <c r="Q307" i="20" s="1"/>
  <c r="AF248" i="20"/>
  <c r="AG248" i="20" s="1"/>
  <c r="J206" i="20"/>
  <c r="K206" i="20" s="1"/>
  <c r="F556" i="20"/>
  <c r="G556" i="20" s="1"/>
  <c r="L151" i="20"/>
  <c r="M151" i="20" s="1"/>
  <c r="R32" i="20"/>
  <c r="S32" i="20" s="1"/>
  <c r="H361" i="20"/>
  <c r="I361" i="20" s="1"/>
  <c r="AB1009" i="20"/>
  <c r="R727" i="20"/>
  <c r="S727" i="20" s="1"/>
  <c r="V115" i="20"/>
  <c r="W115" i="20" s="1"/>
  <c r="Z19" i="20"/>
  <c r="AA19" i="20" s="1"/>
  <c r="H478" i="20"/>
  <c r="I478" i="20" s="1"/>
  <c r="AP51" i="20"/>
  <c r="AQ51" i="20" s="1"/>
  <c r="F754" i="20"/>
  <c r="G754" i="20" s="1"/>
  <c r="L631" i="20"/>
  <c r="M631" i="20" s="1"/>
  <c r="F557" i="20"/>
  <c r="G557" i="20" s="1"/>
  <c r="P186" i="20"/>
  <c r="Q186" i="20" s="1"/>
  <c r="V128" i="20"/>
  <c r="W128" i="20" s="1"/>
  <c r="X322" i="20"/>
  <c r="Y322" i="20" s="1"/>
  <c r="N101" i="20"/>
  <c r="O101" i="20" s="1"/>
  <c r="R223" i="20"/>
  <c r="S223" i="20" s="1"/>
  <c r="AF342" i="20"/>
  <c r="AG342" i="20" s="1"/>
  <c r="AL243" i="20"/>
  <c r="AM243" i="20" s="1"/>
  <c r="Z257" i="20"/>
  <c r="AA257" i="20" s="1"/>
  <c r="J1052" i="20"/>
  <c r="AJ210" i="20"/>
  <c r="AK210" i="20" s="1"/>
  <c r="AB183" i="20"/>
  <c r="AC183" i="20" s="1"/>
  <c r="AP299" i="20"/>
  <c r="AQ299" i="20" s="1"/>
  <c r="H59" i="20"/>
  <c r="I59" i="20" s="1"/>
  <c r="N149" i="20"/>
  <c r="O149" i="20" s="1"/>
  <c r="T237" i="20"/>
  <c r="U237" i="20" s="1"/>
  <c r="AF227" i="20"/>
  <c r="AG227" i="20" s="1"/>
  <c r="Z255" i="20"/>
  <c r="AA255" i="20" s="1"/>
  <c r="R149" i="20"/>
  <c r="S149" i="20" s="1"/>
  <c r="T777" i="20"/>
  <c r="U777" i="20" s="1"/>
  <c r="AB270" i="20"/>
  <c r="AC270" i="20" s="1"/>
  <c r="AL176" i="20"/>
  <c r="AM176" i="20" s="1"/>
  <c r="AP348" i="20"/>
  <c r="AQ348" i="20" s="1"/>
  <c r="AF632" i="20"/>
  <c r="AG632" i="20" s="1"/>
  <c r="X419" i="20"/>
  <c r="Y419" i="20" s="1"/>
  <c r="AP526" i="20"/>
  <c r="AQ526" i="20" s="1"/>
  <c r="Z954" i="20"/>
  <c r="AL519" i="20"/>
  <c r="AM519" i="20" s="1"/>
  <c r="AD726" i="20"/>
  <c r="AE726" i="20" s="1"/>
  <c r="AR826" i="20"/>
  <c r="AS826" i="20" s="1"/>
  <c r="AR847" i="20"/>
  <c r="AS847" i="20" s="1"/>
  <c r="AP567" i="20"/>
  <c r="AQ567" i="20" s="1"/>
  <c r="AD448" i="20"/>
  <c r="AE448" i="20" s="1"/>
  <c r="R1027" i="20"/>
  <c r="L564" i="20"/>
  <c r="M564" i="20" s="1"/>
  <c r="AD313" i="20"/>
  <c r="AE313" i="20" s="1"/>
  <c r="AH645" i="20"/>
  <c r="AI645" i="20" s="1"/>
  <c r="AP416" i="20"/>
  <c r="AQ416" i="20" s="1"/>
  <c r="X650" i="20"/>
  <c r="Y650" i="20" s="1"/>
  <c r="P709" i="20"/>
  <c r="Q709" i="20" s="1"/>
  <c r="L672" i="20"/>
  <c r="M672" i="20" s="1"/>
  <c r="N854" i="20"/>
  <c r="O854" i="20" s="1"/>
  <c r="R656" i="20"/>
  <c r="S656" i="20" s="1"/>
  <c r="R631" i="20"/>
  <c r="S631" i="20" s="1"/>
  <c r="T1019" i="20"/>
  <c r="X375" i="20"/>
  <c r="Y375" i="20" s="1"/>
  <c r="AH432" i="20"/>
  <c r="AI432" i="20" s="1"/>
  <c r="H370" i="20"/>
  <c r="I370" i="20" s="1"/>
  <c r="AB480" i="20"/>
  <c r="AC480" i="20" s="1"/>
  <c r="AH586" i="20"/>
  <c r="AI586" i="20" s="1"/>
  <c r="P817" i="20"/>
  <c r="Q817" i="20" s="1"/>
  <c r="AR591" i="20"/>
  <c r="AS591" i="20" s="1"/>
  <c r="P483" i="20"/>
  <c r="Q483" i="20" s="1"/>
  <c r="L405" i="20"/>
  <c r="M405" i="20" s="1"/>
  <c r="AB1054" i="20"/>
  <c r="L421" i="20"/>
  <c r="M421" i="20" s="1"/>
  <c r="AL704" i="20"/>
  <c r="AM704" i="20" s="1"/>
  <c r="AD637" i="20"/>
  <c r="AE637" i="20" s="1"/>
  <c r="AF624" i="20"/>
  <c r="AG624" i="20" s="1"/>
  <c r="V618" i="20"/>
  <c r="W618" i="20" s="1"/>
  <c r="Z549" i="20"/>
  <c r="AA549" i="20" s="1"/>
  <c r="AP119" i="20"/>
  <c r="AQ119" i="20" s="1"/>
  <c r="X443" i="20"/>
  <c r="Y443" i="20" s="1"/>
  <c r="F448" i="20"/>
  <c r="G448" i="20" s="1"/>
  <c r="AF56" i="20"/>
  <c r="AG56" i="20" s="1"/>
  <c r="N393" i="20"/>
  <c r="O393" i="20" s="1"/>
  <c r="F768" i="20"/>
  <c r="G768" i="20" s="1"/>
  <c r="AF502" i="20"/>
  <c r="AG502" i="20" s="1"/>
  <c r="AH584" i="20"/>
  <c r="AI584" i="20" s="1"/>
  <c r="V845" i="20"/>
  <c r="W845" i="20" s="1"/>
  <c r="N693" i="20"/>
  <c r="O693" i="20" s="1"/>
  <c r="AF541" i="20"/>
  <c r="AG541" i="20" s="1"/>
  <c r="Z518" i="20"/>
  <c r="AA518" i="20" s="1"/>
  <c r="AB471" i="20"/>
  <c r="AC471" i="20" s="1"/>
  <c r="N913" i="20"/>
  <c r="L250" i="20"/>
  <c r="M250" i="20" s="1"/>
  <c r="AN614" i="20"/>
  <c r="AO614" i="20" s="1"/>
  <c r="AL759" i="20"/>
  <c r="AM759" i="20" s="1"/>
  <c r="T931" i="20"/>
  <c r="J723" i="20"/>
  <c r="K723" i="20" s="1"/>
  <c r="R556" i="20"/>
  <c r="S556" i="20" s="1"/>
  <c r="AB494" i="20"/>
  <c r="AC494" i="20" s="1"/>
  <c r="T584" i="20"/>
  <c r="U584" i="20" s="1"/>
  <c r="T702" i="20"/>
  <c r="U702" i="20" s="1"/>
  <c r="F467" i="20"/>
  <c r="G467" i="20" s="1"/>
  <c r="AP62" i="20"/>
  <c r="AQ62" i="20" s="1"/>
  <c r="F1047" i="20"/>
  <c r="AL71" i="20"/>
  <c r="AM71" i="20" s="1"/>
  <c r="Z810" i="20"/>
  <c r="AA810" i="20" s="1"/>
  <c r="L511" i="20"/>
  <c r="M511" i="20" s="1"/>
  <c r="N35" i="20"/>
  <c r="O35" i="20" s="1"/>
  <c r="N580" i="20"/>
  <c r="O580" i="20" s="1"/>
  <c r="AP16" i="20"/>
  <c r="AQ16" i="20" s="1"/>
  <c r="AF78" i="20"/>
  <c r="AG78" i="20" s="1"/>
  <c r="T275" i="20"/>
  <c r="U275" i="20" s="1"/>
  <c r="L228" i="20"/>
  <c r="M228" i="20" s="1"/>
  <c r="AH353" i="20"/>
  <c r="AI353" i="20" s="1"/>
  <c r="J301" i="20"/>
  <c r="K301" i="20" s="1"/>
  <c r="R125" i="20"/>
  <c r="S125" i="20" s="1"/>
  <c r="P497" i="20"/>
  <c r="Q497" i="20" s="1"/>
  <c r="V332" i="20"/>
  <c r="W332" i="20" s="1"/>
  <c r="AD301" i="20"/>
  <c r="AE301" i="20" s="1"/>
  <c r="H335" i="20"/>
  <c r="I335" i="20" s="1"/>
  <c r="AD187" i="20"/>
  <c r="AE187" i="20" s="1"/>
  <c r="V363" i="20"/>
  <c r="W363" i="20" s="1"/>
  <c r="F654" i="20"/>
  <c r="G654" i="20" s="1"/>
  <c r="J700" i="20"/>
  <c r="K700" i="20" s="1"/>
  <c r="X370" i="20"/>
  <c r="Y370" i="20" s="1"/>
  <c r="J683" i="20"/>
  <c r="K683" i="20" s="1"/>
  <c r="N679" i="20"/>
  <c r="O679" i="20" s="1"/>
  <c r="N872" i="20"/>
  <c r="N538" i="20"/>
  <c r="O538" i="20" s="1"/>
  <c r="L602" i="20"/>
  <c r="M602" i="20" s="1"/>
  <c r="T479" i="20"/>
  <c r="U479" i="20" s="1"/>
  <c r="AB20" i="20"/>
  <c r="AC20" i="20" s="1"/>
  <c r="T199" i="20"/>
  <c r="U199" i="20" s="1"/>
  <c r="V882" i="20"/>
  <c r="AJ25" i="20"/>
  <c r="AK25" i="20" s="1"/>
  <c r="Z604" i="20"/>
  <c r="AA604" i="20" s="1"/>
  <c r="H77" i="20"/>
  <c r="I77" i="20" s="1"/>
  <c r="R456" i="20"/>
  <c r="S456" i="20" s="1"/>
  <c r="R452" i="20"/>
  <c r="S452" i="20" s="1"/>
  <c r="L270" i="20"/>
  <c r="M270" i="20" s="1"/>
  <c r="AH286" i="20"/>
  <c r="AI286" i="20" s="1"/>
  <c r="AD351" i="20"/>
  <c r="AE351" i="20" s="1"/>
  <c r="J748" i="20"/>
  <c r="K748" i="20" s="1"/>
  <c r="L1000" i="20"/>
  <c r="AD513" i="20"/>
  <c r="AE513" i="20" s="1"/>
  <c r="AB578" i="20"/>
  <c r="AC578" i="20" s="1"/>
  <c r="AJ59" i="20"/>
  <c r="AK59" i="20" s="1"/>
  <c r="AD73" i="20"/>
  <c r="AE73" i="20" s="1"/>
  <c r="L515" i="20"/>
  <c r="M515" i="20" s="1"/>
  <c r="H533" i="20"/>
  <c r="I533" i="20" s="1"/>
  <c r="H886" i="20"/>
  <c r="T295" i="20"/>
  <c r="U295" i="20" s="1"/>
  <c r="AH252" i="20"/>
  <c r="AI252" i="20" s="1"/>
  <c r="AP787" i="20"/>
  <c r="AQ787" i="20" s="1"/>
  <c r="R921" i="20"/>
  <c r="AP630" i="20"/>
  <c r="AQ630" i="20" s="1"/>
  <c r="AB661" i="20"/>
  <c r="AC661" i="20" s="1"/>
  <c r="AD661" i="20"/>
  <c r="AE661" i="20" s="1"/>
  <c r="AF622" i="20"/>
  <c r="AG622" i="20" s="1"/>
  <c r="AN555" i="20"/>
  <c r="AO555" i="20" s="1"/>
  <c r="AP481" i="20"/>
  <c r="AQ481" i="20" s="1"/>
  <c r="AP1029" i="20"/>
  <c r="AL582" i="20"/>
  <c r="AM582" i="20" s="1"/>
  <c r="Z787" i="20"/>
  <c r="AA787" i="20" s="1"/>
  <c r="Z63" i="20"/>
  <c r="AA63" i="20" s="1"/>
  <c r="AD146" i="20"/>
  <c r="AE146" i="20" s="1"/>
  <c r="N508" i="20"/>
  <c r="O508" i="20" s="1"/>
  <c r="P670" i="20"/>
  <c r="Q670" i="20" s="1"/>
  <c r="L804" i="20"/>
  <c r="M804" i="20" s="1"/>
  <c r="N561" i="20"/>
  <c r="O561" i="20" s="1"/>
  <c r="AB632" i="20"/>
  <c r="AC632" i="20" s="1"/>
  <c r="R731" i="20"/>
  <c r="S731" i="20" s="1"/>
  <c r="N437" i="20"/>
  <c r="O437" i="20" s="1"/>
  <c r="H1090" i="20"/>
  <c r="AD487" i="20"/>
  <c r="AE487" i="20" s="1"/>
  <c r="Z984" i="20"/>
  <c r="R691" i="20"/>
  <c r="S691" i="20" s="1"/>
  <c r="F667" i="20"/>
  <c r="G667" i="20" s="1"/>
  <c r="R715" i="20"/>
  <c r="S715" i="20" s="1"/>
  <c r="V1092" i="20"/>
  <c r="AL466" i="20"/>
  <c r="AM466" i="20" s="1"/>
  <c r="T889" i="20"/>
  <c r="V620" i="20"/>
  <c r="W620" i="20" s="1"/>
  <c r="AB170" i="20"/>
  <c r="AC170" i="20" s="1"/>
  <c r="AR623" i="20"/>
  <c r="AS623" i="20" s="1"/>
  <c r="X719" i="20"/>
  <c r="Y719" i="20" s="1"/>
  <c r="V502" i="20"/>
  <c r="W502" i="20" s="1"/>
  <c r="L932" i="20"/>
  <c r="P759" i="20"/>
  <c r="Q759" i="20" s="1"/>
  <c r="N794" i="20"/>
  <c r="O794" i="20" s="1"/>
  <c r="P495" i="20"/>
  <c r="Q495" i="20" s="1"/>
  <c r="J496" i="20"/>
  <c r="K496" i="20" s="1"/>
  <c r="R55" i="20"/>
  <c r="S55" i="20" s="1"/>
  <c r="J1011" i="20"/>
  <c r="J1069" i="20"/>
  <c r="F917" i="20"/>
  <c r="J933" i="20"/>
  <c r="AP675" i="20"/>
  <c r="AQ675" i="20" s="1"/>
  <c r="J922" i="20"/>
  <c r="R496" i="20"/>
  <c r="S496" i="20" s="1"/>
  <c r="T451" i="20"/>
  <c r="U451" i="20" s="1"/>
  <c r="P973" i="20"/>
  <c r="R527" i="20"/>
  <c r="S527" i="20" s="1"/>
  <c r="R426" i="20"/>
  <c r="S426" i="20" s="1"/>
  <c r="P761" i="20"/>
  <c r="Q761" i="20" s="1"/>
  <c r="J358" i="20"/>
  <c r="K358" i="20" s="1"/>
  <c r="AD572" i="20"/>
  <c r="AE572" i="20" s="1"/>
  <c r="AB1001" i="20"/>
  <c r="R657" i="20"/>
  <c r="S657" i="20" s="1"/>
  <c r="L480" i="20"/>
  <c r="M480" i="20" s="1"/>
  <c r="F1029" i="20"/>
  <c r="AJ957" i="20"/>
  <c r="T398" i="20"/>
  <c r="U398" i="20" s="1"/>
  <c r="L976" i="20"/>
  <c r="AJ199" i="20"/>
  <c r="AK199" i="20" s="1"/>
  <c r="H790" i="20"/>
  <c r="I790" i="20" s="1"/>
  <c r="F404" i="20"/>
  <c r="G404" i="20" s="1"/>
  <c r="X103" i="20"/>
  <c r="Y103" i="20" s="1"/>
  <c r="R565" i="20"/>
  <c r="S565" i="20" s="1"/>
  <c r="F668" i="20"/>
  <c r="G668" i="20" s="1"/>
  <c r="T46" i="20"/>
  <c r="U46" i="20" s="1"/>
  <c r="X48" i="20"/>
  <c r="Y48" i="20" s="1"/>
  <c r="P520" i="20"/>
  <c r="Q520" i="20" s="1"/>
  <c r="AJ67" i="20"/>
  <c r="AK67" i="20" s="1"/>
  <c r="N833" i="20"/>
  <c r="O833" i="20" s="1"/>
  <c r="Z95" i="20"/>
  <c r="AA95" i="20" s="1"/>
  <c r="T194" i="20"/>
  <c r="U194" i="20" s="1"/>
  <c r="X215" i="20"/>
  <c r="Y215" i="20" s="1"/>
  <c r="AN206" i="20"/>
  <c r="AO206" i="20" s="1"/>
  <c r="AL230" i="20"/>
  <c r="AM230" i="20" s="1"/>
  <c r="AR355" i="20"/>
  <c r="AS355" i="20" s="1"/>
  <c r="AJ256" i="20"/>
  <c r="AK256" i="20" s="1"/>
  <c r="J210" i="20"/>
  <c r="K210" i="20" s="1"/>
  <c r="AF85" i="20"/>
  <c r="AG85" i="20" s="1"/>
  <c r="J738" i="20"/>
  <c r="K738" i="20" s="1"/>
  <c r="AH119" i="20"/>
  <c r="AI119" i="20" s="1"/>
  <c r="P298" i="20"/>
  <c r="Q298" i="20" s="1"/>
  <c r="J608" i="20"/>
  <c r="K608" i="20" s="1"/>
  <c r="R517" i="20"/>
  <c r="S517" i="20" s="1"/>
  <c r="N723" i="20"/>
  <c r="O723" i="20" s="1"/>
  <c r="R513" i="20"/>
  <c r="S513" i="20" s="1"/>
  <c r="L760" i="20"/>
  <c r="M760" i="20" s="1"/>
  <c r="R367" i="20"/>
  <c r="S367" i="20" s="1"/>
  <c r="AD361" i="20"/>
  <c r="AE361" i="20" s="1"/>
  <c r="H771" i="20"/>
  <c r="I771" i="20" s="1"/>
  <c r="AN347" i="20"/>
  <c r="AO347" i="20" s="1"/>
  <c r="AD399" i="20"/>
  <c r="AE399" i="20" s="1"/>
  <c r="L25" i="20"/>
  <c r="M25" i="20" s="1"/>
  <c r="AL120" i="20"/>
  <c r="AM120" i="20" s="1"/>
  <c r="H581" i="20"/>
  <c r="I581" i="20" s="1"/>
  <c r="J135" i="20"/>
  <c r="K135" i="20" s="1"/>
  <c r="J829" i="20"/>
  <c r="K829" i="20" s="1"/>
  <c r="F723" i="20"/>
  <c r="G723" i="20" s="1"/>
  <c r="J818" i="20"/>
  <c r="K818" i="20" s="1"/>
  <c r="AP337" i="20"/>
  <c r="AQ337" i="20" s="1"/>
  <c r="AF179" i="20"/>
  <c r="AG179" i="20" s="1"/>
  <c r="AF279" i="20"/>
  <c r="AG279" i="20" s="1"/>
  <c r="AB419" i="20"/>
  <c r="AC419" i="20" s="1"/>
  <c r="P404" i="20"/>
  <c r="Q404" i="20" s="1"/>
  <c r="X59" i="20"/>
  <c r="Y59" i="20" s="1"/>
  <c r="R194" i="20"/>
  <c r="S194" i="20" s="1"/>
  <c r="P235" i="20"/>
  <c r="Q235" i="20" s="1"/>
  <c r="AN18" i="20"/>
  <c r="AO18" i="20" s="1"/>
  <c r="AJ103" i="20"/>
  <c r="AK103" i="20" s="1"/>
  <c r="AD257" i="20"/>
  <c r="AE257" i="20" s="1"/>
  <c r="H354" i="20"/>
  <c r="I354" i="20" s="1"/>
  <c r="T1018" i="20"/>
  <c r="AB254" i="20"/>
  <c r="AC254" i="20" s="1"/>
  <c r="J290" i="20"/>
  <c r="K290" i="20" s="1"/>
  <c r="V531" i="20"/>
  <c r="W531" i="20" s="1"/>
  <c r="J440" i="20"/>
  <c r="K440" i="20" s="1"/>
  <c r="F1040" i="20"/>
  <c r="V551" i="20"/>
  <c r="W551" i="20" s="1"/>
  <c r="AB86" i="20"/>
  <c r="AC86" i="20" s="1"/>
  <c r="H505" i="20"/>
  <c r="I505" i="20" s="1"/>
  <c r="AP175" i="20"/>
  <c r="AQ175" i="20" s="1"/>
  <c r="AR357" i="20"/>
  <c r="AS357" i="20" s="1"/>
  <c r="J867" i="20"/>
  <c r="T364" i="20"/>
  <c r="U364" i="20" s="1"/>
  <c r="AB490" i="20"/>
  <c r="AC490" i="20" s="1"/>
  <c r="J792" i="20"/>
  <c r="K792" i="20" s="1"/>
  <c r="AP34" i="20"/>
  <c r="AQ34" i="20" s="1"/>
  <c r="T980" i="20"/>
  <c r="AR343" i="20"/>
  <c r="AS343" i="20" s="1"/>
  <c r="P195" i="20"/>
  <c r="Q195" i="20" s="1"/>
  <c r="AP61" i="20"/>
  <c r="AQ61" i="20" s="1"/>
  <c r="P242" i="20"/>
  <c r="Q242" i="20" s="1"/>
  <c r="AD20" i="20"/>
  <c r="AE20" i="20" s="1"/>
  <c r="T52" i="20"/>
  <c r="U52" i="20" s="1"/>
  <c r="R41" i="20"/>
  <c r="S41" i="20" s="1"/>
  <c r="AP171" i="20"/>
  <c r="AQ171" i="20" s="1"/>
  <c r="J199" i="20"/>
  <c r="K199" i="20" s="1"/>
  <c r="R916" i="20"/>
  <c r="H753" i="20"/>
  <c r="I753" i="20" s="1"/>
  <c r="L597" i="20"/>
  <c r="M597" i="20" s="1"/>
  <c r="AN26" i="20"/>
  <c r="AO26" i="20" s="1"/>
  <c r="T385" i="20"/>
  <c r="U385" i="20" s="1"/>
  <c r="P534" i="20"/>
  <c r="Q534" i="20" s="1"/>
  <c r="Z229" i="20"/>
  <c r="AA229" i="20" s="1"/>
  <c r="J242" i="20"/>
  <c r="K242" i="20" s="1"/>
  <c r="AD655" i="20"/>
  <c r="AE655" i="20" s="1"/>
  <c r="N703" i="20"/>
  <c r="O703" i="20" s="1"/>
  <c r="AB37" i="20"/>
  <c r="AC37" i="20" s="1"/>
  <c r="AB709" i="20"/>
  <c r="AC709" i="20" s="1"/>
  <c r="AJ97" i="20"/>
  <c r="AK97" i="20" s="1"/>
  <c r="Z589" i="20"/>
  <c r="AA589" i="20" s="1"/>
  <c r="V784" i="20"/>
  <c r="W784" i="20" s="1"/>
  <c r="H926" i="20"/>
  <c r="AL222" i="20"/>
  <c r="AM222" i="20" s="1"/>
  <c r="F740" i="20"/>
  <c r="G740" i="20" s="1"/>
  <c r="F928" i="20"/>
  <c r="R961" i="20"/>
  <c r="V279" i="20"/>
  <c r="W279" i="20" s="1"/>
  <c r="H438" i="20"/>
  <c r="I438" i="20" s="1"/>
  <c r="Z933" i="20"/>
  <c r="J763" i="20"/>
  <c r="K763" i="20" s="1"/>
  <c r="J1010" i="20"/>
  <c r="X93" i="20"/>
  <c r="Y93" i="20" s="1"/>
  <c r="R320" i="20"/>
  <c r="S320" i="20" s="1"/>
  <c r="AP903" i="20"/>
  <c r="H73" i="20"/>
  <c r="I73" i="20" s="1"/>
  <c r="H638" i="20"/>
  <c r="I638" i="20" s="1"/>
  <c r="F826" i="20"/>
  <c r="G826" i="20" s="1"/>
  <c r="V273" i="20"/>
  <c r="W273" i="20" s="1"/>
  <c r="L352" i="20"/>
  <c r="M352" i="20" s="1"/>
  <c r="AB110" i="20"/>
  <c r="AC110" i="20" s="1"/>
  <c r="F827" i="20"/>
  <c r="G827" i="20" s="1"/>
  <c r="N929" i="20"/>
  <c r="L457" i="20"/>
  <c r="M457" i="20" s="1"/>
  <c r="V122" i="20"/>
  <c r="W122" i="20" s="1"/>
  <c r="AF14" i="20"/>
  <c r="AG14" i="20" s="1"/>
  <c r="N316" i="20"/>
  <c r="O316" i="20" s="1"/>
  <c r="N285" i="20"/>
  <c r="O285" i="20" s="1"/>
  <c r="AH128" i="20"/>
  <c r="AI128" i="20" s="1"/>
  <c r="T108" i="20"/>
  <c r="U108" i="20" s="1"/>
  <c r="P355" i="20"/>
  <c r="Q355" i="20" s="1"/>
  <c r="R304" i="20"/>
  <c r="S304" i="20" s="1"/>
  <c r="AN22" i="20"/>
  <c r="AO22" i="20" s="1"/>
  <c r="AJ135" i="20"/>
  <c r="AK135" i="20" s="1"/>
  <c r="AH287" i="20"/>
  <c r="AI287" i="20" s="1"/>
  <c r="R159" i="20"/>
  <c r="S159" i="20" s="1"/>
  <c r="H247" i="20"/>
  <c r="I247" i="20" s="1"/>
  <c r="L786" i="20"/>
  <c r="M786" i="20" s="1"/>
  <c r="L183" i="20"/>
  <c r="M183" i="20" s="1"/>
  <c r="N148" i="20"/>
  <c r="O148" i="20" s="1"/>
  <c r="J126" i="20"/>
  <c r="K126" i="20" s="1"/>
  <c r="X99" i="20"/>
  <c r="Y99" i="20" s="1"/>
  <c r="AD177" i="20"/>
  <c r="AE177" i="20" s="1"/>
  <c r="AH224" i="20"/>
  <c r="AI224" i="20" s="1"/>
  <c r="T161" i="20"/>
  <c r="U161" i="20" s="1"/>
  <c r="AL228" i="20"/>
  <c r="AM228" i="20" s="1"/>
  <c r="AR179" i="20"/>
  <c r="AS179" i="20" s="1"/>
  <c r="AR75" i="20"/>
  <c r="AS75" i="20" s="1"/>
  <c r="J224" i="20"/>
  <c r="K224" i="20" s="1"/>
  <c r="V308" i="20"/>
  <c r="W308" i="20" s="1"/>
  <c r="J246" i="20"/>
  <c r="K246" i="20" s="1"/>
  <c r="AJ302" i="20"/>
  <c r="AK302" i="20" s="1"/>
  <c r="J760" i="20"/>
  <c r="K760" i="20" s="1"/>
  <c r="F1063" i="20"/>
  <c r="J61" i="20"/>
  <c r="K61" i="20" s="1"/>
  <c r="AR204" i="20"/>
  <c r="AS204" i="20" s="1"/>
  <c r="V263" i="20"/>
  <c r="W263" i="20" s="1"/>
  <c r="AN268" i="20"/>
  <c r="AO268" i="20" s="1"/>
  <c r="J459" i="20"/>
  <c r="K459" i="20" s="1"/>
  <c r="AH360" i="20"/>
  <c r="AI360" i="20" s="1"/>
  <c r="AP133" i="20"/>
  <c r="AQ133" i="20" s="1"/>
  <c r="L190" i="20"/>
  <c r="M190" i="20" s="1"/>
  <c r="AH87" i="20"/>
  <c r="AI87" i="20" s="1"/>
  <c r="AP294" i="20"/>
  <c r="AQ294" i="20" s="1"/>
  <c r="L772" i="20"/>
  <c r="M772" i="20" s="1"/>
  <c r="J241" i="20"/>
  <c r="K241" i="20" s="1"/>
  <c r="X558" i="20"/>
  <c r="Y558" i="20" s="1"/>
  <c r="R96" i="20"/>
  <c r="S96" i="20" s="1"/>
  <c r="AD362" i="20"/>
  <c r="AE362" i="20" s="1"/>
  <c r="F730" i="20"/>
  <c r="G730" i="20" s="1"/>
  <c r="P344" i="20"/>
  <c r="Q344" i="20" s="1"/>
  <c r="AN183" i="20"/>
  <c r="AO183" i="20" s="1"/>
  <c r="H189" i="20"/>
  <c r="I189" i="20" s="1"/>
  <c r="AR34" i="20"/>
  <c r="AS34" i="20" s="1"/>
  <c r="T260" i="20"/>
  <c r="U260" i="20" s="1"/>
  <c r="AJ234" i="20"/>
  <c r="AK234" i="20" s="1"/>
  <c r="AB242" i="20"/>
  <c r="AC242" i="20" s="1"/>
  <c r="R126" i="20"/>
  <c r="S126" i="20" s="1"/>
  <c r="H656" i="20"/>
  <c r="I656" i="20" s="1"/>
  <c r="AH346" i="20"/>
  <c r="AI346" i="20" s="1"/>
  <c r="AH86" i="20"/>
  <c r="AI86" i="20" s="1"/>
  <c r="N317" i="20"/>
  <c r="O317" i="20" s="1"/>
  <c r="L134" i="20"/>
  <c r="M134" i="20" s="1"/>
  <c r="V201" i="20"/>
  <c r="W201" i="20" s="1"/>
  <c r="N90" i="20"/>
  <c r="O90" i="20" s="1"/>
  <c r="AJ361" i="20"/>
  <c r="AK361" i="20" s="1"/>
  <c r="AD156" i="20"/>
  <c r="AE156" i="20" s="1"/>
  <c r="P115" i="20"/>
  <c r="Q115" i="20" s="1"/>
  <c r="F572" i="20"/>
  <c r="G572" i="20" s="1"/>
  <c r="H258" i="20"/>
  <c r="I258" i="20" s="1"/>
  <c r="X467" i="20"/>
  <c r="Y467" i="20" s="1"/>
  <c r="AN319" i="20"/>
  <c r="AO319" i="20" s="1"/>
  <c r="F440" i="20"/>
  <c r="G440" i="20" s="1"/>
  <c r="R171" i="20"/>
  <c r="S171" i="20" s="1"/>
  <c r="N130" i="20"/>
  <c r="O130" i="20" s="1"/>
  <c r="AD213" i="20"/>
  <c r="AE213" i="20" s="1"/>
  <c r="H344" i="20"/>
  <c r="I344" i="20" s="1"/>
  <c r="X180" i="20"/>
  <c r="Y180" i="20" s="1"/>
  <c r="AB356" i="20"/>
  <c r="AC356" i="20" s="1"/>
  <c r="P746" i="20"/>
  <c r="Q746" i="20" s="1"/>
  <c r="N165" i="20"/>
  <c r="O165" i="20" s="1"/>
  <c r="Z634" i="20"/>
  <c r="AA634" i="20" s="1"/>
  <c r="AJ115" i="20"/>
  <c r="AK115" i="20" s="1"/>
  <c r="N308" i="20"/>
  <c r="O308" i="20" s="1"/>
  <c r="L132" i="20"/>
  <c r="M132" i="20" s="1"/>
  <c r="H398" i="20"/>
  <c r="I398" i="20" s="1"/>
  <c r="AP37" i="20"/>
  <c r="AQ37" i="20" s="1"/>
  <c r="AD652" i="20"/>
  <c r="AE652" i="20" s="1"/>
  <c r="X141" i="20"/>
  <c r="Y141" i="20" s="1"/>
  <c r="F438" i="20"/>
  <c r="G438" i="20" s="1"/>
  <c r="AR182" i="20"/>
  <c r="AS182" i="20" s="1"/>
  <c r="AF296" i="20"/>
  <c r="AG296" i="20" s="1"/>
  <c r="R547" i="20"/>
  <c r="S547" i="20" s="1"/>
  <c r="L170" i="20"/>
  <c r="M170" i="20" s="1"/>
  <c r="J753" i="20"/>
  <c r="K753" i="20" s="1"/>
  <c r="X139" i="20"/>
  <c r="Y139" i="20" s="1"/>
  <c r="H147" i="20"/>
  <c r="I147" i="20" s="1"/>
  <c r="AN238" i="20"/>
  <c r="AO238" i="20" s="1"/>
  <c r="AR152" i="20"/>
  <c r="AS152" i="20" s="1"/>
  <c r="V235" i="20"/>
  <c r="W235" i="20" s="1"/>
  <c r="R996" i="20"/>
  <c r="AN591" i="20"/>
  <c r="AO591" i="20" s="1"/>
  <c r="L727" i="20"/>
  <c r="M727" i="20" s="1"/>
  <c r="H1062" i="20"/>
  <c r="AH273" i="20"/>
  <c r="AI273" i="20" s="1"/>
  <c r="AP391" i="20"/>
  <c r="AQ391" i="20" s="1"/>
  <c r="T801" i="20"/>
  <c r="U801" i="20" s="1"/>
  <c r="AR758" i="20"/>
  <c r="AS758" i="20" s="1"/>
  <c r="L751" i="20"/>
  <c r="M751" i="20" s="1"/>
  <c r="X783" i="20"/>
  <c r="Y783" i="20" s="1"/>
  <c r="V961" i="20"/>
  <c r="AN537" i="20"/>
  <c r="AO537" i="20" s="1"/>
  <c r="N858" i="20"/>
  <c r="O858" i="20" s="1"/>
  <c r="N717" i="20"/>
  <c r="O717" i="20" s="1"/>
  <c r="T673" i="20"/>
  <c r="U673" i="20" s="1"/>
  <c r="T138" i="20"/>
  <c r="U138" i="20" s="1"/>
  <c r="J724" i="20"/>
  <c r="K724" i="20" s="1"/>
  <c r="H1005" i="20"/>
  <c r="P730" i="20"/>
  <c r="Q730" i="20" s="1"/>
  <c r="F1080" i="20"/>
  <c r="AH255" i="20"/>
  <c r="AI255" i="20" s="1"/>
  <c r="R1043" i="20"/>
  <c r="V657" i="20"/>
  <c r="W657" i="20" s="1"/>
  <c r="L692" i="20"/>
  <c r="M692" i="20" s="1"/>
  <c r="AJ163" i="20"/>
  <c r="AK163" i="20" s="1"/>
  <c r="N123" i="20"/>
  <c r="O123" i="20" s="1"/>
  <c r="J862" i="20"/>
  <c r="K862" i="20" s="1"/>
  <c r="L393" i="20"/>
  <c r="M393" i="20" s="1"/>
  <c r="AH302" i="20"/>
  <c r="AI302" i="20" s="1"/>
  <c r="L671" i="20"/>
  <c r="M671" i="20" s="1"/>
  <c r="AF357" i="20"/>
  <c r="AG357" i="20" s="1"/>
  <c r="V348" i="20"/>
  <c r="W348" i="20" s="1"/>
  <c r="J717" i="20"/>
  <c r="K717" i="20" s="1"/>
  <c r="V386" i="20"/>
  <c r="W386" i="20" s="1"/>
  <c r="H508" i="20"/>
  <c r="I508" i="20" s="1"/>
  <c r="L1051" i="20"/>
  <c r="T309" i="20"/>
  <c r="U309" i="20" s="1"/>
  <c r="L67" i="20"/>
  <c r="M67" i="20" s="1"/>
  <c r="X330" i="20"/>
  <c r="Y330" i="20" s="1"/>
  <c r="AR250" i="20"/>
  <c r="AS250" i="20" s="1"/>
  <c r="Z269" i="20"/>
  <c r="AA269" i="20" s="1"/>
  <c r="X157" i="20"/>
  <c r="Y157" i="20" s="1"/>
  <c r="Z244" i="20"/>
  <c r="AA244" i="20" s="1"/>
  <c r="H245" i="20"/>
  <c r="I245" i="20" s="1"/>
  <c r="AF299" i="20"/>
  <c r="AG299" i="20" s="1"/>
  <c r="AF204" i="20"/>
  <c r="AG204" i="20" s="1"/>
  <c r="AH339" i="20"/>
  <c r="AI339" i="20" s="1"/>
  <c r="AB301" i="20"/>
  <c r="AC301" i="20" s="1"/>
  <c r="T43" i="20"/>
  <c r="U43" i="20" s="1"/>
  <c r="AH243" i="20"/>
  <c r="AI243" i="20" s="1"/>
  <c r="P1025" i="20"/>
  <c r="T189" i="20"/>
  <c r="U189" i="20" s="1"/>
  <c r="J861" i="20"/>
  <c r="K861" i="20" s="1"/>
  <c r="AH152" i="20"/>
  <c r="AI152" i="20" s="1"/>
  <c r="T27" i="20"/>
  <c r="U27" i="20" s="1"/>
  <c r="J1032" i="20"/>
  <c r="AL113" i="20"/>
  <c r="AM113" i="20" s="1"/>
  <c r="J1078" i="20"/>
  <c r="Z296" i="20"/>
  <c r="AA296" i="20" s="1"/>
  <c r="J239" i="20"/>
  <c r="K239" i="20" s="1"/>
  <c r="H912" i="20"/>
  <c r="N297" i="20"/>
  <c r="O297" i="20" s="1"/>
  <c r="T203" i="20"/>
  <c r="U203" i="20" s="1"/>
  <c r="R155" i="20"/>
  <c r="S155" i="20" s="1"/>
  <c r="F951" i="20"/>
  <c r="X274" i="20"/>
  <c r="Y274" i="20" s="1"/>
  <c r="L822" i="20"/>
  <c r="M822" i="20" s="1"/>
  <c r="AD178" i="20"/>
  <c r="AE178" i="20" s="1"/>
  <c r="Z156" i="20"/>
  <c r="AA156" i="20" s="1"/>
  <c r="AH134" i="20"/>
  <c r="AI134" i="20" s="1"/>
  <c r="H97" i="20"/>
  <c r="I97" i="20" s="1"/>
  <c r="J216" i="20"/>
  <c r="K216" i="20" s="1"/>
  <c r="AJ110" i="20"/>
  <c r="AK110" i="20" s="1"/>
  <c r="AJ264" i="20"/>
  <c r="AK264" i="20" s="1"/>
  <c r="J545" i="20"/>
  <c r="K545" i="20" s="1"/>
  <c r="AR816" i="20"/>
  <c r="AS816" i="20" s="1"/>
  <c r="P255" i="20"/>
  <c r="Q255" i="20" s="1"/>
  <c r="L705" i="20"/>
  <c r="M705" i="20" s="1"/>
  <c r="N922" i="20"/>
  <c r="X1035" i="20"/>
  <c r="V810" i="20"/>
  <c r="W810" i="20" s="1"/>
  <c r="AB537" i="20"/>
  <c r="AC537" i="20" s="1"/>
  <c r="F497" i="20"/>
  <c r="G497" i="20" s="1"/>
  <c r="T634" i="20"/>
  <c r="U634" i="20" s="1"/>
  <c r="AR102" i="20"/>
  <c r="AS102" i="20" s="1"/>
  <c r="F897" i="20"/>
  <c r="T416" i="20"/>
  <c r="U416" i="20" s="1"/>
  <c r="AB156" i="20"/>
  <c r="AC156" i="20" s="1"/>
  <c r="V13" i="20"/>
  <c r="W13" i="20" s="1"/>
  <c r="AF285" i="20"/>
  <c r="AG285" i="20" s="1"/>
  <c r="H466" i="20"/>
  <c r="I466" i="20" s="1"/>
  <c r="V75" i="20"/>
  <c r="W75" i="20" s="1"/>
  <c r="H396" i="20"/>
  <c r="I396" i="20" s="1"/>
  <c r="AP148" i="20"/>
  <c r="AQ148" i="20" s="1"/>
  <c r="AN307" i="20"/>
  <c r="AO307" i="20" s="1"/>
  <c r="Z1041" i="20"/>
  <c r="H1085" i="20"/>
  <c r="J622" i="20"/>
  <c r="K622" i="20" s="1"/>
  <c r="AJ227" i="20"/>
  <c r="AK227" i="20" s="1"/>
  <c r="AR246" i="20"/>
  <c r="AS246" i="20" s="1"/>
  <c r="J201" i="20"/>
  <c r="K201" i="20" s="1"/>
  <c r="AR365" i="20"/>
  <c r="AS365" i="20" s="1"/>
  <c r="AF723" i="20"/>
  <c r="AG723" i="20" s="1"/>
  <c r="P697" i="20"/>
  <c r="Q697" i="20" s="1"/>
  <c r="AL171" i="20"/>
  <c r="AM171" i="20" s="1"/>
  <c r="J662" i="20"/>
  <c r="K662" i="20" s="1"/>
  <c r="F638" i="20"/>
  <c r="G638" i="20" s="1"/>
  <c r="AH191" i="20"/>
  <c r="AI191" i="20" s="1"/>
  <c r="AH184" i="20"/>
  <c r="AI184" i="20" s="1"/>
  <c r="X230" i="20"/>
  <c r="Y230" i="20" s="1"/>
  <c r="AF113" i="20"/>
  <c r="AG113" i="20" s="1"/>
  <c r="H209" i="20"/>
  <c r="I209" i="20" s="1"/>
  <c r="Z234" i="20"/>
  <c r="AA234" i="20" s="1"/>
  <c r="AD275" i="20"/>
  <c r="AE275" i="20" s="1"/>
  <c r="AN166" i="20"/>
  <c r="AO166" i="20" s="1"/>
  <c r="AF311" i="20"/>
  <c r="AG311" i="20" s="1"/>
  <c r="Z236" i="20"/>
  <c r="AA236" i="20" s="1"/>
  <c r="H856" i="20"/>
  <c r="I856" i="20" s="1"/>
  <c r="AP253" i="20"/>
  <c r="AQ253" i="20" s="1"/>
  <c r="X243" i="20"/>
  <c r="Y243" i="20" s="1"/>
  <c r="P743" i="20"/>
  <c r="Q743" i="20" s="1"/>
  <c r="AJ139" i="20"/>
  <c r="AK139" i="20" s="1"/>
  <c r="P713" i="20"/>
  <c r="Q713" i="20" s="1"/>
  <c r="AH355" i="20"/>
  <c r="AI355" i="20" s="1"/>
  <c r="J709" i="20"/>
  <c r="K709" i="20" s="1"/>
  <c r="Z991" i="20"/>
  <c r="AP25" i="20"/>
  <c r="AQ25" i="20" s="1"/>
  <c r="V160" i="20"/>
  <c r="W160" i="20" s="1"/>
  <c r="R43" i="20"/>
  <c r="S43" i="20" s="1"/>
  <c r="J94" i="20"/>
  <c r="K94" i="20" s="1"/>
  <c r="T277" i="20"/>
  <c r="U277" i="20" s="1"/>
  <c r="AR277" i="20"/>
  <c r="AS277" i="20" s="1"/>
  <c r="F657" i="20"/>
  <c r="G657" i="20" s="1"/>
  <c r="AB160" i="20"/>
  <c r="AC160" i="20" s="1"/>
  <c r="AH80" i="20"/>
  <c r="AI80" i="20" s="1"/>
  <c r="N273" i="20"/>
  <c r="O273" i="20" s="1"/>
  <c r="AD293" i="20"/>
  <c r="AE293" i="20" s="1"/>
  <c r="AD208" i="20"/>
  <c r="AE208" i="20" s="1"/>
  <c r="AH89" i="20"/>
  <c r="AI89" i="20" s="1"/>
  <c r="V222" i="20"/>
  <c r="W222" i="20" s="1"/>
  <c r="T101" i="20"/>
  <c r="U101" i="20" s="1"/>
  <c r="AL280" i="20"/>
  <c r="AM280" i="20" s="1"/>
  <c r="AF588" i="20"/>
  <c r="AG588" i="20" s="1"/>
  <c r="AP286" i="20"/>
  <c r="AQ286" i="20" s="1"/>
  <c r="AF62" i="20"/>
  <c r="AG62" i="20" s="1"/>
  <c r="AB13" i="20"/>
  <c r="AC13" i="20" s="1"/>
  <c r="AB281" i="20"/>
  <c r="AC281" i="20" s="1"/>
  <c r="R313" i="20"/>
  <c r="S313" i="20" s="1"/>
  <c r="AR169" i="20"/>
  <c r="AS169" i="20" s="1"/>
  <c r="AJ169" i="20"/>
  <c r="AK169" i="20" s="1"/>
  <c r="R217" i="20"/>
  <c r="S217" i="20" s="1"/>
  <c r="T50" i="20"/>
  <c r="U50" i="20" s="1"/>
  <c r="AL655" i="20"/>
  <c r="AM655" i="20" s="1"/>
  <c r="F1069" i="20"/>
  <c r="X594" i="20"/>
  <c r="Y594" i="20" s="1"/>
  <c r="N865" i="20"/>
  <c r="T537" i="20"/>
  <c r="U537" i="20" s="1"/>
  <c r="H999" i="20"/>
  <c r="R423" i="20"/>
  <c r="S423" i="20" s="1"/>
  <c r="P414" i="20"/>
  <c r="Q414" i="20" s="1"/>
  <c r="AJ66" i="20"/>
  <c r="AK66" i="20" s="1"/>
  <c r="N355" i="20"/>
  <c r="O355" i="20" s="1"/>
  <c r="P359" i="20"/>
  <c r="Q359" i="20" s="1"/>
  <c r="H106" i="20"/>
  <c r="I106" i="20" s="1"/>
  <c r="J1007" i="20"/>
  <c r="P54" i="20"/>
  <c r="Q54" i="20" s="1"/>
  <c r="H236" i="20"/>
  <c r="I236" i="20" s="1"/>
  <c r="AD75" i="20"/>
  <c r="AE75" i="20" s="1"/>
  <c r="AR16" i="20"/>
  <c r="AS16" i="20" s="1"/>
  <c r="L501" i="20"/>
  <c r="M501" i="20" s="1"/>
  <c r="H191" i="20"/>
  <c r="I191" i="20" s="1"/>
  <c r="H942" i="20"/>
  <c r="J665" i="20"/>
  <c r="K665" i="20" s="1"/>
  <c r="N852" i="20"/>
  <c r="O852" i="20" s="1"/>
  <c r="AF77" i="20"/>
  <c r="AG77" i="20" s="1"/>
  <c r="F901" i="20"/>
  <c r="L255" i="20"/>
  <c r="M255" i="20" s="1"/>
  <c r="T207" i="20"/>
  <c r="U207" i="20" s="1"/>
  <c r="AH270" i="20"/>
  <c r="AI270" i="20" s="1"/>
  <c r="J278" i="20"/>
  <c r="K278" i="20" s="1"/>
  <c r="L887" i="20"/>
  <c r="AP624" i="20"/>
  <c r="AQ624" i="20" s="1"/>
  <c r="H872" i="20"/>
  <c r="AP63" i="20"/>
  <c r="AQ63" i="20" s="1"/>
  <c r="X312" i="20"/>
  <c r="Y312" i="20" s="1"/>
  <c r="AN37" i="20"/>
  <c r="AO37" i="20" s="1"/>
  <c r="AF94" i="20"/>
  <c r="AG94" i="20" s="1"/>
  <c r="N241" i="20"/>
  <c r="O241" i="20" s="1"/>
  <c r="N330" i="20"/>
  <c r="O330" i="20" s="1"/>
  <c r="AL82" i="20"/>
  <c r="AM82" i="20" s="1"/>
  <c r="R227" i="20"/>
  <c r="S227" i="20" s="1"/>
  <c r="F792" i="20"/>
  <c r="G792" i="20" s="1"/>
  <c r="V343" i="20"/>
  <c r="W343" i="20" s="1"/>
  <c r="N168" i="20"/>
  <c r="O168" i="20" s="1"/>
  <c r="AR110" i="20"/>
  <c r="AS110" i="20" s="1"/>
  <c r="N188" i="20"/>
  <c r="O188" i="20" s="1"/>
  <c r="F635" i="20"/>
  <c r="G635" i="20" s="1"/>
  <c r="L667" i="20"/>
  <c r="M667" i="20" s="1"/>
  <c r="Z258" i="20"/>
  <c r="AA258" i="20" s="1"/>
  <c r="N519" i="20"/>
  <c r="O519" i="20" s="1"/>
  <c r="AH276" i="20"/>
  <c r="AI276" i="20" s="1"/>
  <c r="AJ615" i="20"/>
  <c r="AK615" i="20" s="1"/>
  <c r="F1064" i="20"/>
  <c r="AN72" i="20"/>
  <c r="AO72" i="20" s="1"/>
  <c r="V46" i="20"/>
  <c r="W46" i="20" s="1"/>
  <c r="H184" i="20"/>
  <c r="I184" i="20" s="1"/>
  <c r="R437" i="20"/>
  <c r="S437" i="20" s="1"/>
  <c r="H746" i="20"/>
  <c r="I746" i="20" s="1"/>
  <c r="T250" i="20"/>
  <c r="U250" i="20" s="1"/>
  <c r="R85" i="20"/>
  <c r="S85" i="20" s="1"/>
  <c r="X298" i="20"/>
  <c r="Y298" i="20" s="1"/>
  <c r="R212" i="20"/>
  <c r="S212" i="20" s="1"/>
  <c r="T314" i="20"/>
  <c r="U314" i="20" s="1"/>
  <c r="R294" i="20"/>
  <c r="S294" i="20" s="1"/>
  <c r="X228" i="20"/>
  <c r="Y228" i="20" s="1"/>
  <c r="F793" i="20"/>
  <c r="G793" i="20" s="1"/>
  <c r="N813" i="20"/>
  <c r="O813" i="20" s="1"/>
  <c r="P43" i="20"/>
  <c r="Q43" i="20" s="1"/>
  <c r="AF225" i="20"/>
  <c r="AG225" i="20" s="1"/>
  <c r="V87" i="20"/>
  <c r="W87" i="20" s="1"/>
  <c r="V170" i="20"/>
  <c r="W170" i="20" s="1"/>
  <c r="P282" i="20"/>
  <c r="Q282" i="20" s="1"/>
  <c r="AL238" i="20"/>
  <c r="AM238" i="20" s="1"/>
  <c r="AF604" i="20"/>
  <c r="AG604" i="20" s="1"/>
  <c r="AP487" i="20"/>
  <c r="AQ487" i="20" s="1"/>
  <c r="AD533" i="20"/>
  <c r="AE533" i="20" s="1"/>
  <c r="L389" i="20"/>
  <c r="M389" i="20" s="1"/>
  <c r="V840" i="20"/>
  <c r="W840" i="20" s="1"/>
  <c r="AB64" i="20"/>
  <c r="AC64" i="20" s="1"/>
  <c r="L382" i="20"/>
  <c r="M382" i="20" s="1"/>
  <c r="AB507" i="20"/>
  <c r="AC507" i="20" s="1"/>
  <c r="AN749" i="20"/>
  <c r="AO749" i="20" s="1"/>
  <c r="L893" i="20"/>
  <c r="T56" i="20"/>
  <c r="U56" i="20" s="1"/>
  <c r="N730" i="20"/>
  <c r="O730" i="20" s="1"/>
  <c r="R224" i="20"/>
  <c r="S224" i="20" s="1"/>
  <c r="F940" i="20"/>
  <c r="H285" i="20"/>
  <c r="I285" i="20" s="1"/>
  <c r="AL307" i="20"/>
  <c r="AM307" i="20" s="1"/>
  <c r="N356" i="20"/>
  <c r="O356" i="20" s="1"/>
  <c r="AB333" i="20"/>
  <c r="AC333" i="20" s="1"/>
  <c r="V16" i="20"/>
  <c r="W16" i="20" s="1"/>
  <c r="AP1035" i="20"/>
  <c r="AJ618" i="20"/>
  <c r="AK618" i="20" s="1"/>
  <c r="Z852" i="20"/>
  <c r="AA852" i="20" s="1"/>
  <c r="T793" i="20"/>
  <c r="U793" i="20" s="1"/>
  <c r="R980" i="20"/>
  <c r="AL15" i="20"/>
  <c r="AM15" i="20" s="1"/>
  <c r="P728" i="20"/>
  <c r="Q728" i="20" s="1"/>
  <c r="AB449" i="20"/>
  <c r="AC449" i="20" s="1"/>
  <c r="AB1044" i="20"/>
  <c r="T358" i="20"/>
  <c r="U358" i="20" s="1"/>
  <c r="N23" i="20"/>
  <c r="O23" i="20" s="1"/>
  <c r="N615" i="20"/>
  <c r="O615" i="20" s="1"/>
  <c r="AL168" i="20"/>
  <c r="AM168" i="20" s="1"/>
  <c r="L129" i="20"/>
  <c r="M129" i="20" s="1"/>
  <c r="X363" i="20"/>
  <c r="Y363" i="20" s="1"/>
  <c r="Z373" i="20"/>
  <c r="AA373" i="20" s="1"/>
  <c r="P197" i="20"/>
  <c r="Q197" i="20" s="1"/>
  <c r="X22" i="20"/>
  <c r="Y22" i="20" s="1"/>
  <c r="AN281" i="20"/>
  <c r="AO281" i="20" s="1"/>
  <c r="N781" i="20"/>
  <c r="O781" i="20" s="1"/>
  <c r="P584" i="20"/>
  <c r="Q584" i="20" s="1"/>
  <c r="N625" i="20"/>
  <c r="O625" i="20" s="1"/>
  <c r="N654" i="20"/>
  <c r="O654" i="20" s="1"/>
  <c r="L503" i="20"/>
  <c r="M503" i="20" s="1"/>
  <c r="AH162" i="20"/>
  <c r="AI162" i="20" s="1"/>
  <c r="AF37" i="20"/>
  <c r="AG37" i="20" s="1"/>
  <c r="AR79" i="20"/>
  <c r="AS79" i="20" s="1"/>
  <c r="AJ233" i="20"/>
  <c r="AK233" i="20" s="1"/>
  <c r="J1004" i="20"/>
  <c r="J927" i="20"/>
  <c r="P461" i="20"/>
  <c r="Q461" i="20" s="1"/>
  <c r="V24" i="20"/>
  <c r="W24" i="20" s="1"/>
  <c r="AP201" i="20"/>
  <c r="AQ201" i="20" s="1"/>
  <c r="L277" i="20"/>
  <c r="M277" i="20" s="1"/>
  <c r="N278" i="20"/>
  <c r="O278" i="20" s="1"/>
  <c r="N451" i="20"/>
  <c r="O451" i="20" s="1"/>
  <c r="J389" i="20"/>
  <c r="K389" i="20" s="1"/>
  <c r="J291" i="20"/>
  <c r="K291" i="20" s="1"/>
  <c r="J162" i="20"/>
  <c r="K162" i="20" s="1"/>
  <c r="AB360" i="20"/>
  <c r="AC360" i="20" s="1"/>
  <c r="L191" i="20"/>
  <c r="M191" i="20" s="1"/>
  <c r="H764" i="20"/>
  <c r="I764" i="20" s="1"/>
  <c r="AF193" i="20"/>
  <c r="AG193" i="20" s="1"/>
  <c r="AD197" i="20"/>
  <c r="AE197" i="20" s="1"/>
  <c r="AD345" i="20"/>
  <c r="AE345" i="20" s="1"/>
  <c r="T193" i="20"/>
  <c r="U193" i="20" s="1"/>
  <c r="F640" i="20"/>
  <c r="G640" i="20" s="1"/>
  <c r="T355" i="20"/>
  <c r="U355" i="20" s="1"/>
  <c r="AL293" i="20"/>
  <c r="AM293" i="20" s="1"/>
  <c r="AD286" i="20"/>
  <c r="AE286" i="20" s="1"/>
  <c r="R632" i="20"/>
  <c r="S632" i="20" s="1"/>
  <c r="AH156" i="20"/>
  <c r="AI156" i="20" s="1"/>
  <c r="P681" i="20"/>
  <c r="Q681" i="20" s="1"/>
  <c r="AR55" i="20"/>
  <c r="AS55" i="20" s="1"/>
  <c r="H969" i="20"/>
  <c r="AD173" i="20"/>
  <c r="AE173" i="20" s="1"/>
  <c r="P155" i="20"/>
  <c r="Q155" i="20" s="1"/>
  <c r="AL177" i="20"/>
  <c r="AM177" i="20" s="1"/>
  <c r="Z25" i="20"/>
  <c r="AA25" i="20" s="1"/>
  <c r="AR337" i="20"/>
  <c r="AS337" i="20" s="1"/>
  <c r="AN147" i="20"/>
  <c r="AO147" i="20" s="1"/>
  <c r="H470" i="20"/>
  <c r="I470" i="20" s="1"/>
  <c r="AR331" i="20"/>
  <c r="AS331" i="20" s="1"/>
  <c r="F777" i="20"/>
  <c r="G777" i="20" s="1"/>
  <c r="AH642" i="20"/>
  <c r="AI642" i="20" s="1"/>
  <c r="R68" i="20"/>
  <c r="S68" i="20" s="1"/>
  <c r="H791" i="20"/>
  <c r="I791" i="20" s="1"/>
  <c r="N142" i="20"/>
  <c r="O142" i="20" s="1"/>
  <c r="Z201" i="20"/>
  <c r="AA201" i="20" s="1"/>
  <c r="AD92" i="20"/>
  <c r="AE92" i="20" s="1"/>
  <c r="J184" i="20"/>
  <c r="K184" i="20" s="1"/>
  <c r="P514" i="20"/>
  <c r="Q514" i="20" s="1"/>
  <c r="X290" i="20"/>
  <c r="Y290" i="20" s="1"/>
  <c r="X187" i="20"/>
  <c r="Y187" i="20" s="1"/>
  <c r="P244" i="20"/>
  <c r="Q244" i="20" s="1"/>
  <c r="AP229" i="20"/>
  <c r="AQ229" i="20" s="1"/>
  <c r="AL190" i="20"/>
  <c r="AM190" i="20" s="1"/>
  <c r="R207" i="20"/>
  <c r="S207" i="20" s="1"/>
  <c r="P261" i="20"/>
  <c r="Q261" i="20" s="1"/>
  <c r="AJ166" i="20"/>
  <c r="AK166" i="20" s="1"/>
  <c r="R272" i="20"/>
  <c r="S272" i="20" s="1"/>
  <c r="AF247" i="20"/>
  <c r="AG247" i="20" s="1"/>
  <c r="Z542" i="20"/>
  <c r="AA542" i="20" s="1"/>
  <c r="V84" i="20"/>
  <c r="W84" i="20" s="1"/>
  <c r="AD571" i="20"/>
  <c r="AE571" i="20" s="1"/>
  <c r="Z899" i="20"/>
  <c r="P829" i="20"/>
  <c r="Q829" i="20" s="1"/>
  <c r="AP718" i="20"/>
  <c r="AQ718" i="20" s="1"/>
  <c r="N720" i="20"/>
  <c r="O720" i="20" s="1"/>
  <c r="J1003" i="20"/>
  <c r="H1013" i="20"/>
  <c r="P151" i="20"/>
  <c r="Q151" i="20" s="1"/>
  <c r="R897" i="20"/>
  <c r="J128" i="20"/>
  <c r="K128" i="20" s="1"/>
  <c r="N128" i="20"/>
  <c r="O128" i="20" s="1"/>
  <c r="T672" i="20"/>
  <c r="U672" i="20" s="1"/>
  <c r="L41" i="20"/>
  <c r="M41" i="20" s="1"/>
  <c r="X787" i="20"/>
  <c r="Y787" i="20" s="1"/>
  <c r="F561" i="20"/>
  <c r="G561" i="20" s="1"/>
  <c r="AP41" i="20"/>
  <c r="AQ41" i="20" s="1"/>
  <c r="R347" i="20"/>
  <c r="S347" i="20" s="1"/>
  <c r="Z219" i="20"/>
  <c r="AA219" i="20" s="1"/>
  <c r="H1017" i="20"/>
  <c r="X785" i="20"/>
  <c r="Y785" i="20" s="1"/>
  <c r="F1054" i="20"/>
  <c r="AH319" i="20"/>
  <c r="AI319" i="20" s="1"/>
  <c r="L181" i="20"/>
  <c r="M181" i="20" s="1"/>
  <c r="AP212" i="20"/>
  <c r="AQ212" i="20" s="1"/>
  <c r="R283" i="20"/>
  <c r="S283" i="20" s="1"/>
  <c r="L780" i="20"/>
  <c r="M780" i="20" s="1"/>
  <c r="T508" i="20"/>
  <c r="U508" i="20" s="1"/>
  <c r="L415" i="20"/>
  <c r="M415" i="20" s="1"/>
  <c r="H375" i="20"/>
  <c r="I375" i="20" s="1"/>
  <c r="AH83" i="20"/>
  <c r="AI83" i="20" s="1"/>
  <c r="T273" i="20"/>
  <c r="U273" i="20" s="1"/>
  <c r="AJ350" i="20"/>
  <c r="AK350" i="20" s="1"/>
  <c r="H773" i="20"/>
  <c r="I773" i="20" s="1"/>
  <c r="X193" i="20"/>
  <c r="Y193" i="20" s="1"/>
  <c r="AF291" i="20"/>
  <c r="AG291" i="20" s="1"/>
  <c r="P253" i="20"/>
  <c r="Q253" i="20" s="1"/>
  <c r="P73" i="20"/>
  <c r="Q73" i="20" s="1"/>
  <c r="AJ214" i="20"/>
  <c r="AK214" i="20" s="1"/>
  <c r="AR303" i="20"/>
  <c r="AS303" i="20" s="1"/>
  <c r="R364" i="20"/>
  <c r="S364" i="20" s="1"/>
  <c r="N906" i="20"/>
  <c r="H754" i="20"/>
  <c r="I754" i="20" s="1"/>
  <c r="AJ267" i="20"/>
  <c r="AK267" i="20" s="1"/>
  <c r="N179" i="20"/>
  <c r="O179" i="20" s="1"/>
  <c r="T347" i="20"/>
  <c r="U347" i="20" s="1"/>
  <c r="H30" i="20"/>
  <c r="I30" i="20" s="1"/>
  <c r="X127" i="20"/>
  <c r="Y127" i="20" s="1"/>
  <c r="V604" i="20"/>
  <c r="W604" i="20" s="1"/>
  <c r="L75" i="20"/>
  <c r="M75" i="20" s="1"/>
  <c r="AR281" i="20"/>
  <c r="AS281" i="20" s="1"/>
  <c r="R186" i="20"/>
  <c r="S186" i="20" s="1"/>
  <c r="R299" i="20"/>
  <c r="S299" i="20" s="1"/>
  <c r="H602" i="20"/>
  <c r="I602" i="20" s="1"/>
  <c r="AP129" i="20"/>
  <c r="AQ129" i="20" s="1"/>
  <c r="AP26" i="20"/>
  <c r="AQ26" i="20" s="1"/>
  <c r="AJ307" i="20"/>
  <c r="AK307" i="20" s="1"/>
  <c r="T257" i="20"/>
  <c r="U257" i="20" s="1"/>
  <c r="P416" i="20"/>
  <c r="Q416" i="20" s="1"/>
  <c r="AB255" i="20"/>
  <c r="AC255" i="20" s="1"/>
  <c r="L115" i="20"/>
  <c r="M115" i="20" s="1"/>
  <c r="AJ104" i="20"/>
  <c r="AK104" i="20" s="1"/>
  <c r="F387" i="20"/>
  <c r="G387" i="20" s="1"/>
  <c r="P924" i="20"/>
  <c r="AP205" i="20"/>
  <c r="AQ205" i="20" s="1"/>
  <c r="L157" i="20"/>
  <c r="M157" i="20" s="1"/>
  <c r="Z93" i="20"/>
  <c r="AA93" i="20" s="1"/>
  <c r="L288" i="20"/>
  <c r="M288" i="20" s="1"/>
  <c r="J247" i="20"/>
  <c r="K247" i="20" s="1"/>
  <c r="H770" i="20"/>
  <c r="I770" i="20" s="1"/>
  <c r="L571" i="20"/>
  <c r="M571" i="20" s="1"/>
  <c r="N160" i="20"/>
  <c r="O160" i="20" s="1"/>
  <c r="AJ102" i="20"/>
  <c r="AK102" i="20" s="1"/>
  <c r="X257" i="20"/>
  <c r="Y257" i="20" s="1"/>
  <c r="F426" i="20"/>
  <c r="G426" i="20" s="1"/>
  <c r="Z243" i="20"/>
  <c r="AA243" i="20" s="1"/>
  <c r="AN168" i="20"/>
  <c r="AO168" i="20" s="1"/>
  <c r="T488" i="20"/>
  <c r="U488" i="20" s="1"/>
  <c r="AF105" i="20"/>
  <c r="AG105" i="20" s="1"/>
  <c r="H1007" i="20"/>
  <c r="H848" i="20"/>
  <c r="I848" i="20" s="1"/>
  <c r="P814" i="20"/>
  <c r="Q814" i="20" s="1"/>
  <c r="AF219" i="20"/>
  <c r="AG219" i="20" s="1"/>
  <c r="AL193" i="20"/>
  <c r="AM193" i="20" s="1"/>
  <c r="P369" i="20"/>
  <c r="Q369" i="20" s="1"/>
  <c r="H38" i="20"/>
  <c r="I38" i="20" s="1"/>
  <c r="Z142" i="20"/>
  <c r="AA142" i="20" s="1"/>
  <c r="AP13" i="20"/>
  <c r="AQ13" i="20" s="1"/>
  <c r="N176" i="20"/>
  <c r="O176" i="20" s="1"/>
  <c r="Z268" i="20"/>
  <c r="AA268" i="20" s="1"/>
  <c r="AL300" i="20"/>
  <c r="AM300" i="20" s="1"/>
  <c r="AD202" i="20"/>
  <c r="AE202" i="20" s="1"/>
  <c r="AP102" i="20"/>
  <c r="AQ102" i="20" s="1"/>
  <c r="AD710" i="20"/>
  <c r="AE710" i="20" s="1"/>
  <c r="F912" i="20"/>
  <c r="J78" i="20"/>
  <c r="K78" i="20" s="1"/>
  <c r="F959" i="20"/>
  <c r="AP156" i="20"/>
  <c r="AQ156" i="20" s="1"/>
  <c r="AD260" i="20"/>
  <c r="AE260" i="20" s="1"/>
  <c r="F687" i="20"/>
  <c r="G687" i="20" s="1"/>
  <c r="R895" i="20"/>
  <c r="L36" i="20"/>
  <c r="M36" i="20" s="1"/>
  <c r="AP578" i="20"/>
  <c r="AQ578" i="20" s="1"/>
  <c r="V1094" i="20"/>
  <c r="J581" i="20"/>
  <c r="K581" i="20" s="1"/>
  <c r="AF825" i="20"/>
  <c r="AG825" i="20" s="1"/>
  <c r="V723" i="20"/>
  <c r="W723" i="20" s="1"/>
  <c r="X523" i="20"/>
  <c r="Y523" i="20" s="1"/>
  <c r="Z722" i="20"/>
  <c r="AA722" i="20" s="1"/>
  <c r="AF894" i="20"/>
  <c r="AB985" i="20"/>
  <c r="V276" i="20"/>
  <c r="W276" i="20" s="1"/>
  <c r="R279" i="20"/>
  <c r="S279" i="20" s="1"/>
  <c r="R40" i="20"/>
  <c r="S40" i="20" s="1"/>
  <c r="H388" i="20"/>
  <c r="I388" i="20" s="1"/>
  <c r="N613" i="20"/>
  <c r="O613" i="20" s="1"/>
  <c r="AB334" i="20"/>
  <c r="AC334" i="20" s="1"/>
  <c r="N375" i="20"/>
  <c r="O375" i="20" s="1"/>
  <c r="F1091" i="20"/>
  <c r="AR49" i="20"/>
  <c r="AS49" i="20" s="1"/>
  <c r="F537" i="20"/>
  <c r="G537" i="20" s="1"/>
  <c r="X177" i="20"/>
  <c r="Y177" i="20" s="1"/>
  <c r="J905" i="20"/>
  <c r="L497" i="20"/>
  <c r="M497" i="20" s="1"/>
  <c r="AD297" i="20"/>
  <c r="AE297" i="20" s="1"/>
  <c r="Z27" i="20"/>
  <c r="AA27" i="20" s="1"/>
  <c r="Z171" i="20"/>
  <c r="AA171" i="20" s="1"/>
  <c r="L106" i="20"/>
  <c r="M106" i="20" s="1"/>
  <c r="AL298" i="20"/>
  <c r="AM298" i="20" s="1"/>
  <c r="L171" i="20"/>
  <c r="M171" i="20" s="1"/>
  <c r="N839" i="20"/>
  <c r="O839" i="20" s="1"/>
  <c r="L841" i="20"/>
  <c r="M841" i="20" s="1"/>
  <c r="AB834" i="20"/>
  <c r="AC834" i="20" s="1"/>
  <c r="N678" i="20"/>
  <c r="O678" i="20" s="1"/>
  <c r="J212" i="20"/>
  <c r="K212" i="20" s="1"/>
  <c r="AF259" i="20"/>
  <c r="AG259" i="20" s="1"/>
  <c r="T322" i="20"/>
  <c r="U322" i="20" s="1"/>
  <c r="AH110" i="20"/>
  <c r="AI110" i="20" s="1"/>
  <c r="H151" i="20"/>
  <c r="I151" i="20" s="1"/>
  <c r="AP602" i="20"/>
  <c r="AQ602" i="20" s="1"/>
  <c r="T520" i="20"/>
  <c r="U520" i="20" s="1"/>
  <c r="AD486" i="20"/>
  <c r="AE486" i="20" s="1"/>
  <c r="T1028" i="20"/>
  <c r="AR717" i="20"/>
  <c r="AS717" i="20" s="1"/>
  <c r="P661" i="20"/>
  <c r="Q661" i="20" s="1"/>
  <c r="AL612" i="20"/>
  <c r="AM612" i="20" s="1"/>
  <c r="Z573" i="20"/>
  <c r="AA573" i="20" s="1"/>
  <c r="AL526" i="20"/>
  <c r="AM526" i="20" s="1"/>
  <c r="R900" i="20"/>
  <c r="F1058" i="20"/>
  <c r="H939" i="20"/>
  <c r="T892" i="20"/>
  <c r="L652" i="20"/>
  <c r="M652" i="20" s="1"/>
  <c r="AF1008" i="20"/>
  <c r="T470" i="20"/>
  <c r="U470" i="20" s="1"/>
  <c r="P410" i="20"/>
  <c r="Q410" i="20" s="1"/>
  <c r="AL118" i="20"/>
  <c r="AM118" i="20" s="1"/>
  <c r="R509" i="20"/>
  <c r="S509" i="20" s="1"/>
  <c r="AH762" i="20"/>
  <c r="AI762" i="20" s="1"/>
  <c r="H60" i="20"/>
  <c r="I60" i="20" s="1"/>
  <c r="AJ442" i="20"/>
  <c r="AK442" i="20" s="1"/>
  <c r="Z965" i="20"/>
  <c r="AH12" i="20"/>
  <c r="AD842" i="20"/>
  <c r="AE842" i="20" s="1"/>
  <c r="AJ647" i="20"/>
  <c r="AK647" i="20" s="1"/>
  <c r="AB515" i="20"/>
  <c r="AC515" i="20" s="1"/>
  <c r="AL705" i="20"/>
  <c r="AM705" i="20" s="1"/>
  <c r="Z897" i="20"/>
  <c r="AF615" i="20"/>
  <c r="AG615" i="20" s="1"/>
  <c r="AH834" i="20"/>
  <c r="AI834" i="20" s="1"/>
  <c r="T947" i="20"/>
  <c r="X43" i="20"/>
  <c r="Y43" i="20" s="1"/>
  <c r="AR702" i="20"/>
  <c r="AS702" i="20" s="1"/>
  <c r="AP999" i="20"/>
  <c r="AP415" i="20"/>
  <c r="AQ415" i="20" s="1"/>
  <c r="T973" i="20"/>
  <c r="V826" i="20"/>
  <c r="W826" i="20" s="1"/>
  <c r="AH470" i="20"/>
  <c r="AI470" i="20" s="1"/>
  <c r="AN491" i="20"/>
  <c r="AO491" i="20" s="1"/>
  <c r="AL418" i="20"/>
  <c r="AM418" i="20" s="1"/>
  <c r="AB584" i="20"/>
  <c r="AC584" i="20" s="1"/>
  <c r="X1034" i="20"/>
  <c r="R652" i="20"/>
  <c r="S652" i="20" s="1"/>
  <c r="H998" i="20"/>
  <c r="H461" i="20"/>
  <c r="I461" i="20" s="1"/>
  <c r="AN16" i="20"/>
  <c r="AO16" i="20" s="1"/>
  <c r="AN773" i="20"/>
  <c r="AO773" i="20" s="1"/>
  <c r="N608" i="20"/>
  <c r="O608" i="20" s="1"/>
  <c r="AN713" i="20"/>
  <c r="AO713" i="20" s="1"/>
  <c r="AL905" i="20"/>
  <c r="AR482" i="20"/>
  <c r="AS482" i="20" s="1"/>
  <c r="AN574" i="20"/>
  <c r="AO574" i="20" s="1"/>
  <c r="AF581" i="20"/>
  <c r="AG581" i="20" s="1"/>
  <c r="AJ882" i="20"/>
  <c r="AL646" i="20"/>
  <c r="AM646" i="20" s="1"/>
  <c r="X969" i="20"/>
  <c r="T1001" i="20"/>
  <c r="P104" i="20"/>
  <c r="Q104" i="20" s="1"/>
  <c r="T480" i="20"/>
  <c r="U480" i="20" s="1"/>
  <c r="AH847" i="20"/>
  <c r="AI847" i="20" s="1"/>
  <c r="AB450" i="20"/>
  <c r="AC450" i="20" s="1"/>
  <c r="AF1015" i="20"/>
  <c r="AJ652" i="20"/>
  <c r="AK652" i="20" s="1"/>
  <c r="AN464" i="20"/>
  <c r="AO464" i="20" s="1"/>
  <c r="P1036" i="20"/>
  <c r="T588" i="20"/>
  <c r="U588" i="20" s="1"/>
  <c r="AP712" i="20"/>
  <c r="AQ712" i="20" s="1"/>
  <c r="AP665" i="20"/>
  <c r="AQ665" i="20" s="1"/>
  <c r="Z939" i="20"/>
  <c r="P36" i="20"/>
  <c r="Q36" i="20" s="1"/>
  <c r="AH786" i="20"/>
  <c r="AI786" i="20" s="1"/>
  <c r="R465" i="20"/>
  <c r="S465" i="20" s="1"/>
  <c r="T904" i="20"/>
  <c r="P696" i="20"/>
  <c r="Q696" i="20" s="1"/>
  <c r="AR28" i="20"/>
  <c r="AS28" i="20" s="1"/>
  <c r="AF734" i="20"/>
  <c r="AG734" i="20" s="1"/>
  <c r="P875" i="20"/>
  <c r="Z425" i="20"/>
  <c r="AA425" i="20" s="1"/>
  <c r="P592" i="20"/>
  <c r="Q592" i="20" s="1"/>
  <c r="AP785" i="20"/>
  <c r="AQ785" i="20" s="1"/>
  <c r="AF812" i="20"/>
  <c r="AG812" i="20" s="1"/>
  <c r="AH456" i="20"/>
  <c r="AI456" i="20" s="1"/>
  <c r="X967" i="20"/>
  <c r="AP912" i="20"/>
  <c r="AP603" i="20"/>
  <c r="AQ603" i="20" s="1"/>
  <c r="AP644" i="20"/>
  <c r="AQ644" i="20" s="1"/>
  <c r="T643" i="20"/>
  <c r="U643" i="20" s="1"/>
  <c r="L706" i="20"/>
  <c r="M706" i="20" s="1"/>
  <c r="AR556" i="20"/>
  <c r="AS556" i="20" s="1"/>
  <c r="P574" i="20"/>
  <c r="Q574" i="20" s="1"/>
  <c r="AN549" i="20"/>
  <c r="AO549" i="20" s="1"/>
  <c r="AF664" i="20"/>
  <c r="AG664" i="20" s="1"/>
  <c r="AN544" i="20"/>
  <c r="AO544" i="20" s="1"/>
  <c r="AF811" i="20"/>
  <c r="AG811" i="20" s="1"/>
  <c r="AD754" i="20"/>
  <c r="AE754" i="20" s="1"/>
  <c r="Z858" i="20"/>
  <c r="AA858" i="20" s="1"/>
  <c r="AJ831" i="20"/>
  <c r="AK831" i="20" s="1"/>
  <c r="AD530" i="20"/>
  <c r="AE530" i="20" s="1"/>
  <c r="L467" i="20"/>
  <c r="M467" i="20" s="1"/>
  <c r="N248" i="20"/>
  <c r="O248" i="20" s="1"/>
  <c r="N804" i="20"/>
  <c r="O804" i="20" s="1"/>
  <c r="AH802" i="20"/>
  <c r="AI802" i="20" s="1"/>
  <c r="AB586" i="20"/>
  <c r="AC586" i="20" s="1"/>
  <c r="X483" i="20"/>
  <c r="Y483" i="20" s="1"/>
  <c r="AD396" i="20"/>
  <c r="AE396" i="20" s="1"/>
  <c r="X842" i="20"/>
  <c r="Y842" i="20" s="1"/>
  <c r="V315" i="20"/>
  <c r="W315" i="20" s="1"/>
  <c r="AB131" i="20"/>
  <c r="AC131" i="20" s="1"/>
  <c r="N747" i="20"/>
  <c r="O747" i="20" s="1"/>
  <c r="AD714" i="20"/>
  <c r="AE714" i="20" s="1"/>
  <c r="Z662" i="20"/>
  <c r="AA662" i="20" s="1"/>
  <c r="H877" i="20"/>
  <c r="Z714" i="20"/>
  <c r="AA714" i="20" s="1"/>
  <c r="L539" i="20"/>
  <c r="M539" i="20" s="1"/>
  <c r="F1098" i="20"/>
  <c r="F599" i="20"/>
  <c r="G599" i="20" s="1"/>
  <c r="H172" i="20"/>
  <c r="I172" i="20" s="1"/>
  <c r="AL165" i="20"/>
  <c r="AM165" i="20" s="1"/>
  <c r="P236" i="20"/>
  <c r="Q236" i="20" s="1"/>
  <c r="Z1020" i="20"/>
  <c r="P29" i="20"/>
  <c r="Q29" i="20" s="1"/>
  <c r="AF295" i="20"/>
  <c r="AG295" i="20" s="1"/>
  <c r="T679" i="20"/>
  <c r="U679" i="20" s="1"/>
  <c r="N387" i="20"/>
  <c r="O387" i="20" s="1"/>
  <c r="F592" i="20"/>
  <c r="G592" i="20" s="1"/>
  <c r="Z266" i="20"/>
  <c r="AA266" i="20" s="1"/>
  <c r="P26" i="20"/>
  <c r="Q26" i="20" s="1"/>
  <c r="J486" i="20"/>
  <c r="K486" i="20" s="1"/>
  <c r="F413" i="20"/>
  <c r="G413" i="20" s="1"/>
  <c r="AR112" i="20"/>
  <c r="AS112" i="20" s="1"/>
  <c r="AH200" i="20"/>
  <c r="AI200" i="20" s="1"/>
  <c r="AF107" i="20"/>
  <c r="AG107" i="20" s="1"/>
  <c r="P994" i="20"/>
  <c r="L302" i="20"/>
  <c r="M302" i="20" s="1"/>
  <c r="AL170" i="20"/>
  <c r="AM170" i="20" s="1"/>
  <c r="F551" i="20"/>
  <c r="G551" i="20" s="1"/>
  <c r="T501" i="20"/>
  <c r="U501" i="20" s="1"/>
  <c r="AL231" i="20"/>
  <c r="AM231" i="20" s="1"/>
  <c r="P216" i="20"/>
  <c r="Q216" i="20" s="1"/>
  <c r="AR253" i="20"/>
  <c r="AS253" i="20" s="1"/>
  <c r="AL47" i="20"/>
  <c r="AM47" i="20" s="1"/>
  <c r="X27" i="20"/>
  <c r="Y27" i="20" s="1"/>
  <c r="L303" i="20"/>
  <c r="M303" i="20" s="1"/>
  <c r="AR132" i="20"/>
  <c r="AS132" i="20" s="1"/>
  <c r="AR329" i="20"/>
  <c r="AS329" i="20" s="1"/>
  <c r="H271" i="20"/>
  <c r="I271" i="20" s="1"/>
  <c r="T131" i="20"/>
  <c r="U131" i="20" s="1"/>
  <c r="H313" i="20"/>
  <c r="I313" i="20" s="1"/>
  <c r="T206" i="20"/>
  <c r="U206" i="20" s="1"/>
  <c r="N244" i="20"/>
  <c r="O244" i="20" s="1"/>
  <c r="AL345" i="20"/>
  <c r="AM345" i="20" s="1"/>
  <c r="AP261" i="20"/>
  <c r="AQ261" i="20" s="1"/>
  <c r="AP179" i="20"/>
  <c r="AQ179" i="20" s="1"/>
  <c r="P918" i="20"/>
  <c r="T249" i="20"/>
  <c r="U249" i="20" s="1"/>
  <c r="V971" i="20"/>
  <c r="J196" i="20"/>
  <c r="K196" i="20" s="1"/>
  <c r="J375" i="20"/>
  <c r="K375" i="20" s="1"/>
  <c r="AN149" i="20"/>
  <c r="AO149" i="20" s="1"/>
  <c r="AL138" i="20"/>
  <c r="AM138" i="20" s="1"/>
  <c r="T110" i="20"/>
  <c r="U110" i="20" s="1"/>
  <c r="H118" i="20"/>
  <c r="I118" i="20" s="1"/>
  <c r="AB103" i="20"/>
  <c r="AC103" i="20" s="1"/>
  <c r="AH340" i="20"/>
  <c r="AI340" i="20" s="1"/>
  <c r="N648" i="20"/>
  <c r="O648" i="20" s="1"/>
  <c r="P1058" i="20"/>
  <c r="AF423" i="20"/>
  <c r="AG423" i="20" s="1"/>
  <c r="AP800" i="20"/>
  <c r="AQ800" i="20" s="1"/>
  <c r="Z881" i="20"/>
  <c r="T399" i="20"/>
  <c r="U399" i="20" s="1"/>
  <c r="P1057" i="20"/>
  <c r="V1013" i="20"/>
  <c r="X731" i="20"/>
  <c r="Y731" i="20" s="1"/>
  <c r="R685" i="20"/>
  <c r="S685" i="20" s="1"/>
  <c r="R435" i="20"/>
  <c r="S435" i="20" s="1"/>
  <c r="T621" i="20"/>
  <c r="U621" i="20" s="1"/>
  <c r="H729" i="20"/>
  <c r="I729" i="20" s="1"/>
  <c r="AP1031" i="20"/>
  <c r="AB785" i="20"/>
  <c r="AC785" i="20" s="1"/>
  <c r="P983" i="20"/>
  <c r="AB1045" i="20"/>
  <c r="R723" i="20"/>
  <c r="S723" i="20" s="1"/>
  <c r="Z163" i="20"/>
  <c r="AA163" i="20" s="1"/>
  <c r="J23" i="20"/>
  <c r="K23" i="20" s="1"/>
  <c r="L531" i="20"/>
  <c r="M531" i="20" s="1"/>
  <c r="AR428" i="20"/>
  <c r="AS428" i="20" s="1"/>
  <c r="AJ903" i="20"/>
  <c r="Z583" i="20"/>
  <c r="AA583" i="20" s="1"/>
  <c r="J650" i="20"/>
  <c r="K650" i="20" s="1"/>
  <c r="N403" i="20"/>
  <c r="O403" i="20" s="1"/>
  <c r="P784" i="20"/>
  <c r="Q784" i="20" s="1"/>
  <c r="AH96" i="20"/>
  <c r="AI96" i="20" s="1"/>
  <c r="AH641" i="20"/>
  <c r="AI641" i="20" s="1"/>
  <c r="P619" i="20"/>
  <c r="Q619" i="20" s="1"/>
  <c r="T485" i="20"/>
  <c r="U485" i="20" s="1"/>
  <c r="P906" i="20"/>
  <c r="N517" i="20"/>
  <c r="O517" i="20" s="1"/>
  <c r="R913" i="20"/>
  <c r="V307" i="20"/>
  <c r="W307" i="20" s="1"/>
  <c r="P659" i="20"/>
  <c r="Q659" i="20" s="1"/>
  <c r="J547" i="20"/>
  <c r="K547" i="20" s="1"/>
  <c r="Z998" i="20"/>
  <c r="R39" i="20"/>
  <c r="S39" i="20" s="1"/>
  <c r="N797" i="20"/>
  <c r="O797" i="20" s="1"/>
  <c r="AH67" i="20"/>
  <c r="AI67" i="20" s="1"/>
  <c r="P93" i="20"/>
  <c r="Q93" i="20" s="1"/>
  <c r="P78" i="20"/>
  <c r="Q78" i="20" s="1"/>
  <c r="T344" i="20"/>
  <c r="U344" i="20" s="1"/>
  <c r="AB28" i="20"/>
  <c r="AC28" i="20" s="1"/>
  <c r="L425" i="20"/>
  <c r="M425" i="20" s="1"/>
  <c r="L679" i="20"/>
  <c r="M679" i="20" s="1"/>
  <c r="H203" i="20"/>
  <c r="I203" i="20" s="1"/>
  <c r="R233" i="20"/>
  <c r="S233" i="20" s="1"/>
  <c r="AP91" i="20"/>
  <c r="AQ91" i="20" s="1"/>
  <c r="AF156" i="20"/>
  <c r="AG156" i="20" s="1"/>
  <c r="AF381" i="20"/>
  <c r="AG381" i="20" s="1"/>
  <c r="V55" i="20"/>
  <c r="W55" i="20" s="1"/>
  <c r="F506" i="20"/>
  <c r="G506" i="20" s="1"/>
  <c r="N716" i="20"/>
  <c r="O716" i="20" s="1"/>
  <c r="R1007" i="20"/>
  <c r="X169" i="20"/>
  <c r="Y169" i="20" s="1"/>
  <c r="AP340" i="20"/>
  <c r="AQ340" i="20" s="1"/>
  <c r="P687" i="20"/>
  <c r="Q687" i="20" s="1"/>
  <c r="N567" i="20"/>
  <c r="O567" i="20" s="1"/>
  <c r="L423" i="20"/>
  <c r="M423" i="20" s="1"/>
  <c r="J868" i="20"/>
  <c r="X31" i="20"/>
  <c r="Y31" i="20" s="1"/>
  <c r="T159" i="20"/>
  <c r="U159" i="20" s="1"/>
  <c r="R230" i="20"/>
  <c r="S230" i="20" s="1"/>
  <c r="P365" i="20"/>
  <c r="Q365" i="20" s="1"/>
  <c r="AB341" i="20"/>
  <c r="AC341" i="20" s="1"/>
  <c r="Z885" i="20"/>
  <c r="N401" i="20"/>
  <c r="O401" i="20" s="1"/>
  <c r="L28" i="20"/>
  <c r="M28" i="20" s="1"/>
  <c r="AH342" i="20"/>
  <c r="AI342" i="20" s="1"/>
  <c r="AL805" i="20"/>
  <c r="AM805" i="20" s="1"/>
  <c r="V182" i="20"/>
  <c r="W182" i="20" s="1"/>
  <c r="Z211" i="20"/>
  <c r="AA211" i="20" s="1"/>
  <c r="J354" i="20"/>
  <c r="K354" i="20" s="1"/>
  <c r="N307" i="20"/>
  <c r="O307" i="20" s="1"/>
  <c r="AJ525" i="20"/>
  <c r="AK525" i="20" s="1"/>
  <c r="AB380" i="20"/>
  <c r="AC380" i="20" s="1"/>
  <c r="AJ377" i="20"/>
  <c r="AK377" i="20" s="1"/>
  <c r="AD713" i="20"/>
  <c r="AE713" i="20" s="1"/>
  <c r="AD429" i="20"/>
  <c r="AE429" i="20" s="1"/>
  <c r="P1027" i="20"/>
  <c r="AN623" i="20"/>
  <c r="AO623" i="20" s="1"/>
  <c r="AJ622" i="20"/>
  <c r="AK622" i="20" s="1"/>
  <c r="AJ438" i="20"/>
  <c r="AK438" i="20" s="1"/>
  <c r="R1038" i="20"/>
  <c r="L744" i="20"/>
  <c r="M744" i="20" s="1"/>
  <c r="AN296" i="20"/>
  <c r="AO296" i="20" s="1"/>
  <c r="AD450" i="20"/>
  <c r="AE450" i="20" s="1"/>
  <c r="X1020" i="20"/>
  <c r="J875" i="20"/>
  <c r="Z673" i="20"/>
  <c r="AA673" i="20" s="1"/>
  <c r="Z650" i="20"/>
  <c r="AA650" i="20" s="1"/>
  <c r="AL740" i="20"/>
  <c r="AM740" i="20" s="1"/>
  <c r="Z471" i="20"/>
  <c r="AA471" i="20" s="1"/>
  <c r="L904" i="20"/>
  <c r="L294" i="20"/>
  <c r="M294" i="20" s="1"/>
  <c r="F744" i="20"/>
  <c r="G744" i="20" s="1"/>
  <c r="X564" i="20"/>
  <c r="Y564" i="20" s="1"/>
  <c r="R886" i="20"/>
  <c r="X884" i="20"/>
  <c r="N556" i="20"/>
  <c r="O556" i="20" s="1"/>
  <c r="P853" i="20"/>
  <c r="Q853" i="20" s="1"/>
  <c r="T242" i="20"/>
  <c r="U242" i="20" s="1"/>
  <c r="AB1033" i="20"/>
  <c r="X508" i="20"/>
  <c r="Y508" i="20" s="1"/>
  <c r="L478" i="20"/>
  <c r="M478" i="20" s="1"/>
  <c r="Z406" i="20"/>
  <c r="AA406" i="20" s="1"/>
  <c r="AF860" i="20"/>
  <c r="AG860" i="20" s="1"/>
  <c r="R639" i="20"/>
  <c r="S639" i="20" s="1"/>
  <c r="L549" i="20"/>
  <c r="M549" i="20" s="1"/>
  <c r="J164" i="20"/>
  <c r="K164" i="20" s="1"/>
  <c r="AR65" i="20"/>
  <c r="AS65" i="20" s="1"/>
  <c r="L829" i="20"/>
  <c r="M829" i="20" s="1"/>
  <c r="F615" i="20"/>
  <c r="G615" i="20" s="1"/>
  <c r="V374" i="20"/>
  <c r="W374" i="20" s="1"/>
  <c r="AJ396" i="20"/>
  <c r="AK396" i="20" s="1"/>
  <c r="R679" i="20"/>
  <c r="S679" i="20" s="1"/>
  <c r="H468" i="20"/>
  <c r="I468" i="20" s="1"/>
  <c r="N962" i="20"/>
  <c r="V373" i="20"/>
  <c r="W373" i="20" s="1"/>
  <c r="H475" i="20"/>
  <c r="I475" i="20" s="1"/>
  <c r="AR824" i="20"/>
  <c r="AS824" i="20" s="1"/>
  <c r="F591" i="20"/>
  <c r="G591" i="20" s="1"/>
  <c r="X648" i="20"/>
  <c r="Y648" i="20" s="1"/>
  <c r="P839" i="20"/>
  <c r="Q839" i="20" s="1"/>
  <c r="N545" i="20"/>
  <c r="O545" i="20" s="1"/>
  <c r="T12" i="20"/>
  <c r="X841" i="20"/>
  <c r="Y841" i="20" s="1"/>
  <c r="J543" i="20"/>
  <c r="K543" i="20" s="1"/>
  <c r="H419" i="20"/>
  <c r="I419" i="20" s="1"/>
  <c r="J1048" i="20"/>
  <c r="J598" i="20"/>
  <c r="K598" i="20" s="1"/>
  <c r="P512" i="20"/>
  <c r="Q512" i="20" s="1"/>
  <c r="N808" i="20"/>
  <c r="O808" i="20" s="1"/>
  <c r="H748" i="20"/>
  <c r="I748" i="20" s="1"/>
  <c r="AD858" i="20"/>
  <c r="AE858" i="20" s="1"/>
  <c r="J1054" i="20"/>
  <c r="AD357" i="20"/>
  <c r="AE357" i="20" s="1"/>
  <c r="J132" i="20"/>
  <c r="K132" i="20" s="1"/>
  <c r="AD133" i="20"/>
  <c r="AE133" i="20" s="1"/>
  <c r="Z348" i="20"/>
  <c r="AA348" i="20" s="1"/>
  <c r="F806" i="20"/>
  <c r="G806" i="20" s="1"/>
  <c r="J263" i="20"/>
  <c r="K263" i="20" s="1"/>
  <c r="V227" i="20"/>
  <c r="W227" i="20" s="1"/>
  <c r="X343" i="20"/>
  <c r="Y343" i="20" s="1"/>
  <c r="AD249" i="20"/>
  <c r="AE249" i="20" s="1"/>
  <c r="J355" i="20"/>
  <c r="K355" i="20" s="1"/>
  <c r="P366" i="20"/>
  <c r="Q366" i="20" s="1"/>
  <c r="AN189" i="20"/>
  <c r="AO189" i="20" s="1"/>
  <c r="AF968" i="20"/>
  <c r="H82" i="20"/>
  <c r="I82" i="20" s="1"/>
  <c r="AB748" i="20"/>
  <c r="AC748" i="20" s="1"/>
  <c r="F527" i="20"/>
  <c r="G527" i="20" s="1"/>
  <c r="V524" i="20"/>
  <c r="W524" i="20" s="1"/>
  <c r="H291" i="20"/>
  <c r="I291" i="20" s="1"/>
  <c r="T265" i="20"/>
  <c r="U265" i="20" s="1"/>
  <c r="AP425" i="20"/>
  <c r="AQ425" i="20" s="1"/>
  <c r="R48" i="20"/>
  <c r="S48" i="20" s="1"/>
  <c r="AP864" i="20"/>
  <c r="F1105" i="20"/>
  <c r="N855" i="20"/>
  <c r="O855" i="20" s="1"/>
  <c r="J55" i="20"/>
  <c r="K55" i="20" s="1"/>
  <c r="F1067" i="20"/>
  <c r="AF178" i="20"/>
  <c r="AG178" i="20" s="1"/>
  <c r="AN172" i="20"/>
  <c r="AO172" i="20" s="1"/>
  <c r="T180" i="20"/>
  <c r="U180" i="20" s="1"/>
  <c r="AH363" i="20"/>
  <c r="AI363" i="20" s="1"/>
  <c r="L925" i="20"/>
  <c r="J577" i="20"/>
  <c r="K577" i="20" s="1"/>
  <c r="AL602" i="20"/>
  <c r="AM602" i="20" s="1"/>
  <c r="AL30" i="20"/>
  <c r="AM30" i="20" s="1"/>
  <c r="P88" i="20"/>
  <c r="Q88" i="20" s="1"/>
  <c r="J823" i="20"/>
  <c r="K823" i="20" s="1"/>
  <c r="P211" i="20"/>
  <c r="Q211" i="20" s="1"/>
  <c r="AJ351" i="20"/>
  <c r="AK351" i="20" s="1"/>
  <c r="T279" i="20"/>
  <c r="U279" i="20" s="1"/>
  <c r="X905" i="20"/>
  <c r="N680" i="20"/>
  <c r="O680" i="20" s="1"/>
  <c r="L640" i="20"/>
  <c r="M640" i="20" s="1"/>
  <c r="J684" i="20"/>
  <c r="K684" i="20" s="1"/>
  <c r="AH16" i="20"/>
  <c r="AI16" i="20" s="1"/>
  <c r="F845" i="20"/>
  <c r="G845" i="20" s="1"/>
  <c r="V284" i="20"/>
  <c r="W284" i="20" s="1"/>
  <c r="AP69" i="20"/>
  <c r="AQ69" i="20" s="1"/>
  <c r="Z365" i="20"/>
  <c r="AA365" i="20" s="1"/>
  <c r="H498" i="20"/>
  <c r="I498" i="20" s="1"/>
  <c r="AJ712" i="20"/>
  <c r="AK712" i="20" s="1"/>
  <c r="H1033" i="20"/>
  <c r="T491" i="20"/>
  <c r="U491" i="20" s="1"/>
  <c r="AR697" i="20"/>
  <c r="AS697" i="20" s="1"/>
  <c r="AH757" i="20"/>
  <c r="AI757" i="20" s="1"/>
  <c r="AN760" i="20"/>
  <c r="AO760" i="20" s="1"/>
  <c r="AR608" i="20"/>
  <c r="AS608" i="20" s="1"/>
  <c r="AJ938" i="20"/>
  <c r="AR705" i="20"/>
  <c r="AS705" i="20" s="1"/>
  <c r="X606" i="20"/>
  <c r="Y606" i="20" s="1"/>
  <c r="AD674" i="20"/>
  <c r="AE674" i="20" s="1"/>
  <c r="J371" i="20"/>
  <c r="K371" i="20" s="1"/>
  <c r="AB771" i="20"/>
  <c r="AC771" i="20" s="1"/>
  <c r="L56" i="20"/>
  <c r="M56" i="20" s="1"/>
  <c r="AJ246" i="20"/>
  <c r="AK246" i="20" s="1"/>
  <c r="Z964" i="20"/>
  <c r="R1026" i="20"/>
  <c r="V805" i="20"/>
  <c r="W805" i="20" s="1"/>
  <c r="AL267" i="20"/>
  <c r="AM267" i="20" s="1"/>
  <c r="X572" i="20"/>
  <c r="Y572" i="20" s="1"/>
  <c r="R911" i="20"/>
  <c r="V850" i="20"/>
  <c r="W850" i="20" s="1"/>
  <c r="X635" i="20"/>
  <c r="Y635" i="20" s="1"/>
  <c r="F903" i="20"/>
  <c r="T869" i="20"/>
  <c r="AF665" i="20"/>
  <c r="AG665" i="20" s="1"/>
  <c r="T701" i="20"/>
  <c r="U701" i="20" s="1"/>
  <c r="AF653" i="20"/>
  <c r="AG653" i="20" s="1"/>
  <c r="AB642" i="20"/>
  <c r="AC642" i="20" s="1"/>
  <c r="R392" i="20"/>
  <c r="S392" i="20" s="1"/>
  <c r="Z763" i="20"/>
  <c r="AA763" i="20" s="1"/>
  <c r="AP907" i="20"/>
  <c r="X806" i="20"/>
  <c r="Y806" i="20" s="1"/>
  <c r="X421" i="20"/>
  <c r="Y421" i="20" s="1"/>
  <c r="T583" i="20"/>
  <c r="U583" i="20" s="1"/>
  <c r="V771" i="20"/>
  <c r="W771" i="20" s="1"/>
  <c r="P521" i="20"/>
  <c r="Q521" i="20" s="1"/>
  <c r="AB134" i="20"/>
  <c r="AC134" i="20" s="1"/>
  <c r="P799" i="20"/>
  <c r="Q799" i="20" s="1"/>
  <c r="AB592" i="20"/>
  <c r="AC592" i="20" s="1"/>
  <c r="L112" i="20"/>
  <c r="M112" i="20" s="1"/>
  <c r="P1026" i="20"/>
  <c r="AF935" i="20"/>
  <c r="V1019" i="20"/>
  <c r="AD12" i="20"/>
  <c r="T813" i="20"/>
  <c r="U813" i="20" s="1"/>
  <c r="Z1007" i="20"/>
  <c r="X466" i="20"/>
  <c r="Y466" i="20" s="1"/>
  <c r="AR69" i="20"/>
  <c r="AS69" i="20" s="1"/>
  <c r="AR683" i="20"/>
  <c r="AS683" i="20" s="1"/>
  <c r="Z651" i="20"/>
  <c r="AA651" i="20" s="1"/>
  <c r="AL621" i="20"/>
  <c r="AM621" i="20" s="1"/>
  <c r="V931" i="20"/>
  <c r="Z1003" i="20"/>
  <c r="X724" i="20"/>
  <c r="Y724" i="20" s="1"/>
  <c r="T752" i="20"/>
  <c r="U752" i="20" s="1"/>
  <c r="H584" i="20"/>
  <c r="I584" i="20" s="1"/>
  <c r="J407" i="20"/>
  <c r="K407" i="20" s="1"/>
  <c r="F994" i="20"/>
  <c r="L66" i="20"/>
  <c r="M66" i="20" s="1"/>
  <c r="AH578" i="20"/>
  <c r="AI578" i="20" s="1"/>
  <c r="X895" i="20"/>
  <c r="AF81" i="20"/>
  <c r="AG81" i="20" s="1"/>
  <c r="Z55" i="20"/>
  <c r="AA55" i="20" s="1"/>
  <c r="L76" i="20"/>
  <c r="M76" i="20" s="1"/>
  <c r="P700" i="20"/>
  <c r="Q700" i="20" s="1"/>
  <c r="J152" i="20"/>
  <c r="K152" i="20" s="1"/>
  <c r="AH300" i="20"/>
  <c r="AI300" i="20" s="1"/>
  <c r="AD141" i="20"/>
  <c r="AE141" i="20" s="1"/>
  <c r="H103" i="20"/>
  <c r="I103" i="20" s="1"/>
  <c r="N74" i="20"/>
  <c r="O74" i="20" s="1"/>
  <c r="AP166" i="20"/>
  <c r="AQ166" i="20" s="1"/>
  <c r="AB176" i="20"/>
  <c r="AC176" i="20" s="1"/>
  <c r="AB84" i="20"/>
  <c r="AC84" i="20" s="1"/>
  <c r="H121" i="20"/>
  <c r="I121" i="20" s="1"/>
  <c r="AN346" i="20"/>
  <c r="AO346" i="20" s="1"/>
  <c r="AR156" i="20"/>
  <c r="AS156" i="20" s="1"/>
  <c r="H617" i="20"/>
  <c r="I617" i="20" s="1"/>
  <c r="AD690" i="20"/>
  <c r="AE690" i="20" s="1"/>
  <c r="AJ18" i="20"/>
  <c r="AK18" i="20" s="1"/>
  <c r="N719" i="20"/>
  <c r="O719" i="20" s="1"/>
  <c r="AD74" i="20"/>
  <c r="AE74" i="20" s="1"/>
  <c r="T616" i="20"/>
  <c r="U616" i="20" s="1"/>
  <c r="R664" i="20"/>
  <c r="S664" i="20" s="1"/>
  <c r="P266" i="20"/>
  <c r="Q266" i="20" s="1"/>
  <c r="AH279" i="20"/>
  <c r="AI279" i="20" s="1"/>
  <c r="AP298" i="20"/>
  <c r="AQ298" i="20" s="1"/>
  <c r="AH460" i="20"/>
  <c r="AI460" i="20" s="1"/>
  <c r="AH61" i="20"/>
  <c r="AI61" i="20" s="1"/>
  <c r="F529" i="20"/>
  <c r="G529" i="20" s="1"/>
  <c r="F597" i="20"/>
  <c r="G597" i="20" s="1"/>
  <c r="AF27" i="20"/>
  <c r="AG27" i="20" s="1"/>
  <c r="N942" i="20"/>
  <c r="L336" i="20"/>
  <c r="M336" i="20" s="1"/>
  <c r="R181" i="20"/>
  <c r="S181" i="20" s="1"/>
  <c r="AF334" i="20"/>
  <c r="AG334" i="20" s="1"/>
  <c r="F1084" i="20"/>
  <c r="V264" i="20"/>
  <c r="W264" i="20" s="1"/>
  <c r="AR386" i="20"/>
  <c r="AS386" i="20" s="1"/>
  <c r="AJ734" i="20"/>
  <c r="AK734" i="20" s="1"/>
  <c r="R1041" i="20"/>
  <c r="H112" i="20"/>
  <c r="I112" i="20" s="1"/>
  <c r="Z117" i="20"/>
  <c r="AA117" i="20" s="1"/>
  <c r="L847" i="20"/>
  <c r="M847" i="20" s="1"/>
  <c r="F416" i="20"/>
  <c r="G416" i="20" s="1"/>
  <c r="AD108" i="20"/>
  <c r="AE108" i="20" s="1"/>
  <c r="AB253" i="20"/>
  <c r="AC253" i="20" s="1"/>
  <c r="H240" i="20"/>
  <c r="I240" i="20" s="1"/>
  <c r="AL287" i="20"/>
  <c r="AM287" i="20" s="1"/>
  <c r="R209" i="20"/>
  <c r="S209" i="20" s="1"/>
  <c r="AR540" i="20"/>
  <c r="AS540" i="20" s="1"/>
  <c r="AN471" i="20"/>
  <c r="AO471" i="20" s="1"/>
  <c r="J841" i="20"/>
  <c r="K841" i="20" s="1"/>
  <c r="AP642" i="20"/>
  <c r="AQ642" i="20" s="1"/>
  <c r="AP397" i="20"/>
  <c r="AQ397" i="20" s="1"/>
  <c r="AJ448" i="20"/>
  <c r="AK448" i="20" s="1"/>
  <c r="AB913" i="20"/>
  <c r="AP932" i="20"/>
  <c r="AP670" i="20"/>
  <c r="AQ670" i="20" s="1"/>
  <c r="AF870" i="20"/>
  <c r="R784" i="20"/>
  <c r="S784" i="20" s="1"/>
  <c r="T609" i="20"/>
  <c r="U609" i="20" s="1"/>
  <c r="N12" i="20"/>
  <c r="AR148" i="20"/>
  <c r="AS148" i="20" s="1"/>
  <c r="AR649" i="20"/>
  <c r="AS649" i="20" s="1"/>
  <c r="R500" i="20"/>
  <c r="S500" i="20" s="1"/>
  <c r="P1054" i="20"/>
  <c r="R749" i="20"/>
  <c r="S749" i="20" s="1"/>
  <c r="J697" i="20"/>
  <c r="K697" i="20" s="1"/>
  <c r="P899" i="20"/>
  <c r="V964" i="20"/>
  <c r="L618" i="20"/>
  <c r="M618" i="20" s="1"/>
  <c r="P1018" i="20"/>
  <c r="Z558" i="20"/>
  <c r="AA558" i="20" s="1"/>
  <c r="T888" i="20"/>
  <c r="H837" i="20"/>
  <c r="I837" i="20" s="1"/>
  <c r="AJ560" i="20"/>
  <c r="AK560" i="20" s="1"/>
  <c r="P741" i="20"/>
  <c r="Q741" i="20" s="1"/>
  <c r="Z448" i="20"/>
  <c r="AA448" i="20" s="1"/>
  <c r="AP909" i="20"/>
  <c r="T526" i="20"/>
  <c r="U526" i="20" s="1"/>
  <c r="X929" i="20"/>
  <c r="AH378" i="20"/>
  <c r="AI378" i="20" s="1"/>
  <c r="R530" i="20"/>
  <c r="S530" i="20" s="1"/>
  <c r="AB591" i="20"/>
  <c r="AC591" i="20" s="1"/>
  <c r="R830" i="20"/>
  <c r="S830" i="20" s="1"/>
  <c r="R1012" i="20"/>
  <c r="V827" i="20"/>
  <c r="W827" i="20" s="1"/>
  <c r="AD423" i="20"/>
  <c r="AE423" i="20" s="1"/>
  <c r="AH92" i="20"/>
  <c r="AI92" i="20" s="1"/>
  <c r="N494" i="20"/>
  <c r="O494" i="20" s="1"/>
  <c r="J432" i="20"/>
  <c r="K432" i="20" s="1"/>
  <c r="AR30" i="20"/>
  <c r="AS30" i="20" s="1"/>
  <c r="AL23" i="20"/>
  <c r="AM23" i="20" s="1"/>
  <c r="J750" i="20"/>
  <c r="K750" i="20" s="1"/>
  <c r="AN436" i="20"/>
  <c r="AO436" i="20" s="1"/>
  <c r="V1042" i="20"/>
  <c r="Z555" i="20"/>
  <c r="AA555" i="20" s="1"/>
  <c r="N457" i="20"/>
  <c r="O457" i="20" s="1"/>
  <c r="H447" i="20"/>
  <c r="I447" i="20" s="1"/>
  <c r="R768" i="20"/>
  <c r="S768" i="20" s="1"/>
  <c r="R829" i="20"/>
  <c r="S829" i="20" s="1"/>
  <c r="V909" i="20"/>
  <c r="AB223" i="20"/>
  <c r="AC223" i="20" s="1"/>
  <c r="AJ754" i="20"/>
  <c r="AK754" i="20" s="1"/>
  <c r="AH476" i="20"/>
  <c r="AI476" i="20" s="1"/>
  <c r="T982" i="20"/>
  <c r="J1067" i="20"/>
  <c r="T684" i="20"/>
  <c r="U684" i="20" s="1"/>
  <c r="AH525" i="20"/>
  <c r="AI525" i="20" s="1"/>
  <c r="V628" i="20"/>
  <c r="W628" i="20" s="1"/>
  <c r="AD898" i="20"/>
  <c r="F931" i="20"/>
  <c r="J35" i="20"/>
  <c r="K35" i="20" s="1"/>
  <c r="V899" i="20"/>
  <c r="AB17" i="20"/>
  <c r="AC17" i="20" s="1"/>
  <c r="L816" i="20"/>
  <c r="M816" i="20" s="1"/>
  <c r="AR46" i="20"/>
  <c r="AS46" i="20" s="1"/>
  <c r="F436" i="20"/>
  <c r="G436" i="20" s="1"/>
  <c r="H50" i="20"/>
  <c r="I50" i="20" s="1"/>
  <c r="F859" i="20"/>
  <c r="G859" i="20" s="1"/>
  <c r="Z48" i="20"/>
  <c r="AA48" i="20" s="1"/>
  <c r="AR207" i="20"/>
  <c r="AS207" i="20" s="1"/>
  <c r="P198" i="20"/>
  <c r="Q198" i="20" s="1"/>
  <c r="N271" i="20"/>
  <c r="O271" i="20" s="1"/>
  <c r="V280" i="20"/>
  <c r="W280" i="20" s="1"/>
  <c r="F717" i="20"/>
  <c r="G717" i="20" s="1"/>
  <c r="Z44" i="20"/>
  <c r="AA44" i="20" s="1"/>
  <c r="AD283" i="20"/>
  <c r="AE283" i="20" s="1"/>
  <c r="AJ274" i="20"/>
  <c r="AK274" i="20" s="1"/>
  <c r="V291" i="20"/>
  <c r="W291" i="20" s="1"/>
  <c r="AP107" i="20"/>
  <c r="AQ107" i="20" s="1"/>
  <c r="AB280" i="20"/>
  <c r="AC280" i="20" s="1"/>
  <c r="V249" i="20"/>
  <c r="W249" i="20" s="1"/>
  <c r="AF442" i="20"/>
  <c r="AG442" i="20" s="1"/>
  <c r="V611" i="20"/>
  <c r="W611" i="20" s="1"/>
  <c r="Z411" i="20"/>
  <c r="AA411" i="20" s="1"/>
  <c r="AB931" i="20"/>
  <c r="N860" i="20"/>
  <c r="O860" i="20" s="1"/>
  <c r="R771" i="20"/>
  <c r="S771" i="20" s="1"/>
  <c r="T726" i="20"/>
  <c r="U726" i="20" s="1"/>
  <c r="L100" i="20"/>
  <c r="M100" i="20" s="1"/>
  <c r="P271" i="20"/>
  <c r="Q271" i="20" s="1"/>
  <c r="AF239" i="20"/>
  <c r="AG239" i="20" s="1"/>
  <c r="X654" i="20"/>
  <c r="Y654" i="20" s="1"/>
  <c r="H403" i="20"/>
  <c r="I403" i="20" s="1"/>
  <c r="L958" i="20"/>
  <c r="X40" i="20"/>
  <c r="Y40" i="20" s="1"/>
  <c r="P561" i="20"/>
  <c r="Q561" i="20" s="1"/>
  <c r="V624" i="20"/>
  <c r="W624" i="20" s="1"/>
  <c r="AJ239" i="20"/>
  <c r="AK239" i="20" s="1"/>
  <c r="AP252" i="20"/>
  <c r="AQ252" i="20" s="1"/>
  <c r="AR323" i="20"/>
  <c r="AS323" i="20" s="1"/>
  <c r="X353" i="20"/>
  <c r="Y353" i="20" s="1"/>
  <c r="AR52" i="20"/>
  <c r="AS52" i="20" s="1"/>
  <c r="AH758" i="20"/>
  <c r="AI758" i="20" s="1"/>
  <c r="V480" i="20"/>
  <c r="W480" i="20" s="1"/>
  <c r="F606" i="20"/>
  <c r="G606" i="20" s="1"/>
  <c r="AJ32" i="20"/>
  <c r="AK32" i="20" s="1"/>
  <c r="L643" i="20"/>
  <c r="M643" i="20" s="1"/>
  <c r="N116" i="20"/>
  <c r="O116" i="20" s="1"/>
  <c r="F842" i="20"/>
  <c r="G842" i="20" s="1"/>
  <c r="T234" i="20"/>
  <c r="U234" i="20" s="1"/>
  <c r="AF174" i="20"/>
  <c r="AG174" i="20" s="1"/>
  <c r="AB194" i="20"/>
  <c r="AC194" i="20" s="1"/>
  <c r="AL175" i="20"/>
  <c r="AM175" i="20" s="1"/>
  <c r="AR229" i="20"/>
  <c r="AS229" i="20" s="1"/>
  <c r="V1103" i="20"/>
  <c r="R507" i="20"/>
  <c r="S507" i="20" s="1"/>
  <c r="F504" i="20"/>
  <c r="G504" i="20" s="1"/>
  <c r="F555" i="20"/>
  <c r="G555" i="20" s="1"/>
  <c r="N450" i="20"/>
  <c r="O450" i="20" s="1"/>
  <c r="AR24" i="20"/>
  <c r="AS24" i="20" s="1"/>
  <c r="N34" i="20"/>
  <c r="O34" i="20" s="1"/>
  <c r="N357" i="20"/>
  <c r="O357" i="20" s="1"/>
  <c r="AL314" i="20"/>
  <c r="AM314" i="20" s="1"/>
  <c r="P323" i="20"/>
  <c r="Q323" i="20" s="1"/>
  <c r="AR544" i="20"/>
  <c r="AS544" i="20" s="1"/>
  <c r="R802" i="20"/>
  <c r="S802" i="20" s="1"/>
  <c r="AD55" i="20"/>
  <c r="AE55" i="20" s="1"/>
  <c r="AR82" i="20"/>
  <c r="AS82" i="20" s="1"/>
  <c r="AH41" i="20"/>
  <c r="AI41" i="20" s="1"/>
  <c r="AP104" i="20"/>
  <c r="AQ104" i="20" s="1"/>
  <c r="F574" i="20"/>
  <c r="G574" i="20" s="1"/>
  <c r="J431" i="20"/>
  <c r="K431" i="20" s="1"/>
  <c r="R229" i="20"/>
  <c r="S229" i="20" s="1"/>
  <c r="AP327" i="20"/>
  <c r="AQ327" i="20" s="1"/>
  <c r="AF347" i="20"/>
  <c r="AG347" i="20" s="1"/>
  <c r="V189" i="20"/>
  <c r="W189" i="20" s="1"/>
  <c r="AH155" i="20"/>
  <c r="AI155" i="20" s="1"/>
  <c r="N368" i="20"/>
  <c r="O368" i="20" s="1"/>
  <c r="AF607" i="20"/>
  <c r="AG607" i="20" s="1"/>
  <c r="H456" i="20"/>
  <c r="I456" i="20" s="1"/>
  <c r="L517" i="20"/>
  <c r="M517" i="20" s="1"/>
  <c r="T932" i="20"/>
  <c r="AJ770" i="20"/>
  <c r="AK770" i="20" s="1"/>
  <c r="H431" i="20"/>
  <c r="I431" i="20" s="1"/>
  <c r="L139" i="20"/>
  <c r="M139" i="20" s="1"/>
  <c r="J256" i="20"/>
  <c r="K256" i="20" s="1"/>
  <c r="F499" i="20"/>
  <c r="G499" i="20" s="1"/>
  <c r="N334" i="20"/>
  <c r="O334" i="20" s="1"/>
  <c r="H539" i="20"/>
  <c r="I539" i="20" s="1"/>
  <c r="AL73" i="20"/>
  <c r="AM73" i="20" s="1"/>
  <c r="J334" i="20"/>
  <c r="K334" i="20" s="1"/>
  <c r="AD35" i="20"/>
  <c r="AE35" i="20" s="1"/>
  <c r="AL327" i="20"/>
  <c r="AM327" i="20" s="1"/>
  <c r="AB234" i="20"/>
  <c r="AC234" i="20" s="1"/>
  <c r="N335" i="20"/>
  <c r="O335" i="20" s="1"/>
  <c r="AD352" i="20"/>
  <c r="AE352" i="20" s="1"/>
  <c r="H591" i="20"/>
  <c r="I591" i="20" s="1"/>
  <c r="J1109" i="20"/>
  <c r="AN322" i="20"/>
  <c r="AO322" i="20" s="1"/>
  <c r="AR283" i="20"/>
  <c r="AS283" i="20" s="1"/>
  <c r="P120" i="20"/>
  <c r="Q120" i="20" s="1"/>
  <c r="Z351" i="20"/>
  <c r="AA351" i="20" s="1"/>
  <c r="H229" i="20"/>
  <c r="I229" i="20" s="1"/>
  <c r="AD200" i="20"/>
  <c r="AE200" i="20" s="1"/>
  <c r="L966" i="20"/>
  <c r="T42" i="20"/>
  <c r="U42" i="20" s="1"/>
  <c r="AJ100" i="20"/>
  <c r="AK100" i="20" s="1"/>
  <c r="Z114" i="20"/>
  <c r="AA114" i="20" s="1"/>
  <c r="AN245" i="20"/>
  <c r="AO245" i="20" s="1"/>
  <c r="AR607" i="20"/>
  <c r="AS607" i="20" s="1"/>
  <c r="V1056" i="20"/>
  <c r="AD910" i="20"/>
  <c r="V581" i="20"/>
  <c r="W581" i="20" s="1"/>
  <c r="AH427" i="20"/>
  <c r="AI427" i="20" s="1"/>
  <c r="V944" i="20"/>
  <c r="AL739" i="20"/>
  <c r="AM739" i="20" s="1"/>
  <c r="V706" i="20"/>
  <c r="W706" i="20" s="1"/>
  <c r="AB877" i="20"/>
  <c r="T1007" i="20"/>
  <c r="AP260" i="20"/>
  <c r="AQ260" i="20" s="1"/>
  <c r="H485" i="20"/>
  <c r="I485" i="20" s="1"/>
  <c r="N344" i="20"/>
  <c r="O344" i="20" s="1"/>
  <c r="AH391" i="20"/>
  <c r="AI391" i="20" s="1"/>
  <c r="AD499" i="20"/>
  <c r="AE499" i="20" s="1"/>
  <c r="AR562" i="20"/>
  <c r="AS562" i="20" s="1"/>
  <c r="Z136" i="20"/>
  <c r="AA136" i="20" s="1"/>
  <c r="AJ894" i="20"/>
  <c r="AD522" i="20"/>
  <c r="AE522" i="20" s="1"/>
  <c r="AB680" i="20"/>
  <c r="AC680" i="20" s="1"/>
  <c r="R561" i="20"/>
  <c r="S561" i="20" s="1"/>
  <c r="R762" i="20"/>
  <c r="S762" i="20" s="1"/>
  <c r="N553" i="20"/>
  <c r="O553" i="20" s="1"/>
  <c r="H623" i="20"/>
  <c r="I623" i="20" s="1"/>
  <c r="AL383" i="20"/>
  <c r="AM383" i="20" s="1"/>
  <c r="L574" i="20"/>
  <c r="M574" i="20" s="1"/>
  <c r="AL522" i="20"/>
  <c r="AM522" i="20" s="1"/>
  <c r="Z795" i="20"/>
  <c r="AA795" i="20" s="1"/>
  <c r="V747" i="20"/>
  <c r="W747" i="20" s="1"/>
  <c r="T859" i="20"/>
  <c r="U859" i="20" s="1"/>
  <c r="J42" i="20"/>
  <c r="K42" i="20" s="1"/>
  <c r="AD814" i="20"/>
  <c r="AE814" i="20" s="1"/>
  <c r="L449" i="20"/>
  <c r="M449" i="20" s="1"/>
  <c r="Z682" i="20"/>
  <c r="AA682" i="20" s="1"/>
  <c r="P1071" i="20"/>
  <c r="X683" i="20"/>
  <c r="Y683" i="20" s="1"/>
  <c r="AD782" i="20"/>
  <c r="AE782" i="20" s="1"/>
  <c r="F767" i="20"/>
  <c r="G767" i="20" s="1"/>
  <c r="P610" i="20"/>
  <c r="Q610" i="20" s="1"/>
  <c r="L379" i="20"/>
  <c r="M379" i="20" s="1"/>
  <c r="AJ468" i="20"/>
  <c r="AK468" i="20" s="1"/>
  <c r="AH863" i="20"/>
  <c r="AI863" i="20" s="1"/>
  <c r="AR252" i="20"/>
  <c r="AS252" i="20" s="1"/>
  <c r="J25" i="20"/>
  <c r="K25" i="20" s="1"/>
  <c r="AR822" i="20"/>
  <c r="AS822" i="20" s="1"/>
  <c r="Z504" i="20"/>
  <c r="AA504" i="20" s="1"/>
  <c r="AD437" i="20"/>
  <c r="AE437" i="20" s="1"/>
  <c r="R1055" i="20"/>
  <c r="AJ693" i="20"/>
  <c r="AK693" i="20" s="1"/>
  <c r="R856" i="20"/>
  <c r="S856" i="20" s="1"/>
  <c r="J942" i="20"/>
  <c r="AN78" i="20"/>
  <c r="AO78" i="20" s="1"/>
  <c r="AN766" i="20"/>
  <c r="AO766" i="20" s="1"/>
  <c r="AB864" i="20"/>
  <c r="Z531" i="20"/>
  <c r="AA531" i="20" s="1"/>
  <c r="AF385" i="20"/>
  <c r="AG385" i="20" s="1"/>
  <c r="AD468" i="20"/>
  <c r="AE468" i="20" s="1"/>
  <c r="N417" i="20"/>
  <c r="O417" i="20" s="1"/>
  <c r="J685" i="20"/>
  <c r="K685" i="20" s="1"/>
  <c r="T597" i="20"/>
  <c r="U597" i="20" s="1"/>
  <c r="H45" i="20"/>
  <c r="I45" i="20" s="1"/>
  <c r="Z702" i="20"/>
  <c r="AA702" i="20" s="1"/>
  <c r="V812" i="20"/>
  <c r="W812" i="20" s="1"/>
  <c r="L834" i="20"/>
  <c r="M834" i="20" s="1"/>
  <c r="R544" i="20"/>
  <c r="S544" i="20" s="1"/>
  <c r="P776" i="20"/>
  <c r="Q776" i="20" s="1"/>
  <c r="AH21" i="20"/>
  <c r="AI21" i="20" s="1"/>
  <c r="AB55" i="20"/>
  <c r="AC55" i="20" s="1"/>
  <c r="AN129" i="20"/>
  <c r="AO129" i="20" s="1"/>
  <c r="T80" i="20"/>
  <c r="U80" i="20" s="1"/>
  <c r="H463" i="20"/>
  <c r="I463" i="20" s="1"/>
  <c r="T292" i="20"/>
  <c r="U292" i="20" s="1"/>
  <c r="AL205" i="20"/>
  <c r="AM205" i="20" s="1"/>
  <c r="P300" i="20"/>
  <c r="Q300" i="20" s="1"/>
  <c r="N275" i="20"/>
  <c r="O275" i="20" s="1"/>
  <c r="AF172" i="20"/>
  <c r="AG172" i="20" s="1"/>
  <c r="AL133" i="20"/>
  <c r="AM133" i="20" s="1"/>
  <c r="P84" i="20"/>
  <c r="Q84" i="20" s="1"/>
  <c r="AH136" i="20"/>
  <c r="AI136" i="20" s="1"/>
  <c r="AJ88" i="20"/>
  <c r="AK88" i="20" s="1"/>
  <c r="AL216" i="20"/>
  <c r="AM216" i="20" s="1"/>
  <c r="AJ317" i="20"/>
  <c r="AK317" i="20" s="1"/>
  <c r="R237" i="20"/>
  <c r="S237" i="20" s="1"/>
  <c r="AF138" i="20"/>
  <c r="AG138" i="20" s="1"/>
  <c r="AF1014" i="20"/>
  <c r="L648" i="20"/>
  <c r="M648" i="20" s="1"/>
  <c r="AB16" i="20"/>
  <c r="AC16" i="20" s="1"/>
  <c r="AR54" i="20"/>
  <c r="AS54" i="20" s="1"/>
  <c r="H919" i="20"/>
  <c r="L380" i="20"/>
  <c r="M380" i="20" s="1"/>
  <c r="AB163" i="20"/>
  <c r="AC163" i="20" s="1"/>
  <c r="X78" i="20"/>
  <c r="Y78" i="20" s="1"/>
  <c r="J209" i="20"/>
  <c r="K209" i="20" s="1"/>
  <c r="N722" i="20"/>
  <c r="O722" i="20" s="1"/>
  <c r="P802" i="20"/>
  <c r="Q802" i="20" s="1"/>
  <c r="J948" i="20"/>
  <c r="AN92" i="20"/>
  <c r="AO92" i="20" s="1"/>
  <c r="N691" i="20"/>
  <c r="O691" i="20" s="1"/>
  <c r="J754" i="20"/>
  <c r="K754" i="20" s="1"/>
  <c r="V41" i="20"/>
  <c r="W41" i="20" s="1"/>
  <c r="J335" i="20"/>
  <c r="K335" i="20" s="1"/>
  <c r="L321" i="20"/>
  <c r="M321" i="20" s="1"/>
  <c r="P152" i="20"/>
  <c r="Q152" i="20" s="1"/>
  <c r="Z240" i="20"/>
  <c r="AA240" i="20" s="1"/>
  <c r="AD595" i="20"/>
  <c r="AE595" i="20" s="1"/>
  <c r="P533" i="20"/>
  <c r="Q533" i="20" s="1"/>
  <c r="X685" i="20"/>
  <c r="Y685" i="20" s="1"/>
  <c r="P930" i="20"/>
  <c r="P389" i="20"/>
  <c r="Q389" i="20" s="1"/>
  <c r="AB396" i="20"/>
  <c r="AC396" i="20" s="1"/>
  <c r="X110" i="20"/>
  <c r="Y110" i="20" s="1"/>
  <c r="AB282" i="20"/>
  <c r="AC282" i="20" s="1"/>
  <c r="AB329" i="20"/>
  <c r="AC329" i="20" s="1"/>
  <c r="X913" i="20"/>
  <c r="AF499" i="20"/>
  <c r="AG499" i="20" s="1"/>
  <c r="AB775" i="20"/>
  <c r="AC775" i="20" s="1"/>
  <c r="AP474" i="20"/>
  <c r="AQ474" i="20" s="1"/>
  <c r="AJ380" i="20"/>
  <c r="AK380" i="20" s="1"/>
  <c r="AN858" i="20"/>
  <c r="AO858" i="20" s="1"/>
  <c r="AF834" i="20"/>
  <c r="AG834" i="20" s="1"/>
  <c r="AD804" i="20"/>
  <c r="AE804" i="20" s="1"/>
  <c r="AF466" i="20"/>
  <c r="AG466" i="20" s="1"/>
  <c r="Z608" i="20"/>
  <c r="AA608" i="20" s="1"/>
  <c r="P819" i="20"/>
  <c r="Q819" i="20" s="1"/>
  <c r="H670" i="20"/>
  <c r="I670" i="20" s="1"/>
  <c r="AL323" i="20"/>
  <c r="AM323" i="20" s="1"/>
  <c r="Z775" i="20"/>
  <c r="AA775" i="20" s="1"/>
  <c r="V728" i="20"/>
  <c r="W728" i="20" s="1"/>
  <c r="P1019" i="20"/>
  <c r="L386" i="20"/>
  <c r="M386" i="20" s="1"/>
  <c r="AR857" i="20"/>
  <c r="AS857" i="20" s="1"/>
  <c r="AB614" i="20"/>
  <c r="AC614" i="20" s="1"/>
  <c r="AF651" i="20"/>
  <c r="AG651" i="20" s="1"/>
  <c r="X917" i="20"/>
  <c r="V1079" i="20"/>
  <c r="H858" i="20"/>
  <c r="I858" i="20" s="1"/>
  <c r="J462" i="20"/>
  <c r="K462" i="20" s="1"/>
  <c r="AP826" i="20"/>
  <c r="AQ826" i="20" s="1"/>
  <c r="AJ976" i="20"/>
  <c r="Z675" i="20"/>
  <c r="AA675" i="20" s="1"/>
  <c r="AD470" i="20"/>
  <c r="AE470" i="20" s="1"/>
  <c r="N710" i="20"/>
  <c r="O710" i="20" s="1"/>
  <c r="P435" i="20"/>
  <c r="Q435" i="20" s="1"/>
  <c r="J401" i="20"/>
  <c r="K401" i="20" s="1"/>
  <c r="X380" i="20"/>
  <c r="Y380" i="20" s="1"/>
  <c r="AJ515" i="20"/>
  <c r="AK515" i="20" s="1"/>
  <c r="F463" i="20"/>
  <c r="G463" i="20" s="1"/>
  <c r="AN573" i="20"/>
  <c r="AO573" i="20" s="1"/>
  <c r="AP586" i="20"/>
  <c r="AQ586" i="20" s="1"/>
  <c r="AN12" i="20"/>
  <c r="T979" i="20"/>
  <c r="F645" i="20"/>
  <c r="G645" i="20" s="1"/>
  <c r="AH70" i="20"/>
  <c r="AI70" i="20" s="1"/>
  <c r="R708" i="20"/>
  <c r="S708" i="20" s="1"/>
  <c r="R969" i="20"/>
  <c r="AN636" i="20"/>
  <c r="AO636" i="20" s="1"/>
  <c r="J299" i="20"/>
  <c r="K299" i="20" s="1"/>
  <c r="AJ424" i="20"/>
  <c r="AK424" i="20" s="1"/>
  <c r="X675" i="20"/>
  <c r="Y675" i="20" s="1"/>
  <c r="Z500" i="20"/>
  <c r="AA500" i="20" s="1"/>
  <c r="AD497" i="20"/>
  <c r="AE497" i="20" s="1"/>
  <c r="X610" i="20"/>
  <c r="Y610" i="20" s="1"/>
  <c r="AR413" i="20"/>
  <c r="AS413" i="20" s="1"/>
  <c r="N681" i="20"/>
  <c r="O681" i="20" s="1"/>
  <c r="H615" i="20"/>
  <c r="I615" i="20" s="1"/>
  <c r="AN644" i="20"/>
  <c r="AO644" i="20" s="1"/>
  <c r="P966" i="20"/>
  <c r="AL426" i="20"/>
  <c r="AM426" i="20" s="1"/>
  <c r="X383" i="20"/>
  <c r="Y383" i="20" s="1"/>
  <c r="P739" i="20"/>
  <c r="Q739" i="20" s="1"/>
  <c r="AL766" i="20"/>
  <c r="AM766" i="20" s="1"/>
  <c r="J698" i="20"/>
  <c r="K698" i="20" s="1"/>
  <c r="J816" i="20"/>
  <c r="K816" i="20" s="1"/>
  <c r="V54" i="20"/>
  <c r="W54" i="20" s="1"/>
  <c r="V749" i="20"/>
  <c r="W749" i="20" s="1"/>
  <c r="P437" i="20"/>
  <c r="Q437" i="20" s="1"/>
  <c r="J521" i="20"/>
  <c r="K521" i="20" s="1"/>
  <c r="AJ696" i="20"/>
  <c r="AK696" i="20" s="1"/>
  <c r="R28" i="20"/>
  <c r="S28" i="20" s="1"/>
  <c r="J481" i="20"/>
  <c r="K481" i="20" s="1"/>
  <c r="N646" i="20"/>
  <c r="O646" i="20" s="1"/>
  <c r="AF273" i="20"/>
  <c r="AG273" i="20" s="1"/>
  <c r="AN128" i="20"/>
  <c r="AO128" i="20" s="1"/>
  <c r="F589" i="20"/>
  <c r="G589" i="20" s="1"/>
  <c r="AP192" i="20"/>
  <c r="AQ192" i="20" s="1"/>
  <c r="AB232" i="20"/>
  <c r="AC232" i="20" s="1"/>
  <c r="Z64" i="20"/>
  <c r="AA64" i="20" s="1"/>
  <c r="AN363" i="20"/>
  <c r="AO363" i="20" s="1"/>
  <c r="R118" i="20"/>
  <c r="S118" i="20" s="1"/>
  <c r="AN152" i="20"/>
  <c r="AO152" i="20" s="1"/>
  <c r="N340" i="20"/>
  <c r="O340" i="20" s="1"/>
  <c r="T328" i="20"/>
  <c r="U328" i="20" s="1"/>
  <c r="AP66" i="20"/>
  <c r="AQ66" i="20" s="1"/>
  <c r="J710" i="20"/>
  <c r="K710" i="20" s="1"/>
  <c r="AR289" i="20"/>
  <c r="AS289" i="20" s="1"/>
  <c r="X281" i="20"/>
  <c r="Y281" i="20" s="1"/>
  <c r="L145" i="20"/>
  <c r="M145" i="20" s="1"/>
  <c r="J1002" i="20"/>
  <c r="F1012" i="20"/>
  <c r="J41" i="20"/>
  <c r="K41" i="20" s="1"/>
  <c r="H992" i="20"/>
  <c r="L491" i="20"/>
  <c r="M491" i="20" s="1"/>
  <c r="H454" i="20"/>
  <c r="I454" i="20" s="1"/>
  <c r="AL85" i="20"/>
  <c r="AM85" i="20" s="1"/>
  <c r="AB296" i="20"/>
  <c r="AC296" i="20" s="1"/>
  <c r="V542" i="20"/>
  <c r="W542" i="20" s="1"/>
  <c r="R576" i="20"/>
  <c r="S576" i="20" s="1"/>
  <c r="AR53" i="20"/>
  <c r="AS53" i="20" s="1"/>
  <c r="Z66" i="20"/>
  <c r="AA66" i="20" s="1"/>
  <c r="J448" i="20"/>
  <c r="K448" i="20" s="1"/>
  <c r="J885" i="20"/>
  <c r="F798" i="20"/>
  <c r="G798" i="20" s="1"/>
  <c r="AL288" i="20"/>
  <c r="AM288" i="20" s="1"/>
  <c r="T248" i="20"/>
  <c r="U248" i="20" s="1"/>
  <c r="H299" i="20"/>
  <c r="I299" i="20" s="1"/>
  <c r="L298" i="20"/>
  <c r="M298" i="20" s="1"/>
  <c r="R252" i="20"/>
  <c r="S252" i="20" s="1"/>
  <c r="AD589" i="20"/>
  <c r="AE589" i="20" s="1"/>
  <c r="X140" i="20"/>
  <c r="Y140" i="20" s="1"/>
  <c r="V697" i="20"/>
  <c r="W697" i="20" s="1"/>
  <c r="AJ154" i="20"/>
  <c r="AK154" i="20" s="1"/>
  <c r="J453" i="20"/>
  <c r="K453" i="20" s="1"/>
  <c r="H642" i="20"/>
  <c r="I642" i="20" s="1"/>
  <c r="P337" i="20"/>
  <c r="Q337" i="20" s="1"/>
  <c r="J350" i="20"/>
  <c r="K350" i="20" s="1"/>
  <c r="P332" i="20"/>
  <c r="Q332" i="20" s="1"/>
  <c r="AP168" i="20"/>
  <c r="AQ168" i="20" s="1"/>
  <c r="AD56" i="20"/>
  <c r="AE56" i="20" s="1"/>
  <c r="V1086" i="20"/>
  <c r="L778" i="20"/>
  <c r="M778" i="20" s="1"/>
  <c r="AB846" i="20"/>
  <c r="AC846" i="20" s="1"/>
  <c r="R748" i="20"/>
  <c r="S748" i="20" s="1"/>
  <c r="H960" i="20"/>
  <c r="X1039" i="20"/>
  <c r="AR50" i="20"/>
  <c r="AS50" i="20" s="1"/>
  <c r="AF224" i="20"/>
  <c r="AG224" i="20" s="1"/>
  <c r="J690" i="20"/>
  <c r="K690" i="20" s="1"/>
  <c r="AR135" i="20"/>
  <c r="AS135" i="20" s="1"/>
  <c r="L506" i="20"/>
  <c r="M506" i="20" s="1"/>
  <c r="T600" i="20"/>
  <c r="U600" i="20" s="1"/>
  <c r="H520" i="20"/>
  <c r="I520" i="20" s="1"/>
  <c r="AJ93" i="20"/>
  <c r="AK93" i="20" s="1"/>
  <c r="R745" i="20"/>
  <c r="S745" i="20" s="1"/>
  <c r="T111" i="20"/>
  <c r="U111" i="20" s="1"/>
  <c r="P664" i="20"/>
  <c r="Q664" i="20" s="1"/>
  <c r="AJ301" i="20"/>
  <c r="AK301" i="20" s="1"/>
  <c r="AP255" i="20"/>
  <c r="AQ255" i="20" s="1"/>
  <c r="AD145" i="20"/>
  <c r="AE145" i="20" s="1"/>
  <c r="N158" i="20"/>
  <c r="O158" i="20" s="1"/>
  <c r="P247" i="20"/>
  <c r="Q247" i="20" s="1"/>
  <c r="N628" i="20"/>
  <c r="O628" i="20" s="1"/>
  <c r="T168" i="20"/>
  <c r="U168" i="20" s="1"/>
  <c r="Z441" i="20"/>
  <c r="AA441" i="20" s="1"/>
  <c r="J1028" i="20"/>
  <c r="J40" i="20"/>
  <c r="K40" i="20" s="1"/>
  <c r="AF41" i="20"/>
  <c r="AG41" i="20" s="1"/>
  <c r="J645" i="20"/>
  <c r="K645" i="20" s="1"/>
  <c r="AP64" i="20"/>
  <c r="AQ64" i="20" s="1"/>
  <c r="AJ70" i="20"/>
  <c r="AK70" i="20" s="1"/>
  <c r="AN737" i="20"/>
  <c r="AO737" i="20" s="1"/>
  <c r="F702" i="20"/>
  <c r="G702" i="20" s="1"/>
  <c r="V636" i="20"/>
  <c r="W636" i="20" s="1"/>
  <c r="R872" i="20"/>
  <c r="AB657" i="20"/>
  <c r="AC657" i="20" s="1"/>
  <c r="Z824" i="20"/>
  <c r="AA824" i="20" s="1"/>
  <c r="L967" i="20"/>
  <c r="P974" i="20"/>
  <c r="F526" i="20"/>
  <c r="G526" i="20" s="1"/>
  <c r="AR211" i="20"/>
  <c r="AS211" i="20" s="1"/>
  <c r="AP71" i="20"/>
  <c r="AQ71" i="20" s="1"/>
  <c r="J529" i="20"/>
  <c r="K529" i="20" s="1"/>
  <c r="AB35" i="20"/>
  <c r="AC35" i="20" s="1"/>
  <c r="N381" i="20"/>
  <c r="O381" i="20" s="1"/>
  <c r="Z130" i="20"/>
  <c r="AA130" i="20" s="1"/>
  <c r="F942" i="20"/>
  <c r="R87" i="20"/>
  <c r="S87" i="20" s="1"/>
  <c r="P791" i="20"/>
  <c r="Q791" i="20" s="1"/>
  <c r="AB293" i="20"/>
  <c r="AC293" i="20" s="1"/>
  <c r="AR71" i="20"/>
  <c r="AS71" i="20" s="1"/>
  <c r="AD385" i="20"/>
  <c r="AE385" i="20" s="1"/>
  <c r="F965" i="20"/>
  <c r="H907" i="20"/>
  <c r="P91" i="20"/>
  <c r="Q91" i="20" s="1"/>
  <c r="AJ249" i="20"/>
  <c r="AK249" i="20" s="1"/>
  <c r="AJ337" i="20"/>
  <c r="AK337" i="20" s="1"/>
  <c r="AJ129" i="20"/>
  <c r="AK129" i="20" s="1"/>
  <c r="AP207" i="20"/>
  <c r="AQ207" i="20" s="1"/>
  <c r="F680" i="20"/>
  <c r="G680" i="20" s="1"/>
  <c r="AP48" i="20"/>
  <c r="AQ48" i="20" s="1"/>
  <c r="N895" i="20"/>
  <c r="L438" i="20"/>
  <c r="M438" i="20" s="1"/>
  <c r="AD152" i="20"/>
  <c r="AE152" i="20" s="1"/>
  <c r="R427" i="20"/>
  <c r="S427" i="20" s="1"/>
  <c r="H96" i="20"/>
  <c r="I96" i="20" s="1"/>
  <c r="L158" i="20"/>
  <c r="M158" i="20" s="1"/>
  <c r="T339" i="20"/>
  <c r="U339" i="20" s="1"/>
  <c r="V165" i="20"/>
  <c r="W165" i="20" s="1"/>
  <c r="H518" i="20"/>
  <c r="I518" i="20" s="1"/>
  <c r="R99" i="20"/>
  <c r="S99" i="20" s="1"/>
  <c r="P308" i="20"/>
  <c r="Q308" i="20" s="1"/>
  <c r="H257" i="20"/>
  <c r="I257" i="20" s="1"/>
  <c r="AD27" i="20"/>
  <c r="AE27" i="20" s="1"/>
  <c r="L675" i="20"/>
  <c r="M675" i="20" s="1"/>
  <c r="N18" i="20"/>
  <c r="O18" i="20" s="1"/>
  <c r="H493" i="20"/>
  <c r="I493" i="20" s="1"/>
  <c r="AJ295" i="20"/>
  <c r="AK295" i="20" s="1"/>
  <c r="T149" i="20"/>
  <c r="U149" i="20" s="1"/>
  <c r="Z61" i="20"/>
  <c r="AA61" i="20" s="1"/>
  <c r="AF184" i="20"/>
  <c r="AG184" i="20" s="1"/>
  <c r="T539" i="20"/>
  <c r="U539" i="20" s="1"/>
  <c r="L220" i="20"/>
  <c r="M220" i="20" s="1"/>
  <c r="AP52" i="20"/>
  <c r="AQ52" i="20" s="1"/>
  <c r="V352" i="20"/>
  <c r="W352" i="20" s="1"/>
  <c r="H895" i="20"/>
  <c r="X291" i="20"/>
  <c r="Y291" i="20" s="1"/>
  <c r="AJ40" i="20"/>
  <c r="AK40" i="20" s="1"/>
  <c r="AB193" i="20"/>
  <c r="AC193" i="20" s="1"/>
  <c r="Z173" i="20"/>
  <c r="AA173" i="20" s="1"/>
  <c r="V312" i="20"/>
  <c r="W312" i="20" s="1"/>
  <c r="AJ132" i="20"/>
  <c r="AK132" i="20" s="1"/>
  <c r="V293" i="20"/>
  <c r="W293" i="20" s="1"/>
  <c r="AF82" i="20"/>
  <c r="AG82" i="20" s="1"/>
  <c r="AL194" i="20"/>
  <c r="AM194" i="20" s="1"/>
  <c r="AL910" i="20"/>
  <c r="H137" i="20"/>
  <c r="I137" i="20" s="1"/>
  <c r="AD364" i="20"/>
  <c r="AE364" i="20" s="1"/>
  <c r="AH294" i="20"/>
  <c r="AI294" i="20" s="1"/>
  <c r="AF194" i="20"/>
  <c r="AG194" i="20" s="1"/>
  <c r="R228" i="20"/>
  <c r="S228" i="20" s="1"/>
  <c r="P562" i="20"/>
  <c r="Q562" i="20" s="1"/>
  <c r="R833" i="20"/>
  <c r="S833" i="20" s="1"/>
  <c r="AF121" i="20"/>
  <c r="AG121" i="20" s="1"/>
  <c r="Z67" i="20"/>
  <c r="AA67" i="20" s="1"/>
  <c r="AJ54" i="20"/>
  <c r="AK54" i="20" s="1"/>
  <c r="AF257" i="20"/>
  <c r="AG257" i="20" s="1"/>
  <c r="X105" i="20"/>
  <c r="Y105" i="20" s="1"/>
  <c r="N473" i="20"/>
  <c r="O473" i="20" s="1"/>
  <c r="L143" i="20"/>
  <c r="M143" i="20" s="1"/>
  <c r="AJ28" i="20"/>
  <c r="AK28" i="20" s="1"/>
  <c r="AJ334" i="20"/>
  <c r="AK334" i="20" s="1"/>
  <c r="AB1053" i="20"/>
  <c r="J96" i="20"/>
  <c r="K96" i="20" s="1"/>
  <c r="T700" i="20"/>
  <c r="U700" i="20" s="1"/>
  <c r="AB120" i="20"/>
  <c r="AC120" i="20" s="1"/>
  <c r="AH348" i="20"/>
  <c r="AI348" i="20" s="1"/>
  <c r="AB192" i="20"/>
  <c r="AC192" i="20" s="1"/>
  <c r="H752" i="20"/>
  <c r="I752" i="20" s="1"/>
  <c r="J347" i="20"/>
  <c r="K347" i="20" s="1"/>
  <c r="X97" i="20"/>
  <c r="Y97" i="20" s="1"/>
  <c r="J930" i="20"/>
  <c r="AF33" i="20"/>
  <c r="AG33" i="20" s="1"/>
  <c r="AB138" i="20"/>
  <c r="AC138" i="20" s="1"/>
  <c r="AH906" i="20"/>
  <c r="Z273" i="20"/>
  <c r="AA273" i="20" s="1"/>
  <c r="AL291" i="20"/>
  <c r="AM291" i="20" s="1"/>
  <c r="H174" i="20"/>
  <c r="I174" i="20" s="1"/>
  <c r="H41" i="20"/>
  <c r="I41" i="20" s="1"/>
  <c r="AJ168" i="20"/>
  <c r="AK168" i="20" s="1"/>
  <c r="AF60" i="20"/>
  <c r="AG60" i="20" s="1"/>
  <c r="P265" i="20"/>
  <c r="Q265" i="20" s="1"/>
  <c r="AR115" i="20"/>
  <c r="AS115" i="20" s="1"/>
  <c r="H725" i="20"/>
  <c r="I725" i="20" s="1"/>
  <c r="N150" i="20"/>
  <c r="O150" i="20" s="1"/>
  <c r="L283" i="20"/>
  <c r="M283" i="20" s="1"/>
  <c r="J203" i="20"/>
  <c r="K203" i="20" s="1"/>
  <c r="R195" i="20"/>
  <c r="S195" i="20" s="1"/>
  <c r="L1028" i="20"/>
  <c r="N51" i="20"/>
  <c r="O51" i="20" s="1"/>
  <c r="Z198" i="20"/>
  <c r="AA198" i="20" s="1"/>
  <c r="AJ270" i="20"/>
  <c r="AK270" i="20" s="1"/>
  <c r="R321" i="20"/>
  <c r="S321" i="20" s="1"/>
  <c r="H251" i="20"/>
  <c r="I251" i="20" s="1"/>
  <c r="AH290" i="20"/>
  <c r="AI290" i="20" s="1"/>
  <c r="AH163" i="20"/>
  <c r="AI163" i="20" s="1"/>
  <c r="AR14" i="20"/>
  <c r="AS14" i="20" s="1"/>
  <c r="P559" i="20"/>
  <c r="Q559" i="20" s="1"/>
  <c r="AB284" i="20"/>
  <c r="AC284" i="20" s="1"/>
  <c r="X657" i="20"/>
  <c r="Y657" i="20" s="1"/>
  <c r="AH117" i="20"/>
  <c r="AI117" i="20" s="1"/>
  <c r="X259" i="20"/>
  <c r="Y259" i="20" s="1"/>
  <c r="T178" i="20"/>
  <c r="U178" i="20" s="1"/>
  <c r="AN321" i="20"/>
  <c r="AO321" i="20" s="1"/>
  <c r="P134" i="20"/>
  <c r="Q134" i="20" s="1"/>
  <c r="J359" i="20"/>
  <c r="K359" i="20" s="1"/>
  <c r="P302" i="20"/>
  <c r="Q302" i="20" s="1"/>
  <c r="P145" i="20"/>
  <c r="Q145" i="20" s="1"/>
  <c r="H39" i="20"/>
  <c r="I39" i="20" s="1"/>
  <c r="J960" i="20"/>
  <c r="AN210" i="20"/>
  <c r="AO210" i="20" s="1"/>
  <c r="AB261" i="20"/>
  <c r="AC261" i="20" s="1"/>
  <c r="AJ516" i="20"/>
  <c r="AK516" i="20" s="1"/>
  <c r="AL743" i="20"/>
  <c r="AM743" i="20" s="1"/>
  <c r="N21" i="20"/>
  <c r="O21" i="20" s="1"/>
  <c r="AH845" i="20"/>
  <c r="AI845" i="20" s="1"/>
  <c r="V699" i="20"/>
  <c r="W699" i="20" s="1"/>
  <c r="H906" i="20"/>
  <c r="X741" i="20"/>
  <c r="Y741" i="20" s="1"/>
  <c r="X590" i="20"/>
  <c r="Y590" i="20" s="1"/>
  <c r="F607" i="20"/>
  <c r="G607" i="20" s="1"/>
  <c r="AH218" i="20"/>
  <c r="AI218" i="20" s="1"/>
  <c r="R84" i="20"/>
  <c r="S84" i="20" s="1"/>
  <c r="J13" i="20"/>
  <c r="K13" i="20" s="1"/>
  <c r="AD231" i="20"/>
  <c r="AE231" i="20" s="1"/>
  <c r="Z892" i="20"/>
  <c r="AP346" i="20"/>
  <c r="AQ346" i="20" s="1"/>
  <c r="R884" i="20"/>
  <c r="P904" i="20"/>
  <c r="J814" i="20"/>
  <c r="K814" i="20" s="1"/>
  <c r="AR364" i="20"/>
  <c r="AS364" i="20" s="1"/>
  <c r="AD169" i="20"/>
  <c r="AE169" i="20" s="1"/>
  <c r="Z854" i="20"/>
  <c r="AA854" i="20" s="1"/>
  <c r="H1106" i="20"/>
  <c r="V873" i="20"/>
  <c r="H585" i="20"/>
  <c r="I585" i="20" s="1"/>
  <c r="H266" i="20"/>
  <c r="I266" i="20" s="1"/>
  <c r="AF155" i="20"/>
  <c r="AG155" i="20" s="1"/>
  <c r="P880" i="20"/>
  <c r="AL279" i="20"/>
  <c r="AM279" i="20" s="1"/>
  <c r="V859" i="20"/>
  <c r="W859" i="20" s="1"/>
  <c r="AF29" i="20"/>
  <c r="AG29" i="20" s="1"/>
  <c r="Z733" i="20"/>
  <c r="AA733" i="20" s="1"/>
  <c r="J542" i="20"/>
  <c r="K542" i="20" s="1"/>
  <c r="AN333" i="20"/>
  <c r="AO333" i="20" s="1"/>
  <c r="J539" i="20"/>
  <c r="K539" i="20" s="1"/>
  <c r="AB139" i="20"/>
  <c r="AC139" i="20" s="1"/>
  <c r="V192" i="20"/>
  <c r="W192" i="20" s="1"/>
  <c r="N333" i="20"/>
  <c r="O333" i="20" s="1"/>
  <c r="P275" i="20"/>
  <c r="Q275" i="20" s="1"/>
  <c r="X342" i="20"/>
  <c r="Y342" i="20" s="1"/>
  <c r="F610" i="20"/>
  <c r="G610" i="20" s="1"/>
  <c r="AB60" i="20"/>
  <c r="AC60" i="20" s="1"/>
  <c r="AP336" i="20"/>
  <c r="AQ336" i="20" s="1"/>
  <c r="J149" i="20"/>
  <c r="K149" i="20" s="1"/>
  <c r="F733" i="20"/>
  <c r="G733" i="20" s="1"/>
  <c r="X178" i="20"/>
  <c r="Y178" i="20" s="1"/>
  <c r="P47" i="20"/>
  <c r="Q47" i="20" s="1"/>
  <c r="AD308" i="20"/>
  <c r="AE308" i="20" s="1"/>
  <c r="H128" i="20"/>
  <c r="I128" i="20" s="1"/>
  <c r="T239" i="20"/>
  <c r="U239" i="20" s="1"/>
  <c r="N28" i="20"/>
  <c r="O28" i="20" s="1"/>
  <c r="T316" i="20"/>
  <c r="U316" i="20" s="1"/>
  <c r="L169" i="20"/>
  <c r="M169" i="20" s="1"/>
  <c r="J188" i="20"/>
  <c r="K188" i="20" s="1"/>
  <c r="R365" i="20"/>
  <c r="S365" i="20" s="1"/>
  <c r="X293" i="20"/>
  <c r="Y293" i="20" s="1"/>
  <c r="H425" i="20"/>
  <c r="I425" i="20" s="1"/>
  <c r="AN136" i="20"/>
  <c r="AO136" i="20" s="1"/>
  <c r="AL90" i="20"/>
  <c r="AM90" i="20" s="1"/>
  <c r="H672" i="20"/>
  <c r="I672" i="20" s="1"/>
  <c r="AL240" i="20"/>
  <c r="AM240" i="20" s="1"/>
  <c r="R167" i="20"/>
  <c r="S167" i="20" s="1"/>
  <c r="H842" i="20"/>
  <c r="I842" i="20" s="1"/>
  <c r="F1057" i="20"/>
  <c r="AR361" i="20"/>
  <c r="AS361" i="20" s="1"/>
  <c r="T59" i="20"/>
  <c r="U59" i="20" s="1"/>
  <c r="N688" i="20"/>
  <c r="O688" i="20" s="1"/>
  <c r="P315" i="20"/>
  <c r="Q315" i="20" s="1"/>
  <c r="AP131" i="20"/>
  <c r="AQ131" i="20" s="1"/>
  <c r="H1015" i="20"/>
  <c r="Z724" i="20"/>
  <c r="AA724" i="20" s="1"/>
  <c r="V554" i="20"/>
  <c r="W554" i="20" s="1"/>
  <c r="T445" i="20"/>
  <c r="U445" i="20" s="1"/>
  <c r="R515" i="20"/>
  <c r="S515" i="20" s="1"/>
  <c r="AF656" i="20"/>
  <c r="AG656" i="20" s="1"/>
  <c r="P938" i="20"/>
  <c r="X551" i="20"/>
  <c r="Y551" i="20" s="1"/>
  <c r="V512" i="20"/>
  <c r="W512" i="20" s="1"/>
  <c r="H750" i="20"/>
  <c r="I750" i="20" s="1"/>
  <c r="AL276" i="20"/>
  <c r="AM276" i="20" s="1"/>
  <c r="AH130" i="20"/>
  <c r="AI130" i="20" s="1"/>
  <c r="L299" i="20"/>
  <c r="M299" i="20" s="1"/>
  <c r="J1025" i="20"/>
  <c r="R215" i="20"/>
  <c r="S215" i="20" s="1"/>
  <c r="AF332" i="20"/>
  <c r="AG332" i="20" s="1"/>
  <c r="R503" i="20"/>
  <c r="S503" i="20" s="1"/>
  <c r="H874" i="20"/>
  <c r="N53" i="20"/>
  <c r="O53" i="20" s="1"/>
  <c r="X554" i="20"/>
  <c r="Y554" i="20" s="1"/>
  <c r="V141" i="20"/>
  <c r="W141" i="20" s="1"/>
  <c r="X1050" i="20"/>
  <c r="L426" i="20"/>
  <c r="M426" i="20" s="1"/>
  <c r="J116" i="20"/>
  <c r="K116" i="20" s="1"/>
  <c r="AH68" i="20"/>
  <c r="AI68" i="20" s="1"/>
  <c r="AB127" i="20"/>
  <c r="AC127" i="20" s="1"/>
  <c r="AJ335" i="20"/>
  <c r="AK335" i="20" s="1"/>
  <c r="H878" i="20"/>
  <c r="AL186" i="20"/>
  <c r="AM186" i="20" s="1"/>
  <c r="Z666" i="20"/>
  <c r="AA666" i="20" s="1"/>
  <c r="L837" i="20"/>
  <c r="M837" i="20" s="1"/>
  <c r="R218" i="20"/>
  <c r="S218" i="20" s="1"/>
  <c r="P135" i="20"/>
  <c r="Q135" i="20" s="1"/>
  <c r="J174" i="20"/>
  <c r="K174" i="20" s="1"/>
  <c r="P258" i="20"/>
  <c r="Q258" i="20" s="1"/>
  <c r="J333" i="20"/>
  <c r="K333" i="20" s="1"/>
  <c r="AF175" i="20"/>
  <c r="AG175" i="20" s="1"/>
  <c r="J345" i="20"/>
  <c r="K345" i="20" s="1"/>
  <c r="J305" i="20"/>
  <c r="K305" i="20" s="1"/>
  <c r="AN336" i="20"/>
  <c r="AO336" i="20" s="1"/>
  <c r="AP221" i="20"/>
  <c r="AQ221" i="20" s="1"/>
  <c r="V334" i="20"/>
  <c r="W334" i="20" s="1"/>
  <c r="AR95" i="20"/>
  <c r="AS95" i="20" s="1"/>
  <c r="V108" i="20"/>
  <c r="W108" i="20" s="1"/>
  <c r="P102" i="20"/>
  <c r="Q102" i="20" s="1"/>
  <c r="N290" i="20"/>
  <c r="O290" i="20" s="1"/>
  <c r="AJ29" i="20"/>
  <c r="AK29" i="20" s="1"/>
  <c r="AJ240" i="20"/>
  <c r="AK240" i="20" s="1"/>
  <c r="L266" i="20"/>
  <c r="M266" i="20" s="1"/>
  <c r="AF319" i="20"/>
  <c r="AG319" i="20" s="1"/>
  <c r="R261" i="20"/>
  <c r="S261" i="20" s="1"/>
  <c r="T238" i="20"/>
  <c r="U238" i="20" s="1"/>
  <c r="J275" i="20"/>
  <c r="K275" i="20" s="1"/>
  <c r="F508" i="20"/>
  <c r="G508" i="20" s="1"/>
  <c r="P204" i="20"/>
  <c r="Q204" i="20" s="1"/>
  <c r="P586" i="20"/>
  <c r="Q586" i="20" s="1"/>
  <c r="H535" i="20"/>
  <c r="I535" i="20" s="1"/>
  <c r="AR200" i="20"/>
  <c r="AS200" i="20" s="1"/>
  <c r="AH170" i="20"/>
  <c r="AI170" i="20" s="1"/>
  <c r="X247" i="20"/>
  <c r="Y247" i="20" s="1"/>
  <c r="AN181" i="20"/>
  <c r="AO181" i="20" s="1"/>
  <c r="AH123" i="20"/>
  <c r="AI123" i="20" s="1"/>
  <c r="V162" i="20"/>
  <c r="W162" i="20" s="1"/>
  <c r="L402" i="20"/>
  <c r="M402" i="20" s="1"/>
  <c r="T820" i="20"/>
  <c r="U820" i="20" s="1"/>
  <c r="AH187" i="20"/>
  <c r="AI187" i="20" s="1"/>
  <c r="J1074" i="20"/>
  <c r="L120" i="20"/>
  <c r="M120" i="20" s="1"/>
  <c r="AR242" i="20"/>
  <c r="AS242" i="20" s="1"/>
  <c r="AP251" i="20"/>
  <c r="AQ251" i="20" s="1"/>
  <c r="Z83" i="20"/>
  <c r="AA83" i="20" s="1"/>
  <c r="AB178" i="20"/>
  <c r="AC178" i="20" s="1"/>
  <c r="R946" i="20"/>
  <c r="V283" i="20"/>
  <c r="W283" i="20" s="1"/>
  <c r="AJ220" i="20"/>
  <c r="AK220" i="20" s="1"/>
  <c r="AJ207" i="20"/>
  <c r="AK207" i="20" s="1"/>
  <c r="AD168" i="20"/>
  <c r="AE168" i="20" s="1"/>
  <c r="J834" i="20"/>
  <c r="K834" i="20" s="1"/>
  <c r="AJ181" i="20"/>
  <c r="AK181" i="20" s="1"/>
  <c r="AR598" i="20"/>
  <c r="AS598" i="20" s="1"/>
  <c r="P684" i="20"/>
  <c r="Q684" i="20" s="1"/>
  <c r="X396" i="20"/>
  <c r="Y396" i="20" s="1"/>
  <c r="N544" i="20"/>
  <c r="O544" i="20" s="1"/>
  <c r="P998" i="20"/>
  <c r="V686" i="20"/>
  <c r="W686" i="20" s="1"/>
  <c r="J993" i="20"/>
  <c r="AR72" i="20"/>
  <c r="AS72" i="20" s="1"/>
  <c r="F415" i="20"/>
  <c r="G415" i="20" s="1"/>
  <c r="AD134" i="20"/>
  <c r="AE134" i="20" s="1"/>
  <c r="L417" i="20"/>
  <c r="M417" i="20" s="1"/>
  <c r="F367" i="20"/>
  <c r="G367" i="20" s="1"/>
  <c r="AP303" i="20"/>
  <c r="AQ303" i="20" s="1"/>
  <c r="F884" i="20"/>
  <c r="AD153" i="20"/>
  <c r="AE153" i="20" s="1"/>
  <c r="V754" i="20"/>
  <c r="W754" i="20" s="1"/>
  <c r="P914" i="20"/>
  <c r="X19" i="20"/>
  <c r="Y19" i="20" s="1"/>
  <c r="AJ316" i="20"/>
  <c r="AK316" i="20" s="1"/>
  <c r="R640" i="20"/>
  <c r="S640" i="20" s="1"/>
  <c r="J394" i="20"/>
  <c r="K394" i="20" s="1"/>
  <c r="AB56" i="20"/>
  <c r="AC56" i="20" s="1"/>
  <c r="AF971" i="20"/>
  <c r="J780" i="20"/>
  <c r="K780" i="20" s="1"/>
  <c r="T286" i="20"/>
  <c r="U286" i="20" s="1"/>
  <c r="AL352" i="20"/>
  <c r="AM352" i="20" s="1"/>
  <c r="H887" i="20"/>
  <c r="R805" i="20"/>
  <c r="S805" i="20" s="1"/>
  <c r="N907" i="20"/>
  <c r="AH43" i="20"/>
  <c r="AI43" i="20" s="1"/>
  <c r="X591" i="20"/>
  <c r="Y591" i="20" s="1"/>
  <c r="AR90" i="20"/>
  <c r="AS90" i="20" s="1"/>
  <c r="AJ362" i="20"/>
  <c r="AK362" i="20" s="1"/>
  <c r="Z43" i="20"/>
  <c r="AA43" i="20" s="1"/>
  <c r="AB96" i="20"/>
  <c r="AC96" i="20" s="1"/>
  <c r="V240" i="20"/>
  <c r="W240" i="20" s="1"/>
  <c r="AB325" i="20"/>
  <c r="AC325" i="20" s="1"/>
  <c r="L117" i="20"/>
  <c r="M117" i="20" s="1"/>
  <c r="T158" i="20"/>
  <c r="U158" i="20" s="1"/>
  <c r="AB286" i="20"/>
  <c r="AC286" i="20" s="1"/>
  <c r="Z336" i="20"/>
  <c r="AA336" i="20" s="1"/>
  <c r="H84" i="20"/>
  <c r="I84" i="20" s="1"/>
  <c r="T887" i="20"/>
  <c r="AH57" i="20"/>
  <c r="AI57" i="20" s="1"/>
  <c r="N359" i="20"/>
  <c r="O359" i="20" s="1"/>
  <c r="L254" i="20"/>
  <c r="M254" i="20" s="1"/>
  <c r="AR143" i="20"/>
  <c r="AS143" i="20" s="1"/>
  <c r="N329" i="20"/>
  <c r="O329" i="20" s="1"/>
  <c r="AN360" i="20"/>
  <c r="AO360" i="20" s="1"/>
  <c r="AP177" i="20"/>
  <c r="AQ177" i="20" s="1"/>
  <c r="X132" i="20"/>
  <c r="Y132" i="20" s="1"/>
  <c r="F503" i="20"/>
  <c r="G503" i="20" s="1"/>
  <c r="AN187" i="20"/>
  <c r="AO187" i="20" s="1"/>
  <c r="L95" i="20"/>
  <c r="M95" i="20" s="1"/>
  <c r="L583" i="20"/>
  <c r="M583" i="20" s="1"/>
  <c r="V101" i="20"/>
  <c r="W101" i="20" s="1"/>
  <c r="X270" i="20"/>
  <c r="Y270" i="20" s="1"/>
  <c r="T281" i="20"/>
  <c r="U281" i="20" s="1"/>
  <c r="AB104" i="20"/>
  <c r="AC104" i="20" s="1"/>
  <c r="V120" i="20"/>
  <c r="W120" i="20" s="1"/>
  <c r="V95" i="20"/>
  <c r="W95" i="20" s="1"/>
  <c r="Z732" i="20"/>
  <c r="AA732" i="20" s="1"/>
  <c r="J168" i="20"/>
  <c r="K168" i="20" s="1"/>
  <c r="T262" i="20"/>
  <c r="U262" i="20" s="1"/>
  <c r="T187" i="20"/>
  <c r="U187" i="20" s="1"/>
  <c r="P82" i="20"/>
  <c r="Q82" i="20" s="1"/>
  <c r="T280" i="20"/>
  <c r="U280" i="20" s="1"/>
  <c r="H758" i="20"/>
  <c r="I758" i="20" s="1"/>
  <c r="T126" i="20"/>
  <c r="U126" i="20" s="1"/>
  <c r="AH210" i="20"/>
  <c r="AI210" i="20" s="1"/>
  <c r="V884" i="20"/>
  <c r="AP936" i="20"/>
  <c r="AH531" i="20"/>
  <c r="AI531" i="20" s="1"/>
  <c r="AB755" i="20"/>
  <c r="AC755" i="20" s="1"/>
  <c r="AF706" i="20"/>
  <c r="AG706" i="20" s="1"/>
  <c r="J493" i="20"/>
  <c r="K493" i="20" s="1"/>
  <c r="X978" i="20"/>
  <c r="AB408" i="20"/>
  <c r="AC408" i="20" s="1"/>
  <c r="J1091" i="20"/>
  <c r="T323" i="20"/>
  <c r="U323" i="20" s="1"/>
  <c r="AH108" i="20"/>
  <c r="AI108" i="20" s="1"/>
  <c r="J98" i="20"/>
  <c r="K98" i="20" s="1"/>
  <c r="AP264" i="20"/>
  <c r="AQ264" i="20" s="1"/>
  <c r="Z275" i="20"/>
  <c r="AA275" i="20" s="1"/>
  <c r="P173" i="20"/>
  <c r="Q173" i="20" s="1"/>
  <c r="T93" i="20"/>
  <c r="U93" i="20" s="1"/>
  <c r="AR163" i="20"/>
  <c r="AS163" i="20" s="1"/>
  <c r="J322" i="20"/>
  <c r="K322" i="20" s="1"/>
  <c r="L1023" i="20"/>
  <c r="R300" i="20"/>
  <c r="S300" i="20" s="1"/>
  <c r="V1023" i="20"/>
  <c r="H20" i="20"/>
  <c r="I20" i="20" s="1"/>
  <c r="P1051" i="20"/>
  <c r="R990" i="20"/>
  <c r="P636" i="20"/>
  <c r="Q636" i="20" s="1"/>
  <c r="AN624" i="20"/>
  <c r="AO624" i="20" s="1"/>
  <c r="J1092" i="20"/>
  <c r="V588" i="20"/>
  <c r="W588" i="20" s="1"/>
  <c r="T82" i="20"/>
  <c r="U82" i="20" s="1"/>
  <c r="N284" i="20"/>
  <c r="O284" i="20" s="1"/>
  <c r="L789" i="20"/>
  <c r="M789" i="20" s="1"/>
  <c r="AF363" i="20"/>
  <c r="AG363" i="20" s="1"/>
  <c r="AL93" i="20"/>
  <c r="AM93" i="20" s="1"/>
  <c r="Z272" i="20"/>
  <c r="AA272" i="20" s="1"/>
  <c r="J148" i="20"/>
  <c r="K148" i="20" s="1"/>
  <c r="L1022" i="20"/>
  <c r="J966" i="20"/>
  <c r="F957" i="20"/>
  <c r="P183" i="20"/>
  <c r="Q183" i="20" s="1"/>
  <c r="V245" i="20"/>
  <c r="W245" i="20" s="1"/>
  <c r="N758" i="20"/>
  <c r="O758" i="20" s="1"/>
  <c r="AB799" i="20"/>
  <c r="AC799" i="20" s="1"/>
  <c r="J89" i="20"/>
  <c r="K89" i="20" s="1"/>
  <c r="AF315" i="20"/>
  <c r="AG315" i="20" s="1"/>
  <c r="L140" i="20"/>
  <c r="M140" i="20" s="1"/>
  <c r="J406" i="20"/>
  <c r="K406" i="20" s="1"/>
  <c r="AH222" i="20"/>
  <c r="AI222" i="20" s="1"/>
  <c r="L787" i="20"/>
  <c r="M787" i="20" s="1"/>
  <c r="N647" i="20"/>
  <c r="O647" i="20" s="1"/>
  <c r="J517" i="20"/>
  <c r="K517" i="20" s="1"/>
  <c r="H867" i="20"/>
  <c r="AD332" i="20"/>
  <c r="AE332" i="20" s="1"/>
  <c r="X236" i="20"/>
  <c r="Y236" i="20" s="1"/>
  <c r="T245" i="20"/>
  <c r="U245" i="20" s="1"/>
  <c r="AH295" i="20"/>
  <c r="AI295" i="20" s="1"/>
  <c r="AL164" i="20"/>
  <c r="AM164" i="20" s="1"/>
  <c r="AF251" i="20"/>
  <c r="AG251" i="20" s="1"/>
  <c r="AL213" i="20"/>
  <c r="AM213" i="20" s="1"/>
  <c r="AR293" i="20"/>
  <c r="AS293" i="20" s="1"/>
  <c r="H149" i="20"/>
  <c r="I149" i="20" s="1"/>
  <c r="L342" i="20"/>
  <c r="M342" i="20" s="1"/>
  <c r="AD310" i="20"/>
  <c r="AE310" i="20" s="1"/>
  <c r="AB888" i="20"/>
  <c r="V300" i="20"/>
  <c r="W300" i="20" s="1"/>
  <c r="AH230" i="20"/>
  <c r="AI230" i="20" s="1"/>
  <c r="AP288" i="20"/>
  <c r="AQ288" i="20" s="1"/>
  <c r="AR268" i="20"/>
  <c r="AS268" i="20" s="1"/>
  <c r="AH298" i="20"/>
  <c r="AI298" i="20" s="1"/>
  <c r="Z299" i="20"/>
  <c r="AA299" i="20" s="1"/>
  <c r="AB272" i="20"/>
  <c r="AC272" i="20" s="1"/>
  <c r="H911" i="20"/>
  <c r="X276" i="20"/>
  <c r="Y276" i="20" s="1"/>
  <c r="T146" i="20"/>
  <c r="U146" i="20" s="1"/>
  <c r="X89" i="20"/>
  <c r="Y89" i="20" s="1"/>
  <c r="H1016" i="20"/>
  <c r="AB175" i="20"/>
  <c r="AC175" i="20" s="1"/>
  <c r="AH306" i="20"/>
  <c r="AI306" i="20" s="1"/>
  <c r="J331" i="20"/>
  <c r="K331" i="20" s="1"/>
  <c r="J217" i="20"/>
  <c r="K217" i="20" s="1"/>
  <c r="T774" i="20"/>
  <c r="U774" i="20" s="1"/>
  <c r="AJ185" i="20"/>
  <c r="AK185" i="20" s="1"/>
  <c r="AL49" i="20"/>
  <c r="AM49" i="20" s="1"/>
  <c r="AN196" i="20"/>
  <c r="AO196" i="20" s="1"/>
  <c r="J327" i="20"/>
  <c r="K327" i="20" s="1"/>
  <c r="H407" i="20"/>
  <c r="I407" i="20" s="1"/>
  <c r="AH322" i="20"/>
  <c r="AI322" i="20" s="1"/>
  <c r="AD110" i="20"/>
  <c r="AE110" i="20" s="1"/>
  <c r="H796" i="20"/>
  <c r="I796" i="20" s="1"/>
  <c r="AD254" i="20"/>
  <c r="AE254" i="20" s="1"/>
  <c r="AP194" i="20"/>
  <c r="AQ194" i="20" s="1"/>
  <c r="AP353" i="20"/>
  <c r="AQ353" i="20" s="1"/>
  <c r="AN68" i="20"/>
  <c r="AO68" i="20" s="1"/>
  <c r="F1015" i="20"/>
  <c r="Z357" i="20"/>
  <c r="AA357" i="20" s="1"/>
  <c r="T97" i="20"/>
  <c r="U97" i="20" s="1"/>
  <c r="Z112" i="20"/>
  <c r="AA112" i="20" s="1"/>
  <c r="J992" i="20"/>
  <c r="R109" i="20"/>
  <c r="S109" i="20" s="1"/>
  <c r="F890" i="20"/>
  <c r="V271" i="20"/>
  <c r="W271" i="20" s="1"/>
  <c r="T461" i="20"/>
  <c r="U461" i="20" s="1"/>
  <c r="AB362" i="20"/>
  <c r="AC362" i="20" s="1"/>
  <c r="X805" i="20"/>
  <c r="Y805" i="20" s="1"/>
  <c r="N738" i="20"/>
  <c r="O738" i="20" s="1"/>
  <c r="H716" i="20"/>
  <c r="I716" i="20" s="1"/>
  <c r="AB620" i="20"/>
  <c r="AC620" i="20" s="1"/>
  <c r="R612" i="20"/>
  <c r="S612" i="20" s="1"/>
  <c r="AH803" i="20"/>
  <c r="AI803" i="20" s="1"/>
  <c r="AL549" i="20"/>
  <c r="AM549" i="20" s="1"/>
  <c r="J975" i="20"/>
  <c r="H214" i="20"/>
  <c r="I214" i="20" s="1"/>
  <c r="T197" i="20"/>
  <c r="U197" i="20" s="1"/>
  <c r="N19" i="20"/>
  <c r="O19" i="20" s="1"/>
  <c r="AD19" i="20"/>
  <c r="AE19" i="20" s="1"/>
  <c r="AL340" i="20"/>
  <c r="AM340" i="20" s="1"/>
  <c r="F854" i="20"/>
  <c r="G854" i="20" s="1"/>
  <c r="V1104" i="20"/>
  <c r="H382" i="20"/>
  <c r="I382" i="20" s="1"/>
  <c r="J919" i="20"/>
  <c r="J190" i="20"/>
  <c r="K190" i="20" s="1"/>
  <c r="L792" i="20"/>
  <c r="M792" i="20" s="1"/>
  <c r="Z313" i="20"/>
  <c r="AA313" i="20" s="1"/>
  <c r="P588" i="20"/>
  <c r="Q588" i="20" s="1"/>
  <c r="X46" i="20"/>
  <c r="Y46" i="20" s="1"/>
  <c r="J1087" i="20"/>
  <c r="AJ140" i="20"/>
  <c r="AK140" i="20" s="1"/>
  <c r="J172" i="20"/>
  <c r="K172" i="20" s="1"/>
  <c r="P40" i="20"/>
  <c r="Q40" i="20" s="1"/>
  <c r="V204" i="20"/>
  <c r="W204" i="20" s="1"/>
  <c r="AL845" i="20"/>
  <c r="AM845" i="20" s="1"/>
  <c r="N945" i="20"/>
  <c r="AB15" i="20"/>
  <c r="AC15" i="20" s="1"/>
  <c r="H897" i="20"/>
  <c r="AD219" i="20"/>
  <c r="AE219" i="20" s="1"/>
  <c r="AJ188" i="20"/>
  <c r="AK188" i="20" s="1"/>
  <c r="AN227" i="20"/>
  <c r="AO227" i="20" s="1"/>
  <c r="H232" i="20"/>
  <c r="I232" i="20" s="1"/>
  <c r="J145" i="20"/>
  <c r="K145" i="20" s="1"/>
  <c r="R250" i="20"/>
  <c r="S250" i="20" s="1"/>
  <c r="P150" i="20"/>
  <c r="Q150" i="20" s="1"/>
  <c r="AR251" i="20"/>
  <c r="AS251" i="20" s="1"/>
  <c r="H78" i="20"/>
  <c r="I78" i="20" s="1"/>
  <c r="R348" i="20"/>
  <c r="S348" i="20" s="1"/>
  <c r="X266" i="20"/>
  <c r="Y266" i="20" s="1"/>
  <c r="AJ107" i="20"/>
  <c r="AK107" i="20" s="1"/>
  <c r="V229" i="20"/>
  <c r="W229" i="20" s="1"/>
  <c r="AB137" i="20"/>
  <c r="AC137" i="20" s="1"/>
  <c r="L292" i="20"/>
  <c r="M292" i="20" s="1"/>
  <c r="AJ183" i="20"/>
  <c r="AK183" i="20" s="1"/>
  <c r="AJ277" i="20"/>
  <c r="AK277" i="20" s="1"/>
  <c r="J285" i="20"/>
  <c r="K285" i="20" s="1"/>
  <c r="L309" i="20"/>
  <c r="M309" i="20" s="1"/>
  <c r="AL215" i="20"/>
  <c r="AM215" i="20" s="1"/>
  <c r="Z304" i="20"/>
  <c r="AA304" i="20" s="1"/>
  <c r="AH203" i="20"/>
  <c r="AI203" i="20" s="1"/>
  <c r="H213" i="20"/>
  <c r="I213" i="20" s="1"/>
  <c r="P90" i="20"/>
  <c r="Q90" i="20" s="1"/>
  <c r="AF133" i="20"/>
  <c r="AG133" i="20" s="1"/>
  <c r="L330" i="20"/>
  <c r="M330" i="20" s="1"/>
  <c r="T995" i="20"/>
  <c r="AN255" i="20"/>
  <c r="AO255" i="20" s="1"/>
  <c r="AF151" i="20"/>
  <c r="AG151" i="20" s="1"/>
  <c r="H799" i="20"/>
  <c r="I799" i="20" s="1"/>
  <c r="L168" i="20"/>
  <c r="M168" i="20" s="1"/>
  <c r="J292" i="20"/>
  <c r="K292" i="20" s="1"/>
  <c r="AB166" i="20"/>
  <c r="AC166" i="20" s="1"/>
  <c r="AL322" i="20"/>
  <c r="AM322" i="20" s="1"/>
  <c r="AR264" i="20"/>
  <c r="AS264" i="20" s="1"/>
  <c r="F1075" i="20"/>
  <c r="V1008" i="20"/>
  <c r="X231" i="20"/>
  <c r="Y231" i="20" s="1"/>
  <c r="AJ204" i="20"/>
  <c r="AK204" i="20" s="1"/>
  <c r="Z90" i="20"/>
  <c r="AA90" i="20" s="1"/>
  <c r="AB125" i="20"/>
  <c r="AC125" i="20" s="1"/>
  <c r="L160" i="20"/>
  <c r="M160" i="20" s="1"/>
  <c r="R138" i="20"/>
  <c r="S138" i="20" s="1"/>
  <c r="AR356" i="20"/>
  <c r="AS356" i="20" s="1"/>
  <c r="T282" i="20"/>
  <c r="U282" i="20" s="1"/>
  <c r="J219" i="20"/>
  <c r="K219" i="20" s="1"/>
  <c r="R169" i="20"/>
  <c r="S169" i="20" s="1"/>
  <c r="P1052" i="20"/>
  <c r="J795" i="20"/>
  <c r="K795" i="20" s="1"/>
  <c r="H88" i="20"/>
  <c r="I88" i="20" s="1"/>
  <c r="Z276" i="20"/>
  <c r="AA276" i="20" s="1"/>
  <c r="AR312" i="20"/>
  <c r="AS312" i="20" s="1"/>
  <c r="N145" i="20"/>
  <c r="O145" i="20" s="1"/>
  <c r="H93" i="20"/>
  <c r="I93" i="20" s="1"/>
  <c r="AN354" i="20"/>
  <c r="AO354" i="20" s="1"/>
  <c r="Z561" i="20"/>
  <c r="AA561" i="20" s="1"/>
  <c r="AN133" i="20"/>
  <c r="AO133" i="20" s="1"/>
  <c r="T81" i="20"/>
  <c r="U81" i="20" s="1"/>
  <c r="AN122" i="20"/>
  <c r="AO122" i="20" s="1"/>
  <c r="X327" i="20"/>
  <c r="Y327" i="20" s="1"/>
  <c r="N208" i="20"/>
  <c r="O208" i="20" s="1"/>
  <c r="AD346" i="20"/>
  <c r="AE346" i="20" s="1"/>
  <c r="AH150" i="20"/>
  <c r="AI150" i="20" s="1"/>
  <c r="L146" i="20"/>
  <c r="M146" i="20" s="1"/>
  <c r="AB324" i="20"/>
  <c r="AC324" i="20" s="1"/>
  <c r="AP318" i="20"/>
  <c r="AQ318" i="20" s="1"/>
  <c r="AJ216" i="20"/>
  <c r="AK216" i="20" s="1"/>
  <c r="V314" i="20"/>
  <c r="W314" i="20" s="1"/>
  <c r="AD258" i="20"/>
  <c r="AE258" i="20" s="1"/>
  <c r="N568" i="20"/>
  <c r="O568" i="20" s="1"/>
  <c r="F664" i="20"/>
  <c r="G664" i="20" s="1"/>
  <c r="AR122" i="20"/>
  <c r="AS122" i="20" s="1"/>
  <c r="AP427" i="20"/>
  <c r="AQ427" i="20" s="1"/>
  <c r="AD138" i="20"/>
  <c r="AE138" i="20" s="1"/>
  <c r="AR696" i="20"/>
  <c r="AS696" i="20" s="1"/>
  <c r="Z831" i="20"/>
  <c r="AA831" i="20" s="1"/>
  <c r="N667" i="20"/>
  <c r="O667" i="20" s="1"/>
  <c r="AN106" i="20"/>
  <c r="AO106" i="20" s="1"/>
  <c r="L823" i="20"/>
  <c r="M823" i="20" s="1"/>
  <c r="N643" i="20"/>
  <c r="O643" i="20" s="1"/>
  <c r="J456" i="20"/>
  <c r="K456" i="20" s="1"/>
  <c r="AH226" i="20"/>
  <c r="AI226" i="20" s="1"/>
  <c r="AJ250" i="20"/>
  <c r="AK250" i="20" s="1"/>
  <c r="V317" i="20"/>
  <c r="W317" i="20" s="1"/>
  <c r="T13" i="20"/>
  <c r="U13" i="20" s="1"/>
  <c r="X814" i="20"/>
  <c r="Y814" i="20" s="1"/>
  <c r="L156" i="20"/>
  <c r="M156" i="20" s="1"/>
  <c r="J555" i="20"/>
  <c r="K555" i="20" s="1"/>
  <c r="H1004" i="20"/>
  <c r="H95" i="20"/>
  <c r="I95" i="20" s="1"/>
  <c r="AL245" i="20"/>
  <c r="AM245" i="20" s="1"/>
  <c r="J963" i="20"/>
  <c r="T893" i="20"/>
  <c r="F810" i="20"/>
  <c r="G810" i="20" s="1"/>
  <c r="J596" i="20"/>
  <c r="K596" i="20" s="1"/>
  <c r="V156" i="20"/>
  <c r="W156" i="20" s="1"/>
  <c r="P108" i="20"/>
  <c r="Q108" i="20" s="1"/>
  <c r="J189" i="20"/>
  <c r="K189" i="20" s="1"/>
  <c r="R140" i="20"/>
  <c r="S140" i="20" s="1"/>
  <c r="AL909" i="20"/>
  <c r="H1059" i="20"/>
  <c r="P725" i="20"/>
  <c r="Q725" i="20" s="1"/>
  <c r="F710" i="20"/>
  <c r="G710" i="20" s="1"/>
  <c r="AL443" i="20"/>
  <c r="AM443" i="20" s="1"/>
  <c r="AL558" i="20"/>
  <c r="AM558" i="20" s="1"/>
  <c r="P1046" i="20"/>
  <c r="L509" i="20"/>
  <c r="M509" i="20" s="1"/>
  <c r="AB697" i="20"/>
  <c r="AC697" i="20" s="1"/>
  <c r="AP574" i="20"/>
  <c r="AQ574" i="20" s="1"/>
  <c r="AF859" i="20"/>
  <c r="AG859" i="20" s="1"/>
  <c r="T930" i="20"/>
  <c r="AJ581" i="20"/>
  <c r="AK581" i="20" s="1"/>
  <c r="AJ869" i="20"/>
  <c r="T784" i="20"/>
  <c r="U784" i="20" s="1"/>
  <c r="AL771" i="20"/>
  <c r="AM771" i="20" s="1"/>
  <c r="AB656" i="20"/>
  <c r="AC656" i="20" s="1"/>
  <c r="AF470" i="20"/>
  <c r="AG470" i="20" s="1"/>
  <c r="N462" i="20"/>
  <c r="O462" i="20" s="1"/>
  <c r="Z772" i="20"/>
  <c r="AA772" i="20" s="1"/>
  <c r="AD870" i="20"/>
  <c r="T209" i="20"/>
  <c r="U209" i="20" s="1"/>
  <c r="AB729" i="20"/>
  <c r="AC729" i="20" s="1"/>
  <c r="AJ992" i="20"/>
  <c r="AJ762" i="20"/>
  <c r="AK762" i="20" s="1"/>
  <c r="AN641" i="20"/>
  <c r="AO641" i="20" s="1"/>
  <c r="AP1054" i="20"/>
  <c r="AP606" i="20"/>
  <c r="AQ606" i="20" s="1"/>
  <c r="F431" i="20"/>
  <c r="G431" i="20" s="1"/>
  <c r="J428" i="20"/>
  <c r="K428" i="20" s="1"/>
  <c r="F895" i="20"/>
  <c r="X857" i="20"/>
  <c r="Y857" i="20" s="1"/>
  <c r="H923" i="20"/>
  <c r="AB246" i="20"/>
  <c r="AC246" i="20" s="1"/>
  <c r="R333" i="20"/>
  <c r="S333" i="20" s="1"/>
  <c r="P648" i="20"/>
  <c r="Q648" i="20" s="1"/>
  <c r="AL239" i="20"/>
  <c r="AM239" i="20" s="1"/>
  <c r="AL336" i="20"/>
  <c r="AM336" i="20" s="1"/>
  <c r="AD184" i="20"/>
  <c r="AE184" i="20" s="1"/>
  <c r="AL22" i="20"/>
  <c r="AM22" i="20" s="1"/>
  <c r="J74" i="20"/>
  <c r="K74" i="20" s="1"/>
  <c r="J1079" i="20"/>
  <c r="AF244" i="20"/>
  <c r="AG244" i="20" s="1"/>
  <c r="J1024" i="20"/>
  <c r="Z907" i="20"/>
  <c r="AL717" i="20"/>
  <c r="AM717" i="20" s="1"/>
  <c r="AL429" i="20"/>
  <c r="AM429" i="20" s="1"/>
  <c r="AL822" i="20"/>
  <c r="AM822" i="20" s="1"/>
  <c r="L593" i="20"/>
  <c r="M593" i="20" s="1"/>
  <c r="AH354" i="20"/>
  <c r="AI354" i="20" s="1"/>
  <c r="T437" i="20"/>
  <c r="U437" i="20" s="1"/>
  <c r="Z447" i="20"/>
  <c r="AA447" i="20" s="1"/>
  <c r="T1017" i="20"/>
  <c r="AR92" i="20"/>
  <c r="AS92" i="20" s="1"/>
  <c r="P961" i="20"/>
  <c r="AL218" i="20"/>
  <c r="AM218" i="20" s="1"/>
  <c r="AB171" i="20"/>
  <c r="AC171" i="20" s="1"/>
  <c r="AD360" i="20"/>
  <c r="AE360" i="20" s="1"/>
  <c r="AH14" i="20"/>
  <c r="AI14" i="20" s="1"/>
  <c r="AP573" i="20"/>
  <c r="AQ573" i="20" s="1"/>
  <c r="P24" i="20"/>
  <c r="Q24" i="20" s="1"/>
  <c r="AN116" i="20"/>
  <c r="AO116" i="20" s="1"/>
  <c r="AF39" i="20"/>
  <c r="AG39" i="20" s="1"/>
  <c r="AR134" i="20"/>
  <c r="AS134" i="20" s="1"/>
  <c r="AR671" i="20"/>
  <c r="AS671" i="20" s="1"/>
  <c r="AJ546" i="20"/>
  <c r="AK546" i="20" s="1"/>
  <c r="J117" i="20"/>
  <c r="K117" i="20" s="1"/>
  <c r="AB890" i="20"/>
  <c r="AL555" i="20"/>
  <c r="AM555" i="20" s="1"/>
  <c r="AR512" i="20"/>
  <c r="AS512" i="20" s="1"/>
  <c r="T626" i="20"/>
  <c r="U626" i="20" s="1"/>
  <c r="AB429" i="20"/>
  <c r="AC429" i="20" s="1"/>
  <c r="AL89" i="20"/>
  <c r="AM89" i="20" s="1"/>
  <c r="L465" i="20"/>
  <c r="M465" i="20" s="1"/>
  <c r="V439" i="20"/>
  <c r="W439" i="20" s="1"/>
  <c r="AB1012" i="20"/>
  <c r="AB820" i="20"/>
  <c r="AC820" i="20" s="1"/>
  <c r="N104" i="20"/>
  <c r="O104" i="20" s="1"/>
  <c r="H1042" i="20"/>
  <c r="J1013" i="20"/>
  <c r="J815" i="20"/>
  <c r="K815" i="20" s="1"/>
  <c r="AJ109" i="20"/>
  <c r="AK109" i="20" s="1"/>
  <c r="AH668" i="20"/>
  <c r="AI668" i="20" s="1"/>
  <c r="V136" i="20"/>
  <c r="W136" i="20" s="1"/>
  <c r="AF739" i="20"/>
  <c r="AG739" i="20" s="1"/>
  <c r="T517" i="20"/>
  <c r="U517" i="20" s="1"/>
  <c r="AL353" i="20"/>
  <c r="AM353" i="20" s="1"/>
  <c r="P68" i="20"/>
  <c r="Q68" i="20" s="1"/>
  <c r="Z242" i="20"/>
  <c r="AA242" i="20" s="1"/>
  <c r="F429" i="20"/>
  <c r="G429" i="20" s="1"/>
  <c r="F417" i="20"/>
  <c r="G417" i="20" s="1"/>
  <c r="J526" i="20"/>
  <c r="K526" i="20" s="1"/>
  <c r="AB79" i="20"/>
  <c r="AC79" i="20" s="1"/>
  <c r="V1075" i="20"/>
  <c r="AL844" i="20"/>
  <c r="AM844" i="20" s="1"/>
  <c r="F688" i="20"/>
  <c r="G688" i="20" s="1"/>
  <c r="Z498" i="20"/>
  <c r="AA498" i="20" s="1"/>
  <c r="P41" i="20"/>
  <c r="Q41" i="20" s="1"/>
  <c r="T631" i="20"/>
  <c r="U631" i="20" s="1"/>
  <c r="AF439" i="20"/>
  <c r="AG439" i="20" s="1"/>
  <c r="V883" i="20"/>
  <c r="V561" i="20"/>
  <c r="W561" i="20" s="1"/>
  <c r="AP899" i="20"/>
  <c r="T633" i="20"/>
  <c r="U633" i="20" s="1"/>
  <c r="V949" i="20"/>
  <c r="Z495" i="20"/>
  <c r="AA495" i="20" s="1"/>
  <c r="N777" i="20"/>
  <c r="O777" i="20" s="1"/>
  <c r="H522" i="20"/>
  <c r="I522" i="20" s="1"/>
  <c r="J222" i="20"/>
  <c r="K222" i="20" s="1"/>
  <c r="AP226" i="20"/>
  <c r="AQ226" i="20" s="1"/>
  <c r="AR177" i="20"/>
  <c r="AS177" i="20" s="1"/>
  <c r="X68" i="20"/>
  <c r="Y68" i="20" s="1"/>
  <c r="R174" i="20"/>
  <c r="S174" i="20" s="1"/>
  <c r="AJ528" i="20"/>
  <c r="AK528" i="20" s="1"/>
  <c r="P508" i="20"/>
  <c r="Q508" i="20" s="1"/>
  <c r="P306" i="20"/>
  <c r="Q306" i="20" s="1"/>
  <c r="N957" i="20"/>
  <c r="F669" i="20"/>
  <c r="G669" i="20" s="1"/>
  <c r="AR315" i="20"/>
  <c r="AS315" i="20" s="1"/>
  <c r="AL862" i="20"/>
  <c r="AM862" i="20" s="1"/>
  <c r="T659" i="20"/>
  <c r="U659" i="20" s="1"/>
  <c r="AR371" i="20"/>
  <c r="AS371" i="20" s="1"/>
  <c r="L891" i="20"/>
  <c r="X811" i="20"/>
  <c r="Y811" i="20" s="1"/>
  <c r="X937" i="20"/>
  <c r="H381" i="20"/>
  <c r="I381" i="20" s="1"/>
  <c r="H459" i="20"/>
  <c r="I459" i="20" s="1"/>
  <c r="AF748" i="20"/>
  <c r="AG748" i="20" s="1"/>
  <c r="N527" i="20"/>
  <c r="O527" i="20" s="1"/>
  <c r="P878" i="20"/>
  <c r="L476" i="20"/>
  <c r="M476" i="20" s="1"/>
  <c r="T551" i="20"/>
  <c r="U551" i="20" s="1"/>
  <c r="J430" i="20"/>
  <c r="K430" i="20" s="1"/>
  <c r="R821" i="20"/>
  <c r="S821" i="20" s="1"/>
  <c r="Z1048" i="20"/>
  <c r="R395" i="20"/>
  <c r="S395" i="20" s="1"/>
  <c r="H1040" i="20"/>
  <c r="T185" i="20"/>
  <c r="U185" i="20" s="1"/>
  <c r="AL349" i="20"/>
  <c r="AM349" i="20" s="1"/>
  <c r="AH267" i="20"/>
  <c r="AI267" i="20" s="1"/>
  <c r="AD600" i="20"/>
  <c r="AE600" i="20" s="1"/>
  <c r="R191" i="20"/>
  <c r="S191" i="20" s="1"/>
  <c r="P313" i="20"/>
  <c r="Q313" i="20" s="1"/>
  <c r="P371" i="20"/>
  <c r="Q371" i="20" s="1"/>
  <c r="Z199" i="20"/>
  <c r="AA199" i="20" s="1"/>
  <c r="T128" i="20"/>
  <c r="U128" i="20" s="1"/>
  <c r="F419" i="20"/>
  <c r="G419" i="20" s="1"/>
  <c r="T302" i="20"/>
  <c r="U302" i="20" s="1"/>
  <c r="AJ661" i="20"/>
  <c r="AK661" i="20" s="1"/>
  <c r="F563" i="20"/>
  <c r="G563" i="20" s="1"/>
  <c r="T136" i="20"/>
  <c r="U136" i="20" s="1"/>
  <c r="H477" i="20"/>
  <c r="I477" i="20" s="1"/>
  <c r="AL57" i="20"/>
  <c r="AM57" i="20" s="1"/>
  <c r="J178" i="20"/>
  <c r="K178" i="20" s="1"/>
  <c r="R520" i="20"/>
  <c r="S520" i="20" s="1"/>
  <c r="AB40" i="20"/>
  <c r="AC40" i="20" s="1"/>
  <c r="AL275" i="20"/>
  <c r="AM275" i="20" s="1"/>
  <c r="F922" i="20"/>
  <c r="R599" i="20"/>
  <c r="S599" i="20" s="1"/>
  <c r="Z270" i="20"/>
  <c r="AA270" i="20" s="1"/>
  <c r="H319" i="20"/>
  <c r="I319" i="20" s="1"/>
  <c r="F909" i="20"/>
  <c r="T911" i="20"/>
  <c r="V975" i="20"/>
  <c r="AJ681" i="20"/>
  <c r="AK681" i="20" s="1"/>
  <c r="V468" i="20"/>
  <c r="W468" i="20" s="1"/>
  <c r="AJ791" i="20"/>
  <c r="AK791" i="20" s="1"/>
  <c r="AH769" i="20"/>
  <c r="AI769" i="20" s="1"/>
  <c r="Z1022" i="20"/>
  <c r="V890" i="20"/>
  <c r="AF986" i="20"/>
  <c r="R461" i="20"/>
  <c r="S461" i="20" s="1"/>
  <c r="J1084" i="20"/>
  <c r="T718" i="20"/>
  <c r="U718" i="20" s="1"/>
  <c r="R463" i="20"/>
  <c r="S463" i="20" s="1"/>
  <c r="AJ621" i="20"/>
  <c r="AK621" i="20" s="1"/>
  <c r="H921" i="20"/>
  <c r="V172" i="20"/>
  <c r="W172" i="20" s="1"/>
  <c r="AH923" i="20"/>
  <c r="F910" i="20"/>
  <c r="AL316" i="20"/>
  <c r="AM316" i="20" s="1"/>
  <c r="AB336" i="20"/>
  <c r="AC336" i="20" s="1"/>
  <c r="H444" i="20"/>
  <c r="I444" i="20" s="1"/>
  <c r="V126" i="20"/>
  <c r="W126" i="20" s="1"/>
  <c r="J1107" i="20"/>
  <c r="V1055" i="20"/>
  <c r="AD98" i="20"/>
  <c r="AE98" i="20" s="1"/>
  <c r="AP358" i="20"/>
  <c r="AQ358" i="20" s="1"/>
  <c r="H573" i="20"/>
  <c r="I573" i="20" s="1"/>
  <c r="H440" i="20"/>
  <c r="I440" i="20" s="1"/>
  <c r="AJ827" i="20"/>
  <c r="AK827" i="20" s="1"/>
  <c r="AB807" i="20"/>
  <c r="AC807" i="20" s="1"/>
  <c r="AN492" i="20"/>
  <c r="AO492" i="20" s="1"/>
  <c r="H876" i="20"/>
  <c r="R545" i="20"/>
  <c r="S545" i="20" s="1"/>
  <c r="AH843" i="20"/>
  <c r="AI843" i="20" s="1"/>
  <c r="V1069" i="20"/>
  <c r="Z920" i="20"/>
  <c r="AD718" i="20"/>
  <c r="AE718" i="20" s="1"/>
  <c r="H704" i="20"/>
  <c r="I704" i="20" s="1"/>
  <c r="AP44" i="20"/>
  <c r="AQ44" i="20" s="1"/>
  <c r="AL710" i="20"/>
  <c r="AM710" i="20" s="1"/>
  <c r="AB751" i="20"/>
  <c r="AC751" i="20" s="1"/>
  <c r="X983" i="20"/>
  <c r="AN531" i="20"/>
  <c r="AO531" i="20" s="1"/>
  <c r="R721" i="20"/>
  <c r="S721" i="20" s="1"/>
  <c r="H125" i="20"/>
  <c r="I125" i="20" s="1"/>
  <c r="AB97" i="20"/>
  <c r="AC97" i="20" s="1"/>
  <c r="H322" i="20"/>
  <c r="I322" i="20" s="1"/>
  <c r="AH103" i="20"/>
  <c r="AI103" i="20" s="1"/>
  <c r="AL98" i="20"/>
  <c r="AM98" i="20" s="1"/>
  <c r="T706" i="20"/>
  <c r="U706" i="20" s="1"/>
  <c r="H597" i="20"/>
  <c r="I597" i="20" s="1"/>
  <c r="AF343" i="20"/>
  <c r="AG343" i="20" s="1"/>
  <c r="Z20" i="20"/>
  <c r="AA20" i="20" s="1"/>
  <c r="R329" i="20"/>
  <c r="S329" i="20" s="1"/>
  <c r="AF916" i="20"/>
  <c r="X992" i="20"/>
  <c r="AH159" i="20"/>
  <c r="AI159" i="20" s="1"/>
  <c r="AL434" i="20"/>
  <c r="AM434" i="20" s="1"/>
  <c r="H885" i="20"/>
  <c r="Z350" i="20"/>
  <c r="AA350" i="20" s="1"/>
  <c r="R638" i="20"/>
  <c r="S638" i="20" s="1"/>
  <c r="AB87" i="20"/>
  <c r="AC87" i="20" s="1"/>
  <c r="J1050" i="20"/>
  <c r="L573" i="20"/>
  <c r="M573" i="20" s="1"/>
  <c r="N382" i="20"/>
  <c r="O382" i="20" s="1"/>
  <c r="F617" i="20"/>
  <c r="G617" i="20" s="1"/>
  <c r="AB1008" i="20"/>
  <c r="AF79" i="20"/>
  <c r="AG79" i="20" s="1"/>
  <c r="N256" i="20"/>
  <c r="O256" i="20" s="1"/>
  <c r="X241" i="20"/>
  <c r="Y241" i="20" s="1"/>
  <c r="AD575" i="20"/>
  <c r="AE575" i="20" s="1"/>
  <c r="H329" i="20"/>
  <c r="I329" i="20" s="1"/>
  <c r="N463" i="20"/>
  <c r="O463" i="20" s="1"/>
  <c r="X335" i="20"/>
  <c r="Y335" i="20" s="1"/>
  <c r="L194" i="20"/>
  <c r="M194" i="20" s="1"/>
  <c r="AP98" i="20"/>
  <c r="AQ98" i="20" s="1"/>
  <c r="AJ315" i="20"/>
  <c r="AK315" i="20" s="1"/>
  <c r="L999" i="20"/>
  <c r="X211" i="20"/>
  <c r="Y211" i="20" s="1"/>
  <c r="P267" i="20"/>
  <c r="Q267" i="20" s="1"/>
  <c r="L296" i="20"/>
  <c r="M296" i="20" s="1"/>
  <c r="V177" i="20"/>
  <c r="W177" i="20" s="1"/>
  <c r="AB339" i="20"/>
  <c r="AC339" i="20" s="1"/>
  <c r="L300" i="20"/>
  <c r="M300" i="20" s="1"/>
  <c r="T357" i="20"/>
  <c r="U357" i="20" s="1"/>
  <c r="J329" i="20"/>
  <c r="K329" i="20" s="1"/>
  <c r="L363" i="20"/>
  <c r="M363" i="20" s="1"/>
  <c r="AN76" i="20"/>
  <c r="AO76" i="20" s="1"/>
  <c r="X160" i="20"/>
  <c r="Y160" i="20" s="1"/>
  <c r="AP121" i="20"/>
  <c r="AQ121" i="20" s="1"/>
  <c r="L176" i="20"/>
  <c r="M176" i="20" s="1"/>
  <c r="X235" i="20"/>
  <c r="Y235" i="20" s="1"/>
  <c r="T230" i="20"/>
  <c r="U230" i="20" s="1"/>
  <c r="R567" i="20"/>
  <c r="S567" i="20" s="1"/>
  <c r="N477" i="20"/>
  <c r="O477" i="20" s="1"/>
  <c r="R278" i="20"/>
  <c r="S278" i="20" s="1"/>
  <c r="R113" i="20"/>
  <c r="S113" i="20" s="1"/>
  <c r="AR219" i="20"/>
  <c r="AS219" i="20" s="1"/>
  <c r="J105" i="20"/>
  <c r="K105" i="20" s="1"/>
  <c r="X618" i="20"/>
  <c r="Y618" i="20" s="1"/>
  <c r="F550" i="20"/>
  <c r="G550" i="20" s="1"/>
  <c r="AR12" i="20"/>
  <c r="X350" i="20"/>
  <c r="Y350" i="20" s="1"/>
  <c r="P474" i="20"/>
  <c r="Q474" i="20" s="1"/>
  <c r="L366" i="20"/>
  <c r="M366" i="20" s="1"/>
  <c r="J756" i="20"/>
  <c r="K756" i="20" s="1"/>
  <c r="AD330" i="20"/>
  <c r="AE330" i="20" s="1"/>
  <c r="P536" i="20"/>
  <c r="Q536" i="20" s="1"/>
  <c r="F403" i="20"/>
  <c r="G403" i="20" s="1"/>
  <c r="R518" i="20"/>
  <c r="S518" i="20" s="1"/>
  <c r="AR21" i="20"/>
  <c r="AS21" i="20" s="1"/>
  <c r="AD123" i="20"/>
  <c r="AE123" i="20" s="1"/>
  <c r="N251" i="20"/>
  <c r="O251" i="20" s="1"/>
  <c r="AD62" i="20"/>
  <c r="AE62" i="20" s="1"/>
  <c r="J157" i="20"/>
  <c r="K157" i="20" s="1"/>
  <c r="AD389" i="20"/>
  <c r="AE389" i="20" s="1"/>
  <c r="Z783" i="20"/>
  <c r="AA783" i="20" s="1"/>
  <c r="AP125" i="20"/>
  <c r="AQ125" i="20" s="1"/>
  <c r="J664" i="20"/>
  <c r="K664" i="20" s="1"/>
  <c r="H976" i="20"/>
  <c r="F981" i="20"/>
  <c r="P296" i="20"/>
  <c r="Q296" i="20" s="1"/>
  <c r="F752" i="20"/>
  <c r="G752" i="20" s="1"/>
  <c r="AL284" i="20"/>
  <c r="AM284" i="20" s="1"/>
  <c r="AF111" i="20"/>
  <c r="AG111" i="20" s="1"/>
  <c r="T301" i="20"/>
  <c r="U301" i="20" s="1"/>
  <c r="H190" i="20"/>
  <c r="I190" i="20" s="1"/>
  <c r="R201" i="20"/>
  <c r="S201" i="20" s="1"/>
  <c r="N402" i="20"/>
  <c r="O402" i="20" s="1"/>
  <c r="H769" i="20"/>
  <c r="I769" i="20" s="1"/>
  <c r="AD114" i="20"/>
  <c r="AE114" i="20" s="1"/>
  <c r="V207" i="20"/>
  <c r="W207" i="20" s="1"/>
  <c r="V603" i="20"/>
  <c r="W603" i="20" s="1"/>
  <c r="AL162" i="20"/>
  <c r="AM162" i="20" s="1"/>
  <c r="N868" i="20"/>
  <c r="AB123" i="20"/>
  <c r="AC123" i="20" s="1"/>
  <c r="Z879" i="20"/>
  <c r="R266" i="20"/>
  <c r="S266" i="20" s="1"/>
  <c r="T224" i="20"/>
  <c r="U224" i="20" s="1"/>
  <c r="X449" i="20"/>
  <c r="Y449" i="20" s="1"/>
  <c r="J873" i="20"/>
  <c r="AJ967" i="20"/>
  <c r="P405" i="20"/>
  <c r="Q405" i="20" s="1"/>
  <c r="AF63" i="20"/>
  <c r="AG63" i="20" s="1"/>
  <c r="F396" i="20"/>
  <c r="G396" i="20" s="1"/>
  <c r="L642" i="20"/>
  <c r="M642" i="20" s="1"/>
  <c r="AH330" i="20"/>
  <c r="AI330" i="20" s="1"/>
  <c r="AH23" i="20"/>
  <c r="AI23" i="20" s="1"/>
  <c r="F437" i="20"/>
  <c r="G437" i="20" s="1"/>
  <c r="AN822" i="20"/>
  <c r="AO822" i="20" s="1"/>
  <c r="N132" i="20"/>
  <c r="O132" i="20" s="1"/>
  <c r="AN162" i="20"/>
  <c r="AO162" i="20" s="1"/>
  <c r="F1034" i="20"/>
  <c r="N759" i="20"/>
  <c r="O759" i="20" s="1"/>
  <c r="V255" i="20"/>
  <c r="W255" i="20" s="1"/>
  <c r="R234" i="20"/>
  <c r="S234" i="20" s="1"/>
  <c r="Z233" i="20"/>
  <c r="AA233" i="20" s="1"/>
  <c r="AL150" i="20"/>
  <c r="AM150" i="20" s="1"/>
  <c r="AP204" i="20"/>
  <c r="AQ204" i="20" s="1"/>
  <c r="F631" i="20"/>
  <c r="G631" i="20" s="1"/>
  <c r="J202" i="20"/>
  <c r="K202" i="20" s="1"/>
  <c r="N88" i="20"/>
  <c r="O88" i="20" s="1"/>
  <c r="T274" i="20"/>
  <c r="U274" i="20" s="1"/>
  <c r="AN359" i="20"/>
  <c r="AO359" i="20" s="1"/>
  <c r="L1032" i="20"/>
  <c r="AD157" i="20"/>
  <c r="AE157" i="20" s="1"/>
  <c r="AF45" i="20"/>
  <c r="AG45" i="20" s="1"/>
  <c r="AF253" i="20"/>
  <c r="AG253" i="20" s="1"/>
  <c r="P221" i="20"/>
  <c r="Q221" i="20" s="1"/>
  <c r="R298" i="20"/>
  <c r="S298" i="20" s="1"/>
  <c r="J915" i="20"/>
  <c r="AR244" i="20"/>
  <c r="AS244" i="20" s="1"/>
  <c r="R148" i="20"/>
  <c r="S148" i="20" s="1"/>
  <c r="AL180" i="20"/>
  <c r="AM180" i="20" s="1"/>
  <c r="J307" i="20"/>
  <c r="K307" i="20" s="1"/>
  <c r="AF1022" i="20"/>
  <c r="T778" i="20"/>
  <c r="U778" i="20" s="1"/>
  <c r="AJ65" i="20"/>
  <c r="AK65" i="20" s="1"/>
  <c r="V1051" i="20"/>
  <c r="H705" i="20"/>
  <c r="I705" i="20" s="1"/>
  <c r="X887" i="20"/>
  <c r="AN269" i="20"/>
  <c r="AO269" i="20" s="1"/>
  <c r="N301" i="20"/>
  <c r="O301" i="20" s="1"/>
  <c r="AF255" i="20"/>
  <c r="AG255" i="20" s="1"/>
  <c r="AB323" i="20"/>
  <c r="AC323" i="20" s="1"/>
  <c r="N595" i="20"/>
  <c r="O595" i="20" s="1"/>
  <c r="J770" i="20"/>
  <c r="K770" i="20" s="1"/>
  <c r="R577" i="20"/>
  <c r="S577" i="20" s="1"/>
  <c r="V23" i="20"/>
  <c r="W23" i="20" s="1"/>
  <c r="F1026" i="20"/>
  <c r="P736" i="20"/>
  <c r="Q736" i="20" s="1"/>
  <c r="N534" i="20"/>
  <c r="O534" i="20" s="1"/>
  <c r="F1039" i="20"/>
  <c r="F977" i="20"/>
  <c r="H958" i="20"/>
  <c r="F691" i="20"/>
  <c r="G691" i="20" s="1"/>
  <c r="AH183" i="20"/>
  <c r="AI183" i="20" s="1"/>
  <c r="AP244" i="20"/>
  <c r="AQ244" i="20" s="1"/>
  <c r="N624" i="20"/>
  <c r="O624" i="20" s="1"/>
  <c r="L703" i="20"/>
  <c r="M703" i="20" s="1"/>
  <c r="AD329" i="20"/>
  <c r="AE329" i="20" s="1"/>
  <c r="T184" i="20"/>
  <c r="U184" i="20" s="1"/>
  <c r="J294" i="20"/>
  <c r="K294" i="20" s="1"/>
  <c r="AJ241" i="20"/>
  <c r="AK241" i="20" s="1"/>
  <c r="Z352" i="20"/>
  <c r="AA352" i="20" s="1"/>
  <c r="T291" i="20"/>
  <c r="U291" i="20" s="1"/>
  <c r="J235" i="20"/>
  <c r="K235" i="20" s="1"/>
  <c r="AJ321" i="20"/>
  <c r="AK321" i="20" s="1"/>
  <c r="AB133" i="20"/>
  <c r="AC133" i="20" s="1"/>
  <c r="X308" i="20"/>
  <c r="Y308" i="20" s="1"/>
  <c r="AL203" i="20"/>
  <c r="AM203" i="20" s="1"/>
  <c r="J120" i="20"/>
  <c r="K120" i="20" s="1"/>
  <c r="AB268" i="20"/>
  <c r="AC268" i="20" s="1"/>
  <c r="H220" i="20"/>
  <c r="I220" i="20" s="1"/>
  <c r="R947" i="20"/>
  <c r="V233" i="20"/>
  <c r="W233" i="20" s="1"/>
  <c r="AH179" i="20"/>
  <c r="AI179" i="20" s="1"/>
  <c r="Z160" i="20"/>
  <c r="AA160" i="20" s="1"/>
  <c r="X138" i="20"/>
  <c r="Y138" i="20" s="1"/>
  <c r="P301" i="20"/>
  <c r="Q301" i="20" s="1"/>
  <c r="Z69" i="20"/>
  <c r="AA69" i="20" s="1"/>
  <c r="N161" i="20"/>
  <c r="O161" i="20" s="1"/>
  <c r="AJ930" i="20"/>
  <c r="Z213" i="20"/>
  <c r="AA213" i="20" s="1"/>
  <c r="AR147" i="20"/>
  <c r="AS147" i="20" s="1"/>
  <c r="AL486" i="20"/>
  <c r="AM486" i="20" s="1"/>
  <c r="X640" i="20"/>
  <c r="Y640" i="20" s="1"/>
  <c r="V595" i="20"/>
  <c r="W595" i="20" s="1"/>
  <c r="L522" i="20"/>
  <c r="M522" i="20" s="1"/>
  <c r="X418" i="20"/>
  <c r="Y418" i="20" s="1"/>
  <c r="AD192" i="20"/>
  <c r="AE192" i="20" s="1"/>
  <c r="F770" i="20"/>
  <c r="G770" i="20" s="1"/>
  <c r="R355" i="20"/>
  <c r="S355" i="20" s="1"/>
  <c r="X662" i="20"/>
  <c r="Y662" i="20" s="1"/>
  <c r="AL75" i="20"/>
  <c r="AM75" i="20" s="1"/>
  <c r="AF869" i="20"/>
  <c r="V888" i="20"/>
  <c r="P949" i="20"/>
  <c r="N233" i="20"/>
  <c r="O233" i="20" s="1"/>
  <c r="AP120" i="20"/>
  <c r="AQ120" i="20" s="1"/>
  <c r="AR59" i="20"/>
  <c r="AS59" i="20" s="1"/>
  <c r="V441" i="20"/>
  <c r="W441" i="20" s="1"/>
  <c r="J115" i="20"/>
  <c r="K115" i="20" s="1"/>
  <c r="V338" i="20"/>
  <c r="W338" i="20" s="1"/>
  <c r="L223" i="20"/>
  <c r="M223" i="20" s="1"/>
  <c r="AB185" i="20"/>
  <c r="AC185" i="20" s="1"/>
  <c r="N231" i="20"/>
  <c r="O231" i="20" s="1"/>
  <c r="J900" i="20"/>
  <c r="R953" i="20"/>
  <c r="H803" i="20"/>
  <c r="I803" i="20" s="1"/>
  <c r="J274" i="20"/>
  <c r="K274" i="20" s="1"/>
  <c r="P116" i="20"/>
  <c r="Q116" i="20" s="1"/>
  <c r="P65" i="20"/>
  <c r="Q65" i="20" s="1"/>
  <c r="AN356" i="20"/>
  <c r="AO356" i="20" s="1"/>
  <c r="AD22" i="20"/>
  <c r="AE22" i="20" s="1"/>
  <c r="H241" i="20"/>
  <c r="I241" i="20" s="1"/>
  <c r="H1029" i="20"/>
  <c r="J739" i="20"/>
  <c r="K739" i="20" s="1"/>
  <c r="AL362" i="20"/>
  <c r="AM362" i="20" s="1"/>
  <c r="X131" i="20"/>
  <c r="Y131" i="20" s="1"/>
  <c r="T533" i="20"/>
  <c r="U533" i="20" s="1"/>
  <c r="AR241" i="20"/>
  <c r="AS241" i="20" s="1"/>
  <c r="Z284" i="20"/>
  <c r="AA284" i="20" s="1"/>
  <c r="X358" i="20"/>
  <c r="Y358" i="20" s="1"/>
  <c r="N339" i="20"/>
  <c r="O339" i="20" s="1"/>
  <c r="H154" i="20"/>
  <c r="I154" i="20" s="1"/>
  <c r="T217" i="20"/>
  <c r="U217" i="20" s="1"/>
  <c r="X285" i="20"/>
  <c r="Y285" i="20" s="1"/>
  <c r="AL62" i="20"/>
  <c r="AM62" i="20" s="1"/>
  <c r="AB22" i="20"/>
  <c r="AC22" i="20" s="1"/>
  <c r="P280" i="20"/>
  <c r="Q280" i="20" s="1"/>
  <c r="J420" i="20"/>
  <c r="K420" i="20" s="1"/>
  <c r="AF337" i="20"/>
  <c r="AG337" i="20" s="1"/>
  <c r="L205" i="20"/>
  <c r="M205" i="20" s="1"/>
  <c r="L153" i="20"/>
  <c r="M153" i="20" s="1"/>
  <c r="N268" i="20"/>
  <c r="O268" i="20" s="1"/>
  <c r="AL183" i="20"/>
  <c r="AM183" i="20" s="1"/>
  <c r="V781" i="20"/>
  <c r="W781" i="20" s="1"/>
  <c r="AN294" i="20"/>
  <c r="AO294" i="20" s="1"/>
  <c r="H854" i="20"/>
  <c r="I854" i="20" s="1"/>
  <c r="AP112" i="20"/>
  <c r="AQ112" i="20" s="1"/>
  <c r="R741" i="20"/>
  <c r="S741" i="20" s="1"/>
  <c r="L770" i="20"/>
  <c r="M770" i="20" s="1"/>
  <c r="AF19" i="20"/>
  <c r="AG19" i="20" s="1"/>
  <c r="N44" i="20"/>
  <c r="O44" i="20" s="1"/>
  <c r="L448" i="20"/>
  <c r="M448" i="20" s="1"/>
  <c r="T346" i="20"/>
  <c r="U346" i="20" s="1"/>
  <c r="P988" i="20"/>
  <c r="V401" i="20"/>
  <c r="W401" i="20" s="1"/>
  <c r="AD421" i="20"/>
  <c r="AE421" i="20" s="1"/>
  <c r="F1088" i="20"/>
  <c r="L963" i="20"/>
  <c r="H898" i="20"/>
  <c r="T236" i="20"/>
  <c r="U236" i="20" s="1"/>
  <c r="N819" i="20"/>
  <c r="O819" i="20" s="1"/>
  <c r="AP320" i="20"/>
  <c r="AQ320" i="20" s="1"/>
  <c r="F914" i="20"/>
  <c r="V682" i="20"/>
  <c r="W682" i="20" s="1"/>
  <c r="Z216" i="20"/>
  <c r="AA216" i="20" s="1"/>
  <c r="AF304" i="20"/>
  <c r="AG304" i="20" s="1"/>
  <c r="H1079" i="20"/>
  <c r="AJ155" i="20"/>
  <c r="AK155" i="20" s="1"/>
  <c r="J864" i="20"/>
  <c r="AP158" i="20"/>
  <c r="AQ158" i="20" s="1"/>
  <c r="L287" i="20"/>
  <c r="M287" i="20" s="1"/>
  <c r="L605" i="20"/>
  <c r="M605" i="20" s="1"/>
  <c r="AD238" i="20"/>
  <c r="AE238" i="20" s="1"/>
  <c r="P279" i="20"/>
  <c r="Q279" i="20" s="1"/>
  <c r="T923" i="20"/>
  <c r="AH188" i="20"/>
  <c r="AI188" i="20" s="1"/>
  <c r="AP341" i="20"/>
  <c r="AQ341" i="20" s="1"/>
  <c r="X41" i="20"/>
  <c r="Y41" i="20" s="1"/>
  <c r="AP74" i="20"/>
  <c r="AQ74" i="20" s="1"/>
  <c r="H281" i="20"/>
  <c r="I281" i="20" s="1"/>
  <c r="AP245" i="20"/>
  <c r="AQ245" i="20" s="1"/>
  <c r="X112" i="20"/>
  <c r="Y112" i="20" s="1"/>
  <c r="AP118" i="20"/>
  <c r="AQ118" i="20" s="1"/>
  <c r="Z267" i="20"/>
  <c r="AA267" i="20" s="1"/>
  <c r="Z315" i="20"/>
  <c r="AA315" i="20" s="1"/>
  <c r="L187" i="20"/>
  <c r="M187" i="20" s="1"/>
  <c r="AR300" i="20"/>
  <c r="AS300" i="20" s="1"/>
  <c r="AB46" i="20"/>
  <c r="AC46" i="20" s="1"/>
  <c r="P532" i="20"/>
  <c r="Q532" i="20" s="1"/>
  <c r="P231" i="20"/>
  <c r="Q231" i="20" s="1"/>
  <c r="AF356" i="20"/>
  <c r="AG356" i="20" s="1"/>
  <c r="H793" i="20"/>
  <c r="I793" i="20" s="1"/>
  <c r="AR772" i="20"/>
  <c r="AS772" i="20" s="1"/>
  <c r="AP70" i="20"/>
  <c r="AQ70" i="20" s="1"/>
  <c r="T321" i="20"/>
  <c r="U321" i="20" s="1"/>
  <c r="AL210" i="20"/>
  <c r="AM210" i="20" s="1"/>
  <c r="AN364" i="20"/>
  <c r="AO364" i="20" s="1"/>
  <c r="L759" i="20"/>
  <c r="M759" i="20" s="1"/>
  <c r="N203" i="20"/>
  <c r="O203" i="20" s="1"/>
  <c r="P178" i="20"/>
  <c r="Q178" i="20" s="1"/>
  <c r="V330" i="20"/>
  <c r="W330" i="20" s="1"/>
  <c r="H967" i="20"/>
  <c r="Z271" i="20"/>
  <c r="AA271" i="20" s="1"/>
  <c r="AB95" i="20"/>
  <c r="AC95" i="20" s="1"/>
  <c r="T78" i="20"/>
  <c r="U78" i="20" s="1"/>
  <c r="AP38" i="20"/>
  <c r="AQ38" i="20" s="1"/>
  <c r="AJ328" i="20"/>
  <c r="AK328" i="20" s="1"/>
  <c r="N469" i="20"/>
  <c r="O469" i="20" s="1"/>
  <c r="F935" i="20"/>
  <c r="T294" i="20"/>
  <c r="U294" i="20" s="1"/>
  <c r="AL129" i="20"/>
  <c r="AM129" i="20" s="1"/>
  <c r="T360" i="20"/>
  <c r="U360" i="20" s="1"/>
  <c r="P316" i="20"/>
  <c r="Q316" i="20" s="1"/>
  <c r="N223" i="20"/>
  <c r="O223" i="20" s="1"/>
  <c r="AB309" i="20"/>
  <c r="AC309" i="20" s="1"/>
  <c r="F380" i="20"/>
  <c r="G380" i="20" s="1"/>
  <c r="J237" i="20"/>
  <c r="K237" i="20" s="1"/>
  <c r="N312" i="20"/>
  <c r="O312" i="20" s="1"/>
  <c r="P161" i="20"/>
  <c r="Q161" i="20" s="1"/>
  <c r="Z343" i="20"/>
  <c r="AA343" i="20" s="1"/>
  <c r="F1066" i="20"/>
  <c r="AL227" i="20"/>
  <c r="AM227" i="20" s="1"/>
  <c r="AN327" i="20"/>
  <c r="AO327" i="20" s="1"/>
  <c r="AF232" i="20"/>
  <c r="AG232" i="20" s="1"/>
  <c r="P1083" i="20"/>
  <c r="J321" i="20"/>
  <c r="K321" i="20" s="1"/>
  <c r="V154" i="20"/>
  <c r="W154" i="20" s="1"/>
  <c r="AR83" i="20"/>
  <c r="AS83" i="20" s="1"/>
  <c r="J397" i="20"/>
  <c r="K397" i="20" s="1"/>
  <c r="F1053" i="20"/>
  <c r="AF88" i="20"/>
  <c r="AG88" i="20" s="1"/>
  <c r="X273" i="20"/>
  <c r="Y273" i="20" s="1"/>
  <c r="AL157" i="20"/>
  <c r="AM157" i="20" s="1"/>
  <c r="L31" i="20"/>
  <c r="M31" i="20" s="1"/>
  <c r="AJ619" i="20"/>
  <c r="AK619" i="20" s="1"/>
  <c r="J614" i="20"/>
  <c r="K614" i="20" s="1"/>
  <c r="J134" i="20"/>
  <c r="K134" i="20" s="1"/>
  <c r="R985" i="20"/>
  <c r="V275" i="20"/>
  <c r="W275" i="20" s="1"/>
  <c r="AF289" i="20"/>
  <c r="AG289" i="20" s="1"/>
  <c r="Z325" i="20"/>
  <c r="AA325" i="20" s="1"/>
  <c r="AR626" i="20"/>
  <c r="AS626" i="20" s="1"/>
  <c r="L981" i="20"/>
  <c r="X457" i="20"/>
  <c r="Y457" i="20" s="1"/>
  <c r="V453" i="20"/>
  <c r="W453" i="20" s="1"/>
  <c r="T957" i="20"/>
  <c r="N877" i="20"/>
  <c r="P777" i="20"/>
  <c r="Q777" i="20" s="1"/>
  <c r="AH947" i="20"/>
  <c r="P287" i="20"/>
  <c r="Q287" i="20" s="1"/>
  <c r="AR296" i="20"/>
  <c r="AS296" i="20" s="1"/>
  <c r="L561" i="20"/>
  <c r="M561" i="20" s="1"/>
  <c r="L777" i="20"/>
  <c r="M777" i="20" s="1"/>
  <c r="P379" i="20"/>
  <c r="Q379" i="20" s="1"/>
  <c r="X448" i="20"/>
  <c r="Y448" i="20" s="1"/>
  <c r="L634" i="20"/>
  <c r="M634" i="20" s="1"/>
  <c r="R945" i="20"/>
  <c r="J733" i="20"/>
  <c r="K733" i="20" s="1"/>
  <c r="AB277" i="20"/>
  <c r="AC277" i="20" s="1"/>
  <c r="X47" i="20"/>
  <c r="Y47" i="20" s="1"/>
  <c r="AB348" i="20"/>
  <c r="AC348" i="20" s="1"/>
  <c r="AL100" i="20"/>
  <c r="AM100" i="20" s="1"/>
  <c r="AB850" i="20"/>
  <c r="AC850" i="20" s="1"/>
  <c r="AD356" i="20"/>
  <c r="AE356" i="20" s="1"/>
  <c r="R74" i="20"/>
  <c r="S74" i="20" s="1"/>
  <c r="P587" i="20"/>
  <c r="Q587" i="20" s="1"/>
  <c r="L872" i="20"/>
  <c r="H252" i="20"/>
  <c r="I252" i="20" s="1"/>
  <c r="F1021" i="20"/>
  <c r="AR160" i="20"/>
  <c r="AS160" i="20" s="1"/>
  <c r="T254" i="20"/>
  <c r="U254" i="20" s="1"/>
  <c r="J623" i="20"/>
  <c r="K623" i="20" s="1"/>
  <c r="AP237" i="20"/>
  <c r="AQ237" i="20" s="1"/>
  <c r="J840" i="20"/>
  <c r="K840" i="20" s="1"/>
  <c r="AP276" i="20"/>
  <c r="AQ276" i="20" s="1"/>
  <c r="X362" i="20"/>
  <c r="Y362" i="20" s="1"/>
  <c r="H139" i="20"/>
  <c r="I139" i="20" s="1"/>
  <c r="AD246" i="20"/>
  <c r="AE246" i="20" s="1"/>
  <c r="H389" i="20"/>
  <c r="I389" i="20" s="1"/>
  <c r="R187" i="20"/>
  <c r="S187" i="20" s="1"/>
  <c r="P237" i="20"/>
  <c r="Q237" i="20" s="1"/>
  <c r="AJ247" i="20"/>
  <c r="AK247" i="20" s="1"/>
  <c r="X748" i="20"/>
  <c r="Y748" i="20" s="1"/>
  <c r="L335" i="20"/>
  <c r="M335" i="20" s="1"/>
  <c r="L308" i="20"/>
  <c r="M308" i="20" s="1"/>
  <c r="X244" i="20"/>
  <c r="Y244" i="20" s="1"/>
  <c r="H187" i="20"/>
  <c r="I187" i="20" s="1"/>
  <c r="V202" i="20"/>
  <c r="W202" i="20" s="1"/>
  <c r="L258" i="20"/>
  <c r="M258" i="20" s="1"/>
  <c r="AH114" i="20"/>
  <c r="AI114" i="20" s="1"/>
  <c r="J693" i="20"/>
  <c r="K693" i="20" s="1"/>
  <c r="J223" i="20"/>
  <c r="K223" i="20" s="1"/>
  <c r="R430" i="20"/>
  <c r="S430" i="20" s="1"/>
  <c r="N514" i="20"/>
  <c r="O514" i="20" s="1"/>
  <c r="P467" i="20"/>
  <c r="Q467" i="20" s="1"/>
  <c r="AR317" i="20"/>
  <c r="AS317" i="20" s="1"/>
  <c r="T86" i="20"/>
  <c r="U86" i="20" s="1"/>
  <c r="AJ123" i="20"/>
  <c r="AK123" i="20" s="1"/>
  <c r="AF157" i="20"/>
  <c r="AG157" i="20" s="1"/>
  <c r="AF162" i="20"/>
  <c r="AG162" i="20" s="1"/>
  <c r="AH261" i="20"/>
  <c r="AI261" i="20" s="1"/>
  <c r="AB884" i="20"/>
  <c r="F850" i="20"/>
  <c r="G850" i="20" s="1"/>
  <c r="AP243" i="20"/>
  <c r="AQ243" i="20" s="1"/>
  <c r="AJ191" i="20"/>
  <c r="AK191" i="20" s="1"/>
  <c r="AF146" i="20"/>
  <c r="AG146" i="20" s="1"/>
  <c r="J848" i="20"/>
  <c r="K848" i="20" s="1"/>
  <c r="N422" i="20"/>
  <c r="O422" i="20" s="1"/>
  <c r="AF122" i="20"/>
  <c r="AG122" i="20" s="1"/>
  <c r="L628" i="20"/>
  <c r="M628" i="20" s="1"/>
  <c r="X319" i="20"/>
  <c r="Y319" i="20" s="1"/>
  <c r="V73" i="20"/>
  <c r="W73" i="20" s="1"/>
  <c r="N204" i="20"/>
  <c r="O204" i="20" s="1"/>
  <c r="R289" i="20"/>
  <c r="S289" i="20" s="1"/>
  <c r="V567" i="20"/>
  <c r="W567" i="20" s="1"/>
  <c r="J326" i="20"/>
  <c r="K326" i="20" s="1"/>
  <c r="AB526" i="20"/>
  <c r="AC526" i="20" s="1"/>
  <c r="H971" i="20"/>
  <c r="J629" i="20"/>
  <c r="K629" i="20" s="1"/>
  <c r="F651" i="20"/>
  <c r="G651" i="20" s="1"/>
  <c r="AR85" i="20"/>
  <c r="AS85" i="20" s="1"/>
  <c r="X135" i="20"/>
  <c r="Y135" i="20" s="1"/>
  <c r="AH254" i="20"/>
  <c r="AI254" i="20" s="1"/>
  <c r="T83" i="20"/>
  <c r="U83" i="20" s="1"/>
  <c r="R596" i="20"/>
  <c r="S596" i="20" s="1"/>
  <c r="AF411" i="20"/>
  <c r="AG411" i="20" s="1"/>
  <c r="Z686" i="20"/>
  <c r="AA686" i="20" s="1"/>
  <c r="H815" i="20"/>
  <c r="I815" i="20" s="1"/>
  <c r="N37" i="20"/>
  <c r="O37" i="20" s="1"/>
  <c r="AB343" i="20"/>
  <c r="AC343" i="20" s="1"/>
  <c r="H311" i="20"/>
  <c r="I311" i="20" s="1"/>
  <c r="F720" i="20"/>
  <c r="G720" i="20" s="1"/>
  <c r="L547" i="20"/>
  <c r="M547" i="20" s="1"/>
  <c r="X214" i="20"/>
  <c r="Y214" i="20" s="1"/>
  <c r="AJ346" i="20"/>
  <c r="AK346" i="20" s="1"/>
  <c r="N157" i="20"/>
  <c r="O157" i="20" s="1"/>
  <c r="J75" i="20"/>
  <c r="K75" i="20" s="1"/>
  <c r="J343" i="20"/>
  <c r="K343" i="20" s="1"/>
  <c r="AJ236" i="20"/>
  <c r="AK236" i="20" s="1"/>
  <c r="L900" i="20"/>
  <c r="H233" i="20"/>
  <c r="I233" i="20" s="1"/>
  <c r="H392" i="20"/>
  <c r="I392" i="20" s="1"/>
  <c r="Z342" i="20"/>
  <c r="AA342" i="20" s="1"/>
  <c r="AD290" i="20"/>
  <c r="AE290" i="20" s="1"/>
  <c r="AP332" i="20"/>
  <c r="AQ332" i="20" s="1"/>
  <c r="H282" i="20"/>
  <c r="I282" i="20" s="1"/>
  <c r="H540" i="20"/>
  <c r="I540" i="20" s="1"/>
  <c r="AD334" i="20"/>
  <c r="AE334" i="20" s="1"/>
  <c r="P278" i="20"/>
  <c r="Q278" i="20" s="1"/>
  <c r="T90" i="20"/>
  <c r="U90" i="20" s="1"/>
  <c r="AP213" i="20"/>
  <c r="AQ213" i="20" s="1"/>
  <c r="AR295" i="20"/>
  <c r="AS295" i="20" s="1"/>
  <c r="X164" i="20"/>
  <c r="Y164" i="20" s="1"/>
  <c r="AF120" i="20"/>
  <c r="AG120" i="20" s="1"/>
  <c r="L441" i="20"/>
  <c r="M441" i="20" s="1"/>
  <c r="H915" i="20"/>
  <c r="X823" i="20"/>
  <c r="Y823" i="20" s="1"/>
  <c r="AF576" i="20"/>
  <c r="AG576" i="20" s="1"/>
  <c r="AN869" i="20"/>
  <c r="AJ483" i="20"/>
  <c r="AK483" i="20" s="1"/>
  <c r="AJ764" i="20"/>
  <c r="AK764" i="20" s="1"/>
  <c r="AR666" i="20"/>
  <c r="AS666" i="20" s="1"/>
  <c r="V876" i="20"/>
  <c r="AF544" i="20"/>
  <c r="AG544" i="20" s="1"/>
  <c r="N660" i="20"/>
  <c r="O660" i="20" s="1"/>
  <c r="AH88" i="20"/>
  <c r="AI88" i="20" s="1"/>
  <c r="AN126" i="20"/>
  <c r="AO126" i="20" s="1"/>
  <c r="AD26" i="20"/>
  <c r="AE26" i="20" s="1"/>
  <c r="AJ985" i="20"/>
  <c r="V920" i="20"/>
  <c r="AD739" i="20"/>
  <c r="AE739" i="20" s="1"/>
  <c r="H181" i="20"/>
  <c r="I181" i="20" s="1"/>
  <c r="AJ171" i="20"/>
  <c r="AK171" i="20" s="1"/>
  <c r="AD798" i="20"/>
  <c r="AE798" i="20" s="1"/>
  <c r="H495" i="20"/>
  <c r="I495" i="20" s="1"/>
  <c r="AN58" i="20"/>
  <c r="AO58" i="20" s="1"/>
  <c r="X995" i="20"/>
  <c r="P55" i="20"/>
  <c r="Q55" i="20" s="1"/>
  <c r="J926" i="20"/>
  <c r="AD374" i="20"/>
  <c r="AE374" i="20" s="1"/>
  <c r="F601" i="20"/>
  <c r="G601" i="20" s="1"/>
  <c r="AL16" i="20"/>
  <c r="AM16" i="20" s="1"/>
  <c r="AD879" i="20"/>
  <c r="R531" i="20"/>
  <c r="S531" i="20" s="1"/>
  <c r="T960" i="20"/>
  <c r="AP222" i="20"/>
  <c r="AQ222" i="20" s="1"/>
  <c r="AF722" i="20"/>
  <c r="AG722" i="20" s="1"/>
  <c r="X798" i="20"/>
  <c r="Y798" i="20" s="1"/>
  <c r="X935" i="20"/>
  <c r="R646" i="20"/>
  <c r="S646" i="20" s="1"/>
  <c r="H1091" i="20"/>
  <c r="N480" i="20"/>
  <c r="O480" i="20" s="1"/>
  <c r="H780" i="20"/>
  <c r="I780" i="20" s="1"/>
  <c r="AR67" i="20"/>
  <c r="AS67" i="20" s="1"/>
  <c r="T55" i="20"/>
  <c r="U55" i="20" s="1"/>
  <c r="AR23" i="20"/>
  <c r="AS23" i="20" s="1"/>
  <c r="AJ152" i="20"/>
  <c r="AK152" i="20" s="1"/>
  <c r="AN802" i="20"/>
  <c r="AO802" i="20" s="1"/>
  <c r="V458" i="20"/>
  <c r="W458" i="20" s="1"/>
  <c r="AL716" i="20"/>
  <c r="AM716" i="20" s="1"/>
  <c r="T376" i="20"/>
  <c r="U376" i="20" s="1"/>
  <c r="L710" i="20"/>
  <c r="M710" i="20" s="1"/>
  <c r="J837" i="20"/>
  <c r="K837" i="20" s="1"/>
  <c r="AN113" i="20"/>
  <c r="AO113" i="20" s="1"/>
  <c r="AF548" i="20"/>
  <c r="AG548" i="20" s="1"/>
  <c r="J1038" i="20"/>
  <c r="L902" i="20"/>
  <c r="H1012" i="20"/>
  <c r="AB197" i="20"/>
  <c r="AC197" i="20" s="1"/>
  <c r="L991" i="20"/>
  <c r="L977" i="20"/>
  <c r="N597" i="20"/>
  <c r="O597" i="20" s="1"/>
  <c r="L50" i="20"/>
  <c r="M50" i="20" s="1"/>
  <c r="L918" i="20"/>
  <c r="F916" i="20"/>
  <c r="F731" i="20"/>
  <c r="G731" i="20" s="1"/>
  <c r="AP172" i="20"/>
  <c r="AQ172" i="20" s="1"/>
  <c r="F857" i="20"/>
  <c r="G857" i="20" s="1"/>
  <c r="P1023" i="20"/>
  <c r="T267" i="20"/>
  <c r="U267" i="20" s="1"/>
  <c r="AD325" i="20"/>
  <c r="AE325" i="20" s="1"/>
  <c r="V125" i="20"/>
  <c r="W125" i="20" s="1"/>
  <c r="AJ143" i="20"/>
  <c r="AK143" i="20" s="1"/>
  <c r="V81" i="20"/>
  <c r="W81" i="20" s="1"/>
  <c r="T94" i="20"/>
  <c r="U94" i="20" s="1"/>
  <c r="AN91" i="20"/>
  <c r="AO91" i="20" s="1"/>
  <c r="AH678" i="20"/>
  <c r="AI678" i="20" s="1"/>
  <c r="J525" i="20"/>
  <c r="K525" i="20" s="1"/>
  <c r="AB361" i="20"/>
  <c r="AC361" i="20" s="1"/>
  <c r="T139" i="20"/>
  <c r="U139" i="20" s="1"/>
  <c r="AB274" i="20"/>
  <c r="AC274" i="20" s="1"/>
  <c r="H12" i="20"/>
  <c r="AD307" i="20"/>
  <c r="AE307" i="20" s="1"/>
  <c r="J484" i="20"/>
  <c r="K484" i="20" s="1"/>
  <c r="L195" i="20"/>
  <c r="M195" i="20" s="1"/>
  <c r="J987" i="20"/>
  <c r="P335" i="20"/>
  <c r="Q335" i="20" s="1"/>
  <c r="H49" i="20"/>
  <c r="I49" i="20" s="1"/>
  <c r="T514" i="20"/>
  <c r="U514" i="20" s="1"/>
  <c r="AD161" i="20"/>
  <c r="AE161" i="20" s="1"/>
  <c r="AL747" i="20"/>
  <c r="AM747" i="20" s="1"/>
  <c r="AB690" i="20"/>
  <c r="AC690" i="20" s="1"/>
  <c r="AH212" i="20"/>
  <c r="AI212" i="20" s="1"/>
  <c r="AD72" i="20"/>
  <c r="AE72" i="20" s="1"/>
  <c r="J110" i="20"/>
  <c r="K110" i="20" s="1"/>
  <c r="H144" i="20"/>
  <c r="I144" i="20" s="1"/>
  <c r="AR278" i="20"/>
  <c r="AS278" i="20" s="1"/>
  <c r="AL211" i="20"/>
  <c r="AM211" i="20" s="1"/>
  <c r="R966" i="20"/>
  <c r="AR547" i="20"/>
  <c r="AS547" i="20" s="1"/>
  <c r="F1118" i="20"/>
  <c r="J48" i="20"/>
  <c r="K48" i="20" s="1"/>
  <c r="H622" i="20"/>
  <c r="I622" i="20" s="1"/>
  <c r="AL159" i="20"/>
  <c r="AM159" i="20" s="1"/>
  <c r="T490" i="20"/>
  <c r="U490" i="20" s="1"/>
  <c r="R202" i="20"/>
  <c r="S202" i="20" s="1"/>
  <c r="AP88" i="20"/>
  <c r="AQ88" i="20" s="1"/>
  <c r="L180" i="20"/>
  <c r="M180" i="20" s="1"/>
  <c r="P731" i="20"/>
  <c r="Q731" i="20" s="1"/>
  <c r="H714" i="20"/>
  <c r="I714" i="20" s="1"/>
  <c r="J31" i="20"/>
  <c r="K31" i="20" s="1"/>
  <c r="AJ41" i="20"/>
  <c r="AK41" i="20" s="1"/>
  <c r="L282" i="20"/>
  <c r="M282" i="20" s="1"/>
  <c r="T649" i="20"/>
  <c r="U649" i="20" s="1"/>
  <c r="L359" i="20"/>
  <c r="M359" i="20" s="1"/>
  <c r="F424" i="20"/>
  <c r="G424" i="20" s="1"/>
  <c r="L101" i="20"/>
  <c r="M101" i="20" s="1"/>
  <c r="L635" i="20"/>
  <c r="M635" i="20" s="1"/>
  <c r="J820" i="20"/>
  <c r="K820" i="20" s="1"/>
  <c r="Z158" i="20"/>
  <c r="AA158" i="20" s="1"/>
  <c r="Z34" i="20"/>
  <c r="AA34" i="20" s="1"/>
  <c r="AF165" i="20"/>
  <c r="AG165" i="20" s="1"/>
  <c r="Z289" i="20"/>
  <c r="AA289" i="20" s="1"/>
  <c r="R295" i="20"/>
  <c r="S295" i="20" s="1"/>
  <c r="V148" i="20"/>
  <c r="W148" i="20" s="1"/>
  <c r="R200" i="20"/>
  <c r="S200" i="20" s="1"/>
  <c r="Z106" i="20"/>
  <c r="AA106" i="20" s="1"/>
  <c r="R150" i="20"/>
  <c r="S150" i="20" s="1"/>
  <c r="AL247" i="20"/>
  <c r="AM247" i="20" s="1"/>
  <c r="R243" i="20"/>
  <c r="S243" i="20" s="1"/>
  <c r="AP762" i="20"/>
  <c r="AQ762" i="20" s="1"/>
  <c r="Z994" i="20"/>
  <c r="AD88" i="20"/>
  <c r="AE88" i="20" s="1"/>
  <c r="H541" i="20"/>
  <c r="I541" i="20" s="1"/>
  <c r="AF857" i="20"/>
  <c r="AG857" i="20" s="1"/>
  <c r="AJ753" i="20"/>
  <c r="AK753" i="20" s="1"/>
  <c r="AB1002" i="20"/>
  <c r="AH457" i="20"/>
  <c r="AI457" i="20" s="1"/>
  <c r="Z901" i="20"/>
  <c r="AH509" i="20"/>
  <c r="AI509" i="20" s="1"/>
  <c r="AF795" i="20"/>
  <c r="AG795" i="20" s="1"/>
  <c r="X941" i="20"/>
  <c r="L970" i="20"/>
  <c r="AP639" i="20"/>
  <c r="AQ639" i="20" s="1"/>
  <c r="AB468" i="20"/>
  <c r="AC468" i="20" s="1"/>
  <c r="AF469" i="20"/>
  <c r="AG469" i="20" s="1"/>
  <c r="X410" i="20"/>
  <c r="Y410" i="20" s="1"/>
  <c r="X726" i="20"/>
  <c r="Y726" i="20" s="1"/>
  <c r="Z785" i="20"/>
  <c r="AA785" i="20" s="1"/>
  <c r="AF393" i="20"/>
  <c r="AG393" i="20" s="1"/>
  <c r="AD443" i="20"/>
  <c r="AE443" i="20" s="1"/>
  <c r="AB533" i="20"/>
  <c r="AC533" i="20" s="1"/>
  <c r="AN611" i="20"/>
  <c r="AO611" i="20" s="1"/>
  <c r="AD931" i="20"/>
  <c r="J121" i="20"/>
  <c r="K121" i="20" s="1"/>
  <c r="R494" i="20"/>
  <c r="S494" i="20" s="1"/>
  <c r="R572" i="20"/>
  <c r="S572" i="20" s="1"/>
  <c r="N699" i="20"/>
  <c r="O699" i="20" s="1"/>
  <c r="T978" i="20"/>
  <c r="J457" i="20"/>
  <c r="K457" i="20" s="1"/>
  <c r="AN770" i="20"/>
  <c r="AO770" i="20" s="1"/>
  <c r="AB305" i="20"/>
  <c r="AC305" i="20" s="1"/>
  <c r="AB89" i="20"/>
  <c r="AC89" i="20" s="1"/>
  <c r="AF262" i="20"/>
  <c r="AG262" i="20" s="1"/>
  <c r="AP59" i="20"/>
  <c r="AQ59" i="20" s="1"/>
  <c r="AN249" i="20"/>
  <c r="AO249" i="20" s="1"/>
  <c r="AD37" i="20"/>
  <c r="AE37" i="20" s="1"/>
  <c r="AJ184" i="20"/>
  <c r="AK184" i="20" s="1"/>
  <c r="AJ201" i="20"/>
  <c r="AK201" i="20" s="1"/>
  <c r="N474" i="20"/>
  <c r="O474" i="20" s="1"/>
  <c r="F579" i="20"/>
  <c r="G579" i="20" s="1"/>
  <c r="AN588" i="20"/>
  <c r="AO588" i="20" s="1"/>
  <c r="AH413" i="20"/>
  <c r="AI413" i="20" s="1"/>
  <c r="AP728" i="20"/>
  <c r="AQ728" i="20" s="1"/>
  <c r="J786" i="20"/>
  <c r="K786" i="20" s="1"/>
  <c r="P489" i="20"/>
  <c r="Q489" i="20" s="1"/>
  <c r="X515" i="20"/>
  <c r="Y515" i="20" s="1"/>
  <c r="V1052" i="20"/>
  <c r="X906" i="20"/>
  <c r="H114" i="20"/>
  <c r="I114" i="20" s="1"/>
  <c r="L93" i="20"/>
  <c r="M93" i="20" s="1"/>
  <c r="H951" i="20"/>
  <c r="AB76" i="20"/>
  <c r="AC76" i="20" s="1"/>
  <c r="H484" i="20"/>
  <c r="I484" i="20" s="1"/>
  <c r="L838" i="20"/>
  <c r="M838" i="20" s="1"/>
  <c r="L1025" i="20"/>
  <c r="F694" i="20"/>
  <c r="G694" i="20" s="1"/>
  <c r="AD101" i="20"/>
  <c r="AE101" i="20" s="1"/>
  <c r="AR106" i="20"/>
  <c r="AS106" i="20" s="1"/>
  <c r="AB247" i="20"/>
  <c r="AC247" i="20" s="1"/>
  <c r="AN857" i="20"/>
  <c r="AO857" i="20" s="1"/>
  <c r="AR652" i="20"/>
  <c r="AS652" i="20" s="1"/>
  <c r="X747" i="20"/>
  <c r="Y747" i="20" s="1"/>
  <c r="P837" i="20"/>
  <c r="Q837" i="20" s="1"/>
  <c r="AH730" i="20"/>
  <c r="AI730" i="20" s="1"/>
  <c r="AD786" i="20"/>
  <c r="AE786" i="20" s="1"/>
  <c r="N953" i="20"/>
  <c r="V846" i="20"/>
  <c r="W846" i="20" s="1"/>
  <c r="AR247" i="20"/>
  <c r="AS247" i="20" s="1"/>
  <c r="AP79" i="20"/>
  <c r="AQ79" i="20" s="1"/>
  <c r="R441" i="20"/>
  <c r="S441" i="20" s="1"/>
  <c r="AB754" i="20"/>
  <c r="AC754" i="20" s="1"/>
  <c r="V813" i="20"/>
  <c r="W813" i="20" s="1"/>
  <c r="J765" i="20"/>
  <c r="K765" i="20" s="1"/>
  <c r="AH915" i="20"/>
  <c r="AB80" i="20"/>
  <c r="AC80" i="20" s="1"/>
  <c r="J1035" i="20"/>
  <c r="V221" i="20"/>
  <c r="W221" i="20" s="1"/>
  <c r="N425" i="20"/>
  <c r="O425" i="20" s="1"/>
  <c r="V435" i="20"/>
  <c r="W435" i="20" s="1"/>
  <c r="V1015" i="20"/>
  <c r="R450" i="20"/>
  <c r="S450" i="20" s="1"/>
  <c r="AB117" i="20"/>
  <c r="AC117" i="20" s="1"/>
  <c r="R490" i="20"/>
  <c r="S490" i="20" s="1"/>
  <c r="V324" i="20"/>
  <c r="W324" i="20" s="1"/>
  <c r="H156" i="20"/>
  <c r="I156" i="20" s="1"/>
  <c r="R371" i="20"/>
  <c r="S371" i="20" s="1"/>
  <c r="AD13" i="20"/>
  <c r="AE13" i="20" s="1"/>
  <c r="AR316" i="20"/>
  <c r="AS316" i="20" s="1"/>
  <c r="AP815" i="20"/>
  <c r="AQ815" i="20" s="1"/>
  <c r="AP519" i="20"/>
  <c r="AQ519" i="20" s="1"/>
  <c r="T561" i="20"/>
  <c r="U561" i="20" s="1"/>
  <c r="N570" i="20"/>
  <c r="O570" i="20" s="1"/>
  <c r="F420" i="20"/>
  <c r="G420" i="20" s="1"/>
  <c r="AJ665" i="20"/>
  <c r="AK665" i="20" s="1"/>
  <c r="AB986" i="20"/>
  <c r="L624" i="20"/>
  <c r="M624" i="20" s="1"/>
  <c r="AR77" i="20"/>
  <c r="AS77" i="20" s="1"/>
  <c r="X607" i="20"/>
  <c r="Y607" i="20" s="1"/>
  <c r="R1037" i="20"/>
  <c r="N809" i="20"/>
  <c r="O809" i="20" s="1"/>
  <c r="X952" i="20"/>
  <c r="N110" i="20"/>
  <c r="O110" i="20" s="1"/>
  <c r="F565" i="20"/>
  <c r="G565" i="20" s="1"/>
  <c r="AR172" i="20"/>
  <c r="AS172" i="20" s="1"/>
  <c r="J366" i="20"/>
  <c r="K366" i="20" s="1"/>
  <c r="Z221" i="20"/>
  <c r="AA221" i="20" s="1"/>
  <c r="R977" i="20"/>
  <c r="R843" i="20"/>
  <c r="S843" i="20" s="1"/>
  <c r="L805" i="20"/>
  <c r="M805" i="20" s="1"/>
  <c r="V941" i="20"/>
  <c r="H288" i="20"/>
  <c r="I288" i="20" s="1"/>
  <c r="Z482" i="20"/>
  <c r="AA482" i="20" s="1"/>
  <c r="J82" i="20"/>
  <c r="K82" i="20" s="1"/>
  <c r="V285" i="20"/>
  <c r="W285" i="20" s="1"/>
  <c r="R807" i="20"/>
  <c r="S807" i="20" s="1"/>
  <c r="AN500" i="20"/>
  <c r="AO500" i="20" s="1"/>
  <c r="AR630" i="20"/>
  <c r="AS630" i="20" s="1"/>
  <c r="F1090" i="20"/>
  <c r="H788" i="20"/>
  <c r="I788" i="20" s="1"/>
  <c r="N550" i="20"/>
  <c r="O550" i="20" s="1"/>
  <c r="AH22" i="20"/>
  <c r="AI22" i="20" s="1"/>
  <c r="R457" i="20"/>
  <c r="S457" i="20" s="1"/>
  <c r="AB398" i="20"/>
  <c r="AC398" i="20" s="1"/>
  <c r="Z825" i="20"/>
  <c r="AA825" i="20" s="1"/>
  <c r="J600" i="20"/>
  <c r="K600" i="20" s="1"/>
  <c r="AJ968" i="20"/>
  <c r="N706" i="20"/>
  <c r="O706" i="20" s="1"/>
  <c r="X30" i="20"/>
  <c r="Y30" i="20" s="1"/>
  <c r="T989" i="20"/>
  <c r="P482" i="20"/>
  <c r="Q482" i="20" s="1"/>
  <c r="J836" i="20"/>
  <c r="K836" i="20" s="1"/>
  <c r="J1015" i="20"/>
  <c r="Z139" i="20"/>
  <c r="AA139" i="20" s="1"/>
  <c r="L323" i="20"/>
  <c r="M323" i="20" s="1"/>
  <c r="H108" i="20"/>
  <c r="I108" i="20" s="1"/>
  <c r="AH559" i="20"/>
  <c r="AI559" i="20" s="1"/>
  <c r="AP753" i="20"/>
  <c r="AQ753" i="20" s="1"/>
  <c r="AL94" i="20"/>
  <c r="AM94" i="20" s="1"/>
  <c r="P860" i="20"/>
  <c r="Q860" i="20" s="1"/>
  <c r="N214" i="20"/>
  <c r="O214" i="20" s="1"/>
  <c r="X156" i="20"/>
  <c r="Y156" i="20" s="1"/>
  <c r="AF95" i="20"/>
  <c r="AG95" i="20" s="1"/>
  <c r="AB344" i="20"/>
  <c r="AC344" i="20" s="1"/>
  <c r="F395" i="20"/>
  <c r="G395" i="20" s="1"/>
  <c r="F700" i="20"/>
  <c r="G700" i="20" s="1"/>
  <c r="AJ358" i="20"/>
  <c r="AK358" i="20" s="1"/>
  <c r="L649" i="20"/>
  <c r="M649" i="20" s="1"/>
  <c r="H700" i="20"/>
  <c r="I700" i="20" s="1"/>
  <c r="Z41" i="20"/>
  <c r="AA41" i="20" s="1"/>
  <c r="H695" i="20"/>
  <c r="I695" i="20" s="1"/>
  <c r="V109" i="20"/>
  <c r="W109" i="20" s="1"/>
  <c r="L91" i="20"/>
  <c r="M91" i="20" s="1"/>
  <c r="AD300" i="20"/>
  <c r="AE300" i="20" s="1"/>
  <c r="N75" i="20"/>
  <c r="O75" i="20" s="1"/>
  <c r="X206" i="20"/>
  <c r="Y206" i="20" s="1"/>
  <c r="H624" i="20"/>
  <c r="I624" i="20" s="1"/>
  <c r="AN274" i="20"/>
  <c r="AO274" i="20" s="1"/>
  <c r="V807" i="20"/>
  <c r="W807" i="20" s="1"/>
  <c r="N848" i="20"/>
  <c r="O848" i="20" s="1"/>
  <c r="AN560" i="20"/>
  <c r="AO560" i="20" s="1"/>
  <c r="T599" i="20"/>
  <c r="U599" i="20" s="1"/>
  <c r="AR672" i="20"/>
  <c r="AS672" i="20" s="1"/>
  <c r="T753" i="20"/>
  <c r="U753" i="20" s="1"/>
  <c r="V576" i="20"/>
  <c r="W576" i="20" s="1"/>
  <c r="AB1043" i="20"/>
  <c r="T664" i="20"/>
  <c r="U664" i="20" s="1"/>
  <c r="F971" i="20"/>
  <c r="F875" i="20"/>
  <c r="AF783" i="20"/>
  <c r="AG783" i="20" s="1"/>
  <c r="V863" i="20"/>
  <c r="W863" i="20" s="1"/>
  <c r="AB393" i="20"/>
  <c r="AC393" i="20" s="1"/>
  <c r="J769" i="20"/>
  <c r="K769" i="20" s="1"/>
  <c r="N287" i="20"/>
  <c r="O287" i="20" s="1"/>
  <c r="N576" i="20"/>
  <c r="O576" i="20" s="1"/>
  <c r="AP32" i="20"/>
  <c r="AQ32" i="20" s="1"/>
  <c r="H111" i="20"/>
  <c r="I111" i="20" s="1"/>
  <c r="J57" i="20"/>
  <c r="K57" i="20" s="1"/>
  <c r="AH362" i="20"/>
  <c r="AI362" i="20" s="1"/>
  <c r="T432" i="20"/>
  <c r="U432" i="20" s="1"/>
  <c r="H816" i="20"/>
  <c r="I816" i="20" s="1"/>
  <c r="P438" i="20"/>
  <c r="Q438" i="20" s="1"/>
  <c r="N439" i="20"/>
  <c r="O439" i="20" s="1"/>
  <c r="J304" i="20"/>
  <c r="K304" i="20" s="1"/>
  <c r="T117" i="20"/>
  <c r="U117" i="20" s="1"/>
  <c r="L222" i="20"/>
  <c r="M222" i="20" s="1"/>
  <c r="AN546" i="20"/>
  <c r="AO546" i="20" s="1"/>
  <c r="AL835" i="20"/>
  <c r="AM835" i="20" s="1"/>
  <c r="AH659" i="20"/>
  <c r="AI659" i="20" s="1"/>
  <c r="T350" i="20"/>
  <c r="U350" i="20" s="1"/>
  <c r="L936" i="20"/>
  <c r="AR394" i="20"/>
  <c r="AS394" i="20" s="1"/>
  <c r="AF838" i="20"/>
  <c r="AG838" i="20" s="1"/>
  <c r="T629" i="20"/>
  <c r="U629" i="20" s="1"/>
  <c r="P682" i="20"/>
  <c r="Q682" i="20" s="1"/>
  <c r="R866" i="20"/>
  <c r="R616" i="20"/>
  <c r="S616" i="20" s="1"/>
  <c r="AL542" i="20"/>
  <c r="AM542" i="20" s="1"/>
  <c r="AB505" i="20"/>
  <c r="AC505" i="20" s="1"/>
  <c r="AP770" i="20"/>
  <c r="AQ770" i="20" s="1"/>
  <c r="AJ751" i="20"/>
  <c r="AK751" i="20" s="1"/>
  <c r="AP99" i="20"/>
  <c r="AQ99" i="20" s="1"/>
  <c r="V396" i="20"/>
  <c r="W396" i="20" s="1"/>
  <c r="R93" i="20"/>
  <c r="S93" i="20" s="1"/>
  <c r="N242" i="20"/>
  <c r="O242" i="20" s="1"/>
  <c r="V168" i="20"/>
  <c r="W168" i="20" s="1"/>
  <c r="AH182" i="20"/>
  <c r="AI182" i="20" s="1"/>
  <c r="N634" i="20"/>
  <c r="O634" i="20" s="1"/>
  <c r="H384" i="20"/>
  <c r="I384" i="20" s="1"/>
  <c r="P317" i="20"/>
  <c r="Q317" i="20" s="1"/>
  <c r="R776" i="20"/>
  <c r="S776" i="20" s="1"/>
  <c r="AL189" i="20"/>
  <c r="AM189" i="20" s="1"/>
  <c r="V428" i="20"/>
  <c r="W428" i="20" s="1"/>
  <c r="L463" i="20"/>
  <c r="M463" i="20" s="1"/>
  <c r="AD326" i="20"/>
  <c r="AE326" i="20" s="1"/>
  <c r="N581" i="20"/>
  <c r="O581" i="20" s="1"/>
  <c r="T151" i="20"/>
  <c r="U151" i="20" s="1"/>
  <c r="J414" i="20"/>
  <c r="K414" i="20" s="1"/>
  <c r="P518" i="20"/>
  <c r="Q518" i="20" s="1"/>
  <c r="AL283" i="20"/>
  <c r="AM283" i="20" s="1"/>
  <c r="J621" i="20"/>
  <c r="K621" i="20" s="1"/>
  <c r="H903" i="20"/>
  <c r="Z105" i="20"/>
  <c r="AA105" i="20" s="1"/>
  <c r="AH558" i="20"/>
  <c r="AI558" i="20" s="1"/>
  <c r="AN399" i="20"/>
  <c r="AO399" i="20" s="1"/>
  <c r="Z260" i="20"/>
  <c r="AA260" i="20" s="1"/>
  <c r="R316" i="20"/>
  <c r="S316" i="20" s="1"/>
  <c r="N239" i="20"/>
  <c r="O239" i="20" s="1"/>
  <c r="J1030" i="20"/>
  <c r="P223" i="20"/>
  <c r="Q223" i="20" s="1"/>
  <c r="V519" i="20"/>
  <c r="W519" i="20" s="1"/>
  <c r="AF695" i="20"/>
  <c r="AG695" i="20" s="1"/>
  <c r="T838" i="20"/>
  <c r="U838" i="20" s="1"/>
  <c r="Z231" i="20"/>
  <c r="AA231" i="20" s="1"/>
  <c r="V234" i="20"/>
  <c r="W234" i="20" s="1"/>
  <c r="L657" i="20"/>
  <c r="M657" i="20" s="1"/>
  <c r="AF144" i="20"/>
  <c r="AG144" i="20" s="1"/>
  <c r="AN349" i="20"/>
  <c r="AO349" i="20" s="1"/>
  <c r="AB132" i="20"/>
  <c r="AC132" i="20" s="1"/>
  <c r="AJ89" i="20"/>
  <c r="AK89" i="20" s="1"/>
  <c r="AL181" i="20"/>
  <c r="AM181" i="20" s="1"/>
  <c r="H320" i="20"/>
  <c r="I320" i="20" s="1"/>
  <c r="T264" i="20"/>
  <c r="U264" i="20" s="1"/>
  <c r="AB148" i="20"/>
  <c r="AC148" i="20" s="1"/>
  <c r="AB212" i="20"/>
  <c r="AC212" i="20" s="1"/>
  <c r="V319" i="20"/>
  <c r="W319" i="20" s="1"/>
  <c r="J549" i="20"/>
  <c r="K549" i="20" s="1"/>
  <c r="R94" i="20"/>
  <c r="S94" i="20" s="1"/>
  <c r="P110" i="20"/>
  <c r="Q110" i="20" s="1"/>
  <c r="Z247" i="20"/>
  <c r="AA247" i="20" s="1"/>
  <c r="V274" i="20"/>
  <c r="W274" i="20" s="1"/>
  <c r="J774" i="20"/>
  <c r="K774" i="20" s="1"/>
  <c r="N452" i="20"/>
  <c r="O452" i="20" s="1"/>
  <c r="AB264" i="20"/>
  <c r="AC264" i="20" s="1"/>
  <c r="H249" i="20"/>
  <c r="I249" i="20" s="1"/>
  <c r="AH292" i="20"/>
  <c r="AI292" i="20" s="1"/>
  <c r="H852" i="20"/>
  <c r="I852" i="20" s="1"/>
  <c r="V563" i="20"/>
  <c r="W563" i="20" s="1"/>
  <c r="X62" i="20"/>
  <c r="Y62" i="20" s="1"/>
  <c r="T926" i="20"/>
  <c r="T330" i="20"/>
  <c r="U330" i="20" s="1"/>
  <c r="AN34" i="20"/>
  <c r="AO34" i="20" s="1"/>
  <c r="R117" i="20"/>
  <c r="S117" i="20" s="1"/>
  <c r="AN75" i="20"/>
  <c r="AO75" i="20" s="1"/>
  <c r="AR145" i="20"/>
  <c r="AS145" i="20" s="1"/>
  <c r="H166" i="20"/>
  <c r="I166" i="20" s="1"/>
  <c r="AR218" i="20"/>
  <c r="AS218" i="20" s="1"/>
  <c r="F454" i="20"/>
  <c r="G454" i="20" s="1"/>
  <c r="AL167" i="20"/>
  <c r="AM167" i="20" s="1"/>
  <c r="Z339" i="20"/>
  <c r="AA339" i="20" s="1"/>
  <c r="AB209" i="20"/>
  <c r="AC209" i="20" s="1"/>
  <c r="T103" i="20"/>
  <c r="U103" i="20" s="1"/>
  <c r="AD241" i="20"/>
  <c r="AE241" i="20" s="1"/>
  <c r="AJ551" i="20"/>
  <c r="AK551" i="20" s="1"/>
  <c r="V1018" i="20"/>
  <c r="T169" i="20"/>
  <c r="U169" i="20" s="1"/>
  <c r="L595" i="20"/>
  <c r="M595" i="20" s="1"/>
  <c r="AR271" i="20"/>
  <c r="AS271" i="20" s="1"/>
  <c r="F1002" i="20"/>
  <c r="X329" i="20"/>
  <c r="Y329" i="20" s="1"/>
  <c r="H1102" i="20"/>
  <c r="AP101" i="20"/>
  <c r="AQ101" i="20" s="1"/>
  <c r="F945" i="20"/>
  <c r="N601" i="20"/>
  <c r="O601" i="20" s="1"/>
  <c r="N934" i="20"/>
  <c r="Z249" i="20"/>
  <c r="AA249" i="20" s="1"/>
  <c r="N141" i="20"/>
  <c r="O141" i="20" s="1"/>
  <c r="AB31" i="20"/>
  <c r="AC31" i="20" s="1"/>
  <c r="AJ162" i="20"/>
  <c r="AK162" i="20" s="1"/>
  <c r="AL269" i="20"/>
  <c r="AM269" i="20" s="1"/>
  <c r="X199" i="20"/>
  <c r="Y199" i="20" s="1"/>
  <c r="AP170" i="20"/>
  <c r="AQ170" i="20" s="1"/>
  <c r="R366" i="20"/>
  <c r="S366" i="20" s="1"/>
  <c r="H148" i="20"/>
  <c r="I148" i="20" s="1"/>
  <c r="X202" i="20"/>
  <c r="Y202" i="20" s="1"/>
  <c r="J142" i="20"/>
  <c r="K142" i="20" s="1"/>
  <c r="AH237" i="20"/>
  <c r="AI237" i="20" s="1"/>
  <c r="X609" i="20"/>
  <c r="Y609" i="20" s="1"/>
  <c r="AP759" i="20"/>
  <c r="AQ759" i="20" s="1"/>
  <c r="R869" i="20"/>
  <c r="AB633" i="20"/>
  <c r="AC633" i="20" s="1"/>
  <c r="T475" i="20"/>
  <c r="U475" i="20" s="1"/>
  <c r="V140" i="20"/>
  <c r="W140" i="20" s="1"/>
  <c r="H845" i="20"/>
  <c r="I845" i="20" s="1"/>
  <c r="J342" i="20"/>
  <c r="K342" i="20" s="1"/>
  <c r="Z75" i="20"/>
  <c r="AA75" i="20" s="1"/>
  <c r="H1107" i="20"/>
  <c r="V800" i="20"/>
  <c r="W800" i="20" s="1"/>
  <c r="X921" i="20"/>
  <c r="AH40" i="20"/>
  <c r="AI40" i="20" s="1"/>
  <c r="N185" i="20"/>
  <c r="O185" i="20" s="1"/>
  <c r="AJ21" i="20"/>
  <c r="AK21" i="20" s="1"/>
  <c r="T992" i="20"/>
  <c r="AR86" i="20"/>
  <c r="AS86" i="20" s="1"/>
  <c r="V346" i="20"/>
  <c r="W346" i="20" s="1"/>
  <c r="X760" i="20"/>
  <c r="Y760" i="20" s="1"/>
  <c r="AB200" i="20"/>
  <c r="AC200" i="20" s="1"/>
  <c r="X237" i="20"/>
  <c r="Y237" i="20" s="1"/>
  <c r="N348" i="20"/>
  <c r="O348" i="20" s="1"/>
  <c r="F1008" i="20"/>
  <c r="AH176" i="20"/>
  <c r="AI176" i="20" s="1"/>
  <c r="P325" i="20"/>
  <c r="Q325" i="20" s="1"/>
  <c r="N276" i="20"/>
  <c r="O276" i="20" s="1"/>
  <c r="P207" i="20"/>
  <c r="Q207" i="20" s="1"/>
  <c r="AN235" i="20"/>
  <c r="AO235" i="20" s="1"/>
  <c r="AF112" i="20"/>
  <c r="AG112" i="20" s="1"/>
  <c r="AF89" i="20"/>
  <c r="AG89" i="20" s="1"/>
  <c r="V389" i="20"/>
  <c r="W389" i="20" s="1"/>
  <c r="H737" i="20"/>
  <c r="I737" i="20" s="1"/>
  <c r="X307" i="20"/>
  <c r="Y307" i="20" s="1"/>
  <c r="AD316" i="20"/>
  <c r="AE316" i="20" s="1"/>
  <c r="Z74" i="20"/>
  <c r="AA74" i="20" s="1"/>
  <c r="AN331" i="20"/>
  <c r="AO331" i="20" s="1"/>
  <c r="AB544" i="20"/>
  <c r="AC544" i="20" s="1"/>
  <c r="P524" i="20"/>
  <c r="Q524" i="20" s="1"/>
  <c r="J553" i="20"/>
  <c r="K553" i="20" s="1"/>
  <c r="R717" i="20"/>
  <c r="S717" i="20" s="1"/>
  <c r="V393" i="20"/>
  <c r="W393" i="20" s="1"/>
  <c r="H593" i="20"/>
  <c r="I593" i="20" s="1"/>
  <c r="AF229" i="20"/>
  <c r="AG229" i="20" s="1"/>
  <c r="AF880" i="20"/>
  <c r="H460" i="20"/>
  <c r="I460" i="20" s="1"/>
  <c r="AR196" i="20"/>
  <c r="AS196" i="20" s="1"/>
  <c r="R750" i="20"/>
  <c r="S750" i="20" s="1"/>
  <c r="AN542" i="20"/>
  <c r="AO542" i="20" s="1"/>
  <c r="AP569" i="20"/>
  <c r="AQ569" i="20" s="1"/>
  <c r="J832" i="20"/>
  <c r="K832" i="20" s="1"/>
  <c r="V237" i="20"/>
  <c r="W237" i="20" s="1"/>
  <c r="H161" i="20"/>
  <c r="I161" i="20" s="1"/>
  <c r="AJ352" i="20"/>
  <c r="AK352" i="20" s="1"/>
  <c r="AJ174" i="20"/>
  <c r="AK174" i="20" s="1"/>
  <c r="AB121" i="20"/>
  <c r="AC121" i="20" s="1"/>
  <c r="AN345" i="20"/>
  <c r="AO345" i="20" s="1"/>
  <c r="J374" i="20"/>
  <c r="K374" i="20" s="1"/>
  <c r="AB85" i="20"/>
  <c r="AC85" i="20" s="1"/>
  <c r="J95" i="20"/>
  <c r="K95" i="20" s="1"/>
  <c r="V925" i="20"/>
  <c r="H632" i="20"/>
  <c r="I632" i="20" s="1"/>
  <c r="T153" i="20"/>
  <c r="U153" i="20" s="1"/>
  <c r="X253" i="20"/>
  <c r="Y253" i="20" s="1"/>
  <c r="AN89" i="20"/>
  <c r="AO89" i="20" s="1"/>
  <c r="F616" i="20"/>
  <c r="G616" i="20" s="1"/>
  <c r="V82" i="20"/>
  <c r="W82" i="20" s="1"/>
  <c r="L212" i="20"/>
  <c r="M212" i="20" s="1"/>
  <c r="Z175" i="20"/>
  <c r="AA175" i="20" s="1"/>
  <c r="AB215" i="20"/>
  <c r="AC215" i="20" s="1"/>
  <c r="AL244" i="20"/>
  <c r="AM244" i="20" s="1"/>
  <c r="R314" i="20"/>
  <c r="S314" i="20" s="1"/>
  <c r="AN250" i="20"/>
  <c r="AO250" i="20" s="1"/>
  <c r="AL348" i="20"/>
  <c r="AM348" i="20" s="1"/>
  <c r="H645" i="20"/>
  <c r="I645" i="20" s="1"/>
  <c r="AL206" i="20"/>
  <c r="AM206" i="20" s="1"/>
  <c r="J945" i="20"/>
  <c r="AJ125" i="20"/>
  <c r="AK125" i="20" s="1"/>
  <c r="H120" i="20"/>
  <c r="I120" i="20" s="1"/>
  <c r="L210" i="20"/>
  <c r="M210" i="20" s="1"/>
  <c r="AH20" i="20"/>
  <c r="AI20" i="20" s="1"/>
  <c r="X161" i="20"/>
  <c r="Y161" i="20" s="1"/>
  <c r="J934" i="20"/>
  <c r="R309" i="20"/>
  <c r="S309" i="20" s="1"/>
  <c r="AH160" i="20"/>
  <c r="AI160" i="20" s="1"/>
  <c r="AB230" i="20"/>
  <c r="AC230" i="20" s="1"/>
  <c r="V57" i="20"/>
  <c r="W57" i="20" s="1"/>
  <c r="AL711" i="20"/>
  <c r="AM711" i="20" s="1"/>
  <c r="R1053" i="20"/>
  <c r="L698" i="20"/>
  <c r="M698" i="20" s="1"/>
  <c r="AD852" i="20"/>
  <c r="AE852" i="20" s="1"/>
  <c r="J790" i="20"/>
  <c r="K790" i="20" s="1"/>
  <c r="N623" i="20"/>
  <c r="O623" i="20" s="1"/>
  <c r="H924" i="20"/>
  <c r="R256" i="20"/>
  <c r="S256" i="20" s="1"/>
  <c r="H818" i="20"/>
  <c r="I818" i="20" s="1"/>
  <c r="X167" i="20"/>
  <c r="Y167" i="20" s="1"/>
  <c r="X688" i="20"/>
  <c r="Y688" i="20" s="1"/>
  <c r="AH74" i="20"/>
  <c r="AI74" i="20" s="1"/>
  <c r="R315" i="20"/>
  <c r="S315" i="20" s="1"/>
  <c r="T121" i="20"/>
  <c r="U121" i="20" s="1"/>
  <c r="H287" i="20"/>
  <c r="I287" i="20" s="1"/>
  <c r="AF140" i="20"/>
  <c r="AG140" i="20" s="1"/>
  <c r="Z155" i="20"/>
  <c r="AA155" i="20" s="1"/>
  <c r="N245" i="20"/>
  <c r="O245" i="20" s="1"/>
  <c r="AJ77" i="20"/>
  <c r="AK77" i="20" s="1"/>
  <c r="AB863" i="20"/>
  <c r="AC863" i="20" s="1"/>
  <c r="AF130" i="20"/>
  <c r="AG130" i="20" s="1"/>
  <c r="F989" i="20"/>
  <c r="AP210" i="20"/>
  <c r="AQ210" i="20" s="1"/>
  <c r="AR210" i="20"/>
  <c r="AS210" i="20" s="1"/>
  <c r="N252" i="20"/>
  <c r="O252" i="20" s="1"/>
  <c r="X267" i="20"/>
  <c r="Y267" i="20" s="1"/>
  <c r="H243" i="20"/>
  <c r="I243" i="20" s="1"/>
  <c r="P225" i="20"/>
  <c r="Q225" i="20" s="1"/>
  <c r="R242" i="20"/>
  <c r="S242" i="20" s="1"/>
  <c r="R127" i="20"/>
  <c r="S127" i="20" s="1"/>
  <c r="P233" i="20"/>
  <c r="Q233" i="20" s="1"/>
  <c r="AD455" i="20"/>
  <c r="AE455" i="20" s="1"/>
  <c r="P290" i="20"/>
  <c r="Q290" i="20" s="1"/>
  <c r="AP325" i="20"/>
  <c r="AQ325" i="20" s="1"/>
  <c r="AB72" i="20"/>
  <c r="AC72" i="20" s="1"/>
  <c r="X125" i="20"/>
  <c r="Y125" i="20" s="1"/>
  <c r="H901" i="20"/>
  <c r="AN195" i="20"/>
  <c r="AO195" i="20" s="1"/>
  <c r="AH107" i="20"/>
  <c r="AI107" i="20" s="1"/>
  <c r="P214" i="20"/>
  <c r="Q214" i="20" s="1"/>
  <c r="X337" i="20"/>
  <c r="Y337" i="20" s="1"/>
  <c r="P346" i="20"/>
  <c r="Q346" i="20" s="1"/>
  <c r="H306" i="20"/>
  <c r="I306" i="20" s="1"/>
  <c r="N127" i="20"/>
  <c r="O127" i="20" s="1"/>
  <c r="F986" i="20"/>
  <c r="L387" i="20"/>
  <c r="M387" i="20" s="1"/>
  <c r="AN355" i="20"/>
  <c r="AO355" i="20" s="1"/>
  <c r="R247" i="20"/>
  <c r="S247" i="20" s="1"/>
  <c r="T298" i="20"/>
  <c r="U298" i="20" s="1"/>
  <c r="N121" i="20"/>
  <c r="O121" i="20" s="1"/>
  <c r="AH17" i="20"/>
  <c r="AI17" i="20" s="1"/>
  <c r="R454" i="20"/>
  <c r="S454" i="20" s="1"/>
  <c r="AN366" i="20"/>
  <c r="AO366" i="20" s="1"/>
  <c r="AR390" i="20"/>
  <c r="AS390" i="20" s="1"/>
  <c r="H1067" i="20"/>
  <c r="H13" i="20"/>
  <c r="I13" i="20" s="1"/>
  <c r="AD48" i="20"/>
  <c r="AE48" i="20" s="1"/>
  <c r="AD69" i="20"/>
  <c r="AE69" i="20" s="1"/>
  <c r="R98" i="20"/>
  <c r="S98" i="20" s="1"/>
  <c r="R165" i="20"/>
  <c r="S165" i="20" s="1"/>
  <c r="P408" i="20"/>
  <c r="Q408" i="20" s="1"/>
  <c r="F1017" i="20"/>
  <c r="J882" i="20"/>
  <c r="AB322" i="20"/>
  <c r="AC322" i="20" s="1"/>
  <c r="AF117" i="20"/>
  <c r="AG117" i="20" s="1"/>
  <c r="AF268" i="20"/>
  <c r="AG268" i="20" s="1"/>
  <c r="AR119" i="20"/>
  <c r="AS119" i="20" s="1"/>
  <c r="AN103" i="20"/>
  <c r="AO103" i="20" s="1"/>
  <c r="P30" i="20"/>
  <c r="Q30" i="20" s="1"/>
  <c r="AR231" i="20"/>
  <c r="AS231" i="20" s="1"/>
  <c r="T635" i="20"/>
  <c r="U635" i="20" s="1"/>
  <c r="F764" i="20"/>
  <c r="G764" i="20" s="1"/>
  <c r="AP256" i="20"/>
  <c r="AQ256" i="20" s="1"/>
  <c r="X96" i="20"/>
  <c r="Y96" i="20" s="1"/>
  <c r="AF305" i="20"/>
  <c r="AG305" i="20" s="1"/>
  <c r="T213" i="20"/>
  <c r="U213" i="20" s="1"/>
  <c r="AB214" i="20"/>
  <c r="AC214" i="20" s="1"/>
  <c r="AL259" i="20"/>
  <c r="AM259" i="20" s="1"/>
  <c r="N193" i="20"/>
  <c r="O193" i="20" s="1"/>
  <c r="AB172" i="20"/>
  <c r="AC172" i="20" s="1"/>
  <c r="AR70" i="20"/>
  <c r="AS70" i="20" s="1"/>
  <c r="R92" i="20"/>
  <c r="S92" i="20" s="1"/>
  <c r="X833" i="20"/>
  <c r="Y833" i="20" s="1"/>
  <c r="AP493" i="20"/>
  <c r="AQ493" i="20" s="1"/>
  <c r="P712" i="20"/>
  <c r="Q712" i="20" s="1"/>
  <c r="F507" i="20"/>
  <c r="G507" i="20" s="1"/>
  <c r="N838" i="20"/>
  <c r="O838" i="20" s="1"/>
  <c r="AJ76" i="20"/>
  <c r="AK76" i="20" s="1"/>
  <c r="L320" i="20"/>
  <c r="M320" i="20" s="1"/>
  <c r="P595" i="20"/>
  <c r="Q595" i="20" s="1"/>
  <c r="V425" i="20"/>
  <c r="W425" i="20" s="1"/>
  <c r="Z38" i="20"/>
  <c r="AA38" i="20" s="1"/>
  <c r="AH409" i="20"/>
  <c r="AI409" i="20" s="1"/>
  <c r="R134" i="20"/>
  <c r="S134" i="20" s="1"/>
  <c r="AP136" i="20"/>
  <c r="AQ136" i="20" s="1"/>
  <c r="N332" i="20"/>
  <c r="O332" i="20" s="1"/>
  <c r="R259" i="20"/>
  <c r="S259" i="20" s="1"/>
  <c r="AD377" i="20"/>
  <c r="AE377" i="20" s="1"/>
  <c r="R269" i="20"/>
  <c r="S269" i="20" s="1"/>
  <c r="P248" i="20"/>
  <c r="Q248" i="20" s="1"/>
  <c r="AH140" i="20"/>
  <c r="AI140" i="20" s="1"/>
  <c r="AH365" i="20"/>
  <c r="AI365" i="20" s="1"/>
  <c r="AD270" i="20"/>
  <c r="AE270" i="20" s="1"/>
  <c r="L317" i="20"/>
  <c r="M317" i="20" s="1"/>
  <c r="N95" i="20"/>
  <c r="O95" i="20" s="1"/>
  <c r="AB186" i="20"/>
  <c r="AC186" i="20" s="1"/>
  <c r="Z306" i="20"/>
  <c r="AA306" i="20" s="1"/>
  <c r="AD792" i="20"/>
  <c r="AE792" i="20" s="1"/>
  <c r="L771" i="20"/>
  <c r="M771" i="20" s="1"/>
  <c r="F1014" i="20"/>
  <c r="P176" i="20"/>
  <c r="Q176" i="20" s="1"/>
  <c r="L544" i="20"/>
  <c r="M544" i="20" s="1"/>
  <c r="L827" i="20"/>
  <c r="M827" i="20" s="1"/>
  <c r="AP28" i="20"/>
  <c r="AQ28" i="20" s="1"/>
  <c r="AF171" i="20"/>
  <c r="AG171" i="20" s="1"/>
  <c r="Z264" i="20"/>
  <c r="AA264" i="20" s="1"/>
  <c r="F879" i="20"/>
  <c r="L995" i="20"/>
  <c r="H1039" i="20"/>
  <c r="AP238" i="20"/>
  <c r="AQ238" i="20" s="1"/>
  <c r="X288" i="20"/>
  <c r="Y288" i="20" s="1"/>
  <c r="N831" i="20"/>
  <c r="O831" i="20" s="1"/>
  <c r="AJ320" i="20"/>
  <c r="AK320" i="20" s="1"/>
  <c r="P510" i="20"/>
  <c r="Q510" i="20" s="1"/>
  <c r="P196" i="20"/>
  <c r="Q196" i="20" s="1"/>
  <c r="AN124" i="20"/>
  <c r="AO124" i="20" s="1"/>
  <c r="L388" i="20"/>
  <c r="M388" i="20" s="1"/>
  <c r="AP93" i="20"/>
  <c r="AQ93" i="20" s="1"/>
  <c r="L218" i="20"/>
  <c r="M218" i="20" s="1"/>
  <c r="P157" i="20"/>
  <c r="Q157" i="20" s="1"/>
  <c r="Z298" i="20"/>
  <c r="AA298" i="20" s="1"/>
  <c r="X104" i="20"/>
  <c r="Y104" i="20" s="1"/>
  <c r="L369" i="20"/>
  <c r="M369" i="20" s="1"/>
  <c r="AR221" i="20"/>
  <c r="AS221" i="20" s="1"/>
  <c r="P14" i="20"/>
  <c r="Q14" i="20" s="1"/>
  <c r="X305" i="20"/>
  <c r="Y305" i="20" s="1"/>
  <c r="AR202" i="20"/>
  <c r="AS202" i="20" s="1"/>
  <c r="X221" i="20"/>
  <c r="Y221" i="20" s="1"/>
  <c r="L235" i="20"/>
  <c r="M235" i="20" s="1"/>
  <c r="L345" i="20"/>
  <c r="M345" i="20" s="1"/>
  <c r="T74" i="20"/>
  <c r="U74" i="20" s="1"/>
  <c r="X218" i="20"/>
  <c r="Y218" i="20" s="1"/>
  <c r="AH48" i="20"/>
  <c r="AI48" i="20" s="1"/>
  <c r="AH282" i="20"/>
  <c r="AI282" i="20" s="1"/>
  <c r="Z196" i="20"/>
  <c r="AA196" i="20" s="1"/>
  <c r="L790" i="20"/>
  <c r="M790" i="20" s="1"/>
  <c r="N277" i="20"/>
  <c r="O277" i="20" s="1"/>
  <c r="AJ141" i="20"/>
  <c r="AK141" i="20" s="1"/>
  <c r="F997" i="20"/>
  <c r="H757" i="20"/>
  <c r="I757" i="20" s="1"/>
  <c r="AD15" i="20"/>
  <c r="AE15" i="20" s="1"/>
  <c r="H178" i="20"/>
  <c r="I178" i="20" s="1"/>
  <c r="P122" i="20"/>
  <c r="Q122" i="20" s="1"/>
  <c r="L279" i="20"/>
  <c r="M279" i="20" s="1"/>
  <c r="AR96" i="20"/>
  <c r="AS96" i="20" s="1"/>
  <c r="H904" i="20"/>
  <c r="AD248" i="20"/>
  <c r="AE248" i="20" s="1"/>
  <c r="AR326" i="20"/>
  <c r="AS326" i="20" s="1"/>
  <c r="AF48" i="20"/>
  <c r="AG48" i="20" s="1"/>
  <c r="AL141" i="20"/>
  <c r="AM141" i="20" s="1"/>
  <c r="P468" i="20"/>
  <c r="Q468" i="20" s="1"/>
  <c r="Z133" i="20"/>
  <c r="AA133" i="20" s="1"/>
  <c r="H510" i="20"/>
  <c r="I510" i="20" s="1"/>
  <c r="H934" i="20"/>
  <c r="T543" i="20"/>
  <c r="U543" i="20" s="1"/>
  <c r="N163" i="20"/>
  <c r="O163" i="20" s="1"/>
  <c r="F756" i="20"/>
  <c r="G756" i="20" s="1"/>
  <c r="X292" i="20"/>
  <c r="Y292" i="20" s="1"/>
  <c r="AB298" i="20"/>
  <c r="AC298" i="20" s="1"/>
  <c r="J672" i="20"/>
  <c r="K672" i="20" s="1"/>
  <c r="P722" i="20"/>
  <c r="Q722" i="20" s="1"/>
  <c r="R119" i="20"/>
  <c r="S119" i="20" s="1"/>
  <c r="T129" i="20"/>
  <c r="U129" i="20" s="1"/>
  <c r="Z280" i="20"/>
  <c r="AA280" i="20" s="1"/>
  <c r="L96" i="20"/>
  <c r="M96" i="20" s="1"/>
  <c r="AD80" i="20"/>
  <c r="AE80" i="20" s="1"/>
  <c r="AR267" i="20"/>
  <c r="AS267" i="20" s="1"/>
  <c r="L260" i="20"/>
  <c r="M260" i="20" s="1"/>
  <c r="AB48" i="20"/>
  <c r="AC48" i="20" s="1"/>
  <c r="X163" i="20"/>
  <c r="Y163" i="20" s="1"/>
  <c r="AD660" i="20"/>
  <c r="AE660" i="20" s="1"/>
  <c r="V718" i="20"/>
  <c r="W718" i="20" s="1"/>
  <c r="AR56" i="20"/>
  <c r="AS56" i="20" s="1"/>
  <c r="V199" i="20"/>
  <c r="W199" i="20" s="1"/>
  <c r="L304" i="20"/>
  <c r="M304" i="20" s="1"/>
  <c r="AF64" i="20"/>
  <c r="AG64" i="20" s="1"/>
  <c r="L339" i="20"/>
  <c r="M339" i="20" s="1"/>
  <c r="AP350" i="20"/>
  <c r="AQ350" i="20" s="1"/>
  <c r="F899" i="20"/>
  <c r="AR43" i="20"/>
  <c r="AS43" i="20" s="1"/>
  <c r="AH291" i="20"/>
  <c r="AI291" i="20" s="1"/>
  <c r="AB263" i="20"/>
  <c r="AC263" i="20" s="1"/>
  <c r="AN209" i="20"/>
  <c r="AO209" i="20" s="1"/>
  <c r="J271" i="20"/>
  <c r="K271" i="20" s="1"/>
  <c r="AH113" i="20"/>
  <c r="AI113" i="20" s="1"/>
  <c r="AR711" i="20"/>
  <c r="AS711" i="20" s="1"/>
  <c r="AB603" i="20"/>
  <c r="AC603" i="20" s="1"/>
  <c r="AR513" i="20"/>
  <c r="AS513" i="20" s="1"/>
  <c r="X548" i="20"/>
  <c r="Y548" i="20" s="1"/>
  <c r="AN414" i="20"/>
  <c r="AO414" i="20" s="1"/>
  <c r="R566" i="20"/>
  <c r="S566" i="20" s="1"/>
  <c r="AN393" i="20"/>
  <c r="AO393" i="20" s="1"/>
  <c r="AF410" i="20"/>
  <c r="AG410" i="20" s="1"/>
  <c r="H1032" i="20"/>
  <c r="AD831" i="20"/>
  <c r="AE831" i="20" s="1"/>
  <c r="AN590" i="20"/>
  <c r="AO590" i="20" s="1"/>
  <c r="N798" i="20"/>
  <c r="O798" i="20" s="1"/>
  <c r="AN427" i="20"/>
  <c r="AO427" i="20" s="1"/>
  <c r="AJ600" i="20"/>
  <c r="AK600" i="20" s="1"/>
  <c r="AR594" i="20"/>
  <c r="AS594" i="20" s="1"/>
  <c r="AH610" i="20"/>
  <c r="AI610" i="20" s="1"/>
  <c r="AN502" i="20"/>
  <c r="AO502" i="20" s="1"/>
  <c r="AH418" i="20"/>
  <c r="AI418" i="20" s="1"/>
  <c r="R728" i="20"/>
  <c r="S728" i="20" s="1"/>
  <c r="T875" i="20"/>
  <c r="Z426" i="20"/>
  <c r="AA426" i="20" s="1"/>
  <c r="P931" i="20"/>
  <c r="X854" i="20"/>
  <c r="Y854" i="20" s="1"/>
  <c r="AB384" i="20"/>
  <c r="AC384" i="20" s="1"/>
  <c r="AP949" i="20"/>
  <c r="R499" i="20"/>
  <c r="S499" i="20" s="1"/>
  <c r="AH831" i="20"/>
  <c r="AI831" i="20" s="1"/>
  <c r="AF455" i="20"/>
  <c r="AG455" i="20" s="1"/>
  <c r="AJ713" i="20"/>
  <c r="AK713" i="20" s="1"/>
  <c r="AR125" i="20"/>
  <c r="AS125" i="20" s="1"/>
  <c r="P373" i="20"/>
  <c r="Q373" i="20" s="1"/>
  <c r="R562" i="20"/>
  <c r="S562" i="20" s="1"/>
  <c r="L691" i="20"/>
  <c r="M691" i="20" s="1"/>
  <c r="AB769" i="20"/>
  <c r="AC769" i="20" s="1"/>
  <c r="P910" i="20"/>
  <c r="Z17" i="20"/>
  <c r="AA17" i="20" s="1"/>
  <c r="X101" i="20"/>
  <c r="Y101" i="20" s="1"/>
  <c r="J240" i="20"/>
  <c r="K240" i="20" s="1"/>
  <c r="AJ219" i="20"/>
  <c r="AK219" i="20" s="1"/>
  <c r="H301" i="20"/>
  <c r="I301" i="20" s="1"/>
  <c r="AL142" i="20"/>
  <c r="AM142" i="20" s="1"/>
  <c r="F375" i="20"/>
  <c r="G375" i="20" s="1"/>
  <c r="AN603" i="20"/>
  <c r="AO603" i="20" s="1"/>
  <c r="P64" i="20"/>
  <c r="Q64" i="20" s="1"/>
  <c r="P993" i="20"/>
  <c r="AF477" i="20"/>
  <c r="AG477" i="20" s="1"/>
  <c r="H917" i="20"/>
  <c r="V461" i="20"/>
  <c r="W461" i="20" s="1"/>
  <c r="T14" i="20"/>
  <c r="U14" i="20" s="1"/>
  <c r="Z517" i="20"/>
  <c r="AA517" i="20" s="1"/>
  <c r="AD77" i="20"/>
  <c r="AE77" i="20" s="1"/>
  <c r="AR174" i="20"/>
  <c r="AS174" i="20" s="1"/>
  <c r="X250" i="20"/>
  <c r="Y250" i="20" s="1"/>
  <c r="L142" i="20"/>
  <c r="M142" i="20" s="1"/>
  <c r="AL358" i="20"/>
  <c r="AM358" i="20" s="1"/>
  <c r="Z1039" i="20"/>
  <c r="F652" i="20"/>
  <c r="G652" i="20" s="1"/>
  <c r="J984" i="20"/>
  <c r="AD697" i="20"/>
  <c r="AE697" i="20" s="1"/>
  <c r="AN60" i="20"/>
  <c r="AO60" i="20" s="1"/>
  <c r="N306" i="20"/>
  <c r="O306" i="20" s="1"/>
  <c r="AJ925" i="20"/>
  <c r="AF736" i="20"/>
  <c r="AG736" i="20" s="1"/>
  <c r="J610" i="20"/>
  <c r="K610" i="20" s="1"/>
  <c r="X344" i="20"/>
  <c r="Y344" i="20" s="1"/>
  <c r="X914" i="20"/>
  <c r="Z710" i="20"/>
  <c r="AA710" i="20" s="1"/>
  <c r="AB81" i="20"/>
  <c r="AC81" i="20" s="1"/>
  <c r="R1015" i="20"/>
  <c r="F639" i="20"/>
  <c r="G639" i="20" s="1"/>
  <c r="AJ811" i="20"/>
  <c r="AK811" i="20" s="1"/>
  <c r="AL495" i="20"/>
  <c r="AM495" i="20" s="1"/>
  <c r="AH739" i="20"/>
  <c r="AI739" i="20" s="1"/>
  <c r="T737" i="20"/>
  <c r="U737" i="20" s="1"/>
  <c r="L551" i="20"/>
  <c r="M551" i="20" s="1"/>
  <c r="R53" i="20"/>
  <c r="S53" i="20" s="1"/>
  <c r="J113" i="20"/>
  <c r="K113" i="20" s="1"/>
  <c r="X300" i="20"/>
  <c r="Y300" i="20" s="1"/>
  <c r="N302" i="20"/>
  <c r="O302" i="20" s="1"/>
  <c r="F412" i="20"/>
  <c r="G412" i="20" s="1"/>
  <c r="T39" i="20"/>
  <c r="U39" i="20" s="1"/>
  <c r="H590" i="20"/>
  <c r="I590" i="20" s="1"/>
  <c r="P299" i="20"/>
  <c r="Q299" i="20" s="1"/>
  <c r="AL273" i="20"/>
  <c r="AM273" i="20" s="1"/>
  <c r="R244" i="20"/>
  <c r="S244" i="20" s="1"/>
  <c r="AJ34" i="20"/>
  <c r="AK34" i="20" s="1"/>
  <c r="H954" i="20"/>
  <c r="R740" i="20"/>
  <c r="S740" i="20" s="1"/>
  <c r="R940" i="20"/>
  <c r="AN496" i="20"/>
  <c r="AO496" i="20" s="1"/>
  <c r="R775" i="20"/>
  <c r="S775" i="20" s="1"/>
  <c r="L572" i="20"/>
  <c r="M572" i="20" s="1"/>
  <c r="Z535" i="20"/>
  <c r="AA535" i="20" s="1"/>
  <c r="Z751" i="20"/>
  <c r="AA751" i="20" s="1"/>
  <c r="AP29" i="20"/>
  <c r="AQ29" i="20" s="1"/>
  <c r="AF445" i="20"/>
  <c r="AG445" i="20" s="1"/>
  <c r="R1000" i="20"/>
  <c r="H925" i="20"/>
  <c r="Z97" i="20"/>
  <c r="AA97" i="20" s="1"/>
  <c r="AH602" i="20"/>
  <c r="AI602" i="20" s="1"/>
  <c r="X478" i="20"/>
  <c r="Y478" i="20" s="1"/>
  <c r="N875" i="20"/>
  <c r="X673" i="20"/>
  <c r="Y673" i="20" s="1"/>
  <c r="Z669" i="20"/>
  <c r="AA669" i="20" s="1"/>
  <c r="L427" i="20"/>
  <c r="M427" i="20" s="1"/>
  <c r="AF252" i="20"/>
  <c r="AG252" i="20" s="1"/>
  <c r="AH239" i="20"/>
  <c r="AI239" i="20" s="1"/>
  <c r="R131" i="20"/>
  <c r="S131" i="20" s="1"/>
  <c r="J758" i="20"/>
  <c r="K758" i="20" s="1"/>
  <c r="X44" i="20"/>
  <c r="Y44" i="20" s="1"/>
  <c r="P729" i="20"/>
  <c r="Q729" i="20" s="1"/>
  <c r="Z720" i="20"/>
  <c r="AA720" i="20" s="1"/>
  <c r="N100" i="20"/>
  <c r="O100" i="20" s="1"/>
  <c r="T559" i="20"/>
  <c r="U559" i="20" s="1"/>
  <c r="Z81" i="20"/>
  <c r="AA81" i="20" s="1"/>
  <c r="Z252" i="20"/>
  <c r="AA252" i="20" s="1"/>
  <c r="AL664" i="20"/>
  <c r="AM664" i="20" s="1"/>
  <c r="AB761" i="20"/>
  <c r="AC761" i="20" s="1"/>
  <c r="AJ371" i="20"/>
  <c r="AK371" i="20" s="1"/>
  <c r="X360" i="20"/>
  <c r="Y360" i="20" s="1"/>
  <c r="T70" i="20"/>
  <c r="U70" i="20" s="1"/>
  <c r="P623" i="20"/>
  <c r="Q623" i="20" s="1"/>
  <c r="AJ370" i="20"/>
  <c r="AK370" i="20" s="1"/>
  <c r="P1029" i="20"/>
  <c r="Z816" i="20"/>
  <c r="AA816" i="20" s="1"/>
  <c r="L1052" i="20"/>
  <c r="T130" i="20"/>
  <c r="U130" i="20" s="1"/>
  <c r="V721" i="20"/>
  <c r="W721" i="20" s="1"/>
  <c r="X859" i="20"/>
  <c r="Y859" i="20" s="1"/>
  <c r="AP765" i="20"/>
  <c r="AQ765" i="20" s="1"/>
  <c r="T400" i="20"/>
  <c r="U400" i="20" s="1"/>
  <c r="F1070" i="20"/>
  <c r="L952" i="20"/>
  <c r="L911" i="20"/>
  <c r="AB354" i="20"/>
  <c r="AC354" i="20" s="1"/>
  <c r="P324" i="20"/>
  <c r="Q324" i="20" s="1"/>
  <c r="H224" i="20"/>
  <c r="I224" i="20" s="1"/>
  <c r="T782" i="20"/>
  <c r="U782" i="20" s="1"/>
  <c r="F377" i="20"/>
  <c r="G377" i="20" s="1"/>
  <c r="P652" i="20"/>
  <c r="Q652" i="20" s="1"/>
  <c r="N281" i="20"/>
  <c r="O281" i="20" s="1"/>
  <c r="AJ238" i="20"/>
  <c r="AK238" i="20" s="1"/>
  <c r="R1039" i="20"/>
  <c r="N599" i="20"/>
  <c r="O599" i="20" s="1"/>
  <c r="R310" i="20"/>
  <c r="S310" i="20" s="1"/>
  <c r="AF21" i="20"/>
  <c r="AG21" i="20" s="1"/>
  <c r="P430" i="20"/>
  <c r="Q430" i="20" s="1"/>
  <c r="N338" i="20"/>
  <c r="O338" i="20" s="1"/>
  <c r="AF26" i="20"/>
  <c r="AG26" i="20" s="1"/>
  <c r="AF16" i="20"/>
  <c r="AG16" i="20" s="1"/>
  <c r="AH196" i="20"/>
  <c r="AI196" i="20" s="1"/>
  <c r="L483" i="20"/>
  <c r="M483" i="20" s="1"/>
  <c r="J976" i="20"/>
  <c r="J580" i="20"/>
  <c r="K580" i="20" s="1"/>
  <c r="L365" i="20"/>
  <c r="M365" i="20" s="1"/>
  <c r="AP153" i="20"/>
  <c r="AQ153" i="20" s="1"/>
  <c r="L831" i="20"/>
  <c r="M831" i="20" s="1"/>
  <c r="H40" i="20"/>
  <c r="I40" i="20" s="1"/>
  <c r="AJ244" i="20"/>
  <c r="AK244" i="20" s="1"/>
  <c r="AJ837" i="20"/>
  <c r="AK837" i="20" s="1"/>
  <c r="AL501" i="20"/>
  <c r="AM501" i="20" s="1"/>
  <c r="R787" i="20"/>
  <c r="S787" i="20" s="1"/>
  <c r="V901" i="20"/>
  <c r="V666" i="20"/>
  <c r="W666" i="20" s="1"/>
  <c r="H500" i="20"/>
  <c r="I500" i="20" s="1"/>
  <c r="AD540" i="20"/>
  <c r="AE540" i="20" s="1"/>
  <c r="H116" i="20"/>
  <c r="I116" i="20" s="1"/>
  <c r="P921" i="20"/>
  <c r="J491" i="20"/>
  <c r="K491" i="20" s="1"/>
  <c r="J989" i="20"/>
  <c r="V1093" i="20"/>
  <c r="T460" i="20"/>
  <c r="U460" i="20" s="1"/>
  <c r="P385" i="20"/>
  <c r="Q385" i="20" s="1"/>
  <c r="V790" i="20"/>
  <c r="W790" i="20" s="1"/>
  <c r="L731" i="20"/>
  <c r="M731" i="20" s="1"/>
  <c r="P1098" i="20"/>
  <c r="V37" i="20"/>
  <c r="W37" i="20" s="1"/>
  <c r="Z78" i="20"/>
  <c r="AA78" i="20" s="1"/>
  <c r="L229" i="20"/>
  <c r="M229" i="20" s="1"/>
  <c r="AJ266" i="20"/>
  <c r="AK266" i="20" s="1"/>
  <c r="T462" i="20"/>
  <c r="U462" i="20" s="1"/>
  <c r="AN330" i="20"/>
  <c r="AO330" i="20" s="1"/>
  <c r="H552" i="20"/>
  <c r="I552" i="20" s="1"/>
  <c r="H676" i="20"/>
  <c r="I676" i="20" s="1"/>
  <c r="AJ145" i="20"/>
  <c r="AK145" i="20" s="1"/>
  <c r="F661" i="20"/>
  <c r="G661" i="20" s="1"/>
  <c r="AB73" i="20"/>
  <c r="AC73" i="20" s="1"/>
  <c r="H1108" i="20"/>
  <c r="AJ740" i="20"/>
  <c r="AK740" i="20" s="1"/>
  <c r="X990" i="20"/>
  <c r="J851" i="20"/>
  <c r="K851" i="20" s="1"/>
  <c r="AR831" i="20"/>
  <c r="AS831" i="20" s="1"/>
  <c r="T738" i="20"/>
  <c r="U738" i="20" s="1"/>
  <c r="R390" i="20"/>
  <c r="S390" i="20" s="1"/>
  <c r="V424" i="20"/>
  <c r="W424" i="20" s="1"/>
  <c r="Z766" i="20"/>
  <c r="AA766" i="20" s="1"/>
  <c r="Z527" i="20"/>
  <c r="AA527" i="20" s="1"/>
  <c r="X38" i="20"/>
  <c r="Y38" i="20" s="1"/>
  <c r="AB960" i="20"/>
  <c r="P578" i="20"/>
  <c r="Q578" i="20" s="1"/>
  <c r="T1031" i="20"/>
  <c r="N842" i="20"/>
  <c r="O842" i="20" s="1"/>
  <c r="V353" i="20"/>
  <c r="W353" i="20" s="1"/>
  <c r="AB409" i="20"/>
  <c r="AC409" i="20" s="1"/>
  <c r="H69" i="20"/>
  <c r="I69" i="20" s="1"/>
  <c r="AF234" i="20"/>
  <c r="AG234" i="20" s="1"/>
  <c r="N932" i="20"/>
  <c r="V117" i="20"/>
  <c r="W117" i="20" s="1"/>
  <c r="J847" i="20"/>
  <c r="K847" i="20" s="1"/>
  <c r="H838" i="20"/>
  <c r="I838" i="20" s="1"/>
  <c r="Z432" i="20"/>
  <c r="AA432" i="20" s="1"/>
  <c r="J784" i="20"/>
  <c r="K784" i="20" s="1"/>
  <c r="AF198" i="20"/>
  <c r="AG198" i="20" s="1"/>
  <c r="AR284" i="20"/>
  <c r="AS284" i="20" s="1"/>
  <c r="R255" i="20"/>
  <c r="S255" i="20" s="1"/>
  <c r="N41" i="20"/>
  <c r="O41" i="20" s="1"/>
  <c r="P596" i="20"/>
  <c r="Q596" i="20" s="1"/>
  <c r="H16" i="20"/>
  <c r="I16" i="20" s="1"/>
  <c r="R343" i="20"/>
  <c r="S343" i="20" s="1"/>
  <c r="V753" i="20"/>
  <c r="W753" i="20" s="1"/>
  <c r="R258" i="20"/>
  <c r="S258" i="20" s="1"/>
  <c r="N195" i="20"/>
  <c r="O195" i="20" s="1"/>
  <c r="AD16" i="20"/>
  <c r="AE16" i="20" s="1"/>
  <c r="P361" i="20"/>
  <c r="Q361" i="20" s="1"/>
  <c r="AN509" i="20"/>
  <c r="AO509" i="20" s="1"/>
  <c r="J785" i="20"/>
  <c r="K785" i="20" s="1"/>
  <c r="J447" i="20"/>
  <c r="K447" i="20" s="1"/>
  <c r="AB386" i="20"/>
  <c r="AC386" i="20" s="1"/>
  <c r="X208" i="20"/>
  <c r="Y208" i="20" s="1"/>
  <c r="T773" i="20"/>
  <c r="U773" i="20" s="1"/>
  <c r="AD226" i="20"/>
  <c r="AE226" i="20" s="1"/>
  <c r="N427" i="20"/>
  <c r="O427" i="20" s="1"/>
  <c r="X209" i="20"/>
  <c r="Y209" i="20" s="1"/>
  <c r="Z358" i="20"/>
  <c r="AA358" i="20" s="1"/>
  <c r="H321" i="20"/>
  <c r="I321" i="20" s="1"/>
  <c r="X56" i="20"/>
  <c r="Y56" i="20" s="1"/>
  <c r="AH280" i="20"/>
  <c r="AI280" i="20" s="1"/>
  <c r="P312" i="20"/>
  <c r="Q312" i="20" s="1"/>
  <c r="AB266" i="20"/>
  <c r="AC266" i="20" s="1"/>
  <c r="AN131" i="20"/>
  <c r="AO131" i="20" s="1"/>
  <c r="X238" i="20"/>
  <c r="Y238" i="20" s="1"/>
  <c r="Z170" i="20"/>
  <c r="AA170" i="20" s="1"/>
  <c r="F706" i="20"/>
  <c r="G706" i="20" s="1"/>
  <c r="Z200" i="20"/>
  <c r="AA200" i="20" s="1"/>
  <c r="AP105" i="20"/>
  <c r="AQ105" i="20" s="1"/>
  <c r="AH180" i="20"/>
  <c r="AI180" i="20" s="1"/>
  <c r="AH296" i="20"/>
  <c r="AI296" i="20" s="1"/>
  <c r="H124" i="20"/>
  <c r="I124" i="20" s="1"/>
  <c r="J288" i="20"/>
  <c r="K288" i="20" s="1"/>
  <c r="R115" i="20"/>
  <c r="S115" i="20" s="1"/>
  <c r="AH116" i="20"/>
  <c r="AI116" i="20" s="1"/>
  <c r="AJ131" i="20"/>
  <c r="AK131" i="20" s="1"/>
  <c r="N818" i="20"/>
  <c r="O818" i="20" s="1"/>
  <c r="AR275" i="20"/>
  <c r="AS275" i="20" s="1"/>
  <c r="H158" i="20"/>
  <c r="I158" i="20" s="1"/>
  <c r="P505" i="20"/>
  <c r="Q505" i="20" s="1"/>
  <c r="AP944" i="20"/>
  <c r="AH50" i="20"/>
  <c r="AI50" i="20" s="1"/>
  <c r="AD90" i="20"/>
  <c r="AE90" i="20" s="1"/>
  <c r="AH52" i="20"/>
  <c r="AI52" i="20" s="1"/>
  <c r="P643" i="20"/>
  <c r="Q643" i="20" s="1"/>
  <c r="AD64" i="20"/>
  <c r="AE64" i="20" s="1"/>
  <c r="R335" i="20"/>
  <c r="S335" i="20" s="1"/>
  <c r="R372" i="20"/>
  <c r="S372" i="20" s="1"/>
  <c r="Z140" i="20"/>
  <c r="AA140" i="20" s="1"/>
  <c r="AB168" i="20"/>
  <c r="AC168" i="20" s="1"/>
  <c r="R382" i="20"/>
  <c r="S382" i="20" s="1"/>
  <c r="AF52" i="20"/>
  <c r="AG52" i="20" s="1"/>
  <c r="Z286" i="20"/>
  <c r="AA286" i="20" s="1"/>
  <c r="J755" i="20"/>
  <c r="K755" i="20" s="1"/>
  <c r="H204" i="20"/>
  <c r="I204" i="20" s="1"/>
  <c r="AJ339" i="20"/>
  <c r="AK339" i="20" s="1"/>
  <c r="R265" i="20"/>
  <c r="S265" i="20" s="1"/>
  <c r="H993" i="20"/>
  <c r="P383" i="20"/>
  <c r="Q383" i="20" s="1"/>
  <c r="L782" i="20"/>
  <c r="M782" i="20" s="1"/>
  <c r="F946" i="20"/>
  <c r="T53" i="20"/>
  <c r="U53" i="20" s="1"/>
  <c r="V242" i="20"/>
  <c r="W242" i="20" s="1"/>
  <c r="AF336" i="20"/>
  <c r="AG336" i="20" s="1"/>
  <c r="H432" i="20"/>
  <c r="I432" i="20" s="1"/>
  <c r="AF468" i="20"/>
  <c r="AG468" i="20" s="1"/>
  <c r="J619" i="20"/>
  <c r="K619" i="20" s="1"/>
  <c r="R77" i="20"/>
  <c r="S77" i="20" s="1"/>
  <c r="AP200" i="20"/>
  <c r="AQ200" i="20" s="1"/>
  <c r="AN222" i="20"/>
  <c r="AO222" i="20" s="1"/>
  <c r="AB271" i="20"/>
  <c r="AC271" i="20" s="1"/>
  <c r="AN267" i="20"/>
  <c r="AO267" i="20" s="1"/>
  <c r="Z278" i="20"/>
  <c r="AA278" i="20" s="1"/>
  <c r="AJ79" i="20"/>
  <c r="AK79" i="20" s="1"/>
  <c r="X148" i="20"/>
  <c r="Y148" i="20" s="1"/>
  <c r="AB559" i="20"/>
  <c r="AC559" i="20" s="1"/>
  <c r="L44" i="20"/>
  <c r="M44" i="20" s="1"/>
  <c r="J173" i="20"/>
  <c r="K173" i="20" s="1"/>
  <c r="T999" i="20"/>
  <c r="AP293" i="20"/>
  <c r="AQ293" i="20" s="1"/>
  <c r="N56" i="20"/>
  <c r="O56" i="20" s="1"/>
  <c r="H85" i="20"/>
  <c r="I85" i="20" s="1"/>
  <c r="AP679" i="20"/>
  <c r="AQ679" i="20" s="1"/>
  <c r="N775" i="20"/>
  <c r="O775" i="20" s="1"/>
  <c r="T564" i="20"/>
  <c r="U564" i="20" s="1"/>
  <c r="AB111" i="20"/>
  <c r="AC111" i="20" s="1"/>
  <c r="T69" i="20"/>
  <c r="U69" i="20" s="1"/>
  <c r="AH795" i="20"/>
  <c r="AI795" i="20" s="1"/>
  <c r="AR47" i="20"/>
  <c r="AS47" i="20" s="1"/>
  <c r="AP215" i="20"/>
  <c r="AQ215" i="20" s="1"/>
  <c r="AN28" i="20"/>
  <c r="AO28" i="20" s="1"/>
  <c r="AJ331" i="20"/>
  <c r="AK331" i="20" s="1"/>
  <c r="V989" i="20"/>
  <c r="H504" i="20"/>
  <c r="I504" i="20" s="1"/>
  <c r="P330" i="20"/>
  <c r="Q330" i="20" s="1"/>
  <c r="R95" i="20"/>
  <c r="S95" i="20" s="1"/>
  <c r="T971" i="20"/>
  <c r="AF28" i="20"/>
  <c r="AG28" i="20" s="1"/>
  <c r="AP124" i="20"/>
  <c r="AQ124" i="20" s="1"/>
  <c r="J160" i="20"/>
  <c r="K160" i="20" s="1"/>
  <c r="V197" i="20"/>
  <c r="W197" i="20" s="1"/>
  <c r="AR183" i="20"/>
  <c r="AS183" i="20" s="1"/>
  <c r="H472" i="20"/>
  <c r="I472" i="20" s="1"/>
  <c r="AD416" i="20"/>
  <c r="AE416" i="20" s="1"/>
  <c r="Z33" i="20"/>
  <c r="AA33" i="20" s="1"/>
  <c r="AD52" i="20"/>
  <c r="AE52" i="20" s="1"/>
  <c r="AP241" i="20"/>
  <c r="AQ241" i="20" s="1"/>
  <c r="L1021" i="20"/>
  <c r="AN273" i="20"/>
  <c r="AO273" i="20" s="1"/>
  <c r="P605" i="20"/>
  <c r="Q605" i="20" s="1"/>
  <c r="AB191" i="20"/>
  <c r="AC191" i="20" s="1"/>
  <c r="AN87" i="20"/>
  <c r="AO87" i="20" s="1"/>
  <c r="L334" i="20"/>
  <c r="M334" i="20" s="1"/>
  <c r="R317" i="20"/>
  <c r="S317" i="20" s="1"/>
  <c r="F721" i="20"/>
  <c r="G721" i="20" s="1"/>
  <c r="AF264" i="20"/>
  <c r="AG264" i="20" s="1"/>
  <c r="J138" i="20"/>
  <c r="K138" i="20" s="1"/>
  <c r="AL32" i="20"/>
  <c r="AM32" i="20" s="1"/>
  <c r="AP857" i="20"/>
  <c r="AQ857" i="20" s="1"/>
  <c r="T709" i="20"/>
  <c r="U709" i="20" s="1"/>
  <c r="AN698" i="20"/>
  <c r="AO698" i="20" s="1"/>
  <c r="Z554" i="20"/>
  <c r="AA554" i="20" s="1"/>
  <c r="P570" i="20"/>
  <c r="Q570" i="20" s="1"/>
  <c r="N72" i="20"/>
  <c r="O72" i="20" s="1"/>
  <c r="AL339" i="20"/>
  <c r="AM339" i="20" s="1"/>
  <c r="P276" i="20"/>
  <c r="Q276" i="20" s="1"/>
  <c r="P113" i="20"/>
  <c r="Q113" i="20" s="1"/>
  <c r="Z1004" i="20"/>
  <c r="X782" i="20"/>
  <c r="Y782" i="20" s="1"/>
  <c r="N656" i="20"/>
  <c r="O656" i="20" s="1"/>
  <c r="AB608" i="20"/>
  <c r="AC608" i="20" s="1"/>
  <c r="T367" i="20"/>
  <c r="U367" i="20" s="1"/>
  <c r="AN182" i="20"/>
  <c r="AO182" i="20" s="1"/>
  <c r="J561" i="20"/>
  <c r="K561" i="20" s="1"/>
  <c r="P669" i="20"/>
  <c r="Q669" i="20" s="1"/>
  <c r="L576" i="20"/>
  <c r="M576" i="20" s="1"/>
  <c r="L79" i="20"/>
  <c r="M79" i="20" s="1"/>
  <c r="X614" i="20"/>
  <c r="Y614" i="20" s="1"/>
  <c r="F1016" i="20"/>
  <c r="AR358" i="20"/>
  <c r="AS358" i="20" s="1"/>
  <c r="AH208" i="20"/>
  <c r="AI208" i="20" s="1"/>
  <c r="T796" i="20"/>
  <c r="U796" i="20" s="1"/>
  <c r="T84" i="20"/>
  <c r="U84" i="20" s="1"/>
  <c r="AR350" i="20"/>
  <c r="AS350" i="20" s="1"/>
  <c r="J461" i="20"/>
  <c r="K461" i="20" s="1"/>
  <c r="AD31" i="20"/>
  <c r="AE31" i="20" s="1"/>
  <c r="P96" i="20"/>
  <c r="Q96" i="20" s="1"/>
  <c r="X197" i="20"/>
  <c r="Y197" i="20" s="1"/>
  <c r="V169" i="20"/>
  <c r="W169" i="20" s="1"/>
  <c r="AJ271" i="20"/>
  <c r="AK271" i="20" s="1"/>
  <c r="Z353" i="20"/>
  <c r="AA353" i="20" s="1"/>
  <c r="J575" i="20"/>
  <c r="K575" i="20" s="1"/>
  <c r="T707" i="20"/>
  <c r="U707" i="20" s="1"/>
  <c r="AF366" i="20"/>
  <c r="AG366" i="20" s="1"/>
  <c r="AB546" i="20"/>
  <c r="AC546" i="20" s="1"/>
  <c r="AL20" i="20"/>
  <c r="AM20" i="20" s="1"/>
  <c r="AF329" i="20"/>
  <c r="AG329" i="20" s="1"/>
  <c r="N299" i="20"/>
  <c r="O299" i="20" s="1"/>
  <c r="AL359" i="20"/>
  <c r="AM359" i="20" s="1"/>
  <c r="AF364" i="20"/>
  <c r="AG364" i="20" s="1"/>
  <c r="AH318" i="20"/>
  <c r="AI318" i="20" s="1"/>
  <c r="H851" i="20"/>
  <c r="I851" i="20" s="1"/>
  <c r="R176" i="20"/>
  <c r="S176" i="20" s="1"/>
  <c r="H80" i="20"/>
  <c r="I80" i="20" s="1"/>
  <c r="AN153" i="20"/>
  <c r="AO153" i="20" s="1"/>
  <c r="L226" i="20"/>
  <c r="M226" i="20" s="1"/>
  <c r="AD338" i="20"/>
  <c r="AE338" i="20" s="1"/>
  <c r="T611" i="20"/>
  <c r="U611" i="20" s="1"/>
  <c r="AL823" i="20"/>
  <c r="AM823" i="20" s="1"/>
  <c r="R842" i="20"/>
  <c r="S842" i="20" s="1"/>
  <c r="P726" i="20"/>
  <c r="Q726" i="20" s="1"/>
  <c r="AR742" i="20"/>
  <c r="AS742" i="20" s="1"/>
  <c r="AH102" i="20"/>
  <c r="AI102" i="20" s="1"/>
  <c r="F828" i="20"/>
  <c r="G828" i="20" s="1"/>
  <c r="R350" i="20"/>
  <c r="S350" i="20" s="1"/>
  <c r="H270" i="20"/>
  <c r="I270" i="20" s="1"/>
  <c r="R312" i="20"/>
  <c r="S312" i="20" s="1"/>
  <c r="L136" i="20"/>
  <c r="M136" i="20" s="1"/>
  <c r="J917" i="20"/>
  <c r="L57" i="20"/>
  <c r="M57" i="20" s="1"/>
  <c r="N224" i="20"/>
  <c r="O224" i="20" s="1"/>
  <c r="AF312" i="20"/>
  <c r="AG312" i="20" s="1"/>
  <c r="AJ133" i="20"/>
  <c r="AK133" i="20" s="1"/>
  <c r="F701" i="20"/>
  <c r="G701" i="20" s="1"/>
  <c r="J1108" i="20"/>
  <c r="V231" i="20"/>
  <c r="W231" i="20" s="1"/>
  <c r="AN132" i="20"/>
  <c r="AO132" i="20" s="1"/>
  <c r="F674" i="20"/>
  <c r="G674" i="20" s="1"/>
  <c r="H141" i="20"/>
  <c r="I141" i="20" s="1"/>
  <c r="V296" i="20"/>
  <c r="W296" i="20" s="1"/>
  <c r="AB245" i="20"/>
  <c r="AC245" i="20" s="1"/>
  <c r="AP335" i="20"/>
  <c r="AQ335" i="20" s="1"/>
  <c r="F887" i="20"/>
  <c r="AP154" i="20"/>
  <c r="AQ154" i="20" s="1"/>
  <c r="F984" i="20"/>
  <c r="V354" i="20"/>
  <c r="W354" i="20" s="1"/>
  <c r="AR257" i="20"/>
  <c r="AS257" i="20" s="1"/>
  <c r="X181" i="20"/>
  <c r="Y181" i="20" s="1"/>
  <c r="AN14" i="20"/>
  <c r="AO14" i="20" s="1"/>
  <c r="J67" i="20"/>
  <c r="K67" i="20" s="1"/>
  <c r="V135" i="20"/>
  <c r="W135" i="20" s="1"/>
  <c r="J83" i="20"/>
  <c r="K83" i="20" s="1"/>
  <c r="H302" i="20"/>
  <c r="I302" i="20" s="1"/>
  <c r="AN297" i="20"/>
  <c r="AO297" i="20" s="1"/>
  <c r="L233" i="20"/>
  <c r="M233" i="20" s="1"/>
  <c r="AB503" i="20"/>
  <c r="AC503" i="20" s="1"/>
  <c r="AN217" i="20"/>
  <c r="AO217" i="20" s="1"/>
  <c r="AR214" i="20"/>
  <c r="AS214" i="20" s="1"/>
  <c r="H720" i="20"/>
  <c r="I720" i="20" s="1"/>
  <c r="AL153" i="20"/>
  <c r="AM153" i="20" s="1"/>
  <c r="AB206" i="20"/>
  <c r="AC206" i="20" s="1"/>
  <c r="AJ294" i="20"/>
  <c r="AK294" i="20" s="1"/>
  <c r="Z649" i="20"/>
  <c r="AA649" i="20" s="1"/>
  <c r="AD125" i="20"/>
  <c r="AE125" i="20" s="1"/>
  <c r="AL310" i="20"/>
  <c r="AM310" i="20" s="1"/>
  <c r="V297" i="20"/>
  <c r="W297" i="20" s="1"/>
  <c r="X114" i="20"/>
  <c r="Y114" i="20" s="1"/>
  <c r="AH133" i="20"/>
  <c r="AI133" i="20" s="1"/>
  <c r="N761" i="20"/>
  <c r="O761" i="20" s="1"/>
  <c r="J289" i="20"/>
  <c r="K289" i="20" s="1"/>
  <c r="T329" i="20"/>
  <c r="U329" i="20" s="1"/>
  <c r="J1085" i="20"/>
  <c r="F632" i="20"/>
  <c r="G632" i="20" s="1"/>
  <c r="L779" i="20"/>
  <c r="M779" i="20" s="1"/>
  <c r="F869" i="20"/>
  <c r="V349" i="20"/>
  <c r="W349" i="20" s="1"/>
  <c r="L903" i="20"/>
  <c r="X284" i="20"/>
  <c r="Y284" i="20" s="1"/>
  <c r="F518" i="20"/>
  <c r="G518" i="20" s="1"/>
  <c r="P719" i="20"/>
  <c r="Q719" i="20" s="1"/>
  <c r="AB383" i="20"/>
  <c r="AC383" i="20" s="1"/>
  <c r="AP1067" i="20"/>
  <c r="H549" i="20"/>
  <c r="I549" i="20" s="1"/>
  <c r="AJ305" i="20"/>
  <c r="AK305" i="20" s="1"/>
  <c r="AN547" i="20"/>
  <c r="AO547" i="20" s="1"/>
  <c r="L420" i="20"/>
  <c r="M420" i="20" s="1"/>
  <c r="AP225" i="20"/>
  <c r="AQ225" i="20" s="1"/>
  <c r="N559" i="20"/>
  <c r="O559" i="20" s="1"/>
  <c r="R485" i="20"/>
  <c r="S485" i="20" s="1"/>
  <c r="T606" i="20"/>
  <c r="U606" i="20" s="1"/>
  <c r="N249" i="20"/>
  <c r="O249" i="20" s="1"/>
  <c r="H175" i="20"/>
  <c r="I175" i="20" s="1"/>
  <c r="H648" i="20"/>
  <c r="I648" i="20" s="1"/>
  <c r="L518" i="20"/>
  <c r="M518" i="20" s="1"/>
  <c r="H474" i="20"/>
  <c r="I474" i="20" s="1"/>
  <c r="H317" i="20"/>
  <c r="I317" i="20" s="1"/>
  <c r="Z168" i="20"/>
  <c r="AA168" i="20" s="1"/>
  <c r="Z384" i="20"/>
  <c r="AA384" i="20" s="1"/>
  <c r="L755" i="20"/>
  <c r="M755" i="20" s="1"/>
  <c r="H918" i="20"/>
  <c r="P286" i="20"/>
  <c r="Q286" i="20" s="1"/>
  <c r="N196" i="20"/>
  <c r="O196" i="20" s="1"/>
  <c r="L259" i="20"/>
  <c r="M259" i="20" s="1"/>
  <c r="AH285" i="20"/>
  <c r="AI285" i="20" s="1"/>
  <c r="R158" i="20"/>
  <c r="S158" i="20" s="1"/>
  <c r="J207" i="20"/>
  <c r="K207" i="20" s="1"/>
  <c r="L84" i="20"/>
  <c r="M84" i="20" s="1"/>
  <c r="AR311" i="20"/>
  <c r="AS311" i="20" s="1"/>
  <c r="J99" i="20"/>
  <c r="K99" i="20" s="1"/>
  <c r="H365" i="20"/>
  <c r="I365" i="20" s="1"/>
  <c r="V294" i="20"/>
  <c r="W294" i="20" s="1"/>
  <c r="J133" i="20"/>
  <c r="K133" i="20" s="1"/>
  <c r="AN242" i="20"/>
  <c r="AO242" i="20" s="1"/>
  <c r="L332" i="20"/>
  <c r="M332" i="20" s="1"/>
  <c r="J147" i="20"/>
  <c r="K147" i="20" s="1"/>
  <c r="H819" i="20"/>
  <c r="I819" i="20" s="1"/>
  <c r="N112" i="20"/>
  <c r="O112" i="20" s="1"/>
  <c r="H315" i="20"/>
  <c r="I315" i="20" s="1"/>
  <c r="P352" i="20"/>
  <c r="Q352" i="20" s="1"/>
  <c r="V347" i="20"/>
  <c r="W347" i="20" s="1"/>
  <c r="V15" i="20"/>
  <c r="W15" i="20" s="1"/>
  <c r="AH305" i="20"/>
  <c r="AI305" i="20" s="1"/>
  <c r="V200" i="20"/>
  <c r="W200" i="20" s="1"/>
  <c r="H201" i="20"/>
  <c r="I201" i="20" s="1"/>
  <c r="AH333" i="20"/>
  <c r="AI333" i="20" s="1"/>
  <c r="V707" i="20"/>
  <c r="W707" i="20" s="1"/>
  <c r="N191" i="20"/>
  <c r="O191" i="20" s="1"/>
  <c r="T335" i="20"/>
  <c r="U335" i="20" s="1"/>
  <c r="AB299" i="20"/>
  <c r="AC299" i="20" s="1"/>
  <c r="AL184" i="20"/>
  <c r="AM184" i="20" s="1"/>
  <c r="R264" i="20"/>
  <c r="S264" i="20" s="1"/>
  <c r="AN151" i="20"/>
  <c r="AO151" i="20" s="1"/>
  <c r="X28" i="20"/>
  <c r="Y28" i="20" s="1"/>
  <c r="N360" i="20"/>
  <c r="O360" i="20" s="1"/>
  <c r="Z389" i="20"/>
  <c r="AA389" i="20" s="1"/>
  <c r="T269" i="20"/>
  <c r="U269" i="20" s="1"/>
  <c r="AD281" i="20"/>
  <c r="AE281" i="20" s="1"/>
  <c r="H264" i="20"/>
  <c r="I264" i="20" s="1"/>
  <c r="L337" i="20"/>
  <c r="M337" i="20" s="1"/>
  <c r="AB267" i="20"/>
  <c r="AC267" i="20" s="1"/>
  <c r="AF96" i="20"/>
  <c r="AG96" i="20" s="1"/>
  <c r="N847" i="20"/>
  <c r="O847" i="20" s="1"/>
  <c r="AP81" i="20"/>
  <c r="AQ81" i="20" s="1"/>
  <c r="Z599" i="20"/>
  <c r="AA599" i="20" s="1"/>
  <c r="AF149" i="20"/>
  <c r="AG149" i="20" s="1"/>
  <c r="AB227" i="20"/>
  <c r="AC227" i="20" s="1"/>
  <c r="N371" i="20"/>
  <c r="O371" i="20" s="1"/>
  <c r="AD103" i="20"/>
  <c r="AE103" i="20" s="1"/>
  <c r="AH310" i="20"/>
  <c r="AI310" i="20" s="1"/>
  <c r="AP122" i="20"/>
  <c r="AQ122" i="20" s="1"/>
  <c r="P137" i="20"/>
  <c r="Q137" i="20" s="1"/>
  <c r="AJ106" i="20"/>
  <c r="AK106" i="20" s="1"/>
  <c r="V318" i="20"/>
  <c r="W318" i="20" s="1"/>
  <c r="J871" i="20"/>
  <c r="AR198" i="20"/>
  <c r="AS198" i="20" s="1"/>
  <c r="N351" i="20"/>
  <c r="O351" i="20" s="1"/>
  <c r="N914" i="20"/>
  <c r="N762" i="20"/>
  <c r="O762" i="20" s="1"/>
  <c r="J250" i="20"/>
  <c r="K250" i="20" s="1"/>
  <c r="AN170" i="20"/>
  <c r="AO170" i="20" s="1"/>
  <c r="T132" i="20"/>
  <c r="U132" i="20" s="1"/>
  <c r="H849" i="20"/>
  <c r="I849" i="20" s="1"/>
  <c r="AJ326" i="20"/>
  <c r="AK326" i="20" s="1"/>
  <c r="AP115" i="20"/>
  <c r="AQ115" i="20" s="1"/>
  <c r="N476" i="20"/>
  <c r="O476" i="20" s="1"/>
  <c r="AP283" i="20"/>
  <c r="AQ283" i="20" s="1"/>
  <c r="AF256" i="20"/>
  <c r="AG256" i="20" s="1"/>
  <c r="L627" i="20"/>
  <c r="M627" i="20" s="1"/>
  <c r="R580" i="20"/>
  <c r="S580" i="20" s="1"/>
  <c r="P319" i="20"/>
  <c r="Q319" i="20" s="1"/>
  <c r="AL258" i="20"/>
  <c r="AM258" i="20" s="1"/>
  <c r="AH269" i="20"/>
  <c r="AI269" i="20" s="1"/>
  <c r="H489" i="20"/>
  <c r="I489" i="20" s="1"/>
  <c r="AF114" i="20"/>
  <c r="AG114" i="20" s="1"/>
  <c r="H506" i="20"/>
  <c r="I506" i="20" s="1"/>
  <c r="X698" i="20"/>
  <c r="Y698" i="20" s="1"/>
  <c r="F786" i="20"/>
  <c r="G786" i="20" s="1"/>
  <c r="AD273" i="20"/>
  <c r="AE273" i="20" s="1"/>
  <c r="J1094" i="20"/>
  <c r="AR190" i="20"/>
  <c r="AS190" i="20" s="1"/>
  <c r="L746" i="20"/>
  <c r="M746" i="20" s="1"/>
  <c r="J863" i="20"/>
  <c r="K863" i="20" s="1"/>
  <c r="T921" i="20"/>
  <c r="L861" i="20"/>
  <c r="M861" i="20" s="1"/>
  <c r="V417" i="20"/>
  <c r="W417" i="20" s="1"/>
  <c r="AF905" i="20"/>
  <c r="L301" i="20"/>
  <c r="M301" i="20" s="1"/>
  <c r="AB372" i="20"/>
  <c r="AC372" i="20" s="1"/>
  <c r="H899" i="20"/>
  <c r="N309" i="20"/>
  <c r="O309" i="20" s="1"/>
  <c r="V610" i="20"/>
  <c r="W610" i="20" s="1"/>
  <c r="P105" i="20"/>
  <c r="Q105" i="20" s="1"/>
  <c r="P767" i="20"/>
  <c r="Q767" i="20" s="1"/>
  <c r="AD658" i="20"/>
  <c r="AE658" i="20" s="1"/>
  <c r="AL872" i="20"/>
  <c r="P1037" i="20"/>
  <c r="H99" i="20"/>
  <c r="I99" i="20" s="1"/>
  <c r="AJ982" i="20"/>
  <c r="AN804" i="20"/>
  <c r="AO804" i="20" s="1"/>
  <c r="AN742" i="20"/>
  <c r="AO742" i="20" s="1"/>
  <c r="AH139" i="20"/>
  <c r="AI139" i="20" s="1"/>
  <c r="L221" i="20"/>
  <c r="M221" i="20" s="1"/>
  <c r="AF786" i="20"/>
  <c r="AG786" i="20" s="1"/>
  <c r="L785" i="20"/>
  <c r="M785" i="20" s="1"/>
  <c r="AP209" i="20"/>
  <c r="AQ209" i="20" s="1"/>
  <c r="F1103" i="20"/>
  <c r="R1021" i="20"/>
  <c r="AB42" i="20"/>
  <c r="AC42" i="20" s="1"/>
  <c r="J215" i="20"/>
  <c r="K215" i="20" s="1"/>
  <c r="AB319" i="20"/>
  <c r="AC319" i="20" s="1"/>
  <c r="Z525" i="20"/>
  <c r="AA525" i="20" s="1"/>
  <c r="X582" i="20"/>
  <c r="Y582" i="20" s="1"/>
  <c r="J657" i="20"/>
  <c r="K657" i="20" s="1"/>
  <c r="H565" i="20"/>
  <c r="I565" i="20" s="1"/>
  <c r="R487" i="20"/>
  <c r="S487" i="20" s="1"/>
  <c r="R901" i="20"/>
  <c r="J1101" i="20"/>
  <c r="P340" i="20"/>
  <c r="Q340" i="20" s="1"/>
  <c r="X816" i="20"/>
  <c r="Y816" i="20" s="1"/>
  <c r="AN157" i="20"/>
  <c r="AO157" i="20" s="1"/>
  <c r="T840" i="20"/>
  <c r="U840" i="20" s="1"/>
  <c r="V243" i="20"/>
  <c r="W243" i="20" s="1"/>
  <c r="X468" i="20"/>
  <c r="Y468" i="20" s="1"/>
  <c r="AR818" i="20"/>
  <c r="AS818" i="20" s="1"/>
  <c r="AJ463" i="20"/>
  <c r="AK463" i="20" s="1"/>
  <c r="J1036" i="20"/>
  <c r="T98" i="20"/>
  <c r="U98" i="20" s="1"/>
  <c r="AN165" i="20"/>
  <c r="AO165" i="20" s="1"/>
  <c r="AB809" i="20"/>
  <c r="AC809" i="20" s="1"/>
  <c r="AP988" i="20"/>
  <c r="P631" i="20"/>
  <c r="Q631" i="20" s="1"/>
  <c r="Z935" i="20"/>
  <c r="L199" i="20"/>
  <c r="M199" i="20" s="1"/>
  <c r="AB312" i="20"/>
  <c r="AC312" i="20" s="1"/>
  <c r="R707" i="20"/>
  <c r="S707" i="20" s="1"/>
  <c r="R654" i="20"/>
  <c r="S654" i="20" s="1"/>
  <c r="AL188" i="20"/>
  <c r="AM188" i="20" s="1"/>
  <c r="H360" i="20"/>
  <c r="I360" i="20" s="1"/>
  <c r="AL208" i="20"/>
  <c r="AM208" i="20" s="1"/>
  <c r="AB126" i="20"/>
  <c r="AC126" i="20" s="1"/>
  <c r="Z327" i="20"/>
  <c r="AA327" i="20" s="1"/>
  <c r="T714" i="20"/>
  <c r="U714" i="20" s="1"/>
  <c r="AH78" i="20"/>
  <c r="AI78" i="20" s="1"/>
  <c r="J251" i="20"/>
  <c r="K251" i="20" s="1"/>
  <c r="AD832" i="20"/>
  <c r="AE832" i="20" s="1"/>
  <c r="J68" i="20"/>
  <c r="K68" i="20" s="1"/>
  <c r="AJ308" i="20"/>
  <c r="AK308" i="20" s="1"/>
  <c r="AD232" i="20"/>
  <c r="AE232" i="20" s="1"/>
  <c r="H566" i="20"/>
  <c r="I566" i="20" s="1"/>
  <c r="N900" i="20"/>
  <c r="J422" i="20"/>
  <c r="K422" i="20" s="1"/>
  <c r="Z918" i="20"/>
  <c r="X301" i="20"/>
  <c r="Y301" i="20" s="1"/>
  <c r="H689" i="20"/>
  <c r="I689" i="20" s="1"/>
  <c r="AN154" i="20"/>
  <c r="AO154" i="20" s="1"/>
  <c r="H692" i="20"/>
  <c r="I692" i="20" s="1"/>
  <c r="P1015" i="20"/>
  <c r="AH233" i="20"/>
  <c r="AI233" i="20" s="1"/>
  <c r="AL552" i="20"/>
  <c r="AM552" i="20" s="1"/>
  <c r="AH329" i="20"/>
  <c r="AI329" i="20" s="1"/>
  <c r="Z297" i="20"/>
  <c r="AA297" i="20" s="1"/>
  <c r="AJ306" i="20"/>
  <c r="AK306" i="20" s="1"/>
  <c r="J578" i="20"/>
  <c r="K578" i="20" s="1"/>
  <c r="Z660" i="20"/>
  <c r="AA660" i="20" s="1"/>
  <c r="X227" i="20"/>
  <c r="Y227" i="20" s="1"/>
  <c r="N228" i="20"/>
  <c r="O228" i="20" s="1"/>
  <c r="V214" i="20"/>
  <c r="W214" i="20" s="1"/>
  <c r="AJ310" i="20"/>
  <c r="AK310" i="20" s="1"/>
  <c r="AB473" i="20"/>
  <c r="AC473" i="20" s="1"/>
  <c r="J654" i="20"/>
  <c r="K654" i="20" s="1"/>
  <c r="P217" i="20"/>
  <c r="Q217" i="20" s="1"/>
  <c r="N234" i="20"/>
  <c r="O234" i="20" s="1"/>
  <c r="AN205" i="20"/>
  <c r="AO205" i="20" s="1"/>
  <c r="F385" i="20"/>
  <c r="G385" i="20" s="1"/>
  <c r="Z206" i="20"/>
  <c r="AA206" i="20" s="1"/>
  <c r="R160" i="20"/>
  <c r="S160" i="20" s="1"/>
  <c r="AP503" i="20"/>
  <c r="AQ503" i="20" s="1"/>
  <c r="AL589" i="20"/>
  <c r="AM589" i="20" s="1"/>
  <c r="AN741" i="20"/>
  <c r="AO741" i="20" s="1"/>
  <c r="AD872" i="20"/>
  <c r="Z798" i="20"/>
  <c r="AA798" i="20" s="1"/>
  <c r="V786" i="20"/>
  <c r="W786" i="20" s="1"/>
  <c r="AD912" i="20"/>
  <c r="AB615" i="20"/>
  <c r="AC615" i="20" s="1"/>
  <c r="AD694" i="20"/>
  <c r="AE694" i="20" s="1"/>
  <c r="AR862" i="20"/>
  <c r="AS862" i="20" s="1"/>
  <c r="AB816" i="20"/>
  <c r="AC816" i="20" s="1"/>
  <c r="T846" i="20"/>
  <c r="U846" i="20" s="1"/>
  <c r="AF704" i="20"/>
  <c r="AG704" i="20" s="1"/>
  <c r="AN589" i="20"/>
  <c r="AO589" i="20" s="1"/>
  <c r="P646" i="20"/>
  <c r="Q646" i="20" s="1"/>
  <c r="AF556" i="20"/>
  <c r="AG556" i="20" s="1"/>
  <c r="AR689" i="20"/>
  <c r="AS689" i="20" s="1"/>
  <c r="AP543" i="20"/>
  <c r="AQ543" i="20" s="1"/>
  <c r="V471" i="20"/>
  <c r="W471" i="20" s="1"/>
  <c r="R761" i="20"/>
  <c r="S761" i="20" s="1"/>
  <c r="V450" i="20"/>
  <c r="W450" i="20" s="1"/>
  <c r="AL763" i="20"/>
  <c r="AM763" i="20" s="1"/>
  <c r="P1053" i="20"/>
  <c r="AL515" i="20"/>
  <c r="AM515" i="20" s="1"/>
  <c r="X867" i="20"/>
  <c r="AJ273" i="20"/>
  <c r="AK273" i="20" s="1"/>
  <c r="R492" i="20"/>
  <c r="S492" i="20" s="1"/>
  <c r="R692" i="20"/>
  <c r="S692" i="20" s="1"/>
  <c r="AF895" i="20"/>
  <c r="T34" i="20"/>
  <c r="U34" i="20" s="1"/>
  <c r="AB715" i="20"/>
  <c r="AC715" i="20" s="1"/>
  <c r="F583" i="20"/>
  <c r="G583" i="20" s="1"/>
  <c r="AD397" i="20"/>
  <c r="AE397" i="20" s="1"/>
  <c r="R791" i="20"/>
  <c r="S791" i="20" s="1"/>
  <c r="AL337" i="20"/>
  <c r="AM337" i="20" s="1"/>
  <c r="N265" i="20"/>
  <c r="O265" i="20" s="1"/>
  <c r="P215" i="20"/>
  <c r="Q215" i="20" s="1"/>
  <c r="N353" i="20"/>
  <c r="O353" i="20" s="1"/>
  <c r="F999" i="20"/>
  <c r="AF192" i="20"/>
  <c r="AG192" i="20" s="1"/>
  <c r="V230" i="20"/>
  <c r="W230" i="20" s="1"/>
  <c r="P351" i="20"/>
  <c r="Q351" i="20" s="1"/>
  <c r="AF726" i="20"/>
  <c r="AG726" i="20" s="1"/>
  <c r="J1058" i="20"/>
  <c r="X453" i="20"/>
  <c r="Y453" i="20" s="1"/>
  <c r="L508" i="20"/>
  <c r="M508" i="20" s="1"/>
  <c r="X422" i="20"/>
  <c r="Y422" i="20" s="1"/>
  <c r="AN447" i="20"/>
  <c r="AO447" i="20" s="1"/>
  <c r="L554" i="20"/>
  <c r="M554" i="20" s="1"/>
  <c r="R387" i="20"/>
  <c r="S387" i="20" s="1"/>
  <c r="V495" i="20"/>
  <c r="W495" i="20" s="1"/>
  <c r="L956" i="20"/>
  <c r="P291" i="20"/>
  <c r="Q291" i="20" s="1"/>
  <c r="J144" i="20"/>
  <c r="K144" i="20" s="1"/>
  <c r="AB854" i="20"/>
  <c r="AC854" i="20" s="1"/>
  <c r="L910" i="20"/>
  <c r="AB822" i="20"/>
  <c r="AC822" i="20" s="1"/>
  <c r="AN29" i="20"/>
  <c r="AO29" i="20" s="1"/>
  <c r="H409" i="20"/>
  <c r="I409" i="20" s="1"/>
  <c r="AJ126" i="20"/>
  <c r="AK126" i="20" s="1"/>
  <c r="L267" i="20"/>
  <c r="M267" i="20" s="1"/>
  <c r="AJ579" i="20"/>
  <c r="AK579" i="20" s="1"/>
  <c r="R858" i="20"/>
  <c r="S858" i="20" s="1"/>
  <c r="F759" i="20"/>
  <c r="G759" i="20" s="1"/>
  <c r="Z958" i="20"/>
  <c r="L873" i="20"/>
  <c r="X658" i="20"/>
  <c r="Y658" i="20" s="1"/>
  <c r="Z82" i="20"/>
  <c r="AA82" i="20" s="1"/>
  <c r="F474" i="20"/>
  <c r="G474" i="20" s="1"/>
  <c r="N928" i="20"/>
  <c r="AD539" i="20"/>
  <c r="AE539" i="20" s="1"/>
  <c r="V737" i="20"/>
  <c r="W737" i="20" s="1"/>
  <c r="X965" i="20"/>
  <c r="AB607" i="20"/>
  <c r="AC607" i="20" s="1"/>
  <c r="P488" i="20"/>
  <c r="Q488" i="20" s="1"/>
  <c r="V34" i="20"/>
  <c r="W34" i="20" s="1"/>
  <c r="N530" i="20"/>
  <c r="O530" i="20" s="1"/>
  <c r="AJ329" i="20"/>
  <c r="AK329" i="20" s="1"/>
  <c r="AN134" i="20"/>
  <c r="AO134" i="20" s="1"/>
  <c r="L400" i="20"/>
  <c r="M400" i="20" s="1"/>
  <c r="AF236" i="20"/>
  <c r="AG236" i="20" s="1"/>
  <c r="P32" i="20"/>
  <c r="Q32" i="20" s="1"/>
  <c r="N213" i="20"/>
  <c r="O213" i="20" s="1"/>
  <c r="AB71" i="20"/>
  <c r="AC71" i="20" s="1"/>
  <c r="AB601" i="20"/>
  <c r="AC601" i="20" s="1"/>
  <c r="H162" i="20"/>
  <c r="I162" i="20" s="1"/>
  <c r="T579" i="20"/>
  <c r="U579" i="20" s="1"/>
  <c r="L665" i="20"/>
  <c r="M665" i="20" s="1"/>
  <c r="AB529" i="20"/>
  <c r="AC529" i="20" s="1"/>
  <c r="AJ824" i="20"/>
  <c r="AK824" i="20" s="1"/>
  <c r="AJ582" i="20"/>
  <c r="AK582" i="20" s="1"/>
  <c r="T467" i="20"/>
  <c r="U467" i="20" s="1"/>
  <c r="N408" i="20"/>
  <c r="O408" i="20" s="1"/>
  <c r="Z605" i="20"/>
  <c r="AA605" i="20" s="1"/>
  <c r="T612" i="20"/>
  <c r="U612" i="20" s="1"/>
  <c r="V565" i="20"/>
  <c r="W565" i="20" s="1"/>
  <c r="R651" i="20"/>
  <c r="S651" i="20" s="1"/>
  <c r="P978" i="20"/>
  <c r="AR80" i="20"/>
  <c r="AS80" i="20" s="1"/>
  <c r="P734" i="20"/>
  <c r="Q734" i="20" s="1"/>
  <c r="P1104" i="20"/>
  <c r="T896" i="20"/>
  <c r="R420" i="20"/>
  <c r="S420" i="20" s="1"/>
  <c r="R941" i="20"/>
  <c r="F745" i="20"/>
  <c r="G745" i="20" s="1"/>
  <c r="AP219" i="20"/>
  <c r="AQ219" i="20" s="1"/>
  <c r="V247" i="20"/>
  <c r="W247" i="20" s="1"/>
  <c r="AP195" i="20"/>
  <c r="AQ195" i="20" s="1"/>
  <c r="V837" i="20"/>
  <c r="W837" i="20" s="1"/>
  <c r="X70" i="20"/>
  <c r="Y70" i="20" s="1"/>
  <c r="J658" i="20"/>
  <c r="K658" i="20" s="1"/>
  <c r="L651" i="20"/>
  <c r="M651" i="20" s="1"/>
  <c r="L289" i="20"/>
  <c r="M289" i="20" s="1"/>
  <c r="H681" i="20"/>
  <c r="I681" i="20" s="1"/>
  <c r="H1089" i="20"/>
  <c r="AF330" i="20"/>
  <c r="AG330" i="20" s="1"/>
  <c r="AB1006" i="20"/>
  <c r="AF520" i="20"/>
  <c r="AG520" i="20" s="1"/>
  <c r="R888" i="20"/>
  <c r="AB407" i="20"/>
  <c r="AC407" i="20" s="1"/>
  <c r="AH332" i="20"/>
  <c r="AI332" i="20" s="1"/>
  <c r="N919" i="20"/>
  <c r="X922" i="20"/>
  <c r="AH882" i="20"/>
  <c r="X509" i="20"/>
  <c r="Y509" i="20" s="1"/>
  <c r="AD426" i="20"/>
  <c r="AE426" i="20" s="1"/>
  <c r="H709" i="20"/>
  <c r="I709" i="20" s="1"/>
  <c r="T1026" i="20"/>
  <c r="X712" i="20"/>
  <c r="Y712" i="20" s="1"/>
  <c r="X982" i="20"/>
  <c r="X423" i="20"/>
  <c r="Y423" i="20" s="1"/>
  <c r="J548" i="20"/>
  <c r="K548" i="20" s="1"/>
  <c r="V680" i="20"/>
  <c r="W680" i="20" s="1"/>
  <c r="F12" i="20"/>
  <c r="G12" i="20" s="1"/>
  <c r="J344" i="20"/>
  <c r="K344" i="20" s="1"/>
  <c r="R253" i="20"/>
  <c r="S253" i="20" s="1"/>
  <c r="AB313" i="20"/>
  <c r="AC313" i="20" s="1"/>
  <c r="AH63" i="20"/>
  <c r="AI63" i="20" s="1"/>
  <c r="AR212" i="20"/>
  <c r="AS212" i="20" s="1"/>
  <c r="N478" i="20"/>
  <c r="O478" i="20" s="1"/>
  <c r="J647" i="20"/>
  <c r="K647" i="20" s="1"/>
  <c r="N343" i="20"/>
  <c r="O343" i="20" s="1"/>
  <c r="J1098" i="20"/>
  <c r="F736" i="20"/>
  <c r="G736" i="20" s="1"/>
  <c r="AH331" i="20"/>
  <c r="AI331" i="20" s="1"/>
  <c r="N925" i="20"/>
  <c r="AB61" i="20"/>
  <c r="AC61" i="20" s="1"/>
  <c r="X318" i="20"/>
  <c r="Y318" i="20" s="1"/>
  <c r="J1006" i="20"/>
  <c r="AN62" i="20"/>
  <c r="AO62" i="20" s="1"/>
  <c r="T181" i="20"/>
  <c r="U181" i="20" s="1"/>
  <c r="F1077" i="20"/>
  <c r="L472" i="20"/>
  <c r="M472" i="20" s="1"/>
  <c r="L281" i="20"/>
  <c r="M281" i="20" s="1"/>
  <c r="L360" i="20"/>
  <c r="M360" i="20" s="1"/>
  <c r="AH153" i="20"/>
  <c r="AI153" i="20" s="1"/>
  <c r="V90" i="20"/>
  <c r="W90" i="20" s="1"/>
  <c r="L60" i="20"/>
  <c r="M60" i="20" s="1"/>
  <c r="F594" i="20"/>
  <c r="G594" i="20" s="1"/>
  <c r="AB909" i="20"/>
  <c r="AH964" i="20"/>
  <c r="N708" i="20"/>
  <c r="O708" i="20" s="1"/>
  <c r="Z520" i="20"/>
  <c r="AA520" i="20" s="1"/>
  <c r="V452" i="20"/>
  <c r="W452" i="20" s="1"/>
  <c r="AF58" i="20"/>
  <c r="AG58" i="20" s="1"/>
  <c r="P1022" i="20"/>
  <c r="L959" i="20"/>
  <c r="Z543" i="20"/>
  <c r="AA543" i="20" s="1"/>
  <c r="V45" i="20"/>
  <c r="W45" i="20" s="1"/>
  <c r="F762" i="20"/>
  <c r="G762" i="20" s="1"/>
  <c r="J891" i="20"/>
  <c r="N582" i="20"/>
  <c r="O582" i="20" s="1"/>
  <c r="T765" i="20"/>
  <c r="U765" i="20" s="1"/>
  <c r="L429" i="20"/>
  <c r="M429" i="20" s="1"/>
  <c r="AL485" i="20"/>
  <c r="AM485" i="20" s="1"/>
  <c r="L558" i="20"/>
  <c r="M558" i="20" s="1"/>
  <c r="L696" i="20"/>
  <c r="M696" i="20" s="1"/>
  <c r="AH357" i="20"/>
  <c r="AI357" i="20" s="1"/>
  <c r="AR254" i="20"/>
  <c r="AS254" i="20" s="1"/>
  <c r="AJ127" i="20"/>
  <c r="AK127" i="20" s="1"/>
  <c r="J154" i="20"/>
  <c r="K154" i="20" s="1"/>
  <c r="J104" i="20"/>
  <c r="K104" i="20" s="1"/>
  <c r="AL40" i="20"/>
  <c r="AM40" i="20" s="1"/>
  <c r="AP149" i="20"/>
  <c r="AQ149" i="20" s="1"/>
  <c r="AF132" i="20"/>
  <c r="AG132" i="20" s="1"/>
  <c r="AB74" i="20"/>
  <c r="AC74" i="20" s="1"/>
  <c r="P81" i="20"/>
  <c r="Q81" i="20" s="1"/>
  <c r="P673" i="20"/>
  <c r="Q673" i="20" s="1"/>
  <c r="AF922" i="20"/>
  <c r="V1089" i="20"/>
  <c r="T944" i="20"/>
  <c r="L732" i="20"/>
  <c r="M732" i="20" s="1"/>
  <c r="Z579" i="20"/>
  <c r="AA579" i="20" s="1"/>
  <c r="P827" i="20"/>
  <c r="Q827" i="20" s="1"/>
  <c r="P836" i="20"/>
  <c r="Q836" i="20" s="1"/>
  <c r="Z740" i="20"/>
  <c r="AA740" i="20" s="1"/>
  <c r="R1029" i="20"/>
  <c r="V492" i="20"/>
  <c r="W492" i="20" s="1"/>
  <c r="V835" i="20"/>
  <c r="W835" i="20" s="1"/>
  <c r="P874" i="20"/>
  <c r="N949" i="20"/>
  <c r="N666" i="20"/>
  <c r="O666" i="20" s="1"/>
  <c r="V639" i="20"/>
  <c r="W639" i="20" s="1"/>
  <c r="P714" i="20"/>
  <c r="Q714" i="20" s="1"/>
  <c r="J889" i="20"/>
  <c r="J314" i="20"/>
  <c r="K314" i="20" s="1"/>
  <c r="AD79" i="20"/>
  <c r="AE79" i="20" s="1"/>
  <c r="L159" i="20"/>
  <c r="M159" i="20" s="1"/>
  <c r="AB721" i="20"/>
  <c r="AC721" i="20" s="1"/>
  <c r="H673" i="20"/>
  <c r="I673" i="20" s="1"/>
  <c r="J1033" i="20"/>
  <c r="AD40" i="20"/>
  <c r="AE40" i="20" s="1"/>
  <c r="P329" i="20"/>
  <c r="Q329" i="20" s="1"/>
  <c r="H436" i="20"/>
  <c r="I436" i="20" s="1"/>
  <c r="P833" i="20"/>
  <c r="Q833" i="20" s="1"/>
  <c r="L310" i="20"/>
  <c r="M310" i="20" s="1"/>
  <c r="F660" i="20"/>
  <c r="G660" i="20" s="1"/>
  <c r="T24" i="20"/>
  <c r="U24" i="20" s="1"/>
  <c r="AJ146" i="20"/>
  <c r="AK146" i="20" s="1"/>
  <c r="AJ90" i="20"/>
  <c r="AK90" i="20" s="1"/>
  <c r="T296" i="20"/>
  <c r="U296" i="20" s="1"/>
  <c r="Z317" i="20"/>
  <c r="AA317" i="20" s="1"/>
  <c r="X76" i="20"/>
  <c r="Y76" i="20" s="1"/>
  <c r="AJ333" i="20"/>
  <c r="AK333" i="20" s="1"/>
  <c r="AB742" i="20"/>
  <c r="AC742" i="20" s="1"/>
  <c r="AJ904" i="20"/>
  <c r="AH27" i="20"/>
  <c r="AI27" i="20" s="1"/>
  <c r="T965" i="20"/>
  <c r="AL25" i="20"/>
  <c r="AM25" i="20" s="1"/>
  <c r="J999" i="20"/>
  <c r="H341" i="20"/>
  <c r="I341" i="20" s="1"/>
  <c r="H1047" i="20"/>
  <c r="AF71" i="20"/>
  <c r="AG71" i="20" s="1"/>
  <c r="AH247" i="20"/>
  <c r="AI247" i="20" s="1"/>
  <c r="AJ232" i="20"/>
  <c r="AK232" i="20" s="1"/>
  <c r="AR158" i="20"/>
  <c r="AS158" i="20" s="1"/>
  <c r="AJ47" i="20"/>
  <c r="AK47" i="20" s="1"/>
  <c r="J352" i="20"/>
  <c r="K352" i="20" s="1"/>
  <c r="T227" i="20"/>
  <c r="U227" i="20" s="1"/>
  <c r="AF101" i="20"/>
  <c r="AG101" i="20" s="1"/>
  <c r="P318" i="20"/>
  <c r="Q318" i="20" s="1"/>
  <c r="L178" i="20"/>
  <c r="M178" i="20" s="1"/>
  <c r="V333" i="20"/>
  <c r="W333" i="20" s="1"/>
  <c r="AH268" i="20"/>
  <c r="AI268" i="20" s="1"/>
  <c r="AR41" i="20"/>
  <c r="AS41" i="20" s="1"/>
  <c r="AN244" i="20"/>
  <c r="AO244" i="20" s="1"/>
  <c r="AB216" i="20"/>
  <c r="AC216" i="20" s="1"/>
  <c r="F476" i="20"/>
  <c r="G476" i="20" s="1"/>
  <c r="R701" i="20"/>
  <c r="S701" i="20" s="1"/>
  <c r="P194" i="20"/>
  <c r="Q194" i="20" s="1"/>
  <c r="AD306" i="20"/>
  <c r="AE306" i="20" s="1"/>
  <c r="H1098" i="20"/>
  <c r="X849" i="20"/>
  <c r="Y849" i="20" s="1"/>
  <c r="R297" i="20"/>
  <c r="S297" i="20" s="1"/>
  <c r="H186" i="20"/>
  <c r="I186" i="20" s="1"/>
  <c r="H367" i="20"/>
  <c r="I367" i="20" s="1"/>
  <c r="AP196" i="20"/>
  <c r="AQ196" i="20" s="1"/>
  <c r="AP1015" i="20"/>
  <c r="H1075" i="20"/>
  <c r="V187" i="20"/>
  <c r="W187" i="20" s="1"/>
  <c r="AF32" i="20"/>
  <c r="AG32" i="20" s="1"/>
  <c r="AD895" i="20"/>
  <c r="T66" i="20"/>
  <c r="U66" i="20" s="1"/>
  <c r="P535" i="20"/>
  <c r="Q535" i="20" s="1"/>
  <c r="AH85" i="20"/>
  <c r="AI85" i="20" s="1"/>
  <c r="AN301" i="20"/>
  <c r="AO301" i="20" s="1"/>
  <c r="V302" i="20"/>
  <c r="W302" i="20" s="1"/>
  <c r="Z333" i="20"/>
  <c r="AA333" i="20" s="1"/>
  <c r="AR430" i="20"/>
  <c r="AS430" i="20" s="1"/>
  <c r="Z305" i="20"/>
  <c r="AA305" i="20" s="1"/>
  <c r="F739" i="20"/>
  <c r="G739" i="20" s="1"/>
  <c r="AP208" i="20"/>
  <c r="AQ208" i="20" s="1"/>
  <c r="R153" i="20"/>
  <c r="S153" i="20" s="1"/>
  <c r="AH240" i="20"/>
  <c r="AI240" i="20" s="1"/>
  <c r="AP157" i="20"/>
  <c r="AQ157" i="20" s="1"/>
  <c r="AB911" i="20"/>
  <c r="R751" i="20"/>
  <c r="S751" i="20" s="1"/>
  <c r="V632" i="20"/>
  <c r="W632" i="20" s="1"/>
  <c r="AL320" i="20"/>
  <c r="AM320" i="20" s="1"/>
  <c r="H637" i="20"/>
  <c r="I637" i="20" s="1"/>
  <c r="AP333" i="20"/>
  <c r="AQ333" i="20" s="1"/>
  <c r="V523" i="20"/>
  <c r="W523" i="20" s="1"/>
  <c r="L20" i="20"/>
  <c r="M20" i="20" s="1"/>
  <c r="P97" i="20"/>
  <c r="Q97" i="20" s="1"/>
  <c r="AN160" i="20"/>
  <c r="AO160" i="20" s="1"/>
  <c r="P130" i="20"/>
  <c r="Q130" i="20" s="1"/>
  <c r="AD328" i="20"/>
  <c r="AE328" i="20" s="1"/>
  <c r="T788" i="20"/>
  <c r="U788" i="20" s="1"/>
  <c r="F545" i="20"/>
  <c r="G545" i="20" s="1"/>
  <c r="H1048" i="20"/>
  <c r="R341" i="20"/>
  <c r="S341" i="20" s="1"/>
  <c r="AP21" i="20"/>
  <c r="AQ21" i="20" s="1"/>
  <c r="AB335" i="20"/>
  <c r="AC335" i="20" s="1"/>
  <c r="H679" i="20"/>
  <c r="I679" i="20" s="1"/>
  <c r="AD166" i="20"/>
  <c r="AE166" i="20" s="1"/>
  <c r="AF153" i="20"/>
  <c r="AG153" i="20" s="1"/>
  <c r="J281" i="20"/>
  <c r="K281" i="20" s="1"/>
  <c r="P599" i="20"/>
  <c r="Q599" i="20" s="1"/>
  <c r="AP378" i="20"/>
  <c r="AQ378" i="20" s="1"/>
  <c r="N472" i="20"/>
  <c r="O472" i="20" s="1"/>
  <c r="T939" i="20"/>
  <c r="AN683" i="20"/>
  <c r="AO683" i="20" s="1"/>
  <c r="P87" i="20"/>
  <c r="Q87" i="20" s="1"/>
  <c r="AJ843" i="20"/>
  <c r="AK843" i="20" s="1"/>
  <c r="T361" i="20"/>
  <c r="U361" i="20" s="1"/>
  <c r="AD312" i="20"/>
  <c r="AE312" i="20" s="1"/>
  <c r="AR15" i="20"/>
  <c r="AS15" i="20" s="1"/>
  <c r="T222" i="20"/>
  <c r="U222" i="20" s="1"/>
  <c r="Z898" i="20"/>
  <c r="H414" i="20"/>
  <c r="I414" i="20" s="1"/>
  <c r="X286" i="20"/>
  <c r="Y286" i="20" s="1"/>
  <c r="N323" i="20"/>
  <c r="O323" i="20" s="1"/>
  <c r="L704" i="20"/>
  <c r="M704" i="20" s="1"/>
  <c r="T35" i="20"/>
  <c r="U35" i="20" s="1"/>
  <c r="J225" i="20"/>
  <c r="K225" i="20" s="1"/>
  <c r="L284" i="20"/>
  <c r="M284" i="20" s="1"/>
  <c r="V236" i="20"/>
  <c r="W236" i="20" s="1"/>
  <c r="AR362" i="20"/>
  <c r="AS362" i="20" s="1"/>
  <c r="V198" i="20"/>
  <c r="W198" i="20" s="1"/>
  <c r="H731" i="20"/>
  <c r="I731" i="20" s="1"/>
  <c r="AR31" i="20"/>
  <c r="AS31" i="20" s="1"/>
  <c r="AN232" i="20"/>
  <c r="AO232" i="20" s="1"/>
  <c r="F844" i="20"/>
  <c r="G844" i="20" s="1"/>
  <c r="J81" i="20"/>
  <c r="K81" i="20" s="1"/>
  <c r="AL209" i="20"/>
  <c r="AM209" i="20" s="1"/>
  <c r="L436" i="20"/>
  <c r="M436" i="20" s="1"/>
  <c r="N86" i="20"/>
  <c r="O86" i="20" s="1"/>
  <c r="AD291" i="20"/>
  <c r="AE291" i="20" s="1"/>
  <c r="L451" i="20"/>
  <c r="M451" i="20" s="1"/>
  <c r="Z341" i="20"/>
  <c r="AA341" i="20" s="1"/>
  <c r="H275" i="20"/>
  <c r="I275" i="20" s="1"/>
  <c r="P413" i="20"/>
  <c r="Q413" i="20" s="1"/>
  <c r="N206" i="20"/>
  <c r="O206" i="20" s="1"/>
  <c r="R178" i="20"/>
  <c r="S178" i="20" s="1"/>
  <c r="AP894" i="20"/>
  <c r="Z22" i="20"/>
  <c r="AA22" i="20" s="1"/>
  <c r="N460" i="20"/>
  <c r="O460" i="20" s="1"/>
  <c r="L33" i="20"/>
  <c r="M33" i="20" s="1"/>
  <c r="J255" i="20"/>
  <c r="K255" i="20" s="1"/>
  <c r="J124" i="20"/>
  <c r="K124" i="20" s="1"/>
  <c r="V130" i="20"/>
  <c r="W130" i="20" s="1"/>
  <c r="X92" i="20"/>
  <c r="Y92" i="20" s="1"/>
  <c r="H416" i="20"/>
  <c r="I416" i="20" s="1"/>
  <c r="AB899" i="20"/>
  <c r="R756" i="20"/>
  <c r="S756" i="20" s="1"/>
  <c r="L414" i="20"/>
  <c r="M414" i="20" s="1"/>
  <c r="J711" i="20"/>
  <c r="K711" i="20" s="1"/>
  <c r="L998" i="20"/>
  <c r="T261" i="20"/>
  <c r="U261" i="20" s="1"/>
  <c r="Z110" i="20"/>
  <c r="AA110" i="20" s="1"/>
  <c r="AJ258" i="20"/>
  <c r="AK258" i="20" s="1"/>
  <c r="H944" i="20"/>
  <c r="J107" i="20"/>
  <c r="K107" i="20" s="1"/>
  <c r="AJ991" i="20"/>
  <c r="AP20" i="20"/>
  <c r="AQ20" i="20" s="1"/>
  <c r="AJ363" i="20"/>
  <c r="AK363" i="20" s="1"/>
  <c r="AP351" i="20"/>
  <c r="AQ351" i="20" s="1"/>
  <c r="H441" i="20"/>
  <c r="I441" i="20" s="1"/>
  <c r="V30" i="20"/>
  <c r="W30" i="20" s="1"/>
  <c r="H363" i="20"/>
  <c r="I363" i="20" s="1"/>
  <c r="AH297" i="20"/>
  <c r="AI297" i="20" s="1"/>
  <c r="H152" i="20"/>
  <c r="I152" i="20" s="1"/>
  <c r="AH334" i="20"/>
  <c r="AI334" i="20" s="1"/>
  <c r="L231" i="20"/>
  <c r="M231" i="20" s="1"/>
  <c r="AN284" i="20"/>
  <c r="AO284" i="20" s="1"/>
  <c r="AJ190" i="20"/>
  <c r="AK190" i="20" s="1"/>
  <c r="H756" i="20"/>
  <c r="I756" i="20" s="1"/>
  <c r="T144" i="20"/>
  <c r="U144" i="20" s="1"/>
  <c r="L53" i="20"/>
  <c r="M53" i="20" s="1"/>
  <c r="AR194" i="20"/>
  <c r="AS194" i="20" s="1"/>
  <c r="F925" i="20"/>
  <c r="AR327" i="20"/>
  <c r="AS327" i="20" s="1"/>
  <c r="AB181" i="20"/>
  <c r="AC181" i="20" s="1"/>
  <c r="AR360" i="20"/>
  <c r="AS360" i="20" s="1"/>
  <c r="AL179" i="20"/>
  <c r="AM179" i="20" s="1"/>
  <c r="P855" i="20"/>
  <c r="Q855" i="20" s="1"/>
  <c r="AH164" i="20"/>
  <c r="AI164" i="20" s="1"/>
  <c r="AP110" i="20"/>
  <c r="AQ110" i="20" s="1"/>
  <c r="F487" i="20"/>
  <c r="G487" i="20" s="1"/>
  <c r="AR164" i="20"/>
  <c r="AS164" i="20" s="1"/>
  <c r="X153" i="20"/>
  <c r="Y153" i="20" s="1"/>
  <c r="N172" i="20"/>
  <c r="O172" i="20" s="1"/>
  <c r="R362" i="20"/>
  <c r="S362" i="20" s="1"/>
  <c r="T913" i="20"/>
  <c r="V444" i="20"/>
  <c r="W444" i="20" s="1"/>
  <c r="AL139" i="20"/>
  <c r="AM139" i="20" s="1"/>
  <c r="N467" i="20"/>
  <c r="O467" i="20" s="1"/>
  <c r="X412" i="20"/>
  <c r="Y412" i="20" s="1"/>
  <c r="H687" i="20"/>
  <c r="I687" i="20" s="1"/>
  <c r="J1060" i="20"/>
  <c r="AJ194" i="20"/>
  <c r="AK194" i="20" s="1"/>
  <c r="AJ644" i="20"/>
  <c r="AK644" i="20" s="1"/>
  <c r="L819" i="20"/>
  <c r="M819" i="20" s="1"/>
  <c r="AL290" i="20"/>
  <c r="AM290" i="20" s="1"/>
  <c r="L955" i="20"/>
  <c r="J434" i="20"/>
  <c r="K434" i="20" s="1"/>
  <c r="P363" i="20"/>
  <c r="Q363" i="20" s="1"/>
  <c r="V174" i="20"/>
  <c r="W174" i="20" s="1"/>
  <c r="AN585" i="20"/>
  <c r="AO585" i="20" s="1"/>
  <c r="J606" i="20"/>
  <c r="K606" i="20" s="1"/>
  <c r="AN167" i="20"/>
  <c r="AO167" i="20" s="1"/>
  <c r="R285" i="20"/>
  <c r="S285" i="20" s="1"/>
  <c r="J211" i="20"/>
  <c r="K211" i="20" s="1"/>
  <c r="L314" i="20"/>
  <c r="M314" i="20" s="1"/>
  <c r="H452" i="20"/>
  <c r="I452" i="20" s="1"/>
  <c r="V180" i="20"/>
  <c r="W180" i="20" s="1"/>
  <c r="H278" i="20"/>
  <c r="I278" i="20" s="1"/>
  <c r="N358" i="20"/>
  <c r="O358" i="20" s="1"/>
  <c r="N626" i="20"/>
  <c r="O626" i="20" s="1"/>
  <c r="AF267" i="20"/>
  <c r="AG267" i="20" s="1"/>
  <c r="H188" i="20"/>
  <c r="I188" i="20" s="1"/>
  <c r="H480" i="20"/>
  <c r="I480" i="20" s="1"/>
  <c r="Z302" i="20"/>
  <c r="AA302" i="20" s="1"/>
  <c r="N167" i="20"/>
  <c r="O167" i="20" s="1"/>
  <c r="P333" i="20"/>
  <c r="Q333" i="20" s="1"/>
  <c r="N177" i="20"/>
  <c r="O177" i="20" s="1"/>
  <c r="AF35" i="20"/>
  <c r="AG35" i="20" s="1"/>
  <c r="T63" i="20"/>
  <c r="U63" i="20" s="1"/>
  <c r="AP794" i="20"/>
  <c r="AQ794" i="20" s="1"/>
  <c r="AH145" i="20"/>
  <c r="AI145" i="20" s="1"/>
  <c r="AL224" i="20"/>
  <c r="AM224" i="20" s="1"/>
  <c r="AF160" i="20"/>
  <c r="AG160" i="20" s="1"/>
  <c r="X217" i="20"/>
  <c r="Y217" i="20" s="1"/>
  <c r="L166" i="20"/>
  <c r="M166" i="20" s="1"/>
  <c r="Z340" i="20"/>
  <c r="AA340" i="20" s="1"/>
  <c r="J510" i="20"/>
  <c r="K510" i="20" s="1"/>
  <c r="AN141" i="20"/>
  <c r="AO141" i="20" s="1"/>
  <c r="Z210" i="20"/>
  <c r="AA210" i="20" s="1"/>
  <c r="T680" i="20"/>
  <c r="U680" i="20" s="1"/>
  <c r="Z235" i="20"/>
  <c r="AA235" i="20" s="1"/>
  <c r="V288" i="20"/>
  <c r="W288" i="20" s="1"/>
  <c r="Z797" i="20"/>
  <c r="AA797" i="20" s="1"/>
  <c r="AH278" i="20"/>
  <c r="AI278" i="20" s="1"/>
  <c r="AP269" i="20"/>
  <c r="AQ269" i="20" s="1"/>
  <c r="V560" i="20"/>
  <c r="W560" i="20" s="1"/>
  <c r="AB295" i="20"/>
  <c r="AC295" i="20" s="1"/>
  <c r="AB236" i="20"/>
  <c r="AC236" i="20" s="1"/>
  <c r="AR38" i="20"/>
  <c r="AS38" i="20" s="1"/>
  <c r="AJ217" i="20"/>
  <c r="AK217" i="20" s="1"/>
  <c r="AJ276" i="20"/>
  <c r="AK276" i="20" s="1"/>
  <c r="N71" i="20"/>
  <c r="O71" i="20" s="1"/>
  <c r="T163" i="20"/>
  <c r="U163" i="20" s="1"/>
  <c r="AN121" i="20"/>
  <c r="AO121" i="20" s="1"/>
  <c r="X246" i="20"/>
  <c r="Y246" i="20" s="1"/>
  <c r="H286" i="20"/>
  <c r="I286" i="20" s="1"/>
  <c r="P348" i="20"/>
  <c r="Q348" i="20" s="1"/>
  <c r="Z814" i="20"/>
  <c r="AA814" i="20" s="1"/>
  <c r="AB485" i="20"/>
  <c r="AC485" i="20" s="1"/>
  <c r="AP965" i="20"/>
  <c r="AB827" i="20"/>
  <c r="AC827" i="20" s="1"/>
  <c r="J853" i="20"/>
  <c r="K853" i="20" s="1"/>
  <c r="AR33" i="20"/>
  <c r="AS33" i="20" s="1"/>
  <c r="AL306" i="20"/>
  <c r="AM306" i="20" s="1"/>
  <c r="F864" i="20"/>
  <c r="J1027" i="20"/>
  <c r="AF567" i="20"/>
  <c r="AG567" i="20" s="1"/>
  <c r="N861" i="20"/>
  <c r="O861" i="20" s="1"/>
  <c r="Z232" i="20"/>
  <c r="AA232" i="20" s="1"/>
  <c r="P147" i="20"/>
  <c r="Q147" i="20" s="1"/>
  <c r="AF53" i="20"/>
  <c r="AG53" i="20" s="1"/>
  <c r="L948" i="20"/>
  <c r="V96" i="20"/>
  <c r="W96" i="20" s="1"/>
  <c r="N81" i="20"/>
  <c r="O81" i="20" s="1"/>
  <c r="V381" i="20"/>
  <c r="W381" i="20" s="1"/>
  <c r="F852" i="20"/>
  <c r="G852" i="20" s="1"/>
  <c r="N879" i="20"/>
  <c r="P309" i="20"/>
  <c r="Q309" i="20" s="1"/>
  <c r="X119" i="20"/>
  <c r="Y119" i="20" s="1"/>
  <c r="N447" i="20"/>
  <c r="O447" i="20" s="1"/>
  <c r="T216" i="20"/>
  <c r="U216" i="20" s="1"/>
  <c r="AH135" i="20"/>
  <c r="AI135" i="20" s="1"/>
  <c r="X295" i="20"/>
  <c r="Y295" i="20" s="1"/>
  <c r="AB173" i="20"/>
  <c r="AC173" i="20" s="1"/>
  <c r="AJ112" i="20"/>
  <c r="AK112" i="20" s="1"/>
  <c r="H177" i="20"/>
  <c r="I177" i="20" s="1"/>
  <c r="F809" i="20"/>
  <c r="G809" i="20" s="1"/>
  <c r="F896" i="20"/>
  <c r="AF55" i="20"/>
  <c r="AG55" i="20" s="1"/>
  <c r="N270" i="20"/>
  <c r="O270" i="20" s="1"/>
  <c r="N139" i="20"/>
  <c r="O139" i="20" s="1"/>
  <c r="L344" i="20"/>
  <c r="M344" i="20" s="1"/>
  <c r="R689" i="20"/>
  <c r="S689" i="20" s="1"/>
  <c r="V66" i="20"/>
  <c r="W66" i="20" s="1"/>
  <c r="AR290" i="20"/>
  <c r="AS290" i="20" s="1"/>
  <c r="AH171" i="20"/>
  <c r="AI171" i="20" s="1"/>
  <c r="T397" i="20"/>
  <c r="U397" i="20" s="1"/>
  <c r="Z192" i="20"/>
  <c r="AA192" i="20" s="1"/>
  <c r="AB273" i="20"/>
  <c r="AC273" i="20" s="1"/>
  <c r="AJ230" i="20"/>
  <c r="AK230" i="20" s="1"/>
  <c r="AR197" i="20"/>
  <c r="AS197" i="20" s="1"/>
  <c r="F392" i="20"/>
  <c r="G392" i="20" s="1"/>
  <c r="P160" i="20"/>
  <c r="Q160" i="20" s="1"/>
  <c r="N598" i="20"/>
  <c r="O598" i="20" s="1"/>
  <c r="AF708" i="20"/>
  <c r="AG708" i="20" s="1"/>
  <c r="V364" i="20"/>
  <c r="W364" i="20" s="1"/>
  <c r="F587" i="20"/>
  <c r="G587" i="20" s="1"/>
  <c r="N247" i="20"/>
  <c r="O247" i="20" s="1"/>
  <c r="AP190" i="20"/>
  <c r="AQ190" i="20" s="1"/>
  <c r="R398" i="20"/>
  <c r="S398" i="20" s="1"/>
  <c r="F478" i="20"/>
  <c r="G478" i="20" s="1"/>
  <c r="AF242" i="20"/>
  <c r="AG242" i="20" s="1"/>
  <c r="N259" i="20"/>
  <c r="O259" i="20" s="1"/>
  <c r="AD130" i="20"/>
  <c r="AE130" i="20" s="1"/>
  <c r="AF516" i="20"/>
  <c r="AG516" i="20" s="1"/>
  <c r="AD266" i="20"/>
  <c r="AE266" i="20" s="1"/>
  <c r="AL72" i="20"/>
  <c r="AM72" i="20" s="1"/>
  <c r="H359" i="20"/>
  <c r="I359" i="20" s="1"/>
  <c r="AH124" i="20"/>
  <c r="AI124" i="20" s="1"/>
  <c r="AP111" i="20"/>
  <c r="AQ111" i="20" s="1"/>
  <c r="H457" i="20"/>
  <c r="I457" i="20" s="1"/>
  <c r="L253" i="20"/>
  <c r="M253" i="20" s="1"/>
  <c r="J187" i="20"/>
  <c r="K187" i="20" s="1"/>
  <c r="X475" i="20"/>
  <c r="Y475" i="20" s="1"/>
  <c r="J159" i="20"/>
  <c r="K159" i="20" s="1"/>
  <c r="N218" i="20"/>
  <c r="O218" i="20" s="1"/>
  <c r="F985" i="20"/>
  <c r="AD204" i="20"/>
  <c r="AE204" i="20" s="1"/>
  <c r="L99" i="20"/>
  <c r="M99" i="20" s="1"/>
  <c r="N152" i="20"/>
  <c r="O152" i="20" s="1"/>
  <c r="R192" i="20"/>
  <c r="S192" i="20" s="1"/>
  <c r="AL347" i="20"/>
  <c r="AM347" i="20" s="1"/>
  <c r="P44" i="20"/>
  <c r="Q44" i="20" s="1"/>
  <c r="X198" i="20"/>
  <c r="Y198" i="20" s="1"/>
  <c r="AB109" i="20"/>
  <c r="AC109" i="20" s="1"/>
  <c r="T596" i="20"/>
  <c r="U596" i="20" s="1"/>
  <c r="AB91" i="20"/>
  <c r="AC91" i="20" s="1"/>
  <c r="N888" i="20"/>
  <c r="H418" i="20"/>
  <c r="I418" i="20" s="1"/>
  <c r="H717" i="20"/>
  <c r="I717" i="20" s="1"/>
  <c r="R143" i="20"/>
  <c r="S143" i="20" s="1"/>
  <c r="AH320" i="20"/>
  <c r="AI320" i="20" s="1"/>
  <c r="Z449" i="20"/>
  <c r="AA449" i="20" s="1"/>
  <c r="F370" i="20"/>
  <c r="G370" i="20" s="1"/>
  <c r="P797" i="20"/>
  <c r="Q797" i="20" s="1"/>
  <c r="AB265" i="20"/>
  <c r="AC265" i="20" s="1"/>
  <c r="H133" i="20"/>
  <c r="I133" i="20" s="1"/>
  <c r="J894" i="20"/>
  <c r="T443" i="20"/>
  <c r="U443" i="20" s="1"/>
  <c r="AD363" i="20"/>
  <c r="AE363" i="20" s="1"/>
  <c r="T259" i="20"/>
  <c r="U259" i="20" s="1"/>
  <c r="AD268" i="20"/>
  <c r="AE268" i="20" s="1"/>
  <c r="AB320" i="20"/>
  <c r="AC320" i="20" s="1"/>
  <c r="V553" i="20"/>
  <c r="W553" i="20" s="1"/>
  <c r="N267" i="20"/>
  <c r="O267" i="20" s="1"/>
  <c r="X195" i="20"/>
  <c r="Y195" i="20" s="1"/>
  <c r="AD298" i="20"/>
  <c r="AE298" i="20" s="1"/>
  <c r="AF286" i="20"/>
  <c r="AG286" i="20" s="1"/>
  <c r="T76" i="20"/>
  <c r="U76" i="20" s="1"/>
  <c r="N94" i="20"/>
  <c r="O94" i="20" s="1"/>
  <c r="AP164" i="20"/>
  <c r="AQ164" i="20" s="1"/>
  <c r="P635" i="20"/>
  <c r="Q635" i="20" s="1"/>
  <c r="H592" i="20"/>
  <c r="I592" i="20" s="1"/>
  <c r="V266" i="20"/>
  <c r="W266" i="20" s="1"/>
  <c r="AN271" i="20"/>
  <c r="AO271" i="20" s="1"/>
  <c r="Z309" i="20"/>
  <c r="AA309" i="20" s="1"/>
  <c r="L72" i="20"/>
  <c r="M72" i="20" s="1"/>
  <c r="AR248" i="20"/>
  <c r="AS248" i="20" s="1"/>
  <c r="N811" i="20"/>
  <c r="O811" i="20" s="1"/>
  <c r="Z246" i="20"/>
  <c r="AA246" i="20" s="1"/>
  <c r="P321" i="20"/>
  <c r="Q321" i="20" s="1"/>
  <c r="P74" i="20"/>
  <c r="Q74" i="20" s="1"/>
  <c r="H1034" i="20"/>
  <c r="V86" i="20"/>
  <c r="W86" i="20" s="1"/>
  <c r="AH259" i="20"/>
  <c r="AI259" i="20" s="1"/>
  <c r="H200" i="20"/>
  <c r="I200" i="20" s="1"/>
  <c r="AP240" i="20"/>
  <c r="AQ240" i="20" s="1"/>
  <c r="AR743" i="20"/>
  <c r="AS743" i="20" s="1"/>
  <c r="T984" i="20"/>
  <c r="T772" i="20"/>
  <c r="U772" i="20" s="1"/>
  <c r="V145" i="20"/>
  <c r="W145" i="20" s="1"/>
  <c r="L397" i="20"/>
  <c r="M397" i="20" s="1"/>
  <c r="H699" i="20"/>
  <c r="I699" i="20" s="1"/>
  <c r="AD36" i="20"/>
  <c r="AE36" i="20" s="1"/>
  <c r="Z641" i="20"/>
  <c r="AA641" i="20" s="1"/>
  <c r="L27" i="20"/>
  <c r="M27" i="20" s="1"/>
  <c r="X547" i="20"/>
  <c r="Y547" i="20" s="1"/>
  <c r="T176" i="20"/>
  <c r="U176" i="20" s="1"/>
  <c r="N98" i="20"/>
  <c r="O98" i="20" s="1"/>
  <c r="AJ323" i="20"/>
  <c r="AK323" i="20" s="1"/>
  <c r="N190" i="20"/>
  <c r="O190" i="20" s="1"/>
  <c r="AB92" i="20"/>
  <c r="AC92" i="20" s="1"/>
  <c r="V93" i="20"/>
  <c r="W93" i="20" s="1"/>
  <c r="AP291" i="20"/>
  <c r="AQ291" i="20" s="1"/>
  <c r="J384" i="20"/>
  <c r="K384" i="20" s="1"/>
  <c r="L122" i="20"/>
  <c r="M122" i="20" s="1"/>
  <c r="AJ13" i="20"/>
  <c r="AK13" i="20" s="1"/>
  <c r="N364" i="20"/>
  <c r="O364" i="20" s="1"/>
  <c r="AD287" i="20"/>
  <c r="AE287" i="20" s="1"/>
  <c r="X182" i="20"/>
  <c r="Y182" i="20" s="1"/>
  <c r="L103" i="20"/>
  <c r="M103" i="20" s="1"/>
  <c r="X866" i="20"/>
  <c r="L104" i="20"/>
  <c r="M104" i="20" s="1"/>
  <c r="L174" i="20"/>
  <c r="M174" i="20" s="1"/>
  <c r="L219" i="20"/>
  <c r="M219" i="20" s="1"/>
  <c r="AL221" i="20"/>
  <c r="AM221" i="20" s="1"/>
  <c r="N289" i="20"/>
  <c r="O289" i="20" s="1"/>
  <c r="L257" i="20"/>
  <c r="M257" i="20" s="1"/>
  <c r="T310" i="20"/>
  <c r="U310" i="20" s="1"/>
  <c r="L408" i="20"/>
  <c r="M408" i="20" s="1"/>
  <c r="H762" i="20"/>
  <c r="I762" i="20" s="1"/>
  <c r="AP135" i="20"/>
  <c r="AQ135" i="20" s="1"/>
  <c r="AD265" i="20"/>
  <c r="AE265" i="20" s="1"/>
  <c r="AL41" i="20"/>
  <c r="AM41" i="20" s="1"/>
  <c r="H222" i="20"/>
  <c r="I222" i="20" s="1"/>
  <c r="N367" i="20"/>
  <c r="O367" i="20" s="1"/>
  <c r="AL271" i="20"/>
  <c r="AM271" i="20" s="1"/>
  <c r="AB190" i="20"/>
  <c r="AC190" i="20" s="1"/>
  <c r="AN202" i="20"/>
  <c r="AO202" i="20" s="1"/>
  <c r="AH468" i="20"/>
  <c r="AI468" i="20" s="1"/>
  <c r="AN679" i="20"/>
  <c r="AO679" i="20" s="1"/>
  <c r="L603" i="20"/>
  <c r="M603" i="20" s="1"/>
  <c r="AH106" i="20"/>
  <c r="AI106" i="20" s="1"/>
  <c r="T991" i="20"/>
  <c r="J380" i="20"/>
  <c r="K380" i="20" s="1"/>
  <c r="P182" i="20"/>
  <c r="Q182" i="20" s="1"/>
  <c r="AP77" i="20"/>
  <c r="AQ77" i="20" s="1"/>
  <c r="AP496" i="20"/>
  <c r="AQ496" i="20" s="1"/>
  <c r="L878" i="20"/>
  <c r="Z380" i="20"/>
  <c r="AA380" i="20" s="1"/>
  <c r="V376" i="20"/>
  <c r="W376" i="20" s="1"/>
  <c r="J791" i="20"/>
  <c r="K791" i="20" s="1"/>
  <c r="P871" i="20"/>
  <c r="N631" i="20"/>
  <c r="O631" i="20" s="1"/>
  <c r="H1010" i="20"/>
  <c r="R334" i="20"/>
  <c r="S334" i="20" s="1"/>
  <c r="P322" i="20"/>
  <c r="Q322" i="20" s="1"/>
  <c r="Z184" i="20"/>
  <c r="AA184" i="20" s="1"/>
  <c r="AH195" i="20"/>
  <c r="AI195" i="20" s="1"/>
  <c r="N583" i="20"/>
  <c r="O583" i="20" s="1"/>
  <c r="N413" i="20"/>
  <c r="O413" i="20" s="1"/>
  <c r="AF100" i="20"/>
  <c r="AG100" i="20" s="1"/>
  <c r="AR161" i="20"/>
  <c r="AS161" i="20" s="1"/>
  <c r="P800" i="20"/>
  <c r="Q800" i="20" s="1"/>
  <c r="V433" i="20"/>
  <c r="W433" i="20" s="1"/>
  <c r="J479" i="20"/>
  <c r="K479" i="20" s="1"/>
  <c r="Z217" i="20"/>
  <c r="AA217" i="20" s="1"/>
  <c r="AB188" i="20"/>
  <c r="AC188" i="20" s="1"/>
  <c r="J17" i="20"/>
  <c r="K17" i="20" s="1"/>
  <c r="AL86" i="20"/>
  <c r="AM86" i="20" s="1"/>
  <c r="AL158" i="20"/>
  <c r="AM158" i="20" s="1"/>
  <c r="L234" i="20"/>
  <c r="M234" i="20" s="1"/>
  <c r="AJ400" i="20"/>
  <c r="AK400" i="20" s="1"/>
  <c r="AP214" i="20"/>
  <c r="AQ214" i="20" s="1"/>
  <c r="AB210" i="20"/>
  <c r="AC210" i="20" s="1"/>
  <c r="X971" i="20"/>
  <c r="AJ617" i="20"/>
  <c r="AK617" i="20" s="1"/>
  <c r="AH939" i="20"/>
  <c r="J485" i="20"/>
  <c r="K485" i="20" s="1"/>
  <c r="AP76" i="20"/>
  <c r="AQ76" i="20" s="1"/>
  <c r="H169" i="20"/>
  <c r="I169" i="20" s="1"/>
  <c r="L12" i="20"/>
  <c r="AH201" i="20"/>
  <c r="AI201" i="20" s="1"/>
  <c r="R796" i="20"/>
  <c r="S796" i="20" s="1"/>
  <c r="AR157" i="20"/>
  <c r="AS157" i="20" s="1"/>
  <c r="H491" i="20"/>
  <c r="I491" i="20" s="1"/>
  <c r="AJ149" i="20"/>
  <c r="AK149" i="20" s="1"/>
  <c r="F1050" i="20"/>
  <c r="L204" i="20"/>
  <c r="M204" i="20" s="1"/>
  <c r="X262" i="20"/>
  <c r="Y262" i="20" s="1"/>
  <c r="V127" i="20"/>
  <c r="W127" i="20" s="1"/>
  <c r="V215" i="20"/>
  <c r="W215" i="20" s="1"/>
  <c r="T954" i="20"/>
  <c r="L88" i="20"/>
  <c r="M88" i="20" s="1"/>
  <c r="AR366" i="20"/>
  <c r="AS366" i="20" s="1"/>
  <c r="X170" i="20"/>
  <c r="Y170" i="20" s="1"/>
  <c r="AF210" i="20"/>
  <c r="AG210" i="20" s="1"/>
  <c r="AR790" i="20"/>
  <c r="AS790" i="20" s="1"/>
  <c r="P293" i="20"/>
  <c r="Q293" i="20" s="1"/>
  <c r="AJ293" i="20"/>
  <c r="AK293" i="20" s="1"/>
  <c r="P163" i="20"/>
  <c r="Q163" i="20" s="1"/>
  <c r="F751" i="20"/>
  <c r="G751" i="20" s="1"/>
  <c r="AJ153" i="20"/>
  <c r="AK153" i="20" s="1"/>
  <c r="AL201" i="20"/>
  <c r="AM201" i="20" s="1"/>
  <c r="R57" i="20"/>
  <c r="S57" i="20" s="1"/>
  <c r="AJ662" i="20"/>
  <c r="AK662" i="20" s="1"/>
  <c r="T720" i="20"/>
  <c r="U720" i="20" s="1"/>
  <c r="AL187" i="20"/>
  <c r="AM187" i="20" s="1"/>
  <c r="AF317" i="20"/>
  <c r="AG317" i="20" s="1"/>
  <c r="AD164" i="20"/>
  <c r="AE164" i="20" s="1"/>
  <c r="H87" i="20"/>
  <c r="I87" i="20" s="1"/>
  <c r="AP379" i="20"/>
  <c r="AQ379" i="20" s="1"/>
  <c r="AN163" i="20"/>
  <c r="AO163" i="20" s="1"/>
  <c r="AB595" i="20"/>
  <c r="AC595" i="20" s="1"/>
  <c r="H964" i="20"/>
  <c r="AN230" i="20"/>
  <c r="AO230" i="20" s="1"/>
  <c r="L324" i="20"/>
  <c r="M324" i="20" s="1"/>
  <c r="AF637" i="20"/>
  <c r="AG637" i="20" s="1"/>
  <c r="J505" i="20"/>
  <c r="K505" i="20" s="1"/>
  <c r="L439" i="20"/>
  <c r="M439" i="20" s="1"/>
  <c r="J881" i="20"/>
  <c r="AP270" i="20"/>
  <c r="AQ270" i="20" s="1"/>
  <c r="Z157" i="20"/>
  <c r="AA157" i="20" s="1"/>
  <c r="AL343" i="20"/>
  <c r="AM343" i="20" s="1"/>
  <c r="AL54" i="20"/>
  <c r="AM54" i="20" s="1"/>
  <c r="N548" i="20"/>
  <c r="O548" i="20" s="1"/>
  <c r="H650" i="20"/>
  <c r="I650" i="20" s="1"/>
  <c r="F953" i="20"/>
  <c r="P79" i="20"/>
  <c r="Q79" i="20" s="1"/>
  <c r="Z30" i="20"/>
  <c r="AA30" i="20" s="1"/>
  <c r="Z147" i="20"/>
  <c r="AA147" i="20" s="1"/>
  <c r="V147" i="20"/>
  <c r="W147" i="20" s="1"/>
  <c r="AH51" i="20"/>
  <c r="AI51" i="20" s="1"/>
  <c r="Z149" i="20"/>
  <c r="AA149" i="20" s="1"/>
  <c r="X302" i="20"/>
  <c r="Y302" i="20" s="1"/>
  <c r="H27" i="20"/>
  <c r="I27" i="20" s="1"/>
  <c r="AB342" i="20"/>
  <c r="AC342" i="20" s="1"/>
  <c r="T864" i="20"/>
  <c r="AD737" i="20"/>
  <c r="AE737" i="20" s="1"/>
  <c r="AJ284" i="20"/>
  <c r="AK284" i="20" s="1"/>
  <c r="AD25" i="20"/>
  <c r="AE25" i="20" s="1"/>
  <c r="AR13" i="20"/>
  <c r="AS13" i="20" s="1"/>
  <c r="P668" i="20"/>
  <c r="Q668" i="20" s="1"/>
  <c r="AJ252" i="20"/>
  <c r="AK252" i="20" s="1"/>
  <c r="H492" i="20"/>
  <c r="I492" i="20" s="1"/>
  <c r="J265" i="20"/>
  <c r="K265" i="20" s="1"/>
  <c r="H273" i="20"/>
  <c r="I273" i="20" s="1"/>
  <c r="N562" i="20"/>
  <c r="O562" i="20" s="1"/>
  <c r="P172" i="20"/>
  <c r="Q172" i="20" s="1"/>
  <c r="AN300" i="20"/>
  <c r="AO300" i="20" s="1"/>
  <c r="AJ530" i="20"/>
  <c r="AK530" i="20" s="1"/>
  <c r="AJ409" i="20"/>
  <c r="AK409" i="20" s="1"/>
  <c r="AB548" i="20"/>
  <c r="AC548" i="20" s="1"/>
  <c r="AR859" i="20"/>
  <c r="AS859" i="20" s="1"/>
  <c r="AD150" i="20"/>
  <c r="AE150" i="20" s="1"/>
  <c r="L542" i="20"/>
  <c r="M542" i="20" s="1"/>
  <c r="N280" i="20"/>
  <c r="O280" i="20" s="1"/>
  <c r="AL59" i="20"/>
  <c r="AM59" i="20" s="1"/>
  <c r="AJ22" i="20"/>
  <c r="AK22" i="20" s="1"/>
  <c r="J66" i="20"/>
  <c r="K66" i="20" s="1"/>
  <c r="P1044" i="20"/>
  <c r="N232" i="20"/>
  <c r="O232" i="20" s="1"/>
  <c r="H385" i="20"/>
  <c r="I385" i="20" s="1"/>
  <c r="P1066" i="20"/>
  <c r="P626" i="20"/>
  <c r="Q626" i="20" s="1"/>
  <c r="J487" i="20"/>
  <c r="K487" i="20" s="1"/>
  <c r="X277" i="20"/>
  <c r="Y277" i="20" s="1"/>
  <c r="H42" i="20"/>
  <c r="I42" i="20" s="1"/>
  <c r="AP687" i="20"/>
  <c r="AQ687" i="20" s="1"/>
  <c r="AN77" i="20"/>
  <c r="AO77" i="20" s="1"/>
  <c r="AF951" i="20"/>
  <c r="AL26" i="20"/>
  <c r="AM26" i="20" s="1"/>
  <c r="F460" i="20"/>
  <c r="G460" i="20" s="1"/>
  <c r="AD753" i="20"/>
  <c r="AE753" i="20" s="1"/>
  <c r="L617" i="20"/>
  <c r="M617" i="20" s="1"/>
  <c r="T623" i="20"/>
  <c r="U623" i="20" s="1"/>
  <c r="AB291" i="20"/>
  <c r="AC291" i="20" s="1"/>
  <c r="AN43" i="20"/>
  <c r="AO43" i="20" s="1"/>
  <c r="AJ979" i="20"/>
  <c r="R151" i="20"/>
  <c r="S151" i="20" s="1"/>
  <c r="AL196" i="20"/>
  <c r="AM196" i="20" s="1"/>
  <c r="H107" i="20"/>
  <c r="I107" i="20" s="1"/>
  <c r="J472" i="20"/>
  <c r="K472" i="20" s="1"/>
  <c r="AH484" i="20"/>
  <c r="AI484" i="20" s="1"/>
  <c r="J227" i="20"/>
  <c r="K227" i="20" s="1"/>
  <c r="AN299" i="20"/>
  <c r="AO299" i="20" s="1"/>
  <c r="H614" i="20"/>
  <c r="I614" i="20" s="1"/>
  <c r="V540" i="20"/>
  <c r="W540" i="20" s="1"/>
  <c r="L993" i="20"/>
  <c r="AP95" i="20"/>
  <c r="AQ95" i="20" s="1"/>
  <c r="L870" i="20"/>
  <c r="AF70" i="20"/>
  <c r="AG70" i="20" s="1"/>
  <c r="N622" i="20"/>
  <c r="O622" i="20" s="1"/>
  <c r="H486" i="20"/>
  <c r="I486" i="20" s="1"/>
  <c r="N294" i="20"/>
  <c r="O294" i="20" s="1"/>
  <c r="AJ260" i="20"/>
  <c r="AK260" i="20" s="1"/>
  <c r="R338" i="20"/>
  <c r="S338" i="20" s="1"/>
  <c r="AH121" i="20"/>
  <c r="AI121" i="20" s="1"/>
  <c r="P190" i="20"/>
  <c r="Q190" i="20" s="1"/>
  <c r="AD144" i="20"/>
  <c r="AE144" i="20" s="1"/>
  <c r="AR175" i="20"/>
  <c r="AS175" i="20" s="1"/>
  <c r="Z47" i="20"/>
  <c r="AA47" i="20" s="1"/>
  <c r="AN263" i="20"/>
  <c r="AO263" i="20" s="1"/>
  <c r="AP117" i="20"/>
  <c r="AQ117" i="20" s="1"/>
  <c r="AN276" i="20"/>
  <c r="AO276" i="20" s="1"/>
  <c r="R280" i="20"/>
  <c r="S280" i="20" s="1"/>
  <c r="P99" i="20"/>
  <c r="Q99" i="20" s="1"/>
  <c r="P149" i="20"/>
  <c r="Q149" i="20" s="1"/>
  <c r="J1062" i="20"/>
  <c r="AD215" i="20"/>
  <c r="AE215" i="20" s="1"/>
  <c r="H589" i="20"/>
  <c r="I589" i="20" s="1"/>
  <c r="J338" i="20"/>
  <c r="K338" i="20" s="1"/>
  <c r="AP183" i="20"/>
  <c r="AQ183" i="20" s="1"/>
  <c r="AR810" i="20"/>
  <c r="AS810" i="20" s="1"/>
  <c r="L165" i="20"/>
  <c r="M165" i="20" s="1"/>
  <c r="T99" i="20"/>
  <c r="U99" i="20" s="1"/>
  <c r="X117" i="20"/>
  <c r="Y117" i="20" s="1"/>
  <c r="F1074" i="20"/>
  <c r="AJ279" i="20"/>
  <c r="AK279" i="20" s="1"/>
  <c r="AD188" i="20"/>
  <c r="AE188" i="20" s="1"/>
  <c r="V78" i="20"/>
  <c r="W78" i="20" s="1"/>
  <c r="AL34" i="20"/>
  <c r="AM34" i="20" s="1"/>
  <c r="X589" i="20"/>
  <c r="Y589" i="20" s="1"/>
  <c r="P406" i="20"/>
  <c r="Q406" i="20" s="1"/>
  <c r="T75" i="20"/>
  <c r="U75" i="20" s="1"/>
  <c r="AF361" i="20"/>
  <c r="AG361" i="20" s="1"/>
  <c r="N321" i="20"/>
  <c r="O321" i="20" s="1"/>
  <c r="H280" i="20"/>
  <c r="I280" i="20" s="1"/>
  <c r="P106" i="20"/>
  <c r="Q106" i="20" s="1"/>
  <c r="L364" i="20"/>
  <c r="M364" i="20" s="1"/>
  <c r="AH154" i="20"/>
  <c r="AI154" i="20" s="1"/>
  <c r="AN292" i="20"/>
  <c r="AO292" i="20" s="1"/>
  <c r="F904" i="20"/>
  <c r="F920" i="20"/>
  <c r="Z347" i="20"/>
  <c r="AA347" i="20" s="1"/>
  <c r="AN148" i="20"/>
  <c r="AO148" i="20" s="1"/>
  <c r="N763" i="20"/>
  <c r="O763" i="20" s="1"/>
  <c r="H176" i="20"/>
  <c r="I176" i="20" s="1"/>
  <c r="J811" i="20"/>
  <c r="K811" i="20" s="1"/>
  <c r="X252" i="20"/>
  <c r="Y252" i="20" s="1"/>
  <c r="F464" i="20"/>
  <c r="G464" i="20" s="1"/>
  <c r="AR151" i="20"/>
  <c r="AS151" i="20" s="1"/>
  <c r="AD175" i="20"/>
  <c r="AE175" i="20" s="1"/>
  <c r="N212" i="20"/>
  <c r="O212" i="20" s="1"/>
  <c r="T253" i="20"/>
  <c r="U253" i="20" s="1"/>
  <c r="AB237" i="20"/>
  <c r="AC237" i="20" s="1"/>
  <c r="AD229" i="20"/>
  <c r="AE229" i="20" s="1"/>
  <c r="T332" i="20"/>
  <c r="U332" i="20" s="1"/>
  <c r="R550" i="20"/>
  <c r="S550" i="20" s="1"/>
  <c r="X627" i="20"/>
  <c r="Y627" i="20" s="1"/>
  <c r="AB579" i="20"/>
  <c r="AC579" i="20" s="1"/>
  <c r="AB435" i="20"/>
  <c r="AC435" i="20" s="1"/>
  <c r="X762" i="20"/>
  <c r="Y762" i="20" s="1"/>
  <c r="AD743" i="20"/>
  <c r="AE743" i="20" s="1"/>
  <c r="P506" i="20"/>
  <c r="Q506" i="20" s="1"/>
  <c r="T842" i="20"/>
  <c r="U842" i="20" s="1"/>
  <c r="R665" i="20"/>
  <c r="S665" i="20" s="1"/>
  <c r="AF886" i="20"/>
  <c r="AL754" i="20"/>
  <c r="AM754" i="20" s="1"/>
  <c r="AD288" i="20"/>
  <c r="AE288" i="20" s="1"/>
  <c r="AN429" i="20"/>
  <c r="AO429" i="20" s="1"/>
  <c r="AN846" i="20"/>
  <c r="AO846" i="20" s="1"/>
  <c r="R396" i="20"/>
  <c r="S396" i="20" s="1"/>
  <c r="Z765" i="20"/>
  <c r="AA765" i="20" s="1"/>
  <c r="P1069" i="20"/>
  <c r="V775" i="20"/>
  <c r="W775" i="20" s="1"/>
  <c r="L1019" i="20"/>
  <c r="H536" i="20"/>
  <c r="I536" i="20" s="1"/>
  <c r="AD923" i="20"/>
  <c r="T404" i="20"/>
  <c r="U404" i="20" s="1"/>
  <c r="AR737" i="20"/>
  <c r="AS737" i="20" s="1"/>
  <c r="R1040" i="20"/>
  <c r="AR795" i="20"/>
  <c r="AS795" i="20" s="1"/>
  <c r="X796" i="20"/>
  <c r="Y796" i="20" s="1"/>
  <c r="AP373" i="20"/>
  <c r="AQ373" i="20" s="1"/>
  <c r="R912" i="20"/>
  <c r="Z919" i="20"/>
  <c r="V292" i="20"/>
  <c r="W292" i="20" s="1"/>
  <c r="N383" i="20"/>
  <c r="O383" i="20" s="1"/>
  <c r="F822" i="20"/>
  <c r="G822" i="20" s="1"/>
  <c r="J309" i="20"/>
  <c r="K309" i="20" s="1"/>
  <c r="N30" i="20"/>
  <c r="O30" i="20" s="1"/>
  <c r="H991" i="20"/>
  <c r="V59" i="20"/>
  <c r="W59" i="20" s="1"/>
  <c r="R205" i="20"/>
  <c r="S205" i="20" s="1"/>
  <c r="AP248" i="20"/>
  <c r="AQ248" i="20" s="1"/>
  <c r="H129" i="20"/>
  <c r="I129" i="20" s="1"/>
  <c r="AB365" i="20"/>
  <c r="AC365" i="20" s="1"/>
  <c r="H262" i="20"/>
  <c r="I262" i="20" s="1"/>
  <c r="AP939" i="20"/>
  <c r="AN413" i="20"/>
  <c r="AO413" i="20" s="1"/>
  <c r="V528" i="20"/>
  <c r="W528" i="20" s="1"/>
  <c r="X490" i="20"/>
  <c r="Y490" i="20" s="1"/>
  <c r="AF712" i="20"/>
  <c r="AG712" i="20" s="1"/>
  <c r="AH31" i="20"/>
  <c r="AI31" i="20" s="1"/>
  <c r="T994" i="20"/>
  <c r="AL442" i="20"/>
  <c r="AM442" i="20" s="1"/>
  <c r="X1051" i="20"/>
  <c r="N857" i="20"/>
  <c r="O857" i="20" s="1"/>
  <c r="AD162" i="20"/>
  <c r="AE162" i="20" s="1"/>
  <c r="J320" i="20"/>
  <c r="K320" i="20" s="1"/>
  <c r="R962" i="20"/>
  <c r="R619" i="20"/>
  <c r="S619" i="20" s="1"/>
  <c r="R332" i="20"/>
  <c r="S332" i="20" s="1"/>
  <c r="AN88" i="20"/>
  <c r="AO88" i="20" s="1"/>
  <c r="H226" i="20"/>
  <c r="I226" i="20" s="1"/>
  <c r="X66" i="20"/>
  <c r="Y66" i="20" s="1"/>
  <c r="N866" i="20"/>
  <c r="AF984" i="20"/>
  <c r="AL419" i="20"/>
  <c r="AM419" i="20" s="1"/>
  <c r="P431" i="20"/>
  <c r="Q431" i="20" s="1"/>
  <c r="AB718" i="20"/>
  <c r="AC718" i="20" s="1"/>
  <c r="P452" i="20"/>
  <c r="Q452" i="20" s="1"/>
  <c r="V449" i="20"/>
  <c r="W449" i="20" s="1"/>
  <c r="T504" i="20"/>
  <c r="U504" i="20" s="1"/>
  <c r="AR648" i="20"/>
  <c r="AS648" i="20" s="1"/>
  <c r="L1020" i="20"/>
  <c r="AN59" i="20"/>
  <c r="AO59" i="20" s="1"/>
  <c r="AB400" i="20"/>
  <c r="AC400" i="20" s="1"/>
  <c r="X932" i="20"/>
  <c r="AH461" i="20"/>
  <c r="AI461" i="20" s="1"/>
  <c r="AB1007" i="20"/>
  <c r="L39" i="20"/>
  <c r="M39" i="20" s="1"/>
  <c r="F1019" i="20"/>
  <c r="AP151" i="20"/>
  <c r="AQ151" i="20" s="1"/>
  <c r="T89" i="20"/>
  <c r="U89" i="20" s="1"/>
  <c r="P136" i="20"/>
  <c r="Q136" i="20" s="1"/>
  <c r="F650" i="20"/>
  <c r="G650" i="20" s="1"/>
  <c r="R249" i="20"/>
  <c r="S249" i="20" s="1"/>
  <c r="X996" i="20"/>
  <c r="V205" i="20"/>
  <c r="W205" i="20" s="1"/>
  <c r="V691" i="20"/>
  <c r="W691" i="20" s="1"/>
  <c r="X400" i="20"/>
  <c r="Y400" i="20" s="1"/>
  <c r="AJ311" i="20"/>
  <c r="AK311" i="20" s="1"/>
  <c r="T471" i="20"/>
  <c r="U471" i="20" s="1"/>
  <c r="AF339" i="20"/>
  <c r="AG339" i="20" s="1"/>
  <c r="AB674" i="20"/>
  <c r="AC674" i="20" s="1"/>
  <c r="AP799" i="20"/>
  <c r="AQ799" i="20" s="1"/>
  <c r="AN725" i="20"/>
  <c r="AO725" i="20" s="1"/>
  <c r="L646" i="20"/>
  <c r="M646" i="20" s="1"/>
  <c r="AB1016" i="20"/>
  <c r="R379" i="20"/>
  <c r="S379" i="20" s="1"/>
  <c r="AP938" i="20"/>
  <c r="AD857" i="20"/>
  <c r="AE857" i="20" s="1"/>
  <c r="AD603" i="20"/>
  <c r="AE603" i="20" s="1"/>
  <c r="AL80" i="20"/>
  <c r="AM80" i="20" s="1"/>
  <c r="J118" i="20"/>
  <c r="K118" i="20" s="1"/>
  <c r="AF430" i="20"/>
  <c r="AG430" i="20" s="1"/>
  <c r="AB316" i="20"/>
  <c r="AC316" i="20" s="1"/>
  <c r="V1021" i="20"/>
  <c r="R361" i="20"/>
  <c r="S361" i="20" s="1"/>
  <c r="T841" i="20"/>
  <c r="U841" i="20" s="1"/>
  <c r="L486" i="20"/>
  <c r="M486" i="20" s="1"/>
  <c r="AL110" i="20"/>
  <c r="AM110" i="20" s="1"/>
  <c r="H90" i="20"/>
  <c r="I90" i="20" s="1"/>
  <c r="V116" i="20"/>
  <c r="W116" i="20" s="1"/>
  <c r="F1073" i="20"/>
  <c r="AR226" i="20"/>
  <c r="AS226" i="20" s="1"/>
  <c r="AB812" i="20"/>
  <c r="AC812" i="20" s="1"/>
  <c r="F781" i="20"/>
  <c r="G781" i="20" s="1"/>
  <c r="Z1015" i="20"/>
  <c r="Z60" i="20"/>
  <c r="AA60" i="20" s="1"/>
  <c r="F369" i="20"/>
  <c r="G369" i="20" s="1"/>
  <c r="R216" i="20"/>
  <c r="S216" i="20" s="1"/>
  <c r="AJ489" i="20"/>
  <c r="AK489" i="20" s="1"/>
  <c r="AN807" i="20"/>
  <c r="AO807" i="20" s="1"/>
  <c r="P403" i="20"/>
  <c r="Q403" i="20" s="1"/>
  <c r="AH893" i="20"/>
  <c r="AB406" i="20"/>
  <c r="AC406" i="20" s="1"/>
  <c r="L453" i="20"/>
  <c r="M453" i="20" s="1"/>
  <c r="X980" i="20"/>
  <c r="J986" i="20"/>
  <c r="Z524" i="20"/>
  <c r="AA524" i="20" s="1"/>
  <c r="R671" i="20"/>
  <c r="S671" i="20" s="1"/>
  <c r="T124" i="20"/>
  <c r="U124" i="20" s="1"/>
  <c r="AP1062" i="20"/>
  <c r="R798" i="20"/>
  <c r="S798" i="20" s="1"/>
  <c r="N822" i="20"/>
  <c r="O822" i="20" s="1"/>
  <c r="T703" i="20"/>
  <c r="U703" i="20" s="1"/>
  <c r="L35" i="20"/>
  <c r="M35" i="20" s="1"/>
  <c r="N520" i="20"/>
  <c r="O520" i="20" s="1"/>
  <c r="R706" i="20"/>
  <c r="S706" i="20" s="1"/>
  <c r="N305" i="20"/>
  <c r="O305" i="20" s="1"/>
  <c r="AF281" i="20"/>
  <c r="AG281" i="20" s="1"/>
  <c r="AP42" i="20"/>
  <c r="AQ42" i="20" s="1"/>
  <c r="F1104" i="20"/>
  <c r="AN66" i="20"/>
  <c r="AO66" i="20" s="1"/>
  <c r="AJ117" i="20"/>
  <c r="AK117" i="20" s="1"/>
  <c r="AL140" i="20"/>
  <c r="AM140" i="20" s="1"/>
  <c r="J556" i="20"/>
  <c r="K556" i="20" s="1"/>
  <c r="R47" i="20"/>
  <c r="S47" i="20" s="1"/>
  <c r="AL152" i="20"/>
  <c r="AM152" i="20" s="1"/>
  <c r="H136" i="20"/>
  <c r="I136" i="20" s="1"/>
  <c r="J368" i="20"/>
  <c r="K368" i="20" s="1"/>
  <c r="L307" i="20"/>
  <c r="M307" i="20" s="1"/>
  <c r="AL223" i="20"/>
  <c r="AM223" i="20" s="1"/>
  <c r="H35" i="20"/>
  <c r="I35" i="20" s="1"/>
  <c r="P353" i="20"/>
  <c r="Q353" i="20" s="1"/>
  <c r="N210" i="20"/>
  <c r="O210" i="20" s="1"/>
  <c r="F835" i="20"/>
  <c r="G835" i="20" s="1"/>
  <c r="Z362" i="20"/>
  <c r="AA362" i="20" s="1"/>
  <c r="X137" i="20"/>
  <c r="Y137" i="20" s="1"/>
  <c r="AP309" i="20"/>
  <c r="AQ309" i="20" s="1"/>
  <c r="N131" i="20"/>
  <c r="O131" i="20" s="1"/>
  <c r="AD148" i="20"/>
  <c r="AE148" i="20" s="1"/>
  <c r="J272" i="20"/>
  <c r="K272" i="20" s="1"/>
  <c r="AR227" i="20"/>
  <c r="AS227" i="20" s="1"/>
  <c r="AN656" i="20"/>
  <c r="AO656" i="20" s="1"/>
  <c r="AL487" i="20"/>
  <c r="AM487" i="20" s="1"/>
  <c r="F534" i="20"/>
  <c r="G534" i="20" s="1"/>
  <c r="P493" i="20"/>
  <c r="Q493" i="20" s="1"/>
  <c r="P491" i="20"/>
  <c r="Q491" i="20" s="1"/>
  <c r="N641" i="20"/>
  <c r="O641" i="20" s="1"/>
  <c r="AF760" i="20"/>
  <c r="AG760" i="20" s="1"/>
  <c r="AP851" i="20"/>
  <c r="AQ851" i="20" s="1"/>
  <c r="R388" i="20"/>
  <c r="S388" i="20" s="1"/>
  <c r="J588" i="20"/>
  <c r="K588" i="20" s="1"/>
  <c r="F663" i="20"/>
  <c r="G663" i="20" s="1"/>
  <c r="P446" i="20"/>
  <c r="Q446" i="20" s="1"/>
  <c r="J794" i="20"/>
  <c r="K794" i="20" s="1"/>
  <c r="N729" i="20"/>
  <c r="O729" i="20" s="1"/>
  <c r="V867" i="20"/>
  <c r="H1001" i="20"/>
  <c r="F682" i="20"/>
  <c r="G682" i="20" s="1"/>
  <c r="AN142" i="20"/>
  <c r="AO142" i="20" s="1"/>
  <c r="R179" i="20"/>
  <c r="S179" i="20" s="1"/>
  <c r="R183" i="20"/>
  <c r="S183" i="20" s="1"/>
  <c r="T188" i="20"/>
  <c r="U188" i="20" s="1"/>
  <c r="R144" i="20"/>
  <c r="S144" i="20" s="1"/>
  <c r="AJ343" i="20"/>
  <c r="AK343" i="20" s="1"/>
  <c r="Z73" i="20"/>
  <c r="AA73" i="20" s="1"/>
  <c r="P356" i="20"/>
  <c r="Q356" i="20" s="1"/>
  <c r="AJ365" i="20"/>
  <c r="AK365" i="20" s="1"/>
  <c r="AB143" i="20"/>
  <c r="AC143" i="20" s="1"/>
  <c r="Z195" i="20"/>
  <c r="AA195" i="20" s="1"/>
  <c r="AL590" i="20"/>
  <c r="AM590" i="20" s="1"/>
  <c r="AF413" i="20"/>
  <c r="AG413" i="20" s="1"/>
  <c r="H928" i="20"/>
  <c r="X1019" i="20"/>
  <c r="X536" i="20"/>
  <c r="Y536" i="20" s="1"/>
  <c r="R112" i="20"/>
  <c r="S112" i="20" s="1"/>
  <c r="R438" i="20"/>
  <c r="S438" i="20" s="1"/>
  <c r="L519" i="20"/>
  <c r="M519" i="20" s="1"/>
  <c r="N566" i="20"/>
  <c r="O566" i="20" s="1"/>
  <c r="P1055" i="20"/>
  <c r="R31" i="20"/>
  <c r="S31" i="20" s="1"/>
  <c r="AR688" i="20"/>
  <c r="AS688" i="20" s="1"/>
  <c r="L1035" i="20"/>
  <c r="AB979" i="20"/>
  <c r="L666" i="20"/>
  <c r="M666" i="20" s="1"/>
  <c r="AB478" i="20"/>
  <c r="AC478" i="20" s="1"/>
  <c r="N395" i="20"/>
  <c r="O395" i="20" s="1"/>
  <c r="L767" i="20"/>
  <c r="M767" i="20" s="1"/>
  <c r="AF301" i="20"/>
  <c r="AG301" i="20" s="1"/>
  <c r="AF280" i="20"/>
  <c r="AG280" i="20" s="1"/>
  <c r="AJ921" i="20"/>
  <c r="H853" i="20"/>
  <c r="I853" i="20" s="1"/>
  <c r="H146" i="20"/>
  <c r="I146" i="20" s="1"/>
  <c r="H94" i="20"/>
  <c r="I94" i="20" s="1"/>
  <c r="R519" i="20"/>
  <c r="S519" i="20" s="1"/>
  <c r="H163" i="20"/>
  <c r="I163" i="20" s="1"/>
  <c r="AD121" i="20"/>
  <c r="AE121" i="20" s="1"/>
  <c r="P666" i="20"/>
  <c r="Q666" i="20" s="1"/>
  <c r="AJ342" i="20"/>
  <c r="AK342" i="20" s="1"/>
  <c r="AL115" i="20"/>
  <c r="AM115" i="20" s="1"/>
  <c r="AD117" i="20"/>
  <c r="AE117" i="20" s="1"/>
  <c r="V571" i="20"/>
  <c r="W571" i="20" s="1"/>
  <c r="N400" i="20"/>
  <c r="O400" i="20" s="1"/>
  <c r="AF333" i="20"/>
  <c r="AG333" i="20" s="1"/>
  <c r="R206" i="20"/>
  <c r="S206" i="20" s="1"/>
  <c r="AH29" i="20"/>
  <c r="AI29" i="20" s="1"/>
  <c r="L594" i="20"/>
  <c r="M594" i="20" s="1"/>
  <c r="AJ601" i="20"/>
  <c r="AK601" i="20" s="1"/>
  <c r="AD567" i="20"/>
  <c r="AE567" i="20" s="1"/>
  <c r="F528" i="20"/>
  <c r="G528" i="20" s="1"/>
  <c r="AR36" i="20"/>
  <c r="AS36" i="20" s="1"/>
  <c r="T1002" i="20"/>
  <c r="AH205" i="20"/>
  <c r="AI205" i="20" s="1"/>
  <c r="J1096" i="20"/>
  <c r="P272" i="20"/>
  <c r="Q272" i="20" s="1"/>
  <c r="H357" i="20"/>
  <c r="I357" i="20" s="1"/>
  <c r="AD279" i="20"/>
  <c r="AE279" i="20" s="1"/>
  <c r="H355" i="20"/>
  <c r="I355" i="20" s="1"/>
  <c r="AR238" i="20"/>
  <c r="AS238" i="20" s="1"/>
  <c r="AN86" i="20"/>
  <c r="AO86" i="20" s="1"/>
  <c r="AP236" i="20"/>
  <c r="AQ236" i="20" s="1"/>
  <c r="Z21" i="20"/>
  <c r="AA21" i="20" s="1"/>
  <c r="P192" i="20"/>
  <c r="Q192" i="20" s="1"/>
  <c r="J158" i="20"/>
  <c r="K158" i="20" s="1"/>
  <c r="T356" i="20"/>
  <c r="U356" i="20" s="1"/>
  <c r="T113" i="20"/>
  <c r="U113" i="20" s="1"/>
  <c r="AL251" i="20"/>
  <c r="AM251" i="20" s="1"/>
  <c r="AD294" i="20"/>
  <c r="AE294" i="20" s="1"/>
  <c r="N673" i="20"/>
  <c r="O673" i="20" s="1"/>
  <c r="P20" i="20"/>
  <c r="Q20" i="20" s="1"/>
  <c r="Z188" i="20"/>
  <c r="AA188" i="20" s="1"/>
  <c r="V299" i="20"/>
  <c r="W299" i="20" s="1"/>
  <c r="AB177" i="20"/>
  <c r="AC177" i="20" s="1"/>
  <c r="J328" i="20"/>
  <c r="K328" i="20" s="1"/>
  <c r="AH356" i="20"/>
  <c r="AI356" i="20" s="1"/>
  <c r="X916" i="20"/>
  <c r="AR352" i="20"/>
  <c r="AS352" i="20" s="1"/>
  <c r="N237" i="20"/>
  <c r="O237" i="20" s="1"/>
  <c r="AN214" i="20"/>
  <c r="AO214" i="20" s="1"/>
  <c r="T647" i="20"/>
  <c r="U647" i="20" s="1"/>
  <c r="P273" i="20"/>
  <c r="Q273" i="20" s="1"/>
  <c r="AF66" i="20"/>
  <c r="AG66" i="20" s="1"/>
  <c r="AR104" i="20"/>
  <c r="AS104" i="20" s="1"/>
  <c r="F543" i="20"/>
  <c r="G543" i="20" s="1"/>
  <c r="V687" i="20"/>
  <c r="W687" i="20" s="1"/>
  <c r="J131" i="20"/>
  <c r="K131" i="20" s="1"/>
  <c r="H417" i="20"/>
  <c r="I417" i="20" s="1"/>
  <c r="AL268" i="20"/>
  <c r="AM268" i="20" s="1"/>
  <c r="N253" i="20"/>
  <c r="O253" i="20" s="1"/>
  <c r="AL145" i="20"/>
  <c r="AM145" i="20" s="1"/>
  <c r="AB203" i="20"/>
  <c r="AC203" i="20" s="1"/>
  <c r="Z143" i="20"/>
  <c r="AA143" i="20" s="1"/>
  <c r="AH185" i="20"/>
  <c r="AI185" i="20" s="1"/>
  <c r="AH308" i="20"/>
  <c r="AI308" i="20" s="1"/>
  <c r="AN99" i="20"/>
  <c r="AO99" i="20" s="1"/>
  <c r="AL253" i="20"/>
  <c r="AM253" i="20" s="1"/>
  <c r="H587" i="20"/>
  <c r="I587" i="20" s="1"/>
  <c r="AD629" i="20"/>
  <c r="AE629" i="20" s="1"/>
  <c r="AF116" i="20"/>
  <c r="AG116" i="20" s="1"/>
  <c r="AB257" i="20"/>
  <c r="AC257" i="20" s="1"/>
  <c r="F732" i="20"/>
  <c r="G732" i="20" s="1"/>
  <c r="AF233" i="20"/>
  <c r="AG233" i="20" s="1"/>
  <c r="J802" i="20"/>
  <c r="K802" i="20" s="1"/>
  <c r="J437" i="20"/>
  <c r="K437" i="20" s="1"/>
  <c r="J1075" i="20"/>
  <c r="L186" i="20"/>
  <c r="M186" i="20" s="1"/>
  <c r="V339" i="20"/>
  <c r="W339" i="20" s="1"/>
  <c r="J85" i="20"/>
  <c r="K85" i="20" s="1"/>
  <c r="AF142" i="20"/>
  <c r="AG142" i="20" s="1"/>
  <c r="T258" i="20"/>
  <c r="U258" i="20" s="1"/>
  <c r="H1069" i="20"/>
  <c r="Z88" i="20"/>
  <c r="AA88" i="20" s="1"/>
  <c r="H913" i="20"/>
  <c r="AP160" i="20"/>
  <c r="AQ160" i="20" s="1"/>
  <c r="AN111" i="20"/>
  <c r="AO111" i="20" s="1"/>
  <c r="H345" i="20"/>
  <c r="I345" i="20" s="1"/>
  <c r="T134" i="20"/>
  <c r="U134" i="20" s="1"/>
  <c r="Z359" i="20"/>
  <c r="AA359" i="20" s="1"/>
  <c r="AH217" i="20"/>
  <c r="AI217" i="20" s="1"/>
  <c r="AP228" i="20"/>
  <c r="AQ228" i="20" s="1"/>
  <c r="F1041" i="20"/>
  <c r="AJ855" i="20"/>
  <c r="AK855" i="20" s="1"/>
  <c r="L653" i="20"/>
  <c r="M653" i="20" s="1"/>
  <c r="AP56" i="20"/>
  <c r="AQ56" i="20" s="1"/>
  <c r="N604" i="20"/>
  <c r="O604" i="20" s="1"/>
  <c r="AR235" i="20"/>
  <c r="AS235" i="20" s="1"/>
  <c r="X420" i="20"/>
  <c r="Y420" i="20" s="1"/>
  <c r="V239" i="20"/>
  <c r="W239" i="20" s="1"/>
  <c r="AF386" i="20"/>
  <c r="AG386" i="20" s="1"/>
  <c r="L520" i="20"/>
  <c r="M520" i="20" s="1"/>
  <c r="P180" i="20"/>
  <c r="Q180" i="20" s="1"/>
  <c r="L619" i="20"/>
  <c r="M619" i="20" s="1"/>
  <c r="Z129" i="20"/>
  <c r="AA129" i="20" s="1"/>
  <c r="AB158" i="20"/>
  <c r="AC158" i="20" s="1"/>
  <c r="T240" i="20"/>
  <c r="U240" i="20" s="1"/>
  <c r="J587" i="20"/>
  <c r="K587" i="20" s="1"/>
  <c r="J898" i="20"/>
  <c r="AH219" i="20"/>
  <c r="AI219" i="20" s="1"/>
  <c r="P229" i="20"/>
  <c r="Q229" i="20" s="1"/>
  <c r="H295" i="20"/>
  <c r="I295" i="20" s="1"/>
  <c r="J248" i="20"/>
  <c r="K248" i="20" s="1"/>
  <c r="T229" i="20"/>
  <c r="U229" i="20" s="1"/>
  <c r="AF61" i="20"/>
  <c r="AG61" i="20" s="1"/>
  <c r="J161" i="20"/>
  <c r="K161" i="20" s="1"/>
  <c r="T341" i="20"/>
  <c r="U341" i="20" s="1"/>
  <c r="R64" i="20"/>
  <c r="S64" i="20" s="1"/>
  <c r="J112" i="20"/>
  <c r="K112" i="20" s="1"/>
  <c r="AL281" i="20"/>
  <c r="AM281" i="20" s="1"/>
  <c r="AP176" i="20"/>
  <c r="AQ176" i="20" s="1"/>
  <c r="AR167" i="20"/>
  <c r="AS167" i="20" s="1"/>
  <c r="R359" i="20"/>
  <c r="S359" i="20" s="1"/>
  <c r="N801" i="20"/>
  <c r="O801" i="20" s="1"/>
  <c r="AJ376" i="20"/>
  <c r="AK376" i="20" s="1"/>
  <c r="Z321" i="20"/>
  <c r="AA321" i="20" s="1"/>
  <c r="AB310" i="20"/>
  <c r="AC310" i="20" s="1"/>
  <c r="J876" i="20"/>
  <c r="AF197" i="20"/>
  <c r="AG197" i="20" s="1"/>
  <c r="J737" i="20"/>
  <c r="K737" i="20" s="1"/>
  <c r="T540" i="20"/>
  <c r="U540" i="20" s="1"/>
  <c r="P465" i="20"/>
  <c r="Q465" i="20" s="1"/>
  <c r="H420" i="20"/>
  <c r="I420" i="20" s="1"/>
  <c r="X855" i="20"/>
  <c r="Y855" i="20" s="1"/>
  <c r="P288" i="20"/>
  <c r="Q288" i="20" s="1"/>
  <c r="AB359" i="20"/>
  <c r="AC359" i="20" s="1"/>
  <c r="L356" i="20"/>
  <c r="M356" i="20" s="1"/>
  <c r="F462" i="20"/>
  <c r="G462" i="20" s="1"/>
  <c r="AP778" i="20"/>
  <c r="AQ778" i="20" s="1"/>
  <c r="AD683" i="20"/>
  <c r="AE683" i="20" s="1"/>
  <c r="F653" i="20"/>
  <c r="G653" i="20" s="1"/>
  <c r="T610" i="20"/>
  <c r="U610" i="20" s="1"/>
  <c r="L810" i="20"/>
  <c r="M810" i="20" s="1"/>
  <c r="H1060" i="20"/>
  <c r="V206" i="20"/>
  <c r="W206" i="20" s="1"/>
  <c r="AH808" i="20"/>
  <c r="AI808" i="20" s="1"/>
  <c r="X927" i="20"/>
  <c r="X359" i="20"/>
  <c r="Y359" i="20" s="1"/>
  <c r="F1093" i="20"/>
  <c r="V745" i="20"/>
  <c r="W745" i="20" s="1"/>
  <c r="H195" i="20"/>
  <c r="I195" i="20" s="1"/>
  <c r="AF47" i="20"/>
  <c r="AG47" i="20" s="1"/>
  <c r="N66" i="20"/>
  <c r="O66" i="20" s="1"/>
  <c r="J568" i="20"/>
  <c r="K568" i="20" s="1"/>
  <c r="AF102" i="20"/>
  <c r="AG102" i="20" s="1"/>
  <c r="X196" i="20"/>
  <c r="Y196" i="20" s="1"/>
  <c r="V102" i="20"/>
  <c r="W102" i="20" s="1"/>
  <c r="R214" i="20"/>
  <c r="S214" i="20" s="1"/>
  <c r="AF98" i="20"/>
  <c r="AG98" i="20" s="1"/>
  <c r="P22" i="20"/>
  <c r="Q22" i="20" s="1"/>
  <c r="AD223" i="20"/>
  <c r="AE223" i="20" s="1"/>
  <c r="AN318" i="20"/>
  <c r="AO318" i="20" s="1"/>
  <c r="L713" i="20"/>
  <c r="M713" i="20" s="1"/>
  <c r="J488" i="20"/>
  <c r="K488" i="20" s="1"/>
  <c r="H318" i="20"/>
  <c r="I318" i="20" s="1"/>
  <c r="L395" i="20"/>
  <c r="M395" i="20" s="1"/>
  <c r="AH149" i="20"/>
  <c r="AI149" i="20" s="1"/>
  <c r="AF293" i="20"/>
  <c r="AG293" i="20" s="1"/>
  <c r="J822" i="20"/>
  <c r="K822" i="20" s="1"/>
  <c r="F954" i="20"/>
  <c r="X332" i="20"/>
  <c r="Y332" i="20" s="1"/>
  <c r="H908" i="20"/>
  <c r="H316" i="20"/>
  <c r="I316" i="20" s="1"/>
  <c r="N313" i="20"/>
  <c r="O313" i="20" s="1"/>
  <c r="AN178" i="20"/>
  <c r="AO178" i="20" s="1"/>
  <c r="AJ354" i="20"/>
  <c r="AK354" i="20" s="1"/>
  <c r="N154" i="20"/>
  <c r="O154" i="20" s="1"/>
  <c r="X504" i="20"/>
  <c r="Y504" i="20" s="1"/>
  <c r="AP65" i="20"/>
  <c r="AQ65" i="20" s="1"/>
  <c r="J21" i="20"/>
  <c r="K21" i="20" s="1"/>
  <c r="AP96" i="20"/>
  <c r="AQ96" i="20" s="1"/>
  <c r="Z771" i="20"/>
  <c r="AA771" i="20" s="1"/>
  <c r="F996" i="20"/>
  <c r="AF352" i="20"/>
  <c r="AG352" i="20" s="1"/>
  <c r="AR330" i="20"/>
  <c r="AS330" i="20" s="1"/>
  <c r="N97" i="20"/>
  <c r="O97" i="20" s="1"/>
  <c r="AF134" i="20"/>
  <c r="AG134" i="20" s="1"/>
  <c r="R650" i="20"/>
  <c r="S650" i="20" s="1"/>
  <c r="AN198" i="20"/>
  <c r="AO198" i="20" s="1"/>
  <c r="AR191" i="20"/>
  <c r="AS191" i="20" s="1"/>
  <c r="F451" i="20"/>
  <c r="G451" i="20" s="1"/>
  <c r="AN308" i="20"/>
  <c r="AO308" i="20" s="1"/>
  <c r="AR274" i="20"/>
  <c r="AS274" i="20" s="1"/>
  <c r="T734" i="20"/>
  <c r="U734" i="20" s="1"/>
  <c r="F927" i="20"/>
  <c r="R342" i="20"/>
  <c r="S342" i="20" s="1"/>
  <c r="AN30" i="20"/>
  <c r="AO30" i="20" s="1"/>
  <c r="R854" i="20"/>
  <c r="S854" i="20" s="1"/>
  <c r="AB351" i="20"/>
  <c r="AC351" i="20" s="1"/>
  <c r="N27" i="20"/>
  <c r="O27" i="20" s="1"/>
  <c r="V406" i="20"/>
  <c r="W406" i="20" s="1"/>
  <c r="Z890" i="20"/>
  <c r="T819" i="20"/>
  <c r="U819" i="20" s="1"/>
  <c r="AJ108" i="20"/>
  <c r="AK108" i="20" s="1"/>
  <c r="AJ211" i="20"/>
  <c r="AK211" i="20" s="1"/>
  <c r="J803" i="20"/>
  <c r="K803" i="20" s="1"/>
  <c r="AP334" i="20"/>
  <c r="AQ334" i="20" s="1"/>
  <c r="N78" i="20"/>
  <c r="O78" i="20" s="1"/>
  <c r="AB219" i="20"/>
  <c r="AC219" i="20" s="1"/>
  <c r="R66" i="20"/>
  <c r="S66" i="20" s="1"/>
  <c r="P604" i="20"/>
  <c r="Q604" i="20" s="1"/>
  <c r="H225" i="20"/>
  <c r="I225" i="20" s="1"/>
  <c r="AF331" i="20"/>
  <c r="AG331" i="20" s="1"/>
  <c r="X314" i="20"/>
  <c r="Y314" i="20" s="1"/>
  <c r="L197" i="20"/>
  <c r="M197" i="20" s="1"/>
  <c r="H1027" i="20"/>
  <c r="AF245" i="20"/>
  <c r="AG245" i="20" s="1"/>
  <c r="N286" i="20"/>
  <c r="O286" i="20" s="1"/>
  <c r="AJ134" i="20"/>
  <c r="AK134" i="20" s="1"/>
  <c r="V327" i="20"/>
  <c r="W327" i="20" s="1"/>
  <c r="AL161" i="20"/>
  <c r="AM161" i="20" s="1"/>
  <c r="AB340" i="20"/>
  <c r="AC340" i="20" s="1"/>
  <c r="L458" i="20"/>
  <c r="M458" i="20" s="1"/>
  <c r="AJ364" i="20"/>
  <c r="AK364" i="20" s="1"/>
  <c r="Z251" i="20"/>
  <c r="AA251" i="20" s="1"/>
  <c r="AJ297" i="20"/>
  <c r="AK297" i="20" s="1"/>
  <c r="AH175" i="20"/>
  <c r="AI175" i="20" s="1"/>
  <c r="AJ137" i="20"/>
  <c r="AK137" i="20" s="1"/>
  <c r="P72" i="20"/>
  <c r="Q72" i="20" s="1"/>
  <c r="R282" i="20"/>
  <c r="S282" i="20" s="1"/>
  <c r="AB290" i="20"/>
  <c r="AC290" i="20" s="1"/>
  <c r="L87" i="20"/>
  <c r="M87" i="20" s="1"/>
  <c r="AP43" i="20"/>
  <c r="AQ43" i="20" s="1"/>
  <c r="X619" i="20"/>
  <c r="Y619" i="20" s="1"/>
  <c r="P460" i="20"/>
  <c r="Q460" i="20" s="1"/>
  <c r="AP273" i="20"/>
  <c r="AQ273" i="20" s="1"/>
  <c r="L124" i="20"/>
  <c r="M124" i="20" s="1"/>
  <c r="AP448" i="20"/>
  <c r="AQ448" i="20" s="1"/>
  <c r="H896" i="20"/>
  <c r="R539" i="20"/>
  <c r="S539" i="20" s="1"/>
  <c r="Z487" i="20"/>
  <c r="AA487" i="20" s="1"/>
  <c r="AB565" i="20"/>
  <c r="AC565" i="20" s="1"/>
  <c r="L513" i="20"/>
  <c r="M513" i="20" s="1"/>
  <c r="Z135" i="20"/>
  <c r="AA135" i="20" s="1"/>
  <c r="Z91" i="20"/>
  <c r="AA91" i="20" s="1"/>
  <c r="L208" i="20"/>
  <c r="M208" i="20" s="1"/>
  <c r="AH682" i="20"/>
  <c r="AI682" i="20" s="1"/>
  <c r="N164" i="20"/>
  <c r="O164" i="20" s="1"/>
  <c r="T142" i="20"/>
  <c r="U142" i="20" s="1"/>
  <c r="AB828" i="20"/>
  <c r="AC828" i="20" s="1"/>
  <c r="J659" i="20"/>
  <c r="K659" i="20" s="1"/>
  <c r="T495" i="20"/>
  <c r="U495" i="20" s="1"/>
  <c r="V734" i="20"/>
  <c r="W734" i="20" s="1"/>
  <c r="AL264" i="20"/>
  <c r="AM264" i="20" s="1"/>
  <c r="R245" i="20"/>
  <c r="S245" i="20" s="1"/>
  <c r="AL778" i="20"/>
  <c r="AM778" i="20" s="1"/>
  <c r="P484" i="20"/>
  <c r="Q484" i="20" s="1"/>
  <c r="V470" i="20"/>
  <c r="W470" i="20" s="1"/>
  <c r="X1029" i="20"/>
  <c r="AD191" i="20"/>
  <c r="AE191" i="20" s="1"/>
  <c r="F604" i="20"/>
  <c r="G604" i="20" s="1"/>
  <c r="AF569" i="20"/>
  <c r="AG569" i="20" s="1"/>
  <c r="Z429" i="20"/>
  <c r="AA429" i="20" s="1"/>
  <c r="AB869" i="20"/>
  <c r="H123" i="20"/>
  <c r="I123" i="20" s="1"/>
  <c r="V325" i="20"/>
  <c r="W325" i="20" s="1"/>
  <c r="AL354" i="20"/>
  <c r="AM354" i="20" s="1"/>
  <c r="Z109" i="20"/>
  <c r="AA109" i="20" s="1"/>
  <c r="H558" i="20"/>
  <c r="I558" i="20" s="1"/>
  <c r="H582" i="20"/>
  <c r="I582" i="20" s="1"/>
  <c r="AP202" i="20"/>
  <c r="AQ202" i="20" s="1"/>
  <c r="AJ340" i="20"/>
  <c r="AK340" i="20" s="1"/>
  <c r="AD244" i="20"/>
  <c r="AE244" i="20" s="1"/>
  <c r="L975" i="20"/>
  <c r="AB489" i="20"/>
  <c r="AC489" i="20" s="1"/>
  <c r="H298" i="20"/>
  <c r="I298" i="20" s="1"/>
  <c r="H358" i="20"/>
  <c r="I358" i="20" s="1"/>
  <c r="AR64" i="20"/>
  <c r="AS64" i="20" s="1"/>
  <c r="X321" i="20"/>
  <c r="Y321" i="20" s="1"/>
  <c r="AP266" i="20"/>
  <c r="AQ266" i="20" s="1"/>
  <c r="AL106" i="20"/>
  <c r="AM106" i="20" s="1"/>
  <c r="J109" i="20"/>
  <c r="K109" i="20" s="1"/>
  <c r="H680" i="20"/>
  <c r="I680" i="20" s="1"/>
  <c r="AP364" i="20"/>
  <c r="AQ364" i="20" s="1"/>
  <c r="AP127" i="20"/>
  <c r="AQ127" i="20" s="1"/>
  <c r="AF800" i="20"/>
  <c r="AG800" i="20" s="1"/>
  <c r="AH316" i="20"/>
  <c r="AI316" i="20" s="1"/>
  <c r="H956" i="20"/>
  <c r="Z349" i="20"/>
  <c r="AA349" i="20" s="1"/>
  <c r="J163" i="20"/>
  <c r="K163" i="20" s="1"/>
  <c r="X173" i="20"/>
  <c r="Y173" i="20" s="1"/>
  <c r="L246" i="20"/>
  <c r="M246" i="20" s="1"/>
  <c r="AJ292" i="20"/>
  <c r="AK292" i="20" s="1"/>
  <c r="H879" i="20"/>
  <c r="J349" i="20"/>
  <c r="K349" i="20" s="1"/>
  <c r="R828" i="20"/>
  <c r="S828" i="20" s="1"/>
  <c r="L875" i="20"/>
  <c r="V342" i="20"/>
  <c r="W342" i="20" s="1"/>
  <c r="X507" i="20"/>
  <c r="Y507" i="20" s="1"/>
  <c r="R470" i="20"/>
  <c r="S470" i="20" s="1"/>
  <c r="H217" i="20"/>
  <c r="I217" i="20" s="1"/>
  <c r="F422" i="20"/>
  <c r="G422" i="20" s="1"/>
  <c r="L225" i="20"/>
  <c r="M225" i="20" s="1"/>
  <c r="T290" i="20"/>
  <c r="U290" i="20" s="1"/>
  <c r="AP223" i="20"/>
  <c r="AQ223" i="20" s="1"/>
  <c r="J228" i="20"/>
  <c r="K228" i="20" s="1"/>
  <c r="X34" i="20"/>
  <c r="Y34" i="20" s="1"/>
  <c r="P171" i="20"/>
  <c r="Q171" i="20" s="1"/>
  <c r="L111" i="20"/>
  <c r="M111" i="20" s="1"/>
  <c r="P327" i="20"/>
  <c r="Q327" i="20" s="1"/>
  <c r="P165" i="20"/>
  <c r="Q165" i="20" s="1"/>
  <c r="Z395" i="20"/>
  <c r="AA395" i="20" s="1"/>
  <c r="J356" i="20"/>
  <c r="K356" i="20" s="1"/>
  <c r="T170" i="20"/>
  <c r="U170" i="20" s="1"/>
  <c r="R36" i="20"/>
  <c r="S36" i="20" s="1"/>
  <c r="AF992" i="20"/>
  <c r="AR508" i="20"/>
  <c r="AS508" i="20" s="1"/>
  <c r="H55" i="20"/>
  <c r="I55" i="20" s="1"/>
  <c r="P477" i="20"/>
  <c r="Q477" i="20" s="1"/>
  <c r="AB675" i="20"/>
  <c r="AC675" i="20" s="1"/>
  <c r="AF42" i="20"/>
  <c r="AG42" i="20" s="1"/>
  <c r="AD195" i="20"/>
  <c r="AE195" i="20" s="1"/>
  <c r="Z861" i="20"/>
  <c r="AA861" i="20" s="1"/>
  <c r="T907" i="20"/>
  <c r="AB279" i="20"/>
  <c r="AC279" i="20" s="1"/>
  <c r="P360" i="20"/>
  <c r="Q360" i="20" s="1"/>
  <c r="J925" i="20"/>
  <c r="AH376" i="20"/>
  <c r="AI376" i="20" s="1"/>
  <c r="AF443" i="20"/>
  <c r="AG443" i="20" s="1"/>
  <c r="X800" i="20"/>
  <c r="Y800" i="20" s="1"/>
  <c r="AD99" i="20"/>
  <c r="AE99" i="20" s="1"/>
  <c r="V359" i="20"/>
  <c r="W359" i="20" s="1"/>
  <c r="N349" i="20"/>
  <c r="O349" i="20" s="1"/>
  <c r="J721" i="20"/>
  <c r="K721" i="20" s="1"/>
  <c r="V817" i="20"/>
  <c r="W817" i="20" s="1"/>
  <c r="V968" i="20"/>
  <c r="J195" i="20"/>
  <c r="K195" i="20" s="1"/>
  <c r="Z256" i="20"/>
  <c r="AA256" i="20" s="1"/>
  <c r="AD640" i="20"/>
  <c r="AE640" i="20" s="1"/>
  <c r="T190" i="20"/>
  <c r="U190" i="20" s="1"/>
  <c r="AN248" i="20"/>
  <c r="AO248" i="20" s="1"/>
  <c r="AP544" i="20"/>
  <c r="AQ544" i="20" s="1"/>
  <c r="AB990" i="20"/>
  <c r="H372" i="20"/>
  <c r="I372" i="20" s="1"/>
  <c r="AR60" i="20"/>
  <c r="AS60" i="20" s="1"/>
  <c r="V722" i="20"/>
  <c r="W722" i="20" s="1"/>
  <c r="X840" i="20"/>
  <c r="Y840" i="20" s="1"/>
  <c r="AJ954" i="20"/>
  <c r="F500" i="20"/>
  <c r="G500" i="20" s="1"/>
  <c r="X52" i="20"/>
  <c r="Y52" i="20" s="1"/>
  <c r="R81" i="20"/>
  <c r="S81" i="20" s="1"/>
  <c r="H267" i="20"/>
  <c r="I267" i="20" s="1"/>
  <c r="AH45" i="20"/>
  <c r="AI45" i="20" s="1"/>
  <c r="P501" i="20"/>
  <c r="Q501" i="20" s="1"/>
  <c r="AB536" i="20"/>
  <c r="AC536" i="20" s="1"/>
  <c r="X212" i="20"/>
  <c r="Y212" i="20" s="1"/>
  <c r="J257" i="20"/>
  <c r="K257" i="20" s="1"/>
  <c r="AP329" i="20"/>
  <c r="AQ329" i="20" s="1"/>
  <c r="H528" i="20"/>
  <c r="I528" i="20" s="1"/>
  <c r="AF371" i="20"/>
  <c r="AG371" i="20" s="1"/>
  <c r="AR42" i="20"/>
  <c r="AS42" i="20" s="1"/>
  <c r="T72" i="20"/>
  <c r="U72" i="20" s="1"/>
  <c r="AP262" i="20"/>
  <c r="AQ262" i="20" s="1"/>
  <c r="Z703" i="20"/>
  <c r="AA703" i="20" s="1"/>
  <c r="H972" i="20"/>
  <c r="AJ846" i="20"/>
  <c r="AK846" i="20" s="1"/>
  <c r="AD932" i="20"/>
  <c r="AJ382" i="20"/>
  <c r="AK382" i="20" s="1"/>
  <c r="J370" i="20"/>
  <c r="K370" i="20" s="1"/>
  <c r="N790" i="20"/>
  <c r="O790" i="20" s="1"/>
  <c r="AN155" i="20"/>
  <c r="AO155" i="20" s="1"/>
  <c r="J330" i="20"/>
  <c r="K330" i="20" s="1"/>
  <c r="V792" i="20"/>
  <c r="W792" i="20" s="1"/>
  <c r="L261" i="20"/>
  <c r="M261" i="20" s="1"/>
  <c r="R725" i="20"/>
  <c r="S725" i="20" s="1"/>
  <c r="L43" i="20"/>
  <c r="M43" i="20" s="1"/>
  <c r="L563" i="20"/>
  <c r="M563" i="20" s="1"/>
  <c r="X354" i="20"/>
  <c r="Y354" i="20" s="1"/>
  <c r="L240" i="20"/>
  <c r="M240" i="20" s="1"/>
  <c r="N220" i="20"/>
  <c r="O220" i="20" s="1"/>
  <c r="V344" i="20"/>
  <c r="W344" i="20" s="1"/>
  <c r="P234" i="20"/>
  <c r="Q234" i="20" s="1"/>
  <c r="AH307" i="20"/>
  <c r="AI307" i="20" s="1"/>
  <c r="H927" i="20"/>
  <c r="AJ953" i="20"/>
  <c r="L909" i="20"/>
  <c r="AR269" i="20"/>
  <c r="AS269" i="20" s="1"/>
  <c r="AN84" i="20"/>
  <c r="AO84" i="20" s="1"/>
  <c r="H17" i="20"/>
  <c r="I17" i="20" s="1"/>
  <c r="H239" i="20"/>
  <c r="I239" i="20" s="1"/>
  <c r="P504" i="20"/>
  <c r="Q504" i="20" s="1"/>
  <c r="V212" i="20"/>
  <c r="W212" i="20" s="1"/>
  <c r="AH312" i="20"/>
  <c r="AI312" i="20" s="1"/>
  <c r="AN38" i="20"/>
  <c r="AO38" i="20" s="1"/>
  <c r="AD353" i="20"/>
  <c r="AE353" i="20" s="1"/>
  <c r="R356" i="20"/>
  <c r="S356" i="20" s="1"/>
  <c r="AL144" i="20"/>
  <c r="AM144" i="20" s="1"/>
  <c r="AL755" i="20"/>
  <c r="AM755" i="20" s="1"/>
  <c r="AF34" i="20"/>
  <c r="AG34" i="20" s="1"/>
  <c r="P304" i="20"/>
  <c r="Q304" i="20" s="1"/>
  <c r="T830" i="20"/>
  <c r="U830" i="20" s="1"/>
  <c r="J857" i="20"/>
  <c r="K857" i="20" s="1"/>
  <c r="N506" i="20"/>
  <c r="O506" i="20" s="1"/>
  <c r="Z1029" i="20"/>
  <c r="AR500" i="20"/>
  <c r="AS500" i="20" s="1"/>
  <c r="F473" i="20"/>
  <c r="G473" i="20" s="1"/>
  <c r="T871" i="20"/>
  <c r="AL897" i="20"/>
  <c r="AH571" i="20"/>
  <c r="AI571" i="20" s="1"/>
  <c r="AD794" i="20"/>
  <c r="AE794" i="20" s="1"/>
  <c r="Z912" i="20"/>
  <c r="AP974" i="20"/>
  <c r="AR884" i="20"/>
  <c r="AJ987" i="20"/>
  <c r="AJ461" i="20"/>
  <c r="AK461" i="20" s="1"/>
  <c r="T577" i="20"/>
  <c r="U577" i="20" s="1"/>
  <c r="Z955" i="20"/>
  <c r="AL693" i="20"/>
  <c r="AM693" i="20" s="1"/>
  <c r="AD391" i="20"/>
  <c r="AE391" i="20" s="1"/>
  <c r="X900" i="20"/>
  <c r="F773" i="20"/>
  <c r="G773" i="20" s="1"/>
  <c r="R510" i="20"/>
  <c r="S510" i="20" s="1"/>
  <c r="AP442" i="20"/>
  <c r="AQ442" i="20" s="1"/>
  <c r="AJ589" i="20"/>
  <c r="AK589" i="20" s="1"/>
  <c r="AB512" i="20"/>
  <c r="AC512" i="20" s="1"/>
  <c r="AR616" i="20"/>
  <c r="AS616" i="20" s="1"/>
  <c r="AB441" i="20"/>
  <c r="AC441" i="20" s="1"/>
  <c r="AD696" i="20"/>
  <c r="AE696" i="20" s="1"/>
  <c r="J676" i="20"/>
  <c r="K676" i="20" s="1"/>
  <c r="R904" i="20"/>
  <c r="X232" i="20"/>
  <c r="Y232" i="20" s="1"/>
  <c r="H1071" i="20"/>
  <c r="H601" i="20"/>
  <c r="I601" i="20" s="1"/>
  <c r="H968" i="20"/>
  <c r="H655" i="20"/>
  <c r="I655" i="20" s="1"/>
  <c r="F924" i="20"/>
  <c r="Z745" i="20"/>
  <c r="AA745" i="20" s="1"/>
  <c r="J137" i="20"/>
  <c r="K137" i="20" s="1"/>
  <c r="Z108" i="20"/>
  <c r="AA108" i="20" s="1"/>
  <c r="R1004" i="20"/>
  <c r="N649" i="20"/>
  <c r="O649" i="20" s="1"/>
  <c r="Z119" i="20"/>
  <c r="AA119" i="20" s="1"/>
  <c r="AH228" i="20"/>
  <c r="AI228" i="20" s="1"/>
  <c r="AD813" i="20"/>
  <c r="AE813" i="20" s="1"/>
  <c r="X674" i="20"/>
  <c r="Y674" i="20" s="1"/>
  <c r="V520" i="20"/>
  <c r="W520" i="20" s="1"/>
  <c r="V731" i="20"/>
  <c r="W731" i="20" s="1"/>
  <c r="X90" i="20"/>
  <c r="Y90" i="20" s="1"/>
  <c r="AB616" i="20"/>
  <c r="AC616" i="20" s="1"/>
  <c r="AN524" i="20"/>
  <c r="AO524" i="20" s="1"/>
  <c r="L1043" i="20"/>
  <c r="F498" i="20"/>
  <c r="G498" i="20" s="1"/>
  <c r="J813" i="20"/>
  <c r="K813" i="20" s="1"/>
  <c r="AJ338" i="20"/>
  <c r="AK338" i="20" s="1"/>
  <c r="Z285" i="20"/>
  <c r="AA285" i="20" s="1"/>
  <c r="L889" i="20"/>
  <c r="H294" i="20"/>
  <c r="I294" i="20" s="1"/>
  <c r="AH490" i="20"/>
  <c r="AI490" i="20" s="1"/>
  <c r="P310" i="20"/>
  <c r="Q310" i="20" s="1"/>
  <c r="X851" i="20"/>
  <c r="Y851" i="20" s="1"/>
  <c r="H974" i="20"/>
  <c r="AD826" i="20"/>
  <c r="AE826" i="20" s="1"/>
  <c r="AN727" i="20"/>
  <c r="AO727" i="20" s="1"/>
  <c r="L860" i="20"/>
  <c r="M860" i="20" s="1"/>
  <c r="Z758" i="20"/>
  <c r="AA758" i="20" s="1"/>
  <c r="Z979" i="20"/>
  <c r="F820" i="20"/>
  <c r="G820" i="20" s="1"/>
  <c r="AF1005" i="20"/>
  <c r="AF601" i="20"/>
  <c r="AG601" i="20" s="1"/>
  <c r="P558" i="20"/>
  <c r="Q558" i="20" s="1"/>
  <c r="H801" i="20"/>
  <c r="I801" i="20" s="1"/>
  <c r="V1053" i="20"/>
  <c r="AD881" i="20"/>
  <c r="V633" i="20"/>
  <c r="W633" i="20" s="1"/>
  <c r="X955" i="20"/>
  <c r="P377" i="20"/>
  <c r="Q377" i="20" s="1"/>
  <c r="AB21" i="20"/>
  <c r="AC21" i="20" s="1"/>
  <c r="H324" i="20"/>
  <c r="I324" i="20" s="1"/>
  <c r="P189" i="20"/>
  <c r="Q189" i="20" s="1"/>
  <c r="AN70" i="20"/>
  <c r="AO70" i="20" s="1"/>
  <c r="Z102" i="20"/>
  <c r="AA102" i="20" s="1"/>
  <c r="AB208" i="20"/>
  <c r="AC208" i="20" s="1"/>
  <c r="L753" i="20"/>
  <c r="M753" i="20" s="1"/>
  <c r="Z265" i="20"/>
  <c r="AA265" i="20" s="1"/>
  <c r="X677" i="20"/>
  <c r="Y677" i="20" s="1"/>
  <c r="N671" i="20"/>
  <c r="O671" i="20" s="1"/>
  <c r="AR233" i="20"/>
  <c r="AS233" i="20" s="1"/>
  <c r="L534" i="20"/>
  <c r="M534" i="20" s="1"/>
  <c r="AH101" i="20"/>
  <c r="AI101" i="20" s="1"/>
  <c r="R558" i="20"/>
  <c r="S558" i="20" s="1"/>
  <c r="AP873" i="20"/>
  <c r="AL645" i="20"/>
  <c r="AM645" i="20" s="1"/>
  <c r="H371" i="20"/>
  <c r="I371" i="20" s="1"/>
  <c r="V1047" i="20"/>
  <c r="AR773" i="20"/>
  <c r="AS773" i="20" s="1"/>
  <c r="AP418" i="20"/>
  <c r="AQ418" i="20" s="1"/>
  <c r="N964" i="20"/>
  <c r="Z782" i="20"/>
  <c r="AA782" i="20" s="1"/>
  <c r="P758" i="20"/>
  <c r="Q758" i="20" s="1"/>
  <c r="AP17" i="20"/>
  <c r="AQ17" i="20" s="1"/>
  <c r="AF939" i="20"/>
  <c r="AJ806" i="20"/>
  <c r="AK806" i="20" s="1"/>
  <c r="V844" i="20"/>
  <c r="W844" i="20" s="1"/>
  <c r="AJ142" i="20"/>
  <c r="AK142" i="20" s="1"/>
  <c r="H554" i="20"/>
  <c r="I554" i="20" s="1"/>
  <c r="F1031" i="20"/>
  <c r="H353" i="20"/>
  <c r="I353" i="20" s="1"/>
  <c r="AB251" i="20"/>
  <c r="AC251" i="20" s="1"/>
  <c r="V916" i="20"/>
  <c r="L906" i="20"/>
  <c r="R241" i="20"/>
  <c r="S241" i="20" s="1"/>
  <c r="X494" i="20"/>
  <c r="Y494" i="20" s="1"/>
  <c r="P209" i="20"/>
  <c r="Q209" i="20" s="1"/>
  <c r="J511" i="20"/>
  <c r="K511" i="20" s="1"/>
  <c r="J1046" i="20"/>
  <c r="X165" i="20"/>
  <c r="Y165" i="20" s="1"/>
  <c r="AB202" i="20"/>
  <c r="AC202" i="20" s="1"/>
  <c r="AP485" i="20"/>
  <c r="AQ485" i="20" s="1"/>
  <c r="AR378" i="20"/>
  <c r="AS378" i="20" s="1"/>
  <c r="P793" i="20"/>
  <c r="Q793" i="20" s="1"/>
  <c r="T997" i="20"/>
  <c r="P738" i="20"/>
  <c r="Q738" i="20" s="1"/>
  <c r="AB647" i="20"/>
  <c r="AC647" i="20" s="1"/>
  <c r="AJ563" i="20"/>
  <c r="AK563" i="20" s="1"/>
  <c r="P859" i="20"/>
  <c r="Q859" i="20" s="1"/>
  <c r="X1056" i="20"/>
  <c r="X908" i="20"/>
  <c r="J892" i="20"/>
  <c r="X963" i="20"/>
  <c r="R480" i="20"/>
  <c r="S480" i="20" s="1"/>
  <c r="T666" i="20"/>
  <c r="U666" i="20" s="1"/>
  <c r="AH389" i="20"/>
  <c r="AI389" i="20" s="1"/>
  <c r="H792" i="20"/>
  <c r="I792" i="20" s="1"/>
  <c r="F582" i="20"/>
  <c r="G582" i="20" s="1"/>
  <c r="T724" i="20"/>
  <c r="U724" i="20" s="1"/>
  <c r="AJ345" i="20"/>
  <c r="AK345" i="20" s="1"/>
  <c r="T266" i="20"/>
  <c r="U266" i="20" s="1"/>
  <c r="AN200" i="20"/>
  <c r="AO200" i="20" s="1"/>
  <c r="L61" i="20"/>
  <c r="M61" i="20" s="1"/>
  <c r="AL74" i="20"/>
  <c r="AM74" i="20" s="1"/>
  <c r="P397" i="20"/>
  <c r="Q397" i="20" s="1"/>
  <c r="R923" i="20"/>
  <c r="H110" i="20"/>
  <c r="I110" i="20" s="1"/>
  <c r="L885" i="20"/>
  <c r="J477" i="20"/>
  <c r="K477" i="20" s="1"/>
  <c r="P167" i="20"/>
  <c r="Q167" i="20" s="1"/>
  <c r="AP15" i="20"/>
  <c r="AQ15" i="20" s="1"/>
  <c r="AJ223" i="20"/>
  <c r="AK223" i="20" s="1"/>
  <c r="AR94" i="20"/>
  <c r="AS94" i="20" s="1"/>
  <c r="X83" i="20"/>
  <c r="Y83" i="20" s="1"/>
  <c r="AR265" i="20"/>
  <c r="AS265" i="20" s="1"/>
  <c r="L73" i="20"/>
  <c r="M73" i="20" s="1"/>
  <c r="Z672" i="20"/>
  <c r="AA672" i="20" s="1"/>
  <c r="AJ101" i="20"/>
  <c r="AK101" i="20" s="1"/>
  <c r="L357" i="20"/>
  <c r="M357" i="20" s="1"/>
  <c r="L536" i="20"/>
  <c r="M536" i="20" s="1"/>
  <c r="H74" i="20"/>
  <c r="I74" i="20" s="1"/>
  <c r="T123" i="20"/>
  <c r="U123" i="20" s="1"/>
  <c r="AF354" i="20"/>
  <c r="AG354" i="20" s="1"/>
  <c r="AR285" i="20"/>
  <c r="AS285" i="20" s="1"/>
  <c r="AR767" i="20"/>
  <c r="AS767" i="20" s="1"/>
  <c r="AD417" i="20"/>
  <c r="AE417" i="20" s="1"/>
  <c r="AL51" i="20"/>
  <c r="AM51" i="20" s="1"/>
  <c r="AR573" i="20"/>
  <c r="AS573" i="20" s="1"/>
  <c r="V1036" i="20"/>
  <c r="J103" i="20"/>
  <c r="K103" i="20" s="1"/>
  <c r="V991" i="20"/>
  <c r="AF776" i="20"/>
  <c r="AG776" i="20" s="1"/>
  <c r="L601" i="20"/>
  <c r="M601" i="20" s="1"/>
  <c r="F726" i="20"/>
  <c r="G726" i="20" s="1"/>
  <c r="H777" i="20"/>
  <c r="I777" i="20" s="1"/>
  <c r="AD521" i="20"/>
  <c r="AE521" i="20" s="1"/>
  <c r="AL122" i="20"/>
  <c r="AM122" i="20" s="1"/>
  <c r="AP483" i="20"/>
  <c r="AQ483" i="20" s="1"/>
  <c r="V442" i="20"/>
  <c r="W442" i="20" s="1"/>
  <c r="T708" i="20"/>
  <c r="U708" i="20" s="1"/>
  <c r="J1095" i="20"/>
  <c r="AN98" i="20"/>
  <c r="AO98" i="20" s="1"/>
  <c r="V163" i="20"/>
  <c r="W163" i="20" s="1"/>
  <c r="V365" i="20"/>
  <c r="W365" i="20" s="1"/>
  <c r="AD142" i="20"/>
  <c r="AE142" i="20" s="1"/>
  <c r="J667" i="20"/>
  <c r="K667" i="20" s="1"/>
  <c r="AR87" i="20"/>
  <c r="AS87" i="20" s="1"/>
  <c r="J1008" i="20"/>
  <c r="N77" i="20"/>
  <c r="O77" i="20" s="1"/>
  <c r="Z204" i="20"/>
  <c r="AA204" i="20" s="1"/>
  <c r="N810" i="20"/>
  <c r="O810" i="20" s="1"/>
  <c r="AN266" i="20"/>
  <c r="AO266" i="20" s="1"/>
  <c r="AH523" i="20"/>
  <c r="AI523" i="20" s="1"/>
  <c r="AB824" i="20"/>
  <c r="AC824" i="20" s="1"/>
  <c r="AF314" i="20"/>
  <c r="AG314" i="20" s="1"/>
  <c r="X757" i="20"/>
  <c r="Y757" i="20" s="1"/>
  <c r="AL386" i="20"/>
  <c r="AM386" i="20" s="1"/>
  <c r="H513" i="20"/>
  <c r="I513" i="20" s="1"/>
  <c r="AP743" i="20"/>
  <c r="AQ743" i="20" s="1"/>
  <c r="X848" i="20"/>
  <c r="Y848" i="20" s="1"/>
  <c r="N384" i="20"/>
  <c r="O384" i="20" s="1"/>
  <c r="H561" i="20"/>
  <c r="I561" i="20" s="1"/>
  <c r="AF278" i="20"/>
  <c r="AG278" i="20" s="1"/>
  <c r="AD840" i="20"/>
  <c r="AE840" i="20" s="1"/>
  <c r="F595" i="20"/>
  <c r="G595" i="20" s="1"/>
  <c r="Z462" i="20"/>
  <c r="AA462" i="20" s="1"/>
  <c r="F1042" i="20"/>
  <c r="L828" i="20"/>
  <c r="M828" i="20" s="1"/>
  <c r="AJ75" i="20"/>
  <c r="AK75" i="20" s="1"/>
  <c r="H686" i="20"/>
  <c r="I686" i="20" s="1"/>
  <c r="V290" i="20"/>
  <c r="W290" i="20" s="1"/>
  <c r="N366" i="20"/>
  <c r="O366" i="20" s="1"/>
  <c r="Z345" i="20"/>
  <c r="AA345" i="20" s="1"/>
  <c r="R59" i="20"/>
  <c r="S59" i="20" s="1"/>
  <c r="X477" i="20"/>
  <c r="Y477" i="20" s="1"/>
  <c r="P794" i="20"/>
  <c r="Q794" i="20" s="1"/>
  <c r="H626" i="20"/>
  <c r="I626" i="20" s="1"/>
  <c r="AP249" i="20"/>
  <c r="AQ249" i="20" s="1"/>
  <c r="J842" i="20"/>
  <c r="K842" i="20" s="1"/>
  <c r="H659" i="20"/>
  <c r="I659" i="20" s="1"/>
  <c r="F1097" i="20"/>
  <c r="L626" i="20"/>
  <c r="M626" i="20" s="1"/>
  <c r="P205" i="20"/>
  <c r="Q205" i="20" s="1"/>
  <c r="T390" i="20"/>
  <c r="U390" i="20" s="1"/>
  <c r="R863" i="20"/>
  <c r="S863" i="20" s="1"/>
  <c r="AL104" i="20"/>
  <c r="AM104" i="20" s="1"/>
  <c r="P129" i="20"/>
  <c r="Q129" i="20" s="1"/>
  <c r="J764" i="20"/>
  <c r="K764" i="20" s="1"/>
  <c r="AD664" i="20"/>
  <c r="AE664" i="20" s="1"/>
  <c r="H802" i="20"/>
  <c r="I802" i="20" s="1"/>
  <c r="AN41" i="20"/>
  <c r="AO41" i="20" s="1"/>
  <c r="J628" i="20"/>
  <c r="K628" i="20" s="1"/>
  <c r="R974" i="20"/>
  <c r="V640" i="20"/>
  <c r="W640" i="20" s="1"/>
  <c r="V155" i="20"/>
  <c r="W155" i="20" s="1"/>
  <c r="AD259" i="20"/>
  <c r="AE259" i="20" s="1"/>
  <c r="L128" i="20"/>
  <c r="M128" i="20" s="1"/>
  <c r="L761" i="20"/>
  <c r="M761" i="20" s="1"/>
  <c r="F394" i="20"/>
  <c r="G394" i="20" s="1"/>
  <c r="H847" i="20"/>
  <c r="I847" i="20" s="1"/>
  <c r="AD322" i="20"/>
  <c r="AE322" i="20" s="1"/>
  <c r="F546" i="20"/>
  <c r="G546" i="20" s="1"/>
  <c r="AF246" i="20"/>
  <c r="AG246" i="20" s="1"/>
  <c r="N211" i="20"/>
  <c r="O211" i="20" s="1"/>
  <c r="Z719" i="20"/>
  <c r="AA719" i="20" s="1"/>
  <c r="J311" i="20"/>
  <c r="K311" i="20" s="1"/>
  <c r="AL127" i="20"/>
  <c r="AM127" i="20" s="1"/>
  <c r="N454" i="20"/>
  <c r="O454" i="20" s="1"/>
  <c r="X207" i="20"/>
  <c r="Y207" i="20" s="1"/>
  <c r="AP328" i="20"/>
  <c r="AQ328" i="20" s="1"/>
  <c r="X248" i="20"/>
  <c r="Y248" i="20" s="1"/>
  <c r="AF168" i="20"/>
  <c r="AG168" i="20" s="1"/>
  <c r="J715" i="20"/>
  <c r="K715" i="20" s="1"/>
  <c r="L59" i="20"/>
  <c r="M59" i="20" s="1"/>
  <c r="L329" i="20"/>
  <c r="M329" i="20" s="1"/>
  <c r="X186" i="20"/>
  <c r="Y186" i="20" s="1"/>
  <c r="N117" i="20"/>
  <c r="O117" i="20" s="1"/>
  <c r="R471" i="20"/>
  <c r="S471" i="20" s="1"/>
  <c r="AN224" i="20"/>
  <c r="AO224" i="20" s="1"/>
  <c r="AP278" i="20"/>
  <c r="AQ278" i="20" s="1"/>
  <c r="AN361" i="20"/>
  <c r="AO361" i="20" s="1"/>
  <c r="AR632" i="20"/>
  <c r="AS632" i="20" s="1"/>
  <c r="L504" i="20"/>
  <c r="M504" i="20" s="1"/>
  <c r="J238" i="20"/>
  <c r="K238" i="20" s="1"/>
  <c r="AP287" i="20"/>
  <c r="AQ287" i="20" s="1"/>
  <c r="F430" i="20"/>
  <c r="G430" i="20" s="1"/>
  <c r="R772" i="20"/>
  <c r="S772" i="20" s="1"/>
  <c r="AH343" i="20"/>
  <c r="AI343" i="20" s="1"/>
  <c r="X603" i="20"/>
  <c r="Y603" i="20" s="1"/>
  <c r="N283" i="20"/>
  <c r="O283" i="20" s="1"/>
  <c r="AN107" i="20"/>
  <c r="AO107" i="20" s="1"/>
  <c r="AP365" i="20"/>
  <c r="AQ365" i="20" s="1"/>
  <c r="L63" i="20"/>
  <c r="M63" i="20" s="1"/>
  <c r="X116" i="20"/>
  <c r="Y116" i="20" s="1"/>
  <c r="AR288" i="20"/>
  <c r="AS288" i="20" s="1"/>
  <c r="J503" i="20"/>
  <c r="K503" i="20" s="1"/>
  <c r="J559" i="20"/>
  <c r="K559" i="20" s="1"/>
  <c r="AP292" i="20"/>
  <c r="AQ292" i="20" s="1"/>
  <c r="L275" i="20"/>
  <c r="M275" i="20" s="1"/>
  <c r="T270" i="20"/>
  <c r="U270" i="20" s="1"/>
  <c r="L45" i="20"/>
  <c r="M45" i="20" s="1"/>
  <c r="AF118" i="20"/>
  <c r="AG118" i="20" s="1"/>
  <c r="P537" i="20"/>
  <c r="Q537" i="20" s="1"/>
  <c r="AJ157" i="20"/>
  <c r="AK157" i="20" s="1"/>
  <c r="X123" i="20"/>
  <c r="Y123" i="20" s="1"/>
  <c r="H1021" i="20"/>
  <c r="AR215" i="20"/>
  <c r="AS215" i="20" s="1"/>
  <c r="AJ195" i="20"/>
  <c r="AK195" i="20" s="1"/>
  <c r="F479" i="20"/>
  <c r="G479" i="20" s="1"/>
  <c r="L684" i="20"/>
  <c r="M684" i="20" s="1"/>
  <c r="L182" i="20"/>
  <c r="M182" i="20" s="1"/>
  <c r="Z99" i="20"/>
  <c r="AA99" i="20" s="1"/>
  <c r="J1059" i="20"/>
  <c r="N201" i="20"/>
  <c r="O201" i="20" s="1"/>
  <c r="L756" i="20"/>
  <c r="M756" i="20" s="1"/>
  <c r="F459" i="20"/>
  <c r="G459" i="20" s="1"/>
  <c r="X223" i="20"/>
  <c r="Y223" i="20" s="1"/>
  <c r="L62" i="20"/>
  <c r="M62" i="20" s="1"/>
  <c r="AD165" i="20"/>
  <c r="AE165" i="20" s="1"/>
  <c r="AF143" i="20"/>
  <c r="AG143" i="20" s="1"/>
  <c r="X201" i="20"/>
  <c r="Y201" i="20" s="1"/>
  <c r="AJ179" i="20"/>
  <c r="AK179" i="20" s="1"/>
  <c r="AF176" i="20"/>
  <c r="AG176" i="20" s="1"/>
  <c r="V645" i="20"/>
  <c r="W645" i="20" s="1"/>
  <c r="AD785" i="20"/>
  <c r="AE785" i="20" s="1"/>
  <c r="AF22" i="20"/>
  <c r="AG22" i="20" s="1"/>
  <c r="AF546" i="20"/>
  <c r="AG546" i="20" s="1"/>
  <c r="L269" i="20"/>
  <c r="M269" i="20" s="1"/>
  <c r="R319" i="20"/>
  <c r="S319" i="20" s="1"/>
  <c r="AP598" i="20"/>
  <c r="AQ598" i="20" s="1"/>
  <c r="L923" i="20"/>
  <c r="R100" i="20"/>
  <c r="S100" i="20" s="1"/>
  <c r="Z205" i="20"/>
  <c r="AA205" i="20" s="1"/>
  <c r="Z489" i="20"/>
  <c r="AA489" i="20" s="1"/>
  <c r="AL44" i="20"/>
  <c r="AM44" i="20" s="1"/>
  <c r="X632" i="20"/>
  <c r="Y632" i="20" s="1"/>
  <c r="AB115" i="20"/>
  <c r="AC115" i="20" s="1"/>
  <c r="F588" i="20"/>
  <c r="G588" i="20" s="1"/>
  <c r="N748" i="20"/>
  <c r="O748" i="20" s="1"/>
  <c r="N365" i="20"/>
  <c r="O365" i="20" s="1"/>
  <c r="R274" i="20"/>
  <c r="S274" i="20" s="1"/>
  <c r="AJ287" i="20"/>
  <c r="AK287" i="20" s="1"/>
  <c r="AN332" i="20"/>
  <c r="AO332" i="20" s="1"/>
  <c r="P336" i="20"/>
  <c r="Q336" i="20" s="1"/>
  <c r="P185" i="20"/>
  <c r="Q185" i="20" s="1"/>
  <c r="J1056" i="20"/>
  <c r="AR127" i="20"/>
  <c r="AS127" i="20" s="1"/>
  <c r="R133" i="20"/>
  <c r="S133" i="20" s="1"/>
  <c r="Z294" i="20"/>
  <c r="AA294" i="20" s="1"/>
  <c r="AJ37" i="20"/>
  <c r="AK37" i="20" s="1"/>
  <c r="AL70" i="20"/>
  <c r="AM70" i="20" s="1"/>
  <c r="L384" i="20"/>
  <c r="M384" i="20" s="1"/>
  <c r="AR336" i="20"/>
  <c r="AS336" i="20" s="1"/>
  <c r="X717" i="20"/>
  <c r="Y717" i="20" s="1"/>
  <c r="H1008" i="20"/>
  <c r="H469" i="20"/>
  <c r="I469" i="20" s="1"/>
  <c r="L338" i="20"/>
  <c r="M338" i="20" s="1"/>
  <c r="X111" i="20"/>
  <c r="Y111" i="20" s="1"/>
  <c r="AL591" i="20"/>
  <c r="AM591" i="20" s="1"/>
  <c r="P890" i="20"/>
  <c r="AB378" i="20"/>
  <c r="AC378" i="20" s="1"/>
  <c r="T902" i="20"/>
  <c r="P15" i="20"/>
  <c r="Q15" i="20" s="1"/>
  <c r="N851" i="20"/>
  <c r="O851" i="20" s="1"/>
  <c r="AD319" i="20"/>
  <c r="AE319" i="20" s="1"/>
  <c r="J819" i="20"/>
  <c r="K819" i="20" s="1"/>
  <c r="AN69" i="20"/>
  <c r="AO69" i="20" s="1"/>
  <c r="AL356" i="20"/>
  <c r="AM356" i="20" s="1"/>
  <c r="AL422" i="20"/>
  <c r="AM422" i="20" s="1"/>
  <c r="R559" i="20"/>
  <c r="S559" i="20" s="1"/>
  <c r="R82" i="20"/>
  <c r="S82" i="20" s="1"/>
  <c r="L588" i="20"/>
  <c r="M588" i="20" s="1"/>
  <c r="F941" i="20"/>
  <c r="J1043" i="20"/>
  <c r="AL331" i="20"/>
  <c r="AM331" i="20" s="1"/>
  <c r="AD490" i="20"/>
  <c r="AE490" i="20" s="1"/>
  <c r="T571" i="20"/>
  <c r="U571" i="20" s="1"/>
  <c r="AP161" i="20"/>
  <c r="AQ161" i="20" s="1"/>
  <c r="P861" i="20"/>
  <c r="Q861" i="20" s="1"/>
  <c r="P693" i="20"/>
  <c r="Q693" i="20" s="1"/>
  <c r="AJ148" i="20"/>
  <c r="AK148" i="20" s="1"/>
  <c r="AR137" i="20"/>
  <c r="AS137" i="20" s="1"/>
  <c r="F449" i="20"/>
  <c r="G449" i="20" s="1"/>
  <c r="F1055" i="20"/>
  <c r="X340" i="20"/>
  <c r="Y340" i="20" s="1"/>
  <c r="AD205" i="20"/>
  <c r="AE205" i="20" s="1"/>
  <c r="H196" i="20"/>
  <c r="I196" i="20" s="1"/>
  <c r="AB224" i="20"/>
  <c r="AC224" i="20" s="1"/>
  <c r="AL242" i="20"/>
  <c r="AM242" i="20" s="1"/>
  <c r="N563" i="20"/>
  <c r="O563" i="20" s="1"/>
  <c r="X365" i="20"/>
  <c r="Y365" i="20" s="1"/>
  <c r="P250" i="20"/>
  <c r="Q250" i="20" s="1"/>
  <c r="P138" i="20"/>
  <c r="Q138" i="20" s="1"/>
  <c r="AD135" i="20"/>
  <c r="AE135" i="20" s="1"/>
  <c r="L52" i="20"/>
  <c r="M52" i="20" s="1"/>
  <c r="V64" i="20"/>
  <c r="W64" i="20" s="1"/>
  <c r="P263" i="20"/>
  <c r="Q263" i="20" s="1"/>
  <c r="L162" i="20"/>
  <c r="M162" i="20" s="1"/>
  <c r="AR44" i="20"/>
  <c r="AS44" i="20" s="1"/>
  <c r="AR162" i="20"/>
  <c r="AS162" i="20" s="1"/>
  <c r="AR239" i="20"/>
  <c r="AS239" i="20" s="1"/>
  <c r="X303" i="20"/>
  <c r="Y303" i="20" s="1"/>
  <c r="H308" i="20"/>
  <c r="I308" i="20" s="1"/>
  <c r="AJ84" i="20"/>
  <c r="AK84" i="20" s="1"/>
  <c r="Z80" i="20"/>
  <c r="AA80" i="20" s="1"/>
  <c r="AH47" i="20"/>
  <c r="AI47" i="20" s="1"/>
  <c r="AB164" i="20"/>
  <c r="AC164" i="20" s="1"/>
  <c r="L857" i="20"/>
  <c r="M857" i="20" s="1"/>
  <c r="AL319" i="20"/>
  <c r="AM319" i="20" s="1"/>
  <c r="AR121" i="20"/>
  <c r="AS121" i="20" s="1"/>
  <c r="N441" i="20"/>
  <c r="O441" i="20" s="1"/>
  <c r="AJ85" i="20"/>
  <c r="AK85" i="20" s="1"/>
  <c r="Z625" i="20"/>
  <c r="AA625" i="20" s="1"/>
  <c r="AJ215" i="20"/>
  <c r="AK215" i="20" s="1"/>
  <c r="AB180" i="20"/>
  <c r="AC180" i="20" s="1"/>
  <c r="J379" i="20"/>
  <c r="K379" i="20" s="1"/>
  <c r="T651" i="20"/>
  <c r="U651" i="20" s="1"/>
  <c r="L500" i="20"/>
  <c r="M500" i="20" s="1"/>
  <c r="AJ278" i="20"/>
  <c r="AK278" i="20" s="1"/>
  <c r="AP22" i="20"/>
  <c r="AQ22" i="20" s="1"/>
  <c r="N14" i="20"/>
  <c r="O14" i="20" s="1"/>
  <c r="Z332" i="20"/>
  <c r="AA332" i="20" s="1"/>
  <c r="AJ262" i="20"/>
  <c r="AK262" i="20" s="1"/>
  <c r="T494" i="20"/>
  <c r="U494" i="20" s="1"/>
  <c r="J902" i="20"/>
  <c r="AN55" i="20"/>
  <c r="AO55" i="20" s="1"/>
  <c r="AH178" i="20"/>
  <c r="AI178" i="20" s="1"/>
  <c r="H668" i="20"/>
  <c r="I668" i="20" s="1"/>
  <c r="H348" i="20"/>
  <c r="I348" i="20" s="1"/>
  <c r="AN280" i="20"/>
  <c r="AO280" i="20" s="1"/>
  <c r="Z355" i="20"/>
  <c r="AA355" i="20" s="1"/>
  <c r="L306" i="20"/>
  <c r="M306" i="20" s="1"/>
  <c r="AR224" i="20"/>
  <c r="AS224" i="20" s="1"/>
  <c r="R339" i="20"/>
  <c r="S339" i="20" s="1"/>
  <c r="AH364" i="20"/>
  <c r="AI364" i="20" s="1"/>
  <c r="AH109" i="20"/>
  <c r="AI109" i="20" s="1"/>
  <c r="R735" i="20"/>
  <c r="S735" i="20" s="1"/>
  <c r="J955" i="20"/>
  <c r="AL257" i="20"/>
  <c r="AM257" i="20" s="1"/>
  <c r="J177" i="20"/>
  <c r="K177" i="20" s="1"/>
  <c r="AL229" i="20"/>
  <c r="AM229" i="20" s="1"/>
  <c r="T284" i="20"/>
  <c r="U284" i="20" s="1"/>
  <c r="AN74" i="20"/>
  <c r="AO74" i="20" s="1"/>
  <c r="L757" i="20"/>
  <c r="M757" i="20" s="1"/>
  <c r="AR339" i="20"/>
  <c r="AS339" i="20" s="1"/>
  <c r="N927" i="20"/>
  <c r="H933" i="20"/>
  <c r="H268" i="20"/>
  <c r="I268" i="20" s="1"/>
  <c r="L211" i="20"/>
  <c r="M211" i="20" s="1"/>
  <c r="AJ60" i="20"/>
  <c r="AK60" i="20" s="1"/>
  <c r="AD65" i="20"/>
  <c r="AE65" i="20" s="1"/>
  <c r="Z152" i="20"/>
  <c r="AA152" i="20" s="1"/>
  <c r="Z121" i="20"/>
  <c r="AA121" i="20" s="1"/>
  <c r="AF447" i="20"/>
  <c r="AG447" i="20" s="1"/>
  <c r="J182" i="20"/>
  <c r="K182" i="20" s="1"/>
  <c r="AH359" i="20"/>
  <c r="AI359" i="20" s="1"/>
  <c r="R975" i="20"/>
  <c r="J494" i="20"/>
  <c r="K494" i="20" s="1"/>
  <c r="J537" i="20"/>
  <c r="K537" i="20" s="1"/>
  <c r="L401" i="20"/>
  <c r="M401" i="20" s="1"/>
  <c r="AB207" i="20"/>
  <c r="AC207" i="20" s="1"/>
  <c r="H932" i="20"/>
  <c r="H277" i="20"/>
  <c r="I277" i="20" s="1"/>
  <c r="N458" i="20"/>
  <c r="O458" i="20" s="1"/>
  <c r="H1096" i="20"/>
  <c r="P436" i="20"/>
  <c r="Q436" i="20" s="1"/>
  <c r="AB169" i="20"/>
  <c r="AC169" i="20" s="1"/>
  <c r="AR184" i="20"/>
  <c r="AS184" i="20" s="1"/>
  <c r="AN120" i="20"/>
  <c r="AO120" i="20" s="1"/>
  <c r="L312" i="20"/>
  <c r="M312" i="20" s="1"/>
  <c r="H131" i="20"/>
  <c r="I131" i="20" s="1"/>
  <c r="R939" i="20"/>
  <c r="F808" i="20"/>
  <c r="G808" i="20" s="1"/>
  <c r="R585" i="20"/>
  <c r="S585" i="20" s="1"/>
  <c r="Z927" i="20"/>
  <c r="Z708" i="20"/>
  <c r="AA708" i="20" s="1"/>
  <c r="AF307" i="20"/>
  <c r="AG307" i="20" s="1"/>
  <c r="N600" i="20"/>
  <c r="O600" i="20" s="1"/>
  <c r="J579" i="20"/>
  <c r="K579" i="20" s="1"/>
  <c r="R128" i="20"/>
  <c r="S128" i="20" s="1"/>
  <c r="J1086" i="20"/>
  <c r="AN100" i="20"/>
  <c r="AO100" i="20" s="1"/>
  <c r="L126" i="20"/>
  <c r="M126" i="20" s="1"/>
  <c r="L437" i="20"/>
  <c r="M437" i="20" s="1"/>
  <c r="N549" i="20"/>
  <c r="O549" i="20" s="1"/>
  <c r="AN61" i="20"/>
  <c r="AO61" i="20" s="1"/>
  <c r="X17" i="20"/>
  <c r="Y17" i="20" s="1"/>
  <c r="AP138" i="20"/>
  <c r="AQ138" i="20" s="1"/>
  <c r="J444" i="20"/>
  <c r="K444" i="20" s="1"/>
  <c r="J52" i="20"/>
  <c r="K52" i="20" s="1"/>
  <c r="N199" i="20"/>
  <c r="O199" i="20" s="1"/>
  <c r="P240" i="20"/>
  <c r="Q240" i="20" s="1"/>
  <c r="AL342" i="20"/>
  <c r="AM342" i="20" s="1"/>
  <c r="AH94" i="20"/>
  <c r="AI94" i="20" s="1"/>
  <c r="AL172" i="20"/>
  <c r="AM172" i="20" s="1"/>
  <c r="X320" i="20"/>
  <c r="Y320" i="20" s="1"/>
  <c r="AP295" i="20"/>
  <c r="AQ295" i="20" s="1"/>
  <c r="N298" i="20"/>
  <c r="O298" i="20" s="1"/>
  <c r="T37" i="20"/>
  <c r="U37" i="20" s="1"/>
  <c r="AH174" i="20"/>
  <c r="AI174" i="20" s="1"/>
  <c r="P387" i="20"/>
  <c r="Q387" i="20" s="1"/>
  <c r="H170" i="20"/>
  <c r="I170" i="20" s="1"/>
  <c r="F558" i="20"/>
  <c r="G558" i="20" s="1"/>
  <c r="AD221" i="20"/>
  <c r="AE221" i="20" s="1"/>
  <c r="V306" i="20"/>
  <c r="W306" i="20" s="1"/>
  <c r="AR222" i="20"/>
  <c r="AS222" i="20" s="1"/>
  <c r="P1089" i="20"/>
  <c r="AF260" i="20"/>
  <c r="AG260" i="20" s="1"/>
  <c r="V143" i="20"/>
  <c r="W143" i="20" s="1"/>
  <c r="H165" i="20"/>
  <c r="I165" i="20" s="1"/>
  <c r="AH258" i="20"/>
  <c r="AI258" i="20" s="1"/>
  <c r="AB112" i="20"/>
  <c r="AC112" i="20" s="1"/>
  <c r="H134" i="20"/>
  <c r="I134" i="20" s="1"/>
  <c r="X255" i="20"/>
  <c r="Y255" i="20" s="1"/>
  <c r="P480" i="20"/>
  <c r="Q480" i="20" s="1"/>
  <c r="F560" i="20"/>
  <c r="G560" i="20" s="1"/>
  <c r="L216" i="20"/>
  <c r="M216" i="20" s="1"/>
  <c r="AP126" i="20"/>
  <c r="AQ126" i="20" s="1"/>
  <c r="N961" i="20"/>
  <c r="V219" i="20"/>
  <c r="W219" i="20" s="1"/>
  <c r="J261" i="20"/>
  <c r="K261" i="20" s="1"/>
  <c r="AR237" i="20"/>
  <c r="AS237" i="20" s="1"/>
  <c r="H405" i="20"/>
  <c r="I405" i="20" s="1"/>
  <c r="T272" i="20"/>
  <c r="U272" i="20" s="1"/>
  <c r="AN125" i="20"/>
  <c r="AO125" i="20" s="1"/>
  <c r="H142" i="20"/>
  <c r="I142" i="20" s="1"/>
  <c r="H503" i="20"/>
  <c r="I503" i="20" s="1"/>
  <c r="T285" i="20"/>
  <c r="U285" i="20" s="1"/>
  <c r="P832" i="20"/>
  <c r="Q832" i="20" s="1"/>
  <c r="J197" i="20"/>
  <c r="K197" i="20" s="1"/>
  <c r="AL344" i="20"/>
  <c r="AM344" i="20" s="1"/>
  <c r="AR308" i="20"/>
  <c r="AS308" i="20" s="1"/>
  <c r="X154" i="20"/>
  <c r="Y154" i="20" s="1"/>
  <c r="AD263" i="20"/>
  <c r="AE263" i="20" s="1"/>
  <c r="L581" i="20"/>
  <c r="M581" i="20" s="1"/>
  <c r="AN260" i="20"/>
  <c r="AO260" i="20" s="1"/>
  <c r="N151" i="20"/>
  <c r="O151" i="20" s="1"/>
  <c r="AR63" i="20"/>
  <c r="AS63" i="20" s="1"/>
  <c r="AJ221" i="20"/>
  <c r="AK221" i="20" s="1"/>
  <c r="AF191" i="20"/>
  <c r="AG191" i="20" s="1"/>
  <c r="H326" i="20"/>
  <c r="I326" i="20" s="1"/>
  <c r="V99" i="20"/>
  <c r="W99" i="20" s="1"/>
  <c r="AL160" i="20"/>
  <c r="AM160" i="20" s="1"/>
  <c r="AP349" i="20"/>
  <c r="AQ349" i="20" s="1"/>
  <c r="AH264" i="20"/>
  <c r="AI264" i="20" s="1"/>
  <c r="AB1057" i="20"/>
  <c r="L54" i="20"/>
  <c r="M54" i="20" s="1"/>
  <c r="AD354" i="20"/>
  <c r="AE354" i="20" s="1"/>
  <c r="AJ430" i="20"/>
  <c r="AK430" i="20" s="1"/>
  <c r="J528" i="20"/>
  <c r="K528" i="20" s="1"/>
  <c r="AJ726" i="20"/>
  <c r="AK726" i="20" s="1"/>
  <c r="AL376" i="20"/>
  <c r="AM376" i="20" s="1"/>
  <c r="L874" i="20"/>
  <c r="R786" i="20"/>
  <c r="S786" i="20" s="1"/>
  <c r="L685" i="20"/>
  <c r="M685" i="20" s="1"/>
  <c r="AD730" i="20"/>
  <c r="AE730" i="20" s="1"/>
  <c r="AP895" i="20"/>
  <c r="X669" i="20"/>
  <c r="Y669" i="20" s="1"/>
  <c r="Z872" i="20"/>
  <c r="AP967" i="20"/>
  <c r="AJ951" i="20"/>
  <c r="Z802" i="20"/>
  <c r="AA802" i="20" s="1"/>
  <c r="X872" i="20"/>
  <c r="AN402" i="20"/>
  <c r="AO402" i="20" s="1"/>
  <c r="AP162" i="20"/>
  <c r="AQ162" i="20" s="1"/>
  <c r="AN559" i="20"/>
  <c r="AO559" i="20" s="1"/>
  <c r="AR567" i="20"/>
  <c r="AS567" i="20" s="1"/>
  <c r="T662" i="20"/>
  <c r="U662" i="20" s="1"/>
  <c r="X64" i="20"/>
  <c r="Y64" i="20" s="1"/>
  <c r="J826" i="20"/>
  <c r="K826" i="20" s="1"/>
  <c r="AH822" i="20"/>
  <c r="AI822" i="20" s="1"/>
  <c r="AP430" i="20"/>
  <c r="AQ430" i="20" s="1"/>
  <c r="R418" i="20"/>
  <c r="S418" i="20" s="1"/>
  <c r="T636" i="20"/>
  <c r="U636" i="20" s="1"/>
  <c r="AJ391" i="20"/>
  <c r="AK391" i="20" s="1"/>
  <c r="N769" i="20"/>
  <c r="O769" i="20" s="1"/>
  <c r="AL588" i="20"/>
  <c r="AM588" i="20" s="1"/>
  <c r="L612" i="20"/>
  <c r="M612" i="20" s="1"/>
  <c r="L38" i="20"/>
  <c r="M38" i="20" s="1"/>
  <c r="V186" i="20"/>
  <c r="W186" i="20" s="1"/>
  <c r="L58" i="20"/>
  <c r="M58" i="20" s="1"/>
  <c r="H140" i="20"/>
  <c r="I140" i="20" s="1"/>
  <c r="F715" i="20"/>
  <c r="G715" i="20" s="1"/>
  <c r="AR114" i="20"/>
  <c r="AS114" i="20" s="1"/>
  <c r="P633" i="20"/>
  <c r="Q633" i="20" s="1"/>
  <c r="AL876" i="20"/>
  <c r="H261" i="20"/>
  <c r="I261" i="20" s="1"/>
  <c r="T255" i="20"/>
  <c r="U255" i="20" s="1"/>
  <c r="V63" i="20"/>
  <c r="W63" i="20" s="1"/>
  <c r="R825" i="20"/>
  <c r="S825" i="20" s="1"/>
  <c r="AD104" i="20"/>
  <c r="AE104" i="20" s="1"/>
  <c r="P963" i="20"/>
  <c r="Z635" i="20"/>
  <c r="AA635" i="20" s="1"/>
  <c r="X426" i="20"/>
  <c r="Y426" i="20" s="1"/>
  <c r="AB411" i="20"/>
  <c r="AC411" i="20" s="1"/>
  <c r="T843" i="20"/>
  <c r="U843" i="20" s="1"/>
  <c r="J625" i="20"/>
  <c r="K625" i="20" s="1"/>
  <c r="X280" i="20"/>
  <c r="Y280" i="20" s="1"/>
  <c r="Z329" i="20"/>
  <c r="AA329" i="20" s="1"/>
  <c r="H846" i="20"/>
  <c r="I846" i="20" s="1"/>
  <c r="AH235" i="20"/>
  <c r="AI235" i="20" s="1"/>
  <c r="P498" i="20"/>
  <c r="Q498" i="20" s="1"/>
  <c r="N260" i="20"/>
  <c r="O260" i="20" s="1"/>
  <c r="F843" i="20"/>
  <c r="G843" i="20" s="1"/>
  <c r="AF154" i="20"/>
  <c r="AG154" i="20" s="1"/>
  <c r="V716" i="20"/>
  <c r="W716" i="20" s="1"/>
  <c r="V630" i="20"/>
  <c r="W630" i="20" s="1"/>
  <c r="T519" i="20"/>
  <c r="U519" i="20" s="1"/>
  <c r="L1038" i="20"/>
  <c r="AL413" i="20"/>
  <c r="AM413" i="20" s="1"/>
  <c r="L398" i="20"/>
  <c r="M398" i="20" s="1"/>
  <c r="X790" i="20"/>
  <c r="Y790" i="20" s="1"/>
  <c r="AB707" i="20"/>
  <c r="AC707" i="20" s="1"/>
  <c r="R1048" i="20"/>
  <c r="F1081" i="20"/>
  <c r="X599" i="20"/>
  <c r="Y599" i="20" s="1"/>
  <c r="L413" i="20"/>
  <c r="M413" i="20" s="1"/>
  <c r="Z626" i="20"/>
  <c r="AA626" i="20" s="1"/>
  <c r="H514" i="20"/>
  <c r="I514" i="20" s="1"/>
  <c r="F816" i="20"/>
  <c r="G816" i="20" s="1"/>
  <c r="J226" i="20"/>
  <c r="K226" i="20" s="1"/>
  <c r="AP27" i="20"/>
  <c r="AQ27" i="20" s="1"/>
  <c r="AF321" i="20"/>
  <c r="AG321" i="20" s="1"/>
  <c r="AL220" i="20"/>
  <c r="AM220" i="20" s="1"/>
  <c r="AD340" i="20"/>
  <c r="AE340" i="20" s="1"/>
  <c r="J744" i="20"/>
  <c r="K744" i="20" s="1"/>
  <c r="AP108" i="20"/>
  <c r="AQ108" i="20" s="1"/>
  <c r="AP953" i="20"/>
  <c r="L485" i="20"/>
  <c r="M485" i="20" s="1"/>
  <c r="L440" i="20"/>
  <c r="M440" i="20" s="1"/>
  <c r="AN380" i="20"/>
  <c r="AO380" i="20" s="1"/>
  <c r="AH703" i="20"/>
  <c r="AI703" i="20" s="1"/>
  <c r="F799" i="20"/>
  <c r="G799" i="20" s="1"/>
  <c r="J612" i="20"/>
  <c r="K612" i="20" s="1"/>
  <c r="L368" i="20"/>
  <c r="M368" i="20" s="1"/>
  <c r="AB62" i="20"/>
  <c r="AC62" i="20" s="1"/>
  <c r="R698" i="20"/>
  <c r="S698" i="20" s="1"/>
  <c r="AH671" i="20"/>
  <c r="AI671" i="20" s="1"/>
  <c r="AD889" i="20"/>
  <c r="N345" i="20"/>
  <c r="O345" i="20" s="1"/>
  <c r="X463" i="20"/>
  <c r="Y463" i="20" s="1"/>
  <c r="P612" i="20"/>
  <c r="Q612" i="20" s="1"/>
  <c r="J90" i="20"/>
  <c r="K90" i="20" s="1"/>
  <c r="P392" i="20"/>
  <c r="Q392" i="20" s="1"/>
  <c r="H970" i="20"/>
  <c r="F613" i="20"/>
  <c r="G613" i="20" s="1"/>
  <c r="J489" i="20"/>
  <c r="K489" i="20" s="1"/>
  <c r="H89" i="20"/>
  <c r="I89" i="20" s="1"/>
  <c r="AR176" i="20"/>
  <c r="AS176" i="20" s="1"/>
  <c r="AH929" i="20"/>
  <c r="N663" i="20"/>
  <c r="O663" i="20" s="1"/>
  <c r="R880" i="20"/>
  <c r="AF308" i="20"/>
  <c r="AG308" i="20" s="1"/>
  <c r="AB182" i="20"/>
  <c r="AC182" i="20" s="1"/>
  <c r="Z307" i="20"/>
  <c r="AA307" i="20" s="1"/>
  <c r="AJ509" i="20"/>
  <c r="AK509" i="20" s="1"/>
  <c r="AN105" i="20"/>
  <c r="AO105" i="20" s="1"/>
  <c r="AF434" i="20"/>
  <c r="AG434" i="20" s="1"/>
  <c r="AJ718" i="20"/>
  <c r="AK718" i="20" s="1"/>
  <c r="N926" i="20"/>
  <c r="AB306" i="20"/>
  <c r="AC306" i="20" s="1"/>
  <c r="R637" i="20"/>
  <c r="S637" i="20" s="1"/>
  <c r="R615" i="20"/>
  <c r="S615" i="20" s="1"/>
  <c r="L47" i="20"/>
  <c r="M47" i="20" s="1"/>
  <c r="V643" i="20"/>
  <c r="W643" i="20" s="1"/>
  <c r="J869" i="20"/>
  <c r="AB349" i="20"/>
  <c r="AC349" i="20" s="1"/>
  <c r="AF208" i="20"/>
  <c r="AG208" i="20" s="1"/>
  <c r="AL91" i="20"/>
  <c r="AM91" i="20" s="1"/>
  <c r="X150" i="20"/>
  <c r="Y150" i="20" s="1"/>
  <c r="N73" i="20"/>
  <c r="O73" i="20" s="1"/>
  <c r="X133" i="20"/>
  <c r="Y133" i="20" s="1"/>
  <c r="H198" i="20"/>
  <c r="I198" i="20" s="1"/>
  <c r="H844" i="20"/>
  <c r="I844" i="20" s="1"/>
  <c r="AB32" i="20"/>
  <c r="AC32" i="20" s="1"/>
  <c r="T32" i="20"/>
  <c r="U32" i="20" s="1"/>
  <c r="T283" i="20"/>
  <c r="U283" i="20" s="1"/>
  <c r="X324" i="20"/>
  <c r="Y324" i="20" s="1"/>
  <c r="F906" i="20"/>
  <c r="P979" i="20"/>
  <c r="N54" i="20"/>
  <c r="O54" i="20" s="1"/>
  <c r="AL250" i="20"/>
  <c r="AM250" i="20" s="1"/>
  <c r="H185" i="20"/>
  <c r="I185" i="20" s="1"/>
  <c r="F373" i="20"/>
  <c r="G373" i="20" s="1"/>
  <c r="H1028" i="20"/>
  <c r="V304" i="20"/>
  <c r="W304" i="20" s="1"/>
  <c r="H394" i="20"/>
  <c r="I394" i="20" s="1"/>
  <c r="L821" i="20"/>
  <c r="M821" i="20" s="1"/>
  <c r="R219" i="20"/>
  <c r="S219" i="20" s="1"/>
  <c r="AR166" i="20"/>
  <c r="AS166" i="20" s="1"/>
  <c r="AH274" i="20"/>
  <c r="AI274" i="20" s="1"/>
  <c r="L471" i="20"/>
  <c r="M471" i="20" s="1"/>
  <c r="AH314" i="20"/>
  <c r="AI314" i="20" s="1"/>
  <c r="H691" i="20"/>
  <c r="I691" i="20" s="1"/>
  <c r="H882" i="20"/>
  <c r="AL13" i="20"/>
  <c r="AM13" i="20" s="1"/>
  <c r="L371" i="20"/>
  <c r="M371" i="20" s="1"/>
  <c r="R105" i="20"/>
  <c r="S105" i="20" s="1"/>
  <c r="AH277" i="20"/>
  <c r="AI277" i="20" s="1"/>
  <c r="P1045" i="20"/>
  <c r="AB345" i="20"/>
  <c r="AC345" i="20" s="1"/>
  <c r="J361" i="20"/>
  <c r="K361" i="20" s="1"/>
  <c r="J1029" i="20"/>
  <c r="L498" i="20"/>
  <c r="M498" i="20" s="1"/>
  <c r="N728" i="20"/>
  <c r="O728" i="20" s="1"/>
  <c r="V111" i="20"/>
  <c r="W111" i="20" s="1"/>
  <c r="J996" i="20"/>
  <c r="AB211" i="20"/>
  <c r="AC211" i="20" s="1"/>
  <c r="AF108" i="20"/>
  <c r="AG108" i="20" s="1"/>
  <c r="V195" i="20"/>
  <c r="W195" i="20" s="1"/>
  <c r="R56" i="20"/>
  <c r="S56" i="20" s="1"/>
  <c r="H1056" i="20"/>
  <c r="J319" i="20"/>
  <c r="K319" i="20" s="1"/>
  <c r="AJ209" i="20"/>
  <c r="AK209" i="20" s="1"/>
  <c r="AJ760" i="20"/>
  <c r="AK760" i="20" s="1"/>
  <c r="AN783" i="20"/>
  <c r="AO783" i="20" s="1"/>
  <c r="R867" i="20"/>
  <c r="AB803" i="20"/>
  <c r="AC803" i="20" s="1"/>
  <c r="F549" i="20"/>
  <c r="G549" i="20" s="1"/>
  <c r="P674" i="20"/>
  <c r="Q674" i="20" s="1"/>
  <c r="AN278" i="20"/>
  <c r="AO278" i="20" s="1"/>
  <c r="AB744" i="20"/>
  <c r="AC744" i="20" s="1"/>
  <c r="J28" i="20"/>
  <c r="K28" i="20" s="1"/>
  <c r="L729" i="20"/>
  <c r="M729" i="20" s="1"/>
  <c r="AR769" i="20"/>
  <c r="AS769" i="20" s="1"/>
  <c r="AP570" i="20"/>
  <c r="AQ570" i="20" s="1"/>
  <c r="Z578" i="20"/>
  <c r="AA578" i="20" s="1"/>
  <c r="AB161" i="20"/>
  <c r="AC161" i="20" s="1"/>
  <c r="AR351" i="20"/>
  <c r="AS351" i="20" s="1"/>
  <c r="R952" i="20"/>
  <c r="J729" i="20"/>
  <c r="K729" i="20" s="1"/>
  <c r="R1051" i="20"/>
  <c r="T354" i="20"/>
  <c r="U354" i="20" s="1"/>
  <c r="P450" i="20"/>
  <c r="Q450" i="20" s="1"/>
  <c r="AR750" i="20"/>
  <c r="AS750" i="20" s="1"/>
  <c r="H238" i="20"/>
  <c r="I238" i="20" s="1"/>
  <c r="H145" i="20"/>
  <c r="I145" i="20" s="1"/>
  <c r="H600" i="20"/>
  <c r="I600" i="20" s="1"/>
  <c r="P251" i="20"/>
  <c r="Q251" i="20" s="1"/>
  <c r="L514" i="20"/>
  <c r="M514" i="20" s="1"/>
  <c r="AF215" i="20"/>
  <c r="AG215" i="20" s="1"/>
  <c r="L326" i="20"/>
  <c r="M326" i="20" s="1"/>
  <c r="Z1025" i="20"/>
  <c r="J595" i="20"/>
  <c r="K595" i="20" s="1"/>
  <c r="J433" i="20"/>
  <c r="K433" i="20" s="1"/>
  <c r="AH516" i="20"/>
  <c r="AI516" i="20" s="1"/>
  <c r="Z122" i="20"/>
  <c r="AA122" i="20" s="1"/>
  <c r="H523" i="20"/>
  <c r="I523" i="20" s="1"/>
  <c r="AF1019" i="20"/>
  <c r="AD440" i="20"/>
  <c r="AE440" i="20" s="1"/>
  <c r="R752" i="20"/>
  <c r="S752" i="20" s="1"/>
  <c r="AH193" i="20"/>
  <c r="AI193" i="20" s="1"/>
  <c r="AP103" i="20"/>
  <c r="AQ103" i="20" s="1"/>
  <c r="T293" i="20"/>
  <c r="U293" i="20" s="1"/>
  <c r="X82" i="20"/>
  <c r="Y82" i="20" s="1"/>
  <c r="F535" i="20"/>
  <c r="G535" i="20" s="1"/>
  <c r="AP128" i="20"/>
  <c r="AQ128" i="20" s="1"/>
  <c r="AF67" i="20"/>
  <c r="AG67" i="20" s="1"/>
  <c r="AJ189" i="20"/>
  <c r="AK189" i="20" s="1"/>
  <c r="J129" i="20"/>
  <c r="K129" i="20" s="1"/>
  <c r="AN144" i="20"/>
  <c r="AO144" i="20" s="1"/>
  <c r="AD245" i="20"/>
  <c r="AE245" i="20" s="1"/>
  <c r="Z903" i="20"/>
  <c r="Z274" i="20"/>
  <c r="AA274" i="20" s="1"/>
  <c r="P246" i="20"/>
  <c r="Q246" i="20" s="1"/>
  <c r="J835" i="20"/>
  <c r="K835" i="20" s="1"/>
  <c r="H625" i="20"/>
  <c r="I625" i="20" s="1"/>
  <c r="L224" i="20"/>
  <c r="M224" i="20" s="1"/>
  <c r="AJ180" i="20"/>
  <c r="AK180" i="20" s="1"/>
  <c r="AN830" i="20"/>
  <c r="AO830" i="20" s="1"/>
  <c r="X949" i="20"/>
  <c r="T300" i="20"/>
  <c r="U300" i="20" s="1"/>
  <c r="AF148" i="20"/>
  <c r="AG148" i="20" s="1"/>
  <c r="P227" i="20"/>
  <c r="Q227" i="20" s="1"/>
  <c r="H963" i="20"/>
  <c r="V962" i="20"/>
  <c r="X80" i="20"/>
  <c r="Y80" i="20" s="1"/>
  <c r="P1043" i="20"/>
  <c r="P61" i="20"/>
  <c r="Q61" i="20" s="1"/>
  <c r="R346" i="20"/>
  <c r="S346" i="20" s="1"/>
  <c r="J718" i="20"/>
  <c r="K718" i="20" s="1"/>
  <c r="T173" i="20"/>
  <c r="U173" i="20" s="1"/>
  <c r="P547" i="20"/>
  <c r="Q547" i="20" s="1"/>
  <c r="R601" i="20"/>
  <c r="S601" i="20" s="1"/>
  <c r="V152" i="20"/>
  <c r="W152" i="20" s="1"/>
  <c r="AB624" i="20"/>
  <c r="AC624" i="20" s="1"/>
  <c r="AL169" i="20"/>
  <c r="AM169" i="20" s="1"/>
  <c r="AF309" i="20"/>
  <c r="AG309" i="20" s="1"/>
  <c r="H671" i="20"/>
  <c r="I671" i="20" s="1"/>
  <c r="AD211" i="20"/>
  <c r="AE211" i="20" s="1"/>
  <c r="AN362" i="20"/>
  <c r="AO362" i="20" s="1"/>
  <c r="X275" i="20"/>
  <c r="Y275" i="20" s="1"/>
  <c r="AD264" i="20"/>
  <c r="AE264" i="20" s="1"/>
  <c r="N672" i="20"/>
  <c r="O672" i="20" s="1"/>
  <c r="L71" i="20"/>
  <c r="M71" i="20" s="1"/>
  <c r="AR180" i="20"/>
  <c r="AS180" i="20" s="1"/>
  <c r="F692" i="20"/>
  <c r="G692" i="20" s="1"/>
  <c r="AD314" i="20"/>
  <c r="AE314" i="20" s="1"/>
  <c r="AB330" i="20"/>
  <c r="AC330" i="20" s="1"/>
  <c r="AH283" i="20"/>
  <c r="AI283" i="20" s="1"/>
  <c r="AD113" i="20"/>
  <c r="AE113" i="20" s="1"/>
  <c r="AD318" i="20"/>
  <c r="AE318" i="20" s="1"/>
  <c r="J325" i="20"/>
  <c r="K325" i="20" s="1"/>
  <c r="AF341" i="20"/>
  <c r="AG341" i="20" s="1"/>
  <c r="R193" i="20"/>
  <c r="S193" i="20" s="1"/>
  <c r="AD119" i="20"/>
  <c r="AE119" i="20" s="1"/>
  <c r="AF355" i="20"/>
  <c r="AG355" i="20" s="1"/>
  <c r="AP234" i="20"/>
  <c r="AQ234" i="20" s="1"/>
  <c r="C866" i="9"/>
  <c r="D13" i="20"/>
  <c r="E13" i="20" s="1"/>
  <c r="C14" i="1"/>
  <c r="AS12" i="20" l="1"/>
  <c r="AR11" i="20"/>
  <c r="AG12" i="20"/>
  <c r="AG11" i="20" s="1"/>
  <c r="AF11" i="20"/>
  <c r="M12" i="20"/>
  <c r="M11" i="20" s="1"/>
  <c r="L11" i="20"/>
  <c r="AO12" i="20"/>
  <c r="AO11" i="20" s="1"/>
  <c r="AN11" i="20"/>
  <c r="AI12" i="20"/>
  <c r="AH11" i="20"/>
  <c r="K12" i="20"/>
  <c r="K11" i="20" s="1"/>
  <c r="J11" i="20"/>
  <c r="Y12" i="20"/>
  <c r="Y11" i="20" s="1"/>
  <c r="X11" i="20"/>
  <c r="AA12" i="20"/>
  <c r="AA11" i="20" s="1"/>
  <c r="Z11" i="20"/>
  <c r="AC12" i="20"/>
  <c r="AB11" i="20"/>
  <c r="I12" i="20"/>
  <c r="I11" i="20" s="1"/>
  <c r="H11" i="20"/>
  <c r="AK12" i="20"/>
  <c r="AK11" i="20" s="1"/>
  <c r="AJ11" i="20"/>
  <c r="AE12" i="20"/>
  <c r="AE11" i="20" s="1"/>
  <c r="AD11" i="20"/>
  <c r="AI11" i="20"/>
  <c r="AC11" i="20"/>
  <c r="AQ12" i="20"/>
  <c r="AQ11" i="20" s="1"/>
  <c r="AP11" i="20"/>
  <c r="AS11" i="20"/>
  <c r="U12" i="20"/>
  <c r="U11" i="20" s="1"/>
  <c r="T11" i="20"/>
  <c r="O12" i="20"/>
  <c r="O11" i="20" s="1"/>
  <c r="N11" i="20"/>
  <c r="Q12" i="20"/>
  <c r="Q11" i="20" s="1"/>
  <c r="P11" i="20"/>
  <c r="W12" i="20"/>
  <c r="W11" i="20" s="1"/>
  <c r="V11" i="20"/>
  <c r="S12" i="20"/>
  <c r="S11" i="20" s="1"/>
  <c r="R11" i="20"/>
  <c r="AM12" i="20"/>
  <c r="AM11" i="20" s="1"/>
  <c r="AL11" i="20"/>
  <c r="C867" i="9"/>
  <c r="D14" i="20"/>
  <c r="E14" i="20" s="1"/>
  <c r="C15" i="1"/>
  <c r="C868" i="9" l="1"/>
  <c r="D15" i="20"/>
  <c r="E15" i="20" s="1"/>
  <c r="C16" i="1"/>
  <c r="C869" i="9" l="1"/>
  <c r="D16" i="20"/>
  <c r="E16" i="20" s="1"/>
  <c r="C17" i="1"/>
  <c r="C870" i="9" l="1"/>
  <c r="D17" i="20"/>
  <c r="E17" i="20" s="1"/>
  <c r="C18" i="1"/>
  <c r="C871" i="9" l="1"/>
  <c r="D18" i="20"/>
  <c r="E18" i="20" s="1"/>
  <c r="C19" i="1"/>
  <c r="C872" i="9" l="1"/>
  <c r="D19" i="20"/>
  <c r="E19" i="20" s="1"/>
  <c r="C20" i="1"/>
  <c r="C873" i="9" l="1"/>
  <c r="D20" i="20"/>
  <c r="E20" i="20" s="1"/>
  <c r="C21" i="1"/>
  <c r="C874" i="9" l="1"/>
  <c r="D21" i="20"/>
  <c r="E21" i="20" s="1"/>
  <c r="C22" i="1"/>
  <c r="C875" i="9" l="1"/>
  <c r="D22" i="20"/>
  <c r="E22" i="20" s="1"/>
  <c r="C23" i="1"/>
  <c r="C876" i="9" l="1"/>
  <c r="D23" i="20"/>
  <c r="E23" i="20" s="1"/>
  <c r="C24" i="1"/>
  <c r="C877" i="9" l="1"/>
  <c r="D24" i="20"/>
  <c r="E24" i="20" s="1"/>
  <c r="C25" i="1"/>
  <c r="C878" i="9" l="1"/>
  <c r="D25" i="20"/>
  <c r="E25" i="20" s="1"/>
  <c r="C26" i="1"/>
  <c r="C879" i="9" l="1"/>
  <c r="D26" i="20"/>
  <c r="E26" i="20" s="1"/>
  <c r="C27" i="1"/>
  <c r="C880" i="9" l="1"/>
  <c r="D27" i="20"/>
  <c r="E27" i="20" s="1"/>
  <c r="C28" i="1"/>
  <c r="C881" i="9" l="1"/>
  <c r="D28" i="20"/>
  <c r="E28" i="20" s="1"/>
  <c r="C29" i="1"/>
  <c r="C882" i="9" l="1"/>
  <c r="D29" i="20"/>
  <c r="E29" i="20" s="1"/>
  <c r="C30" i="1"/>
  <c r="C883" i="9" l="1"/>
  <c r="D30" i="20"/>
  <c r="E30" i="20" s="1"/>
  <c r="C31" i="1"/>
  <c r="C884" i="9" l="1"/>
  <c r="D31" i="20"/>
  <c r="E31" i="20" s="1"/>
  <c r="C32" i="1"/>
  <c r="C885" i="9" l="1"/>
  <c r="D32" i="20"/>
  <c r="E32" i="20" s="1"/>
  <c r="C33" i="1"/>
  <c r="C886" i="9" l="1"/>
  <c r="D33" i="20"/>
  <c r="E33" i="20" s="1"/>
  <c r="C34" i="1"/>
  <c r="C887" i="9" l="1"/>
  <c r="D34" i="20"/>
  <c r="E34" i="20" s="1"/>
  <c r="C35" i="1"/>
  <c r="C888" i="9" l="1"/>
  <c r="D35" i="20"/>
  <c r="E35" i="20" s="1"/>
  <c r="C36" i="1"/>
  <c r="C889" i="9" l="1"/>
  <c r="D36" i="20"/>
  <c r="E36" i="20" s="1"/>
  <c r="C37" i="1"/>
  <c r="C890" i="9" l="1"/>
  <c r="D37" i="20"/>
  <c r="E37" i="20" s="1"/>
  <c r="C38" i="1"/>
  <c r="C891" i="9" l="1"/>
  <c r="D38" i="20"/>
  <c r="E38" i="20" s="1"/>
  <c r="C39" i="1"/>
  <c r="C892" i="9" l="1"/>
  <c r="D39" i="20"/>
  <c r="E39" i="20" s="1"/>
  <c r="C40" i="1"/>
  <c r="C893" i="9" l="1"/>
  <c r="D40" i="20"/>
  <c r="E40" i="20" s="1"/>
  <c r="C41" i="1"/>
  <c r="C894" i="9" l="1"/>
  <c r="D41" i="20"/>
  <c r="E41" i="20" s="1"/>
  <c r="C42" i="1"/>
  <c r="C895" i="9" l="1"/>
  <c r="D42" i="20"/>
  <c r="E42" i="20" s="1"/>
  <c r="C43" i="1"/>
  <c r="C896" i="9" l="1"/>
  <c r="D43" i="20"/>
  <c r="E43" i="20" s="1"/>
  <c r="C44" i="1"/>
  <c r="C897" i="9" l="1"/>
  <c r="D44" i="20"/>
  <c r="E44" i="20" s="1"/>
  <c r="C45" i="1"/>
  <c r="C898" i="9" l="1"/>
  <c r="D45" i="20"/>
  <c r="E45" i="20" s="1"/>
  <c r="C46" i="1"/>
  <c r="C899" i="9" l="1"/>
  <c r="D46" i="20"/>
  <c r="E46" i="20" s="1"/>
  <c r="C47" i="1"/>
  <c r="C900" i="9" l="1"/>
  <c r="D47" i="20"/>
  <c r="E47" i="20" s="1"/>
  <c r="C48" i="1"/>
  <c r="C901" i="9" l="1"/>
  <c r="D48" i="20"/>
  <c r="E48" i="20" s="1"/>
  <c r="C49" i="1"/>
  <c r="C902" i="9" l="1"/>
  <c r="D49" i="20"/>
  <c r="E49" i="20" s="1"/>
  <c r="C50" i="1"/>
  <c r="C903" i="9" l="1"/>
  <c r="D50" i="20"/>
  <c r="E50" i="20" s="1"/>
  <c r="C51" i="1"/>
  <c r="C904" i="9" l="1"/>
  <c r="D51" i="20"/>
  <c r="E51" i="20" s="1"/>
  <c r="C52" i="1"/>
  <c r="C905" i="9" l="1"/>
  <c r="D52" i="20"/>
  <c r="E52" i="20" s="1"/>
  <c r="C53" i="1"/>
  <c r="C906" i="9" l="1"/>
  <c r="D53" i="20"/>
  <c r="E53" i="20" s="1"/>
  <c r="C54" i="1"/>
  <c r="C907" i="9" l="1"/>
  <c r="D54" i="20"/>
  <c r="E54" i="20" s="1"/>
  <c r="C55" i="1"/>
  <c r="C908" i="9" l="1"/>
  <c r="D55" i="20"/>
  <c r="E55" i="20" s="1"/>
  <c r="C56" i="1"/>
  <c r="C909" i="9" l="1"/>
  <c r="D56" i="20"/>
  <c r="E56" i="20" s="1"/>
  <c r="C57" i="1"/>
  <c r="C910" i="9" l="1"/>
  <c r="D57" i="20"/>
  <c r="E57" i="20" s="1"/>
  <c r="C58" i="1"/>
  <c r="C911" i="9" l="1"/>
  <c r="D58" i="20"/>
  <c r="E58" i="20" s="1"/>
  <c r="C59" i="1"/>
  <c r="C912" i="9" l="1"/>
  <c r="D59" i="20"/>
  <c r="E59" i="20" s="1"/>
  <c r="C60" i="1"/>
  <c r="C913" i="9" l="1"/>
  <c r="D60" i="20"/>
  <c r="E60" i="20" s="1"/>
  <c r="C61" i="1"/>
  <c r="C914" i="9" l="1"/>
  <c r="D61" i="20"/>
  <c r="E61" i="20" s="1"/>
  <c r="C62" i="1"/>
  <c r="C915" i="9" l="1"/>
  <c r="D62" i="20"/>
  <c r="E62" i="20" s="1"/>
  <c r="C63" i="1"/>
  <c r="C916" i="9" l="1"/>
  <c r="D63" i="20"/>
  <c r="E63" i="20" s="1"/>
  <c r="C64" i="1"/>
  <c r="C917" i="9" l="1"/>
  <c r="D64" i="20"/>
  <c r="E64" i="20" s="1"/>
  <c r="C65" i="1"/>
  <c r="C918" i="9" l="1"/>
  <c r="D65" i="20"/>
  <c r="E65" i="20" s="1"/>
  <c r="C66" i="1"/>
  <c r="C919" i="9" l="1"/>
  <c r="D66" i="20"/>
  <c r="E66" i="20" s="1"/>
  <c r="C67" i="1"/>
  <c r="C920" i="9" l="1"/>
  <c r="D67" i="20"/>
  <c r="E67" i="20" s="1"/>
  <c r="C68" i="1"/>
  <c r="C921" i="9" l="1"/>
  <c r="D68" i="20"/>
  <c r="E68" i="20" s="1"/>
  <c r="C69" i="1"/>
  <c r="C922" i="9" l="1"/>
  <c r="D69" i="20"/>
  <c r="E69" i="20" s="1"/>
  <c r="C70" i="1"/>
  <c r="C923" i="9" l="1"/>
  <c r="D70" i="20"/>
  <c r="E70" i="20" s="1"/>
  <c r="C71" i="1"/>
  <c r="C924" i="9" l="1"/>
  <c r="D71" i="20"/>
  <c r="E71" i="20" s="1"/>
  <c r="C72" i="1"/>
  <c r="C925" i="9" l="1"/>
  <c r="D72" i="20"/>
  <c r="E72" i="20" s="1"/>
  <c r="C73" i="1"/>
  <c r="C926" i="9" l="1"/>
  <c r="D73" i="20"/>
  <c r="E73" i="20" s="1"/>
  <c r="C74" i="1"/>
  <c r="C927" i="9" l="1"/>
  <c r="D74" i="20"/>
  <c r="E74" i="20" s="1"/>
  <c r="C75" i="1"/>
  <c r="C928" i="9" l="1"/>
  <c r="D75" i="20"/>
  <c r="E75" i="20" s="1"/>
  <c r="C76" i="1"/>
  <c r="C929" i="9" l="1"/>
  <c r="D76" i="20"/>
  <c r="E76" i="20" s="1"/>
  <c r="C77" i="1"/>
  <c r="C930" i="9" l="1"/>
  <c r="D77" i="20"/>
  <c r="E77" i="20" s="1"/>
  <c r="C78" i="1"/>
  <c r="C931" i="9" l="1"/>
  <c r="D78" i="20"/>
  <c r="E78" i="20" s="1"/>
  <c r="C79" i="1"/>
  <c r="C932" i="9" l="1"/>
  <c r="D79" i="20"/>
  <c r="E79" i="20" s="1"/>
  <c r="C80" i="1"/>
  <c r="C933" i="9" l="1"/>
  <c r="D80" i="20"/>
  <c r="E80" i="20" s="1"/>
  <c r="C81" i="1"/>
  <c r="C934" i="9" l="1"/>
  <c r="D81" i="20"/>
  <c r="E81" i="20" s="1"/>
  <c r="C82" i="1"/>
  <c r="C935" i="9" l="1"/>
  <c r="D82" i="20"/>
  <c r="E82" i="20" s="1"/>
  <c r="C83" i="1"/>
  <c r="C936" i="9" l="1"/>
  <c r="D83" i="20"/>
  <c r="E83" i="20" s="1"/>
  <c r="C84" i="1"/>
  <c r="C937" i="9" l="1"/>
  <c r="D84" i="20"/>
  <c r="E84" i="20" s="1"/>
  <c r="C85" i="1"/>
  <c r="C938" i="9" l="1"/>
  <c r="D85" i="20"/>
  <c r="E85" i="20" s="1"/>
  <c r="C86" i="1"/>
  <c r="C939" i="9" l="1"/>
  <c r="D86" i="20"/>
  <c r="E86" i="20" s="1"/>
  <c r="C87" i="1"/>
  <c r="C940" i="9" l="1"/>
  <c r="D87" i="20"/>
  <c r="E87" i="20" s="1"/>
  <c r="C88" i="1"/>
  <c r="C941" i="9" l="1"/>
  <c r="D88" i="20"/>
  <c r="E88" i="20" s="1"/>
  <c r="C89" i="1"/>
  <c r="C942" i="9" l="1"/>
  <c r="D89" i="20"/>
  <c r="E89" i="20" s="1"/>
  <c r="C90" i="1"/>
  <c r="C943" i="9" l="1"/>
  <c r="D90" i="20"/>
  <c r="E90" i="20" s="1"/>
  <c r="C91" i="1"/>
  <c r="C944" i="9" l="1"/>
  <c r="D91" i="20"/>
  <c r="E91" i="20" s="1"/>
  <c r="C92" i="1"/>
  <c r="C945" i="9" l="1"/>
  <c r="D92" i="20"/>
  <c r="E92" i="20" s="1"/>
  <c r="C93" i="1"/>
  <c r="C946" i="9" l="1"/>
  <c r="D93" i="20"/>
  <c r="E93" i="20" s="1"/>
  <c r="C94" i="1"/>
  <c r="C947" i="9" l="1"/>
  <c r="D94" i="20"/>
  <c r="E94" i="20" s="1"/>
  <c r="C95" i="1"/>
  <c r="C948" i="9" l="1"/>
  <c r="D95" i="20"/>
  <c r="E95" i="20" s="1"/>
  <c r="C96" i="1"/>
  <c r="C949" i="9" l="1"/>
  <c r="D96" i="20"/>
  <c r="E96" i="20" s="1"/>
  <c r="C97" i="1"/>
  <c r="C950" i="9" l="1"/>
  <c r="D97" i="20"/>
  <c r="E97" i="20" s="1"/>
  <c r="C98" i="1"/>
  <c r="C951" i="9" l="1"/>
  <c r="D98" i="20"/>
  <c r="E98" i="20" s="1"/>
  <c r="C99" i="1"/>
  <c r="C952" i="9" l="1"/>
  <c r="D99" i="20"/>
  <c r="E99" i="20" s="1"/>
  <c r="C100" i="1"/>
  <c r="C953" i="9" l="1"/>
  <c r="D100" i="20"/>
  <c r="E100" i="20" s="1"/>
  <c r="C101" i="1"/>
  <c r="C954" i="9" l="1"/>
  <c r="D101" i="20"/>
  <c r="E101" i="20" s="1"/>
  <c r="C102" i="1"/>
  <c r="C955" i="9" l="1"/>
  <c r="D102" i="20"/>
  <c r="E102" i="20" s="1"/>
  <c r="C103" i="1"/>
  <c r="C956" i="9" l="1"/>
  <c r="D103" i="20"/>
  <c r="E103" i="20" s="1"/>
  <c r="C104" i="1"/>
  <c r="C957" i="9" l="1"/>
  <c r="D104" i="20"/>
  <c r="E104" i="20" s="1"/>
  <c r="C105" i="1"/>
  <c r="C958" i="9" l="1"/>
  <c r="D105" i="20"/>
  <c r="E105" i="20" s="1"/>
  <c r="C106" i="1"/>
  <c r="C959" i="9" l="1"/>
  <c r="D106" i="20"/>
  <c r="E106" i="20" s="1"/>
  <c r="C107" i="1"/>
  <c r="C960" i="9" l="1"/>
  <c r="D107" i="20"/>
  <c r="E107" i="20" s="1"/>
  <c r="C108" i="1"/>
  <c r="C961" i="9" l="1"/>
  <c r="D108" i="20"/>
  <c r="E108" i="20" s="1"/>
  <c r="C109" i="1"/>
  <c r="C962" i="9" l="1"/>
  <c r="D109" i="20"/>
  <c r="E109" i="20" s="1"/>
  <c r="C110" i="1"/>
  <c r="C963" i="9" l="1"/>
  <c r="D110" i="20"/>
  <c r="E110" i="20" s="1"/>
  <c r="C111" i="1"/>
  <c r="C964" i="9" l="1"/>
  <c r="D111" i="20"/>
  <c r="E111" i="20" s="1"/>
  <c r="C112" i="1"/>
  <c r="C965" i="9" l="1"/>
  <c r="D112" i="20"/>
  <c r="E112" i="20" s="1"/>
  <c r="C113" i="1"/>
  <c r="C966" i="9" l="1"/>
  <c r="D113" i="20"/>
  <c r="E113" i="20" s="1"/>
  <c r="C114" i="1"/>
  <c r="C967" i="9" l="1"/>
  <c r="D114" i="20"/>
  <c r="E114" i="20" s="1"/>
  <c r="C115" i="1"/>
  <c r="C968" i="9" l="1"/>
  <c r="D115" i="20"/>
  <c r="E115" i="20" s="1"/>
  <c r="C116" i="1"/>
  <c r="C969" i="9" l="1"/>
  <c r="D116" i="20"/>
  <c r="E116" i="20" s="1"/>
  <c r="C117" i="1"/>
  <c r="C970" i="9" l="1"/>
  <c r="D117" i="20"/>
  <c r="E117" i="20" s="1"/>
  <c r="C118" i="1"/>
  <c r="C971" i="9" l="1"/>
  <c r="D118" i="20"/>
  <c r="E118" i="20" s="1"/>
  <c r="C119" i="1"/>
  <c r="C972" i="9" l="1"/>
  <c r="D119" i="20"/>
  <c r="E119" i="20" s="1"/>
  <c r="C120" i="1"/>
  <c r="C973" i="9" l="1"/>
  <c r="D120" i="20"/>
  <c r="E120" i="20" s="1"/>
  <c r="C121" i="1"/>
  <c r="C974" i="9" l="1"/>
  <c r="D121" i="20"/>
  <c r="E121" i="20" s="1"/>
  <c r="C122" i="1"/>
  <c r="C975" i="9" l="1"/>
  <c r="D122" i="20"/>
  <c r="E122" i="20" s="1"/>
  <c r="C123" i="1"/>
  <c r="C976" i="9" l="1"/>
  <c r="D123" i="20"/>
  <c r="E123" i="20" s="1"/>
  <c r="C124" i="1"/>
  <c r="C977" i="9" l="1"/>
  <c r="D124" i="20"/>
  <c r="E124" i="20" s="1"/>
  <c r="C125" i="1"/>
  <c r="C978" i="9" l="1"/>
  <c r="D125" i="20"/>
  <c r="E125" i="20" s="1"/>
  <c r="C126" i="1"/>
  <c r="C979" i="9" l="1"/>
  <c r="D126" i="20"/>
  <c r="E126" i="20" s="1"/>
  <c r="C127" i="1"/>
  <c r="C980" i="9" l="1"/>
  <c r="D127" i="20"/>
  <c r="E127" i="20" s="1"/>
  <c r="C128" i="1"/>
  <c r="C981" i="9" l="1"/>
  <c r="D128" i="20"/>
  <c r="E128" i="20" s="1"/>
  <c r="C129" i="1"/>
  <c r="C982" i="9" l="1"/>
  <c r="D129" i="20"/>
  <c r="E129" i="20" s="1"/>
  <c r="C130" i="1"/>
  <c r="C983" i="9" l="1"/>
  <c r="D130" i="20"/>
  <c r="E130" i="20" s="1"/>
  <c r="C131" i="1"/>
  <c r="C984" i="9" l="1"/>
  <c r="D131" i="20"/>
  <c r="E131" i="20" s="1"/>
  <c r="C132" i="1"/>
  <c r="C985" i="9" l="1"/>
  <c r="D132" i="20"/>
  <c r="E132" i="20" s="1"/>
  <c r="C133" i="1"/>
  <c r="C986" i="9" l="1"/>
  <c r="D133" i="20"/>
  <c r="E133" i="20" s="1"/>
  <c r="C134" i="1"/>
  <c r="C987" i="9" l="1"/>
  <c r="D134" i="20"/>
  <c r="E134" i="20" s="1"/>
  <c r="C135" i="1"/>
  <c r="C988" i="9" l="1"/>
  <c r="D135" i="20"/>
  <c r="E135" i="20" s="1"/>
  <c r="C136" i="1"/>
  <c r="C989" i="9" l="1"/>
  <c r="D136" i="20"/>
  <c r="E136" i="20" s="1"/>
  <c r="C137" i="1"/>
  <c r="C990" i="9" l="1"/>
  <c r="D137" i="20"/>
  <c r="E137" i="20" s="1"/>
  <c r="C138" i="1"/>
  <c r="C991" i="9" l="1"/>
  <c r="D138" i="20"/>
  <c r="E138" i="20" s="1"/>
  <c r="C139" i="1"/>
  <c r="C992" i="9" l="1"/>
  <c r="D139" i="20"/>
  <c r="E139" i="20" s="1"/>
  <c r="C140" i="1"/>
  <c r="C993" i="9" l="1"/>
  <c r="D140" i="20"/>
  <c r="E140" i="20" s="1"/>
  <c r="C141" i="1"/>
  <c r="C994" i="9" l="1"/>
  <c r="D141" i="20"/>
  <c r="E141" i="20" s="1"/>
  <c r="C142" i="1"/>
  <c r="C995" i="9" l="1"/>
  <c r="D142" i="20"/>
  <c r="E142" i="20" s="1"/>
  <c r="C143" i="1"/>
  <c r="C996" i="9" l="1"/>
  <c r="D143" i="20"/>
  <c r="E143" i="20" s="1"/>
  <c r="C144" i="1"/>
  <c r="C997" i="9" l="1"/>
  <c r="D144" i="20"/>
  <c r="E144" i="20" s="1"/>
  <c r="C145" i="1"/>
  <c r="C998" i="9" l="1"/>
  <c r="D145" i="20"/>
  <c r="E145" i="20" s="1"/>
  <c r="C146" i="1"/>
  <c r="C999" i="9" l="1"/>
  <c r="D146" i="20"/>
  <c r="E146" i="20" s="1"/>
  <c r="C147" i="1"/>
  <c r="C1000" i="9" l="1"/>
  <c r="D147" i="20"/>
  <c r="E147" i="20" s="1"/>
  <c r="C148" i="1"/>
  <c r="C1001" i="9" l="1"/>
  <c r="D148" i="20"/>
  <c r="E148" i="20" s="1"/>
  <c r="C149" i="1"/>
  <c r="C1002" i="9" l="1"/>
  <c r="D149" i="20"/>
  <c r="E149" i="20" s="1"/>
  <c r="C150" i="1"/>
  <c r="C1003" i="9" l="1"/>
  <c r="D150" i="20"/>
  <c r="E150" i="20" s="1"/>
  <c r="C151" i="1"/>
  <c r="C1004" i="9" l="1"/>
  <c r="D151" i="20"/>
  <c r="E151" i="20" s="1"/>
  <c r="C152" i="1"/>
  <c r="C1005" i="9" l="1"/>
  <c r="D152" i="20"/>
  <c r="E152" i="20" s="1"/>
  <c r="C153" i="1"/>
  <c r="C1006" i="9" l="1"/>
  <c r="D153" i="20"/>
  <c r="E153" i="20" s="1"/>
  <c r="C154" i="1"/>
  <c r="C1007" i="9" l="1"/>
  <c r="D154" i="20"/>
  <c r="E154" i="20" s="1"/>
  <c r="C155" i="1"/>
  <c r="C1008" i="9" l="1"/>
  <c r="D155" i="20"/>
  <c r="E155" i="20" s="1"/>
  <c r="C156" i="1"/>
  <c r="C1009" i="9" l="1"/>
  <c r="D156" i="20"/>
  <c r="E156" i="20" s="1"/>
  <c r="C157" i="1"/>
  <c r="C1010" i="9" l="1"/>
  <c r="D157" i="20"/>
  <c r="E157" i="20" s="1"/>
  <c r="C158" i="1"/>
  <c r="C1011" i="9" l="1"/>
  <c r="D158" i="20"/>
  <c r="E158" i="20" s="1"/>
  <c r="C159" i="1"/>
  <c r="C1012" i="9" l="1"/>
  <c r="D159" i="20"/>
  <c r="E159" i="20" s="1"/>
  <c r="C160" i="1"/>
  <c r="C1013" i="9" l="1"/>
  <c r="D160" i="20"/>
  <c r="E160" i="20" s="1"/>
  <c r="C161" i="1"/>
  <c r="C1014" i="9" l="1"/>
  <c r="D161" i="20"/>
  <c r="E161" i="20" s="1"/>
  <c r="C162" i="1"/>
  <c r="C1015" i="9" l="1"/>
  <c r="D162" i="20"/>
  <c r="E162" i="20" s="1"/>
  <c r="C163" i="1"/>
  <c r="C1016" i="9" l="1"/>
  <c r="D163" i="20"/>
  <c r="E163" i="20" s="1"/>
  <c r="C164" i="1"/>
  <c r="C1017" i="9" l="1"/>
  <c r="D164" i="20"/>
  <c r="E164" i="20" s="1"/>
  <c r="C165" i="1"/>
  <c r="C1018" i="9" l="1"/>
  <c r="D165" i="20"/>
  <c r="E165" i="20" s="1"/>
  <c r="C166" i="1"/>
  <c r="C1019" i="9" l="1"/>
  <c r="D166" i="20"/>
  <c r="E166" i="20" s="1"/>
  <c r="C167" i="1"/>
  <c r="C1020" i="9" l="1"/>
  <c r="D167" i="20"/>
  <c r="E167" i="20" s="1"/>
  <c r="C168" i="1"/>
  <c r="C1021" i="9" l="1"/>
  <c r="D168" i="20"/>
  <c r="E168" i="20" s="1"/>
  <c r="C169" i="1"/>
  <c r="C1022" i="9" l="1"/>
  <c r="D169" i="20"/>
  <c r="E169" i="20" s="1"/>
  <c r="C170" i="1"/>
  <c r="C1023" i="9" l="1"/>
  <c r="D170" i="20"/>
  <c r="E170" i="20" s="1"/>
  <c r="C171" i="1"/>
  <c r="C1024" i="9" l="1"/>
  <c r="D171" i="20"/>
  <c r="E171" i="20" s="1"/>
  <c r="C172" i="1"/>
  <c r="C1025" i="9" l="1"/>
  <c r="D172" i="20"/>
  <c r="E172" i="20" s="1"/>
  <c r="C173" i="1"/>
  <c r="C1026" i="9" l="1"/>
  <c r="D173" i="20"/>
  <c r="E173" i="20" s="1"/>
  <c r="C174" i="1"/>
  <c r="C1027" i="9" l="1"/>
  <c r="D174" i="20"/>
  <c r="E174" i="20" s="1"/>
  <c r="C175" i="1"/>
  <c r="C1028" i="9" l="1"/>
  <c r="D175" i="20"/>
  <c r="E175" i="20" s="1"/>
  <c r="C176" i="1"/>
  <c r="C1029" i="9" l="1"/>
  <c r="D176" i="20"/>
  <c r="E176" i="20" s="1"/>
  <c r="C177" i="1"/>
  <c r="C1030" i="9" l="1"/>
  <c r="D177" i="20"/>
  <c r="E177" i="20" s="1"/>
  <c r="C178" i="1"/>
  <c r="C1031" i="9" l="1"/>
  <c r="D178" i="20"/>
  <c r="E178" i="20" s="1"/>
  <c r="C179" i="1"/>
  <c r="C1032" i="9" l="1"/>
  <c r="D179" i="20"/>
  <c r="E179" i="20" s="1"/>
  <c r="C180" i="1"/>
  <c r="C1033" i="9" l="1"/>
  <c r="D180" i="20"/>
  <c r="E180" i="20" s="1"/>
  <c r="C181" i="1"/>
  <c r="C1034" i="9" l="1"/>
  <c r="D181" i="20"/>
  <c r="E181" i="20" s="1"/>
  <c r="C182" i="1"/>
  <c r="C1035" i="9" l="1"/>
  <c r="D182" i="20"/>
  <c r="E182" i="20" s="1"/>
  <c r="C183" i="1"/>
  <c r="C1036" i="9" l="1"/>
  <c r="D183" i="20"/>
  <c r="E183" i="20" s="1"/>
  <c r="C184" i="1"/>
  <c r="C1037" i="9" l="1"/>
  <c r="D184" i="20"/>
  <c r="E184" i="20" s="1"/>
  <c r="C185" i="1"/>
  <c r="C1038" i="9" l="1"/>
  <c r="D185" i="20"/>
  <c r="E185" i="20" s="1"/>
  <c r="C186" i="1"/>
  <c r="C1039" i="9" l="1"/>
  <c r="D186" i="20"/>
  <c r="E186" i="20" s="1"/>
  <c r="C187" i="1"/>
  <c r="C1040" i="9" l="1"/>
  <c r="D187" i="20"/>
  <c r="E187" i="20" s="1"/>
  <c r="C188" i="1"/>
  <c r="C1041" i="9" l="1"/>
  <c r="D188" i="20"/>
  <c r="E188" i="20" s="1"/>
  <c r="C189" i="1"/>
  <c r="C1042" i="9" l="1"/>
  <c r="D189" i="20"/>
  <c r="E189" i="20" s="1"/>
  <c r="C190" i="1"/>
  <c r="C1043" i="9" l="1"/>
  <c r="D190" i="20"/>
  <c r="E190" i="20" s="1"/>
  <c r="C191" i="1"/>
  <c r="C1044" i="9" l="1"/>
  <c r="D191" i="20"/>
  <c r="E191" i="20" s="1"/>
  <c r="C192" i="1"/>
  <c r="C1045" i="9" l="1"/>
  <c r="D192" i="20"/>
  <c r="E192" i="20" s="1"/>
  <c r="C193" i="1"/>
  <c r="C1046" i="9" l="1"/>
  <c r="D193" i="20"/>
  <c r="E193" i="20" s="1"/>
  <c r="C194" i="1"/>
  <c r="C1047" i="9" l="1"/>
  <c r="D194" i="20"/>
  <c r="E194" i="20" s="1"/>
  <c r="C195" i="1"/>
  <c r="C1048" i="9" l="1"/>
  <c r="D195" i="20"/>
  <c r="E195" i="20" s="1"/>
  <c r="C196" i="1"/>
  <c r="C1049" i="9" l="1"/>
  <c r="D196" i="20"/>
  <c r="E196" i="20" s="1"/>
  <c r="C197" i="1"/>
  <c r="C1050" i="9" l="1"/>
  <c r="D197" i="20"/>
  <c r="E197" i="20" s="1"/>
  <c r="C198" i="1"/>
  <c r="C1051" i="9" l="1"/>
  <c r="D198" i="20"/>
  <c r="E198" i="20" s="1"/>
  <c r="C199" i="1"/>
  <c r="C1052" i="9" l="1"/>
  <c r="D199" i="20"/>
  <c r="E199" i="20" s="1"/>
  <c r="C200" i="1"/>
  <c r="C1053" i="9" l="1"/>
  <c r="D200" i="20"/>
  <c r="E200" i="20" s="1"/>
  <c r="C201" i="1"/>
  <c r="C1054" i="9" l="1"/>
  <c r="D201" i="20"/>
  <c r="E201" i="20" s="1"/>
  <c r="C202" i="1"/>
  <c r="C1055" i="9" l="1"/>
  <c r="D202" i="20"/>
  <c r="E202" i="20" s="1"/>
  <c r="C203" i="1"/>
  <c r="C1056" i="9" l="1"/>
  <c r="D203" i="20"/>
  <c r="E203" i="20" s="1"/>
  <c r="C204" i="1"/>
  <c r="C1057" i="9" l="1"/>
  <c r="D204" i="20"/>
  <c r="E204" i="20" s="1"/>
  <c r="C205" i="1"/>
  <c r="C1058" i="9" l="1"/>
  <c r="D205" i="20"/>
  <c r="E205" i="20" s="1"/>
  <c r="C206" i="1"/>
  <c r="C1059" i="9" l="1"/>
  <c r="D206" i="20"/>
  <c r="E206" i="20" s="1"/>
  <c r="C207" i="1"/>
  <c r="C1060" i="9" l="1"/>
  <c r="D207" i="20"/>
  <c r="E207" i="20" s="1"/>
  <c r="C208" i="1"/>
  <c r="C1061" i="9" l="1"/>
  <c r="D208" i="20"/>
  <c r="E208" i="20" s="1"/>
  <c r="C209" i="1"/>
  <c r="C1062" i="9" l="1"/>
  <c r="D209" i="20"/>
  <c r="E209" i="20" s="1"/>
  <c r="C210" i="1"/>
  <c r="C1063" i="9" l="1"/>
  <c r="D210" i="20"/>
  <c r="E210" i="20" s="1"/>
  <c r="C211" i="1"/>
  <c r="C1064" i="9" l="1"/>
  <c r="D211" i="20"/>
  <c r="E211" i="20" s="1"/>
  <c r="C212" i="1"/>
  <c r="C1065" i="9" l="1"/>
  <c r="D212" i="20"/>
  <c r="E212" i="20" s="1"/>
  <c r="C213" i="1"/>
  <c r="C1066" i="9" l="1"/>
  <c r="D213" i="20"/>
  <c r="E213" i="20" s="1"/>
  <c r="C214" i="1"/>
  <c r="C1067" i="9" l="1"/>
  <c r="D214" i="20"/>
  <c r="E214" i="20" s="1"/>
  <c r="C215" i="1"/>
  <c r="C1068" i="9" l="1"/>
  <c r="D215" i="20"/>
  <c r="E215" i="20" s="1"/>
  <c r="C216" i="1"/>
  <c r="C1069" i="9" l="1"/>
  <c r="D216" i="20"/>
  <c r="E216" i="20" s="1"/>
  <c r="C217" i="1"/>
  <c r="C1070" i="9" l="1"/>
  <c r="D217" i="20"/>
  <c r="E217" i="20" s="1"/>
  <c r="C218" i="1"/>
  <c r="C1071" i="9" l="1"/>
  <c r="D218" i="20"/>
  <c r="E218" i="20" s="1"/>
  <c r="C219" i="1"/>
  <c r="C1072" i="9" l="1"/>
  <c r="D219" i="20"/>
  <c r="E219" i="20" s="1"/>
  <c r="C220" i="1"/>
  <c r="C1073" i="9" l="1"/>
  <c r="D220" i="20"/>
  <c r="E220" i="20" s="1"/>
  <c r="C221" i="1"/>
  <c r="C1074" i="9" l="1"/>
  <c r="D221" i="20"/>
  <c r="E221" i="20" s="1"/>
  <c r="C222" i="1"/>
  <c r="C1075" i="9" l="1"/>
  <c r="D222" i="20"/>
  <c r="E222" i="20" s="1"/>
  <c r="C223" i="1"/>
  <c r="C1076" i="9" l="1"/>
  <c r="D223" i="20"/>
  <c r="E223" i="20" s="1"/>
  <c r="C224" i="1"/>
  <c r="C1077" i="9" l="1"/>
  <c r="D224" i="20"/>
  <c r="E224" i="20" s="1"/>
  <c r="C225" i="1"/>
  <c r="C1078" i="9" l="1"/>
  <c r="D225" i="20"/>
  <c r="E225" i="20" s="1"/>
  <c r="C226" i="1"/>
  <c r="C1079" i="9" l="1"/>
  <c r="D226" i="20"/>
  <c r="E226" i="20" s="1"/>
  <c r="C227" i="1"/>
  <c r="C1080" i="9" l="1"/>
  <c r="D227" i="20"/>
  <c r="E227" i="20" s="1"/>
  <c r="C228" i="1"/>
  <c r="C1081" i="9" l="1"/>
  <c r="D228" i="20"/>
  <c r="E228" i="20" s="1"/>
  <c r="C229" i="1"/>
  <c r="C1082" i="9" l="1"/>
  <c r="D229" i="20"/>
  <c r="E229" i="20" s="1"/>
  <c r="C230" i="1"/>
  <c r="C1083" i="9" l="1"/>
  <c r="D230" i="20"/>
  <c r="E230" i="20" s="1"/>
  <c r="C231" i="1"/>
  <c r="C1084" i="9" l="1"/>
  <c r="D231" i="20"/>
  <c r="E231" i="20" s="1"/>
  <c r="C232" i="1"/>
  <c r="C1085" i="9" l="1"/>
  <c r="D232" i="20"/>
  <c r="E232" i="20" s="1"/>
  <c r="C233" i="1"/>
  <c r="C1086" i="9" l="1"/>
  <c r="D233" i="20"/>
  <c r="E233" i="20" s="1"/>
  <c r="C234" i="1"/>
  <c r="C1087" i="9" l="1"/>
  <c r="D234" i="20"/>
  <c r="E234" i="20" s="1"/>
  <c r="C235" i="1"/>
  <c r="C1088" i="9" l="1"/>
  <c r="D235" i="20"/>
  <c r="E235" i="20" s="1"/>
  <c r="C236" i="1"/>
  <c r="C1089" i="9" l="1"/>
  <c r="D236" i="20"/>
  <c r="E236" i="20" s="1"/>
  <c r="C237" i="1"/>
  <c r="C1090" i="9" l="1"/>
  <c r="D237" i="20"/>
  <c r="E237" i="20" s="1"/>
  <c r="C238" i="1"/>
  <c r="C1091" i="9" l="1"/>
  <c r="D238" i="20"/>
  <c r="E238" i="20" s="1"/>
  <c r="C239" i="1"/>
  <c r="C1092" i="9" l="1"/>
  <c r="D239" i="20"/>
  <c r="E239" i="20" s="1"/>
  <c r="C240" i="1"/>
  <c r="C1093" i="9" l="1"/>
  <c r="D240" i="20"/>
  <c r="E240" i="20" s="1"/>
  <c r="C241" i="1"/>
  <c r="C1094" i="9" l="1"/>
  <c r="D241" i="20"/>
  <c r="E241" i="20" s="1"/>
  <c r="C242" i="1"/>
  <c r="C1095" i="9" l="1"/>
  <c r="D242" i="20"/>
  <c r="E242" i="20" s="1"/>
  <c r="C243" i="1"/>
  <c r="C1096" i="9" l="1"/>
  <c r="D243" i="20"/>
  <c r="E243" i="20" s="1"/>
  <c r="C244" i="1"/>
  <c r="C1097" i="9" l="1"/>
  <c r="D244" i="20"/>
  <c r="E244" i="20" s="1"/>
  <c r="C245" i="1"/>
  <c r="C1098" i="9" l="1"/>
  <c r="D245" i="20"/>
  <c r="E245" i="20" s="1"/>
  <c r="C246" i="1"/>
  <c r="C1099" i="9" l="1"/>
  <c r="D246" i="20"/>
  <c r="E246" i="20" s="1"/>
  <c r="C247" i="1"/>
  <c r="C1100" i="9" l="1"/>
  <c r="D247" i="20"/>
  <c r="E247" i="20" s="1"/>
  <c r="C248" i="1"/>
  <c r="C1101" i="9" l="1"/>
  <c r="D248" i="20"/>
  <c r="E248" i="20" s="1"/>
  <c r="C249" i="1"/>
  <c r="C1102" i="9" l="1"/>
  <c r="D249" i="20"/>
  <c r="E249" i="20" s="1"/>
  <c r="C250" i="1"/>
  <c r="C1103" i="9" l="1"/>
  <c r="D250" i="20"/>
  <c r="E250" i="20" s="1"/>
  <c r="C251" i="1"/>
  <c r="C1104" i="9" l="1"/>
  <c r="D251" i="20"/>
  <c r="E251" i="20" s="1"/>
  <c r="C252" i="1"/>
  <c r="C1105" i="9" l="1"/>
  <c r="D252" i="20"/>
  <c r="E252" i="20" s="1"/>
  <c r="C253" i="1"/>
  <c r="C1106" i="9" l="1"/>
  <c r="D253" i="20"/>
  <c r="E253" i="20" s="1"/>
  <c r="C254" i="1"/>
  <c r="C1107" i="9" l="1"/>
  <c r="D254" i="20"/>
  <c r="E254" i="20" s="1"/>
  <c r="C255" i="1"/>
  <c r="C1108" i="9" l="1"/>
  <c r="D255" i="20"/>
  <c r="E255" i="20" s="1"/>
  <c r="C256" i="1"/>
  <c r="C1109" i="9" l="1"/>
  <c r="D256" i="20"/>
  <c r="E256" i="20" s="1"/>
  <c r="C257" i="1"/>
  <c r="C1110" i="9" l="1"/>
  <c r="D257" i="20"/>
  <c r="E257" i="20" s="1"/>
  <c r="C258" i="1"/>
  <c r="C1111" i="9" l="1"/>
  <c r="D258" i="20"/>
  <c r="E258" i="20" s="1"/>
  <c r="C259" i="1"/>
  <c r="C1112" i="9" l="1"/>
  <c r="D259" i="20"/>
  <c r="E259" i="20" s="1"/>
  <c r="C260" i="1"/>
  <c r="C1113" i="9" l="1"/>
  <c r="D260" i="20"/>
  <c r="E260" i="20" s="1"/>
  <c r="C261" i="1"/>
  <c r="C1114" i="9" l="1"/>
  <c r="D261" i="20"/>
  <c r="E261" i="20" s="1"/>
  <c r="C262" i="1"/>
  <c r="C1115" i="9" l="1"/>
  <c r="D262" i="20"/>
  <c r="E262" i="20" s="1"/>
  <c r="C263" i="1"/>
  <c r="C1116" i="9" l="1"/>
  <c r="D263" i="20"/>
  <c r="E263" i="20" s="1"/>
  <c r="C264" i="1"/>
  <c r="C1117" i="9" l="1"/>
  <c r="D264" i="20"/>
  <c r="E264" i="20" s="1"/>
  <c r="C265" i="1"/>
  <c r="C1118" i="9" l="1"/>
  <c r="D265" i="20"/>
  <c r="E265" i="20" s="1"/>
  <c r="C266" i="1"/>
  <c r="C1119" i="9" l="1"/>
  <c r="D266" i="20"/>
  <c r="E266" i="20" s="1"/>
  <c r="C267" i="1"/>
  <c r="C1120" i="9" l="1"/>
  <c r="D267" i="20"/>
  <c r="E267" i="20" s="1"/>
  <c r="C268" i="1"/>
  <c r="C1121" i="9" l="1"/>
  <c r="D268" i="20"/>
  <c r="E268" i="20" s="1"/>
  <c r="C269" i="1"/>
  <c r="C1122" i="9" l="1"/>
  <c r="D269" i="20"/>
  <c r="E269" i="20" s="1"/>
  <c r="C270" i="1"/>
  <c r="C1123" i="9" l="1"/>
  <c r="D270" i="20"/>
  <c r="E270" i="20" s="1"/>
  <c r="C271" i="1"/>
  <c r="C1124" i="9" l="1"/>
  <c r="D271" i="20"/>
  <c r="E271" i="20" s="1"/>
  <c r="C272" i="1"/>
  <c r="C1125" i="9" l="1"/>
  <c r="D272" i="20"/>
  <c r="E272" i="20" s="1"/>
  <c r="C273" i="1"/>
  <c r="C1126" i="9" l="1"/>
  <c r="D273" i="20"/>
  <c r="E273" i="20" s="1"/>
  <c r="C274" i="1"/>
  <c r="C1127" i="9" l="1"/>
  <c r="D274" i="20"/>
  <c r="E274" i="20" s="1"/>
  <c r="C275" i="1"/>
  <c r="C1128" i="9" l="1"/>
  <c r="D275" i="20"/>
  <c r="E275" i="20" s="1"/>
  <c r="C276" i="1"/>
  <c r="C1129" i="9" l="1"/>
  <c r="D276" i="20"/>
  <c r="E276" i="20" s="1"/>
  <c r="C277" i="1"/>
  <c r="C1130" i="9" l="1"/>
  <c r="D277" i="20"/>
  <c r="E277" i="20" s="1"/>
  <c r="C278" i="1"/>
  <c r="C1131" i="9" l="1"/>
  <c r="D278" i="20"/>
  <c r="E278" i="20" s="1"/>
  <c r="C279" i="1"/>
  <c r="C1132" i="9" l="1"/>
  <c r="D279" i="20"/>
  <c r="E279" i="20" s="1"/>
  <c r="C280" i="1"/>
  <c r="C1133" i="9" l="1"/>
  <c r="D280" i="20"/>
  <c r="E280" i="20" s="1"/>
  <c r="C281" i="1"/>
  <c r="C1134" i="9" l="1"/>
  <c r="D281" i="20"/>
  <c r="E281" i="20" s="1"/>
  <c r="C282" i="1"/>
  <c r="C1135" i="9" l="1"/>
  <c r="D282" i="20"/>
  <c r="E282" i="20" s="1"/>
  <c r="C283" i="1"/>
  <c r="C1136" i="9" l="1"/>
  <c r="D283" i="20"/>
  <c r="E283" i="20" s="1"/>
  <c r="C284" i="1"/>
  <c r="C1137" i="9" l="1"/>
  <c r="D284" i="20"/>
  <c r="E284" i="20" s="1"/>
  <c r="C285" i="1"/>
  <c r="C1138" i="9" l="1"/>
  <c r="D285" i="20"/>
  <c r="E285" i="20" s="1"/>
  <c r="C286" i="1"/>
  <c r="C1139" i="9" l="1"/>
  <c r="D286" i="20"/>
  <c r="E286" i="20" s="1"/>
  <c r="C287" i="1"/>
  <c r="C1140" i="9" l="1"/>
  <c r="D287" i="20"/>
  <c r="E287" i="20" s="1"/>
  <c r="C288" i="1"/>
  <c r="C1141" i="9" l="1"/>
  <c r="D288" i="20"/>
  <c r="E288" i="20" s="1"/>
  <c r="C289" i="1"/>
  <c r="C1142" i="9" l="1"/>
  <c r="D289" i="20"/>
  <c r="E289" i="20" s="1"/>
  <c r="C290" i="1"/>
  <c r="C1143" i="9" l="1"/>
  <c r="D290" i="20"/>
  <c r="E290" i="20" s="1"/>
  <c r="C13" i="11"/>
  <c r="C291" i="1"/>
  <c r="C14" i="11" l="1"/>
  <c r="F13" i="20"/>
  <c r="C1144" i="9"/>
  <c r="D291" i="20"/>
  <c r="E291" i="20" s="1"/>
  <c r="C292" i="1"/>
  <c r="G13" i="20" l="1"/>
  <c r="C15" i="11"/>
  <c r="F14" i="20"/>
  <c r="G14" i="20" s="1"/>
  <c r="C1145" i="9"/>
  <c r="D292" i="20"/>
  <c r="E292" i="20" s="1"/>
  <c r="C293" i="1"/>
  <c r="C16" i="11" l="1"/>
  <c r="F15" i="20"/>
  <c r="G15" i="20" s="1"/>
  <c r="C1146" i="9"/>
  <c r="D293" i="20"/>
  <c r="E293" i="20" s="1"/>
  <c r="C294" i="1"/>
  <c r="C17" i="11" l="1"/>
  <c r="F16" i="20"/>
  <c r="G16" i="20" s="1"/>
  <c r="C1147" i="9"/>
  <c r="D294" i="20"/>
  <c r="E294" i="20" s="1"/>
  <c r="C295" i="1"/>
  <c r="C18" i="11" l="1"/>
  <c r="F17" i="20"/>
  <c r="G17" i="20" s="1"/>
  <c r="C1148" i="9"/>
  <c r="D295" i="20"/>
  <c r="E295" i="20" s="1"/>
  <c r="C296" i="1"/>
  <c r="C19" i="11" l="1"/>
  <c r="F18" i="20"/>
  <c r="G18" i="20" s="1"/>
  <c r="C1149" i="9"/>
  <c r="D296" i="20"/>
  <c r="E296" i="20" s="1"/>
  <c r="C297" i="1"/>
  <c r="C20" i="11" l="1"/>
  <c r="F19" i="20"/>
  <c r="G19" i="20" s="1"/>
  <c r="C1150" i="9"/>
  <c r="D297" i="20"/>
  <c r="E297" i="20" s="1"/>
  <c r="C298" i="1"/>
  <c r="C21" i="11" l="1"/>
  <c r="F20" i="20"/>
  <c r="G20" i="20" s="1"/>
  <c r="C1151" i="9"/>
  <c r="D298" i="20"/>
  <c r="E298" i="20" s="1"/>
  <c r="C299" i="1"/>
  <c r="C22" i="11" l="1"/>
  <c r="F21" i="20"/>
  <c r="G21" i="20" s="1"/>
  <c r="C1152" i="9"/>
  <c r="D299" i="20"/>
  <c r="E299" i="20" s="1"/>
  <c r="C300" i="1"/>
  <c r="C23" i="11" l="1"/>
  <c r="F22" i="20"/>
  <c r="G22" i="20" s="1"/>
  <c r="C1153" i="9"/>
  <c r="D300" i="20"/>
  <c r="E300" i="20" s="1"/>
  <c r="C301" i="1"/>
  <c r="C24" i="11" l="1"/>
  <c r="F23" i="20"/>
  <c r="G23" i="20" s="1"/>
  <c r="C1154" i="9"/>
  <c r="D301" i="20"/>
  <c r="E301" i="20" s="1"/>
  <c r="C302" i="1"/>
  <c r="C25" i="11" l="1"/>
  <c r="F24" i="20"/>
  <c r="G24" i="20" s="1"/>
  <c r="C1155" i="9"/>
  <c r="D302" i="20"/>
  <c r="E302" i="20" s="1"/>
  <c r="C303" i="1"/>
  <c r="C26" i="11" l="1"/>
  <c r="F25" i="20"/>
  <c r="G25" i="20" s="1"/>
  <c r="C1156" i="9"/>
  <c r="D303" i="20"/>
  <c r="E303" i="20" s="1"/>
  <c r="C304" i="1"/>
  <c r="C27" i="11" l="1"/>
  <c r="F26" i="20"/>
  <c r="G26" i="20" s="1"/>
  <c r="C1157" i="9"/>
  <c r="D304" i="20"/>
  <c r="E304" i="20" s="1"/>
  <c r="C305" i="1"/>
  <c r="C28" i="11" l="1"/>
  <c r="F27" i="20"/>
  <c r="G27" i="20" s="1"/>
  <c r="C1158" i="9"/>
  <c r="D305" i="20"/>
  <c r="E305" i="20" s="1"/>
  <c r="C306" i="1"/>
  <c r="C29" i="11" l="1"/>
  <c r="F28" i="20"/>
  <c r="G28" i="20" s="1"/>
  <c r="C1159" i="9"/>
  <c r="D306" i="20"/>
  <c r="E306" i="20" s="1"/>
  <c r="C307" i="1"/>
  <c r="C30" i="11" l="1"/>
  <c r="F29" i="20"/>
  <c r="G29" i="20" s="1"/>
  <c r="C1160" i="9"/>
  <c r="D307" i="20"/>
  <c r="E307" i="20" s="1"/>
  <c r="C308" i="1"/>
  <c r="C31" i="11" l="1"/>
  <c r="F30" i="20"/>
  <c r="G30" i="20" s="1"/>
  <c r="C1161" i="9"/>
  <c r="D308" i="20"/>
  <c r="E308" i="20" s="1"/>
  <c r="C309" i="1"/>
  <c r="C32" i="11" l="1"/>
  <c r="F31" i="20"/>
  <c r="G31" i="20" s="1"/>
  <c r="C1162" i="9"/>
  <c r="D309" i="20"/>
  <c r="E309" i="20" s="1"/>
  <c r="C310" i="1"/>
  <c r="C33" i="11" l="1"/>
  <c r="F32" i="20"/>
  <c r="G32" i="20" s="1"/>
  <c r="C1163" i="9"/>
  <c r="D310" i="20"/>
  <c r="E310" i="20" s="1"/>
  <c r="C311" i="1"/>
  <c r="C34" i="11" l="1"/>
  <c r="F33" i="20"/>
  <c r="G33" i="20" s="1"/>
  <c r="C1164" i="9"/>
  <c r="D311" i="20"/>
  <c r="E311" i="20" s="1"/>
  <c r="C312" i="1"/>
  <c r="C35" i="11" l="1"/>
  <c r="F34" i="20"/>
  <c r="G34" i="20" s="1"/>
  <c r="C1165" i="9"/>
  <c r="D312" i="20"/>
  <c r="E312" i="20" s="1"/>
  <c r="C313" i="1"/>
  <c r="C36" i="11" l="1"/>
  <c r="F35" i="20"/>
  <c r="G35" i="20" s="1"/>
  <c r="C1166" i="9"/>
  <c r="D313" i="20"/>
  <c r="E313" i="20" s="1"/>
  <c r="C314" i="1"/>
  <c r="C37" i="11" l="1"/>
  <c r="F36" i="20"/>
  <c r="G36" i="20" s="1"/>
  <c r="C1167" i="9"/>
  <c r="D314" i="20"/>
  <c r="E314" i="20" s="1"/>
  <c r="C315" i="1"/>
  <c r="C38" i="11" l="1"/>
  <c r="F37" i="20"/>
  <c r="G37" i="20" s="1"/>
  <c r="C1168" i="9"/>
  <c r="D315" i="20"/>
  <c r="E315" i="20" s="1"/>
  <c r="C316" i="1"/>
  <c r="C39" i="11" l="1"/>
  <c r="F38" i="20"/>
  <c r="G38" i="20" s="1"/>
  <c r="C1169" i="9"/>
  <c r="D316" i="20"/>
  <c r="E316" i="20" s="1"/>
  <c r="C317" i="1"/>
  <c r="C40" i="11" l="1"/>
  <c r="F39" i="20"/>
  <c r="G39" i="20" s="1"/>
  <c r="C1170" i="9"/>
  <c r="D317" i="20"/>
  <c r="E317" i="20" s="1"/>
  <c r="C318" i="1"/>
  <c r="C41" i="11" l="1"/>
  <c r="F40" i="20"/>
  <c r="G40" i="20" s="1"/>
  <c r="C1171" i="9"/>
  <c r="D318" i="20"/>
  <c r="E318" i="20" s="1"/>
  <c r="C319" i="1"/>
  <c r="C42" i="11" l="1"/>
  <c r="F41" i="20"/>
  <c r="G41" i="20" s="1"/>
  <c r="C1172" i="9"/>
  <c r="D319" i="20"/>
  <c r="E319" i="20" s="1"/>
  <c r="C320" i="1"/>
  <c r="C43" i="11" l="1"/>
  <c r="F42" i="20"/>
  <c r="G42" i="20" s="1"/>
  <c r="C1173" i="9"/>
  <c r="D320" i="20"/>
  <c r="E320" i="20" s="1"/>
  <c r="C321" i="1"/>
  <c r="C44" i="11" l="1"/>
  <c r="F43" i="20"/>
  <c r="G43" i="20" s="1"/>
  <c r="C1174" i="9"/>
  <c r="D321" i="20"/>
  <c r="E321" i="20" s="1"/>
  <c r="C322" i="1"/>
  <c r="C45" i="11" l="1"/>
  <c r="F44" i="20"/>
  <c r="G44" i="20" s="1"/>
  <c r="C1175" i="9"/>
  <c r="D322" i="20"/>
  <c r="E322" i="20" s="1"/>
  <c r="C323" i="1"/>
  <c r="C46" i="11" l="1"/>
  <c r="F45" i="20"/>
  <c r="G45" i="20" s="1"/>
  <c r="C1176" i="9"/>
  <c r="D323" i="20"/>
  <c r="E323" i="20" s="1"/>
  <c r="C324" i="1"/>
  <c r="C47" i="11" l="1"/>
  <c r="F46" i="20"/>
  <c r="G46" i="20" s="1"/>
  <c r="C1177" i="9"/>
  <c r="D324" i="20"/>
  <c r="E324" i="20" s="1"/>
  <c r="C325" i="1"/>
  <c r="C48" i="11" l="1"/>
  <c r="F47" i="20"/>
  <c r="G47" i="20" s="1"/>
  <c r="C1178" i="9"/>
  <c r="D325" i="20"/>
  <c r="E325" i="20" s="1"/>
  <c r="C326" i="1"/>
  <c r="C49" i="11" l="1"/>
  <c r="F48" i="20"/>
  <c r="G48" i="20" s="1"/>
  <c r="C1179" i="9"/>
  <c r="D326" i="20"/>
  <c r="E326" i="20" s="1"/>
  <c r="C327" i="1"/>
  <c r="C50" i="11" l="1"/>
  <c r="F49" i="20"/>
  <c r="G49" i="20" s="1"/>
  <c r="C1180" i="9"/>
  <c r="D327" i="20"/>
  <c r="E327" i="20" s="1"/>
  <c r="C328" i="1"/>
  <c r="C51" i="11" l="1"/>
  <c r="F50" i="20"/>
  <c r="G50" i="20" s="1"/>
  <c r="C1181" i="9"/>
  <c r="D328" i="20"/>
  <c r="E328" i="20" s="1"/>
  <c r="C329" i="1"/>
  <c r="F51" i="20" l="1"/>
  <c r="G51" i="20" s="1"/>
  <c r="C52" i="11"/>
  <c r="C1182" i="9"/>
  <c r="D329" i="20"/>
  <c r="E329" i="20" s="1"/>
  <c r="C330" i="1"/>
  <c r="C53" i="11" l="1"/>
  <c r="F52" i="20"/>
  <c r="G52" i="20" s="1"/>
  <c r="C1183" i="9"/>
  <c r="D330" i="20"/>
  <c r="E330" i="20" s="1"/>
  <c r="C331" i="1"/>
  <c r="C54" i="11" l="1"/>
  <c r="F53" i="20"/>
  <c r="G53" i="20" s="1"/>
  <c r="C1184" i="9"/>
  <c r="D331" i="20"/>
  <c r="E331" i="20" s="1"/>
  <c r="C332" i="1"/>
  <c r="C55" i="11" l="1"/>
  <c r="F54" i="20"/>
  <c r="G54" i="20" s="1"/>
  <c r="C1185" i="9"/>
  <c r="D332" i="20"/>
  <c r="E332" i="20" s="1"/>
  <c r="C333" i="1"/>
  <c r="C56" i="11" l="1"/>
  <c r="F55" i="20"/>
  <c r="G55" i="20" s="1"/>
  <c r="C1186" i="9"/>
  <c r="D333" i="20"/>
  <c r="E333" i="20" s="1"/>
  <c r="C334" i="1"/>
  <c r="C57" i="11" l="1"/>
  <c r="F56" i="20"/>
  <c r="G56" i="20" s="1"/>
  <c r="C1187" i="9"/>
  <c r="D334" i="20"/>
  <c r="E334" i="20" s="1"/>
  <c r="C335" i="1"/>
  <c r="C58" i="11" l="1"/>
  <c r="F57" i="20"/>
  <c r="G57" i="20" s="1"/>
  <c r="C1188" i="9"/>
  <c r="D335" i="20"/>
  <c r="E335" i="20" s="1"/>
  <c r="C336" i="1"/>
  <c r="C59" i="11" l="1"/>
  <c r="F58" i="20"/>
  <c r="G58" i="20" s="1"/>
  <c r="C1189" i="9"/>
  <c r="D336" i="20"/>
  <c r="E336" i="20" s="1"/>
  <c r="C337" i="1"/>
  <c r="C60" i="11" l="1"/>
  <c r="F59" i="20"/>
  <c r="G59" i="20" s="1"/>
  <c r="C1190" i="9"/>
  <c r="D337" i="20"/>
  <c r="E337" i="20" s="1"/>
  <c r="C338" i="1"/>
  <c r="C61" i="11" l="1"/>
  <c r="F60" i="20"/>
  <c r="G60" i="20" s="1"/>
  <c r="C1191" i="9"/>
  <c r="D338" i="20"/>
  <c r="E338" i="20" s="1"/>
  <c r="C339" i="1"/>
  <c r="C62" i="11" l="1"/>
  <c r="F61" i="20"/>
  <c r="G61" i="20" s="1"/>
  <c r="C1192" i="9"/>
  <c r="D339" i="20"/>
  <c r="E339" i="20" s="1"/>
  <c r="C340" i="1"/>
  <c r="C63" i="11" l="1"/>
  <c r="F62" i="20"/>
  <c r="G62" i="20" s="1"/>
  <c r="C1193" i="9"/>
  <c r="D340" i="20"/>
  <c r="E340" i="20" s="1"/>
  <c r="C341" i="1"/>
  <c r="C64" i="11" l="1"/>
  <c r="F63" i="20"/>
  <c r="G63" i="20" s="1"/>
  <c r="C1194" i="9"/>
  <c r="D341" i="20"/>
  <c r="E341" i="20" s="1"/>
  <c r="C342" i="1"/>
  <c r="C65" i="11" l="1"/>
  <c r="F64" i="20"/>
  <c r="G64" i="20" s="1"/>
  <c r="C1195" i="9"/>
  <c r="D342" i="20"/>
  <c r="E342" i="20" s="1"/>
  <c r="C343" i="1"/>
  <c r="C66" i="11" l="1"/>
  <c r="F65" i="20"/>
  <c r="G65" i="20" s="1"/>
  <c r="C1196" i="9"/>
  <c r="D343" i="20"/>
  <c r="E343" i="20" s="1"/>
  <c r="C344" i="1"/>
  <c r="C67" i="11" l="1"/>
  <c r="F66" i="20"/>
  <c r="G66" i="20" s="1"/>
  <c r="C1197" i="9"/>
  <c r="D344" i="20"/>
  <c r="E344" i="20" s="1"/>
  <c r="C345" i="1"/>
  <c r="C68" i="11" l="1"/>
  <c r="F67" i="20"/>
  <c r="G67" i="20" s="1"/>
  <c r="C1198" i="9"/>
  <c r="D345" i="20"/>
  <c r="E345" i="20" s="1"/>
  <c r="C346" i="1"/>
  <c r="C69" i="11" l="1"/>
  <c r="F68" i="20"/>
  <c r="G68" i="20" s="1"/>
  <c r="C1199" i="9"/>
  <c r="D346" i="20"/>
  <c r="E346" i="20" s="1"/>
  <c r="C347" i="1"/>
  <c r="C70" i="11" l="1"/>
  <c r="F69" i="20"/>
  <c r="G69" i="20" s="1"/>
  <c r="C1200" i="9"/>
  <c r="D347" i="20"/>
  <c r="E347" i="20" s="1"/>
  <c r="C348" i="1"/>
  <c r="C71" i="11" l="1"/>
  <c r="F70" i="20"/>
  <c r="G70" i="20" s="1"/>
  <c r="C1201" i="9"/>
  <c r="D348" i="20"/>
  <c r="E348" i="20" s="1"/>
  <c r="C349" i="1"/>
  <c r="C72" i="11" l="1"/>
  <c r="F71" i="20"/>
  <c r="G71" i="20" s="1"/>
  <c r="C1202" i="9"/>
  <c r="D349" i="20"/>
  <c r="E349" i="20" s="1"/>
  <c r="C350" i="1"/>
  <c r="C73" i="11" l="1"/>
  <c r="F72" i="20"/>
  <c r="G72" i="20" s="1"/>
  <c r="C1203" i="9"/>
  <c r="D350" i="20"/>
  <c r="E350" i="20" s="1"/>
  <c r="C351" i="1"/>
  <c r="C74" i="11" l="1"/>
  <c r="F73" i="20"/>
  <c r="G73" i="20" s="1"/>
  <c r="C1204" i="9"/>
  <c r="D351" i="20"/>
  <c r="E351" i="20" s="1"/>
  <c r="C352" i="1"/>
  <c r="C75" i="11" l="1"/>
  <c r="F74" i="20"/>
  <c r="G74" i="20" s="1"/>
  <c r="C1205" i="9"/>
  <c r="D352" i="20"/>
  <c r="E352" i="20" s="1"/>
  <c r="C353" i="1"/>
  <c r="C76" i="11" l="1"/>
  <c r="F75" i="20"/>
  <c r="G75" i="20" s="1"/>
  <c r="C1206" i="9"/>
  <c r="D353" i="20"/>
  <c r="E353" i="20" s="1"/>
  <c r="C354" i="1"/>
  <c r="C77" i="11" l="1"/>
  <c r="F76" i="20"/>
  <c r="G76" i="20" s="1"/>
  <c r="C1207" i="9"/>
  <c r="D354" i="20"/>
  <c r="E354" i="20" s="1"/>
  <c r="C355" i="1"/>
  <c r="C78" i="11" l="1"/>
  <c r="F77" i="20"/>
  <c r="G77" i="20" s="1"/>
  <c r="C1208" i="9"/>
  <c r="D355" i="20"/>
  <c r="E355" i="20" s="1"/>
  <c r="C356" i="1"/>
  <c r="C79" i="11" l="1"/>
  <c r="F78" i="20"/>
  <c r="G78" i="20" s="1"/>
  <c r="C1209" i="9"/>
  <c r="D356" i="20"/>
  <c r="E356" i="20" s="1"/>
  <c r="C357" i="1"/>
  <c r="C80" i="11" l="1"/>
  <c r="F79" i="20"/>
  <c r="G79" i="20" s="1"/>
  <c r="C1210" i="9"/>
  <c r="D357" i="20"/>
  <c r="E357" i="20" s="1"/>
  <c r="C358" i="1"/>
  <c r="C81" i="11" l="1"/>
  <c r="F80" i="20"/>
  <c r="G80" i="20" s="1"/>
  <c r="C1211" i="9"/>
  <c r="D358" i="20"/>
  <c r="E358" i="20" s="1"/>
  <c r="C359" i="1"/>
  <c r="C82" i="11" l="1"/>
  <c r="F81" i="20"/>
  <c r="G81" i="20" s="1"/>
  <c r="C1212" i="9"/>
  <c r="D359" i="20"/>
  <c r="E359" i="20" s="1"/>
  <c r="C360" i="1"/>
  <c r="C83" i="11" l="1"/>
  <c r="F82" i="20"/>
  <c r="G82" i="20" s="1"/>
  <c r="C1213" i="9"/>
  <c r="D360" i="20"/>
  <c r="E360" i="20" s="1"/>
  <c r="C361" i="1"/>
  <c r="C84" i="11" l="1"/>
  <c r="F83" i="20"/>
  <c r="G83" i="20" s="1"/>
  <c r="C1214" i="9"/>
  <c r="D361" i="20"/>
  <c r="E361" i="20" s="1"/>
  <c r="C362" i="1"/>
  <c r="C85" i="11" l="1"/>
  <c r="F84" i="20"/>
  <c r="G84" i="20" s="1"/>
  <c r="C1215" i="9"/>
  <c r="D362" i="20"/>
  <c r="E362" i="20" s="1"/>
  <c r="C363" i="1"/>
  <c r="C86" i="11" l="1"/>
  <c r="F85" i="20"/>
  <c r="G85" i="20" s="1"/>
  <c r="C1216" i="9"/>
  <c r="D363" i="20"/>
  <c r="E363" i="20" s="1"/>
  <c r="C364" i="1"/>
  <c r="C87" i="11" l="1"/>
  <c r="F86" i="20"/>
  <c r="G86" i="20" s="1"/>
  <c r="C1217" i="9"/>
  <c r="D364" i="20"/>
  <c r="E364" i="20" s="1"/>
  <c r="C365" i="1"/>
  <c r="C88" i="11" l="1"/>
  <c r="F87" i="20"/>
  <c r="G87" i="20" s="1"/>
  <c r="C1218" i="9"/>
  <c r="D365" i="20"/>
  <c r="E365" i="20" s="1"/>
  <c r="C366" i="1"/>
  <c r="C89" i="11" l="1"/>
  <c r="F88" i="20"/>
  <c r="G88" i="20" s="1"/>
  <c r="C1219" i="9"/>
  <c r="D366" i="20"/>
  <c r="E366" i="20" s="1"/>
  <c r="C367" i="1"/>
  <c r="C90" i="11" l="1"/>
  <c r="F89" i="20"/>
  <c r="G89" i="20" s="1"/>
  <c r="C1220" i="9"/>
  <c r="D367" i="20"/>
  <c r="E367" i="20" s="1"/>
  <c r="C368" i="1"/>
  <c r="C91" i="11" l="1"/>
  <c r="F90" i="20"/>
  <c r="G90" i="20" s="1"/>
  <c r="C1221" i="9"/>
  <c r="D368" i="20"/>
  <c r="E368" i="20" s="1"/>
  <c r="C369" i="1"/>
  <c r="C92" i="11" l="1"/>
  <c r="F91" i="20"/>
  <c r="G91" i="20" s="1"/>
  <c r="C1222" i="9"/>
  <c r="D369" i="20"/>
  <c r="E369" i="20" s="1"/>
  <c r="C370" i="1"/>
  <c r="C93" i="11" l="1"/>
  <c r="F92" i="20"/>
  <c r="G92" i="20" s="1"/>
  <c r="C1223" i="9"/>
  <c r="D370" i="20"/>
  <c r="E370" i="20" s="1"/>
  <c r="C371" i="1"/>
  <c r="C94" i="11" l="1"/>
  <c r="F93" i="20"/>
  <c r="G93" i="20" s="1"/>
  <c r="C1224" i="9"/>
  <c r="D371" i="20"/>
  <c r="E371" i="20" s="1"/>
  <c r="C372" i="1"/>
  <c r="C95" i="11" l="1"/>
  <c r="F94" i="20"/>
  <c r="G94" i="20" s="1"/>
  <c r="C1225" i="9"/>
  <c r="D372" i="20"/>
  <c r="E372" i="20" s="1"/>
  <c r="C373" i="1"/>
  <c r="C96" i="11" l="1"/>
  <c r="F95" i="20"/>
  <c r="G95" i="20" s="1"/>
  <c r="C1226" i="9"/>
  <c r="D373" i="20"/>
  <c r="E373" i="20" s="1"/>
  <c r="C374" i="1"/>
  <c r="C97" i="11" l="1"/>
  <c r="F96" i="20"/>
  <c r="G96" i="20" s="1"/>
  <c r="C1227" i="9"/>
  <c r="D374" i="20"/>
  <c r="E374" i="20" s="1"/>
  <c r="C375" i="1"/>
  <c r="C98" i="11" l="1"/>
  <c r="F97" i="20"/>
  <c r="G97" i="20" s="1"/>
  <c r="C1228" i="9"/>
  <c r="D375" i="20"/>
  <c r="E375" i="20" s="1"/>
  <c r="C376" i="1"/>
  <c r="C99" i="11" l="1"/>
  <c r="F98" i="20"/>
  <c r="G98" i="20" s="1"/>
  <c r="C1229" i="9"/>
  <c r="D376" i="20"/>
  <c r="E376" i="20" s="1"/>
  <c r="C377" i="1"/>
  <c r="C100" i="11" l="1"/>
  <c r="F99" i="20"/>
  <c r="G99" i="20" s="1"/>
  <c r="C1230" i="9"/>
  <c r="D377" i="20"/>
  <c r="E377" i="20" s="1"/>
  <c r="C378" i="1"/>
  <c r="C101" i="11" l="1"/>
  <c r="F100" i="20"/>
  <c r="G100" i="20" s="1"/>
  <c r="C1231" i="9"/>
  <c r="D378" i="20"/>
  <c r="E378" i="20" s="1"/>
  <c r="C379" i="1"/>
  <c r="C102" i="11" l="1"/>
  <c r="F101" i="20"/>
  <c r="G101" i="20" s="1"/>
  <c r="C1232" i="9"/>
  <c r="D379" i="20"/>
  <c r="E379" i="20" s="1"/>
  <c r="C380" i="1"/>
  <c r="C103" i="11" l="1"/>
  <c r="F102" i="20"/>
  <c r="G102" i="20" s="1"/>
  <c r="C1233" i="9"/>
  <c r="D380" i="20"/>
  <c r="E380" i="20" s="1"/>
  <c r="C381" i="1"/>
  <c r="C104" i="11" l="1"/>
  <c r="F103" i="20"/>
  <c r="G103" i="20" s="1"/>
  <c r="C1234" i="9"/>
  <c r="D381" i="20"/>
  <c r="E381" i="20" s="1"/>
  <c r="C382" i="1"/>
  <c r="C105" i="11" l="1"/>
  <c r="F104" i="20"/>
  <c r="G104" i="20" s="1"/>
  <c r="C1235" i="9"/>
  <c r="D382" i="20"/>
  <c r="E382" i="20" s="1"/>
  <c r="C383" i="1"/>
  <c r="C106" i="11" l="1"/>
  <c r="F105" i="20"/>
  <c r="G105" i="20" s="1"/>
  <c r="C1236" i="9"/>
  <c r="D383" i="20"/>
  <c r="E383" i="20" s="1"/>
  <c r="C384" i="1"/>
  <c r="C107" i="11" l="1"/>
  <c r="F106" i="20"/>
  <c r="G106" i="20" s="1"/>
  <c r="C1237" i="9"/>
  <c r="D384" i="20"/>
  <c r="E384" i="20" s="1"/>
  <c r="C385" i="1"/>
  <c r="C108" i="11" l="1"/>
  <c r="F107" i="20"/>
  <c r="G107" i="20" s="1"/>
  <c r="C1238" i="9"/>
  <c r="D385" i="20"/>
  <c r="E385" i="20" s="1"/>
  <c r="C386" i="1"/>
  <c r="C109" i="11" l="1"/>
  <c r="F108" i="20"/>
  <c r="G108" i="20" s="1"/>
  <c r="C1239" i="9"/>
  <c r="D386" i="20"/>
  <c r="E386" i="20" s="1"/>
  <c r="C387" i="1"/>
  <c r="C110" i="11" l="1"/>
  <c r="F109" i="20"/>
  <c r="G109" i="20" s="1"/>
  <c r="C1240" i="9"/>
  <c r="D387" i="20"/>
  <c r="E387" i="20" s="1"/>
  <c r="C388" i="1"/>
  <c r="C111" i="11" l="1"/>
  <c r="F110" i="20"/>
  <c r="G110" i="20" s="1"/>
  <c r="C1241" i="9"/>
  <c r="D388" i="20"/>
  <c r="E388" i="20" s="1"/>
  <c r="C389" i="1"/>
  <c r="C112" i="11" l="1"/>
  <c r="F111" i="20"/>
  <c r="G111" i="20" s="1"/>
  <c r="C1242" i="9"/>
  <c r="D389" i="20"/>
  <c r="E389" i="20" s="1"/>
  <c r="C390" i="1"/>
  <c r="C113" i="11" l="1"/>
  <c r="F112" i="20"/>
  <c r="G112" i="20" s="1"/>
  <c r="C1243" i="9"/>
  <c r="D390" i="20"/>
  <c r="E390" i="20" s="1"/>
  <c r="C391" i="1"/>
  <c r="C114" i="11" l="1"/>
  <c r="F113" i="20"/>
  <c r="G113" i="20" s="1"/>
  <c r="C1244" i="9"/>
  <c r="D391" i="20"/>
  <c r="E391" i="20" s="1"/>
  <c r="C392" i="1"/>
  <c r="C115" i="11" l="1"/>
  <c r="F114" i="20"/>
  <c r="G114" i="20" s="1"/>
  <c r="C1245" i="9"/>
  <c r="D392" i="20"/>
  <c r="E392" i="20" s="1"/>
  <c r="C393" i="1"/>
  <c r="C116" i="11" l="1"/>
  <c r="F115" i="20"/>
  <c r="G115" i="20" s="1"/>
  <c r="C1246" i="9"/>
  <c r="D393" i="20"/>
  <c r="E393" i="20" s="1"/>
  <c r="C394" i="1"/>
  <c r="C117" i="11" l="1"/>
  <c r="F116" i="20"/>
  <c r="G116" i="20" s="1"/>
  <c r="C1247" i="9"/>
  <c r="D394" i="20"/>
  <c r="E394" i="20" s="1"/>
  <c r="C395" i="1"/>
  <c r="C118" i="11" l="1"/>
  <c r="F117" i="20"/>
  <c r="G117" i="20" s="1"/>
  <c r="C1248" i="9"/>
  <c r="D395" i="20"/>
  <c r="E395" i="20" s="1"/>
  <c r="C396" i="1"/>
  <c r="C119" i="11" l="1"/>
  <c r="F118" i="20"/>
  <c r="G118" i="20" s="1"/>
  <c r="C1249" i="9"/>
  <c r="D396" i="20"/>
  <c r="E396" i="20" s="1"/>
  <c r="C397" i="1"/>
  <c r="C120" i="11" l="1"/>
  <c r="F119" i="20"/>
  <c r="G119" i="20" s="1"/>
  <c r="C1250" i="9"/>
  <c r="D397" i="20"/>
  <c r="E397" i="20" s="1"/>
  <c r="C398" i="1"/>
  <c r="C121" i="11" l="1"/>
  <c r="F120" i="20"/>
  <c r="G120" i="20" s="1"/>
  <c r="C1251" i="9"/>
  <c r="D398" i="20"/>
  <c r="E398" i="20" s="1"/>
  <c r="C399" i="1"/>
  <c r="C122" i="11" l="1"/>
  <c r="F121" i="20"/>
  <c r="G121" i="20" s="1"/>
  <c r="C1252" i="9"/>
  <c r="D399" i="20"/>
  <c r="E399" i="20" s="1"/>
  <c r="C400" i="1"/>
  <c r="C123" i="11" l="1"/>
  <c r="F122" i="20"/>
  <c r="G122" i="20" s="1"/>
  <c r="C1253" i="9"/>
  <c r="D400" i="20"/>
  <c r="E400" i="20" s="1"/>
  <c r="C401" i="1"/>
  <c r="C124" i="11" l="1"/>
  <c r="F123" i="20"/>
  <c r="G123" i="20" s="1"/>
  <c r="C1254" i="9"/>
  <c r="D401" i="20"/>
  <c r="E401" i="20" s="1"/>
  <c r="C402" i="1"/>
  <c r="C125" i="11" l="1"/>
  <c r="F124" i="20"/>
  <c r="G124" i="20" s="1"/>
  <c r="C1255" i="9"/>
  <c r="D402" i="20"/>
  <c r="E402" i="20" s="1"/>
  <c r="C403" i="1"/>
  <c r="C126" i="11" l="1"/>
  <c r="F125" i="20"/>
  <c r="G125" i="20" s="1"/>
  <c r="C1256" i="9"/>
  <c r="D403" i="20"/>
  <c r="E403" i="20" s="1"/>
  <c r="C404" i="1"/>
  <c r="C127" i="11" l="1"/>
  <c r="F126" i="20"/>
  <c r="G126" i="20" s="1"/>
  <c r="C1257" i="9"/>
  <c r="D404" i="20"/>
  <c r="E404" i="20" s="1"/>
  <c r="C405" i="1"/>
  <c r="C128" i="11" l="1"/>
  <c r="F127" i="20"/>
  <c r="G127" i="20" s="1"/>
  <c r="C1258" i="9"/>
  <c r="D405" i="20"/>
  <c r="E405" i="20" s="1"/>
  <c r="C406" i="1"/>
  <c r="C129" i="11" l="1"/>
  <c r="F128" i="20"/>
  <c r="G128" i="20" s="1"/>
  <c r="C1259" i="9"/>
  <c r="D406" i="20"/>
  <c r="E406" i="20" s="1"/>
  <c r="C407" i="1"/>
  <c r="C130" i="11" l="1"/>
  <c r="F129" i="20"/>
  <c r="G129" i="20" s="1"/>
  <c r="C1260" i="9"/>
  <c r="D407" i="20"/>
  <c r="E407" i="20" s="1"/>
  <c r="C408" i="1"/>
  <c r="C131" i="11" l="1"/>
  <c r="F130" i="20"/>
  <c r="G130" i="20" s="1"/>
  <c r="C1261" i="9"/>
  <c r="D408" i="20"/>
  <c r="E408" i="20" s="1"/>
  <c r="C409" i="1"/>
  <c r="C132" i="11" l="1"/>
  <c r="F131" i="20"/>
  <c r="G131" i="20" s="1"/>
  <c r="C1262" i="9"/>
  <c r="D409" i="20"/>
  <c r="E409" i="20" s="1"/>
  <c r="C410" i="1"/>
  <c r="C133" i="11" l="1"/>
  <c r="F132" i="20"/>
  <c r="G132" i="20" s="1"/>
  <c r="C1263" i="9"/>
  <c r="D410" i="20"/>
  <c r="E410" i="20" s="1"/>
  <c r="C411" i="1"/>
  <c r="C134" i="11" l="1"/>
  <c r="F133" i="20"/>
  <c r="G133" i="20" s="1"/>
  <c r="C1264" i="9"/>
  <c r="D411" i="20"/>
  <c r="E411" i="20" s="1"/>
  <c r="C412" i="1"/>
  <c r="C135" i="11" l="1"/>
  <c r="F134" i="20"/>
  <c r="G134" i="20" s="1"/>
  <c r="C1265" i="9"/>
  <c r="D412" i="20"/>
  <c r="E412" i="20" s="1"/>
  <c r="C413" i="1"/>
  <c r="C136" i="11" l="1"/>
  <c r="F135" i="20"/>
  <c r="G135" i="20" s="1"/>
  <c r="C1266" i="9"/>
  <c r="D413" i="20"/>
  <c r="E413" i="20" s="1"/>
  <c r="C414" i="1"/>
  <c r="C137" i="11" l="1"/>
  <c r="F136" i="20"/>
  <c r="G136" i="20" s="1"/>
  <c r="C1267" i="9"/>
  <c r="D414" i="20"/>
  <c r="E414" i="20" s="1"/>
  <c r="C415" i="1"/>
  <c r="C138" i="11" l="1"/>
  <c r="F137" i="20"/>
  <c r="G137" i="20" s="1"/>
  <c r="C1268" i="9"/>
  <c r="D415" i="20"/>
  <c r="E415" i="20" s="1"/>
  <c r="C416" i="1"/>
  <c r="C139" i="11" l="1"/>
  <c r="F138" i="20"/>
  <c r="G138" i="20" s="1"/>
  <c r="C1269" i="9"/>
  <c r="D416" i="20"/>
  <c r="E416" i="20" s="1"/>
  <c r="C417" i="1"/>
  <c r="C140" i="11" l="1"/>
  <c r="F139" i="20"/>
  <c r="G139" i="20" s="1"/>
  <c r="C1270" i="9"/>
  <c r="D417" i="20"/>
  <c r="E417" i="20" s="1"/>
  <c r="C418" i="1"/>
  <c r="C141" i="11" l="1"/>
  <c r="F140" i="20"/>
  <c r="G140" i="20" s="1"/>
  <c r="C1271" i="9"/>
  <c r="D418" i="20"/>
  <c r="E418" i="20" s="1"/>
  <c r="C419" i="1"/>
  <c r="C142" i="11" l="1"/>
  <c r="F141" i="20"/>
  <c r="G141" i="20" s="1"/>
  <c r="C1272" i="9"/>
  <c r="D419" i="20"/>
  <c r="E419" i="20" s="1"/>
  <c r="C420" i="1"/>
  <c r="C143" i="11" l="1"/>
  <c r="F142" i="20"/>
  <c r="G142" i="20" s="1"/>
  <c r="C1273" i="9"/>
  <c r="D420" i="20"/>
  <c r="E420" i="20" s="1"/>
  <c r="C421" i="1"/>
  <c r="C144" i="11" l="1"/>
  <c r="F143" i="20"/>
  <c r="G143" i="20" s="1"/>
  <c r="C1274" i="9"/>
  <c r="D421" i="20"/>
  <c r="E421" i="20" s="1"/>
  <c r="C422" i="1"/>
  <c r="C145" i="11" l="1"/>
  <c r="F144" i="20"/>
  <c r="G144" i="20" s="1"/>
  <c r="C1275" i="9"/>
  <c r="D422" i="20"/>
  <c r="E422" i="20" s="1"/>
  <c r="C423" i="1"/>
  <c r="C146" i="11" l="1"/>
  <c r="F145" i="20"/>
  <c r="G145" i="20" s="1"/>
  <c r="C1276" i="9"/>
  <c r="D423" i="20"/>
  <c r="E423" i="20" s="1"/>
  <c r="C424" i="1"/>
  <c r="C147" i="11" l="1"/>
  <c r="F146" i="20"/>
  <c r="G146" i="20" s="1"/>
  <c r="C1277" i="9"/>
  <c r="D424" i="20"/>
  <c r="E424" i="20" s="1"/>
  <c r="C425" i="1"/>
  <c r="C148" i="11" l="1"/>
  <c r="F147" i="20"/>
  <c r="G147" i="20" s="1"/>
  <c r="C1278" i="9"/>
  <c r="D425" i="20"/>
  <c r="E425" i="20" s="1"/>
  <c r="C426" i="1"/>
  <c r="C149" i="11" l="1"/>
  <c r="F148" i="20"/>
  <c r="G148" i="20" s="1"/>
  <c r="C1279" i="9"/>
  <c r="D426" i="20"/>
  <c r="E426" i="20" s="1"/>
  <c r="C427" i="1"/>
  <c r="C150" i="11" l="1"/>
  <c r="F149" i="20"/>
  <c r="G149" i="20" s="1"/>
  <c r="C1280" i="9"/>
  <c r="D427" i="20"/>
  <c r="E427" i="20" s="1"/>
  <c r="C428" i="1"/>
  <c r="C151" i="11" l="1"/>
  <c r="F150" i="20"/>
  <c r="G150" i="20" s="1"/>
  <c r="C1281" i="9"/>
  <c r="D428" i="20"/>
  <c r="E428" i="20" s="1"/>
  <c r="C429" i="1"/>
  <c r="C152" i="11" l="1"/>
  <c r="F151" i="20"/>
  <c r="G151" i="20" s="1"/>
  <c r="C1282" i="9"/>
  <c r="D429" i="20"/>
  <c r="E429" i="20" s="1"/>
  <c r="C430" i="1"/>
  <c r="C153" i="11" l="1"/>
  <c r="F152" i="20"/>
  <c r="G152" i="20" s="1"/>
  <c r="C1283" i="9"/>
  <c r="D430" i="20"/>
  <c r="E430" i="20" s="1"/>
  <c r="C431" i="1"/>
  <c r="C154" i="11" l="1"/>
  <c r="F153" i="20"/>
  <c r="G153" i="20" s="1"/>
  <c r="C1284" i="9"/>
  <c r="D431" i="20"/>
  <c r="E431" i="20" s="1"/>
  <c r="C432" i="1"/>
  <c r="C155" i="11" l="1"/>
  <c r="F154" i="20"/>
  <c r="G154" i="20" s="1"/>
  <c r="C1285" i="9"/>
  <c r="D432" i="20"/>
  <c r="E432" i="20" s="1"/>
  <c r="C433" i="1"/>
  <c r="C156" i="11" l="1"/>
  <c r="F155" i="20"/>
  <c r="G155" i="20" s="1"/>
  <c r="C1286" i="9"/>
  <c r="D433" i="20"/>
  <c r="E433" i="20" s="1"/>
  <c r="C434" i="1"/>
  <c r="C157" i="11" l="1"/>
  <c r="F156" i="20"/>
  <c r="G156" i="20" s="1"/>
  <c r="C1287" i="9"/>
  <c r="D434" i="20"/>
  <c r="E434" i="20" s="1"/>
  <c r="C435" i="1"/>
  <c r="C158" i="11" l="1"/>
  <c r="F157" i="20"/>
  <c r="G157" i="20" s="1"/>
  <c r="C1288" i="9"/>
  <c r="D435" i="20"/>
  <c r="E435" i="20" s="1"/>
  <c r="C436" i="1"/>
  <c r="C159" i="11" l="1"/>
  <c r="F158" i="20"/>
  <c r="G158" i="20" s="1"/>
  <c r="C1289" i="9"/>
  <c r="D436" i="20"/>
  <c r="E436" i="20" s="1"/>
  <c r="C437" i="1"/>
  <c r="C160" i="11" l="1"/>
  <c r="F159" i="20"/>
  <c r="G159" i="20" s="1"/>
  <c r="C1290" i="9"/>
  <c r="D437" i="20"/>
  <c r="E437" i="20" s="1"/>
  <c r="C438" i="1"/>
  <c r="C161" i="11" l="1"/>
  <c r="F160" i="20"/>
  <c r="G160" i="20" s="1"/>
  <c r="C1291" i="9"/>
  <c r="D438" i="20"/>
  <c r="E438" i="20" s="1"/>
  <c r="C439" i="1"/>
  <c r="C162" i="11" l="1"/>
  <c r="F161" i="20"/>
  <c r="G161" i="20" s="1"/>
  <c r="C1292" i="9"/>
  <c r="D439" i="20"/>
  <c r="E439" i="20" s="1"/>
  <c r="C440" i="1"/>
  <c r="C163" i="11" l="1"/>
  <c r="F162" i="20"/>
  <c r="G162" i="20" s="1"/>
  <c r="C1293" i="9"/>
  <c r="D440" i="20"/>
  <c r="E440" i="20" s="1"/>
  <c r="C441" i="1"/>
  <c r="C164" i="11" l="1"/>
  <c r="F163" i="20"/>
  <c r="G163" i="20" s="1"/>
  <c r="C1294" i="9"/>
  <c r="D441" i="20"/>
  <c r="E441" i="20" s="1"/>
  <c r="C442" i="1"/>
  <c r="C165" i="11" l="1"/>
  <c r="F164" i="20"/>
  <c r="G164" i="20" s="1"/>
  <c r="C1295" i="9"/>
  <c r="D442" i="20"/>
  <c r="E442" i="20" s="1"/>
  <c r="C443" i="1"/>
  <c r="C166" i="11" l="1"/>
  <c r="F165" i="20"/>
  <c r="G165" i="20" s="1"/>
  <c r="C1296" i="9"/>
  <c r="D443" i="20"/>
  <c r="E443" i="20" s="1"/>
  <c r="C444" i="1"/>
  <c r="C167" i="11" l="1"/>
  <c r="F166" i="20"/>
  <c r="G166" i="20" s="1"/>
  <c r="C1297" i="9"/>
  <c r="D444" i="20"/>
  <c r="E444" i="20" s="1"/>
  <c r="C445" i="1"/>
  <c r="C168" i="11" l="1"/>
  <c r="F167" i="20"/>
  <c r="G167" i="20" s="1"/>
  <c r="C1298" i="9"/>
  <c r="D445" i="20"/>
  <c r="E445" i="20" s="1"/>
  <c r="C446" i="1"/>
  <c r="C169" i="11" l="1"/>
  <c r="F168" i="20"/>
  <c r="G168" i="20" s="1"/>
  <c r="C1299" i="9"/>
  <c r="D446" i="20"/>
  <c r="E446" i="20" s="1"/>
  <c r="C447" i="1"/>
  <c r="C170" i="11" l="1"/>
  <c r="F169" i="20"/>
  <c r="G169" i="20" s="1"/>
  <c r="C1300" i="9"/>
  <c r="D447" i="20"/>
  <c r="E447" i="20" s="1"/>
  <c r="C448" i="1"/>
  <c r="C171" i="11" l="1"/>
  <c r="F170" i="20"/>
  <c r="G170" i="20" s="1"/>
  <c r="C1301" i="9"/>
  <c r="D448" i="20"/>
  <c r="E448" i="20" s="1"/>
  <c r="C449" i="1"/>
  <c r="C172" i="11" l="1"/>
  <c r="F171" i="20"/>
  <c r="G171" i="20" s="1"/>
  <c r="C1302" i="9"/>
  <c r="D449" i="20"/>
  <c r="E449" i="20" s="1"/>
  <c r="C450" i="1"/>
  <c r="C173" i="11" l="1"/>
  <c r="F172" i="20"/>
  <c r="G172" i="20" s="1"/>
  <c r="C1303" i="9"/>
  <c r="D450" i="20"/>
  <c r="E450" i="20" s="1"/>
  <c r="C451" i="1"/>
  <c r="C174" i="11" l="1"/>
  <c r="F173" i="20"/>
  <c r="G173" i="20" s="1"/>
  <c r="C1304" i="9"/>
  <c r="D451" i="20"/>
  <c r="E451" i="20" s="1"/>
  <c r="C452" i="1"/>
  <c r="C175" i="11" l="1"/>
  <c r="F174" i="20"/>
  <c r="G174" i="20" s="1"/>
  <c r="C1305" i="9"/>
  <c r="D452" i="20"/>
  <c r="E452" i="20" s="1"/>
  <c r="C453" i="1"/>
  <c r="C176" i="11" l="1"/>
  <c r="F175" i="20"/>
  <c r="G175" i="20" s="1"/>
  <c r="C1306" i="9"/>
  <c r="D453" i="20"/>
  <c r="E453" i="20" s="1"/>
  <c r="C454" i="1"/>
  <c r="C177" i="11" l="1"/>
  <c r="F176" i="20"/>
  <c r="G176" i="20" s="1"/>
  <c r="C1307" i="9"/>
  <c r="D454" i="20"/>
  <c r="E454" i="20" s="1"/>
  <c r="C455" i="1"/>
  <c r="C178" i="11" l="1"/>
  <c r="F177" i="20"/>
  <c r="G177" i="20" s="1"/>
  <c r="C1308" i="9"/>
  <c r="D455" i="20"/>
  <c r="E455" i="20" s="1"/>
  <c r="C456" i="1"/>
  <c r="C179" i="11" l="1"/>
  <c r="F178" i="20"/>
  <c r="G178" i="20" s="1"/>
  <c r="C1309" i="9"/>
  <c r="D456" i="20"/>
  <c r="E456" i="20" s="1"/>
  <c r="C457" i="1"/>
  <c r="C180" i="11" l="1"/>
  <c r="F179" i="20"/>
  <c r="G179" i="20" s="1"/>
  <c r="C1310" i="9"/>
  <c r="D457" i="20"/>
  <c r="E457" i="20" s="1"/>
  <c r="C458" i="1"/>
  <c r="C181" i="11" l="1"/>
  <c r="F180" i="20"/>
  <c r="G180" i="20" s="1"/>
  <c r="C1311" i="9"/>
  <c r="D458" i="20"/>
  <c r="E458" i="20" s="1"/>
  <c r="C459" i="1"/>
  <c r="C182" i="11" l="1"/>
  <c r="F181" i="20"/>
  <c r="G181" i="20" s="1"/>
  <c r="C1312" i="9"/>
  <c r="D459" i="20"/>
  <c r="E459" i="20" s="1"/>
  <c r="C460" i="1"/>
  <c r="C183" i="11" l="1"/>
  <c r="F182" i="20"/>
  <c r="G182" i="20" s="1"/>
  <c r="C1313" i="9"/>
  <c r="D460" i="20"/>
  <c r="E460" i="20" s="1"/>
  <c r="C461" i="1"/>
  <c r="C184" i="11" l="1"/>
  <c r="F183" i="20"/>
  <c r="G183" i="20" s="1"/>
  <c r="C1314" i="9"/>
  <c r="D461" i="20"/>
  <c r="E461" i="20" s="1"/>
  <c r="C462" i="1"/>
  <c r="C185" i="11" l="1"/>
  <c r="F184" i="20"/>
  <c r="G184" i="20" s="1"/>
  <c r="C1315" i="9"/>
  <c r="D462" i="20"/>
  <c r="E462" i="20" s="1"/>
  <c r="C463" i="1"/>
  <c r="C186" i="11" l="1"/>
  <c r="F185" i="20"/>
  <c r="G185" i="20" s="1"/>
  <c r="C1316" i="9"/>
  <c r="D463" i="20"/>
  <c r="E463" i="20" s="1"/>
  <c r="C464" i="1"/>
  <c r="C187" i="11" l="1"/>
  <c r="F186" i="20"/>
  <c r="G186" i="20" s="1"/>
  <c r="C1317" i="9"/>
  <c r="D464" i="20"/>
  <c r="E464" i="20" s="1"/>
  <c r="C465" i="1"/>
  <c r="C188" i="11" l="1"/>
  <c r="F187" i="20"/>
  <c r="G187" i="20" s="1"/>
  <c r="C1318" i="9"/>
  <c r="D465" i="20"/>
  <c r="E465" i="20" s="1"/>
  <c r="C466" i="1"/>
  <c r="C189" i="11" l="1"/>
  <c r="F188" i="20"/>
  <c r="G188" i="20" s="1"/>
  <c r="C1319" i="9"/>
  <c r="D466" i="20"/>
  <c r="E466" i="20" s="1"/>
  <c r="C467" i="1"/>
  <c r="C190" i="11" l="1"/>
  <c r="F189" i="20"/>
  <c r="G189" i="20" s="1"/>
  <c r="C1320" i="9"/>
  <c r="D467" i="20"/>
  <c r="E467" i="20" s="1"/>
  <c r="C468" i="1"/>
  <c r="C191" i="11" l="1"/>
  <c r="F190" i="20"/>
  <c r="G190" i="20" s="1"/>
  <c r="C1321" i="9"/>
  <c r="D468" i="20"/>
  <c r="E468" i="20" s="1"/>
  <c r="C469" i="1"/>
  <c r="C192" i="11" l="1"/>
  <c r="F191" i="20"/>
  <c r="G191" i="20" s="1"/>
  <c r="C1322" i="9"/>
  <c r="D469" i="20"/>
  <c r="E469" i="20" s="1"/>
  <c r="C470" i="1"/>
  <c r="C193" i="11" l="1"/>
  <c r="F192" i="20"/>
  <c r="G192" i="20" s="1"/>
  <c r="C1323" i="9"/>
  <c r="D470" i="20"/>
  <c r="E470" i="20" s="1"/>
  <c r="C471" i="1"/>
  <c r="C194" i="11" l="1"/>
  <c r="F193" i="20"/>
  <c r="G193" i="20" s="1"/>
  <c r="C1324" i="9"/>
  <c r="D471" i="20"/>
  <c r="E471" i="20" s="1"/>
  <c r="C472" i="1"/>
  <c r="C195" i="11" l="1"/>
  <c r="F194" i="20"/>
  <c r="G194" i="20" s="1"/>
  <c r="C1325" i="9"/>
  <c r="D472" i="20"/>
  <c r="E472" i="20" s="1"/>
  <c r="C473" i="1"/>
  <c r="C196" i="11" l="1"/>
  <c r="F195" i="20"/>
  <c r="G195" i="20" s="1"/>
  <c r="C1326" i="9"/>
  <c r="D473" i="20"/>
  <c r="E473" i="20" s="1"/>
  <c r="C474" i="1"/>
  <c r="C197" i="11" l="1"/>
  <c r="F196" i="20"/>
  <c r="G196" i="20" s="1"/>
  <c r="C1327" i="9"/>
  <c r="D474" i="20"/>
  <c r="E474" i="20" s="1"/>
  <c r="C475" i="1"/>
  <c r="C198" i="11" l="1"/>
  <c r="F197" i="20"/>
  <c r="G197" i="20" s="1"/>
  <c r="C1328" i="9"/>
  <c r="D475" i="20"/>
  <c r="E475" i="20" s="1"/>
  <c r="C476" i="1"/>
  <c r="C199" i="11" l="1"/>
  <c r="F198" i="20"/>
  <c r="G198" i="20" s="1"/>
  <c r="C1329" i="9"/>
  <c r="D476" i="20"/>
  <c r="E476" i="20" s="1"/>
  <c r="C477" i="1"/>
  <c r="C200" i="11" l="1"/>
  <c r="F199" i="20"/>
  <c r="G199" i="20" s="1"/>
  <c r="C1330" i="9"/>
  <c r="D477" i="20"/>
  <c r="E477" i="20" s="1"/>
  <c r="C478" i="1"/>
  <c r="C201" i="11" l="1"/>
  <c r="F200" i="20"/>
  <c r="G200" i="20" s="1"/>
  <c r="C1331" i="9"/>
  <c r="D478" i="20"/>
  <c r="E478" i="20" s="1"/>
  <c r="C479" i="1"/>
  <c r="C202" i="11" l="1"/>
  <c r="F201" i="20"/>
  <c r="G201" i="20" s="1"/>
  <c r="C1332" i="9"/>
  <c r="D479" i="20"/>
  <c r="E479" i="20" s="1"/>
  <c r="C480" i="1"/>
  <c r="C203" i="11" l="1"/>
  <c r="F202" i="20"/>
  <c r="G202" i="20" s="1"/>
  <c r="C1333" i="9"/>
  <c r="D480" i="20"/>
  <c r="E480" i="20" s="1"/>
  <c r="C481" i="1"/>
  <c r="C204" i="11" l="1"/>
  <c r="F203" i="20"/>
  <c r="G203" i="20" s="1"/>
  <c r="C1334" i="9"/>
  <c r="D481" i="20"/>
  <c r="E481" i="20" s="1"/>
  <c r="C482" i="1"/>
  <c r="C205" i="11" l="1"/>
  <c r="F204" i="20"/>
  <c r="G204" i="20" s="1"/>
  <c r="C1335" i="9"/>
  <c r="D482" i="20"/>
  <c r="E482" i="20" s="1"/>
  <c r="C483" i="1"/>
  <c r="C206" i="11" l="1"/>
  <c r="F205" i="20"/>
  <c r="G205" i="20" s="1"/>
  <c r="C1336" i="9"/>
  <c r="D483" i="20"/>
  <c r="E483" i="20" s="1"/>
  <c r="C484" i="1"/>
  <c r="C207" i="11" l="1"/>
  <c r="F206" i="20"/>
  <c r="G206" i="20" s="1"/>
  <c r="C1337" i="9"/>
  <c r="D484" i="20"/>
  <c r="E484" i="20" s="1"/>
  <c r="C485" i="1"/>
  <c r="C208" i="11" l="1"/>
  <c r="F207" i="20"/>
  <c r="G207" i="20" s="1"/>
  <c r="C1338" i="9"/>
  <c r="D485" i="20"/>
  <c r="E485" i="20" s="1"/>
  <c r="C486" i="1"/>
  <c r="C209" i="11" l="1"/>
  <c r="F208" i="20"/>
  <c r="G208" i="20" s="1"/>
  <c r="C1339" i="9"/>
  <c r="D486" i="20"/>
  <c r="E486" i="20" s="1"/>
  <c r="C487" i="1"/>
  <c r="C210" i="11" l="1"/>
  <c r="F209" i="20"/>
  <c r="G209" i="20" s="1"/>
  <c r="C1340" i="9"/>
  <c r="D487" i="20"/>
  <c r="E487" i="20" s="1"/>
  <c r="C488" i="1"/>
  <c r="C211" i="11" l="1"/>
  <c r="F210" i="20"/>
  <c r="G210" i="20" s="1"/>
  <c r="C1341" i="9"/>
  <c r="D488" i="20"/>
  <c r="E488" i="20" s="1"/>
  <c r="C489" i="1"/>
  <c r="C212" i="11" l="1"/>
  <c r="F211" i="20"/>
  <c r="G211" i="20" s="1"/>
  <c r="C1342" i="9"/>
  <c r="D489" i="20"/>
  <c r="E489" i="20" s="1"/>
  <c r="C490" i="1"/>
  <c r="C213" i="11" l="1"/>
  <c r="F212" i="20"/>
  <c r="G212" i="20" s="1"/>
  <c r="C1343" i="9"/>
  <c r="D490" i="20"/>
  <c r="E490" i="20" s="1"/>
  <c r="C491" i="1"/>
  <c r="C214" i="11" l="1"/>
  <c r="F213" i="20"/>
  <c r="G213" i="20" s="1"/>
  <c r="C1344" i="9"/>
  <c r="D491" i="20"/>
  <c r="E491" i="20" s="1"/>
  <c r="C492" i="1"/>
  <c r="C215" i="11" l="1"/>
  <c r="F214" i="20"/>
  <c r="G214" i="20" s="1"/>
  <c r="C1345" i="9"/>
  <c r="D492" i="20"/>
  <c r="E492" i="20" s="1"/>
  <c r="C493" i="1"/>
  <c r="C216" i="11" l="1"/>
  <c r="F215" i="20"/>
  <c r="G215" i="20" s="1"/>
  <c r="C1346" i="9"/>
  <c r="D493" i="20"/>
  <c r="E493" i="20" s="1"/>
  <c r="C494" i="1"/>
  <c r="C217" i="11" l="1"/>
  <c r="F216" i="20"/>
  <c r="G216" i="20" s="1"/>
  <c r="C1347" i="9"/>
  <c r="D494" i="20"/>
  <c r="E494" i="20" s="1"/>
  <c r="C495" i="1"/>
  <c r="C218" i="11" l="1"/>
  <c r="F217" i="20"/>
  <c r="G217" i="20" s="1"/>
  <c r="C1348" i="9"/>
  <c r="D495" i="20"/>
  <c r="E495" i="20" s="1"/>
  <c r="C496" i="1"/>
  <c r="C219" i="11" l="1"/>
  <c r="F218" i="20"/>
  <c r="G218" i="20" s="1"/>
  <c r="C1349" i="9"/>
  <c r="D496" i="20"/>
  <c r="E496" i="20" s="1"/>
  <c r="C497" i="1"/>
  <c r="C220" i="11" l="1"/>
  <c r="F219" i="20"/>
  <c r="G219" i="20" s="1"/>
  <c r="C1350" i="9"/>
  <c r="D497" i="20"/>
  <c r="E497" i="20" s="1"/>
  <c r="C498" i="1"/>
  <c r="C221" i="11" l="1"/>
  <c r="F220" i="20"/>
  <c r="G220" i="20" s="1"/>
  <c r="C1351" i="9"/>
  <c r="D498" i="20"/>
  <c r="E498" i="20" s="1"/>
  <c r="C499" i="1"/>
  <c r="C222" i="11" l="1"/>
  <c r="F221" i="20"/>
  <c r="G221" i="20" s="1"/>
  <c r="C1352" i="9"/>
  <c r="D499" i="20"/>
  <c r="E499" i="20" s="1"/>
  <c r="C500" i="1"/>
  <c r="C223" i="11" l="1"/>
  <c r="F222" i="20"/>
  <c r="G222" i="20" s="1"/>
  <c r="C1353" i="9"/>
  <c r="D500" i="20"/>
  <c r="E500" i="20" s="1"/>
  <c r="C501" i="1"/>
  <c r="C224" i="11" l="1"/>
  <c r="F223" i="20"/>
  <c r="G223" i="20" s="1"/>
  <c r="C1354" i="9"/>
  <c r="D501" i="20"/>
  <c r="E501" i="20" s="1"/>
  <c r="C502" i="1"/>
  <c r="C225" i="11" l="1"/>
  <c r="F224" i="20"/>
  <c r="G224" i="20" s="1"/>
  <c r="C1355" i="9"/>
  <c r="D502" i="20"/>
  <c r="E502" i="20" s="1"/>
  <c r="C503" i="1"/>
  <c r="C226" i="11" l="1"/>
  <c r="F225" i="20"/>
  <c r="G225" i="20" s="1"/>
  <c r="C1356" i="9"/>
  <c r="D503" i="20"/>
  <c r="E503" i="20" s="1"/>
  <c r="C504" i="1"/>
  <c r="C227" i="11" l="1"/>
  <c r="F226" i="20"/>
  <c r="G226" i="20" s="1"/>
  <c r="C1357" i="9"/>
  <c r="D504" i="20"/>
  <c r="E504" i="20" s="1"/>
  <c r="C505" i="1"/>
  <c r="C228" i="11" l="1"/>
  <c r="F227" i="20"/>
  <c r="G227" i="20" s="1"/>
  <c r="C1358" i="9"/>
  <c r="D505" i="20"/>
  <c r="E505" i="20" s="1"/>
  <c r="C506" i="1"/>
  <c r="C229" i="11" l="1"/>
  <c r="F228" i="20"/>
  <c r="G228" i="20" s="1"/>
  <c r="C1359" i="9"/>
  <c r="D506" i="20"/>
  <c r="E506" i="20" s="1"/>
  <c r="C507" i="1"/>
  <c r="C230" i="11" l="1"/>
  <c r="F229" i="20"/>
  <c r="G229" i="20" s="1"/>
  <c r="C1360" i="9"/>
  <c r="D507" i="20"/>
  <c r="E507" i="20" s="1"/>
  <c r="C508" i="1"/>
  <c r="C231" i="11" l="1"/>
  <c r="F230" i="20"/>
  <c r="G230" i="20" s="1"/>
  <c r="C1361" i="9"/>
  <c r="D508" i="20"/>
  <c r="E508" i="20" s="1"/>
  <c r="C509" i="1"/>
  <c r="C232" i="11" l="1"/>
  <c r="F231" i="20"/>
  <c r="G231" i="20" s="1"/>
  <c r="C1362" i="9"/>
  <c r="D509" i="20"/>
  <c r="E509" i="20" s="1"/>
  <c r="C510" i="1"/>
  <c r="C233" i="11" l="1"/>
  <c r="F232" i="20"/>
  <c r="G232" i="20" s="1"/>
  <c r="C1363" i="9"/>
  <c r="D510" i="20"/>
  <c r="E510" i="20" s="1"/>
  <c r="C511" i="1"/>
  <c r="C234" i="11" l="1"/>
  <c r="F233" i="20"/>
  <c r="G233" i="20" s="1"/>
  <c r="C1364" i="9"/>
  <c r="D511" i="20"/>
  <c r="E511" i="20" s="1"/>
  <c r="C512" i="1"/>
  <c r="C235" i="11" l="1"/>
  <c r="F234" i="20"/>
  <c r="G234" i="20" s="1"/>
  <c r="C1365" i="9"/>
  <c r="D512" i="20"/>
  <c r="E512" i="20" s="1"/>
  <c r="C513" i="1"/>
  <c r="C236" i="11" l="1"/>
  <c r="F235" i="20"/>
  <c r="G235" i="20" s="1"/>
  <c r="C1366" i="9"/>
  <c r="D513" i="20"/>
  <c r="E513" i="20" s="1"/>
  <c r="C514" i="1"/>
  <c r="C237" i="11" l="1"/>
  <c r="F236" i="20"/>
  <c r="G236" i="20" s="1"/>
  <c r="C1367" i="9"/>
  <c r="D514" i="20"/>
  <c r="E514" i="20" s="1"/>
  <c r="C515" i="1"/>
  <c r="C238" i="11" l="1"/>
  <c r="F237" i="20"/>
  <c r="G237" i="20" s="1"/>
  <c r="C1368" i="9"/>
  <c r="D515" i="20"/>
  <c r="E515" i="20" s="1"/>
  <c r="C516" i="1"/>
  <c r="C239" i="11" l="1"/>
  <c r="F238" i="20"/>
  <c r="G238" i="20" s="1"/>
  <c r="C1369" i="9"/>
  <c r="D516" i="20"/>
  <c r="E516" i="20" s="1"/>
  <c r="C517" i="1"/>
  <c r="C240" i="11" l="1"/>
  <c r="F239" i="20"/>
  <c r="G239" i="20" s="1"/>
  <c r="C1370" i="9"/>
  <c r="D517" i="20"/>
  <c r="E517" i="20" s="1"/>
  <c r="C518" i="1"/>
  <c r="C241" i="11" l="1"/>
  <c r="F240" i="20"/>
  <c r="G240" i="20" s="1"/>
  <c r="C1371" i="9"/>
  <c r="D518" i="20"/>
  <c r="E518" i="20" s="1"/>
  <c r="C519" i="1"/>
  <c r="C242" i="11" l="1"/>
  <c r="F241" i="20"/>
  <c r="G241" i="20" s="1"/>
  <c r="C1372" i="9"/>
  <c r="D519" i="20"/>
  <c r="E519" i="20" s="1"/>
  <c r="C520" i="1"/>
  <c r="C243" i="11" l="1"/>
  <c r="F242" i="20"/>
  <c r="G242" i="20" s="1"/>
  <c r="C1373" i="9"/>
  <c r="D520" i="20"/>
  <c r="E520" i="20" s="1"/>
  <c r="C521" i="1"/>
  <c r="C244" i="11" l="1"/>
  <c r="F243" i="20"/>
  <c r="G243" i="20" s="1"/>
  <c r="C1374" i="9"/>
  <c r="D521" i="20"/>
  <c r="E521" i="20" s="1"/>
  <c r="C522" i="1"/>
  <c r="C245" i="11" l="1"/>
  <c r="F244" i="20"/>
  <c r="G244" i="20" s="1"/>
  <c r="C1375" i="9"/>
  <c r="D522" i="20"/>
  <c r="E522" i="20" s="1"/>
  <c r="C523" i="1"/>
  <c r="C246" i="11" l="1"/>
  <c r="F245" i="20"/>
  <c r="G245" i="20" s="1"/>
  <c r="C1376" i="9"/>
  <c r="D523" i="20"/>
  <c r="E523" i="20" s="1"/>
  <c r="C524" i="1"/>
  <c r="C247" i="11" l="1"/>
  <c r="F246" i="20"/>
  <c r="G246" i="20" s="1"/>
  <c r="C1377" i="9"/>
  <c r="D524" i="20"/>
  <c r="E524" i="20" s="1"/>
  <c r="C525" i="1"/>
  <c r="C248" i="11" l="1"/>
  <c r="F247" i="20"/>
  <c r="G247" i="20" s="1"/>
  <c r="C1378" i="9"/>
  <c r="D525" i="20"/>
  <c r="E525" i="20" s="1"/>
  <c r="C526" i="1"/>
  <c r="C249" i="11" l="1"/>
  <c r="F248" i="20"/>
  <c r="G248" i="20" s="1"/>
  <c r="C1379" i="9"/>
  <c r="D526" i="20"/>
  <c r="E526" i="20" s="1"/>
  <c r="C527" i="1"/>
  <c r="C250" i="11" l="1"/>
  <c r="F249" i="20"/>
  <c r="G249" i="20" s="1"/>
  <c r="C1380" i="9"/>
  <c r="D527" i="20"/>
  <c r="E527" i="20" s="1"/>
  <c r="C528" i="1"/>
  <c r="C251" i="11" l="1"/>
  <c r="F250" i="20"/>
  <c r="G250" i="20" s="1"/>
  <c r="C1381" i="9"/>
  <c r="D528" i="20"/>
  <c r="E528" i="20" s="1"/>
  <c r="C529" i="1"/>
  <c r="C252" i="11" l="1"/>
  <c r="F251" i="20"/>
  <c r="G251" i="20" s="1"/>
  <c r="C1382" i="9"/>
  <c r="D529" i="20"/>
  <c r="E529" i="20" s="1"/>
  <c r="C530" i="1"/>
  <c r="C253" i="11" l="1"/>
  <c r="F252" i="20"/>
  <c r="G252" i="20" s="1"/>
  <c r="C1383" i="9"/>
  <c r="D530" i="20"/>
  <c r="E530" i="20" s="1"/>
  <c r="C531" i="1"/>
  <c r="C254" i="11" l="1"/>
  <c r="F253" i="20"/>
  <c r="G253" i="20" s="1"/>
  <c r="C1384" i="9"/>
  <c r="D531" i="20"/>
  <c r="E531" i="20" s="1"/>
  <c r="C532" i="1"/>
  <c r="C255" i="11" l="1"/>
  <c r="F254" i="20"/>
  <c r="G254" i="20" s="1"/>
  <c r="C1385" i="9"/>
  <c r="D532" i="20"/>
  <c r="E532" i="20" s="1"/>
  <c r="C533" i="1"/>
  <c r="C256" i="11" l="1"/>
  <c r="F255" i="20"/>
  <c r="G255" i="20" s="1"/>
  <c r="C1386" i="9"/>
  <c r="D533" i="20"/>
  <c r="E533" i="20" s="1"/>
  <c r="C534" i="1"/>
  <c r="C257" i="11" l="1"/>
  <c r="F256" i="20"/>
  <c r="G256" i="20" s="1"/>
  <c r="C1387" i="9"/>
  <c r="D534" i="20"/>
  <c r="E534" i="20" s="1"/>
  <c r="C535" i="1"/>
  <c r="C258" i="11" l="1"/>
  <c r="F257" i="20"/>
  <c r="G257" i="20" s="1"/>
  <c r="C1388" i="9"/>
  <c r="D535" i="20"/>
  <c r="E535" i="20" s="1"/>
  <c r="C536" i="1"/>
  <c r="C259" i="11" l="1"/>
  <c r="F258" i="20"/>
  <c r="G258" i="20" s="1"/>
  <c r="C1389" i="9"/>
  <c r="D536" i="20"/>
  <c r="E536" i="20" s="1"/>
  <c r="C537" i="1"/>
  <c r="C260" i="11" l="1"/>
  <c r="F259" i="20"/>
  <c r="G259" i="20" s="1"/>
  <c r="C1390" i="9"/>
  <c r="D537" i="20"/>
  <c r="E537" i="20" s="1"/>
  <c r="C538" i="1"/>
  <c r="C261" i="11" l="1"/>
  <c r="F260" i="20"/>
  <c r="G260" i="20" s="1"/>
  <c r="C1391" i="9"/>
  <c r="D538" i="20"/>
  <c r="E538" i="20" s="1"/>
  <c r="C539" i="1"/>
  <c r="C262" i="11" l="1"/>
  <c r="F261" i="20"/>
  <c r="G261" i="20" s="1"/>
  <c r="C1392" i="9"/>
  <c r="D539" i="20"/>
  <c r="E539" i="20" s="1"/>
  <c r="C540" i="1"/>
  <c r="C263" i="11" l="1"/>
  <c r="F262" i="20"/>
  <c r="G262" i="20" s="1"/>
  <c r="C1393" i="9"/>
  <c r="D540" i="20"/>
  <c r="E540" i="20" s="1"/>
  <c r="C541" i="1"/>
  <c r="C264" i="11" l="1"/>
  <c r="F263" i="20"/>
  <c r="G263" i="20" s="1"/>
  <c r="C1394" i="9"/>
  <c r="D541" i="20"/>
  <c r="E541" i="20" s="1"/>
  <c r="C542" i="1"/>
  <c r="C265" i="11" l="1"/>
  <c r="F264" i="20"/>
  <c r="G264" i="20" s="1"/>
  <c r="C1395" i="9"/>
  <c r="D542" i="20"/>
  <c r="E542" i="20" s="1"/>
  <c r="C543" i="1"/>
  <c r="C266" i="11" l="1"/>
  <c r="F265" i="20"/>
  <c r="G265" i="20" s="1"/>
  <c r="C1396" i="9"/>
  <c r="D543" i="20"/>
  <c r="E543" i="20" s="1"/>
  <c r="C544" i="1"/>
  <c r="C267" i="11" l="1"/>
  <c r="F266" i="20"/>
  <c r="G266" i="20" s="1"/>
  <c r="C1397" i="9"/>
  <c r="D544" i="20"/>
  <c r="E544" i="20" s="1"/>
  <c r="C545" i="1"/>
  <c r="C268" i="11" l="1"/>
  <c r="F267" i="20"/>
  <c r="G267" i="20" s="1"/>
  <c r="C1398" i="9"/>
  <c r="D545" i="20"/>
  <c r="E545" i="20" s="1"/>
  <c r="C546" i="1"/>
  <c r="C269" i="11" l="1"/>
  <c r="F268" i="20"/>
  <c r="G268" i="20" s="1"/>
  <c r="C1399" i="9"/>
  <c r="D546" i="20"/>
  <c r="E546" i="20" s="1"/>
  <c r="C547" i="1"/>
  <c r="C270" i="11" l="1"/>
  <c r="F269" i="20"/>
  <c r="G269" i="20" s="1"/>
  <c r="C1400" i="9"/>
  <c r="D547" i="20"/>
  <c r="E547" i="20" s="1"/>
  <c r="C548" i="1"/>
  <c r="C271" i="11" l="1"/>
  <c r="F270" i="20"/>
  <c r="G270" i="20" s="1"/>
  <c r="C1401" i="9"/>
  <c r="D548" i="20"/>
  <c r="E548" i="20" s="1"/>
  <c r="C549" i="1"/>
  <c r="C272" i="11" l="1"/>
  <c r="F271" i="20"/>
  <c r="G271" i="20" s="1"/>
  <c r="C1402" i="9"/>
  <c r="D549" i="20"/>
  <c r="E549" i="20" s="1"/>
  <c r="C550" i="1"/>
  <c r="C273" i="11" l="1"/>
  <c r="F272" i="20"/>
  <c r="G272" i="20" s="1"/>
  <c r="C1403" i="9"/>
  <c r="D550" i="20"/>
  <c r="E550" i="20" s="1"/>
  <c r="C551" i="1"/>
  <c r="C274" i="11" l="1"/>
  <c r="F273" i="20"/>
  <c r="G273" i="20" s="1"/>
  <c r="C1404" i="9"/>
  <c r="D551" i="20"/>
  <c r="E551" i="20" s="1"/>
  <c r="C552" i="1"/>
  <c r="C275" i="11" l="1"/>
  <c r="F274" i="20"/>
  <c r="G274" i="20" s="1"/>
  <c r="C1405" i="9"/>
  <c r="D552" i="20"/>
  <c r="E552" i="20" s="1"/>
  <c r="C553" i="1"/>
  <c r="C276" i="11" l="1"/>
  <c r="F275" i="20"/>
  <c r="G275" i="20" s="1"/>
  <c r="C1406" i="9"/>
  <c r="D553" i="20"/>
  <c r="E553" i="20" s="1"/>
  <c r="C554" i="1"/>
  <c r="C277" i="11" l="1"/>
  <c r="F276" i="20"/>
  <c r="G276" i="20" s="1"/>
  <c r="C1407" i="9"/>
  <c r="D554" i="20"/>
  <c r="E554" i="20" s="1"/>
  <c r="C555" i="1"/>
  <c r="C278" i="11" l="1"/>
  <c r="F277" i="20"/>
  <c r="G277" i="20" s="1"/>
  <c r="C1408" i="9"/>
  <c r="D555" i="20"/>
  <c r="E555" i="20" s="1"/>
  <c r="C556" i="1"/>
  <c r="C279" i="11" l="1"/>
  <c r="F278" i="20"/>
  <c r="G278" i="20" s="1"/>
  <c r="C1409" i="9"/>
  <c r="D556" i="20"/>
  <c r="E556" i="20" s="1"/>
  <c r="C557" i="1"/>
  <c r="C280" i="11" l="1"/>
  <c r="F279" i="20"/>
  <c r="G279" i="20" s="1"/>
  <c r="C1410" i="9"/>
  <c r="D557" i="20"/>
  <c r="E557" i="20" s="1"/>
  <c r="C558" i="1"/>
  <c r="C281" i="11" l="1"/>
  <c r="F280" i="20"/>
  <c r="G280" i="20" s="1"/>
  <c r="C1411" i="9"/>
  <c r="D558" i="20"/>
  <c r="E558" i="20" s="1"/>
  <c r="C559" i="1"/>
  <c r="C282" i="11" l="1"/>
  <c r="F281" i="20"/>
  <c r="G281" i="20" s="1"/>
  <c r="C1412" i="9"/>
  <c r="D559" i="20"/>
  <c r="E559" i="20" s="1"/>
  <c r="C560" i="1"/>
  <c r="C283" i="11" l="1"/>
  <c r="F282" i="20"/>
  <c r="G282" i="20" s="1"/>
  <c r="C1413" i="9"/>
  <c r="D560" i="20"/>
  <c r="E560" i="20" s="1"/>
  <c r="C561" i="1"/>
  <c r="C284" i="11" l="1"/>
  <c r="F283" i="20"/>
  <c r="G283" i="20" s="1"/>
  <c r="C1414" i="9"/>
  <c r="D561" i="20"/>
  <c r="E561" i="20" s="1"/>
  <c r="C562" i="1"/>
  <c r="C285" i="11" l="1"/>
  <c r="F284" i="20"/>
  <c r="G284" i="20" s="1"/>
  <c r="C1415" i="9"/>
  <c r="D562" i="20"/>
  <c r="E562" i="20" s="1"/>
  <c r="C563" i="1"/>
  <c r="C286" i="11" l="1"/>
  <c r="F285" i="20"/>
  <c r="G285" i="20" s="1"/>
  <c r="C1416" i="9"/>
  <c r="D563" i="20"/>
  <c r="E563" i="20" s="1"/>
  <c r="C564" i="1"/>
  <c r="C287" i="11" l="1"/>
  <c r="F286" i="20"/>
  <c r="G286" i="20" s="1"/>
  <c r="C1417" i="9"/>
  <c r="D564" i="20"/>
  <c r="E564" i="20" s="1"/>
  <c r="C565" i="1"/>
  <c r="C288" i="11" l="1"/>
  <c r="F287" i="20"/>
  <c r="G287" i="20" s="1"/>
  <c r="C1418" i="9"/>
  <c r="D565" i="20"/>
  <c r="E565" i="20" s="1"/>
  <c r="C566" i="1"/>
  <c r="C289" i="11" l="1"/>
  <c r="F288" i="20"/>
  <c r="G288" i="20" s="1"/>
  <c r="C1419" i="9"/>
  <c r="D566" i="20"/>
  <c r="E566" i="20" s="1"/>
  <c r="C567" i="1"/>
  <c r="C290" i="11" l="1"/>
  <c r="F289" i="20"/>
  <c r="G289" i="20" s="1"/>
  <c r="C1420" i="9"/>
  <c r="D567" i="20"/>
  <c r="E567" i="20" s="1"/>
  <c r="C568" i="1"/>
  <c r="C291" i="11" l="1"/>
  <c r="F290" i="20"/>
  <c r="G290" i="20" s="1"/>
  <c r="C1421" i="9"/>
  <c r="D568" i="20"/>
  <c r="E568" i="20" s="1"/>
  <c r="C569" i="1"/>
  <c r="C292" i="11" l="1"/>
  <c r="F291" i="20"/>
  <c r="G291" i="20" s="1"/>
  <c r="C1422" i="9"/>
  <c r="D569" i="20"/>
  <c r="E569" i="20" s="1"/>
  <c r="C570" i="1"/>
  <c r="C293" i="11" l="1"/>
  <c r="F292" i="20"/>
  <c r="G292" i="20" s="1"/>
  <c r="C1423" i="9"/>
  <c r="D570" i="20"/>
  <c r="E570" i="20" s="1"/>
  <c r="C571" i="1"/>
  <c r="C294" i="11" l="1"/>
  <c r="F293" i="20"/>
  <c r="G293" i="20" s="1"/>
  <c r="C1424" i="9"/>
  <c r="D571" i="20"/>
  <c r="E571" i="20" s="1"/>
  <c r="C572" i="1"/>
  <c r="C295" i="11" l="1"/>
  <c r="F294" i="20"/>
  <c r="G294" i="20" s="1"/>
  <c r="C1425" i="9"/>
  <c r="D572" i="20"/>
  <c r="E572" i="20" s="1"/>
  <c r="C573" i="1"/>
  <c r="C296" i="11" l="1"/>
  <c r="F295" i="20"/>
  <c r="G295" i="20" s="1"/>
  <c r="C1426" i="9"/>
  <c r="D573" i="20"/>
  <c r="E573" i="20" s="1"/>
  <c r="C574" i="1"/>
  <c r="C297" i="11" l="1"/>
  <c r="F296" i="20"/>
  <c r="G296" i="20" s="1"/>
  <c r="C1427" i="9"/>
  <c r="D574" i="20"/>
  <c r="E574" i="20" s="1"/>
  <c r="C575" i="1"/>
  <c r="C298" i="11" l="1"/>
  <c r="F297" i="20"/>
  <c r="G297" i="20" s="1"/>
  <c r="C1428" i="9"/>
  <c r="D575" i="20"/>
  <c r="E575" i="20" s="1"/>
  <c r="C576" i="1"/>
  <c r="C299" i="11" l="1"/>
  <c r="F298" i="20"/>
  <c r="G298" i="20" s="1"/>
  <c r="C1429" i="9"/>
  <c r="D576" i="20"/>
  <c r="E576" i="20" s="1"/>
  <c r="C577" i="1"/>
  <c r="C300" i="11" l="1"/>
  <c r="F299" i="20"/>
  <c r="G299" i="20" s="1"/>
  <c r="C1430" i="9"/>
  <c r="D577" i="20"/>
  <c r="E577" i="20" s="1"/>
  <c r="C578" i="1"/>
  <c r="C301" i="11" l="1"/>
  <c r="F300" i="20"/>
  <c r="G300" i="20" s="1"/>
  <c r="C1431" i="9"/>
  <c r="D578" i="20"/>
  <c r="E578" i="20" s="1"/>
  <c r="C579" i="1"/>
  <c r="C302" i="11" l="1"/>
  <c r="F301" i="20"/>
  <c r="G301" i="20" s="1"/>
  <c r="C1432" i="9"/>
  <c r="D579" i="20"/>
  <c r="E579" i="20" s="1"/>
  <c r="C580" i="1"/>
  <c r="C303" i="11" l="1"/>
  <c r="F302" i="20"/>
  <c r="G302" i="20" s="1"/>
  <c r="C1433" i="9"/>
  <c r="D580" i="20"/>
  <c r="E580" i="20" s="1"/>
  <c r="C581" i="1"/>
  <c r="C304" i="11" l="1"/>
  <c r="F303" i="20"/>
  <c r="G303" i="20" s="1"/>
  <c r="C1434" i="9"/>
  <c r="D581" i="20"/>
  <c r="E581" i="20" s="1"/>
  <c r="C582" i="1"/>
  <c r="C305" i="11" l="1"/>
  <c r="F304" i="20"/>
  <c r="G304" i="20" s="1"/>
  <c r="C1435" i="9"/>
  <c r="D582" i="20"/>
  <c r="E582" i="20" s="1"/>
  <c r="C583" i="1"/>
  <c r="C306" i="11" l="1"/>
  <c r="F305" i="20"/>
  <c r="G305" i="20" s="1"/>
  <c r="C1436" i="9"/>
  <c r="D583" i="20"/>
  <c r="E583" i="20" s="1"/>
  <c r="C584" i="1"/>
  <c r="C307" i="11" l="1"/>
  <c r="F306" i="20"/>
  <c r="G306" i="20" s="1"/>
  <c r="C1437" i="9"/>
  <c r="D584" i="20"/>
  <c r="E584" i="20" s="1"/>
  <c r="C585" i="1"/>
  <c r="C308" i="11" l="1"/>
  <c r="F307" i="20"/>
  <c r="G307" i="20" s="1"/>
  <c r="C1438" i="9"/>
  <c r="D585" i="20"/>
  <c r="E585" i="20" s="1"/>
  <c r="C586" i="1"/>
  <c r="C309" i="11" l="1"/>
  <c r="F308" i="20"/>
  <c r="G308" i="20" s="1"/>
  <c r="C1439" i="9"/>
  <c r="D586" i="20"/>
  <c r="E586" i="20" s="1"/>
  <c r="C587" i="1"/>
  <c r="C310" i="11" l="1"/>
  <c r="F309" i="20"/>
  <c r="G309" i="20" s="1"/>
  <c r="C1440" i="9"/>
  <c r="D587" i="20"/>
  <c r="E587" i="20" s="1"/>
  <c r="C588" i="1"/>
  <c r="C311" i="11" l="1"/>
  <c r="F310" i="20"/>
  <c r="G310" i="20" s="1"/>
  <c r="C1441" i="9"/>
  <c r="D588" i="20"/>
  <c r="E588" i="20" s="1"/>
  <c r="C589" i="1"/>
  <c r="C312" i="11" l="1"/>
  <c r="F311" i="20"/>
  <c r="G311" i="20" s="1"/>
  <c r="C1442" i="9"/>
  <c r="D589" i="20"/>
  <c r="E589" i="20" s="1"/>
  <c r="C590" i="1"/>
  <c r="C313" i="11" l="1"/>
  <c r="F312" i="20"/>
  <c r="G312" i="20" s="1"/>
  <c r="C1443" i="9"/>
  <c r="D590" i="20"/>
  <c r="E590" i="20" s="1"/>
  <c r="C591" i="1"/>
  <c r="C314" i="11" l="1"/>
  <c r="F313" i="20"/>
  <c r="G313" i="20" s="1"/>
  <c r="C1444" i="9"/>
  <c r="D591" i="20"/>
  <c r="E591" i="20" s="1"/>
  <c r="C592" i="1"/>
  <c r="C315" i="11" l="1"/>
  <c r="F314" i="20"/>
  <c r="G314" i="20" s="1"/>
  <c r="C1445" i="9"/>
  <c r="D592" i="20"/>
  <c r="E592" i="20" s="1"/>
  <c r="C593" i="1"/>
  <c r="C316" i="11" l="1"/>
  <c r="F315" i="20"/>
  <c r="G315" i="20" s="1"/>
  <c r="C1446" i="9"/>
  <c r="D593" i="20"/>
  <c r="E593" i="20" s="1"/>
  <c r="C594" i="1"/>
  <c r="C317" i="11" l="1"/>
  <c r="F316" i="20"/>
  <c r="G316" i="20" s="1"/>
  <c r="C1447" i="9"/>
  <c r="D594" i="20"/>
  <c r="E594" i="20" s="1"/>
  <c r="C595" i="1"/>
  <c r="C318" i="11" l="1"/>
  <c r="F317" i="20"/>
  <c r="G317" i="20" s="1"/>
  <c r="C1448" i="9"/>
  <c r="D595" i="20"/>
  <c r="E595" i="20" s="1"/>
  <c r="C596" i="1"/>
  <c r="C319" i="11" l="1"/>
  <c r="F318" i="20"/>
  <c r="G318" i="20" s="1"/>
  <c r="C1449" i="9"/>
  <c r="D596" i="20"/>
  <c r="E596" i="20" s="1"/>
  <c r="C597" i="1"/>
  <c r="C320" i="11" l="1"/>
  <c r="F319" i="20"/>
  <c r="G319" i="20" s="1"/>
  <c r="C1450" i="9"/>
  <c r="D597" i="20"/>
  <c r="E597" i="20" s="1"/>
  <c r="C598" i="1"/>
  <c r="C321" i="11" l="1"/>
  <c r="F320" i="20"/>
  <c r="G320" i="20" s="1"/>
  <c r="C1451" i="9"/>
  <c r="D598" i="20"/>
  <c r="E598" i="20" s="1"/>
  <c r="C599" i="1"/>
  <c r="C322" i="11" l="1"/>
  <c r="F321" i="20"/>
  <c r="G321" i="20" s="1"/>
  <c r="C1452" i="9"/>
  <c r="D599" i="20"/>
  <c r="E599" i="20" s="1"/>
  <c r="C600" i="1"/>
  <c r="C323" i="11" l="1"/>
  <c r="F322" i="20"/>
  <c r="G322" i="20" s="1"/>
  <c r="C1453" i="9"/>
  <c r="D600" i="20"/>
  <c r="E600" i="20" s="1"/>
  <c r="C601" i="1"/>
  <c r="C324" i="11" l="1"/>
  <c r="F323" i="20"/>
  <c r="G323" i="20" s="1"/>
  <c r="C1454" i="9"/>
  <c r="D601" i="20"/>
  <c r="E601" i="20" s="1"/>
  <c r="C602" i="1"/>
  <c r="C325" i="11" l="1"/>
  <c r="F324" i="20"/>
  <c r="G324" i="20" s="1"/>
  <c r="C1455" i="9"/>
  <c r="D602" i="20"/>
  <c r="E602" i="20" s="1"/>
  <c r="C603" i="1"/>
  <c r="C326" i="11" l="1"/>
  <c r="F325" i="20"/>
  <c r="G325" i="20" s="1"/>
  <c r="C1456" i="9"/>
  <c r="D603" i="20"/>
  <c r="E603" i="20" s="1"/>
  <c r="C604" i="1"/>
  <c r="C327" i="11" l="1"/>
  <c r="F326" i="20"/>
  <c r="G326" i="20" s="1"/>
  <c r="C1457" i="9"/>
  <c r="D604" i="20"/>
  <c r="E604" i="20" s="1"/>
  <c r="C605" i="1"/>
  <c r="C328" i="11" l="1"/>
  <c r="F327" i="20"/>
  <c r="G327" i="20" s="1"/>
  <c r="C1458" i="9"/>
  <c r="D605" i="20"/>
  <c r="E605" i="20" s="1"/>
  <c r="C606" i="1"/>
  <c r="C329" i="11" l="1"/>
  <c r="F328" i="20"/>
  <c r="G328" i="20" s="1"/>
  <c r="C1459" i="9"/>
  <c r="D606" i="20"/>
  <c r="E606" i="20" s="1"/>
  <c r="C607" i="1"/>
  <c r="C330" i="11" l="1"/>
  <c r="F329" i="20"/>
  <c r="G329" i="20" s="1"/>
  <c r="C1460" i="9"/>
  <c r="D607" i="20"/>
  <c r="E607" i="20" s="1"/>
  <c r="C608" i="1"/>
  <c r="C331" i="11" l="1"/>
  <c r="F330" i="20"/>
  <c r="G330" i="20" s="1"/>
  <c r="C1461" i="9"/>
  <c r="D608" i="20"/>
  <c r="E608" i="20" s="1"/>
  <c r="C609" i="1"/>
  <c r="C332" i="11" l="1"/>
  <c r="F331" i="20"/>
  <c r="G331" i="20" s="1"/>
  <c r="C1462" i="9"/>
  <c r="D609" i="20"/>
  <c r="E609" i="20" s="1"/>
  <c r="C610" i="1"/>
  <c r="C333" i="11" l="1"/>
  <c r="F332" i="20"/>
  <c r="G332" i="20" s="1"/>
  <c r="C1463" i="9"/>
  <c r="D610" i="20"/>
  <c r="E610" i="20" s="1"/>
  <c r="C611" i="1"/>
  <c r="C334" i="11" l="1"/>
  <c r="F333" i="20"/>
  <c r="G333" i="20" s="1"/>
  <c r="C1464" i="9"/>
  <c r="D611" i="20"/>
  <c r="E611" i="20" s="1"/>
  <c r="C612" i="1"/>
  <c r="C335" i="11" l="1"/>
  <c r="F334" i="20"/>
  <c r="G334" i="20" s="1"/>
  <c r="C1465" i="9"/>
  <c r="D612" i="20"/>
  <c r="E612" i="20" s="1"/>
  <c r="C613" i="1"/>
  <c r="C336" i="11" l="1"/>
  <c r="F335" i="20"/>
  <c r="G335" i="20" s="1"/>
  <c r="C1466" i="9"/>
  <c r="D613" i="20"/>
  <c r="E613" i="20" s="1"/>
  <c r="C614" i="1"/>
  <c r="C337" i="11" l="1"/>
  <c r="F336" i="20"/>
  <c r="G336" i="20" s="1"/>
  <c r="C1467" i="9"/>
  <c r="D614" i="20"/>
  <c r="E614" i="20" s="1"/>
  <c r="C615" i="1"/>
  <c r="C338" i="11" l="1"/>
  <c r="F337" i="20"/>
  <c r="G337" i="20" s="1"/>
  <c r="C1468" i="9"/>
  <c r="D615" i="20"/>
  <c r="E615" i="20" s="1"/>
  <c r="C616" i="1"/>
  <c r="C339" i="11" l="1"/>
  <c r="F338" i="20"/>
  <c r="G338" i="20" s="1"/>
  <c r="C1469" i="9"/>
  <c r="D616" i="20"/>
  <c r="E616" i="20" s="1"/>
  <c r="C617" i="1"/>
  <c r="C340" i="11" l="1"/>
  <c r="F339" i="20"/>
  <c r="G339" i="20" s="1"/>
  <c r="C1470" i="9"/>
  <c r="D617" i="20"/>
  <c r="E617" i="20" s="1"/>
  <c r="C618" i="1"/>
  <c r="C341" i="11" l="1"/>
  <c r="F340" i="20"/>
  <c r="G340" i="20" s="1"/>
  <c r="C1471" i="9"/>
  <c r="D618" i="20"/>
  <c r="E618" i="20" s="1"/>
  <c r="C619" i="1"/>
  <c r="C342" i="11" l="1"/>
  <c r="F341" i="20"/>
  <c r="G341" i="20" s="1"/>
  <c r="C1472" i="9"/>
  <c r="D619" i="20"/>
  <c r="E619" i="20" s="1"/>
  <c r="C620" i="1"/>
  <c r="C343" i="11" l="1"/>
  <c r="F342" i="20"/>
  <c r="G342" i="20" s="1"/>
  <c r="C1473" i="9"/>
  <c r="D620" i="20"/>
  <c r="E620" i="20" s="1"/>
  <c r="C621" i="1"/>
  <c r="C344" i="11" l="1"/>
  <c r="F343" i="20"/>
  <c r="G343" i="20" s="1"/>
  <c r="C1474" i="9"/>
  <c r="D621" i="20"/>
  <c r="E621" i="20" s="1"/>
  <c r="C622" i="1"/>
  <c r="C345" i="11" l="1"/>
  <c r="F344" i="20"/>
  <c r="G344" i="20" s="1"/>
  <c r="C1475" i="9"/>
  <c r="D622" i="20"/>
  <c r="E622" i="20" s="1"/>
  <c r="C623" i="1"/>
  <c r="C346" i="11" l="1"/>
  <c r="F345" i="20"/>
  <c r="G345" i="20" s="1"/>
  <c r="C1476" i="9"/>
  <c r="D623" i="20"/>
  <c r="E623" i="20" s="1"/>
  <c r="C624" i="1"/>
  <c r="C347" i="11" l="1"/>
  <c r="F346" i="20"/>
  <c r="G346" i="20" s="1"/>
  <c r="C1477" i="9"/>
  <c r="D624" i="20"/>
  <c r="E624" i="20" s="1"/>
  <c r="C625" i="1"/>
  <c r="C348" i="11" l="1"/>
  <c r="F347" i="20"/>
  <c r="G347" i="20" s="1"/>
  <c r="C1478" i="9"/>
  <c r="D625" i="20"/>
  <c r="E625" i="20" s="1"/>
  <c r="C626" i="1"/>
  <c r="C349" i="11" l="1"/>
  <c r="F348" i="20"/>
  <c r="G348" i="20" s="1"/>
  <c r="C1479" i="9"/>
  <c r="D626" i="20"/>
  <c r="E626" i="20" s="1"/>
  <c r="C627" i="1"/>
  <c r="C350" i="11" l="1"/>
  <c r="F349" i="20"/>
  <c r="G349" i="20" s="1"/>
  <c r="C1480" i="9"/>
  <c r="D627" i="20"/>
  <c r="E627" i="20" s="1"/>
  <c r="C628" i="1"/>
  <c r="C351" i="11" l="1"/>
  <c r="F350" i="20"/>
  <c r="G350" i="20" s="1"/>
  <c r="C1481" i="9"/>
  <c r="D628" i="20"/>
  <c r="E628" i="20" s="1"/>
  <c r="C629" i="1"/>
  <c r="C352" i="11" l="1"/>
  <c r="F351" i="20"/>
  <c r="G351" i="20" s="1"/>
  <c r="C1482" i="9"/>
  <c r="D629" i="20"/>
  <c r="E629" i="20" s="1"/>
  <c r="C630" i="1"/>
  <c r="C353" i="11" l="1"/>
  <c r="F352" i="20"/>
  <c r="G352" i="20" s="1"/>
  <c r="C1483" i="9"/>
  <c r="D630" i="20"/>
  <c r="E630" i="20" s="1"/>
  <c r="C631" i="1"/>
  <c r="C354" i="11" l="1"/>
  <c r="F353" i="20"/>
  <c r="G353" i="20" s="1"/>
  <c r="C1484" i="9"/>
  <c r="D631" i="20"/>
  <c r="E631" i="20" s="1"/>
  <c r="C632" i="1"/>
  <c r="C355" i="11" l="1"/>
  <c r="F354" i="20"/>
  <c r="G354" i="20" s="1"/>
  <c r="C1485" i="9"/>
  <c r="D632" i="20"/>
  <c r="E632" i="20" s="1"/>
  <c r="C633" i="1"/>
  <c r="C356" i="11" l="1"/>
  <c r="F355" i="20"/>
  <c r="G355" i="20" s="1"/>
  <c r="C1486" i="9"/>
  <c r="D633" i="20"/>
  <c r="E633" i="20" s="1"/>
  <c r="C634" i="1"/>
  <c r="C357" i="11" l="1"/>
  <c r="F356" i="20"/>
  <c r="G356" i="20" s="1"/>
  <c r="C1487" i="9"/>
  <c r="D634" i="20"/>
  <c r="E634" i="20" s="1"/>
  <c r="C635" i="1"/>
  <c r="C358" i="11" l="1"/>
  <c r="F357" i="20"/>
  <c r="G357" i="20" s="1"/>
  <c r="C1488" i="9"/>
  <c r="D635" i="20"/>
  <c r="E635" i="20" s="1"/>
  <c r="C636" i="1"/>
  <c r="C359" i="11" l="1"/>
  <c r="F358" i="20"/>
  <c r="G358" i="20" s="1"/>
  <c r="C1489" i="9"/>
  <c r="D636" i="20"/>
  <c r="E636" i="20" s="1"/>
  <c r="C637" i="1"/>
  <c r="C360" i="11" l="1"/>
  <c r="F359" i="20"/>
  <c r="G359" i="20" s="1"/>
  <c r="C1490" i="9"/>
  <c r="D637" i="20"/>
  <c r="E637" i="20" s="1"/>
  <c r="C638" i="1"/>
  <c r="C361" i="11" l="1"/>
  <c r="F360" i="20"/>
  <c r="G360" i="20" s="1"/>
  <c r="C1491" i="9"/>
  <c r="D638" i="20"/>
  <c r="E638" i="20" s="1"/>
  <c r="C639" i="1"/>
  <c r="C362" i="11" l="1"/>
  <c r="F361" i="20"/>
  <c r="G361" i="20" s="1"/>
  <c r="C1492" i="9"/>
  <c r="D639" i="20"/>
  <c r="E639" i="20" s="1"/>
  <c r="C640" i="1"/>
  <c r="C363" i="11" l="1"/>
  <c r="F362" i="20"/>
  <c r="G362" i="20" s="1"/>
  <c r="C1493" i="9"/>
  <c r="D640" i="20"/>
  <c r="E640" i="20" s="1"/>
  <c r="C641" i="1"/>
  <c r="C364" i="11" l="1"/>
  <c r="F363" i="20"/>
  <c r="G363" i="20" s="1"/>
  <c r="C1494" i="9"/>
  <c r="D641" i="20"/>
  <c r="E641" i="20" s="1"/>
  <c r="C642" i="1"/>
  <c r="C365" i="11" l="1"/>
  <c r="F364" i="20"/>
  <c r="G364" i="20" s="1"/>
  <c r="C1495" i="9"/>
  <c r="D642" i="20"/>
  <c r="E642" i="20" s="1"/>
  <c r="C643" i="1"/>
  <c r="C366" i="11" l="1"/>
  <c r="F366" i="20" s="1"/>
  <c r="F365" i="20"/>
  <c r="G365" i="20" s="1"/>
  <c r="C1496" i="9"/>
  <c r="D643" i="20"/>
  <c r="E643" i="20" s="1"/>
  <c r="C644" i="1"/>
  <c r="G366" i="20" l="1"/>
  <c r="G11" i="20" s="1"/>
  <c r="F11" i="20"/>
  <c r="C1497" i="9"/>
  <c r="D644" i="20"/>
  <c r="E644" i="20" s="1"/>
  <c r="C645" i="1"/>
  <c r="C646" i="1" s="1"/>
  <c r="C1498" i="9" l="1"/>
  <c r="D645" i="20"/>
  <c r="E645" i="20" s="1"/>
  <c r="C647" i="1"/>
  <c r="C1499" i="9" l="1"/>
  <c r="D646" i="20"/>
  <c r="E646" i="20" s="1"/>
  <c r="C648" i="1"/>
  <c r="C1500" i="9" l="1"/>
  <c r="D647" i="20"/>
  <c r="E647" i="20" s="1"/>
  <c r="C649" i="1"/>
  <c r="C1501" i="9" l="1"/>
  <c r="D648" i="20"/>
  <c r="E648" i="20" s="1"/>
  <c r="C650" i="1"/>
  <c r="C1502" i="9" l="1"/>
  <c r="D649" i="20"/>
  <c r="E649" i="20" s="1"/>
  <c r="C651" i="1"/>
  <c r="C1503" i="9" l="1"/>
  <c r="D650" i="20"/>
  <c r="E650" i="20" s="1"/>
  <c r="C652" i="1"/>
  <c r="C1504" i="9" l="1"/>
  <c r="D651" i="20"/>
  <c r="E651" i="20" s="1"/>
  <c r="C653" i="1"/>
  <c r="C1505" i="9" l="1"/>
  <c r="D652" i="20"/>
  <c r="E652" i="20" s="1"/>
  <c r="C654" i="1"/>
  <c r="C1506" i="9" l="1"/>
  <c r="D653" i="20"/>
  <c r="E653" i="20" s="1"/>
  <c r="C655" i="1"/>
  <c r="C1507" i="9" l="1"/>
  <c r="D654" i="20"/>
  <c r="E654" i="20" s="1"/>
  <c r="C656" i="1"/>
  <c r="C1508" i="9" l="1"/>
  <c r="D655" i="20"/>
  <c r="E655" i="20" s="1"/>
  <c r="C657" i="1"/>
  <c r="C1509" i="9" l="1"/>
  <c r="D656" i="20"/>
  <c r="E656" i="20" s="1"/>
  <c r="C658" i="1"/>
  <c r="C1510" i="9" l="1"/>
  <c r="D657" i="20"/>
  <c r="E657" i="20" s="1"/>
  <c r="C659" i="1"/>
  <c r="C1511" i="9" l="1"/>
  <c r="D658" i="20"/>
  <c r="E658" i="20" s="1"/>
  <c r="C660" i="1"/>
  <c r="C1512" i="9" l="1"/>
  <c r="D659" i="20"/>
  <c r="E659" i="20" s="1"/>
  <c r="C661" i="1"/>
  <c r="C1513" i="9" l="1"/>
  <c r="D660" i="20"/>
  <c r="E660" i="20" s="1"/>
  <c r="C662" i="1"/>
  <c r="C1514" i="9" l="1"/>
  <c r="D661" i="20"/>
  <c r="E661" i="20" s="1"/>
  <c r="C663" i="1"/>
  <c r="C1515" i="9" l="1"/>
  <c r="D662" i="20"/>
  <c r="E662" i="20" s="1"/>
  <c r="C664" i="1"/>
  <c r="C1516" i="9" l="1"/>
  <c r="D663" i="20"/>
  <c r="E663" i="20" s="1"/>
  <c r="C665" i="1"/>
  <c r="C1517" i="9" l="1"/>
  <c r="D664" i="20"/>
  <c r="E664" i="20" s="1"/>
  <c r="C666" i="1"/>
  <c r="C1518" i="9" l="1"/>
  <c r="D665" i="20"/>
  <c r="E665" i="20" s="1"/>
  <c r="C667" i="1"/>
  <c r="C1519" i="9" l="1"/>
  <c r="D666" i="20"/>
  <c r="E666" i="20" s="1"/>
  <c r="C668" i="1"/>
  <c r="C1520" i="9" l="1"/>
  <c r="D667" i="20"/>
  <c r="E667" i="20" s="1"/>
  <c r="C669" i="1"/>
  <c r="C1521" i="9" l="1"/>
  <c r="D668" i="20"/>
  <c r="E668" i="20" s="1"/>
  <c r="C670" i="1"/>
  <c r="C1522" i="9" l="1"/>
  <c r="D669" i="20"/>
  <c r="E669" i="20" s="1"/>
  <c r="C671" i="1"/>
  <c r="C1523" i="9" l="1"/>
  <c r="D670" i="20"/>
  <c r="E670" i="20" s="1"/>
  <c r="C672" i="1"/>
  <c r="C1524" i="9" l="1"/>
  <c r="D671" i="20"/>
  <c r="E671" i="20" s="1"/>
  <c r="C673" i="1"/>
  <c r="C1525" i="9" l="1"/>
  <c r="D672" i="20"/>
  <c r="E672" i="20" s="1"/>
  <c r="C674" i="1"/>
  <c r="C1526" i="9" l="1"/>
  <c r="D673" i="20"/>
  <c r="E673" i="20" s="1"/>
  <c r="C675" i="1"/>
  <c r="C1527" i="9" l="1"/>
  <c r="D674" i="20"/>
  <c r="E674" i="20" s="1"/>
  <c r="C676" i="1"/>
  <c r="C1528" i="9" l="1"/>
  <c r="D675" i="20"/>
  <c r="E675" i="20" s="1"/>
  <c r="C677" i="1"/>
  <c r="C1529" i="9" l="1"/>
  <c r="D676" i="20"/>
  <c r="E676" i="20" s="1"/>
  <c r="C678" i="1"/>
  <c r="C1530" i="9" l="1"/>
  <c r="D677" i="20"/>
  <c r="E677" i="20" s="1"/>
  <c r="C679" i="1"/>
  <c r="C1531" i="9" l="1"/>
  <c r="D678" i="20"/>
  <c r="E678" i="20" s="1"/>
  <c r="C680" i="1"/>
  <c r="C1532" i="9" l="1"/>
  <c r="D679" i="20"/>
  <c r="E679" i="20" s="1"/>
  <c r="C681" i="1"/>
  <c r="C1533" i="9" l="1"/>
  <c r="D680" i="20"/>
  <c r="E680" i="20" s="1"/>
  <c r="C682" i="1"/>
  <c r="C1534" i="9" l="1"/>
  <c r="D681" i="20"/>
  <c r="E681" i="20" s="1"/>
  <c r="C683" i="1"/>
  <c r="C1535" i="9" l="1"/>
  <c r="D682" i="20"/>
  <c r="E682" i="20" s="1"/>
  <c r="C684" i="1"/>
  <c r="C1536" i="9" l="1"/>
  <c r="D683" i="20"/>
  <c r="E683" i="20" s="1"/>
  <c r="C685" i="1"/>
  <c r="C1537" i="9" l="1"/>
  <c r="D684" i="20"/>
  <c r="E684" i="20" s="1"/>
  <c r="C686" i="1"/>
  <c r="C1538" i="9" l="1"/>
  <c r="D685" i="20"/>
  <c r="E685" i="20" s="1"/>
  <c r="C687" i="1"/>
  <c r="C1539" i="9" l="1"/>
  <c r="D686" i="20"/>
  <c r="E686" i="20" s="1"/>
  <c r="C688" i="1"/>
  <c r="C1540" i="9" l="1"/>
  <c r="D687" i="20"/>
  <c r="E687" i="20" s="1"/>
  <c r="C689" i="1"/>
  <c r="C1541" i="9" l="1"/>
  <c r="D688" i="20"/>
  <c r="E688" i="20" s="1"/>
  <c r="C690" i="1"/>
  <c r="C1542" i="9" l="1"/>
  <c r="D689" i="20"/>
  <c r="E689" i="20" s="1"/>
  <c r="C691" i="1"/>
  <c r="C1543" i="9" l="1"/>
  <c r="D690" i="20"/>
  <c r="E690" i="20" s="1"/>
  <c r="C692" i="1"/>
  <c r="C1544" i="9" l="1"/>
  <c r="D691" i="20"/>
  <c r="E691" i="20" s="1"/>
  <c r="C693" i="1"/>
  <c r="C1545" i="9" l="1"/>
  <c r="D692" i="20"/>
  <c r="E692" i="20" s="1"/>
  <c r="C694" i="1"/>
  <c r="C1546" i="9" l="1"/>
  <c r="D693" i="20"/>
  <c r="E693" i="20" s="1"/>
  <c r="C695" i="1"/>
  <c r="C1547" i="9" l="1"/>
  <c r="D694" i="20"/>
  <c r="E694" i="20" s="1"/>
  <c r="C696" i="1"/>
  <c r="C1548" i="9" l="1"/>
  <c r="D695" i="20"/>
  <c r="E695" i="20" s="1"/>
  <c r="C697" i="1"/>
  <c r="C1549" i="9" l="1"/>
  <c r="D696" i="20"/>
  <c r="E696" i="20" s="1"/>
  <c r="C698" i="1"/>
  <c r="C1550" i="9" l="1"/>
  <c r="D697" i="20"/>
  <c r="E697" i="20" s="1"/>
  <c r="C699" i="1"/>
  <c r="C1551" i="9" l="1"/>
  <c r="D698" i="20"/>
  <c r="E698" i="20" s="1"/>
  <c r="C700" i="1"/>
  <c r="C1552" i="9" l="1"/>
  <c r="D699" i="20"/>
  <c r="E699" i="20" s="1"/>
  <c r="C701" i="1"/>
  <c r="C1553" i="9" l="1"/>
  <c r="D700" i="20"/>
  <c r="E700" i="20" s="1"/>
  <c r="C702" i="1"/>
  <c r="C1554" i="9" l="1"/>
  <c r="D701" i="20"/>
  <c r="E701" i="20" s="1"/>
  <c r="C703" i="1"/>
  <c r="C1555" i="9" l="1"/>
  <c r="D702" i="20"/>
  <c r="E702" i="20" s="1"/>
  <c r="C704" i="1"/>
  <c r="C1556" i="9" l="1"/>
  <c r="D703" i="20"/>
  <c r="E703" i="20" s="1"/>
  <c r="C705" i="1"/>
  <c r="C1557" i="9" l="1"/>
  <c r="D704" i="20"/>
  <c r="E704" i="20" s="1"/>
  <c r="C706" i="1"/>
  <c r="C1558" i="9" l="1"/>
  <c r="D705" i="20"/>
  <c r="E705" i="20" s="1"/>
  <c r="C707" i="1"/>
  <c r="C1559" i="9" l="1"/>
  <c r="D706" i="20"/>
  <c r="E706" i="20" s="1"/>
  <c r="C708" i="1"/>
  <c r="C1560" i="9" l="1"/>
  <c r="D707" i="20"/>
  <c r="E707" i="20" s="1"/>
  <c r="C709" i="1"/>
  <c r="C1561" i="9" l="1"/>
  <c r="D708" i="20"/>
  <c r="E708" i="20" s="1"/>
  <c r="C710" i="1"/>
  <c r="C1562" i="9" l="1"/>
  <c r="D709" i="20"/>
  <c r="E709" i="20" s="1"/>
  <c r="C711" i="1"/>
  <c r="C1563" i="9" l="1"/>
  <c r="D710" i="20"/>
  <c r="E710" i="20" s="1"/>
  <c r="C712" i="1"/>
  <c r="C1564" i="9" l="1"/>
  <c r="D711" i="20"/>
  <c r="E711" i="20" s="1"/>
  <c r="C713" i="1"/>
  <c r="C1565" i="9" l="1"/>
  <c r="D712" i="20"/>
  <c r="E712" i="20" s="1"/>
  <c r="C714" i="1"/>
  <c r="C1566" i="9" l="1"/>
  <c r="D713" i="20"/>
  <c r="E713" i="20" s="1"/>
  <c r="C715" i="1"/>
  <c r="C1567" i="9" l="1"/>
  <c r="D714" i="20"/>
  <c r="E714" i="20" s="1"/>
  <c r="C716" i="1"/>
  <c r="C1568" i="9" l="1"/>
  <c r="D715" i="20"/>
  <c r="E715" i="20" s="1"/>
  <c r="C717" i="1"/>
  <c r="C1569" i="9" l="1"/>
  <c r="D716" i="20"/>
  <c r="E716" i="20" s="1"/>
  <c r="C718" i="1"/>
  <c r="C1570" i="9" l="1"/>
  <c r="D717" i="20"/>
  <c r="E717" i="20" s="1"/>
  <c r="C719" i="1"/>
  <c r="C1571" i="9" l="1"/>
  <c r="D718" i="20"/>
  <c r="E718" i="20" s="1"/>
  <c r="C720" i="1"/>
  <c r="C1572" i="9" l="1"/>
  <c r="D719" i="20"/>
  <c r="E719" i="20" s="1"/>
  <c r="C721" i="1"/>
  <c r="C1573" i="9" l="1"/>
  <c r="D720" i="20"/>
  <c r="E720" i="20" s="1"/>
  <c r="C722" i="1"/>
  <c r="C1574" i="9" l="1"/>
  <c r="D721" i="20"/>
  <c r="E721" i="20" s="1"/>
  <c r="C723" i="1"/>
  <c r="C1575" i="9" l="1"/>
  <c r="D722" i="20"/>
  <c r="E722" i="20" s="1"/>
  <c r="C724" i="1"/>
  <c r="C1576" i="9" l="1"/>
  <c r="D723" i="20"/>
  <c r="E723" i="20" s="1"/>
  <c r="C725" i="1"/>
  <c r="C1577" i="9" l="1"/>
  <c r="D724" i="20"/>
  <c r="E724" i="20" s="1"/>
  <c r="C726" i="1"/>
  <c r="C1578" i="9" l="1"/>
  <c r="D725" i="20"/>
  <c r="E725" i="20" s="1"/>
  <c r="C727" i="1"/>
  <c r="C1579" i="9" l="1"/>
  <c r="D726" i="20"/>
  <c r="E726" i="20" s="1"/>
  <c r="C728" i="1"/>
  <c r="C1580" i="9" l="1"/>
  <c r="D727" i="20"/>
  <c r="E727" i="20" s="1"/>
  <c r="C729" i="1"/>
  <c r="C1581" i="9" l="1"/>
  <c r="D728" i="20"/>
  <c r="E728" i="20" s="1"/>
  <c r="C730" i="1"/>
  <c r="C1582" i="9" l="1"/>
  <c r="D729" i="20"/>
  <c r="E729" i="20" s="1"/>
  <c r="C731" i="1"/>
  <c r="C1583" i="9" l="1"/>
  <c r="D730" i="20"/>
  <c r="E730" i="20" s="1"/>
  <c r="C732" i="1"/>
  <c r="C1584" i="9" l="1"/>
  <c r="D731" i="20"/>
  <c r="E731" i="20" s="1"/>
  <c r="C733" i="1"/>
  <c r="C1585" i="9" l="1"/>
  <c r="D732" i="20"/>
  <c r="E732" i="20" s="1"/>
  <c r="C734" i="1"/>
  <c r="C1586" i="9" l="1"/>
  <c r="D733" i="20"/>
  <c r="E733" i="20" s="1"/>
  <c r="C735" i="1"/>
  <c r="C1587" i="9" l="1"/>
  <c r="D734" i="20"/>
  <c r="E734" i="20" s="1"/>
  <c r="C736" i="1"/>
  <c r="C1588" i="9" l="1"/>
  <c r="D735" i="20"/>
  <c r="E735" i="20" s="1"/>
  <c r="C737" i="1"/>
  <c r="C1589" i="9" l="1"/>
  <c r="D736" i="20"/>
  <c r="E736" i="20" s="1"/>
  <c r="C738" i="1"/>
  <c r="C1590" i="9" l="1"/>
  <c r="D737" i="20"/>
  <c r="E737" i="20" s="1"/>
  <c r="C739" i="1"/>
  <c r="C1591" i="9" l="1"/>
  <c r="D738" i="20"/>
  <c r="E738" i="20" s="1"/>
  <c r="C740" i="1"/>
  <c r="C1592" i="9" l="1"/>
  <c r="D739" i="20"/>
  <c r="E739" i="20" s="1"/>
  <c r="C741" i="1"/>
  <c r="C1593" i="9" l="1"/>
  <c r="D740" i="20"/>
  <c r="E740" i="20" s="1"/>
  <c r="C742" i="1"/>
  <c r="C1594" i="9" l="1"/>
  <c r="D741" i="20"/>
  <c r="E741" i="20" s="1"/>
  <c r="C743" i="1"/>
  <c r="C1595" i="9" l="1"/>
  <c r="D742" i="20"/>
  <c r="E742" i="20" s="1"/>
  <c r="C744" i="1"/>
  <c r="C1596" i="9" l="1"/>
  <c r="D743" i="20"/>
  <c r="E743" i="20" s="1"/>
  <c r="C745" i="1"/>
  <c r="C1597" i="9" l="1"/>
  <c r="D744" i="20"/>
  <c r="E744" i="20" s="1"/>
  <c r="C746" i="1"/>
  <c r="C1598" i="9" l="1"/>
  <c r="D745" i="20"/>
  <c r="E745" i="20" s="1"/>
  <c r="C747" i="1"/>
  <c r="C1599" i="9" l="1"/>
  <c r="D746" i="20"/>
  <c r="E746" i="20" s="1"/>
  <c r="C748" i="1"/>
  <c r="C1600" i="9" l="1"/>
  <c r="D747" i="20"/>
  <c r="E747" i="20" s="1"/>
  <c r="C749" i="1"/>
  <c r="C1601" i="9" l="1"/>
  <c r="D748" i="20"/>
  <c r="E748" i="20" s="1"/>
  <c r="C750" i="1"/>
  <c r="C1602" i="9" l="1"/>
  <c r="D749" i="20"/>
  <c r="E749" i="20" s="1"/>
  <c r="C751" i="1"/>
  <c r="C1603" i="9" l="1"/>
  <c r="D750" i="20"/>
  <c r="E750" i="20" s="1"/>
  <c r="C752" i="1"/>
  <c r="C1604" i="9" l="1"/>
  <c r="D751" i="20"/>
  <c r="E751" i="20" s="1"/>
  <c r="C753" i="1"/>
  <c r="C1605" i="9" l="1"/>
  <c r="D752" i="20"/>
  <c r="E752" i="20" s="1"/>
  <c r="C754" i="1"/>
  <c r="C1606" i="9" l="1"/>
  <c r="D753" i="20"/>
  <c r="E753" i="20" s="1"/>
  <c r="C755" i="1"/>
  <c r="C1607" i="9" l="1"/>
  <c r="D754" i="20"/>
  <c r="E754" i="20" s="1"/>
  <c r="C756" i="1"/>
  <c r="C1608" i="9" l="1"/>
  <c r="D755" i="20"/>
  <c r="E755" i="20" s="1"/>
  <c r="C757" i="1"/>
  <c r="C1609" i="9" l="1"/>
  <c r="D756" i="20"/>
  <c r="E756" i="20" s="1"/>
  <c r="C758" i="1"/>
  <c r="C1610" i="9" l="1"/>
  <c r="D757" i="20"/>
  <c r="E757" i="20" s="1"/>
  <c r="C759" i="1"/>
  <c r="C1611" i="9" l="1"/>
  <c r="D758" i="20"/>
  <c r="E758" i="20" s="1"/>
  <c r="C760" i="1"/>
  <c r="C1612" i="9" l="1"/>
  <c r="D759" i="20"/>
  <c r="E759" i="20" s="1"/>
  <c r="C761" i="1"/>
  <c r="C1613" i="9" l="1"/>
  <c r="D760" i="20"/>
  <c r="E760" i="20" s="1"/>
  <c r="C762" i="1"/>
  <c r="C1614" i="9" l="1"/>
  <c r="D761" i="20"/>
  <c r="E761" i="20" s="1"/>
  <c r="C763" i="1"/>
  <c r="C1615" i="9" l="1"/>
  <c r="D762" i="20"/>
  <c r="E762" i="20" s="1"/>
  <c r="C764" i="1"/>
  <c r="C1616" i="9" l="1"/>
  <c r="D763" i="20"/>
  <c r="E763" i="20" s="1"/>
  <c r="C765" i="1"/>
  <c r="C1617" i="9" l="1"/>
  <c r="D764" i="20"/>
  <c r="E764" i="20" s="1"/>
  <c r="C766" i="1"/>
  <c r="C1618" i="9" l="1"/>
  <c r="D765" i="20"/>
  <c r="E765" i="20" s="1"/>
  <c r="C767" i="1"/>
  <c r="C1619" i="9" l="1"/>
  <c r="D766" i="20"/>
  <c r="E766" i="20" s="1"/>
  <c r="C768" i="1"/>
  <c r="C1620" i="9" l="1"/>
  <c r="D767" i="20"/>
  <c r="E767" i="20" s="1"/>
  <c r="C769" i="1"/>
  <c r="C1621" i="9" l="1"/>
  <c r="D768" i="20"/>
  <c r="E768" i="20" s="1"/>
  <c r="C770" i="1"/>
  <c r="C1622" i="9" l="1"/>
  <c r="D769" i="20"/>
  <c r="E769" i="20" s="1"/>
  <c r="C771" i="1"/>
  <c r="C1623" i="9" l="1"/>
  <c r="D770" i="20"/>
  <c r="E770" i="20" s="1"/>
  <c r="C772" i="1"/>
  <c r="C1624" i="9" l="1"/>
  <c r="D771" i="20"/>
  <c r="E771" i="20" s="1"/>
  <c r="C773" i="1"/>
  <c r="C1625" i="9" l="1"/>
  <c r="D772" i="20"/>
  <c r="E772" i="20" s="1"/>
  <c r="C774" i="1"/>
  <c r="C1626" i="9" l="1"/>
  <c r="D773" i="20"/>
  <c r="E773" i="20" s="1"/>
  <c r="C775" i="1"/>
  <c r="C1627" i="9" l="1"/>
  <c r="D774" i="20"/>
  <c r="E774" i="20" s="1"/>
  <c r="C776" i="1"/>
  <c r="C1628" i="9" l="1"/>
  <c r="D775" i="20"/>
  <c r="E775" i="20" s="1"/>
  <c r="C777" i="1"/>
  <c r="C1629" i="9" l="1"/>
  <c r="D776" i="20"/>
  <c r="E776" i="20" s="1"/>
  <c r="C778" i="1"/>
  <c r="C1630" i="9" l="1"/>
  <c r="D777" i="20"/>
  <c r="E777" i="20" s="1"/>
  <c r="C779" i="1"/>
  <c r="C1631" i="9" l="1"/>
  <c r="D778" i="20"/>
  <c r="E778" i="20" s="1"/>
  <c r="C780" i="1"/>
  <c r="C1632" i="9" l="1"/>
  <c r="D779" i="20"/>
  <c r="E779" i="20" s="1"/>
  <c r="C781" i="1"/>
  <c r="C1633" i="9" l="1"/>
  <c r="D780" i="20"/>
  <c r="E780" i="20" s="1"/>
  <c r="C782" i="1"/>
  <c r="C1634" i="9" l="1"/>
  <c r="D781" i="20"/>
  <c r="E781" i="20" s="1"/>
  <c r="C783" i="1"/>
  <c r="C1635" i="9" l="1"/>
  <c r="D782" i="20"/>
  <c r="E782" i="20" s="1"/>
  <c r="C784" i="1"/>
  <c r="C1636" i="9" l="1"/>
  <c r="D783" i="20"/>
  <c r="E783" i="20" s="1"/>
  <c r="C785" i="1"/>
  <c r="C1637" i="9" l="1"/>
  <c r="D784" i="20"/>
  <c r="E784" i="20" s="1"/>
  <c r="C786" i="1"/>
  <c r="C1638" i="9" l="1"/>
  <c r="D785" i="20"/>
  <c r="E785" i="20" s="1"/>
  <c r="C787" i="1"/>
  <c r="C1639" i="9" l="1"/>
  <c r="D786" i="20"/>
  <c r="E786" i="20" s="1"/>
  <c r="C788" i="1"/>
  <c r="C1640" i="9" l="1"/>
  <c r="D787" i="20"/>
  <c r="E787" i="20" s="1"/>
  <c r="C789" i="1"/>
  <c r="C1641" i="9" l="1"/>
  <c r="D788" i="20"/>
  <c r="E788" i="20" s="1"/>
  <c r="C790" i="1"/>
  <c r="C1642" i="9" l="1"/>
  <c r="D789" i="20"/>
  <c r="E789" i="20" s="1"/>
  <c r="C791" i="1"/>
  <c r="C1643" i="9" l="1"/>
  <c r="D790" i="20"/>
  <c r="E790" i="20" s="1"/>
  <c r="C792" i="1"/>
  <c r="C1644" i="9" l="1"/>
  <c r="D791" i="20"/>
  <c r="E791" i="20" s="1"/>
  <c r="C793" i="1"/>
  <c r="C1645" i="9" l="1"/>
  <c r="D792" i="20"/>
  <c r="E792" i="20" s="1"/>
  <c r="C794" i="1"/>
  <c r="C1646" i="9" l="1"/>
  <c r="D793" i="20"/>
  <c r="E793" i="20" s="1"/>
  <c r="C795" i="1"/>
  <c r="C1647" i="9" l="1"/>
  <c r="D794" i="20"/>
  <c r="E794" i="20" s="1"/>
  <c r="C796" i="1"/>
  <c r="C1648" i="9" l="1"/>
  <c r="D795" i="20"/>
  <c r="E795" i="20" s="1"/>
  <c r="C797" i="1"/>
  <c r="C1649" i="9" l="1"/>
  <c r="D796" i="20"/>
  <c r="E796" i="20" s="1"/>
  <c r="C798" i="1"/>
  <c r="C1650" i="9" l="1"/>
  <c r="D797" i="20"/>
  <c r="E797" i="20" s="1"/>
  <c r="C799" i="1"/>
  <c r="C1651" i="9" l="1"/>
  <c r="D798" i="20"/>
  <c r="E798" i="20" s="1"/>
  <c r="C800" i="1"/>
  <c r="C1652" i="9" l="1"/>
  <c r="D799" i="20"/>
  <c r="E799" i="20" s="1"/>
  <c r="C801" i="1"/>
  <c r="C1653" i="9" l="1"/>
  <c r="D800" i="20"/>
  <c r="E800" i="20" s="1"/>
  <c r="C802" i="1"/>
  <c r="C1654" i="9" l="1"/>
  <c r="D801" i="20"/>
  <c r="E801" i="20" s="1"/>
  <c r="C803" i="1"/>
  <c r="C1655" i="9" l="1"/>
  <c r="D802" i="20"/>
  <c r="E802" i="20" s="1"/>
  <c r="C804" i="1"/>
  <c r="C1656" i="9" l="1"/>
  <c r="D803" i="20"/>
  <c r="E803" i="20" s="1"/>
  <c r="C805" i="1"/>
  <c r="C1657" i="9" l="1"/>
  <c r="D804" i="20"/>
  <c r="E804" i="20" s="1"/>
  <c r="C806" i="1"/>
  <c r="C1658" i="9" l="1"/>
  <c r="D805" i="20"/>
  <c r="E805" i="20" s="1"/>
  <c r="C807" i="1"/>
  <c r="C1659" i="9" l="1"/>
  <c r="D806" i="20"/>
  <c r="E806" i="20" s="1"/>
  <c r="C808" i="1"/>
  <c r="C1660" i="9" l="1"/>
  <c r="D807" i="20"/>
  <c r="E807" i="20" s="1"/>
  <c r="C809" i="1"/>
  <c r="C1661" i="9" l="1"/>
  <c r="D808" i="20"/>
  <c r="E808" i="20" s="1"/>
  <c r="C810" i="1"/>
  <c r="C1662" i="9" l="1"/>
  <c r="D809" i="20"/>
  <c r="E809" i="20" s="1"/>
  <c r="C811" i="1"/>
  <c r="C1663" i="9" l="1"/>
  <c r="D810" i="20"/>
  <c r="E810" i="20" s="1"/>
  <c r="C812" i="1"/>
  <c r="C1664" i="9" l="1"/>
  <c r="D811" i="20"/>
  <c r="E811" i="20" s="1"/>
  <c r="C813" i="1"/>
  <c r="C1665" i="9" l="1"/>
  <c r="D812" i="20"/>
  <c r="E812" i="20" s="1"/>
  <c r="C814" i="1"/>
  <c r="C1666" i="9" l="1"/>
  <c r="D813" i="20"/>
  <c r="E813" i="20" s="1"/>
  <c r="C815" i="1"/>
  <c r="C1667" i="9" l="1"/>
  <c r="D814" i="20"/>
  <c r="E814" i="20" s="1"/>
  <c r="C816" i="1"/>
  <c r="C1668" i="9" l="1"/>
  <c r="D815" i="20"/>
  <c r="E815" i="20" s="1"/>
  <c r="C817" i="1"/>
  <c r="C1669" i="9" l="1"/>
  <c r="D816" i="20"/>
  <c r="E816" i="20" s="1"/>
  <c r="C818" i="1"/>
  <c r="C1670" i="9" l="1"/>
  <c r="D817" i="20"/>
  <c r="E817" i="20" s="1"/>
  <c r="C819" i="1"/>
  <c r="C1671" i="9" l="1"/>
  <c r="D818" i="20"/>
  <c r="E818" i="20" s="1"/>
  <c r="C820" i="1"/>
  <c r="C1672" i="9" l="1"/>
  <c r="D819" i="20"/>
  <c r="E819" i="20" s="1"/>
  <c r="C821" i="1"/>
  <c r="C1673" i="9" l="1"/>
  <c r="D820" i="20"/>
  <c r="E820" i="20" s="1"/>
  <c r="C822" i="1"/>
  <c r="C1674" i="9" l="1"/>
  <c r="D821" i="20"/>
  <c r="E821" i="20" s="1"/>
  <c r="C823" i="1"/>
  <c r="C1675" i="9" l="1"/>
  <c r="D822" i="20"/>
  <c r="E822" i="20" s="1"/>
  <c r="C824" i="1"/>
  <c r="C1676" i="9" l="1"/>
  <c r="D823" i="20"/>
  <c r="E823" i="20" s="1"/>
  <c r="C825" i="1"/>
  <c r="C1677" i="9" l="1"/>
  <c r="D824" i="20"/>
  <c r="E824" i="20" s="1"/>
  <c r="C826" i="1"/>
  <c r="C1678" i="9" l="1"/>
  <c r="D825" i="20"/>
  <c r="E825" i="20" s="1"/>
  <c r="C827" i="1"/>
  <c r="C1679" i="9" l="1"/>
  <c r="D826" i="20"/>
  <c r="E826" i="20" s="1"/>
  <c r="C828" i="1"/>
  <c r="C1680" i="9" l="1"/>
  <c r="D827" i="20"/>
  <c r="E827" i="20" s="1"/>
  <c r="C829" i="1"/>
  <c r="C1681" i="9" l="1"/>
  <c r="D828" i="20"/>
  <c r="E828" i="20" s="1"/>
  <c r="C830" i="1"/>
  <c r="C1682" i="9" l="1"/>
  <c r="D829" i="20"/>
  <c r="E829" i="20" s="1"/>
  <c r="C831" i="1"/>
  <c r="C1683" i="9" l="1"/>
  <c r="D830" i="20"/>
  <c r="E830" i="20" s="1"/>
  <c r="C832" i="1"/>
  <c r="C1684" i="9" l="1"/>
  <c r="D831" i="20"/>
  <c r="E831" i="20" s="1"/>
  <c r="C833" i="1"/>
  <c r="C1685" i="9" l="1"/>
  <c r="D832" i="20"/>
  <c r="E832" i="20" s="1"/>
  <c r="C834" i="1"/>
  <c r="C1686" i="9" l="1"/>
  <c r="D833" i="20"/>
  <c r="E833" i="20" s="1"/>
  <c r="C835" i="1"/>
  <c r="C1687" i="9" l="1"/>
  <c r="D834" i="20"/>
  <c r="E834" i="20" s="1"/>
  <c r="C836" i="1"/>
  <c r="C1688" i="9" l="1"/>
  <c r="D835" i="20"/>
  <c r="E835" i="20" s="1"/>
  <c r="C837" i="1"/>
  <c r="C1689" i="9" l="1"/>
  <c r="D836" i="20"/>
  <c r="E836" i="20" s="1"/>
  <c r="C838" i="1"/>
  <c r="C1690" i="9" l="1"/>
  <c r="D837" i="20"/>
  <c r="E837" i="20" s="1"/>
  <c r="C839" i="1"/>
  <c r="C1691" i="9" l="1"/>
  <c r="D838" i="20"/>
  <c r="E838" i="20" s="1"/>
  <c r="C840" i="1"/>
  <c r="C1692" i="9" l="1"/>
  <c r="D839" i="20"/>
  <c r="E839" i="20" s="1"/>
  <c r="C841" i="1"/>
  <c r="C1693" i="9" l="1"/>
  <c r="D840" i="20"/>
  <c r="E840" i="20" s="1"/>
  <c r="C842" i="1"/>
  <c r="C1694" i="9" l="1"/>
  <c r="D841" i="20"/>
  <c r="E841" i="20" s="1"/>
  <c r="C843" i="1"/>
  <c r="C1695" i="9" l="1"/>
  <c r="D842" i="20"/>
  <c r="E842" i="20" s="1"/>
  <c r="C844" i="1"/>
  <c r="C1696" i="9" l="1"/>
  <c r="D843" i="20"/>
  <c r="E843" i="20" s="1"/>
  <c r="C845" i="1"/>
  <c r="C1697" i="9" l="1"/>
  <c r="D844" i="20"/>
  <c r="E844" i="20" s="1"/>
  <c r="C846" i="1"/>
  <c r="C1698" i="9" l="1"/>
  <c r="D845" i="20"/>
  <c r="E845" i="20" s="1"/>
  <c r="C847" i="1"/>
  <c r="C1699" i="9" l="1"/>
  <c r="D846" i="20"/>
  <c r="E846" i="20" s="1"/>
  <c r="C848" i="1"/>
  <c r="C1700" i="9" l="1"/>
  <c r="D847" i="20"/>
  <c r="E847" i="20" s="1"/>
  <c r="C849" i="1"/>
  <c r="C1701" i="9" l="1"/>
  <c r="D848" i="20"/>
  <c r="E848" i="20" s="1"/>
  <c r="C850" i="1"/>
  <c r="C1702" i="9" l="1"/>
  <c r="D849" i="20"/>
  <c r="E849" i="20" s="1"/>
  <c r="C851" i="1"/>
  <c r="C1703" i="9" l="1"/>
  <c r="D850" i="20"/>
  <c r="E850" i="20" s="1"/>
  <c r="C852" i="1"/>
  <c r="C1704" i="9" l="1"/>
  <c r="D851" i="20"/>
  <c r="E851" i="20" s="1"/>
  <c r="C853" i="1"/>
  <c r="C1705" i="9" l="1"/>
  <c r="D852" i="20"/>
  <c r="E852" i="20" s="1"/>
  <c r="C854" i="1"/>
  <c r="C1706" i="9" l="1"/>
  <c r="D853" i="20"/>
  <c r="E853" i="20" s="1"/>
  <c r="C855" i="1"/>
  <c r="C1707" i="9" l="1"/>
  <c r="D854" i="20"/>
  <c r="E854" i="20" s="1"/>
  <c r="C856" i="1"/>
  <c r="C1708" i="9" l="1"/>
  <c r="D855" i="20"/>
  <c r="E855" i="20" s="1"/>
  <c r="C857" i="1"/>
  <c r="C1709" i="9" l="1"/>
  <c r="D856" i="20"/>
  <c r="E856" i="20" s="1"/>
  <c r="C858" i="1"/>
  <c r="C1710" i="9" l="1"/>
  <c r="D857" i="20"/>
  <c r="E857" i="20" s="1"/>
  <c r="C859" i="1"/>
  <c r="C1711" i="9" l="1"/>
  <c r="D858" i="20"/>
  <c r="E858" i="20" s="1"/>
  <c r="C860" i="1"/>
  <c r="C1712" i="9" l="1"/>
  <c r="D859" i="20"/>
  <c r="E859" i="20" s="1"/>
  <c r="C861" i="1"/>
  <c r="C1713" i="9" l="1"/>
  <c r="D860" i="20"/>
  <c r="E860" i="20" s="1"/>
  <c r="C862" i="1"/>
  <c r="C1714" i="9" l="1"/>
  <c r="D861" i="20"/>
  <c r="E861" i="20" s="1"/>
  <c r="C863" i="1"/>
  <c r="C1715" i="9" l="1"/>
  <c r="D862" i="20"/>
  <c r="E862" i="20" s="1"/>
  <c r="E11" i="20" s="1"/>
  <c r="C864" i="1"/>
  <c r="C1716" i="9" l="1"/>
  <c r="C1717" i="9" s="1"/>
  <c r="C1718" i="9" s="1"/>
  <c r="C1719" i="9" s="1"/>
  <c r="C1720" i="9" s="1"/>
  <c r="C1721" i="9" s="1"/>
  <c r="C1722" i="9" s="1"/>
  <c r="C1723" i="9" s="1"/>
  <c r="C1724" i="9" s="1"/>
  <c r="C1725" i="9" s="1"/>
  <c r="C1726" i="9" s="1"/>
  <c r="C1727" i="9" s="1"/>
  <c r="C1728" i="9" s="1"/>
  <c r="C1729" i="9" s="1"/>
  <c r="C1730" i="9" s="1"/>
  <c r="C1731" i="9" s="1"/>
  <c r="C1732" i="9" s="1"/>
  <c r="C1733" i="9" s="1"/>
  <c r="C1734" i="9" s="1"/>
  <c r="C1735" i="9" s="1"/>
  <c r="C1736" i="9" s="1"/>
  <c r="C1737" i="9" s="1"/>
  <c r="C1738" i="9" s="1"/>
  <c r="C1739" i="9" s="1"/>
  <c r="C1740" i="9" s="1"/>
  <c r="C1741" i="9" s="1"/>
  <c r="C1742" i="9" s="1"/>
  <c r="C1743" i="9" s="1"/>
  <c r="C1744" i="9" s="1"/>
  <c r="C1745" i="9" s="1"/>
  <c r="C1746" i="9" s="1"/>
  <c r="C1747" i="9" s="1"/>
  <c r="C1748" i="9" s="1"/>
  <c r="C1749" i="9" s="1"/>
  <c r="C1750" i="9" s="1"/>
  <c r="C1751" i="9" s="1"/>
  <c r="C1752" i="9" s="1"/>
  <c r="C1753" i="9" s="1"/>
  <c r="C1754" i="9" s="1"/>
  <c r="C1755" i="9" s="1"/>
  <c r="C1756" i="9" s="1"/>
  <c r="C1757" i="9" s="1"/>
  <c r="C1758" i="9" s="1"/>
  <c r="C1759" i="9" s="1"/>
  <c r="C1760" i="9" s="1"/>
  <c r="C1761" i="9" s="1"/>
  <c r="C1762" i="9" s="1"/>
  <c r="C1763" i="9" s="1"/>
  <c r="C1764" i="9" s="1"/>
  <c r="C1765" i="9" s="1"/>
  <c r="C1766" i="9" s="1"/>
  <c r="C1767" i="9" s="1"/>
  <c r="C1768" i="9" s="1"/>
  <c r="C1769" i="9" s="1"/>
  <c r="C1770" i="9" s="1"/>
  <c r="C1771" i="9" s="1"/>
  <c r="C1772" i="9" s="1"/>
  <c r="C1773" i="9" s="1"/>
  <c r="C1774" i="9" s="1"/>
  <c r="C1775" i="9" s="1"/>
  <c r="C1776" i="9" s="1"/>
  <c r="C1777" i="9" s="1"/>
  <c r="C1778" i="9" s="1"/>
  <c r="C1779" i="9" s="1"/>
  <c r="C1780" i="9" s="1"/>
  <c r="C1781" i="9" s="1"/>
  <c r="C1782" i="9" s="1"/>
  <c r="C1783" i="9" s="1"/>
  <c r="C1784" i="9" s="1"/>
  <c r="C1785" i="9" s="1"/>
  <c r="C1786" i="9" s="1"/>
  <c r="C1787" i="9" s="1"/>
  <c r="C1788" i="9" s="1"/>
  <c r="C1789" i="9" s="1"/>
  <c r="C1790" i="9" s="1"/>
  <c r="C1791" i="9" s="1"/>
  <c r="C1792" i="9" s="1"/>
  <c r="C1793" i="9" s="1"/>
  <c r="C1794" i="9" s="1"/>
  <c r="C1795" i="9" s="1"/>
  <c r="C1796" i="9" s="1"/>
  <c r="C1797" i="9" s="1"/>
  <c r="C1798" i="9" s="1"/>
  <c r="C1799" i="9" s="1"/>
  <c r="C1800" i="9" s="1"/>
  <c r="C1801" i="9" s="1"/>
  <c r="C1802" i="9" s="1"/>
  <c r="C1803" i="9" s="1"/>
  <c r="C1804" i="9" s="1"/>
  <c r="C1805" i="9" s="1"/>
  <c r="C1806" i="9" s="1"/>
  <c r="C1807" i="9" s="1"/>
  <c r="C1808" i="9" s="1"/>
  <c r="C1809" i="9" s="1"/>
  <c r="C1810" i="9" s="1"/>
  <c r="C1811" i="9" s="1"/>
  <c r="C1812" i="9" s="1"/>
  <c r="C1813" i="9" s="1"/>
  <c r="C1814" i="9" s="1"/>
  <c r="C1815" i="9" s="1"/>
  <c r="C1816" i="9" s="1"/>
  <c r="C1817" i="9" s="1"/>
  <c r="C1818" i="9" s="1"/>
  <c r="C1819" i="9" s="1"/>
  <c r="C1820" i="9" s="1"/>
  <c r="C1821" i="9" s="1"/>
  <c r="C1822" i="9" s="1"/>
  <c r="C1823" i="9" s="1"/>
  <c r="C1824" i="9" s="1"/>
  <c r="C1825" i="9" s="1"/>
  <c r="C1826" i="9" s="1"/>
  <c r="C1827" i="9" s="1"/>
  <c r="C1828" i="9" s="1"/>
  <c r="C1829" i="9" s="1"/>
  <c r="C1830" i="9" s="1"/>
  <c r="C1831" i="9" s="1"/>
  <c r="C1832" i="9" s="1"/>
  <c r="C1833" i="9" s="1"/>
  <c r="C1834" i="9" s="1"/>
  <c r="C1835" i="9" s="1"/>
  <c r="C1836" i="9" s="1"/>
  <c r="C1837" i="9" s="1"/>
  <c r="C1838" i="9" s="1"/>
  <c r="C1839" i="9" s="1"/>
  <c r="C1840" i="9" s="1"/>
  <c r="C1841" i="9" s="1"/>
  <c r="C1842" i="9" s="1"/>
  <c r="C1843" i="9" s="1"/>
  <c r="C1844" i="9" s="1"/>
  <c r="C1845" i="9" s="1"/>
  <c r="C1846" i="9" s="1"/>
  <c r="C1847" i="9" s="1"/>
  <c r="C1848" i="9" s="1"/>
  <c r="C1849" i="9" s="1"/>
  <c r="C1850" i="9" s="1"/>
  <c r="C1851" i="9" s="1"/>
  <c r="C1852" i="9" s="1"/>
  <c r="C1853" i="9" s="1"/>
  <c r="C1854" i="9" s="1"/>
  <c r="C1855" i="9" s="1"/>
  <c r="C1856" i="9" s="1"/>
  <c r="C1857" i="9" s="1"/>
  <c r="C1858" i="9" s="1"/>
  <c r="C1859" i="9" s="1"/>
  <c r="C1860" i="9" s="1"/>
  <c r="C1861" i="9" s="1"/>
  <c r="C1862" i="9" s="1"/>
  <c r="C1863" i="9" s="1"/>
  <c r="C1864" i="9" s="1"/>
  <c r="C1865" i="9" s="1"/>
  <c r="C1866" i="9" s="1"/>
  <c r="C1867" i="9" s="1"/>
  <c r="C1868" i="9" s="1"/>
  <c r="C1869" i="9" s="1"/>
  <c r="C1870" i="9" s="1"/>
  <c r="C1871" i="9" s="1"/>
  <c r="C1872" i="9" s="1"/>
  <c r="C1873" i="9" s="1"/>
  <c r="C1874" i="9" s="1"/>
  <c r="C1875" i="9" s="1"/>
  <c r="C1876" i="9" s="1"/>
  <c r="C1877" i="9" s="1"/>
  <c r="C1878" i="9" s="1"/>
  <c r="C1879" i="9" s="1"/>
  <c r="C1880" i="9" s="1"/>
  <c r="C1881" i="9" s="1"/>
  <c r="C1882" i="9" s="1"/>
  <c r="C1883" i="9" s="1"/>
  <c r="C1884" i="9" s="1"/>
  <c r="C1885" i="9" s="1"/>
  <c r="C1886" i="9" s="1"/>
  <c r="C1887" i="9" s="1"/>
  <c r="C1888" i="9" s="1"/>
  <c r="C1889" i="9" s="1"/>
  <c r="C1890" i="9" s="1"/>
  <c r="C1891" i="9" s="1"/>
  <c r="C1892" i="9" s="1"/>
  <c r="C1893" i="9" s="1"/>
  <c r="C1894" i="9" s="1"/>
  <c r="C1895" i="9" s="1"/>
  <c r="C1896" i="9" s="1"/>
  <c r="C1897" i="9" s="1"/>
  <c r="C1898" i="9" s="1"/>
  <c r="C1899" i="9" s="1"/>
  <c r="C1900" i="9" s="1"/>
  <c r="C1901" i="9" s="1"/>
  <c r="C1902" i="9" s="1"/>
  <c r="C1903" i="9" s="1"/>
  <c r="C1904" i="9" s="1"/>
  <c r="C1905" i="9" s="1"/>
  <c r="C1906" i="9" s="1"/>
  <c r="C1907" i="9" s="1"/>
  <c r="C1908" i="9" s="1"/>
  <c r="C1909" i="9" s="1"/>
  <c r="C1910" i="9" s="1"/>
  <c r="C1911" i="9" s="1"/>
  <c r="C1912" i="9" s="1"/>
  <c r="C1913" i="9" s="1"/>
  <c r="C1914" i="9" s="1"/>
  <c r="C1915" i="9" s="1"/>
  <c r="C1916" i="9" s="1"/>
  <c r="C1917" i="9" s="1"/>
  <c r="C1918" i="9" s="1"/>
  <c r="C1919" i="9" s="1"/>
  <c r="C1920" i="9" s="1"/>
  <c r="C1921" i="9" s="1"/>
  <c r="C1922" i="9" s="1"/>
  <c r="C1923" i="9" s="1"/>
  <c r="C1924" i="9" s="1"/>
  <c r="C1925" i="9" s="1"/>
  <c r="C1926" i="9" s="1"/>
  <c r="C1927" i="9" s="1"/>
  <c r="C1928" i="9" s="1"/>
  <c r="C1929" i="9" s="1"/>
  <c r="C1930" i="9" s="1"/>
  <c r="C1931" i="9" s="1"/>
  <c r="C1932" i="9" s="1"/>
  <c r="C1933" i="9" s="1"/>
  <c r="C1934" i="9" s="1"/>
  <c r="C1935" i="9" s="1"/>
  <c r="C1936" i="9" s="1"/>
  <c r="C1937" i="9" s="1"/>
  <c r="C1938" i="9" s="1"/>
  <c r="C1939" i="9" s="1"/>
  <c r="C1940" i="9" s="1"/>
  <c r="C1941" i="9" s="1"/>
  <c r="C1942" i="9" s="1"/>
  <c r="C1943" i="9" s="1"/>
  <c r="C1944" i="9" s="1"/>
  <c r="C1945" i="9" s="1"/>
  <c r="C1946" i="9" s="1"/>
  <c r="C1947" i="9" s="1"/>
  <c r="C1948" i="9" s="1"/>
  <c r="C1949" i="9" s="1"/>
  <c r="C1950" i="9" s="1"/>
  <c r="C1951" i="9" s="1"/>
  <c r="C1952" i="9" s="1"/>
  <c r="C1953" i="9" s="1"/>
  <c r="C1954" i="9" s="1"/>
  <c r="C1955" i="9" s="1"/>
  <c r="C1956" i="9" s="1"/>
  <c r="C1957" i="9" s="1"/>
  <c r="C1958" i="9" s="1"/>
  <c r="C1959" i="9" s="1"/>
  <c r="C1960" i="9" s="1"/>
  <c r="C1961" i="9" s="1"/>
  <c r="C1962" i="9" s="1"/>
  <c r="C1963" i="9" s="1"/>
  <c r="C1964" i="9" s="1"/>
  <c r="C1965" i="9" s="1"/>
  <c r="C1966" i="9" s="1"/>
  <c r="C1967" i="9" s="1"/>
  <c r="C1968" i="9" s="1"/>
  <c r="C1969" i="9" s="1"/>
  <c r="C1970" i="9" s="1"/>
  <c r="C1971" i="9" s="1"/>
  <c r="C1972" i="9" s="1"/>
  <c r="C1973" i="9" s="1"/>
  <c r="C1974" i="9" s="1"/>
  <c r="C1975" i="9" s="1"/>
  <c r="C1976" i="9" s="1"/>
  <c r="C1977" i="9" s="1"/>
  <c r="C1978" i="9" s="1"/>
  <c r="C1979" i="9" s="1"/>
  <c r="C1980" i="9" s="1"/>
  <c r="C1981" i="9" s="1"/>
  <c r="C1982" i="9" s="1"/>
  <c r="C1983" i="9" s="1"/>
  <c r="C1984" i="9" s="1"/>
  <c r="C1985" i="9" s="1"/>
  <c r="C1986" i="9" s="1"/>
  <c r="C1987" i="9" s="1"/>
  <c r="C1988" i="9" s="1"/>
  <c r="C1989" i="9" s="1"/>
  <c r="C1990" i="9" s="1"/>
  <c r="C1991" i="9" s="1"/>
  <c r="C1992" i="9" s="1"/>
  <c r="C1993" i="9" s="1"/>
  <c r="C1994" i="9" s="1"/>
  <c r="C1995" i="9" s="1"/>
  <c r="C1996" i="9" s="1"/>
  <c r="C1997" i="9" s="1"/>
  <c r="C1998" i="9" s="1"/>
  <c r="C1999" i="9" s="1"/>
  <c r="C2000" i="9" s="1"/>
  <c r="C2001" i="9" s="1"/>
  <c r="C2002" i="9" s="1"/>
  <c r="C2003" i="9" s="1"/>
  <c r="C2004" i="9" s="1"/>
  <c r="C2005" i="9" s="1"/>
  <c r="C2006" i="9" s="1"/>
  <c r="C2007" i="9" s="1"/>
  <c r="C2008" i="9" s="1"/>
  <c r="C2009" i="9" s="1"/>
  <c r="C2010" i="9" s="1"/>
  <c r="C2011" i="9" s="1"/>
  <c r="C2012" i="9" s="1"/>
  <c r="C2013" i="9" s="1"/>
  <c r="C2014" i="9" s="1"/>
  <c r="C2015" i="9" s="1"/>
  <c r="C2016" i="9" s="1"/>
  <c r="C2017" i="9" s="1"/>
  <c r="C2018" i="9" s="1"/>
  <c r="C2019" i="9" s="1"/>
  <c r="C2020" i="9" s="1"/>
  <c r="C2021" i="9" s="1"/>
  <c r="C2022" i="9" s="1"/>
  <c r="C2023" i="9" s="1"/>
  <c r="C2024" i="9" s="1"/>
  <c r="C2025" i="9" s="1"/>
  <c r="C2026" i="9" s="1"/>
  <c r="C2027" i="9" s="1"/>
  <c r="C2028" i="9" s="1"/>
  <c r="C2029" i="9" s="1"/>
  <c r="C2030" i="9" s="1"/>
  <c r="C2031" i="9" s="1"/>
  <c r="C2032" i="9" s="1"/>
  <c r="C2033" i="9" s="1"/>
  <c r="C2034" i="9" s="1"/>
  <c r="C2035" i="9" s="1"/>
  <c r="C2036" i="9" s="1"/>
  <c r="C2037" i="9" s="1"/>
  <c r="C2038" i="9" s="1"/>
  <c r="C2039" i="9" s="1"/>
  <c r="C2040" i="9" s="1"/>
  <c r="C2041" i="9" s="1"/>
  <c r="C2042" i="9" s="1"/>
  <c r="C2043" i="9" s="1"/>
  <c r="C2044" i="9" s="1"/>
  <c r="C2045" i="9" s="1"/>
  <c r="C2046" i="9" s="1"/>
  <c r="C2047" i="9" s="1"/>
  <c r="C2048" i="9" s="1"/>
  <c r="C2049" i="9" s="1"/>
  <c r="C2050" i="9" s="1"/>
  <c r="C2051" i="9" s="1"/>
  <c r="C2052" i="9" s="1"/>
  <c r="C2053" i="9" s="1"/>
  <c r="C2054" i="9" s="1"/>
  <c r="C2055" i="9" s="1"/>
  <c r="C2056" i="9" s="1"/>
  <c r="C2057" i="9" s="1"/>
  <c r="C2058" i="9" s="1"/>
  <c r="C2059" i="9" s="1"/>
  <c r="C2060" i="9" s="1"/>
  <c r="C2061" i="9" s="1"/>
  <c r="C2062" i="9" s="1"/>
  <c r="C2063" i="9" s="1"/>
  <c r="C2064" i="9" s="1"/>
  <c r="C2065" i="9" s="1"/>
  <c r="C2066" i="9" s="1"/>
  <c r="C2067" i="9" s="1"/>
  <c r="C2068" i="9" s="1"/>
  <c r="C2069" i="9" s="1"/>
  <c r="C2070" i="9" s="1"/>
  <c r="C2071" i="9" s="1"/>
  <c r="C2072" i="9" s="1"/>
  <c r="C2073" i="9" s="1"/>
  <c r="C2074" i="9" s="1"/>
  <c r="C2075" i="9" s="1"/>
  <c r="C2076" i="9" s="1"/>
  <c r="C2077" i="9" s="1"/>
  <c r="C2078" i="9" s="1"/>
  <c r="C2079" i="9" s="1"/>
  <c r="C2080" i="9" s="1"/>
  <c r="C2081" i="9" s="1"/>
  <c r="C2082" i="9" s="1"/>
  <c r="C2083" i="9" s="1"/>
  <c r="C2084" i="9" s="1"/>
  <c r="C2085" i="9" s="1"/>
  <c r="C2086" i="9" s="1"/>
  <c r="C2087" i="9" s="1"/>
  <c r="C2088" i="9" s="1"/>
  <c r="C2089" i="9" s="1"/>
  <c r="C2090" i="9" s="1"/>
  <c r="C2091" i="9" s="1"/>
  <c r="C2092" i="9" s="1"/>
  <c r="C2093" i="9" s="1"/>
  <c r="C2094" i="9" s="1"/>
  <c r="C2095" i="9" s="1"/>
  <c r="C2096" i="9" s="1"/>
  <c r="C2097" i="9" s="1"/>
  <c r="C2098" i="9" s="1"/>
  <c r="C2099" i="9" s="1"/>
  <c r="C2100" i="9" s="1"/>
  <c r="C2101" i="9" s="1"/>
  <c r="C2102" i="9" s="1"/>
  <c r="C2103" i="9" s="1"/>
  <c r="C2104" i="9" s="1"/>
  <c r="C2105" i="9" s="1"/>
  <c r="C2106" i="9" s="1"/>
  <c r="C2107" i="9" s="1"/>
  <c r="C2108" i="9" s="1"/>
  <c r="C2109" i="9" s="1"/>
  <c r="C2110" i="9" s="1"/>
  <c r="C2111" i="9" s="1"/>
  <c r="C2112" i="9" s="1"/>
  <c r="C2113" i="9" s="1"/>
  <c r="C2114" i="9" s="1"/>
  <c r="C2115" i="9" s="1"/>
  <c r="C2116" i="9" s="1"/>
  <c r="C2117" i="9" s="1"/>
  <c r="C2118" i="9" s="1"/>
  <c r="C2119" i="9" s="1"/>
  <c r="C2120" i="9" s="1"/>
  <c r="C2121" i="9" s="1"/>
  <c r="C2122" i="9" s="1"/>
  <c r="C2123" i="9" s="1"/>
  <c r="C2124" i="9" s="1"/>
  <c r="C2125" i="9" s="1"/>
  <c r="C2126" i="9" s="1"/>
  <c r="C2127" i="9" s="1"/>
  <c r="C2128" i="9" s="1"/>
  <c r="C2129" i="9" s="1"/>
  <c r="C2130" i="9" s="1"/>
  <c r="C2131" i="9" s="1"/>
  <c r="C2132" i="9" s="1"/>
  <c r="C2133" i="9" s="1"/>
  <c r="C2134" i="9" s="1"/>
  <c r="C2135" i="9" s="1"/>
  <c r="C2136" i="9" s="1"/>
  <c r="C2137" i="9" s="1"/>
  <c r="C2138" i="9" s="1"/>
  <c r="C2139" i="9" s="1"/>
  <c r="C2140" i="9" s="1"/>
  <c r="C2141" i="9" s="1"/>
  <c r="C2142" i="9" s="1"/>
  <c r="C2143" i="9" s="1"/>
  <c r="C2144" i="9" s="1"/>
  <c r="C2145" i="9" s="1"/>
  <c r="C2146" i="9" s="1"/>
  <c r="C2147" i="9" s="1"/>
  <c r="C2148" i="9" s="1"/>
  <c r="C2149" i="9" s="1"/>
  <c r="C2150" i="9" s="1"/>
  <c r="C2151" i="9" s="1"/>
  <c r="C2152" i="9" s="1"/>
  <c r="C2153" i="9" s="1"/>
  <c r="C2154" i="9" s="1"/>
  <c r="C2155" i="9" s="1"/>
  <c r="C2156" i="9" s="1"/>
  <c r="C2157" i="9" s="1"/>
  <c r="C2158" i="9" s="1"/>
  <c r="C2159" i="9" s="1"/>
  <c r="C2160" i="9" s="1"/>
  <c r="C2161" i="9" s="1"/>
  <c r="C2162" i="9" s="1"/>
  <c r="C2163" i="9" s="1"/>
  <c r="C2164" i="9" s="1"/>
  <c r="C2165" i="9" s="1"/>
  <c r="C2166" i="9" s="1"/>
  <c r="C2167" i="9" s="1"/>
  <c r="C2168" i="9" s="1"/>
  <c r="C2169" i="9" s="1"/>
  <c r="C2170" i="9" s="1"/>
  <c r="C2171" i="9" s="1"/>
  <c r="C2172" i="9" s="1"/>
  <c r="C2173" i="9" s="1"/>
  <c r="C2174" i="9" s="1"/>
  <c r="C2175" i="9" s="1"/>
  <c r="C2176" i="9" s="1"/>
  <c r="C2177" i="9" s="1"/>
  <c r="C2178" i="9" s="1"/>
  <c r="C2179" i="9" s="1"/>
  <c r="C2180" i="9" s="1"/>
  <c r="C2181" i="9" s="1"/>
  <c r="C2182" i="9" s="1"/>
  <c r="C2183" i="9" s="1"/>
  <c r="C2184" i="9" s="1"/>
  <c r="C2185" i="9" s="1"/>
  <c r="C2186" i="9" s="1"/>
  <c r="C2187" i="9" s="1"/>
  <c r="C2188" i="9" s="1"/>
  <c r="C2189" i="9" s="1"/>
  <c r="C2190" i="9" s="1"/>
  <c r="C2191" i="9" s="1"/>
  <c r="C2192" i="9" s="1"/>
  <c r="C2193" i="9" s="1"/>
  <c r="C2194" i="9" s="1"/>
  <c r="C2195" i="9" s="1"/>
  <c r="C2196" i="9" s="1"/>
  <c r="C2197" i="9" s="1"/>
  <c r="C2198" i="9" s="1"/>
  <c r="C2199" i="9" s="1"/>
  <c r="C2200" i="9" s="1"/>
  <c r="C2201" i="9" s="1"/>
  <c r="C2202" i="9" s="1"/>
  <c r="C2203" i="9" s="1"/>
  <c r="C2204" i="9" s="1"/>
  <c r="C2205" i="9" s="1"/>
  <c r="C2206" i="9" s="1"/>
  <c r="C2207" i="9" s="1"/>
  <c r="C2208" i="9" s="1"/>
  <c r="C2209" i="9" s="1"/>
  <c r="C2210" i="9" s="1"/>
  <c r="C2211" i="9" s="1"/>
  <c r="C2212" i="9" s="1"/>
  <c r="C2213" i="9" s="1"/>
  <c r="C2214" i="9" s="1"/>
  <c r="C2215" i="9" s="1"/>
  <c r="C2216" i="9" s="1"/>
  <c r="C2217" i="9" s="1"/>
  <c r="C2218" i="9" s="1"/>
  <c r="C2219" i="9" s="1"/>
  <c r="C2220" i="9" s="1"/>
  <c r="C2221" i="9" s="1"/>
  <c r="C2222" i="9" s="1"/>
  <c r="C2223" i="9" s="1"/>
  <c r="C2224" i="9" s="1"/>
  <c r="C2225" i="9" s="1"/>
  <c r="C2226" i="9" s="1"/>
  <c r="C2227" i="9" s="1"/>
  <c r="C2228" i="9" s="1"/>
  <c r="C2229" i="9" s="1"/>
  <c r="C2230" i="9" s="1"/>
  <c r="C2231" i="9" s="1"/>
  <c r="C2232" i="9" s="1"/>
  <c r="C2233" i="9" s="1"/>
  <c r="C2234" i="9" s="1"/>
  <c r="C2235" i="9" s="1"/>
  <c r="C2236" i="9" s="1"/>
  <c r="C2237" i="9" s="1"/>
  <c r="C2238" i="9" s="1"/>
  <c r="C2239" i="9" s="1"/>
  <c r="C2240" i="9" s="1"/>
  <c r="C2241" i="9" s="1"/>
  <c r="C2242" i="9" s="1"/>
  <c r="C2243" i="9" s="1"/>
  <c r="C2244" i="9" s="1"/>
  <c r="C2245" i="9" s="1"/>
  <c r="C2246" i="9" s="1"/>
  <c r="C2247" i="9" s="1"/>
  <c r="C2248" i="9" s="1"/>
  <c r="C2249" i="9" s="1"/>
  <c r="C2250" i="9" s="1"/>
  <c r="C2251" i="9" s="1"/>
  <c r="C2252" i="9" s="1"/>
  <c r="C2253" i="9" s="1"/>
  <c r="C2254" i="9" s="1"/>
  <c r="C2255" i="9" s="1"/>
  <c r="C2256" i="9" s="1"/>
  <c r="C2257" i="9" s="1"/>
  <c r="C2258" i="9" s="1"/>
  <c r="C2259" i="9" s="1"/>
  <c r="C2260" i="9" s="1"/>
  <c r="C2261" i="9" s="1"/>
  <c r="C2262" i="9" s="1"/>
  <c r="C2263" i="9" s="1"/>
  <c r="C2264" i="9" s="1"/>
  <c r="D863" i="20"/>
  <c r="E863" i="20" s="1"/>
  <c r="P525" i="11"/>
  <c r="Q525" i="11" s="1"/>
  <c r="AN21" i="11"/>
  <c r="AO21" i="11" s="1"/>
  <c r="AJ635" i="11"/>
  <c r="AK635" i="11" s="1"/>
  <c r="F770" i="11"/>
  <c r="G770" i="11" s="1"/>
  <c r="AD850" i="11"/>
  <c r="AE850" i="11" s="1"/>
  <c r="AN682" i="11"/>
  <c r="AO682" i="11" s="1"/>
  <c r="Z842" i="11"/>
  <c r="AA842" i="11" s="1"/>
  <c r="V849" i="11"/>
  <c r="W849" i="11" s="1"/>
  <c r="AH854" i="11"/>
  <c r="AI854" i="11" s="1"/>
  <c r="Z781" i="11"/>
  <c r="AA781" i="11" s="1"/>
  <c r="X772" i="11"/>
  <c r="Y772" i="11" s="1"/>
  <c r="F717" i="11"/>
  <c r="G717" i="11" s="1"/>
  <c r="J530" i="11"/>
  <c r="K530" i="11" s="1"/>
  <c r="T694" i="11"/>
  <c r="U694" i="11" s="1"/>
  <c r="F526" i="11"/>
  <c r="G526" i="11" s="1"/>
  <c r="AL734" i="11"/>
  <c r="AM734" i="11" s="1"/>
  <c r="P603" i="11"/>
  <c r="Q603" i="11" s="1"/>
  <c r="H777" i="11"/>
  <c r="I777" i="11" s="1"/>
  <c r="AD731" i="11"/>
  <c r="AE731" i="11" s="1"/>
  <c r="AJ667" i="11"/>
  <c r="AK667" i="11" s="1"/>
  <c r="P727" i="11"/>
  <c r="Q727" i="11" s="1"/>
  <c r="AR857" i="11"/>
  <c r="AS857" i="11" s="1"/>
  <c r="AP590" i="11"/>
  <c r="AQ590" i="11" s="1"/>
  <c r="AB794" i="11"/>
  <c r="AC794" i="11" s="1"/>
  <c r="R863" i="11"/>
  <c r="S863" i="11" s="1"/>
  <c r="AR366" i="11"/>
  <c r="AS366" i="11" s="1"/>
  <c r="Z338" i="11"/>
  <c r="AA338" i="11" s="1"/>
  <c r="R718" i="11"/>
  <c r="S718" i="11" s="1"/>
  <c r="AH633" i="11"/>
  <c r="AI633" i="11" s="1"/>
  <c r="AJ760" i="11"/>
  <c r="AK760" i="11" s="1"/>
  <c r="N610" i="11"/>
  <c r="O610" i="11" s="1"/>
  <c r="N683" i="11"/>
  <c r="O683" i="11" s="1"/>
  <c r="N741" i="11"/>
  <c r="O741" i="11" s="1"/>
  <c r="AD295" i="11"/>
  <c r="AE295" i="11" s="1"/>
  <c r="F335" i="11"/>
  <c r="G335" i="11" s="1"/>
  <c r="J843" i="11"/>
  <c r="K843" i="11" s="1"/>
  <c r="L789" i="11"/>
  <c r="M789" i="11" s="1"/>
  <c r="AH16" i="11"/>
  <c r="AI16" i="11" s="1"/>
  <c r="AB766" i="11"/>
  <c r="AC766" i="11" s="1"/>
  <c r="AD604" i="11"/>
  <c r="AE604" i="11" s="1"/>
  <c r="N701" i="11"/>
  <c r="O701" i="11" s="1"/>
  <c r="L769" i="11"/>
  <c r="M769" i="11" s="1"/>
  <c r="L502" i="11"/>
  <c r="M502" i="11" s="1"/>
  <c r="AR832" i="11"/>
  <c r="AS832" i="11" s="1"/>
  <c r="AN526" i="11"/>
  <c r="AO526" i="11" s="1"/>
  <c r="Z637" i="11"/>
  <c r="AA637" i="11" s="1"/>
  <c r="X819" i="11"/>
  <c r="Y819" i="11" s="1"/>
  <c r="X791" i="11"/>
  <c r="Y791" i="11" s="1"/>
  <c r="H791" i="11"/>
  <c r="I791" i="11" s="1"/>
  <c r="R445" i="11"/>
  <c r="S445" i="11" s="1"/>
  <c r="AP668" i="11"/>
  <c r="AQ668" i="11" s="1"/>
  <c r="F818" i="11"/>
  <c r="G818" i="11" s="1"/>
  <c r="P856" i="11"/>
  <c r="Q856" i="11" s="1"/>
  <c r="AH265" i="11"/>
  <c r="AI265" i="11" s="1"/>
  <c r="AB742" i="11"/>
  <c r="AC742" i="11" s="1"/>
  <c r="AD817" i="11"/>
  <c r="AE817" i="11" s="1"/>
  <c r="P789" i="11"/>
  <c r="Q789" i="11" s="1"/>
  <c r="AJ840" i="11"/>
  <c r="AK840" i="11" s="1"/>
  <c r="AB796" i="11"/>
  <c r="AC796" i="11" s="1"/>
  <c r="L610" i="11"/>
  <c r="M610" i="11" s="1"/>
  <c r="R494" i="11"/>
  <c r="S494" i="11" s="1"/>
  <c r="AF444" i="11"/>
  <c r="AG444" i="11" s="1"/>
  <c r="AB632" i="11"/>
  <c r="AC632" i="11" s="1"/>
  <c r="N406" i="11"/>
  <c r="O406" i="11" s="1"/>
  <c r="AP441" i="11"/>
  <c r="AQ441" i="11" s="1"/>
  <c r="H116" i="11"/>
  <c r="I116" i="11" s="1"/>
  <c r="AN822" i="11"/>
  <c r="AO822" i="11" s="1"/>
  <c r="X416" i="11"/>
  <c r="Y416" i="11" s="1"/>
  <c r="X326" i="11"/>
  <c r="Y326" i="11" s="1"/>
  <c r="AH668" i="11"/>
  <c r="AI668" i="11" s="1"/>
  <c r="AH516" i="11"/>
  <c r="AI516" i="11" s="1"/>
  <c r="AN338" i="11"/>
  <c r="AO338" i="11" s="1"/>
  <c r="H145" i="11"/>
  <c r="I145" i="11" s="1"/>
  <c r="AJ385" i="11"/>
  <c r="AK385" i="11" s="1"/>
  <c r="P202" i="11"/>
  <c r="Q202" i="11" s="1"/>
  <c r="AH230" i="11"/>
  <c r="AI230" i="11" s="1"/>
  <c r="F270" i="11"/>
  <c r="G270" i="11" s="1"/>
  <c r="X218" i="11"/>
  <c r="Y218" i="11" s="1"/>
  <c r="N256" i="11"/>
  <c r="O256" i="11" s="1"/>
  <c r="AN354" i="11"/>
  <c r="AO354" i="11" s="1"/>
  <c r="R242" i="11"/>
  <c r="S242" i="11" s="1"/>
  <c r="X530" i="11"/>
  <c r="Y530" i="11" s="1"/>
  <c r="T799" i="11"/>
  <c r="U799" i="11" s="1"/>
  <c r="H490" i="11"/>
  <c r="I490" i="11" s="1"/>
  <c r="T818" i="11"/>
  <c r="U818" i="11" s="1"/>
  <c r="N783" i="11"/>
  <c r="O783" i="11" s="1"/>
  <c r="AF403" i="11"/>
  <c r="AG403" i="11" s="1"/>
  <c r="F738" i="11"/>
  <c r="G738" i="11" s="1"/>
  <c r="AF799" i="11"/>
  <c r="AG799" i="11" s="1"/>
  <c r="Z408" i="11"/>
  <c r="AA408" i="11" s="1"/>
  <c r="V420" i="11"/>
  <c r="W420" i="11" s="1"/>
  <c r="AB759" i="11"/>
  <c r="AC759" i="11" s="1"/>
  <c r="Z568" i="11"/>
  <c r="AA568" i="11" s="1"/>
  <c r="R698" i="11"/>
  <c r="S698" i="11" s="1"/>
  <c r="AN850" i="11"/>
  <c r="AO850" i="11" s="1"/>
  <c r="AL675" i="11"/>
  <c r="AM675" i="11" s="1"/>
  <c r="AL799" i="11"/>
  <c r="AM799" i="11" s="1"/>
  <c r="T413" i="11"/>
  <c r="U413" i="11" s="1"/>
  <c r="AP510" i="11"/>
  <c r="AQ510" i="11" s="1"/>
  <c r="Z634" i="11"/>
  <c r="AA634" i="11" s="1"/>
  <c r="F165" i="11"/>
  <c r="G165" i="11" s="1"/>
  <c r="AJ519" i="11"/>
  <c r="AK519" i="11" s="1"/>
  <c r="L739" i="11"/>
  <c r="M739" i="11" s="1"/>
  <c r="L526" i="11"/>
  <c r="M526" i="11" s="1"/>
  <c r="N821" i="11"/>
  <c r="O821" i="11" s="1"/>
  <c r="F793" i="11"/>
  <c r="G793" i="11" s="1"/>
  <c r="F740" i="11"/>
  <c r="G740" i="11" s="1"/>
  <c r="F235" i="11"/>
  <c r="G235" i="11" s="1"/>
  <c r="V628" i="11"/>
  <c r="W628" i="11" s="1"/>
  <c r="R545" i="11"/>
  <c r="S545" i="11" s="1"/>
  <c r="H600" i="11"/>
  <c r="I600" i="11" s="1"/>
  <c r="X814" i="11"/>
  <c r="Y814" i="11" s="1"/>
  <c r="AN840" i="11"/>
  <c r="AO840" i="11" s="1"/>
  <c r="AD528" i="11"/>
  <c r="AE528" i="11" s="1"/>
  <c r="T783" i="11"/>
  <c r="U783" i="11" s="1"/>
  <c r="AD814" i="11"/>
  <c r="AE814" i="11" s="1"/>
  <c r="H642" i="11"/>
  <c r="I642" i="11" s="1"/>
  <c r="AF447" i="11"/>
  <c r="AG447" i="11" s="1"/>
  <c r="AL365" i="11"/>
  <c r="AM365" i="11" s="1"/>
  <c r="AH651" i="11"/>
  <c r="AI651" i="11" s="1"/>
  <c r="Z699" i="11"/>
  <c r="AA699" i="11" s="1"/>
  <c r="H543" i="11"/>
  <c r="I543" i="11" s="1"/>
  <c r="P502" i="11"/>
  <c r="Q502" i="11" s="1"/>
  <c r="AB699" i="11"/>
  <c r="AC699" i="11" s="1"/>
  <c r="AR607" i="11"/>
  <c r="AS607" i="11" s="1"/>
  <c r="P627" i="11"/>
  <c r="Q627" i="11" s="1"/>
  <c r="V771" i="11"/>
  <c r="W771" i="11" s="1"/>
  <c r="AH858" i="11"/>
  <c r="AI858" i="11" s="1"/>
  <c r="AP319" i="11"/>
  <c r="AQ319" i="11" s="1"/>
  <c r="AR613" i="11"/>
  <c r="AS613" i="11" s="1"/>
  <c r="P682" i="11"/>
  <c r="Q682" i="11" s="1"/>
  <c r="AB415" i="11"/>
  <c r="AC415" i="11" s="1"/>
  <c r="AR527" i="11"/>
  <c r="AS527" i="11" s="1"/>
  <c r="AD642" i="11"/>
  <c r="AE642" i="11" s="1"/>
  <c r="AB351" i="11"/>
  <c r="AC351" i="11" s="1"/>
  <c r="T353" i="11"/>
  <c r="U353" i="11" s="1"/>
  <c r="F116" i="11"/>
  <c r="G116" i="11" s="1"/>
  <c r="P270" i="11"/>
  <c r="Q270" i="11" s="1"/>
  <c r="F170" i="11"/>
  <c r="G170" i="11" s="1"/>
  <c r="AP84" i="11"/>
  <c r="AQ84" i="11" s="1"/>
  <c r="Z123" i="11"/>
  <c r="AA123" i="11" s="1"/>
  <c r="H137" i="11"/>
  <c r="I137" i="11" s="1"/>
  <c r="AH248" i="11"/>
  <c r="AI248" i="11" s="1"/>
  <c r="AN139" i="11"/>
  <c r="AO139" i="11" s="1"/>
  <c r="AN308" i="11"/>
  <c r="AO308" i="11" s="1"/>
  <c r="AF528" i="11"/>
  <c r="AG528" i="11" s="1"/>
  <c r="P337" i="11"/>
  <c r="Q337" i="11" s="1"/>
  <c r="L273" i="11"/>
  <c r="M273" i="11" s="1"/>
  <c r="J378" i="11"/>
  <c r="K378" i="11" s="1"/>
  <c r="AD393" i="11"/>
  <c r="AE393" i="11" s="1"/>
  <c r="F269" i="11"/>
  <c r="G269" i="11" s="1"/>
  <c r="L247" i="11"/>
  <c r="M247" i="11" s="1"/>
  <c r="AR178" i="11"/>
  <c r="AS178" i="11" s="1"/>
  <c r="L100" i="11"/>
  <c r="M100" i="11" s="1"/>
  <c r="AP218" i="11"/>
  <c r="AQ218" i="11" s="1"/>
  <c r="AB382" i="11"/>
  <c r="AC382" i="11" s="1"/>
  <c r="AB441" i="11"/>
  <c r="AC441" i="11" s="1"/>
  <c r="AP191" i="11"/>
  <c r="AQ191" i="11" s="1"/>
  <c r="AH73" i="11"/>
  <c r="AI73" i="11" s="1"/>
  <c r="R104" i="11"/>
  <c r="S104" i="11" s="1"/>
  <c r="AN142" i="11"/>
  <c r="AO142" i="11" s="1"/>
  <c r="AH183" i="11"/>
  <c r="AI183" i="11" s="1"/>
  <c r="Z372" i="11"/>
  <c r="AA372" i="11" s="1"/>
  <c r="AJ140" i="11"/>
  <c r="AK140" i="11" s="1"/>
  <c r="J850" i="11"/>
  <c r="K850" i="11" s="1"/>
  <c r="V211" i="11"/>
  <c r="W211" i="11" s="1"/>
  <c r="AH155" i="11"/>
  <c r="AI155" i="11" s="1"/>
  <c r="J108" i="11"/>
  <c r="K108" i="11" s="1"/>
  <c r="N211" i="11"/>
  <c r="O211" i="11" s="1"/>
  <c r="AP106" i="11"/>
  <c r="AQ106" i="11" s="1"/>
  <c r="AD431" i="11"/>
  <c r="AE431" i="11" s="1"/>
  <c r="AN241" i="11"/>
  <c r="AO241" i="11" s="1"/>
  <c r="R128" i="11"/>
  <c r="S128" i="11" s="1"/>
  <c r="AL350" i="11"/>
  <c r="AM350" i="11" s="1"/>
  <c r="AF236" i="11"/>
  <c r="AG236" i="11" s="1"/>
  <c r="H76" i="11"/>
  <c r="I76" i="11" s="1"/>
  <c r="AJ74" i="11"/>
  <c r="AK74" i="11" s="1"/>
  <c r="AN88" i="11"/>
  <c r="AO88" i="11" s="1"/>
  <c r="V258" i="11"/>
  <c r="W258" i="11" s="1"/>
  <c r="AN136" i="11"/>
  <c r="AO136" i="11" s="1"/>
  <c r="R311" i="11"/>
  <c r="S311" i="11" s="1"/>
  <c r="H749" i="11"/>
  <c r="I749" i="11" s="1"/>
  <c r="AL189" i="11"/>
  <c r="AM189" i="11" s="1"/>
  <c r="F209" i="11"/>
  <c r="G209" i="11" s="1"/>
  <c r="V100" i="11"/>
  <c r="W100" i="11" s="1"/>
  <c r="T102" i="11"/>
  <c r="U102" i="11" s="1"/>
  <c r="AH407" i="11"/>
  <c r="AI407" i="11" s="1"/>
  <c r="X406" i="11"/>
  <c r="Y406" i="11" s="1"/>
  <c r="T273" i="11"/>
  <c r="U273" i="11" s="1"/>
  <c r="AP487" i="11"/>
  <c r="AQ487" i="11" s="1"/>
  <c r="V155" i="11"/>
  <c r="W155" i="11" s="1"/>
  <c r="Z140" i="11"/>
  <c r="AA140" i="11" s="1"/>
  <c r="X83" i="11"/>
  <c r="Y83" i="11" s="1"/>
  <c r="X168" i="11"/>
  <c r="Y168" i="11" s="1"/>
  <c r="N290" i="11"/>
  <c r="O290" i="11" s="1"/>
  <c r="AB305" i="11"/>
  <c r="AC305" i="11" s="1"/>
  <c r="AD247" i="11"/>
  <c r="AE247" i="11" s="1"/>
  <c r="R540" i="11"/>
  <c r="S540" i="11" s="1"/>
  <c r="AB404" i="11"/>
  <c r="AC404" i="11" s="1"/>
  <c r="L405" i="11"/>
  <c r="M405" i="11" s="1"/>
  <c r="AH176" i="11"/>
  <c r="AI176" i="11" s="1"/>
  <c r="X269" i="11"/>
  <c r="Y269" i="11" s="1"/>
  <c r="F166" i="11"/>
  <c r="G166" i="11" s="1"/>
  <c r="L355" i="11"/>
  <c r="M355" i="11" s="1"/>
  <c r="N468" i="11"/>
  <c r="O468" i="11" s="1"/>
  <c r="AH269" i="11"/>
  <c r="AI269" i="11" s="1"/>
  <c r="AB650" i="11"/>
  <c r="AC650" i="11" s="1"/>
  <c r="AP509" i="11"/>
  <c r="AQ509" i="11" s="1"/>
  <c r="AB333" i="11"/>
  <c r="AC333" i="11" s="1"/>
  <c r="N216" i="11"/>
  <c r="O216" i="11" s="1"/>
  <c r="AP330" i="11"/>
  <c r="AQ330" i="11" s="1"/>
  <c r="T230" i="11"/>
  <c r="U230" i="11" s="1"/>
  <c r="T307" i="11"/>
  <c r="U307" i="11" s="1"/>
  <c r="AB483" i="11"/>
  <c r="AC483" i="11" s="1"/>
  <c r="AN473" i="11"/>
  <c r="AO473" i="11" s="1"/>
  <c r="AH550" i="11"/>
  <c r="AI550" i="11" s="1"/>
  <c r="AP460" i="11"/>
  <c r="AQ460" i="11" s="1"/>
  <c r="F315" i="11"/>
  <c r="G315" i="11" s="1"/>
  <c r="T399" i="11"/>
  <c r="U399" i="11" s="1"/>
  <c r="X197" i="11"/>
  <c r="Y197" i="11" s="1"/>
  <c r="J199" i="11"/>
  <c r="K199" i="11" s="1"/>
  <c r="AJ510" i="11"/>
  <c r="AK510" i="11" s="1"/>
  <c r="V426" i="11"/>
  <c r="W426" i="11" s="1"/>
  <c r="V527" i="11"/>
  <c r="W527" i="11" s="1"/>
  <c r="F440" i="11"/>
  <c r="G440" i="11" s="1"/>
  <c r="P310" i="11"/>
  <c r="Q310" i="11" s="1"/>
  <c r="AP347" i="11"/>
  <c r="AQ347" i="11" s="1"/>
  <c r="N300" i="11"/>
  <c r="O300" i="11" s="1"/>
  <c r="V252" i="11"/>
  <c r="W252" i="11" s="1"/>
  <c r="AD346" i="11"/>
  <c r="AE346" i="11" s="1"/>
  <c r="AJ361" i="11"/>
  <c r="AK361" i="11" s="1"/>
  <c r="AH434" i="11"/>
  <c r="AI434" i="11" s="1"/>
  <c r="R512" i="11"/>
  <c r="S512" i="11" s="1"/>
  <c r="H492" i="11"/>
  <c r="I492" i="11" s="1"/>
  <c r="P543" i="11"/>
  <c r="Q543" i="11" s="1"/>
  <c r="T606" i="11"/>
  <c r="U606" i="11" s="1"/>
  <c r="V704" i="11"/>
  <c r="W704" i="11" s="1"/>
  <c r="AL387" i="11"/>
  <c r="AM387" i="11" s="1"/>
  <c r="AJ335" i="11"/>
  <c r="AK335" i="11" s="1"/>
  <c r="AL242" i="11"/>
  <c r="AM242" i="11" s="1"/>
  <c r="Z147" i="11"/>
  <c r="AA147" i="11" s="1"/>
  <c r="P249" i="11"/>
  <c r="Q249" i="11" s="1"/>
  <c r="H383" i="11"/>
  <c r="I383" i="11" s="1"/>
  <c r="AN236" i="11"/>
  <c r="AO236" i="11" s="1"/>
  <c r="AN169" i="11"/>
  <c r="AO169" i="11" s="1"/>
  <c r="F341" i="11"/>
  <c r="G341" i="11" s="1"/>
  <c r="AR454" i="11"/>
  <c r="AS454" i="11" s="1"/>
  <c r="R116" i="11"/>
  <c r="S116" i="11" s="1"/>
  <c r="J122" i="11"/>
  <c r="K122" i="11" s="1"/>
  <c r="J149" i="11"/>
  <c r="K149" i="11" s="1"/>
  <c r="AD156" i="11"/>
  <c r="AE156" i="11" s="1"/>
  <c r="T235" i="11"/>
  <c r="U235" i="11" s="1"/>
  <c r="AF303" i="11"/>
  <c r="AG303" i="11" s="1"/>
  <c r="AJ698" i="11"/>
  <c r="AK698" i="11" s="1"/>
  <c r="AF455" i="11"/>
  <c r="AG455" i="11" s="1"/>
  <c r="AR149" i="11"/>
  <c r="AS149" i="11" s="1"/>
  <c r="AP167" i="11"/>
  <c r="AQ167" i="11" s="1"/>
  <c r="AN157" i="11"/>
  <c r="AO157" i="11" s="1"/>
  <c r="AF269" i="11"/>
  <c r="AG269" i="11" s="1"/>
  <c r="AN278" i="11"/>
  <c r="AO278" i="11" s="1"/>
  <c r="P199" i="11"/>
  <c r="Q199" i="11" s="1"/>
  <c r="AP555" i="11"/>
  <c r="AQ555" i="11" s="1"/>
  <c r="AR244" i="11"/>
  <c r="AS244" i="11" s="1"/>
  <c r="AJ133" i="11"/>
  <c r="AK133" i="11" s="1"/>
  <c r="AJ108" i="11"/>
  <c r="AK108" i="11" s="1"/>
  <c r="AB122" i="11"/>
  <c r="AC122" i="11" s="1"/>
  <c r="V233" i="11"/>
  <c r="W233" i="11" s="1"/>
  <c r="Z382" i="11"/>
  <c r="AA382" i="11" s="1"/>
  <c r="AH86" i="11"/>
  <c r="AI86" i="11" s="1"/>
  <c r="AL369" i="11"/>
  <c r="AM369" i="11" s="1"/>
  <c r="P170" i="11"/>
  <c r="Q170" i="11" s="1"/>
  <c r="J97" i="11"/>
  <c r="K97" i="11" s="1"/>
  <c r="P859" i="11"/>
  <c r="Q859" i="11" s="1"/>
  <c r="AR354" i="11"/>
  <c r="AS354" i="11" s="1"/>
  <c r="AH330" i="11"/>
  <c r="AI330" i="11" s="1"/>
  <c r="AH231" i="11"/>
  <c r="AI231" i="11" s="1"/>
  <c r="V282" i="11"/>
  <c r="W282" i="11" s="1"/>
  <c r="J276" i="11"/>
  <c r="K276" i="11" s="1"/>
  <c r="P309" i="11"/>
  <c r="Q309" i="11" s="1"/>
  <c r="N150" i="11"/>
  <c r="O150" i="11" s="1"/>
  <c r="H201" i="11"/>
  <c r="I201" i="11" s="1"/>
  <c r="Z192" i="11"/>
  <c r="AA192" i="11" s="1"/>
  <c r="AD90" i="11"/>
  <c r="AE90" i="11" s="1"/>
  <c r="T262" i="11"/>
  <c r="U262" i="11" s="1"/>
  <c r="AJ383" i="11"/>
  <c r="AK383" i="11" s="1"/>
  <c r="AN99" i="11"/>
  <c r="AO99" i="11" s="1"/>
  <c r="AR377" i="11"/>
  <c r="AS377" i="11" s="1"/>
  <c r="AB99" i="11"/>
  <c r="AC99" i="11" s="1"/>
  <c r="L147" i="11"/>
  <c r="M147" i="11" s="1"/>
  <c r="AF79" i="11"/>
  <c r="AG79" i="11" s="1"/>
  <c r="P91" i="11"/>
  <c r="Q91" i="11" s="1"/>
  <c r="H155" i="11"/>
  <c r="I155" i="11" s="1"/>
  <c r="N224" i="11"/>
  <c r="O224" i="11" s="1"/>
  <c r="AR296" i="11"/>
  <c r="AS296" i="11" s="1"/>
  <c r="N655" i="11"/>
  <c r="O655" i="11" s="1"/>
  <c r="AF324" i="11"/>
  <c r="AG324" i="11" s="1"/>
  <c r="L244" i="11"/>
  <c r="M244" i="11" s="1"/>
  <c r="AD284" i="11"/>
  <c r="AE284" i="11" s="1"/>
  <c r="P492" i="11"/>
  <c r="Q492" i="11" s="1"/>
  <c r="V542" i="11"/>
  <c r="W542" i="11" s="1"/>
  <c r="H429" i="11"/>
  <c r="I429" i="11" s="1"/>
  <c r="F356" i="11"/>
  <c r="G356" i="11" s="1"/>
  <c r="AD427" i="11"/>
  <c r="AE427" i="11" s="1"/>
  <c r="P480" i="11"/>
  <c r="Q480" i="11" s="1"/>
  <c r="AN658" i="11"/>
  <c r="AO658" i="11" s="1"/>
  <c r="P237" i="11"/>
  <c r="Q237" i="11" s="1"/>
  <c r="P248" i="11"/>
  <c r="Q248" i="11" s="1"/>
  <c r="AD411" i="11"/>
  <c r="AE411" i="11" s="1"/>
  <c r="P588" i="11"/>
  <c r="Q588" i="11" s="1"/>
  <c r="AJ474" i="11"/>
  <c r="AK474" i="11" s="1"/>
  <c r="AF419" i="11"/>
  <c r="AG419" i="11" s="1"/>
  <c r="AN401" i="11"/>
  <c r="AO401" i="11" s="1"/>
  <c r="T479" i="11"/>
  <c r="U479" i="11" s="1"/>
  <c r="J617" i="11"/>
  <c r="K617" i="11" s="1"/>
  <c r="L184" i="11"/>
  <c r="M184" i="11" s="1"/>
  <c r="AB272" i="11"/>
  <c r="AC272" i="11" s="1"/>
  <c r="L116" i="11"/>
  <c r="M116" i="11" s="1"/>
  <c r="AF127" i="11"/>
  <c r="AG127" i="11" s="1"/>
  <c r="AF426" i="11"/>
  <c r="AG426" i="11" s="1"/>
  <c r="AF398" i="11"/>
  <c r="AG398" i="11" s="1"/>
  <c r="AN143" i="11"/>
  <c r="AO143" i="11" s="1"/>
  <c r="Z294" i="11"/>
  <c r="AA294" i="11" s="1"/>
  <c r="AN141" i="11"/>
  <c r="AO141" i="11" s="1"/>
  <c r="AF134" i="11"/>
  <c r="AG134" i="11" s="1"/>
  <c r="X777" i="11"/>
  <c r="Y777" i="11" s="1"/>
  <c r="V277" i="11"/>
  <c r="W277" i="11" s="1"/>
  <c r="AN165" i="11"/>
  <c r="AO165" i="11" s="1"/>
  <c r="R192" i="11"/>
  <c r="S192" i="11" s="1"/>
  <c r="AJ172" i="11"/>
  <c r="AK172" i="11" s="1"/>
  <c r="Z183" i="11"/>
  <c r="AA183" i="11" s="1"/>
  <c r="N403" i="11"/>
  <c r="O403" i="11" s="1"/>
  <c r="AF218" i="11"/>
  <c r="AG218" i="11" s="1"/>
  <c r="AP578" i="11"/>
  <c r="AQ578" i="11" s="1"/>
  <c r="N335" i="11"/>
  <c r="O335" i="11" s="1"/>
  <c r="R229" i="11"/>
  <c r="S229" i="11" s="1"/>
  <c r="AN201" i="11"/>
  <c r="AO201" i="11" s="1"/>
  <c r="AR260" i="11"/>
  <c r="AS260" i="11" s="1"/>
  <c r="F159" i="11"/>
  <c r="G159" i="11" s="1"/>
  <c r="H395" i="11"/>
  <c r="I395" i="11" s="1"/>
  <c r="N262" i="11"/>
  <c r="O262" i="11" s="1"/>
  <c r="AL97" i="11"/>
  <c r="AM97" i="11" s="1"/>
  <c r="P134" i="11"/>
  <c r="Q134" i="11" s="1"/>
  <c r="H119" i="11"/>
  <c r="I119" i="11" s="1"/>
  <c r="N173" i="11"/>
  <c r="O173" i="11" s="1"/>
  <c r="X243" i="11"/>
  <c r="Y243" i="11" s="1"/>
  <c r="J309" i="11"/>
  <c r="K309" i="11" s="1"/>
  <c r="AB568" i="11"/>
  <c r="AC568" i="11" s="1"/>
  <c r="AD212" i="11"/>
  <c r="AE212" i="11" s="1"/>
  <c r="AF167" i="11"/>
  <c r="AG167" i="11" s="1"/>
  <c r="T136" i="11"/>
  <c r="U136" i="11" s="1"/>
  <c r="AH152" i="11"/>
  <c r="AI152" i="11" s="1"/>
  <c r="AP268" i="11"/>
  <c r="AQ268" i="11" s="1"/>
  <c r="AL403" i="11"/>
  <c r="AM403" i="11" s="1"/>
  <c r="AD93" i="11"/>
  <c r="AE93" i="11" s="1"/>
  <c r="AH357" i="11"/>
  <c r="AI357" i="11" s="1"/>
  <c r="AB225" i="11"/>
  <c r="AC225" i="11" s="1"/>
  <c r="AL79" i="11"/>
  <c r="AM79" i="11" s="1"/>
  <c r="AD549" i="11"/>
  <c r="AE549" i="11" s="1"/>
  <c r="P312" i="11"/>
  <c r="Q312" i="11" s="1"/>
  <c r="F244" i="11"/>
  <c r="G244" i="11" s="1"/>
  <c r="F175" i="11"/>
  <c r="G175" i="11" s="1"/>
  <c r="L187" i="11"/>
  <c r="M187" i="11" s="1"/>
  <c r="N199" i="11"/>
  <c r="O199" i="11" s="1"/>
  <c r="Z447" i="11"/>
  <c r="AA447" i="11" s="1"/>
  <c r="AN292" i="11"/>
  <c r="AO292" i="11" s="1"/>
  <c r="AR754" i="11"/>
  <c r="AS754" i="11" s="1"/>
  <c r="F359" i="11"/>
  <c r="G359" i="11" s="1"/>
  <c r="R93" i="11"/>
  <c r="S93" i="11" s="1"/>
  <c r="AR237" i="11"/>
  <c r="AS237" i="11" s="1"/>
  <c r="J267" i="11"/>
  <c r="K267" i="11" s="1"/>
  <c r="J210" i="11"/>
  <c r="K210" i="11" s="1"/>
  <c r="AH478" i="11"/>
  <c r="AI478" i="11" s="1"/>
  <c r="F259" i="11"/>
  <c r="G259" i="11" s="1"/>
  <c r="AL108" i="11"/>
  <c r="AM108" i="11" s="1"/>
  <c r="AD159" i="11"/>
  <c r="AE159" i="11" s="1"/>
  <c r="AN149" i="11"/>
  <c r="AO149" i="11" s="1"/>
  <c r="AD191" i="11"/>
  <c r="AE191" i="11" s="1"/>
  <c r="AL248" i="11"/>
  <c r="AM248" i="11" s="1"/>
  <c r="Z331" i="11"/>
  <c r="AA331" i="11" s="1"/>
  <c r="AB370" i="11"/>
  <c r="AC370" i="11" s="1"/>
  <c r="X395" i="11"/>
  <c r="Y395" i="11" s="1"/>
  <c r="AL323" i="11"/>
  <c r="AM323" i="11" s="1"/>
  <c r="R581" i="11"/>
  <c r="S581" i="11" s="1"/>
  <c r="AD217" i="11"/>
  <c r="AE217" i="11" s="1"/>
  <c r="AF161" i="11"/>
  <c r="AG161" i="11" s="1"/>
  <c r="AF84" i="11"/>
  <c r="AG84" i="11" s="1"/>
  <c r="AL147" i="11"/>
  <c r="AM147" i="11" s="1"/>
  <c r="AP233" i="11"/>
  <c r="AQ233" i="11" s="1"/>
  <c r="AF364" i="11"/>
  <c r="AG364" i="11" s="1"/>
  <c r="J93" i="11"/>
  <c r="K93" i="11" s="1"/>
  <c r="L99" i="11"/>
  <c r="M99" i="11" s="1"/>
  <c r="J141" i="11"/>
  <c r="K141" i="11" s="1"/>
  <c r="V91" i="11"/>
  <c r="W91" i="11" s="1"/>
  <c r="X90" i="11"/>
  <c r="Y90" i="11" s="1"/>
  <c r="AD193" i="11"/>
  <c r="AE193" i="11" s="1"/>
  <c r="AL259" i="11"/>
  <c r="AM259" i="11" s="1"/>
  <c r="AJ230" i="11"/>
  <c r="AK230" i="11" s="1"/>
  <c r="AF443" i="11"/>
  <c r="AG443" i="11" s="1"/>
  <c r="AN452" i="11"/>
  <c r="AO452" i="11" s="1"/>
  <c r="AB380" i="11"/>
  <c r="AC380" i="11" s="1"/>
  <c r="N522" i="11"/>
  <c r="O522" i="11" s="1"/>
  <c r="AJ85" i="11"/>
  <c r="AK85" i="11" s="1"/>
  <c r="H215" i="11"/>
  <c r="I215" i="11" s="1"/>
  <c r="L177" i="11"/>
  <c r="M177" i="11" s="1"/>
  <c r="F78" i="11"/>
  <c r="G78" i="11" s="1"/>
  <c r="AP289" i="11"/>
  <c r="AQ289" i="11" s="1"/>
  <c r="H486" i="11"/>
  <c r="I486" i="11" s="1"/>
  <c r="N87" i="11"/>
  <c r="O87" i="11" s="1"/>
  <c r="AD197" i="11"/>
  <c r="AE197" i="11" s="1"/>
  <c r="L301" i="11"/>
  <c r="M301" i="11" s="1"/>
  <c r="Z107" i="11"/>
  <c r="AA107" i="11" s="1"/>
  <c r="AP72" i="11"/>
  <c r="AQ72" i="11" s="1"/>
  <c r="F325" i="11"/>
  <c r="G325" i="11" s="1"/>
  <c r="L141" i="11"/>
  <c r="M141" i="11" s="1"/>
  <c r="AD203" i="11"/>
  <c r="AE203" i="11" s="1"/>
  <c r="R860" i="11"/>
  <c r="S860" i="11" s="1"/>
  <c r="T327" i="11"/>
  <c r="U327" i="11" s="1"/>
  <c r="L274" i="11"/>
  <c r="M274" i="11" s="1"/>
  <c r="AF182" i="11"/>
  <c r="AG182" i="11" s="1"/>
  <c r="AP212" i="11"/>
  <c r="AQ212" i="11" s="1"/>
  <c r="AF226" i="11"/>
  <c r="AG226" i="11" s="1"/>
  <c r="AN406" i="11"/>
  <c r="AO406" i="11" s="1"/>
  <c r="L285" i="11"/>
  <c r="M285" i="11" s="1"/>
  <c r="AL91" i="11"/>
  <c r="AM91" i="11" s="1"/>
  <c r="J223" i="11"/>
  <c r="K223" i="11" s="1"/>
  <c r="AB339" i="11"/>
  <c r="AC339" i="11" s="1"/>
  <c r="L143" i="11"/>
  <c r="M143" i="11" s="1"/>
  <c r="L185" i="11"/>
  <c r="M185" i="11" s="1"/>
  <c r="AJ91" i="11"/>
  <c r="AK91" i="11" s="1"/>
  <c r="N191" i="11"/>
  <c r="O191" i="11" s="1"/>
  <c r="T255" i="11"/>
  <c r="U255" i="11" s="1"/>
  <c r="L146" i="11"/>
  <c r="M146" i="11" s="1"/>
  <c r="V778" i="11"/>
  <c r="W778" i="11" s="1"/>
  <c r="J175" i="11"/>
  <c r="K175" i="11" s="1"/>
  <c r="AD205" i="11"/>
  <c r="AE205" i="11" s="1"/>
  <c r="AD145" i="11"/>
  <c r="AE145" i="11" s="1"/>
  <c r="AH161" i="11"/>
  <c r="AI161" i="11" s="1"/>
  <c r="AP21" i="11"/>
  <c r="AQ21" i="11" s="1"/>
  <c r="AH351" i="11"/>
  <c r="AI351" i="11" s="1"/>
  <c r="X191" i="11"/>
  <c r="Y191" i="11" s="1"/>
  <c r="AR552" i="11"/>
  <c r="AS552" i="11" s="1"/>
  <c r="AR314" i="11"/>
  <c r="AS314" i="11" s="1"/>
  <c r="F215" i="11"/>
  <c r="G215" i="11" s="1"/>
  <c r="AH99" i="11"/>
  <c r="AI99" i="11" s="1"/>
  <c r="P238" i="11"/>
  <c r="Q238" i="11" s="1"/>
  <c r="AN119" i="11"/>
  <c r="AO119" i="11" s="1"/>
  <c r="AP276" i="11"/>
  <c r="AQ276" i="11" s="1"/>
  <c r="P372" i="11"/>
  <c r="Q372" i="11" s="1"/>
  <c r="V525" i="11"/>
  <c r="W525" i="11" s="1"/>
  <c r="AR449" i="11"/>
  <c r="AS449" i="11" s="1"/>
  <c r="N636" i="11"/>
  <c r="O636" i="11" s="1"/>
  <c r="AJ103" i="11"/>
  <c r="AK103" i="11" s="1"/>
  <c r="V425" i="11"/>
  <c r="W425" i="11" s="1"/>
  <c r="AJ115" i="11"/>
  <c r="AK115" i="11" s="1"/>
  <c r="X132" i="11"/>
  <c r="Y132" i="11" s="1"/>
  <c r="X643" i="11"/>
  <c r="Y643" i="11" s="1"/>
  <c r="V724" i="11"/>
  <c r="W724" i="11" s="1"/>
  <c r="AR650" i="11"/>
  <c r="AS650" i="11" s="1"/>
  <c r="F286" i="11"/>
  <c r="G286" i="11" s="1"/>
  <c r="H599" i="11"/>
  <c r="I599" i="11" s="1"/>
  <c r="AB128" i="11"/>
  <c r="AC128" i="11" s="1"/>
  <c r="AH445" i="11"/>
  <c r="AI445" i="11" s="1"/>
  <c r="AB111" i="11"/>
  <c r="AC111" i="11" s="1"/>
  <c r="AP137" i="11"/>
  <c r="AQ137" i="11" s="1"/>
  <c r="P676" i="11"/>
  <c r="Q676" i="11" s="1"/>
  <c r="V752" i="11"/>
  <c r="W752" i="11" s="1"/>
  <c r="X551" i="11"/>
  <c r="Y551" i="11" s="1"/>
  <c r="X234" i="11"/>
  <c r="Y234" i="11" s="1"/>
  <c r="V757" i="11"/>
  <c r="W757" i="11" s="1"/>
  <c r="H348" i="11"/>
  <c r="I348" i="11" s="1"/>
  <c r="P275" i="11"/>
  <c r="Q275" i="11" s="1"/>
  <c r="V196" i="11"/>
  <c r="W196" i="11" s="1"/>
  <c r="AR234" i="11"/>
  <c r="AS234" i="11" s="1"/>
  <c r="AL239" i="11"/>
  <c r="AM239" i="11" s="1"/>
  <c r="H289" i="11"/>
  <c r="I289" i="11" s="1"/>
  <c r="AH312" i="11"/>
  <c r="AI312" i="11" s="1"/>
  <c r="H100" i="11"/>
  <c r="I100" i="11" s="1"/>
  <c r="F288" i="11"/>
  <c r="G288" i="11" s="1"/>
  <c r="T306" i="11"/>
  <c r="U306" i="11" s="1"/>
  <c r="V145" i="11"/>
  <c r="W145" i="11" s="1"/>
  <c r="V88" i="11"/>
  <c r="W88" i="11" s="1"/>
  <c r="N104" i="11"/>
  <c r="O104" i="11" s="1"/>
  <c r="R181" i="11"/>
  <c r="S181" i="11" s="1"/>
  <c r="AL207" i="11"/>
  <c r="AM207" i="11" s="1"/>
  <c r="AN271" i="11"/>
  <c r="AO271" i="11" s="1"/>
  <c r="J621" i="11"/>
  <c r="K621" i="11" s="1"/>
  <c r="P387" i="11"/>
  <c r="Q387" i="11" s="1"/>
  <c r="V76" i="11"/>
  <c r="W76" i="11" s="1"/>
  <c r="AJ105" i="11"/>
  <c r="AK105" i="11" s="1"/>
  <c r="J105" i="11"/>
  <c r="K105" i="11" s="1"/>
  <c r="AN214" i="11"/>
  <c r="AO214" i="11" s="1"/>
  <c r="X351" i="11"/>
  <c r="Y351" i="11" s="1"/>
  <c r="V286" i="11"/>
  <c r="W286" i="11" s="1"/>
  <c r="F432" i="11"/>
  <c r="G432" i="11" s="1"/>
  <c r="P152" i="11"/>
  <c r="Q152" i="11" s="1"/>
  <c r="X202" i="11"/>
  <c r="Y202" i="11" s="1"/>
  <c r="AR151" i="11"/>
  <c r="AS151" i="11" s="1"/>
  <c r="AR76" i="11"/>
  <c r="AS76" i="11" s="1"/>
  <c r="AN364" i="11"/>
  <c r="AO364" i="11" s="1"/>
  <c r="L512" i="11"/>
  <c r="M512" i="11" s="1"/>
  <c r="AR109" i="11"/>
  <c r="AS109" i="11" s="1"/>
  <c r="AR434" i="11"/>
  <c r="AS434" i="11" s="1"/>
  <c r="V101" i="11"/>
  <c r="W101" i="11" s="1"/>
  <c r="AJ131" i="11"/>
  <c r="AK131" i="11" s="1"/>
  <c r="F712" i="11"/>
  <c r="G712" i="11" s="1"/>
  <c r="J307" i="11"/>
  <c r="K307" i="11" s="1"/>
  <c r="AB213" i="11"/>
  <c r="AC213" i="11" s="1"/>
  <c r="AJ213" i="11"/>
  <c r="AK213" i="11" s="1"/>
  <c r="P207" i="11"/>
  <c r="Q207" i="11" s="1"/>
  <c r="AD221" i="11"/>
  <c r="AE221" i="11" s="1"/>
  <c r="AJ434" i="11"/>
  <c r="AK434" i="11" s="1"/>
  <c r="P228" i="11"/>
  <c r="Q228" i="11" s="1"/>
  <c r="X147" i="11"/>
  <c r="Y147" i="11" s="1"/>
  <c r="AD250" i="11"/>
  <c r="AE250" i="11" s="1"/>
  <c r="N122" i="11"/>
  <c r="O122" i="11" s="1"/>
  <c r="J297" i="11"/>
  <c r="K297" i="11" s="1"/>
  <c r="AD153" i="11"/>
  <c r="AE153" i="11" s="1"/>
  <c r="R586" i="11"/>
  <c r="S586" i="11" s="1"/>
  <c r="AH409" i="11"/>
  <c r="AI409" i="11" s="1"/>
  <c r="AN131" i="11"/>
  <c r="AO131" i="11" s="1"/>
  <c r="L81" i="11"/>
  <c r="M81" i="11" s="1"/>
  <c r="AD142" i="11"/>
  <c r="AE142" i="11" s="1"/>
  <c r="AB133" i="11"/>
  <c r="AC133" i="11" s="1"/>
  <c r="V265" i="11"/>
  <c r="W265" i="11" s="1"/>
  <c r="P167" i="11"/>
  <c r="Q167" i="11" s="1"/>
  <c r="X208" i="11"/>
  <c r="Y208" i="11" s="1"/>
  <c r="AR659" i="11"/>
  <c r="AS659" i="11" s="1"/>
  <c r="AH258" i="11"/>
  <c r="AI258" i="11" s="1"/>
  <c r="T76" i="11"/>
  <c r="U76" i="11" s="1"/>
  <c r="AD199" i="11"/>
  <c r="AE199" i="11" s="1"/>
  <c r="P286" i="11"/>
  <c r="Q286" i="11" s="1"/>
  <c r="P409" i="11"/>
  <c r="Q409" i="11" s="1"/>
  <c r="AB350" i="11"/>
  <c r="AC350" i="11" s="1"/>
  <c r="P340" i="11"/>
  <c r="Q340" i="11" s="1"/>
  <c r="AN533" i="11"/>
  <c r="AO533" i="11" s="1"/>
  <c r="Z649" i="11"/>
  <c r="AA649" i="11" s="1"/>
  <c r="X598" i="11"/>
  <c r="Y598" i="11" s="1"/>
  <c r="AD111" i="11"/>
  <c r="AE111" i="11" s="1"/>
  <c r="AD182" i="11"/>
  <c r="AE182" i="11" s="1"/>
  <c r="AN336" i="11"/>
  <c r="AO336" i="11" s="1"/>
  <c r="AL344" i="11"/>
  <c r="AM344" i="11" s="1"/>
  <c r="AB327" i="11"/>
  <c r="AC327" i="11" s="1"/>
  <c r="T436" i="11"/>
  <c r="U436" i="11" s="1"/>
  <c r="AH566" i="11"/>
  <c r="AI566" i="11" s="1"/>
  <c r="T680" i="11"/>
  <c r="U680" i="11" s="1"/>
  <c r="J568" i="11"/>
  <c r="K568" i="11" s="1"/>
  <c r="N82" i="11"/>
  <c r="O82" i="11" s="1"/>
  <c r="V523" i="11"/>
  <c r="W523" i="11" s="1"/>
  <c r="AL384" i="11"/>
  <c r="AM384" i="11" s="1"/>
  <c r="X273" i="11"/>
  <c r="Y273" i="11" s="1"/>
  <c r="AF340" i="11"/>
  <c r="AG340" i="11" s="1"/>
  <c r="J243" i="11"/>
  <c r="K243" i="11" s="1"/>
  <c r="R527" i="11"/>
  <c r="S527" i="11" s="1"/>
  <c r="AR654" i="11"/>
  <c r="AS654" i="11" s="1"/>
  <c r="P338" i="11"/>
  <c r="Q338" i="11" s="1"/>
  <c r="AB239" i="11"/>
  <c r="AC239" i="11" s="1"/>
  <c r="AD73" i="11"/>
  <c r="AE73" i="11" s="1"/>
  <c r="Z433" i="11"/>
  <c r="AA433" i="11" s="1"/>
  <c r="AL275" i="11"/>
  <c r="AM275" i="11" s="1"/>
  <c r="AF241" i="11"/>
  <c r="AG241" i="11" s="1"/>
  <c r="T534" i="11"/>
  <c r="U534" i="11" s="1"/>
  <c r="AB511" i="11"/>
  <c r="AC511" i="11" s="1"/>
  <c r="P518" i="11"/>
  <c r="Q518" i="11" s="1"/>
  <c r="AD565" i="11"/>
  <c r="AE565" i="11" s="1"/>
  <c r="R533" i="11"/>
  <c r="S533" i="11" s="1"/>
  <c r="T447" i="11"/>
  <c r="U447" i="11" s="1"/>
  <c r="AJ201" i="11"/>
  <c r="AK201" i="11" s="1"/>
  <c r="L357" i="11"/>
  <c r="M357" i="11" s="1"/>
  <c r="AP164" i="11"/>
  <c r="AQ164" i="11" s="1"/>
  <c r="AB138" i="11"/>
  <c r="AC138" i="11" s="1"/>
  <c r="H520" i="11"/>
  <c r="I520" i="11" s="1"/>
  <c r="L82" i="11"/>
  <c r="M82" i="11" s="1"/>
  <c r="F455" i="11"/>
  <c r="G455" i="11" s="1"/>
  <c r="AJ138" i="11"/>
  <c r="AK138" i="11" s="1"/>
  <c r="V414" i="11"/>
  <c r="W414" i="11" s="1"/>
  <c r="L347" i="11"/>
  <c r="M347" i="11" s="1"/>
  <c r="AD91" i="11"/>
  <c r="AE91" i="11" s="1"/>
  <c r="V208" i="11"/>
  <c r="W208" i="11" s="1"/>
  <c r="AR99" i="11"/>
  <c r="AS99" i="11" s="1"/>
  <c r="Z83" i="11"/>
  <c r="AA83" i="11" s="1"/>
  <c r="H175" i="11"/>
  <c r="I175" i="11" s="1"/>
  <c r="L135" i="11"/>
  <c r="M135" i="11" s="1"/>
  <c r="P111" i="11"/>
  <c r="Q111" i="11" s="1"/>
  <c r="T125" i="11"/>
  <c r="U125" i="11" s="1"/>
  <c r="P206" i="11"/>
  <c r="Q206" i="11" s="1"/>
  <c r="AR286" i="11"/>
  <c r="AS286" i="11" s="1"/>
  <c r="V292" i="11"/>
  <c r="W292" i="11" s="1"/>
  <c r="AD171" i="11"/>
  <c r="AE171" i="11" s="1"/>
  <c r="AH125" i="11"/>
  <c r="AI125" i="11" s="1"/>
  <c r="AD443" i="11"/>
  <c r="AE443" i="11" s="1"/>
  <c r="AN570" i="11"/>
  <c r="AO570" i="11" s="1"/>
  <c r="J171" i="11"/>
  <c r="K171" i="11" s="1"/>
  <c r="AD79" i="11"/>
  <c r="AE79" i="11" s="1"/>
  <c r="AL452" i="11"/>
  <c r="AM452" i="11" s="1"/>
  <c r="V429" i="11"/>
  <c r="W429" i="11" s="1"/>
  <c r="AN516" i="11"/>
  <c r="AO516" i="11" s="1"/>
  <c r="AB283" i="11"/>
  <c r="AC283" i="11" s="1"/>
  <c r="P450" i="11"/>
  <c r="Q450" i="11" s="1"/>
  <c r="T240" i="11"/>
  <c r="U240" i="11" s="1"/>
  <c r="P106" i="11"/>
  <c r="Q106" i="11" s="1"/>
  <c r="AF548" i="11"/>
  <c r="AG548" i="11" s="1"/>
  <c r="AB406" i="11"/>
  <c r="AC406" i="11" s="1"/>
  <c r="AJ288" i="11"/>
  <c r="AK288" i="11" s="1"/>
  <c r="AR246" i="11"/>
  <c r="AS246" i="11" s="1"/>
  <c r="X249" i="11"/>
  <c r="Y249" i="11" s="1"/>
  <c r="AN86" i="11"/>
  <c r="AO86" i="11" s="1"/>
  <c r="AF468" i="11"/>
  <c r="AG468" i="11" s="1"/>
  <c r="AJ619" i="11"/>
  <c r="AK619" i="11" s="1"/>
  <c r="AH185" i="11"/>
  <c r="AI185" i="11" s="1"/>
  <c r="H413" i="11"/>
  <c r="I413" i="11" s="1"/>
  <c r="AP98" i="11"/>
  <c r="AQ98" i="11" s="1"/>
  <c r="AH343" i="11"/>
  <c r="AI343" i="11" s="1"/>
  <c r="AJ241" i="11"/>
  <c r="AK241" i="11" s="1"/>
  <c r="X412" i="11"/>
  <c r="Y412" i="11" s="1"/>
  <c r="AH238" i="11"/>
  <c r="AI238" i="11" s="1"/>
  <c r="AB185" i="11"/>
  <c r="AC185" i="11" s="1"/>
  <c r="T475" i="11"/>
  <c r="U475" i="11" s="1"/>
  <c r="L209" i="11"/>
  <c r="M209" i="11" s="1"/>
  <c r="AJ244" i="11"/>
  <c r="AK244" i="11" s="1"/>
  <c r="AL446" i="11"/>
  <c r="AM446" i="11" s="1"/>
  <c r="AD224" i="11"/>
  <c r="AE224" i="11" s="1"/>
  <c r="AL173" i="11"/>
  <c r="AM173" i="11" s="1"/>
  <c r="N266" i="11"/>
  <c r="O266" i="11" s="1"/>
  <c r="AN568" i="11"/>
  <c r="AO568" i="11" s="1"/>
  <c r="H670" i="11"/>
  <c r="I670" i="11" s="1"/>
  <c r="AH474" i="11"/>
  <c r="AI474" i="11" s="1"/>
  <c r="AH285" i="11"/>
  <c r="AI285" i="11" s="1"/>
  <c r="AL436" i="11"/>
  <c r="AM436" i="11" s="1"/>
  <c r="AJ550" i="11"/>
  <c r="AK550" i="11" s="1"/>
  <c r="L701" i="11"/>
  <c r="M701" i="11" s="1"/>
  <c r="AB443" i="11"/>
  <c r="AC443" i="11" s="1"/>
  <c r="L316" i="11"/>
  <c r="M316" i="11" s="1"/>
  <c r="Z626" i="11"/>
  <c r="AA626" i="11" s="1"/>
  <c r="N570" i="11"/>
  <c r="O570" i="11" s="1"/>
  <c r="P637" i="11"/>
  <c r="Q637" i="11" s="1"/>
  <c r="P645" i="11"/>
  <c r="Q645" i="11" s="1"/>
  <c r="T251" i="11"/>
  <c r="U251" i="11" s="1"/>
  <c r="R400" i="11"/>
  <c r="S400" i="11" s="1"/>
  <c r="P404" i="11"/>
  <c r="Q404" i="11" s="1"/>
  <c r="L519" i="11"/>
  <c r="M519" i="11" s="1"/>
  <c r="P460" i="11"/>
  <c r="Q460" i="11" s="1"/>
  <c r="AB361" i="11"/>
  <c r="AC361" i="11" s="1"/>
  <c r="AL741" i="11"/>
  <c r="AM741" i="11" s="1"/>
  <c r="T522" i="11"/>
  <c r="U522" i="11" s="1"/>
  <c r="AB203" i="11"/>
  <c r="AC203" i="11" s="1"/>
  <c r="J697" i="11"/>
  <c r="K697" i="11" s="1"/>
  <c r="AR303" i="11"/>
  <c r="AS303" i="11" s="1"/>
  <c r="R346" i="11"/>
  <c r="S346" i="11" s="1"/>
  <c r="P545" i="11"/>
  <c r="Q545" i="11" s="1"/>
  <c r="AP711" i="11"/>
  <c r="AQ711" i="11" s="1"/>
  <c r="V744" i="11"/>
  <c r="W744" i="11" s="1"/>
  <c r="AL313" i="11"/>
  <c r="AM313" i="11" s="1"/>
  <c r="AF827" i="11"/>
  <c r="AG827" i="11" s="1"/>
  <c r="AD818" i="11"/>
  <c r="AE818" i="11" s="1"/>
  <c r="AF599" i="11"/>
  <c r="AG599" i="11" s="1"/>
  <c r="AL845" i="11"/>
  <c r="AM845" i="11" s="1"/>
  <c r="L816" i="11"/>
  <c r="M816" i="11" s="1"/>
  <c r="T135" i="11"/>
  <c r="U135" i="11" s="1"/>
  <c r="AB423" i="11"/>
  <c r="AC423" i="11" s="1"/>
  <c r="L381" i="11"/>
  <c r="M381" i="11" s="1"/>
  <c r="F652" i="11"/>
  <c r="G652" i="11" s="1"/>
  <c r="L802" i="11"/>
  <c r="M802" i="11" s="1"/>
  <c r="R573" i="11"/>
  <c r="S573" i="11" s="1"/>
  <c r="AL740" i="11"/>
  <c r="AM740" i="11" s="1"/>
  <c r="L780" i="11"/>
  <c r="M780" i="11" s="1"/>
  <c r="N760" i="11"/>
  <c r="O760" i="11" s="1"/>
  <c r="R297" i="11"/>
  <c r="S297" i="11" s="1"/>
  <c r="V327" i="11"/>
  <c r="W327" i="11" s="1"/>
  <c r="X477" i="11"/>
  <c r="Y477" i="11" s="1"/>
  <c r="X591" i="11"/>
  <c r="Y591" i="11" s="1"/>
  <c r="AL518" i="11"/>
  <c r="AM518" i="11" s="1"/>
  <c r="X399" i="11"/>
  <c r="Y399" i="11" s="1"/>
  <c r="AN649" i="11"/>
  <c r="AO649" i="11" s="1"/>
  <c r="AN15" i="11"/>
  <c r="AO15" i="11" s="1"/>
  <c r="H625" i="11"/>
  <c r="I625" i="11" s="1"/>
  <c r="AH728" i="11"/>
  <c r="AI728" i="11" s="1"/>
  <c r="AH503" i="11"/>
  <c r="AI503" i="11" s="1"/>
  <c r="AJ276" i="11"/>
  <c r="AK276" i="11" s="1"/>
  <c r="J665" i="11"/>
  <c r="K665" i="11" s="1"/>
  <c r="AF573" i="11"/>
  <c r="AG573" i="11" s="1"/>
  <c r="J479" i="11"/>
  <c r="K479" i="11" s="1"/>
  <c r="X555" i="11"/>
  <c r="Y555" i="11" s="1"/>
  <c r="AH618" i="11"/>
  <c r="AI618" i="11" s="1"/>
  <c r="X547" i="11"/>
  <c r="Y547" i="11" s="1"/>
  <c r="P839" i="11"/>
  <c r="Q839" i="11" s="1"/>
  <c r="T778" i="11"/>
  <c r="U778" i="11" s="1"/>
  <c r="AR615" i="11"/>
  <c r="AS615" i="11" s="1"/>
  <c r="AB835" i="11"/>
  <c r="AC835" i="11" s="1"/>
  <c r="X818" i="11"/>
  <c r="Y818" i="11" s="1"/>
  <c r="L799" i="11"/>
  <c r="M799" i="11" s="1"/>
  <c r="AD684" i="11"/>
  <c r="AE684" i="11" s="1"/>
  <c r="P802" i="11"/>
  <c r="Q802" i="11" s="1"/>
  <c r="AP581" i="11"/>
  <c r="AQ581" i="11" s="1"/>
  <c r="AP571" i="11"/>
  <c r="AQ571" i="11" s="1"/>
  <c r="F772" i="11"/>
  <c r="G772" i="11" s="1"/>
  <c r="J405" i="11"/>
  <c r="K405" i="11" s="1"/>
  <c r="X160" i="11"/>
  <c r="Y160" i="11" s="1"/>
  <c r="R857" i="11"/>
  <c r="S857" i="11" s="1"/>
  <c r="R19" i="11"/>
  <c r="S19" i="11" s="1"/>
  <c r="AD718" i="11"/>
  <c r="AE718" i="11" s="1"/>
  <c r="V848" i="11"/>
  <c r="W848" i="11" s="1"/>
  <c r="H741" i="11"/>
  <c r="I741" i="11" s="1"/>
  <c r="AP626" i="11"/>
  <c r="AQ626" i="11" s="1"/>
  <c r="AL795" i="11"/>
  <c r="AM795" i="11" s="1"/>
  <c r="R587" i="11"/>
  <c r="S587" i="11" s="1"/>
  <c r="AD366" i="11"/>
  <c r="AE366" i="11" s="1"/>
  <c r="P837" i="11"/>
  <c r="Q837" i="11" s="1"/>
  <c r="AR786" i="11"/>
  <c r="AS786" i="11" s="1"/>
  <c r="H704" i="11"/>
  <c r="I704" i="11" s="1"/>
  <c r="AP631" i="11"/>
  <c r="AQ631" i="11" s="1"/>
  <c r="AR573" i="11"/>
  <c r="AS573" i="11" s="1"/>
  <c r="R564" i="11"/>
  <c r="S564" i="11" s="1"/>
  <c r="H540" i="11"/>
  <c r="I540" i="11" s="1"/>
  <c r="AP522" i="11"/>
  <c r="AQ522" i="11" s="1"/>
  <c r="AR835" i="11"/>
  <c r="AS835" i="11" s="1"/>
  <c r="AR799" i="11"/>
  <c r="AS799" i="11" s="1"/>
  <c r="N846" i="11"/>
  <c r="O846" i="11" s="1"/>
  <c r="X567" i="11"/>
  <c r="Y567" i="11" s="1"/>
  <c r="R645" i="11"/>
  <c r="S645" i="11" s="1"/>
  <c r="AL673" i="11"/>
  <c r="AM673" i="11" s="1"/>
  <c r="H846" i="11"/>
  <c r="I846" i="11" s="1"/>
  <c r="J788" i="11"/>
  <c r="K788" i="11" s="1"/>
  <c r="AB625" i="11"/>
  <c r="AC625" i="11" s="1"/>
  <c r="AL545" i="11"/>
  <c r="AM545" i="11" s="1"/>
  <c r="T833" i="11"/>
  <c r="U833" i="11" s="1"/>
  <c r="X789" i="11"/>
  <c r="Y789" i="11" s="1"/>
  <c r="AL289" i="11"/>
  <c r="AM289" i="11" s="1"/>
  <c r="AF259" i="11"/>
  <c r="AG259" i="11" s="1"/>
  <c r="AL857" i="11"/>
  <c r="AM857" i="11" s="1"/>
  <c r="AJ113" i="11"/>
  <c r="AK113" i="11" s="1"/>
  <c r="X459" i="11"/>
  <c r="Y459" i="11" s="1"/>
  <c r="AP93" i="11"/>
  <c r="AQ93" i="11" s="1"/>
  <c r="Z113" i="11"/>
  <c r="AA113" i="11" s="1"/>
  <c r="R817" i="11"/>
  <c r="S817" i="11" s="1"/>
  <c r="P260" i="11"/>
  <c r="Q260" i="11" s="1"/>
  <c r="AD379" i="11"/>
  <c r="AE379" i="11" s="1"/>
  <c r="Z810" i="11"/>
  <c r="AA810" i="11" s="1"/>
  <c r="AF157" i="11"/>
  <c r="AG157" i="11" s="1"/>
  <c r="T261" i="11"/>
  <c r="U261" i="11" s="1"/>
  <c r="AL71" i="11"/>
  <c r="AM71" i="11" s="1"/>
  <c r="V213" i="11"/>
  <c r="W213" i="11" s="1"/>
  <c r="AL268" i="11"/>
  <c r="AM268" i="11" s="1"/>
  <c r="AF523" i="11"/>
  <c r="AG523" i="11" s="1"/>
  <c r="H720" i="11"/>
  <c r="I720" i="11" s="1"/>
  <c r="N345" i="11"/>
  <c r="O345" i="11" s="1"/>
  <c r="L251" i="11"/>
  <c r="M251" i="11" s="1"/>
  <c r="N375" i="11"/>
  <c r="O375" i="11" s="1"/>
  <c r="X152" i="11"/>
  <c r="Y152" i="11" s="1"/>
  <c r="AB555" i="11"/>
  <c r="AC555" i="11" s="1"/>
  <c r="AH298" i="11"/>
  <c r="AI298" i="11" s="1"/>
  <c r="T487" i="11"/>
  <c r="U487" i="11" s="1"/>
  <c r="V357" i="11"/>
  <c r="W357" i="11" s="1"/>
  <c r="N459" i="11"/>
  <c r="O459" i="11" s="1"/>
  <c r="AL428" i="11"/>
  <c r="AM428" i="11" s="1"/>
  <c r="AR184" i="11"/>
  <c r="AS184" i="11" s="1"/>
  <c r="R452" i="11"/>
  <c r="S452" i="11" s="1"/>
  <c r="H140" i="11"/>
  <c r="I140" i="11" s="1"/>
  <c r="L191" i="11"/>
  <c r="M191" i="11" s="1"/>
  <c r="R447" i="11"/>
  <c r="S447" i="11" s="1"/>
  <c r="AP232" i="11"/>
  <c r="AQ232" i="11" s="1"/>
  <c r="AN189" i="11"/>
  <c r="AO189" i="11" s="1"/>
  <c r="X773" i="11"/>
  <c r="Y773" i="11" s="1"/>
  <c r="J374" i="11"/>
  <c r="K374" i="11" s="1"/>
  <c r="AR230" i="11"/>
  <c r="AS230" i="11" s="1"/>
  <c r="X261" i="11"/>
  <c r="Y261" i="11" s="1"/>
  <c r="AH308" i="11"/>
  <c r="AI308" i="11" s="1"/>
  <c r="R304" i="11"/>
  <c r="S304" i="11" s="1"/>
  <c r="Z337" i="11"/>
  <c r="AA337" i="11" s="1"/>
  <c r="AD377" i="11"/>
  <c r="AE377" i="11" s="1"/>
  <c r="AD504" i="11"/>
  <c r="AE504" i="11" s="1"/>
  <c r="N439" i="11"/>
  <c r="O439" i="11" s="1"/>
  <c r="AL325" i="11"/>
  <c r="AM325" i="11" s="1"/>
  <c r="AF97" i="11"/>
  <c r="AG97" i="11" s="1"/>
  <c r="AJ417" i="11"/>
  <c r="AK417" i="11" s="1"/>
  <c r="L369" i="11"/>
  <c r="M369" i="11" s="1"/>
  <c r="Z287" i="11"/>
  <c r="AA287" i="11" s="1"/>
  <c r="AH499" i="11"/>
  <c r="AI499" i="11" s="1"/>
  <c r="AB178" i="11"/>
  <c r="AC178" i="11" s="1"/>
  <c r="Z420" i="11"/>
  <c r="AA420" i="11" s="1"/>
  <c r="H240" i="11"/>
  <c r="I240" i="11" s="1"/>
  <c r="J257" i="11"/>
  <c r="K257" i="11" s="1"/>
  <c r="V375" i="11"/>
  <c r="W375" i="11" s="1"/>
  <c r="N269" i="11"/>
  <c r="O269" i="11" s="1"/>
  <c r="Z525" i="11"/>
  <c r="AA525" i="11" s="1"/>
  <c r="F500" i="11"/>
  <c r="G500" i="11" s="1"/>
  <c r="T350" i="11"/>
  <c r="U350" i="11" s="1"/>
  <c r="L548" i="11"/>
  <c r="M548" i="11" s="1"/>
  <c r="AP324" i="11"/>
  <c r="AQ324" i="11" s="1"/>
  <c r="AL423" i="11"/>
  <c r="AM423" i="11" s="1"/>
  <c r="F210" i="11"/>
  <c r="G210" i="11" s="1"/>
  <c r="AD539" i="11"/>
  <c r="AE539" i="11" s="1"/>
  <c r="N469" i="11"/>
  <c r="O469" i="11" s="1"/>
  <c r="R623" i="11"/>
  <c r="S623" i="11" s="1"/>
  <c r="AP568" i="11"/>
  <c r="AQ568" i="11" s="1"/>
  <c r="F835" i="11"/>
  <c r="G835" i="11" s="1"/>
  <c r="R558" i="11"/>
  <c r="S558" i="11" s="1"/>
  <c r="J489" i="11"/>
  <c r="K489" i="11" s="1"/>
  <c r="R140" i="11"/>
  <c r="S140" i="11" s="1"/>
  <c r="P209" i="11"/>
  <c r="Q209" i="11" s="1"/>
  <c r="X493" i="11"/>
  <c r="Y493" i="11" s="1"/>
  <c r="AP529" i="11"/>
  <c r="AQ529" i="11" s="1"/>
  <c r="V378" i="11"/>
  <c r="W378" i="11" s="1"/>
  <c r="AB795" i="11"/>
  <c r="AC795" i="11" s="1"/>
  <c r="AB760" i="11"/>
  <c r="AC760" i="11" s="1"/>
  <c r="H712" i="11"/>
  <c r="I712" i="11" s="1"/>
  <c r="AN430" i="11"/>
  <c r="AO430" i="11" s="1"/>
  <c r="AD458" i="11"/>
  <c r="AE458" i="11" s="1"/>
  <c r="J396" i="11"/>
  <c r="K396" i="11" s="1"/>
  <c r="P449" i="11"/>
  <c r="Q449" i="11" s="1"/>
  <c r="H495" i="11"/>
  <c r="I495" i="11" s="1"/>
  <c r="AL468" i="11"/>
  <c r="AM468" i="11" s="1"/>
  <c r="AH479" i="11"/>
  <c r="AI479" i="11" s="1"/>
  <c r="AH853" i="11"/>
  <c r="AI853" i="11" s="1"/>
  <c r="X678" i="11"/>
  <c r="Y678" i="11" s="1"/>
  <c r="V546" i="11"/>
  <c r="W546" i="11" s="1"/>
  <c r="AP672" i="11"/>
  <c r="AQ672" i="11" s="1"/>
  <c r="F757" i="11"/>
  <c r="G757" i="11" s="1"/>
  <c r="R749" i="11"/>
  <c r="S749" i="11" s="1"/>
  <c r="Z138" i="11"/>
  <c r="AA138" i="11" s="1"/>
  <c r="N239" i="11"/>
  <c r="O239" i="11" s="1"/>
  <c r="AR453" i="11"/>
  <c r="AS453" i="11" s="1"/>
  <c r="AB346" i="11"/>
  <c r="AC346" i="11" s="1"/>
  <c r="L720" i="11"/>
  <c r="M720" i="11" s="1"/>
  <c r="P316" i="11"/>
  <c r="Q316" i="11" s="1"/>
  <c r="AN626" i="11"/>
  <c r="AO626" i="11" s="1"/>
  <c r="V631" i="11"/>
  <c r="W631" i="11" s="1"/>
  <c r="AF683" i="11"/>
  <c r="AG683" i="11" s="1"/>
  <c r="J726" i="11"/>
  <c r="K726" i="11" s="1"/>
  <c r="AF164" i="11"/>
  <c r="AG164" i="11" s="1"/>
  <c r="L364" i="11"/>
  <c r="M364" i="11" s="1"/>
  <c r="H512" i="11"/>
  <c r="I512" i="11" s="1"/>
  <c r="AH586" i="11"/>
  <c r="AI586" i="11" s="1"/>
  <c r="J590" i="11"/>
  <c r="K590" i="11" s="1"/>
  <c r="AD553" i="11"/>
  <c r="AE553" i="11" s="1"/>
  <c r="L795" i="11"/>
  <c r="M795" i="11" s="1"/>
  <c r="AB754" i="11"/>
  <c r="AC754" i="11" s="1"/>
  <c r="T624" i="11"/>
  <c r="U624" i="11" s="1"/>
  <c r="AJ600" i="11"/>
  <c r="AK600" i="11" s="1"/>
  <c r="AN264" i="11"/>
  <c r="AO264" i="11" s="1"/>
  <c r="L221" i="11"/>
  <c r="M221" i="11" s="1"/>
  <c r="AH859" i="11"/>
  <c r="AI859" i="11" s="1"/>
  <c r="AP283" i="11"/>
  <c r="AQ283" i="11" s="1"/>
  <c r="AF427" i="11"/>
  <c r="AG427" i="11" s="1"/>
  <c r="AN443" i="11"/>
  <c r="AO443" i="11" s="1"/>
  <c r="AF747" i="11"/>
  <c r="AG747" i="11" s="1"/>
  <c r="P746" i="11"/>
  <c r="Q746" i="11" s="1"/>
  <c r="T372" i="11"/>
  <c r="U372" i="11" s="1"/>
  <c r="AL627" i="11"/>
  <c r="AM627" i="11" s="1"/>
  <c r="J789" i="11"/>
  <c r="K789" i="11" s="1"/>
  <c r="AL602" i="11"/>
  <c r="AM602" i="11" s="1"/>
  <c r="AB793" i="11"/>
  <c r="AC793" i="11" s="1"/>
  <c r="AJ777" i="11"/>
  <c r="AK777" i="11" s="1"/>
  <c r="AP722" i="11"/>
  <c r="AQ722" i="11" s="1"/>
  <c r="AP608" i="11"/>
  <c r="AQ608" i="11" s="1"/>
  <c r="H301" i="11"/>
  <c r="I301" i="11" s="1"/>
  <c r="AF13" i="11"/>
  <c r="AG13" i="11" s="1"/>
  <c r="F538" i="11"/>
  <c r="G538" i="11" s="1"/>
  <c r="V513" i="11"/>
  <c r="W513" i="11" s="1"/>
  <c r="AD307" i="11"/>
  <c r="AE307" i="11" s="1"/>
  <c r="V580" i="11"/>
  <c r="W580" i="11" s="1"/>
  <c r="R568" i="11"/>
  <c r="S568" i="11" s="1"/>
  <c r="AR608" i="11"/>
  <c r="AS608" i="11" s="1"/>
  <c r="AF672" i="11"/>
  <c r="AG672" i="11" s="1"/>
  <c r="N483" i="11"/>
  <c r="O483" i="11" s="1"/>
  <c r="Z499" i="11"/>
  <c r="AA499" i="11" s="1"/>
  <c r="P511" i="11"/>
  <c r="Q511" i="11" s="1"/>
  <c r="X137" i="11"/>
  <c r="Y137" i="11" s="1"/>
  <c r="N201" i="11"/>
  <c r="O201" i="11" s="1"/>
  <c r="AJ517" i="11"/>
  <c r="AK517" i="11" s="1"/>
  <c r="AH85" i="11"/>
  <c r="AI85" i="11" s="1"/>
  <c r="AH798" i="11"/>
  <c r="AI798" i="11" s="1"/>
  <c r="V192" i="11"/>
  <c r="W192" i="11" s="1"/>
  <c r="AB557" i="11"/>
  <c r="AC557" i="11" s="1"/>
  <c r="N309" i="11"/>
  <c r="O309" i="11" s="1"/>
  <c r="Z419" i="11"/>
  <c r="AA419" i="11" s="1"/>
  <c r="V591" i="11"/>
  <c r="W591" i="11" s="1"/>
  <c r="AL166" i="11"/>
  <c r="AM166" i="11" s="1"/>
  <c r="J204" i="11"/>
  <c r="K204" i="11" s="1"/>
  <c r="AP145" i="11"/>
  <c r="AQ145" i="11" s="1"/>
  <c r="R231" i="11"/>
  <c r="S231" i="11" s="1"/>
  <c r="H281" i="11"/>
  <c r="I281" i="11" s="1"/>
  <c r="X327" i="11"/>
  <c r="Y327" i="11" s="1"/>
  <c r="AP387" i="11"/>
  <c r="AQ387" i="11" s="1"/>
  <c r="P346" i="11"/>
  <c r="Q346" i="11" s="1"/>
  <c r="AB173" i="11"/>
  <c r="AC173" i="11" s="1"/>
  <c r="AB455" i="11"/>
  <c r="AC455" i="11" s="1"/>
  <c r="F121" i="11"/>
  <c r="G121" i="11" s="1"/>
  <c r="AL378" i="11"/>
  <c r="AM378" i="11" s="1"/>
  <c r="AN366" i="11"/>
  <c r="AO366" i="11" s="1"/>
  <c r="N515" i="11"/>
  <c r="O515" i="11" s="1"/>
  <c r="X441" i="11"/>
  <c r="Y441" i="11" s="1"/>
  <c r="R517" i="11"/>
  <c r="S517" i="11" s="1"/>
  <c r="P224" i="11"/>
  <c r="Q224" i="11" s="1"/>
  <c r="AR218" i="11"/>
  <c r="AS218" i="11" s="1"/>
  <c r="R613" i="11"/>
  <c r="S613" i="11" s="1"/>
  <c r="J156" i="11"/>
  <c r="K156" i="11" s="1"/>
  <c r="Z176" i="11"/>
  <c r="AA176" i="11" s="1"/>
  <c r="P315" i="11"/>
  <c r="Q315" i="11" s="1"/>
  <c r="L165" i="11"/>
  <c r="M165" i="11" s="1"/>
  <c r="T392" i="11"/>
  <c r="U392" i="11" s="1"/>
  <c r="X849" i="11"/>
  <c r="Y849" i="11" s="1"/>
  <c r="AL443" i="11"/>
  <c r="AM443" i="11" s="1"/>
  <c r="J246" i="11"/>
  <c r="K246" i="11" s="1"/>
  <c r="H359" i="11"/>
  <c r="I359" i="11" s="1"/>
  <c r="X272" i="11"/>
  <c r="Y272" i="11" s="1"/>
  <c r="V456" i="11"/>
  <c r="W456" i="11" s="1"/>
  <c r="X470" i="11"/>
  <c r="Y470" i="11" s="1"/>
  <c r="F574" i="11"/>
  <c r="G574" i="11" s="1"/>
  <c r="R518" i="11"/>
  <c r="S518" i="11" s="1"/>
  <c r="AP383" i="11"/>
  <c r="AQ383" i="11" s="1"/>
  <c r="AR95" i="11"/>
  <c r="AS95" i="11" s="1"/>
  <c r="AL160" i="11"/>
  <c r="AM160" i="11" s="1"/>
  <c r="AN385" i="11"/>
  <c r="AO385" i="11" s="1"/>
  <c r="AP377" i="11"/>
  <c r="AQ377" i="11" s="1"/>
  <c r="L224" i="11"/>
  <c r="M224" i="11" s="1"/>
  <c r="V360" i="11"/>
  <c r="W360" i="11" s="1"/>
  <c r="F95" i="11"/>
  <c r="G95" i="11" s="1"/>
  <c r="AJ561" i="11"/>
  <c r="AK561" i="11" s="1"/>
  <c r="T360" i="11"/>
  <c r="U360" i="11" s="1"/>
  <c r="AH320" i="11"/>
  <c r="AI320" i="11" s="1"/>
  <c r="AR304" i="11"/>
  <c r="AS304" i="11" s="1"/>
  <c r="P328" i="11"/>
  <c r="Q328" i="11" s="1"/>
  <c r="R547" i="11"/>
  <c r="S547" i="11" s="1"/>
  <c r="P537" i="11"/>
  <c r="Q537" i="11" s="1"/>
  <c r="F441" i="11"/>
  <c r="G441" i="11" s="1"/>
  <c r="AH356" i="11"/>
  <c r="AI356" i="11" s="1"/>
  <c r="L433" i="11"/>
  <c r="M433" i="11" s="1"/>
  <c r="Z490" i="11"/>
  <c r="AA490" i="11" s="1"/>
  <c r="AF432" i="11"/>
  <c r="AG432" i="11" s="1"/>
  <c r="AN645" i="11"/>
  <c r="AO645" i="11" s="1"/>
  <c r="AL559" i="11"/>
  <c r="AM559" i="11" s="1"/>
  <c r="AD611" i="11"/>
  <c r="AE611" i="11" s="1"/>
  <c r="AB645" i="11"/>
  <c r="AC645" i="11" s="1"/>
  <c r="N755" i="11"/>
  <c r="O755" i="11" s="1"/>
  <c r="X690" i="11"/>
  <c r="Y690" i="11" s="1"/>
  <c r="H363" i="11"/>
  <c r="I363" i="11" s="1"/>
  <c r="AL151" i="11"/>
  <c r="AM151" i="11" s="1"/>
  <c r="AP270" i="11"/>
  <c r="AQ270" i="11" s="1"/>
  <c r="X545" i="11"/>
  <c r="Y545" i="11" s="1"/>
  <c r="N591" i="11"/>
  <c r="O591" i="11" s="1"/>
  <c r="AJ440" i="11"/>
  <c r="AK440" i="11" s="1"/>
  <c r="AB724" i="11"/>
  <c r="AC724" i="11" s="1"/>
  <c r="AF736" i="11"/>
  <c r="AG736" i="11" s="1"/>
  <c r="AN621" i="11"/>
  <c r="AO621" i="11" s="1"/>
  <c r="AN390" i="11"/>
  <c r="AO390" i="11" s="1"/>
  <c r="J585" i="11"/>
  <c r="K585" i="11" s="1"/>
  <c r="F171" i="11"/>
  <c r="G171" i="11" s="1"/>
  <c r="X506" i="11"/>
  <c r="Y506" i="11" s="1"/>
  <c r="AL843" i="11"/>
  <c r="AM843" i="11" s="1"/>
  <c r="AH118" i="11"/>
  <c r="AI118" i="11" s="1"/>
  <c r="V775" i="11"/>
  <c r="W775" i="11" s="1"/>
  <c r="Z171" i="11"/>
  <c r="AA171" i="11" s="1"/>
  <c r="V109" i="11"/>
  <c r="W109" i="11" s="1"/>
  <c r="AJ190" i="11"/>
  <c r="AK190" i="11" s="1"/>
  <c r="AH591" i="11"/>
  <c r="AI591" i="11" s="1"/>
  <c r="AF791" i="11"/>
  <c r="AG791" i="11" s="1"/>
  <c r="AP248" i="11"/>
  <c r="AQ248" i="11" s="1"/>
  <c r="AN285" i="11"/>
  <c r="AO285" i="11" s="1"/>
  <c r="H79" i="11"/>
  <c r="I79" i="11" s="1"/>
  <c r="AL334" i="11"/>
  <c r="AM334" i="11" s="1"/>
  <c r="F304" i="11"/>
  <c r="G304" i="11" s="1"/>
  <c r="Z463" i="11"/>
  <c r="AA463" i="11" s="1"/>
  <c r="X428" i="11"/>
  <c r="Y428" i="11" s="1"/>
  <c r="AL102" i="11"/>
  <c r="AM102" i="11" s="1"/>
  <c r="F281" i="11"/>
  <c r="G281" i="11" s="1"/>
  <c r="AJ397" i="11"/>
  <c r="AK397" i="11" s="1"/>
  <c r="AL157" i="11"/>
  <c r="AM157" i="11" s="1"/>
  <c r="R328" i="11"/>
  <c r="S328" i="11" s="1"/>
  <c r="AN244" i="11"/>
  <c r="AO244" i="11" s="1"/>
  <c r="AF474" i="11"/>
  <c r="AG474" i="11" s="1"/>
  <c r="P360" i="11"/>
  <c r="Q360" i="11" s="1"/>
  <c r="V85" i="11"/>
  <c r="W85" i="11" s="1"/>
  <c r="P284" i="11"/>
  <c r="Q284" i="11" s="1"/>
  <c r="L432" i="11"/>
  <c r="M432" i="11" s="1"/>
  <c r="AP436" i="11"/>
  <c r="AQ436" i="11" s="1"/>
  <c r="AB405" i="11"/>
  <c r="AC405" i="11" s="1"/>
  <c r="AH200" i="11"/>
  <c r="AI200" i="11" s="1"/>
  <c r="P441" i="11"/>
  <c r="Q441" i="11" s="1"/>
  <c r="AL168" i="11"/>
  <c r="AM168" i="11" s="1"/>
  <c r="AF361" i="11"/>
  <c r="AG361" i="11" s="1"/>
  <c r="AL606" i="11"/>
  <c r="AM606" i="11" s="1"/>
  <c r="Z466" i="11"/>
  <c r="AA466" i="11" s="1"/>
  <c r="AF231" i="11"/>
  <c r="AG231" i="11" s="1"/>
  <c r="Z311" i="11"/>
  <c r="AA311" i="11" s="1"/>
  <c r="N240" i="11"/>
  <c r="O240" i="11" s="1"/>
  <c r="AP425" i="11"/>
  <c r="AQ425" i="11" s="1"/>
  <c r="AR288" i="11"/>
  <c r="AS288" i="11" s="1"/>
  <c r="V595" i="11"/>
  <c r="W595" i="11" s="1"/>
  <c r="AD422" i="11"/>
  <c r="AE422" i="11" s="1"/>
  <c r="AP404" i="11"/>
  <c r="AQ404" i="11" s="1"/>
  <c r="AP107" i="11"/>
  <c r="AQ107" i="11" s="1"/>
  <c r="AJ270" i="11"/>
  <c r="AK270" i="11" s="1"/>
  <c r="Z437" i="11"/>
  <c r="AA437" i="11" s="1"/>
  <c r="AD452" i="11"/>
  <c r="AE452" i="11" s="1"/>
  <c r="AD276" i="11"/>
  <c r="AE276" i="11" s="1"/>
  <c r="H447" i="11"/>
  <c r="I447" i="11" s="1"/>
  <c r="L85" i="11"/>
  <c r="M85" i="11" s="1"/>
  <c r="AH549" i="11"/>
  <c r="AI549" i="11" s="1"/>
  <c r="N462" i="11"/>
  <c r="O462" i="11" s="1"/>
  <c r="AH252" i="11"/>
  <c r="AI252" i="11" s="1"/>
  <c r="X393" i="11"/>
  <c r="Y393" i="11" s="1"/>
  <c r="Z278" i="11"/>
  <c r="AA278" i="11" s="1"/>
  <c r="Z563" i="11"/>
  <c r="AA563" i="11" s="1"/>
  <c r="AN601" i="11"/>
  <c r="AO601" i="11" s="1"/>
  <c r="AD326" i="11"/>
  <c r="AE326" i="11" s="1"/>
  <c r="AH469" i="11"/>
  <c r="AI469" i="11" s="1"/>
  <c r="AR361" i="11"/>
  <c r="AS361" i="11" s="1"/>
  <c r="V593" i="11"/>
  <c r="W593" i="11" s="1"/>
  <c r="AH359" i="11"/>
  <c r="AI359" i="11" s="1"/>
  <c r="V590" i="11"/>
  <c r="W590" i="11" s="1"/>
  <c r="F545" i="11"/>
  <c r="G545" i="11" s="1"/>
  <c r="V638" i="11"/>
  <c r="W638" i="11" s="1"/>
  <c r="J677" i="11"/>
  <c r="K677" i="11" s="1"/>
  <c r="R808" i="11"/>
  <c r="S808" i="11" s="1"/>
  <c r="X622" i="11"/>
  <c r="Y622" i="11" s="1"/>
  <c r="AF595" i="11"/>
  <c r="AG595" i="11" s="1"/>
  <c r="AJ144" i="11"/>
  <c r="AK144" i="11" s="1"/>
  <c r="AD410" i="11"/>
  <c r="AE410" i="11" s="1"/>
  <c r="AN532" i="11"/>
  <c r="AO532" i="11" s="1"/>
  <c r="AB597" i="11"/>
  <c r="AC597" i="11" s="1"/>
  <c r="AD275" i="11"/>
  <c r="AE275" i="11" s="1"/>
  <c r="AN719" i="11"/>
  <c r="AO719" i="11" s="1"/>
  <c r="AR843" i="11"/>
  <c r="AS843" i="11" s="1"/>
  <c r="AD640" i="11"/>
  <c r="AE640" i="11" s="1"/>
  <c r="AP104" i="11"/>
  <c r="AQ104" i="11" s="1"/>
  <c r="X444" i="11"/>
  <c r="Y444" i="11" s="1"/>
  <c r="Z453" i="11"/>
  <c r="AA453" i="11" s="1"/>
  <c r="R535" i="11"/>
  <c r="S535" i="11" s="1"/>
  <c r="AH522" i="11"/>
  <c r="AI522" i="11" s="1"/>
  <c r="Z541" i="11"/>
  <c r="AA541" i="11" s="1"/>
  <c r="L712" i="11"/>
  <c r="M712" i="11" s="1"/>
  <c r="AD694" i="11"/>
  <c r="AE694" i="11" s="1"/>
  <c r="AN690" i="11"/>
  <c r="AO690" i="11" s="1"/>
  <c r="AF519" i="11"/>
  <c r="AG519" i="11" s="1"/>
  <c r="AB713" i="11"/>
  <c r="AC713" i="11" s="1"/>
  <c r="V617" i="11"/>
  <c r="W617" i="11" s="1"/>
  <c r="AN804" i="11"/>
  <c r="AO804" i="11" s="1"/>
  <c r="V167" i="11"/>
  <c r="W167" i="11" s="1"/>
  <c r="P406" i="11"/>
  <c r="Q406" i="11" s="1"/>
  <c r="T509" i="11"/>
  <c r="U509" i="11" s="1"/>
  <c r="V433" i="11"/>
  <c r="W433" i="11" s="1"/>
  <c r="X394" i="11"/>
  <c r="Y394" i="11" s="1"/>
  <c r="P401" i="11"/>
  <c r="Q401" i="11" s="1"/>
  <c r="V734" i="11"/>
  <c r="W734" i="11" s="1"/>
  <c r="Z723" i="11"/>
  <c r="AA723" i="11" s="1"/>
  <c r="AF817" i="11"/>
  <c r="AG817" i="11" s="1"/>
  <c r="AH826" i="11"/>
  <c r="AI826" i="11" s="1"/>
  <c r="P370" i="11"/>
  <c r="Q370" i="11" s="1"/>
  <c r="Z389" i="11"/>
  <c r="AA389" i="11" s="1"/>
  <c r="AN464" i="11"/>
  <c r="AO464" i="11" s="1"/>
  <c r="AB566" i="11"/>
  <c r="AC566" i="11" s="1"/>
  <c r="L667" i="11"/>
  <c r="M667" i="11" s="1"/>
  <c r="AD593" i="11"/>
  <c r="AE593" i="11" s="1"/>
  <c r="AJ791" i="11"/>
  <c r="AK791" i="11" s="1"/>
  <c r="J857" i="11"/>
  <c r="K857" i="11" s="1"/>
  <c r="L817" i="11"/>
  <c r="M817" i="11" s="1"/>
  <c r="AH599" i="11"/>
  <c r="AI599" i="11" s="1"/>
  <c r="AH427" i="11"/>
  <c r="AI427" i="11" s="1"/>
  <c r="AB256" i="11"/>
  <c r="AC256" i="11" s="1"/>
  <c r="L805" i="11"/>
  <c r="M805" i="11" s="1"/>
  <c r="L552" i="11"/>
  <c r="M552" i="11" s="1"/>
  <c r="AJ441" i="11"/>
  <c r="AK441" i="11" s="1"/>
  <c r="R379" i="11"/>
  <c r="S379" i="11" s="1"/>
  <c r="N592" i="11"/>
  <c r="O592" i="11" s="1"/>
  <c r="N609" i="11"/>
  <c r="O609" i="11" s="1"/>
  <c r="AN352" i="11"/>
  <c r="AO352" i="11" s="1"/>
  <c r="AN814" i="11"/>
  <c r="AO814" i="11" s="1"/>
  <c r="AF853" i="11"/>
  <c r="AG853" i="11" s="1"/>
  <c r="AB858" i="11"/>
  <c r="AC858" i="11" s="1"/>
  <c r="J770" i="11"/>
  <c r="K770" i="11" s="1"/>
  <c r="AH457" i="11"/>
  <c r="AI457" i="11" s="1"/>
  <c r="Z198" i="11"/>
  <c r="AA198" i="11" s="1"/>
  <c r="AD117" i="11"/>
  <c r="AE117" i="11" s="1"/>
  <c r="AB653" i="11"/>
  <c r="AC653" i="11" s="1"/>
  <c r="Z204" i="11"/>
  <c r="AA204" i="11" s="1"/>
  <c r="AN858" i="11"/>
  <c r="AO858" i="11" s="1"/>
  <c r="AD211" i="11"/>
  <c r="AE211" i="11" s="1"/>
  <c r="AF71" i="11"/>
  <c r="AG71" i="11" s="1"/>
  <c r="V160" i="11"/>
  <c r="W160" i="11" s="1"/>
  <c r="F626" i="11"/>
  <c r="G626" i="11" s="1"/>
  <c r="H681" i="11"/>
  <c r="I681" i="11" s="1"/>
  <c r="AB193" i="11"/>
  <c r="AC193" i="11" s="1"/>
  <c r="AR345" i="11"/>
  <c r="AS345" i="11" s="1"/>
  <c r="AJ101" i="11"/>
  <c r="AK101" i="11" s="1"/>
  <c r="Z358" i="11"/>
  <c r="AA358" i="11" s="1"/>
  <c r="H325" i="11"/>
  <c r="I325" i="11" s="1"/>
  <c r="F494" i="11"/>
  <c r="G494" i="11" s="1"/>
  <c r="AP91" i="11"/>
  <c r="AQ91" i="11" s="1"/>
  <c r="P122" i="11"/>
  <c r="Q122" i="11" s="1"/>
  <c r="AD172" i="11"/>
  <c r="AE172" i="11" s="1"/>
  <c r="Z513" i="11"/>
  <c r="AA513" i="11" s="1"/>
  <c r="AD216" i="11"/>
  <c r="AE216" i="11" s="1"/>
  <c r="AL371" i="11"/>
  <c r="AM371" i="11" s="1"/>
  <c r="AB317" i="11"/>
  <c r="AC317" i="11" s="1"/>
  <c r="V559" i="11"/>
  <c r="W559" i="11" s="1"/>
  <c r="P358" i="11"/>
  <c r="Q358" i="11" s="1"/>
  <c r="F118" i="11"/>
  <c r="G118" i="11" s="1"/>
  <c r="AH188" i="11"/>
  <c r="AI188" i="11" s="1"/>
  <c r="J466" i="11"/>
  <c r="K466" i="11" s="1"/>
  <c r="AJ513" i="11"/>
  <c r="AK513" i="11" s="1"/>
  <c r="AF82" i="11"/>
  <c r="AG82" i="11" s="1"/>
  <c r="H308" i="11"/>
  <c r="I308" i="11" s="1"/>
  <c r="AP332" i="11"/>
  <c r="AQ332" i="11" s="1"/>
  <c r="X175" i="11"/>
  <c r="Y175" i="11" s="1"/>
  <c r="Z285" i="11"/>
  <c r="AA285" i="11" s="1"/>
  <c r="F747" i="11"/>
  <c r="G747" i="11" s="1"/>
  <c r="L536" i="11"/>
  <c r="M536" i="11" s="1"/>
  <c r="AP547" i="11"/>
  <c r="AQ547" i="11" s="1"/>
  <c r="AL312" i="11"/>
  <c r="AM312" i="11" s="1"/>
  <c r="H702" i="11"/>
  <c r="I702" i="11" s="1"/>
  <c r="F615" i="11"/>
  <c r="G615" i="11" s="1"/>
  <c r="AD619" i="11"/>
  <c r="AE619" i="11" s="1"/>
  <c r="AF795" i="11"/>
  <c r="AG795" i="11" s="1"/>
  <c r="T585" i="11"/>
  <c r="U585" i="11" s="1"/>
  <c r="F783" i="11"/>
  <c r="G783" i="11" s="1"/>
  <c r="AR459" i="11"/>
  <c r="AS459" i="11" s="1"/>
  <c r="AL570" i="11"/>
  <c r="AM570" i="11" s="1"/>
  <c r="N716" i="11"/>
  <c r="O716" i="11" s="1"/>
  <c r="F758" i="11"/>
  <c r="G758" i="11" s="1"/>
  <c r="AN826" i="11"/>
  <c r="AO826" i="11" s="1"/>
  <c r="L846" i="11"/>
  <c r="M846" i="11" s="1"/>
  <c r="AH701" i="11"/>
  <c r="AI701" i="11" s="1"/>
  <c r="P439" i="11"/>
  <c r="Q439" i="11" s="1"/>
  <c r="T15" i="11"/>
  <c r="U15" i="11" s="1"/>
  <c r="V270" i="11"/>
  <c r="W270" i="11" s="1"/>
  <c r="AR851" i="11"/>
  <c r="AS851" i="11" s="1"/>
  <c r="AD721" i="11"/>
  <c r="AE721" i="11" s="1"/>
  <c r="AP792" i="11"/>
  <c r="AQ792" i="11" s="1"/>
  <c r="AL390" i="11"/>
  <c r="AM390" i="11" s="1"/>
  <c r="R541" i="11"/>
  <c r="S541" i="11" s="1"/>
  <c r="R563" i="11"/>
  <c r="S563" i="11" s="1"/>
  <c r="AD12" i="11"/>
  <c r="H738" i="11"/>
  <c r="I738" i="11" s="1"/>
  <c r="V708" i="11"/>
  <c r="W708" i="11" s="1"/>
  <c r="AR863" i="11"/>
  <c r="AS863" i="11" s="1"/>
  <c r="T787" i="11"/>
  <c r="U787" i="11" s="1"/>
  <c r="H580" i="11"/>
  <c r="I580" i="11" s="1"/>
  <c r="AL820" i="11"/>
  <c r="AM820" i="11" s="1"/>
  <c r="N536" i="11"/>
  <c r="O536" i="11" s="1"/>
  <c r="AJ560" i="11"/>
  <c r="AK560" i="11" s="1"/>
  <c r="AJ647" i="11"/>
  <c r="AK647" i="11" s="1"/>
  <c r="N666" i="11"/>
  <c r="O666" i="11" s="1"/>
  <c r="X632" i="11"/>
  <c r="Y632" i="11" s="1"/>
  <c r="AF814" i="11"/>
  <c r="AG814" i="11" s="1"/>
  <c r="AR137" i="11"/>
  <c r="AS137" i="11" s="1"/>
  <c r="N548" i="11"/>
  <c r="O548" i="11" s="1"/>
  <c r="AF612" i="11"/>
  <c r="AG612" i="11" s="1"/>
  <c r="AJ525" i="11"/>
  <c r="AK525" i="11" s="1"/>
  <c r="AF550" i="11"/>
  <c r="AG550" i="11" s="1"/>
  <c r="V799" i="11"/>
  <c r="W799" i="11" s="1"/>
  <c r="N686" i="11"/>
  <c r="O686" i="11" s="1"/>
  <c r="T629" i="11"/>
  <c r="U629" i="11" s="1"/>
  <c r="J499" i="11"/>
  <c r="K499" i="11" s="1"/>
  <c r="T284" i="11"/>
  <c r="U284" i="11" s="1"/>
  <c r="Z734" i="11"/>
  <c r="AA734" i="11" s="1"/>
  <c r="AJ697" i="11"/>
  <c r="AK697" i="11" s="1"/>
  <c r="AF856" i="11"/>
  <c r="AG856" i="11" s="1"/>
  <c r="R719" i="11"/>
  <c r="S719" i="11" s="1"/>
  <c r="AF497" i="11"/>
  <c r="AG497" i="11" s="1"/>
  <c r="AL649" i="11"/>
  <c r="AM649" i="11" s="1"/>
  <c r="AR584" i="11"/>
  <c r="AS584" i="11" s="1"/>
  <c r="X649" i="11"/>
  <c r="Y649" i="11" s="1"/>
  <c r="AJ757" i="11"/>
  <c r="AK757" i="11" s="1"/>
  <c r="AN712" i="11"/>
  <c r="AO712" i="11" s="1"/>
  <c r="P675" i="11"/>
  <c r="Q675" i="11" s="1"/>
  <c r="AL498" i="11"/>
  <c r="AM498" i="11" s="1"/>
  <c r="J126" i="11"/>
  <c r="K126" i="11" s="1"/>
  <c r="AB749" i="11"/>
  <c r="AC749" i="11" s="1"/>
  <c r="N728" i="11"/>
  <c r="O728" i="11" s="1"/>
  <c r="R462" i="11"/>
  <c r="S462" i="11" s="1"/>
  <c r="J237" i="11"/>
  <c r="K237" i="11" s="1"/>
  <c r="AN811" i="11"/>
  <c r="AO811" i="11" s="1"/>
  <c r="P395" i="11"/>
  <c r="Q395" i="11" s="1"/>
  <c r="AL340" i="11"/>
  <c r="AM340" i="11" s="1"/>
  <c r="J742" i="11"/>
  <c r="K742" i="11" s="1"/>
  <c r="X503" i="11"/>
  <c r="Y503" i="11" s="1"/>
  <c r="L313" i="11"/>
  <c r="M313" i="11" s="1"/>
  <c r="AB558" i="11"/>
  <c r="AC558" i="11" s="1"/>
  <c r="AL385" i="11"/>
  <c r="AM385" i="11" s="1"/>
  <c r="AJ165" i="11"/>
  <c r="AK165" i="11" s="1"/>
  <c r="X316" i="11"/>
  <c r="Y316" i="11" s="1"/>
  <c r="V448" i="11"/>
  <c r="W448" i="11" s="1"/>
  <c r="AB419" i="11"/>
  <c r="AC419" i="11" s="1"/>
  <c r="AP208" i="11"/>
  <c r="AQ208" i="11" s="1"/>
  <c r="AJ252" i="11"/>
  <c r="AK252" i="11" s="1"/>
  <c r="AB359" i="11"/>
  <c r="AC359" i="11" s="1"/>
  <c r="H176" i="11"/>
  <c r="I176" i="11" s="1"/>
  <c r="N589" i="11"/>
  <c r="O589" i="11" s="1"/>
  <c r="P753" i="11"/>
  <c r="Q753" i="11" s="1"/>
  <c r="AP790" i="11"/>
  <c r="AQ790" i="11" s="1"/>
  <c r="AN482" i="11"/>
  <c r="AO482" i="11" s="1"/>
  <c r="AB668" i="11"/>
  <c r="AC668" i="11" s="1"/>
  <c r="AP799" i="11"/>
  <c r="AQ799" i="11" s="1"/>
  <c r="AJ775" i="11"/>
  <c r="AK775" i="11" s="1"/>
  <c r="N656" i="11"/>
  <c r="O656" i="11" s="1"/>
  <c r="AF858" i="11"/>
  <c r="AG858" i="11" s="1"/>
  <c r="T550" i="11"/>
  <c r="U550" i="11" s="1"/>
  <c r="F845" i="11"/>
  <c r="G845" i="11" s="1"/>
  <c r="J472" i="11"/>
  <c r="K472" i="11" s="1"/>
  <c r="H560" i="11"/>
  <c r="I560" i="11" s="1"/>
  <c r="P853" i="11"/>
  <c r="Q853" i="11" s="1"/>
  <c r="AH15" i="11"/>
  <c r="AI15" i="11" s="1"/>
  <c r="AP743" i="11"/>
  <c r="AQ743" i="11" s="1"/>
  <c r="AR674" i="11"/>
  <c r="AS674" i="11" s="1"/>
  <c r="AF752" i="11"/>
  <c r="AG752" i="11" s="1"/>
  <c r="T634" i="11"/>
  <c r="U634" i="11" s="1"/>
  <c r="AH373" i="11"/>
  <c r="AI373" i="11" s="1"/>
  <c r="H628" i="11"/>
  <c r="I628" i="11" s="1"/>
  <c r="AF646" i="11"/>
  <c r="AG646" i="11" s="1"/>
  <c r="J622" i="11"/>
  <c r="K622" i="11" s="1"/>
  <c r="T712" i="11"/>
  <c r="U712" i="11" s="1"/>
  <c r="AL715" i="11"/>
  <c r="AM715" i="11" s="1"/>
  <c r="AP467" i="11"/>
  <c r="AQ467" i="11" s="1"/>
  <c r="AN592" i="11"/>
  <c r="AO592" i="11" s="1"/>
  <c r="AL589" i="11"/>
  <c r="AM589" i="11" s="1"/>
  <c r="AP632" i="11"/>
  <c r="AQ632" i="11" s="1"/>
  <c r="H821" i="11"/>
  <c r="I821" i="11" s="1"/>
  <c r="R191" i="11"/>
  <c r="S191" i="11" s="1"/>
  <c r="AN458" i="11"/>
  <c r="AO458" i="11" s="1"/>
  <c r="AH512" i="11"/>
  <c r="AI512" i="11" s="1"/>
  <c r="T770" i="11"/>
  <c r="U770" i="11" s="1"/>
  <c r="N847" i="11"/>
  <c r="O847" i="11" s="1"/>
  <c r="AH629" i="11"/>
  <c r="AI629" i="11" s="1"/>
  <c r="R615" i="11"/>
  <c r="S615" i="11" s="1"/>
  <c r="V501" i="11"/>
  <c r="W501" i="11" s="1"/>
  <c r="Z523" i="11"/>
  <c r="AA523" i="11" s="1"/>
  <c r="Z850" i="11"/>
  <c r="AA850" i="11" s="1"/>
  <c r="AJ477" i="11"/>
  <c r="AK477" i="11" s="1"/>
  <c r="V518" i="11"/>
  <c r="W518" i="11" s="1"/>
  <c r="R539" i="11"/>
  <c r="S539" i="11" s="1"/>
  <c r="Z569" i="11"/>
  <c r="AA569" i="11" s="1"/>
  <c r="AN309" i="11"/>
  <c r="AO309" i="11" s="1"/>
  <c r="AF509" i="11"/>
  <c r="AG509" i="11" s="1"/>
  <c r="H571" i="11"/>
  <c r="I571" i="11" s="1"/>
  <c r="X162" i="11"/>
  <c r="Y162" i="11" s="1"/>
  <c r="AN647" i="11"/>
  <c r="AO647" i="11" s="1"/>
  <c r="H391" i="11"/>
  <c r="I391" i="11" s="1"/>
  <c r="AH857" i="11"/>
  <c r="AI857" i="11" s="1"/>
  <c r="R576" i="11"/>
  <c r="S576" i="11" s="1"/>
  <c r="AN177" i="11"/>
  <c r="AO177" i="11" s="1"/>
  <c r="Z474" i="11"/>
  <c r="AA474" i="11" s="1"/>
  <c r="L133" i="11"/>
  <c r="M133" i="11" s="1"/>
  <c r="F84" i="11"/>
  <c r="G84" i="11" s="1"/>
  <c r="AB175" i="11"/>
  <c r="AC175" i="11" s="1"/>
  <c r="Z255" i="11"/>
  <c r="AA255" i="11" s="1"/>
  <c r="AP273" i="11"/>
  <c r="AQ273" i="11" s="1"/>
  <c r="AP122" i="11"/>
  <c r="AQ122" i="11" s="1"/>
  <c r="AF139" i="11"/>
  <c r="AG139" i="11" s="1"/>
  <c r="AF77" i="11"/>
  <c r="AG77" i="11" s="1"/>
  <c r="L226" i="11"/>
  <c r="M226" i="11" s="1"/>
  <c r="L425" i="11"/>
  <c r="M425" i="11" s="1"/>
  <c r="R258" i="11"/>
  <c r="S258" i="11" s="1"/>
  <c r="V535" i="11"/>
  <c r="W535" i="11" s="1"/>
  <c r="F492" i="11"/>
  <c r="G492" i="11" s="1"/>
  <c r="L330" i="11"/>
  <c r="M330" i="11" s="1"/>
  <c r="AH408" i="11"/>
  <c r="AI408" i="11" s="1"/>
  <c r="J239" i="11"/>
  <c r="K239" i="11" s="1"/>
  <c r="AD144" i="11"/>
  <c r="AE144" i="11" s="1"/>
  <c r="AJ124" i="11"/>
  <c r="AK124" i="11" s="1"/>
  <c r="P178" i="11"/>
  <c r="Q178" i="11" s="1"/>
  <c r="Z253" i="11"/>
  <c r="AA253" i="11" s="1"/>
  <c r="X367" i="11"/>
  <c r="Y367" i="11" s="1"/>
  <c r="T116" i="11"/>
  <c r="U116" i="11" s="1"/>
  <c r="P763" i="11"/>
  <c r="Q763" i="11" s="1"/>
  <c r="V141" i="11"/>
  <c r="W141" i="11" s="1"/>
  <c r="V227" i="11"/>
  <c r="W227" i="11" s="1"/>
  <c r="J107" i="11"/>
  <c r="K107" i="11" s="1"/>
  <c r="T72" i="11"/>
  <c r="U72" i="11" s="1"/>
  <c r="H339" i="11"/>
  <c r="I339" i="11" s="1"/>
  <c r="R418" i="11"/>
  <c r="S418" i="11" s="1"/>
  <c r="T236" i="11"/>
  <c r="U236" i="11" s="1"/>
  <c r="R670" i="11"/>
  <c r="S670" i="11" s="1"/>
  <c r="AD209" i="11"/>
  <c r="AE209" i="11" s="1"/>
  <c r="AH431" i="11"/>
  <c r="AI431" i="11" s="1"/>
  <c r="AL257" i="11"/>
  <c r="AM257" i="11" s="1"/>
  <c r="AH158" i="11"/>
  <c r="AI158" i="11" s="1"/>
  <c r="L163" i="11"/>
  <c r="M163" i="11" s="1"/>
  <c r="AL479" i="11"/>
  <c r="AM479" i="11" s="1"/>
  <c r="AR277" i="11"/>
  <c r="AS277" i="11" s="1"/>
  <c r="J196" i="11"/>
  <c r="K196" i="11" s="1"/>
  <c r="T220" i="11"/>
  <c r="U220" i="11" s="1"/>
  <c r="P496" i="11"/>
  <c r="Q496" i="11" s="1"/>
  <c r="V116" i="11"/>
  <c r="W116" i="11" s="1"/>
  <c r="T139" i="11"/>
  <c r="U139" i="11" s="1"/>
  <c r="AH120" i="11"/>
  <c r="AI120" i="11" s="1"/>
  <c r="AL200" i="11"/>
  <c r="AM200" i="11" s="1"/>
  <c r="F343" i="11"/>
  <c r="G343" i="11" s="1"/>
  <c r="AD274" i="11"/>
  <c r="AE274" i="11" s="1"/>
  <c r="AR762" i="11"/>
  <c r="AS762" i="11" s="1"/>
  <c r="R253" i="11"/>
  <c r="S253" i="11" s="1"/>
  <c r="AH186" i="11"/>
  <c r="AI186" i="11" s="1"/>
  <c r="Z146" i="11"/>
  <c r="AA146" i="11" s="1"/>
  <c r="AN259" i="11"/>
  <c r="AO259" i="11" s="1"/>
  <c r="AB88" i="11"/>
  <c r="AC88" i="11" s="1"/>
  <c r="T217" i="11"/>
  <c r="U217" i="11" s="1"/>
  <c r="H268" i="11"/>
  <c r="I268" i="11" s="1"/>
  <c r="N120" i="11"/>
  <c r="O120" i="11" s="1"/>
  <c r="N259" i="11"/>
  <c r="O259" i="11" s="1"/>
  <c r="T169" i="11"/>
  <c r="U169" i="11" s="1"/>
  <c r="N231" i="11"/>
  <c r="O231" i="11" s="1"/>
  <c r="T191" i="11"/>
  <c r="U191" i="11" s="1"/>
  <c r="J103" i="11"/>
  <c r="K103" i="11" s="1"/>
  <c r="T246" i="11"/>
  <c r="U246" i="11" s="1"/>
  <c r="P408" i="11"/>
  <c r="Q408" i="11" s="1"/>
  <c r="L102" i="11"/>
  <c r="M102" i="11" s="1"/>
  <c r="V350" i="11"/>
  <c r="W350" i="11" s="1"/>
  <c r="AF430" i="11"/>
  <c r="AG430" i="11" s="1"/>
  <c r="J188" i="11"/>
  <c r="K188" i="11" s="1"/>
  <c r="J365" i="11"/>
  <c r="K365" i="11" s="1"/>
  <c r="AN100" i="11"/>
  <c r="AO100" i="11" s="1"/>
  <c r="T214" i="11"/>
  <c r="U214" i="11" s="1"/>
  <c r="AH576" i="11"/>
  <c r="AI576" i="11" s="1"/>
  <c r="AL793" i="11"/>
  <c r="AM793" i="11" s="1"/>
  <c r="F555" i="11"/>
  <c r="G555" i="11" s="1"/>
  <c r="AH387" i="11"/>
  <c r="AI387" i="11" s="1"/>
  <c r="AL488" i="11"/>
  <c r="AM488" i="11" s="1"/>
  <c r="AD204" i="11"/>
  <c r="AE204" i="11" s="1"/>
  <c r="L344" i="11"/>
  <c r="M344" i="11" s="1"/>
  <c r="Z137" i="11"/>
  <c r="AA137" i="11" s="1"/>
  <c r="P250" i="11"/>
  <c r="Q250" i="11" s="1"/>
  <c r="AR512" i="11"/>
  <c r="AS512" i="11" s="1"/>
  <c r="X676" i="11"/>
  <c r="Y676" i="11" s="1"/>
  <c r="AN595" i="11"/>
  <c r="AO595" i="11" s="1"/>
  <c r="X380" i="11"/>
  <c r="Y380" i="11" s="1"/>
  <c r="AN337" i="11"/>
  <c r="AO337" i="11" s="1"/>
  <c r="AN334" i="11"/>
  <c r="AO334" i="11" s="1"/>
  <c r="V182" i="11"/>
  <c r="W182" i="11" s="1"/>
  <c r="T337" i="11"/>
  <c r="U337" i="11" s="1"/>
  <c r="AB277" i="11"/>
  <c r="AC277" i="11" s="1"/>
  <c r="AB393" i="11"/>
  <c r="AC393" i="11" s="1"/>
  <c r="N584" i="11"/>
  <c r="O584" i="11" s="1"/>
  <c r="AR465" i="11"/>
  <c r="AS465" i="11" s="1"/>
  <c r="AR428" i="11"/>
  <c r="AS428" i="11" s="1"/>
  <c r="J605" i="11"/>
  <c r="K605" i="11" s="1"/>
  <c r="V150" i="11"/>
  <c r="W150" i="11" s="1"/>
  <c r="H408" i="11"/>
  <c r="I408" i="11" s="1"/>
  <c r="T161" i="11"/>
  <c r="U161" i="11" s="1"/>
  <c r="N98" i="11"/>
  <c r="O98" i="11" s="1"/>
  <c r="AB661" i="11"/>
  <c r="AC661" i="11" s="1"/>
  <c r="AJ721" i="11"/>
  <c r="AK721" i="11" s="1"/>
  <c r="AL610" i="11"/>
  <c r="AM610" i="11" s="1"/>
  <c r="F314" i="11"/>
  <c r="G314" i="11" s="1"/>
  <c r="H415" i="11"/>
  <c r="I415" i="11" s="1"/>
  <c r="Z131" i="11"/>
  <c r="AA131" i="11" s="1"/>
  <c r="AR73" i="11"/>
  <c r="AS73" i="11" s="1"/>
  <c r="AP83" i="11"/>
  <c r="AQ83" i="11" s="1"/>
  <c r="AB202" i="11"/>
  <c r="AC202" i="11" s="1"/>
  <c r="R220" i="11"/>
  <c r="S220" i="11" s="1"/>
  <c r="J159" i="11"/>
  <c r="K159" i="11" s="1"/>
  <c r="X608" i="11"/>
  <c r="Y608" i="11" s="1"/>
  <c r="AH327" i="11"/>
  <c r="AI327" i="11" s="1"/>
  <c r="AD189" i="11"/>
  <c r="AE189" i="11" s="1"/>
  <c r="AD298" i="11"/>
  <c r="AE298" i="11" s="1"/>
  <c r="N414" i="11"/>
  <c r="O414" i="11" s="1"/>
  <c r="AL150" i="11"/>
  <c r="AM150" i="11" s="1"/>
  <c r="J74" i="11"/>
  <c r="K74" i="11" s="1"/>
  <c r="L172" i="11"/>
  <c r="M172" i="11" s="1"/>
  <c r="AD272" i="11"/>
  <c r="AE272" i="11" s="1"/>
  <c r="AN289" i="11"/>
  <c r="AO289" i="11" s="1"/>
  <c r="AD324" i="11"/>
  <c r="AE324" i="11" s="1"/>
  <c r="J546" i="11"/>
  <c r="K546" i="11" s="1"/>
  <c r="AH458" i="11"/>
  <c r="AI458" i="11" s="1"/>
  <c r="N285" i="11"/>
  <c r="O285" i="11" s="1"/>
  <c r="AF219" i="11"/>
  <c r="AG219" i="11" s="1"/>
  <c r="AB210" i="11"/>
  <c r="AC210" i="11" s="1"/>
  <c r="AH93" i="11"/>
  <c r="AI93" i="11" s="1"/>
  <c r="AR222" i="11"/>
  <c r="AS222" i="11" s="1"/>
  <c r="AF359" i="11"/>
  <c r="AG359" i="11" s="1"/>
  <c r="AD478" i="11"/>
  <c r="AE478" i="11" s="1"/>
  <c r="AF773" i="11"/>
  <c r="AG773" i="11" s="1"/>
  <c r="AR161" i="11"/>
  <c r="AS161" i="11" s="1"/>
  <c r="J227" i="11"/>
  <c r="K227" i="11" s="1"/>
  <c r="AR93" i="11"/>
  <c r="AS93" i="11" s="1"/>
  <c r="AJ79" i="11"/>
  <c r="AK79" i="11" s="1"/>
  <c r="Z333" i="11"/>
  <c r="AA333" i="11" s="1"/>
  <c r="V406" i="11"/>
  <c r="W406" i="11" s="1"/>
  <c r="R276" i="11"/>
  <c r="S276" i="11" s="1"/>
  <c r="Z495" i="11"/>
  <c r="AA495" i="11" s="1"/>
  <c r="J131" i="11"/>
  <c r="K131" i="11" s="1"/>
  <c r="H158" i="11"/>
  <c r="I158" i="11" s="1"/>
  <c r="T131" i="11"/>
  <c r="U131" i="11" s="1"/>
  <c r="AP95" i="11"/>
  <c r="AQ95" i="11" s="1"/>
  <c r="AJ118" i="11"/>
  <c r="AK118" i="11" s="1"/>
  <c r="AN196" i="11"/>
  <c r="AO196" i="11" s="1"/>
  <c r="F225" i="11"/>
  <c r="G225" i="11" s="1"/>
  <c r="AR130" i="11"/>
  <c r="AS130" i="11" s="1"/>
  <c r="J211" i="11"/>
  <c r="K211" i="11" s="1"/>
  <c r="AN184" i="11"/>
  <c r="AO184" i="11" s="1"/>
  <c r="AB100" i="11"/>
  <c r="AC100" i="11" s="1"/>
  <c r="J90" i="11"/>
  <c r="K90" i="11" s="1"/>
  <c r="N260" i="11"/>
  <c r="O260" i="11" s="1"/>
  <c r="AR452" i="11"/>
  <c r="AS452" i="11" s="1"/>
  <c r="P166" i="11"/>
  <c r="Q166" i="11" s="1"/>
  <c r="AR376" i="11"/>
  <c r="AS376" i="11" s="1"/>
  <c r="AN137" i="11"/>
  <c r="AO137" i="11" s="1"/>
  <c r="AN132" i="11"/>
  <c r="AO132" i="11" s="1"/>
  <c r="AH97" i="11"/>
  <c r="AI97" i="11" s="1"/>
  <c r="L87" i="11"/>
  <c r="M87" i="11" s="1"/>
  <c r="H195" i="11"/>
  <c r="I195" i="11" s="1"/>
  <c r="N304" i="11"/>
  <c r="O304" i="11" s="1"/>
  <c r="P203" i="11"/>
  <c r="Q203" i="11" s="1"/>
  <c r="T439" i="11"/>
  <c r="U439" i="11" s="1"/>
  <c r="J426" i="11"/>
  <c r="K426" i="11" s="1"/>
  <c r="AN144" i="11"/>
  <c r="AO144" i="11" s="1"/>
  <c r="V321" i="11"/>
  <c r="W321" i="11" s="1"/>
  <c r="L139" i="11"/>
  <c r="M139" i="11" s="1"/>
  <c r="AB291" i="11"/>
  <c r="AC291" i="11" s="1"/>
  <c r="H365" i="11"/>
  <c r="I365" i="11" s="1"/>
  <c r="T375" i="11"/>
  <c r="U375" i="11" s="1"/>
  <c r="X519" i="11"/>
  <c r="Y519" i="11" s="1"/>
  <c r="AF578" i="11"/>
  <c r="AG578" i="11" s="1"/>
  <c r="V566" i="11"/>
  <c r="W566" i="11" s="1"/>
  <c r="AL214" i="11"/>
  <c r="AM214" i="11" s="1"/>
  <c r="N316" i="11"/>
  <c r="O316" i="11" s="1"/>
  <c r="R193" i="11"/>
  <c r="S193" i="11" s="1"/>
  <c r="AR111" i="11"/>
  <c r="AS111" i="11" s="1"/>
  <c r="AB356" i="11"/>
  <c r="AC356" i="11" s="1"/>
  <c r="AF353" i="11"/>
  <c r="AG353" i="11" s="1"/>
  <c r="Z545" i="11"/>
  <c r="AA545" i="11" s="1"/>
  <c r="AF514" i="11"/>
  <c r="AG514" i="11" s="1"/>
  <c r="N501" i="11"/>
  <c r="O501" i="11" s="1"/>
  <c r="R800" i="11"/>
  <c r="S800" i="11" s="1"/>
  <c r="AR189" i="11"/>
  <c r="AS189" i="11" s="1"/>
  <c r="T200" i="11"/>
  <c r="U200" i="11" s="1"/>
  <c r="AR84" i="11"/>
  <c r="AS84" i="11" s="1"/>
  <c r="J99" i="11"/>
  <c r="K99" i="11" s="1"/>
  <c r="P285" i="11"/>
  <c r="Q285" i="11" s="1"/>
  <c r="T472" i="11"/>
  <c r="U472" i="11" s="1"/>
  <c r="AB280" i="11"/>
  <c r="AC280" i="11" s="1"/>
  <c r="AN446" i="11"/>
  <c r="AO446" i="11" s="1"/>
  <c r="P239" i="11"/>
  <c r="Q239" i="11" s="1"/>
  <c r="V229" i="11"/>
  <c r="W229" i="11" s="1"/>
  <c r="AH811" i="11"/>
  <c r="AI811" i="11" s="1"/>
  <c r="X342" i="11"/>
  <c r="Y342" i="11" s="1"/>
  <c r="AL99" i="11"/>
  <c r="AM99" i="11" s="1"/>
  <c r="Z211" i="11"/>
  <c r="AA211" i="11" s="1"/>
  <c r="AF238" i="11"/>
  <c r="AG238" i="11" s="1"/>
  <c r="J214" i="11"/>
  <c r="K214" i="11" s="1"/>
  <c r="F498" i="11"/>
  <c r="G498" i="11" s="1"/>
  <c r="R277" i="11"/>
  <c r="S277" i="11" s="1"/>
  <c r="AL126" i="11"/>
  <c r="AM126" i="11" s="1"/>
  <c r="J123" i="11"/>
  <c r="K123" i="11" s="1"/>
  <c r="J88" i="11"/>
  <c r="K88" i="11" s="1"/>
  <c r="AL104" i="11"/>
  <c r="AM104" i="11" s="1"/>
  <c r="H168" i="11"/>
  <c r="I168" i="11" s="1"/>
  <c r="AJ326" i="11"/>
  <c r="AK326" i="11" s="1"/>
  <c r="L683" i="11"/>
  <c r="M683" i="11" s="1"/>
  <c r="F313" i="11"/>
  <c r="G313" i="11" s="1"/>
  <c r="X120" i="11"/>
  <c r="Y120" i="11" s="1"/>
  <c r="AB74" i="11"/>
  <c r="AC74" i="11" s="1"/>
  <c r="AB152" i="11"/>
  <c r="AC152" i="11" s="1"/>
  <c r="AF296" i="11"/>
  <c r="AG296" i="11" s="1"/>
  <c r="Z248" i="11"/>
  <c r="AA248" i="11" s="1"/>
  <c r="AL258" i="11"/>
  <c r="AM258" i="11" s="1"/>
  <c r="AF517" i="11"/>
  <c r="AG517" i="11" s="1"/>
  <c r="X721" i="11"/>
  <c r="Y721" i="11" s="1"/>
  <c r="P198" i="11"/>
  <c r="Q198" i="11" s="1"/>
  <c r="AF250" i="11"/>
  <c r="AG250" i="11" s="1"/>
  <c r="H110" i="11"/>
  <c r="I110" i="11" s="1"/>
  <c r="J115" i="11"/>
  <c r="K115" i="11" s="1"/>
  <c r="AD380" i="11"/>
  <c r="AE380" i="11" s="1"/>
  <c r="AR373" i="11"/>
  <c r="AS373" i="11" s="1"/>
  <c r="AJ125" i="11"/>
  <c r="AK125" i="11" s="1"/>
  <c r="AL458" i="11"/>
  <c r="AM458" i="11" s="1"/>
  <c r="V197" i="11"/>
  <c r="W197" i="11" s="1"/>
  <c r="J242" i="11"/>
  <c r="K242" i="11" s="1"/>
  <c r="AH604" i="11"/>
  <c r="AI604" i="11" s="1"/>
  <c r="P383" i="11"/>
  <c r="Q383" i="11" s="1"/>
  <c r="X115" i="11"/>
  <c r="Y115" i="11" s="1"/>
  <c r="AD264" i="11"/>
  <c r="AE264" i="11" s="1"/>
  <c r="F112" i="11"/>
  <c r="G112" i="11" s="1"/>
  <c r="N155" i="11"/>
  <c r="O155" i="11" s="1"/>
  <c r="N489" i="11"/>
  <c r="O489" i="11" s="1"/>
  <c r="L173" i="11"/>
  <c r="M173" i="11" s="1"/>
  <c r="F86" i="11"/>
  <c r="G86" i="11" s="1"/>
  <c r="AN74" i="11"/>
  <c r="AO74" i="11" s="1"/>
  <c r="X101" i="11"/>
  <c r="Y101" i="11" s="1"/>
  <c r="T170" i="11"/>
  <c r="U170" i="11" s="1"/>
  <c r="H134" i="11"/>
  <c r="I134" i="11" s="1"/>
  <c r="AB386" i="11"/>
  <c r="AC386" i="11" s="1"/>
  <c r="AD371" i="11"/>
  <c r="AE371" i="11" s="1"/>
  <c r="P304" i="11"/>
  <c r="Q304" i="11" s="1"/>
  <c r="R151" i="11"/>
  <c r="S151" i="11" s="1"/>
  <c r="V95" i="11"/>
  <c r="W95" i="11" s="1"/>
  <c r="AJ198" i="11"/>
  <c r="AK198" i="11" s="1"/>
  <c r="T351" i="11"/>
  <c r="U351" i="11" s="1"/>
  <c r="AH322" i="11"/>
  <c r="AI322" i="11" s="1"/>
  <c r="AR284" i="11"/>
  <c r="AS284" i="11" s="1"/>
  <c r="Z465" i="11"/>
  <c r="AA465" i="11" s="1"/>
  <c r="J416" i="11"/>
  <c r="K416" i="11" s="1"/>
  <c r="J272" i="11"/>
  <c r="K272" i="11" s="1"/>
  <c r="AD361" i="11"/>
  <c r="AE361" i="11" s="1"/>
  <c r="AL813" i="11"/>
  <c r="AM813" i="11" s="1"/>
  <c r="V163" i="11"/>
  <c r="W163" i="11" s="1"/>
  <c r="H216" i="11"/>
  <c r="I216" i="11" s="1"/>
  <c r="AH96" i="11"/>
  <c r="AI96" i="11" s="1"/>
  <c r="AP89" i="11"/>
  <c r="AQ89" i="11" s="1"/>
  <c r="P366" i="11"/>
  <c r="Q366" i="11" s="1"/>
  <c r="V435" i="11"/>
  <c r="W435" i="11" s="1"/>
  <c r="T142" i="11"/>
  <c r="U142" i="11" s="1"/>
  <c r="R127" i="11"/>
  <c r="S127" i="11" s="1"/>
  <c r="AP148" i="11"/>
  <c r="AQ148" i="11" s="1"/>
  <c r="L111" i="11"/>
  <c r="M111" i="11" s="1"/>
  <c r="AP188" i="11"/>
  <c r="AQ188" i="11" s="1"/>
  <c r="AP314" i="11"/>
  <c r="AQ314" i="11" s="1"/>
  <c r="AJ319" i="11"/>
  <c r="AK319" i="11" s="1"/>
  <c r="AB297" i="11"/>
  <c r="AC297" i="11" s="1"/>
  <c r="AB371" i="11"/>
  <c r="AC371" i="11" s="1"/>
  <c r="AP453" i="11"/>
  <c r="AQ453" i="11" s="1"/>
  <c r="AN287" i="11"/>
  <c r="AO287" i="11" s="1"/>
  <c r="F350" i="11"/>
  <c r="G350" i="11" s="1"/>
  <c r="AJ223" i="11"/>
  <c r="AK223" i="11" s="1"/>
  <c r="AB163" i="11"/>
  <c r="AC163" i="11" s="1"/>
  <c r="AP139" i="11"/>
  <c r="AQ139" i="11" s="1"/>
  <c r="T103" i="11"/>
  <c r="U103" i="11" s="1"/>
  <c r="H264" i="11"/>
  <c r="I264" i="11" s="1"/>
  <c r="AH389" i="11"/>
  <c r="AI389" i="11" s="1"/>
  <c r="X275" i="11"/>
  <c r="Y275" i="11" s="1"/>
  <c r="L18" i="11"/>
  <c r="M18" i="11" s="1"/>
  <c r="L167" i="11"/>
  <c r="M167" i="11" s="1"/>
  <c r="AH164" i="11"/>
  <c r="AI164" i="11" s="1"/>
  <c r="V133" i="11"/>
  <c r="W133" i="11" s="1"/>
  <c r="N73" i="11"/>
  <c r="O73" i="11" s="1"/>
  <c r="Z97" i="11"/>
  <c r="AA97" i="11" s="1"/>
  <c r="AF363" i="11"/>
  <c r="AG363" i="11" s="1"/>
  <c r="AH201" i="11"/>
  <c r="AI201" i="11" s="1"/>
  <c r="AN92" i="11"/>
  <c r="AO92" i="11" s="1"/>
  <c r="F136" i="11"/>
  <c r="G136" i="11" s="1"/>
  <c r="AB93" i="11"/>
  <c r="AC93" i="11" s="1"/>
  <c r="H253" i="11"/>
  <c r="I253" i="11" s="1"/>
  <c r="N171" i="11"/>
  <c r="O171" i="11" s="1"/>
  <c r="AP169" i="11"/>
  <c r="AQ169" i="11" s="1"/>
  <c r="AN587" i="11"/>
  <c r="AO587" i="11" s="1"/>
  <c r="T215" i="11"/>
  <c r="U215" i="11" s="1"/>
  <c r="AL183" i="11"/>
  <c r="AM183" i="11" s="1"/>
  <c r="L339" i="11"/>
  <c r="M339" i="11" s="1"/>
  <c r="L452" i="11"/>
  <c r="M452" i="11" s="1"/>
  <c r="X151" i="11"/>
  <c r="Y151" i="11" s="1"/>
  <c r="R98" i="11"/>
  <c r="S98" i="11" s="1"/>
  <c r="R194" i="11"/>
  <c r="S194" i="11" s="1"/>
  <c r="N305" i="11"/>
  <c r="O305" i="11" s="1"/>
  <c r="AL348" i="11"/>
  <c r="AM348" i="11" s="1"/>
  <c r="AR273" i="11"/>
  <c r="AS273" i="11" s="1"/>
  <c r="AP786" i="11"/>
  <c r="AQ786" i="11" s="1"/>
  <c r="P341" i="11"/>
  <c r="Q341" i="11" s="1"/>
  <c r="AJ318" i="11"/>
  <c r="AK318" i="11" s="1"/>
  <c r="V253" i="11"/>
  <c r="W253" i="11" s="1"/>
  <c r="N257" i="11"/>
  <c r="O257" i="11" s="1"/>
  <c r="AL224" i="11"/>
  <c r="AM224" i="11" s="1"/>
  <c r="Z440" i="11"/>
  <c r="AA440" i="11" s="1"/>
  <c r="Z377" i="11"/>
  <c r="AA377" i="11" s="1"/>
  <c r="AH89" i="11"/>
  <c r="AI89" i="11" s="1"/>
  <c r="AF163" i="11"/>
  <c r="AG163" i="11" s="1"/>
  <c r="AH236" i="11"/>
  <c r="AI236" i="11" s="1"/>
  <c r="AF149" i="11"/>
  <c r="AG149" i="11" s="1"/>
  <c r="AB72" i="11"/>
  <c r="AC72" i="11" s="1"/>
  <c r="AF337" i="11"/>
  <c r="AG337" i="11" s="1"/>
  <c r="AL536" i="11"/>
  <c r="AM536" i="11" s="1"/>
  <c r="T133" i="11"/>
  <c r="U133" i="11" s="1"/>
  <c r="AN359" i="11"/>
  <c r="AO359" i="11" s="1"/>
  <c r="R232" i="11"/>
  <c r="S232" i="11" s="1"/>
  <c r="AR158" i="11"/>
  <c r="AS158" i="11" s="1"/>
  <c r="N376" i="11"/>
  <c r="O376" i="11" s="1"/>
  <c r="AB172" i="11"/>
  <c r="AC172" i="11" s="1"/>
  <c r="AL111" i="11"/>
  <c r="AM111" i="11" s="1"/>
  <c r="F204" i="11"/>
  <c r="G204" i="11" s="1"/>
  <c r="X584" i="11"/>
  <c r="Y584" i="11" s="1"/>
  <c r="N708" i="11"/>
  <c r="O708" i="11" s="1"/>
  <c r="N404" i="11"/>
  <c r="O404" i="11" s="1"/>
  <c r="AD254" i="11"/>
  <c r="AE254" i="11" s="1"/>
  <c r="AF146" i="11"/>
  <c r="AG146" i="11" s="1"/>
  <c r="AH374" i="11"/>
  <c r="AI374" i="11" s="1"/>
  <c r="J203" i="11"/>
  <c r="K203" i="11" s="1"/>
  <c r="H169" i="11"/>
  <c r="I169" i="11" s="1"/>
  <c r="AH229" i="11"/>
  <c r="AI229" i="11" s="1"/>
  <c r="P647" i="11"/>
  <c r="Q647" i="11" s="1"/>
  <c r="Z737" i="11"/>
  <c r="AA737" i="11" s="1"/>
  <c r="AD370" i="11"/>
  <c r="AE370" i="11" s="1"/>
  <c r="F74" i="11"/>
  <c r="G74" i="11" s="1"/>
  <c r="AR228" i="11"/>
  <c r="AS228" i="11" s="1"/>
  <c r="R147" i="11"/>
  <c r="S147" i="11" s="1"/>
  <c r="Z152" i="11"/>
  <c r="AA152" i="11" s="1"/>
  <c r="AD152" i="11"/>
  <c r="AE152" i="11" s="1"/>
  <c r="F193" i="11"/>
  <c r="G193" i="11" s="1"/>
  <c r="Z542" i="11"/>
  <c r="AA542" i="11" s="1"/>
  <c r="AD263" i="11"/>
  <c r="AE263" i="11" s="1"/>
  <c r="F223" i="11"/>
  <c r="G223" i="11" s="1"/>
  <c r="R314" i="11"/>
  <c r="S314" i="11" s="1"/>
  <c r="R464" i="11"/>
  <c r="S464" i="11" s="1"/>
  <c r="R105" i="11"/>
  <c r="S105" i="11" s="1"/>
  <c r="V126" i="11"/>
  <c r="W126" i="11" s="1"/>
  <c r="L129" i="11"/>
  <c r="M129" i="11" s="1"/>
  <c r="X236" i="11"/>
  <c r="Y236" i="11" s="1"/>
  <c r="J229" i="11"/>
  <c r="K229" i="11" s="1"/>
  <c r="AD321" i="11"/>
  <c r="AE321" i="11" s="1"/>
  <c r="H475" i="11"/>
  <c r="I475" i="11" s="1"/>
  <c r="T371" i="11"/>
  <c r="U371" i="11" s="1"/>
  <c r="X210" i="11"/>
  <c r="Y210" i="11" s="1"/>
  <c r="J121" i="11"/>
  <c r="K121" i="11" s="1"/>
  <c r="X495" i="11"/>
  <c r="Y495" i="11" s="1"/>
  <c r="AR657" i="11"/>
  <c r="AS657" i="11" s="1"/>
  <c r="L447" i="11"/>
  <c r="M447" i="11" s="1"/>
  <c r="AR840" i="11"/>
  <c r="AS840" i="11" s="1"/>
  <c r="L637" i="11"/>
  <c r="M637" i="11" s="1"/>
  <c r="AR704" i="11"/>
  <c r="AS704" i="11" s="1"/>
  <c r="Z705" i="11"/>
  <c r="AA705" i="11" s="1"/>
  <c r="AD500" i="11"/>
  <c r="AE500" i="11" s="1"/>
  <c r="H689" i="11"/>
  <c r="I689" i="11" s="1"/>
  <c r="AJ640" i="11"/>
  <c r="AK640" i="11" s="1"/>
  <c r="P499" i="11"/>
  <c r="Q499" i="11" s="1"/>
  <c r="N347" i="11"/>
  <c r="O347" i="11" s="1"/>
  <c r="AD776" i="11"/>
  <c r="AE776" i="11" s="1"/>
  <c r="L843" i="11"/>
  <c r="M843" i="11" s="1"/>
  <c r="AF697" i="11"/>
  <c r="AG697" i="11" s="1"/>
  <c r="L833" i="11"/>
  <c r="M833" i="11" s="1"/>
  <c r="J567" i="11"/>
  <c r="K567" i="11" s="1"/>
  <c r="AN846" i="11"/>
  <c r="AO846" i="11" s="1"/>
  <c r="J801" i="11"/>
  <c r="K801" i="11" s="1"/>
  <c r="AH855" i="11"/>
  <c r="AI855" i="11" s="1"/>
  <c r="AF766" i="11"/>
  <c r="AG766" i="11" s="1"/>
  <c r="AH699" i="11"/>
  <c r="AI699" i="11" s="1"/>
  <c r="AF471" i="11"/>
  <c r="AG471" i="11" s="1"/>
  <c r="AH584" i="11"/>
  <c r="AI584" i="11" s="1"/>
  <c r="AB747" i="11"/>
  <c r="AC747" i="11" s="1"/>
  <c r="AP777" i="11"/>
  <c r="AQ777" i="11" s="1"/>
  <c r="R809" i="11"/>
  <c r="S809" i="11" s="1"/>
  <c r="AN651" i="11"/>
  <c r="AO651" i="11" s="1"/>
  <c r="AR811" i="11"/>
  <c r="AS811" i="11" s="1"/>
  <c r="J583" i="11"/>
  <c r="K583" i="11" s="1"/>
  <c r="AR736" i="11"/>
  <c r="AS736" i="11" s="1"/>
  <c r="AD838" i="11"/>
  <c r="AE838" i="11" s="1"/>
  <c r="AH447" i="11"/>
  <c r="AI447" i="11" s="1"/>
  <c r="AH708" i="11"/>
  <c r="AI708" i="11" s="1"/>
  <c r="AB21" i="11"/>
  <c r="AC21" i="11" s="1"/>
  <c r="AJ631" i="11"/>
  <c r="AK631" i="11" s="1"/>
  <c r="AF594" i="11"/>
  <c r="AG594" i="11" s="1"/>
  <c r="R748" i="11"/>
  <c r="S748" i="11" s="1"/>
  <c r="Z264" i="11"/>
  <c r="AA264" i="11" s="1"/>
  <c r="AF319" i="11"/>
  <c r="AG319" i="11" s="1"/>
  <c r="AP705" i="11"/>
  <c r="AQ705" i="11" s="1"/>
  <c r="T611" i="11"/>
  <c r="U611" i="11" s="1"/>
  <c r="AH530" i="11"/>
  <c r="AI530" i="11" s="1"/>
  <c r="AJ381" i="11"/>
  <c r="AK381" i="11" s="1"/>
  <c r="F660" i="11"/>
  <c r="G660" i="11" s="1"/>
  <c r="F573" i="11"/>
  <c r="G573" i="11" s="1"/>
  <c r="AJ549" i="11"/>
  <c r="AK549" i="11" s="1"/>
  <c r="V666" i="11"/>
  <c r="W666" i="11" s="1"/>
  <c r="P762" i="11"/>
  <c r="Q762" i="11" s="1"/>
  <c r="AJ639" i="11"/>
  <c r="AK639" i="11" s="1"/>
  <c r="AD822" i="11"/>
  <c r="AE822" i="11" s="1"/>
  <c r="L702" i="11"/>
  <c r="M702" i="11" s="1"/>
  <c r="N851" i="11"/>
  <c r="O851" i="11" s="1"/>
  <c r="AJ749" i="11"/>
  <c r="AK749" i="11" s="1"/>
  <c r="X476" i="11"/>
  <c r="Y476" i="11" s="1"/>
  <c r="AP809" i="11"/>
  <c r="AQ809" i="11" s="1"/>
  <c r="L517" i="11"/>
  <c r="M517" i="11" s="1"/>
  <c r="AP556" i="11"/>
  <c r="AQ556" i="11" s="1"/>
  <c r="AN476" i="11"/>
  <c r="AO476" i="11" s="1"/>
  <c r="AL158" i="11"/>
  <c r="AM158" i="11" s="1"/>
  <c r="H257" i="11"/>
  <c r="I257" i="11" s="1"/>
  <c r="J684" i="11"/>
  <c r="K684" i="11" s="1"/>
  <c r="N593" i="11"/>
  <c r="O593" i="11" s="1"/>
  <c r="T329" i="11"/>
  <c r="U329" i="11" s="1"/>
  <c r="AL300" i="11"/>
  <c r="AM300" i="11" s="1"/>
  <c r="Z632" i="11"/>
  <c r="AA632" i="11" s="1"/>
  <c r="Z464" i="11"/>
  <c r="AA464" i="11" s="1"/>
  <c r="J641" i="11"/>
  <c r="K641" i="11" s="1"/>
  <c r="AR758" i="11"/>
  <c r="AS758" i="11" s="1"/>
  <c r="AF743" i="11"/>
  <c r="AG743" i="11" s="1"/>
  <c r="P624" i="11"/>
  <c r="Q624" i="11" s="1"/>
  <c r="AF706" i="11"/>
  <c r="AG706" i="11" s="1"/>
  <c r="AB401" i="11"/>
  <c r="AC401" i="11" s="1"/>
  <c r="T85" i="11"/>
  <c r="U85" i="11" s="1"/>
  <c r="N363" i="11"/>
  <c r="O363" i="11" s="1"/>
  <c r="AB334" i="11"/>
  <c r="AC334" i="11" s="1"/>
  <c r="F469" i="11"/>
  <c r="G469" i="11" s="1"/>
  <c r="X84" i="11"/>
  <c r="Y84" i="11" s="1"/>
  <c r="AH192" i="11"/>
  <c r="AI192" i="11" s="1"/>
  <c r="F222" i="11"/>
  <c r="G222" i="11" s="1"/>
  <c r="AJ489" i="11"/>
  <c r="AK489" i="11" s="1"/>
  <c r="AB678" i="11"/>
  <c r="AC678" i="11" s="1"/>
  <c r="J543" i="11"/>
  <c r="K543" i="11" s="1"/>
  <c r="Z436" i="11"/>
  <c r="AA436" i="11" s="1"/>
  <c r="Z726" i="11"/>
  <c r="AA726" i="11" s="1"/>
  <c r="V644" i="11"/>
  <c r="W644" i="11" s="1"/>
  <c r="AP634" i="11"/>
  <c r="AQ634" i="11" s="1"/>
  <c r="AB762" i="11"/>
  <c r="AC762" i="11" s="1"/>
  <c r="R694" i="11"/>
  <c r="S694" i="11" s="1"/>
  <c r="AJ386" i="11"/>
  <c r="AK386" i="11" s="1"/>
  <c r="L784" i="11"/>
  <c r="M784" i="11" s="1"/>
  <c r="Z661" i="11"/>
  <c r="AA661" i="11" s="1"/>
  <c r="AH832" i="11"/>
  <c r="AI832" i="11" s="1"/>
  <c r="R526" i="11"/>
  <c r="S526" i="11" s="1"/>
  <c r="AL510" i="11"/>
  <c r="AM510" i="11" s="1"/>
  <c r="V777" i="11"/>
  <c r="W777" i="11" s="1"/>
  <c r="AJ696" i="11"/>
  <c r="AK696" i="11" s="1"/>
  <c r="H603" i="11"/>
  <c r="I603" i="11" s="1"/>
  <c r="AR660" i="11"/>
  <c r="AS660" i="11" s="1"/>
  <c r="J639" i="11"/>
  <c r="K639" i="11" s="1"/>
  <c r="AL336" i="11"/>
  <c r="AM336" i="11" s="1"/>
  <c r="AF639" i="11"/>
  <c r="AG639" i="11" s="1"/>
  <c r="X637" i="11"/>
  <c r="Y637" i="11" s="1"/>
  <c r="AH740" i="11"/>
  <c r="AI740" i="11" s="1"/>
  <c r="N405" i="11"/>
  <c r="O405" i="11" s="1"/>
  <c r="P833" i="11"/>
  <c r="Q833" i="11" s="1"/>
  <c r="AP699" i="11"/>
  <c r="AQ699" i="11" s="1"/>
  <c r="N692" i="11"/>
  <c r="O692" i="11" s="1"/>
  <c r="AF784" i="11"/>
  <c r="AG784" i="11" s="1"/>
  <c r="F578" i="11"/>
  <c r="G578" i="11" s="1"/>
  <c r="AN849" i="11"/>
  <c r="AO849" i="11" s="1"/>
  <c r="Z631" i="11"/>
  <c r="AA631" i="11" s="1"/>
  <c r="AB682" i="11"/>
  <c r="AC682" i="11" s="1"/>
  <c r="T793" i="11"/>
  <c r="U793" i="11" s="1"/>
  <c r="V808" i="11"/>
  <c r="W808" i="11" s="1"/>
  <c r="AB200" i="11"/>
  <c r="AC200" i="11" s="1"/>
  <c r="T299" i="11"/>
  <c r="U299" i="11" s="1"/>
  <c r="AF405" i="11"/>
  <c r="AG405" i="11" s="1"/>
  <c r="N685" i="11"/>
  <c r="O685" i="11" s="1"/>
  <c r="AB602" i="11"/>
  <c r="AC602" i="11" s="1"/>
  <c r="T416" i="11"/>
  <c r="U416" i="11" s="1"/>
  <c r="AH413" i="11"/>
  <c r="AI413" i="11" s="1"/>
  <c r="V418" i="11"/>
  <c r="W418" i="11" s="1"/>
  <c r="R319" i="11"/>
  <c r="S319" i="11" s="1"/>
  <c r="Z727" i="11"/>
  <c r="AA727" i="11" s="1"/>
  <c r="AN793" i="11"/>
  <c r="AO793" i="11" s="1"/>
  <c r="J336" i="11"/>
  <c r="K336" i="11" s="1"/>
  <c r="L504" i="11"/>
  <c r="M504" i="11" s="1"/>
  <c r="AF91" i="11"/>
  <c r="AG91" i="11" s="1"/>
  <c r="N539" i="11"/>
  <c r="O539" i="11" s="1"/>
  <c r="Z114" i="11"/>
  <c r="AA114" i="11" s="1"/>
  <c r="Z71" i="11"/>
  <c r="AA71" i="11" s="1"/>
  <c r="Z260" i="11"/>
  <c r="AA260" i="11" s="1"/>
  <c r="AJ344" i="11"/>
  <c r="AK344" i="11" s="1"/>
  <c r="AL245" i="11"/>
  <c r="AM245" i="11" s="1"/>
  <c r="J292" i="11"/>
  <c r="K292" i="11" s="1"/>
  <c r="J402" i="11"/>
  <c r="K402" i="11" s="1"/>
  <c r="H181" i="11"/>
  <c r="I181" i="11" s="1"/>
  <c r="V195" i="11"/>
  <c r="W195" i="11" s="1"/>
  <c r="AL219" i="11"/>
  <c r="AM219" i="11" s="1"/>
  <c r="AB119" i="11"/>
  <c r="AC119" i="11" s="1"/>
  <c r="AH215" i="11"/>
  <c r="AI215" i="11" s="1"/>
  <c r="L278" i="11"/>
  <c r="M278" i="11" s="1"/>
  <c r="AF525" i="11"/>
  <c r="AG525" i="11" s="1"/>
  <c r="H370" i="11"/>
  <c r="I370" i="11" s="1"/>
  <c r="V205" i="11"/>
  <c r="W205" i="11" s="1"/>
  <c r="X445" i="11"/>
  <c r="Y445" i="11" s="1"/>
  <c r="AL702" i="11"/>
  <c r="AM702" i="11" s="1"/>
  <c r="AH198" i="11"/>
  <c r="AI198" i="11" s="1"/>
  <c r="N277" i="11"/>
  <c r="O277" i="11" s="1"/>
  <c r="N108" i="11"/>
  <c r="O108" i="11" s="1"/>
  <c r="AB83" i="11"/>
  <c r="AC83" i="11" s="1"/>
  <c r="AB353" i="11"/>
  <c r="AC353" i="11" s="1"/>
  <c r="J423" i="11"/>
  <c r="K423" i="11" s="1"/>
  <c r="P171" i="11"/>
  <c r="Q171" i="11" s="1"/>
  <c r="AN816" i="11"/>
  <c r="AO816" i="11" s="1"/>
  <c r="AB262" i="11"/>
  <c r="AC262" i="11" s="1"/>
  <c r="T184" i="11"/>
  <c r="U184" i="11" s="1"/>
  <c r="J132" i="11"/>
  <c r="K132" i="11" s="1"/>
  <c r="AB234" i="11"/>
  <c r="AC234" i="11" s="1"/>
  <c r="J102" i="11"/>
  <c r="K102" i="11" s="1"/>
  <c r="H406" i="11"/>
  <c r="I406" i="11" s="1"/>
  <c r="AN296" i="11"/>
  <c r="AO296" i="11" s="1"/>
  <c r="AF136" i="11"/>
  <c r="AG136" i="11" s="1"/>
  <c r="AL125" i="11"/>
  <c r="AM125" i="11" s="1"/>
  <c r="P87" i="11"/>
  <c r="Q87" i="11" s="1"/>
  <c r="R223" i="11"/>
  <c r="S223" i="11" s="1"/>
  <c r="P243" i="11"/>
  <c r="Q243" i="11" s="1"/>
  <c r="H198" i="11"/>
  <c r="I198" i="11" s="1"/>
  <c r="L581" i="11"/>
  <c r="M581" i="11" s="1"/>
  <c r="AD343" i="11"/>
  <c r="AE343" i="11" s="1"/>
  <c r="AH217" i="11"/>
  <c r="AI217" i="11" s="1"/>
  <c r="L307" i="11"/>
  <c r="M307" i="11" s="1"/>
  <c r="AR408" i="11"/>
  <c r="AS408" i="11" s="1"/>
  <c r="AJ119" i="11"/>
  <c r="AK119" i="11" s="1"/>
  <c r="P223" i="11"/>
  <c r="Q223" i="11" s="1"/>
  <c r="X250" i="11"/>
  <c r="Y250" i="11" s="1"/>
  <c r="AN93" i="11"/>
  <c r="AO93" i="11" s="1"/>
  <c r="AP219" i="11"/>
  <c r="AQ219" i="11" s="1"/>
  <c r="L296" i="11"/>
  <c r="M296" i="11" s="1"/>
  <c r="AJ714" i="11"/>
  <c r="AK714" i="11" s="1"/>
  <c r="R270" i="11"/>
  <c r="S270" i="11" s="1"/>
  <c r="T358" i="11"/>
  <c r="U358" i="11" s="1"/>
  <c r="X165" i="11"/>
  <c r="Y165" i="11" s="1"/>
  <c r="AB187" i="11"/>
  <c r="AC187" i="11" s="1"/>
  <c r="AD215" i="11"/>
  <c r="AE215" i="11" s="1"/>
  <c r="P457" i="11"/>
  <c r="Q457" i="11" s="1"/>
  <c r="AF326" i="11"/>
  <c r="AG326" i="11" s="1"/>
  <c r="J234" i="11"/>
  <c r="K234" i="11" s="1"/>
  <c r="V261" i="11"/>
  <c r="W261" i="11" s="1"/>
  <c r="AN190" i="11"/>
  <c r="AO190" i="11" s="1"/>
  <c r="J94" i="11"/>
  <c r="K94" i="11" s="1"/>
  <c r="X72" i="11"/>
  <c r="Y72" i="11" s="1"/>
  <c r="J295" i="11"/>
  <c r="K295" i="11" s="1"/>
  <c r="F478" i="11"/>
  <c r="G478" i="11" s="1"/>
  <c r="AB169" i="11"/>
  <c r="AC169" i="11" s="1"/>
  <c r="F843" i="11"/>
  <c r="G843" i="11" s="1"/>
  <c r="AD304" i="11"/>
  <c r="AE304" i="11" s="1"/>
  <c r="N334" i="11"/>
  <c r="O334" i="11" s="1"/>
  <c r="V369" i="11"/>
  <c r="W369" i="11" s="1"/>
  <c r="X196" i="11"/>
  <c r="Y196" i="11" s="1"/>
  <c r="J277" i="11"/>
  <c r="K277" i="11" s="1"/>
  <c r="R399" i="11"/>
  <c r="S399" i="11" s="1"/>
  <c r="AL714" i="11"/>
  <c r="AM714" i="11" s="1"/>
  <c r="J862" i="11"/>
  <c r="K862" i="11" s="1"/>
  <c r="N750" i="11"/>
  <c r="O750" i="11" s="1"/>
  <c r="F296" i="11"/>
  <c r="G296" i="11" s="1"/>
  <c r="J355" i="11"/>
  <c r="K355" i="11" s="1"/>
  <c r="L362" i="11"/>
  <c r="M362" i="11" s="1"/>
  <c r="L288" i="11"/>
  <c r="M288" i="11" s="1"/>
  <c r="AP278" i="11"/>
  <c r="AQ278" i="11" s="1"/>
  <c r="F417" i="11"/>
  <c r="G417" i="11" s="1"/>
  <c r="H744" i="11"/>
  <c r="I744" i="11" s="1"/>
  <c r="AB860" i="11"/>
  <c r="AC860" i="11" s="1"/>
  <c r="R463" i="11"/>
  <c r="S463" i="11" s="1"/>
  <c r="P505" i="11"/>
  <c r="Q505" i="11" s="1"/>
  <c r="AR232" i="11"/>
  <c r="AS232" i="11" s="1"/>
  <c r="L265" i="11"/>
  <c r="M265" i="11" s="1"/>
  <c r="AH78" i="11"/>
  <c r="AI78" i="11" s="1"/>
  <c r="AJ175" i="11"/>
  <c r="AK175" i="11" s="1"/>
  <c r="AJ460" i="11"/>
  <c r="AK460" i="11" s="1"/>
  <c r="Z832" i="11"/>
  <c r="AA832" i="11" s="1"/>
  <c r="AJ583" i="11"/>
  <c r="AK583" i="11" s="1"/>
  <c r="AF323" i="11"/>
  <c r="AG323" i="11" s="1"/>
  <c r="AJ137" i="11"/>
  <c r="AK137" i="11" s="1"/>
  <c r="H192" i="11"/>
  <c r="I192" i="11" s="1"/>
  <c r="AL152" i="11"/>
  <c r="AM152" i="11" s="1"/>
  <c r="AL212" i="11"/>
  <c r="AM212" i="11" s="1"/>
  <c r="AR176" i="11"/>
  <c r="AS176" i="11" s="1"/>
  <c r="V272" i="11"/>
  <c r="W272" i="11" s="1"/>
  <c r="N633" i="11"/>
  <c r="O633" i="11" s="1"/>
  <c r="Z779" i="11"/>
  <c r="AA779" i="11" s="1"/>
  <c r="AN494" i="11"/>
  <c r="AO494" i="11" s="1"/>
  <c r="AP488" i="11"/>
  <c r="AQ488" i="11" s="1"/>
  <c r="AF102" i="11"/>
  <c r="AG102" i="11" s="1"/>
  <c r="X142" i="11"/>
  <c r="Y142" i="11" s="1"/>
  <c r="V162" i="11"/>
  <c r="W162" i="11" s="1"/>
  <c r="L160" i="11"/>
  <c r="M160" i="11" s="1"/>
  <c r="AJ180" i="11"/>
  <c r="AK180" i="11" s="1"/>
  <c r="J335" i="11"/>
  <c r="K335" i="11" s="1"/>
  <c r="H506" i="11"/>
  <c r="I506" i="11" s="1"/>
  <c r="L304" i="11"/>
  <c r="M304" i="11" s="1"/>
  <c r="T396" i="11"/>
  <c r="U396" i="11" s="1"/>
  <c r="AH446" i="11"/>
  <c r="AI446" i="11" s="1"/>
  <c r="V441" i="11"/>
  <c r="W441" i="11" s="1"/>
  <c r="N162" i="11"/>
  <c r="O162" i="11" s="1"/>
  <c r="AR235" i="11"/>
  <c r="AS235" i="11" s="1"/>
  <c r="L198" i="11"/>
  <c r="M198" i="11" s="1"/>
  <c r="AL115" i="11"/>
  <c r="AM115" i="11" s="1"/>
  <c r="H313" i="11"/>
  <c r="I313" i="11" s="1"/>
  <c r="AL461" i="11"/>
  <c r="AM461" i="11" s="1"/>
  <c r="T120" i="11"/>
  <c r="U120" i="11" s="1"/>
  <c r="P229" i="11"/>
  <c r="Q229" i="11" s="1"/>
  <c r="AH149" i="11"/>
  <c r="AI149" i="11" s="1"/>
  <c r="AL124" i="11"/>
  <c r="AM124" i="11" s="1"/>
  <c r="AJ157" i="11"/>
  <c r="AK157" i="11" s="1"/>
  <c r="AL284" i="11"/>
  <c r="AM284" i="11" s="1"/>
  <c r="AL349" i="11"/>
  <c r="AM349" i="11" s="1"/>
  <c r="F131" i="11"/>
  <c r="G131" i="11" s="1"/>
  <c r="AB12" i="11"/>
  <c r="AB259" i="11"/>
  <c r="AC259" i="11" s="1"/>
  <c r="P188" i="11"/>
  <c r="Q188" i="11" s="1"/>
  <c r="Z124" i="11"/>
  <c r="AA124" i="11" s="1"/>
  <c r="V218" i="11"/>
  <c r="W218" i="11" s="1"/>
  <c r="T73" i="11"/>
  <c r="U73" i="11" s="1"/>
  <c r="AN459" i="11"/>
  <c r="AO459" i="11" s="1"/>
  <c r="F276" i="11"/>
  <c r="G276" i="11" s="1"/>
  <c r="AN112" i="11"/>
  <c r="AO112" i="11" s="1"/>
  <c r="V215" i="11"/>
  <c r="W215" i="11" s="1"/>
  <c r="AF378" i="11"/>
  <c r="AG378" i="11" s="1"/>
  <c r="P98" i="11"/>
  <c r="Q98" i="11" s="1"/>
  <c r="AN98" i="11"/>
  <c r="AO98" i="11" s="1"/>
  <c r="P126" i="11"/>
  <c r="Q126" i="11" s="1"/>
  <c r="X136" i="11"/>
  <c r="Y136" i="11" s="1"/>
  <c r="AD198" i="11"/>
  <c r="AE198" i="11" s="1"/>
  <c r="V294" i="11"/>
  <c r="W294" i="11" s="1"/>
  <c r="H468" i="11"/>
  <c r="I468" i="11" s="1"/>
  <c r="AF206" i="11"/>
  <c r="AG206" i="11" s="1"/>
  <c r="AJ104" i="11"/>
  <c r="AK104" i="11" s="1"/>
  <c r="H123" i="11"/>
  <c r="I123" i="11" s="1"/>
  <c r="AJ121" i="11"/>
  <c r="AK121" i="11" s="1"/>
  <c r="H340" i="11"/>
  <c r="I340" i="11" s="1"/>
  <c r="AL303" i="11"/>
  <c r="AM303" i="11" s="1"/>
  <c r="AN185" i="11"/>
  <c r="AO185" i="11" s="1"/>
  <c r="Z426" i="11"/>
  <c r="AA426" i="11" s="1"/>
  <c r="AL206" i="11"/>
  <c r="AM206" i="11" s="1"/>
  <c r="L140" i="11"/>
  <c r="M140" i="11" s="1"/>
  <c r="AP100" i="11"/>
  <c r="AQ100" i="11" s="1"/>
  <c r="AR192" i="11"/>
  <c r="AS192" i="11" s="1"/>
  <c r="AL322" i="11"/>
  <c r="AM322" i="11" s="1"/>
  <c r="J332" i="11"/>
  <c r="K332" i="11" s="1"/>
  <c r="L238" i="11"/>
  <c r="M238" i="11" s="1"/>
  <c r="AH518" i="11"/>
  <c r="AI518" i="11" s="1"/>
  <c r="T493" i="11"/>
  <c r="U493" i="11" s="1"/>
  <c r="AL324" i="11"/>
  <c r="AM324" i="11" s="1"/>
  <c r="AP74" i="11"/>
  <c r="AQ74" i="11" s="1"/>
  <c r="V239" i="11"/>
  <c r="W239" i="11" s="1"/>
  <c r="AF315" i="11"/>
  <c r="AG315" i="11" s="1"/>
  <c r="AN395" i="11"/>
  <c r="AO395" i="11" s="1"/>
  <c r="R531" i="11"/>
  <c r="S531" i="11" s="1"/>
  <c r="V568" i="11"/>
  <c r="W568" i="11" s="1"/>
  <c r="Z403" i="11"/>
  <c r="AA403" i="11" s="1"/>
  <c r="AR522" i="11"/>
  <c r="AS522" i="11" s="1"/>
  <c r="J330" i="11"/>
  <c r="K330" i="11" s="1"/>
  <c r="AB77" i="11"/>
  <c r="AC77" i="11" s="1"/>
  <c r="AJ272" i="11"/>
  <c r="AK272" i="11" s="1"/>
  <c r="T297" i="11"/>
  <c r="U297" i="11" s="1"/>
  <c r="R442" i="11"/>
  <c r="S442" i="11" s="1"/>
  <c r="AB496" i="11"/>
  <c r="AC496" i="11" s="1"/>
  <c r="V612" i="11"/>
  <c r="W612" i="11" s="1"/>
  <c r="F424" i="11"/>
  <c r="G424" i="11" s="1"/>
  <c r="L500" i="11"/>
  <c r="M500" i="11" s="1"/>
  <c r="F838" i="11"/>
  <c r="G838" i="11" s="1"/>
  <c r="AJ221" i="11"/>
  <c r="AK221" i="11" s="1"/>
  <c r="J172" i="11"/>
  <c r="K172" i="11" s="1"/>
  <c r="AJ123" i="11"/>
  <c r="AK123" i="11" s="1"/>
  <c r="T208" i="11"/>
  <c r="U208" i="11" s="1"/>
  <c r="F142" i="11"/>
  <c r="G142" i="11" s="1"/>
  <c r="AL418" i="11"/>
  <c r="AM418" i="11" s="1"/>
  <c r="AN258" i="11"/>
  <c r="AO258" i="11" s="1"/>
  <c r="X154" i="11"/>
  <c r="Y154" i="11" s="1"/>
  <c r="AH368" i="11"/>
  <c r="AI368" i="11" s="1"/>
  <c r="P319" i="11"/>
  <c r="Q319" i="11" s="1"/>
  <c r="AJ84" i="11"/>
  <c r="AK84" i="11" s="1"/>
  <c r="R71" i="11"/>
  <c r="S71" i="11" s="1"/>
  <c r="AH102" i="11"/>
  <c r="AI102" i="11" s="1"/>
  <c r="N169" i="11"/>
  <c r="O169" i="11" s="1"/>
  <c r="AJ110" i="11"/>
  <c r="AK110" i="11" s="1"/>
  <c r="AP385" i="11"/>
  <c r="AQ385" i="11" s="1"/>
  <c r="AN286" i="11"/>
  <c r="AO286" i="11" s="1"/>
  <c r="AN304" i="11"/>
  <c r="AO304" i="11" s="1"/>
  <c r="AF99" i="11"/>
  <c r="AG99" i="11" s="1"/>
  <c r="P148" i="11"/>
  <c r="Q148" i="11" s="1"/>
  <c r="AD175" i="11"/>
  <c r="AE175" i="11" s="1"/>
  <c r="AL181" i="11"/>
  <c r="AM181" i="11" s="1"/>
  <c r="AJ261" i="11"/>
  <c r="AK261" i="11" s="1"/>
  <c r="AP336" i="11"/>
  <c r="AQ336" i="11" s="1"/>
  <c r="AF205" i="11"/>
  <c r="AG205" i="11" s="1"/>
  <c r="AN414" i="11"/>
  <c r="AO414" i="11" s="1"/>
  <c r="J104" i="11"/>
  <c r="K104" i="11" s="1"/>
  <c r="AP215" i="11"/>
  <c r="AQ215" i="11" s="1"/>
  <c r="H189" i="11"/>
  <c r="I189" i="11" s="1"/>
  <c r="AL77" i="11"/>
  <c r="AM77" i="11" s="1"/>
  <c r="N282" i="11"/>
  <c r="O282" i="11" s="1"/>
  <c r="J363" i="11"/>
  <c r="K363" i="11" s="1"/>
  <c r="P79" i="11"/>
  <c r="Q79" i="11" s="1"/>
  <c r="H782" i="11"/>
  <c r="I782" i="11" s="1"/>
  <c r="X157" i="11"/>
  <c r="Y157" i="11" s="1"/>
  <c r="AH193" i="11"/>
  <c r="AI193" i="11" s="1"/>
  <c r="AD186" i="11"/>
  <c r="AE186" i="11" s="1"/>
  <c r="AN256" i="11"/>
  <c r="AO256" i="11" s="1"/>
  <c r="AH140" i="11"/>
  <c r="AI140" i="11" s="1"/>
  <c r="L250" i="11"/>
  <c r="M250" i="11" s="1"/>
  <c r="X332" i="11"/>
  <c r="Y332" i="11" s="1"/>
  <c r="F138" i="11"/>
  <c r="G138" i="11" s="1"/>
  <c r="T271" i="11"/>
  <c r="U271" i="11" s="1"/>
  <c r="AL265" i="11"/>
  <c r="AM265" i="11" s="1"/>
  <c r="T108" i="11"/>
  <c r="U108" i="11" s="1"/>
  <c r="AP111" i="11"/>
  <c r="AQ111" i="11" s="1"/>
  <c r="AL87" i="11"/>
  <c r="AM87" i="11" s="1"/>
  <c r="N184" i="11"/>
  <c r="O184" i="11" s="1"/>
  <c r="L171" i="11"/>
  <c r="M171" i="11" s="1"/>
  <c r="AH220" i="11"/>
  <c r="AI220" i="11" s="1"/>
  <c r="V475" i="11"/>
  <c r="W475" i="11" s="1"/>
  <c r="R269" i="11"/>
  <c r="S269" i="11" s="1"/>
  <c r="F133" i="11"/>
  <c r="G133" i="11" s="1"/>
  <c r="AL75" i="11"/>
  <c r="AM75" i="11" s="1"/>
  <c r="V82" i="11"/>
  <c r="W82" i="11" s="1"/>
  <c r="X200" i="11"/>
  <c r="Y200" i="11" s="1"/>
  <c r="AD286" i="11"/>
  <c r="AE286" i="11" s="1"/>
  <c r="AL252" i="11"/>
  <c r="AM252" i="11" s="1"/>
  <c r="AR469" i="11"/>
  <c r="AS469" i="11" s="1"/>
  <c r="AD503" i="11"/>
  <c r="AE503" i="11" s="1"/>
  <c r="T176" i="11"/>
  <c r="U176" i="11" s="1"/>
  <c r="T263" i="11"/>
  <c r="U263" i="11" s="1"/>
  <c r="AH223" i="11"/>
  <c r="AI223" i="11" s="1"/>
  <c r="N94" i="11"/>
  <c r="O94" i="11" s="1"/>
  <c r="X295" i="11"/>
  <c r="Y295" i="11" s="1"/>
  <c r="AF436" i="11"/>
  <c r="AG436" i="11" s="1"/>
  <c r="F184" i="11"/>
  <c r="G184" i="11" s="1"/>
  <c r="H327" i="11"/>
  <c r="I327" i="11" s="1"/>
  <c r="Z88" i="11"/>
  <c r="AA88" i="11" s="1"/>
  <c r="AJ384" i="11"/>
  <c r="AK384" i="11" s="1"/>
  <c r="L826" i="11"/>
  <c r="M826" i="11" s="1"/>
  <c r="AF253" i="11"/>
  <c r="AG253" i="11" s="1"/>
  <c r="X187" i="11"/>
  <c r="Y187" i="11" s="1"/>
  <c r="Z111" i="11"/>
  <c r="AA111" i="11" s="1"/>
  <c r="AL243" i="11"/>
  <c r="AM243" i="11" s="1"/>
  <c r="T117" i="11"/>
  <c r="U117" i="11" s="1"/>
  <c r="AN418" i="11"/>
  <c r="AO418" i="11" s="1"/>
  <c r="AF191" i="11"/>
  <c r="AG191" i="11" s="1"/>
  <c r="X124" i="11"/>
  <c r="Y124" i="11" s="1"/>
  <c r="AL185" i="11"/>
  <c r="AM185" i="11" s="1"/>
  <c r="L233" i="11"/>
  <c r="M233" i="11" s="1"/>
  <c r="AR207" i="11"/>
  <c r="AS207" i="11" s="1"/>
  <c r="AF147" i="11"/>
  <c r="AG147" i="11" s="1"/>
  <c r="X283" i="11"/>
  <c r="Y283" i="11" s="1"/>
  <c r="AP423" i="11"/>
  <c r="AQ423" i="11" s="1"/>
  <c r="J89" i="11"/>
  <c r="K89" i="11" s="1"/>
  <c r="F402" i="11"/>
  <c r="G402" i="11" s="1"/>
  <c r="AL132" i="11"/>
  <c r="AM132" i="11" s="1"/>
  <c r="AH383" i="11"/>
  <c r="AI383" i="11" s="1"/>
  <c r="AH750" i="11"/>
  <c r="AI750" i="11" s="1"/>
  <c r="AF180" i="11"/>
  <c r="AG180" i="11" s="1"/>
  <c r="AN187" i="11"/>
  <c r="AO187" i="11" s="1"/>
  <c r="AH80" i="11"/>
  <c r="AI80" i="11" s="1"/>
  <c r="AJ158" i="11"/>
  <c r="AK158" i="11" s="1"/>
  <c r="AP123" i="11"/>
  <c r="AQ123" i="11" s="1"/>
  <c r="AF342" i="11"/>
  <c r="AG342" i="11" s="1"/>
  <c r="AF190" i="11"/>
  <c r="AG190" i="11" s="1"/>
  <c r="X701" i="11"/>
  <c r="Y701" i="11" s="1"/>
  <c r="X402" i="11"/>
  <c r="Y402" i="11" s="1"/>
  <c r="Z281" i="11"/>
  <c r="AA281" i="11" s="1"/>
  <c r="T194" i="11"/>
  <c r="U194" i="11" s="1"/>
  <c r="AL218" i="11"/>
  <c r="AM218" i="11" s="1"/>
  <c r="AJ114" i="11"/>
  <c r="AK114" i="11" s="1"/>
  <c r="L325" i="11"/>
  <c r="M325" i="11" s="1"/>
  <c r="P320" i="11"/>
  <c r="Q320" i="11" s="1"/>
  <c r="AF95" i="11"/>
  <c r="AG95" i="11" s="1"/>
  <c r="P112" i="11"/>
  <c r="Q112" i="11" s="1"/>
  <c r="AL86" i="11"/>
  <c r="AM86" i="11" s="1"/>
  <c r="J238" i="11"/>
  <c r="K238" i="11" s="1"/>
  <c r="R171" i="11"/>
  <c r="S171" i="11" s="1"/>
  <c r="F238" i="11"/>
  <c r="G238" i="11" s="1"/>
  <c r="V462" i="11"/>
  <c r="W462" i="11" s="1"/>
  <c r="AJ256" i="11"/>
  <c r="AK256" i="11" s="1"/>
  <c r="T256" i="11"/>
  <c r="U256" i="11" s="1"/>
  <c r="AP342" i="11"/>
  <c r="AQ342" i="11" s="1"/>
  <c r="R318" i="11"/>
  <c r="S318" i="11" s="1"/>
  <c r="V203" i="11"/>
  <c r="W203" i="11" s="1"/>
  <c r="AH257" i="11"/>
  <c r="AI257" i="11" s="1"/>
  <c r="Z218" i="11"/>
  <c r="AA218" i="11" s="1"/>
  <c r="AB105" i="11"/>
  <c r="AC105" i="11" s="1"/>
  <c r="P291" i="11"/>
  <c r="Q291" i="11" s="1"/>
  <c r="R376" i="11"/>
  <c r="S376" i="11" s="1"/>
  <c r="AB112" i="11"/>
  <c r="AC112" i="11" s="1"/>
  <c r="J301" i="11"/>
  <c r="K301" i="11" s="1"/>
  <c r="AH132" i="11"/>
  <c r="AI132" i="11" s="1"/>
  <c r="AB156" i="11"/>
  <c r="AC156" i="11" s="1"/>
  <c r="AF194" i="11"/>
  <c r="AG194" i="11" s="1"/>
  <c r="AD135" i="11"/>
  <c r="AE135" i="11" s="1"/>
  <c r="R524" i="11"/>
  <c r="S524" i="11" s="1"/>
  <c r="N284" i="11"/>
  <c r="O284" i="11" s="1"/>
  <c r="J280" i="11"/>
  <c r="K280" i="11" s="1"/>
  <c r="F829" i="11"/>
  <c r="G829" i="11" s="1"/>
  <c r="AN246" i="11"/>
  <c r="AO246" i="11" s="1"/>
  <c r="H219" i="11"/>
  <c r="I219" i="11" s="1"/>
  <c r="AF123" i="11"/>
  <c r="AG123" i="11" s="1"/>
  <c r="P128" i="11"/>
  <c r="Q128" i="11" s="1"/>
  <c r="J313" i="11"/>
  <c r="K313" i="11" s="1"/>
  <c r="F392" i="11"/>
  <c r="G392" i="11" s="1"/>
  <c r="H222" i="11"/>
  <c r="I222" i="11" s="1"/>
  <c r="AN161" i="11"/>
  <c r="AO161" i="11" s="1"/>
  <c r="AF437" i="11"/>
  <c r="AG437" i="11" s="1"/>
  <c r="J364" i="11"/>
  <c r="K364" i="11" s="1"/>
  <c r="AP498" i="11"/>
  <c r="AQ498" i="11" s="1"/>
  <c r="AP165" i="11"/>
  <c r="AQ165" i="11" s="1"/>
  <c r="T163" i="11"/>
  <c r="U163" i="11" s="1"/>
  <c r="AP352" i="11"/>
  <c r="AQ352" i="11" s="1"/>
  <c r="T309" i="11"/>
  <c r="U309" i="11" s="1"/>
  <c r="X648" i="11"/>
  <c r="Y648" i="11" s="1"/>
  <c r="J184" i="11"/>
  <c r="K184" i="11" s="1"/>
  <c r="L399" i="11"/>
  <c r="M399" i="11" s="1"/>
  <c r="AF316" i="11"/>
  <c r="AG316" i="11" s="1"/>
  <c r="AB469" i="11"/>
  <c r="AC469" i="11" s="1"/>
  <c r="X213" i="11"/>
  <c r="Y213" i="11" s="1"/>
  <c r="P180" i="11"/>
  <c r="Q180" i="11" s="1"/>
  <c r="X453" i="11"/>
  <c r="Y453" i="11" s="1"/>
  <c r="R293" i="11"/>
  <c r="S293" i="11" s="1"/>
  <c r="V676" i="11"/>
  <c r="W676" i="11" s="1"/>
  <c r="Z469" i="11"/>
  <c r="AA469" i="11" s="1"/>
  <c r="H129" i="11"/>
  <c r="I129" i="11" s="1"/>
  <c r="H21" i="11"/>
  <c r="I21" i="11" s="1"/>
  <c r="AP116" i="11"/>
  <c r="AQ116" i="11" s="1"/>
  <c r="AN203" i="11"/>
  <c r="AO203" i="11" s="1"/>
  <c r="H185" i="11"/>
  <c r="I185" i="11" s="1"/>
  <c r="X290" i="11"/>
  <c r="Y290" i="11" s="1"/>
  <c r="AJ468" i="11"/>
  <c r="AK468" i="11" s="1"/>
  <c r="AN281" i="11"/>
  <c r="AO281" i="11" s="1"/>
  <c r="R227" i="11"/>
  <c r="S227" i="11" s="1"/>
  <c r="P403" i="11"/>
  <c r="Q403" i="11" s="1"/>
  <c r="F427" i="11"/>
  <c r="G427" i="11" s="1"/>
  <c r="AR262" i="11"/>
  <c r="AS262" i="11" s="1"/>
  <c r="AL184" i="11"/>
  <c r="AM184" i="11" s="1"/>
  <c r="N121" i="11"/>
  <c r="O121" i="11" s="1"/>
  <c r="AH190" i="11"/>
  <c r="AI190" i="11" s="1"/>
  <c r="AL314" i="11"/>
  <c r="AM314" i="11" s="1"/>
  <c r="AB313" i="11"/>
  <c r="AC313" i="11" s="1"/>
  <c r="R590" i="11"/>
  <c r="S590" i="11" s="1"/>
  <c r="J177" i="11"/>
  <c r="K177" i="11" s="1"/>
  <c r="AJ263" i="11"/>
  <c r="AK263" i="11" s="1"/>
  <c r="X198" i="11"/>
  <c r="Y198" i="11" s="1"/>
  <c r="AR855" i="11"/>
  <c r="AS855" i="11" s="1"/>
  <c r="J774" i="11"/>
  <c r="K774" i="11" s="1"/>
  <c r="T788" i="11"/>
  <c r="U788" i="11" s="1"/>
  <c r="P550" i="11"/>
  <c r="Q550" i="11" s="1"/>
  <c r="AD566" i="11"/>
  <c r="AE566" i="11" s="1"/>
  <c r="AH785" i="11"/>
  <c r="AI785" i="11" s="1"/>
  <c r="AB517" i="11"/>
  <c r="AC517" i="11" s="1"/>
  <c r="AJ663" i="11"/>
  <c r="AK663" i="11" s="1"/>
  <c r="T828" i="11"/>
  <c r="U828" i="11" s="1"/>
  <c r="V842" i="11"/>
  <c r="W842" i="11" s="1"/>
  <c r="AP671" i="11"/>
  <c r="AQ671" i="11" s="1"/>
  <c r="X609" i="11"/>
  <c r="Y609" i="11" s="1"/>
  <c r="L820" i="11"/>
  <c r="M820" i="11" s="1"/>
  <c r="AP838" i="11"/>
  <c r="AQ838" i="11" s="1"/>
  <c r="R774" i="11"/>
  <c r="S774" i="11" s="1"/>
  <c r="F803" i="11"/>
  <c r="G803" i="11" s="1"/>
  <c r="AB473" i="11"/>
  <c r="AC473" i="11" s="1"/>
  <c r="F589" i="11"/>
  <c r="G589" i="11" s="1"/>
  <c r="L750" i="11"/>
  <c r="M750" i="11" s="1"/>
  <c r="AJ660" i="11"/>
  <c r="AK660" i="11" s="1"/>
  <c r="L524" i="11"/>
  <c r="M524" i="11" s="1"/>
  <c r="R384" i="11"/>
  <c r="S384" i="11" s="1"/>
  <c r="AN398" i="11"/>
  <c r="AO398" i="11" s="1"/>
  <c r="P709" i="11"/>
  <c r="Q709" i="11" s="1"/>
  <c r="T317" i="11"/>
  <c r="U317" i="11" s="1"/>
  <c r="F677" i="11"/>
  <c r="G677" i="11" s="1"/>
  <c r="AJ17" i="11"/>
  <c r="AK17" i="11" s="1"/>
  <c r="R608" i="11"/>
  <c r="S608" i="11" s="1"/>
  <c r="F858" i="11"/>
  <c r="G858" i="11" s="1"/>
  <c r="AF755" i="11"/>
  <c r="AG755" i="11" s="1"/>
  <c r="AR393" i="11"/>
  <c r="AS393" i="11" s="1"/>
  <c r="J762" i="11"/>
  <c r="K762" i="11" s="1"/>
  <c r="P724" i="11"/>
  <c r="Q724" i="11" s="1"/>
  <c r="L589" i="11"/>
  <c r="M589" i="11" s="1"/>
  <c r="F810" i="11"/>
  <c r="G810" i="11" s="1"/>
  <c r="P700" i="11"/>
  <c r="Q700" i="11" s="1"/>
  <c r="N812" i="11"/>
  <c r="O812" i="11" s="1"/>
  <c r="T607" i="11"/>
  <c r="U607" i="11" s="1"/>
  <c r="H354" i="11"/>
  <c r="I354" i="11" s="1"/>
  <c r="AB13" i="11"/>
  <c r="AC13" i="11" s="1"/>
  <c r="P706" i="11"/>
  <c r="Q706" i="11" s="1"/>
  <c r="P391" i="11"/>
  <c r="Q391" i="11" s="1"/>
  <c r="V663" i="11"/>
  <c r="W663" i="11" s="1"/>
  <c r="T803" i="11"/>
  <c r="U803" i="11" s="1"/>
  <c r="AF684" i="11"/>
  <c r="AG684" i="11" s="1"/>
  <c r="AR783" i="11"/>
  <c r="AS783" i="11" s="1"/>
  <c r="T716" i="11"/>
  <c r="U716" i="11" s="1"/>
  <c r="AD621" i="11"/>
  <c r="AE621" i="11" s="1"/>
  <c r="N749" i="11"/>
  <c r="O749" i="11" s="1"/>
  <c r="AB745" i="11"/>
  <c r="AC745" i="11" s="1"/>
  <c r="T851" i="11"/>
  <c r="U851" i="11" s="1"/>
  <c r="AR666" i="11"/>
  <c r="AS666" i="11" s="1"/>
  <c r="L652" i="11"/>
  <c r="M652" i="11" s="1"/>
  <c r="V670" i="11"/>
  <c r="W670" i="11" s="1"/>
  <c r="T762" i="11"/>
  <c r="U762" i="11" s="1"/>
  <c r="H809" i="11"/>
  <c r="I809" i="11" s="1"/>
  <c r="T775" i="11"/>
  <c r="U775" i="11" s="1"/>
  <c r="Z591" i="11"/>
  <c r="AA591" i="11" s="1"/>
  <c r="X420" i="11"/>
  <c r="Y420" i="11" s="1"/>
  <c r="AD363" i="11"/>
  <c r="AE363" i="11" s="1"/>
  <c r="AL509" i="11"/>
  <c r="AM509" i="11" s="1"/>
  <c r="AR536" i="11"/>
  <c r="AS536" i="11" s="1"/>
  <c r="T597" i="11"/>
  <c r="U597" i="11" s="1"/>
  <c r="AH767" i="11"/>
  <c r="AI767" i="11" s="1"/>
  <c r="Z715" i="11"/>
  <c r="AA715" i="11" s="1"/>
  <c r="P713" i="11"/>
  <c r="Q713" i="11" s="1"/>
  <c r="L645" i="11"/>
  <c r="M645" i="11" s="1"/>
  <c r="AP542" i="11"/>
  <c r="AQ542" i="11" s="1"/>
  <c r="V477" i="11"/>
  <c r="W477" i="11" s="1"/>
  <c r="V664" i="11"/>
  <c r="W664" i="11" s="1"/>
  <c r="AP263" i="11"/>
  <c r="AQ263" i="11" s="1"/>
  <c r="J262" i="11"/>
  <c r="K262" i="11" s="1"/>
  <c r="H266" i="11"/>
  <c r="I266" i="11" s="1"/>
  <c r="AN147" i="11"/>
  <c r="AO147" i="11" s="1"/>
  <c r="AB571" i="11"/>
  <c r="AC571" i="11" s="1"/>
  <c r="AF406" i="11"/>
  <c r="AG406" i="11" s="1"/>
  <c r="L142" i="11"/>
  <c r="M142" i="11" s="1"/>
  <c r="R210" i="11"/>
  <c r="S210" i="11" s="1"/>
  <c r="AL500" i="11"/>
  <c r="AM500" i="11" s="1"/>
  <c r="X384" i="11"/>
  <c r="Y384" i="11" s="1"/>
  <c r="N482" i="11"/>
  <c r="O482" i="11" s="1"/>
  <c r="AR534" i="11"/>
  <c r="AS534" i="11" s="1"/>
  <c r="AD661" i="11"/>
  <c r="AE661" i="11" s="1"/>
  <c r="AL503" i="11"/>
  <c r="AM503" i="11" s="1"/>
  <c r="AF636" i="11"/>
  <c r="AG636" i="11" s="1"/>
  <c r="AR838" i="11"/>
  <c r="AS838" i="11" s="1"/>
  <c r="P790" i="11"/>
  <c r="Q790" i="11" s="1"/>
  <c r="F650" i="11"/>
  <c r="G650" i="11" s="1"/>
  <c r="H542" i="11"/>
  <c r="I542" i="11" s="1"/>
  <c r="Z695" i="11"/>
  <c r="AA695" i="11" s="1"/>
  <c r="H556" i="11"/>
  <c r="I556" i="11" s="1"/>
  <c r="F521" i="11"/>
  <c r="G521" i="11" s="1"/>
  <c r="AP783" i="11"/>
  <c r="AQ783" i="11" s="1"/>
  <c r="AB489" i="11"/>
  <c r="AC489" i="11" s="1"/>
  <c r="V411" i="11"/>
  <c r="W411" i="11" s="1"/>
  <c r="AF390" i="11"/>
  <c r="AG390" i="11" s="1"/>
  <c r="Z856" i="11"/>
  <c r="AA856" i="11" s="1"/>
  <c r="J653" i="11"/>
  <c r="K653" i="11" s="1"/>
  <c r="AR648" i="11"/>
  <c r="AS648" i="11" s="1"/>
  <c r="J856" i="11"/>
  <c r="K856" i="11" s="1"/>
  <c r="P712" i="11"/>
  <c r="Q712" i="11" s="1"/>
  <c r="P486" i="11"/>
  <c r="Q486" i="11" s="1"/>
  <c r="P19" i="11"/>
  <c r="Q19" i="11" s="1"/>
  <c r="N617" i="11"/>
  <c r="O617" i="11" s="1"/>
  <c r="N559" i="11"/>
  <c r="O559" i="11" s="1"/>
  <c r="L601" i="11"/>
  <c r="M601" i="11" s="1"/>
  <c r="H591" i="11"/>
  <c r="I591" i="11" s="1"/>
  <c r="F603" i="11"/>
  <c r="G603" i="11" s="1"/>
  <c r="Z816" i="11"/>
  <c r="AA816" i="11" s="1"/>
  <c r="Z567" i="11"/>
  <c r="AA567" i="11" s="1"/>
  <c r="N842" i="11"/>
  <c r="O842" i="11" s="1"/>
  <c r="AL777" i="11"/>
  <c r="AM777" i="11" s="1"/>
  <c r="AL684" i="11"/>
  <c r="AM684" i="11" s="1"/>
  <c r="J439" i="11"/>
  <c r="K439" i="11" s="1"/>
  <c r="N802" i="11"/>
  <c r="O802" i="11" s="1"/>
  <c r="AR558" i="11"/>
  <c r="AS558" i="11" s="1"/>
  <c r="AL567" i="11"/>
  <c r="AM567" i="11" s="1"/>
  <c r="R83" i="11"/>
  <c r="S83" i="11" s="1"/>
  <c r="AJ16" i="11"/>
  <c r="AK16" i="11" s="1"/>
  <c r="AL547" i="11"/>
  <c r="AM547" i="11" s="1"/>
  <c r="T494" i="11"/>
  <c r="U494" i="11" s="1"/>
  <c r="AB240" i="11"/>
  <c r="AC240" i="11" s="1"/>
  <c r="AR610" i="11"/>
  <c r="AS610" i="11" s="1"/>
  <c r="X507" i="11"/>
  <c r="Y507" i="11" s="1"/>
  <c r="T368" i="11"/>
  <c r="U368" i="11" s="1"/>
  <c r="AF733" i="11"/>
  <c r="AG733" i="11" s="1"/>
  <c r="AL505" i="11"/>
  <c r="AM505" i="11" s="1"/>
  <c r="F176" i="11"/>
  <c r="G176" i="11" s="1"/>
  <c r="F233" i="11"/>
  <c r="G233" i="11" s="1"/>
  <c r="AR507" i="11"/>
  <c r="AS507" i="11" s="1"/>
  <c r="AN375" i="11"/>
  <c r="AO375" i="11" s="1"/>
  <c r="F450" i="11"/>
  <c r="G450" i="11" s="1"/>
  <c r="AP112" i="11"/>
  <c r="AQ112" i="11" s="1"/>
  <c r="AH315" i="11"/>
  <c r="AI315" i="11" s="1"/>
  <c r="AN227" i="11"/>
  <c r="AO227" i="11" s="1"/>
  <c r="AD490" i="11"/>
  <c r="AE490" i="11" s="1"/>
  <c r="P77" i="11"/>
  <c r="Q77" i="11" s="1"/>
  <c r="AF285" i="11"/>
  <c r="AG285" i="11" s="1"/>
  <c r="J220" i="11"/>
  <c r="K220" i="11" s="1"/>
  <c r="P151" i="11"/>
  <c r="Q151" i="11" s="1"/>
  <c r="AB132" i="11"/>
  <c r="AC132" i="11" s="1"/>
  <c r="AL306" i="11"/>
  <c r="AM306" i="11" s="1"/>
  <c r="T571" i="11"/>
  <c r="U571" i="11" s="1"/>
  <c r="X76" i="11"/>
  <c r="Y76" i="11" s="1"/>
  <c r="Z434" i="11"/>
  <c r="AA434" i="11" s="1"/>
  <c r="AL84" i="11"/>
  <c r="AM84" i="11" s="1"/>
  <c r="Z156" i="11"/>
  <c r="AA156" i="11" s="1"/>
  <c r="AF790" i="11"/>
  <c r="AG790" i="11" s="1"/>
  <c r="AN193" i="11"/>
  <c r="AO193" i="11" s="1"/>
  <c r="AN218" i="11"/>
  <c r="AO218" i="11" s="1"/>
  <c r="T165" i="11"/>
  <c r="U165" i="11" s="1"/>
  <c r="R250" i="11"/>
  <c r="S250" i="11" s="1"/>
  <c r="F143" i="11"/>
  <c r="G143" i="11" s="1"/>
  <c r="X334" i="11"/>
  <c r="Y334" i="11" s="1"/>
  <c r="AR313" i="11"/>
  <c r="AS313" i="11" s="1"/>
  <c r="J571" i="11"/>
  <c r="K571" i="11" s="1"/>
  <c r="AN255" i="11"/>
  <c r="AO255" i="11" s="1"/>
  <c r="J376" i="11"/>
  <c r="K376" i="11" s="1"/>
  <c r="AB146" i="11"/>
  <c r="AC146" i="11" s="1"/>
  <c r="X176" i="11"/>
  <c r="Y176" i="11" s="1"/>
  <c r="Z175" i="11"/>
  <c r="AA175" i="11" s="1"/>
  <c r="AR415" i="11"/>
  <c r="AS415" i="11" s="1"/>
  <c r="AN274" i="11"/>
  <c r="AO274" i="11" s="1"/>
  <c r="AD116" i="11"/>
  <c r="AE116" i="11" s="1"/>
  <c r="T138" i="11"/>
  <c r="U138" i="11" s="1"/>
  <c r="AN94" i="11"/>
  <c r="AO94" i="11" s="1"/>
  <c r="AP201" i="11"/>
  <c r="AQ201" i="11" s="1"/>
  <c r="V186" i="11"/>
  <c r="W186" i="11" s="1"/>
  <c r="F370" i="11"/>
  <c r="G370" i="11" s="1"/>
  <c r="AJ610" i="11"/>
  <c r="AK610" i="11" s="1"/>
  <c r="AR392" i="11"/>
  <c r="AS392" i="11" s="1"/>
  <c r="AJ392" i="11"/>
  <c r="AK392" i="11" s="1"/>
  <c r="AN435" i="11"/>
  <c r="AO435" i="11" s="1"/>
  <c r="AJ212" i="11"/>
  <c r="AK212" i="11" s="1"/>
  <c r="X194" i="11"/>
  <c r="Y194" i="11" s="1"/>
  <c r="AJ146" i="11"/>
  <c r="AK146" i="11" s="1"/>
  <c r="N125" i="11"/>
  <c r="O125" i="11" s="1"/>
  <c r="X297" i="11"/>
  <c r="Y297" i="11" s="1"/>
  <c r="AD454" i="11"/>
  <c r="AE454" i="11" s="1"/>
  <c r="L76" i="11"/>
  <c r="M76" i="11" s="1"/>
  <c r="T134" i="11"/>
  <c r="U134" i="11" s="1"/>
  <c r="L113" i="11"/>
  <c r="M113" i="11" s="1"/>
  <c r="AL232" i="11"/>
  <c r="AM232" i="11" s="1"/>
  <c r="AH159" i="11"/>
  <c r="AI159" i="11" s="1"/>
  <c r="AP202" i="11"/>
  <c r="AQ202" i="11" s="1"/>
  <c r="AN630" i="11"/>
  <c r="AO630" i="11" s="1"/>
  <c r="L263" i="11"/>
  <c r="M263" i="11" s="1"/>
  <c r="V181" i="11"/>
  <c r="W181" i="11" s="1"/>
  <c r="Z14" i="11"/>
  <c r="AA14" i="11" s="1"/>
  <c r="AJ231" i="11"/>
  <c r="AK231" i="11" s="1"/>
  <c r="AL131" i="11"/>
  <c r="AM131" i="11" s="1"/>
  <c r="N148" i="11"/>
  <c r="O148" i="11" s="1"/>
  <c r="AR146" i="11"/>
  <c r="AS146" i="11" s="1"/>
  <c r="AF374" i="11"/>
  <c r="AG374" i="11" s="1"/>
  <c r="H277" i="11"/>
  <c r="I277" i="11" s="1"/>
  <c r="P192" i="11"/>
  <c r="Q192" i="11" s="1"/>
  <c r="F150" i="11"/>
  <c r="G150" i="11" s="1"/>
  <c r="P417" i="11"/>
  <c r="Q417" i="11" s="1"/>
  <c r="V244" i="11"/>
  <c r="W244" i="11" s="1"/>
  <c r="P142" i="11"/>
  <c r="Q142" i="11" s="1"/>
  <c r="AP388" i="11"/>
  <c r="AQ388" i="11" s="1"/>
  <c r="AJ229" i="11"/>
  <c r="AK229" i="11" s="1"/>
  <c r="AR423" i="11"/>
  <c r="AS423" i="11" s="1"/>
  <c r="L424" i="11"/>
  <c r="M424" i="11" s="1"/>
  <c r="AH71" i="11"/>
  <c r="AI71" i="11" s="1"/>
  <c r="Z184" i="11"/>
  <c r="AA184" i="11" s="1"/>
  <c r="V417" i="11"/>
  <c r="W417" i="11" s="1"/>
  <c r="AB309" i="11"/>
  <c r="AC309" i="11" s="1"/>
  <c r="AP154" i="11"/>
  <c r="AQ154" i="11" s="1"/>
  <c r="AR152" i="11"/>
  <c r="AS152" i="11" s="1"/>
  <c r="AR267" i="11"/>
  <c r="AS267" i="11" s="1"/>
  <c r="AH432" i="11"/>
  <c r="AI432" i="11" s="1"/>
  <c r="AR397" i="11"/>
  <c r="AS397" i="11" s="1"/>
  <c r="R77" i="11"/>
  <c r="S77" i="11" s="1"/>
  <c r="J799" i="11"/>
  <c r="K799" i="11" s="1"/>
  <c r="T289" i="11"/>
  <c r="U289" i="11" s="1"/>
  <c r="AH249" i="11"/>
  <c r="AI249" i="11" s="1"/>
  <c r="AB450" i="11"/>
  <c r="AC450" i="11" s="1"/>
  <c r="L188" i="11"/>
  <c r="M188" i="11" s="1"/>
  <c r="AP365" i="11"/>
  <c r="AQ365" i="11" s="1"/>
  <c r="T393" i="11"/>
  <c r="U393" i="11" s="1"/>
  <c r="T776" i="11"/>
  <c r="U776" i="11" s="1"/>
  <c r="J759" i="11"/>
  <c r="K759" i="11" s="1"/>
  <c r="AP259" i="11"/>
  <c r="AQ259" i="11" s="1"/>
  <c r="F410" i="11"/>
  <c r="G410" i="11" s="1"/>
  <c r="AR308" i="11"/>
  <c r="AS308" i="11" s="1"/>
  <c r="AL462" i="11"/>
  <c r="AM462" i="11" s="1"/>
  <c r="AR243" i="11"/>
  <c r="AS243" i="11" s="1"/>
  <c r="V184" i="11"/>
  <c r="W184" i="11" s="1"/>
  <c r="AD168" i="11"/>
  <c r="AE168" i="11" s="1"/>
  <c r="AJ311" i="11"/>
  <c r="AK311" i="11" s="1"/>
  <c r="N726" i="11"/>
  <c r="O726" i="11" s="1"/>
  <c r="X392" i="11"/>
  <c r="Y392" i="11" s="1"/>
  <c r="R551" i="11"/>
  <c r="S551" i="11" s="1"/>
  <c r="AR185" i="11"/>
  <c r="AS185" i="11" s="1"/>
  <c r="H118" i="11"/>
  <c r="I118" i="11" s="1"/>
  <c r="R100" i="11"/>
  <c r="S100" i="11" s="1"/>
  <c r="P272" i="11"/>
  <c r="Q272" i="11" s="1"/>
  <c r="AH364" i="11"/>
  <c r="AI364" i="11" s="1"/>
  <c r="F262" i="11"/>
  <c r="G262" i="11" s="1"/>
  <c r="AP339" i="11"/>
  <c r="AQ339" i="11" s="1"/>
  <c r="AD403" i="11"/>
  <c r="AE403" i="11" s="1"/>
  <c r="T175" i="11"/>
  <c r="U175" i="11" s="1"/>
  <c r="AF376" i="11"/>
  <c r="AG376" i="11" s="1"/>
  <c r="P255" i="11"/>
  <c r="Q255" i="11" s="1"/>
  <c r="T188" i="11"/>
  <c r="U188" i="11" s="1"/>
  <c r="N78" i="11"/>
  <c r="O78" i="11" s="1"/>
  <c r="R94" i="11"/>
  <c r="S94" i="11" s="1"/>
  <c r="X307" i="11"/>
  <c r="Y307" i="11" s="1"/>
  <c r="AL425" i="11"/>
  <c r="AM425" i="11" s="1"/>
  <c r="AH178" i="11"/>
  <c r="AI178" i="11" s="1"/>
  <c r="F760" i="11"/>
  <c r="G760" i="11" s="1"/>
  <c r="T202" i="11"/>
  <c r="U202" i="11" s="1"/>
  <c r="AD248" i="11"/>
  <c r="AE248" i="11" s="1"/>
  <c r="J128" i="11"/>
  <c r="K128" i="11" s="1"/>
  <c r="H95" i="11"/>
  <c r="I95" i="11" s="1"/>
  <c r="Z390" i="11"/>
  <c r="AA390" i="11" s="1"/>
  <c r="AJ449" i="11"/>
  <c r="AK449" i="11" s="1"/>
  <c r="AR163" i="11"/>
  <c r="AS163" i="11" s="1"/>
  <c r="AF830" i="11"/>
  <c r="AG830" i="11" s="1"/>
  <c r="N319" i="11"/>
  <c r="O319" i="11" s="1"/>
  <c r="AH372" i="11"/>
  <c r="AI372" i="11" s="1"/>
  <c r="V176" i="11"/>
  <c r="W176" i="11" s="1"/>
  <c r="AF181" i="11"/>
  <c r="AG181" i="11" s="1"/>
  <c r="F231" i="11"/>
  <c r="G231" i="11" s="1"/>
  <c r="AP402" i="11"/>
  <c r="AQ402" i="11" s="1"/>
  <c r="X259" i="11"/>
  <c r="Y259" i="11" s="1"/>
  <c r="N208" i="11"/>
  <c r="O208" i="11" s="1"/>
  <c r="X284" i="11"/>
  <c r="Y284" i="11" s="1"/>
  <c r="Z539" i="11"/>
  <c r="AA539" i="11" s="1"/>
  <c r="H149" i="11"/>
  <c r="I149" i="11" s="1"/>
  <c r="AF92" i="11"/>
  <c r="AG92" i="11" s="1"/>
  <c r="L77" i="11"/>
  <c r="M77" i="11" s="1"/>
  <c r="N237" i="11"/>
  <c r="O237" i="11" s="1"/>
  <c r="J319" i="11"/>
  <c r="K319" i="11" s="1"/>
  <c r="AF291" i="11"/>
  <c r="AG291" i="11" s="1"/>
  <c r="AR725" i="11"/>
  <c r="AS725" i="11" s="1"/>
  <c r="AN252" i="11"/>
  <c r="AO252" i="11" s="1"/>
  <c r="R214" i="11"/>
  <c r="S214" i="11" s="1"/>
  <c r="AD160" i="11"/>
  <c r="AE160" i="11" s="1"/>
  <c r="AR265" i="11"/>
  <c r="AS265" i="11" s="1"/>
  <c r="AJ95" i="11"/>
  <c r="AK95" i="11" s="1"/>
  <c r="AJ328" i="11"/>
  <c r="AK328" i="11" s="1"/>
  <c r="R393" i="11"/>
  <c r="S393" i="11" s="1"/>
  <c r="Z130" i="11"/>
  <c r="AA130" i="11" s="1"/>
  <c r="J253" i="11"/>
  <c r="K253" i="11" s="1"/>
  <c r="V179" i="11"/>
  <c r="W179" i="11" s="1"/>
  <c r="R251" i="11"/>
  <c r="S251" i="11" s="1"/>
  <c r="AD218" i="11"/>
  <c r="AE218" i="11" s="1"/>
  <c r="AJ122" i="11"/>
  <c r="AK122" i="11" s="1"/>
  <c r="N303" i="11"/>
  <c r="O303" i="11" s="1"/>
  <c r="AB373" i="11"/>
  <c r="AC373" i="11" s="1"/>
  <c r="P93" i="11"/>
  <c r="Q93" i="11" s="1"/>
  <c r="R385" i="11"/>
  <c r="S385" i="11" s="1"/>
  <c r="F556" i="11"/>
  <c r="G556" i="11" s="1"/>
  <c r="AF292" i="11"/>
  <c r="AG292" i="11" s="1"/>
  <c r="N443" i="11"/>
  <c r="O443" i="11" s="1"/>
  <c r="F168" i="11"/>
  <c r="G168" i="11" s="1"/>
  <c r="L257" i="11"/>
  <c r="M257" i="11" s="1"/>
  <c r="AD559" i="11"/>
  <c r="AE559" i="11" s="1"/>
  <c r="R785" i="11"/>
  <c r="S785" i="11" s="1"/>
  <c r="AN577" i="11"/>
  <c r="AO577" i="11" s="1"/>
  <c r="N451" i="11"/>
  <c r="O451" i="11" s="1"/>
  <c r="AR387" i="11"/>
  <c r="AS387" i="11" s="1"/>
  <c r="H170" i="11"/>
  <c r="I170" i="11" s="1"/>
  <c r="L410" i="11"/>
  <c r="M410" i="11" s="1"/>
  <c r="AF187" i="11"/>
  <c r="AG187" i="11" s="1"/>
  <c r="AD246" i="11"/>
  <c r="AE246" i="11" s="1"/>
  <c r="AD521" i="11"/>
  <c r="AE521" i="11" s="1"/>
  <c r="AB814" i="11"/>
  <c r="AC814" i="11" s="1"/>
  <c r="AF644" i="11"/>
  <c r="AG644" i="11" s="1"/>
  <c r="AP459" i="11"/>
  <c r="AQ459" i="11" s="1"/>
  <c r="AH687" i="11"/>
  <c r="AI687" i="11" s="1"/>
  <c r="AP252" i="11"/>
  <c r="AQ252" i="11" s="1"/>
  <c r="X376" i="11"/>
  <c r="Y376" i="11" s="1"/>
  <c r="AD72" i="11"/>
  <c r="AE72" i="11" s="1"/>
  <c r="L200" i="11"/>
  <c r="M200" i="11" s="1"/>
  <c r="Z197" i="11"/>
  <c r="AA197" i="11" s="1"/>
  <c r="N415" i="11"/>
  <c r="O415" i="11" s="1"/>
  <c r="V297" i="11"/>
  <c r="W297" i="11" s="1"/>
  <c r="AJ154" i="11"/>
  <c r="AK154" i="11" s="1"/>
  <c r="AJ251" i="11"/>
  <c r="AK251" i="11" s="1"/>
  <c r="V486" i="11"/>
  <c r="W486" i="11" s="1"/>
  <c r="H139" i="11"/>
  <c r="I139" i="11" s="1"/>
  <c r="L71" i="11"/>
  <c r="M71" i="11" s="1"/>
  <c r="AN72" i="11"/>
  <c r="AO72" i="11" s="1"/>
  <c r="AJ200" i="11"/>
  <c r="AK200" i="11" s="1"/>
  <c r="AP296" i="11"/>
  <c r="AQ296" i="11" s="1"/>
  <c r="AR239" i="11"/>
  <c r="AS239" i="11" s="1"/>
  <c r="H434" i="11"/>
  <c r="I434" i="11" s="1"/>
  <c r="N474" i="11"/>
  <c r="O474" i="11" s="1"/>
  <c r="AJ176" i="11"/>
  <c r="AK176" i="11" s="1"/>
  <c r="AR108" i="11"/>
  <c r="AS108" i="11" s="1"/>
  <c r="AF202" i="11"/>
  <c r="AG202" i="11" s="1"/>
  <c r="X301" i="11"/>
  <c r="Y301" i="11" s="1"/>
  <c r="P267" i="11"/>
  <c r="Q267" i="11" s="1"/>
  <c r="AR291" i="11"/>
  <c r="AS291" i="11" s="1"/>
  <c r="AR510" i="11"/>
  <c r="AS510" i="11" s="1"/>
  <c r="AD227" i="11"/>
  <c r="AE227" i="11" s="1"/>
  <c r="AP207" i="11"/>
  <c r="AQ207" i="11" s="1"/>
  <c r="L132" i="11"/>
  <c r="M132" i="11" s="1"/>
  <c r="AB85" i="11"/>
  <c r="AC85" i="11" s="1"/>
  <c r="AD280" i="11"/>
  <c r="AE280" i="11" s="1"/>
  <c r="J391" i="11"/>
  <c r="K391" i="11" s="1"/>
  <c r="AB127" i="11"/>
  <c r="AC127" i="11" s="1"/>
  <c r="L622" i="11"/>
  <c r="M622" i="11" s="1"/>
  <c r="F297" i="11"/>
  <c r="G297" i="11" s="1"/>
  <c r="AL364" i="11"/>
  <c r="AM364" i="11" s="1"/>
  <c r="AN155" i="11"/>
  <c r="AO155" i="11" s="1"/>
  <c r="X212" i="11"/>
  <c r="Y212" i="11" s="1"/>
  <c r="AN276" i="11"/>
  <c r="AO276" i="11" s="1"/>
  <c r="H444" i="11"/>
  <c r="I444" i="11" s="1"/>
  <c r="T318" i="11"/>
  <c r="U318" i="11" s="1"/>
  <c r="AH275" i="11"/>
  <c r="AI275" i="11" s="1"/>
  <c r="T291" i="11"/>
  <c r="U291" i="11" s="1"/>
  <c r="Z402" i="11"/>
  <c r="AA402" i="11" s="1"/>
  <c r="AR79" i="11"/>
  <c r="AS79" i="11" s="1"/>
  <c r="Z93" i="11"/>
  <c r="AA93" i="11" s="1"/>
  <c r="AN96" i="11"/>
  <c r="AO96" i="11" s="1"/>
  <c r="AP163" i="11"/>
  <c r="AQ163" i="11" s="1"/>
  <c r="AR287" i="11"/>
  <c r="AS287" i="11" s="1"/>
  <c r="V273" i="11"/>
  <c r="W273" i="11" s="1"/>
  <c r="L465" i="11"/>
  <c r="M465" i="11" s="1"/>
  <c r="AJ503" i="11"/>
  <c r="AK503" i="11" s="1"/>
  <c r="AB171" i="11"/>
  <c r="AC171" i="11" s="1"/>
  <c r="V129" i="11"/>
  <c r="W129" i="11" s="1"/>
  <c r="AD98" i="11"/>
  <c r="AE98" i="11" s="1"/>
  <c r="F337" i="11"/>
  <c r="G337" i="11" s="1"/>
  <c r="X299" i="11"/>
  <c r="Y299" i="11" s="1"/>
  <c r="R309" i="11"/>
  <c r="S309" i="11" s="1"/>
  <c r="H487" i="11"/>
  <c r="I487" i="11" s="1"/>
  <c r="H243" i="11"/>
  <c r="I243" i="11" s="1"/>
  <c r="Z220" i="11"/>
  <c r="AA220" i="11" s="1"/>
  <c r="Z103" i="11"/>
  <c r="AA103" i="11" s="1"/>
  <c r="H109" i="11"/>
  <c r="I109" i="11" s="1"/>
  <c r="AH270" i="11"/>
  <c r="AI270" i="11" s="1"/>
  <c r="AJ442" i="11"/>
  <c r="AK442" i="11" s="1"/>
  <c r="H135" i="11"/>
  <c r="I135" i="11" s="1"/>
  <c r="T486" i="11"/>
  <c r="U486" i="11" s="1"/>
  <c r="P205" i="11"/>
  <c r="Q205" i="11" s="1"/>
  <c r="AH234" i="11"/>
  <c r="AI234" i="11" s="1"/>
  <c r="AJ743" i="11"/>
  <c r="AK743" i="11" s="1"/>
  <c r="X282" i="11"/>
  <c r="Y282" i="11" s="1"/>
  <c r="X398" i="11"/>
  <c r="Y398" i="11" s="1"/>
  <c r="J157" i="11"/>
  <c r="K157" i="11" s="1"/>
  <c r="X180" i="11"/>
  <c r="Y180" i="11" s="1"/>
  <c r="AL227" i="11"/>
  <c r="AM227" i="11" s="1"/>
  <c r="AL431" i="11"/>
  <c r="AM431" i="11" s="1"/>
  <c r="AB243" i="11"/>
  <c r="AC243" i="11" s="1"/>
  <c r="AL270" i="11"/>
  <c r="AM270" i="11" s="1"/>
  <c r="R217" i="11"/>
  <c r="S217" i="11" s="1"/>
  <c r="T96" i="11"/>
  <c r="U96" i="11" s="1"/>
  <c r="P95" i="11"/>
  <c r="Q95" i="11" s="1"/>
  <c r="AR301" i="11"/>
  <c r="AS301" i="11" s="1"/>
  <c r="AH429" i="11"/>
  <c r="AI429" i="11" s="1"/>
  <c r="N204" i="11"/>
  <c r="O204" i="11" s="1"/>
  <c r="F423" i="11"/>
  <c r="G423" i="11" s="1"/>
  <c r="AH241" i="11"/>
  <c r="AI241" i="11" s="1"/>
  <c r="AR191" i="11"/>
  <c r="AS191" i="11" s="1"/>
  <c r="V833" i="11"/>
  <c r="W833" i="11" s="1"/>
  <c r="F373" i="11"/>
  <c r="G373" i="11" s="1"/>
  <c r="Z328" i="11"/>
  <c r="AA328" i="11" s="1"/>
  <c r="T223" i="11"/>
  <c r="U223" i="11" s="1"/>
  <c r="T244" i="11"/>
  <c r="U244" i="11" s="1"/>
  <c r="F237" i="11"/>
  <c r="G237" i="11" s="1"/>
  <c r="J385" i="11"/>
  <c r="K385" i="11" s="1"/>
  <c r="N380" i="11"/>
  <c r="O380" i="11" s="1"/>
  <c r="J96" i="11"/>
  <c r="K96" i="11" s="1"/>
  <c r="AB211" i="11"/>
  <c r="AC211" i="11" s="1"/>
  <c r="Z115" i="11"/>
  <c r="AA115" i="11" s="1"/>
  <c r="AP177" i="11"/>
  <c r="AQ177" i="11" s="1"/>
  <c r="AD180" i="11"/>
  <c r="AE180" i="11" s="1"/>
  <c r="AR212" i="11"/>
  <c r="AS212" i="11" s="1"/>
  <c r="H548" i="11"/>
  <c r="I548" i="11" s="1"/>
  <c r="AF247" i="11"/>
  <c r="AG247" i="11" s="1"/>
  <c r="Z89" i="11"/>
  <c r="AA89" i="11" s="1"/>
  <c r="R102" i="11"/>
  <c r="S102" i="11" s="1"/>
  <c r="AF140" i="11"/>
  <c r="AG140" i="11" s="1"/>
  <c r="AR156" i="11"/>
  <c r="AS156" i="11" s="1"/>
  <c r="X363" i="11"/>
  <c r="Y363" i="11" s="1"/>
  <c r="R275" i="11"/>
  <c r="S275" i="11" s="1"/>
  <c r="AD540" i="11"/>
  <c r="AE540" i="11" s="1"/>
  <c r="AH493" i="11"/>
  <c r="AI493" i="11" s="1"/>
  <c r="J263" i="11"/>
  <c r="K263" i="11" s="1"/>
  <c r="AR413" i="11"/>
  <c r="AS413" i="11" s="1"/>
  <c r="L270" i="11"/>
  <c r="M270" i="11" s="1"/>
  <c r="R248" i="11"/>
  <c r="S248" i="11" s="1"/>
  <c r="AD129" i="11"/>
  <c r="AE129" i="11" s="1"/>
  <c r="AH110" i="11"/>
  <c r="AI110" i="11" s="1"/>
  <c r="AP299" i="11"/>
  <c r="AQ299" i="11" s="1"/>
  <c r="AN413" i="11"/>
  <c r="AO413" i="11" s="1"/>
  <c r="AP76" i="11"/>
  <c r="AQ76" i="11" s="1"/>
  <c r="F85" i="11"/>
  <c r="G85" i="11" s="1"/>
  <c r="H85" i="11"/>
  <c r="I85" i="11" s="1"/>
  <c r="F285" i="11"/>
  <c r="G285" i="11" s="1"/>
  <c r="T151" i="11"/>
  <c r="U151" i="11" s="1"/>
  <c r="AD345" i="11"/>
  <c r="AE345" i="11" s="1"/>
  <c r="AF534" i="11"/>
  <c r="AG534" i="11" s="1"/>
  <c r="AD347" i="11"/>
  <c r="AE347" i="11" s="1"/>
  <c r="V279" i="11"/>
  <c r="W279" i="11" s="1"/>
  <c r="AF655" i="11"/>
  <c r="AG655" i="11" s="1"/>
  <c r="N190" i="11"/>
  <c r="O190" i="11" s="1"/>
  <c r="AL82" i="11"/>
  <c r="AM82" i="11" s="1"/>
  <c r="V115" i="11"/>
  <c r="W115" i="11" s="1"/>
  <c r="N181" i="11"/>
  <c r="O181" i="11" s="1"/>
  <c r="AR168" i="11"/>
  <c r="AS168" i="11" s="1"/>
  <c r="AB402" i="11"/>
  <c r="AC402" i="11" s="1"/>
  <c r="Z228" i="11"/>
  <c r="AA228" i="11" s="1"/>
  <c r="AJ174" i="11"/>
  <c r="AK174" i="11" s="1"/>
  <c r="X382" i="11"/>
  <c r="Y382" i="11" s="1"/>
  <c r="AP216" i="11"/>
  <c r="AQ216" i="11" s="1"/>
  <c r="AD229" i="11"/>
  <c r="AE229" i="11" s="1"/>
  <c r="AJ167" i="11"/>
  <c r="AK167" i="11" s="1"/>
  <c r="R435" i="11"/>
  <c r="S435" i="11" s="1"/>
  <c r="L315" i="11"/>
  <c r="M315" i="11" s="1"/>
  <c r="AL318" i="11"/>
  <c r="AM318" i="11" s="1"/>
  <c r="AN325" i="11"/>
  <c r="AO325" i="11" s="1"/>
  <c r="AN188" i="11"/>
  <c r="AO188" i="11" s="1"/>
  <c r="T348" i="11"/>
  <c r="U348" i="11" s="1"/>
  <c r="AF227" i="11"/>
  <c r="AG227" i="11" s="1"/>
  <c r="F254" i="11"/>
  <c r="G254" i="11" s="1"/>
  <c r="P200" i="11"/>
  <c r="Q200" i="11" s="1"/>
  <c r="AB379" i="11"/>
  <c r="AC379" i="11" s="1"/>
  <c r="X400" i="11"/>
  <c r="Y400" i="11" s="1"/>
  <c r="H341" i="11"/>
  <c r="I341" i="11" s="1"/>
  <c r="R398" i="11"/>
  <c r="S398" i="11" s="1"/>
  <c r="H71" i="11"/>
  <c r="I71" i="11" s="1"/>
  <c r="F102" i="11"/>
  <c r="G102" i="11" s="1"/>
  <c r="AL135" i="11"/>
  <c r="AM135" i="11" s="1"/>
  <c r="AB136" i="11"/>
  <c r="AC136" i="11" s="1"/>
  <c r="AJ192" i="11"/>
  <c r="AK192" i="11" s="1"/>
  <c r="X329" i="11"/>
  <c r="Y329" i="11" s="1"/>
  <c r="AB330" i="11"/>
  <c r="AC330" i="11" s="1"/>
  <c r="AB467" i="11"/>
  <c r="AC467" i="11" s="1"/>
  <c r="AL574" i="11"/>
  <c r="AM574" i="11" s="1"/>
  <c r="AB301" i="11"/>
  <c r="AC301" i="11" s="1"/>
  <c r="AD315" i="11"/>
  <c r="AE315" i="11" s="1"/>
  <c r="AN191" i="11"/>
  <c r="AO191" i="11" s="1"/>
  <c r="L289" i="11"/>
  <c r="M289" i="11" s="1"/>
  <c r="AP103" i="11"/>
  <c r="AQ103" i="11" s="1"/>
  <c r="V151" i="11"/>
  <c r="W151" i="11" s="1"/>
  <c r="V164" i="11"/>
  <c r="W164" i="11" s="1"/>
  <c r="AR437" i="11"/>
  <c r="AS437" i="11" s="1"/>
  <c r="AH145" i="11"/>
  <c r="AI145" i="11" s="1"/>
  <c r="X12" i="11"/>
  <c r="H231" i="11"/>
  <c r="I231" i="11" s="1"/>
  <c r="F202" i="11"/>
  <c r="G202" i="11" s="1"/>
  <c r="L192" i="11"/>
  <c r="M192" i="11" s="1"/>
  <c r="J146" i="11"/>
  <c r="K146" i="11" s="1"/>
  <c r="AB321" i="11"/>
  <c r="AC321" i="11" s="1"/>
  <c r="L360" i="11"/>
  <c r="M360" i="11" s="1"/>
  <c r="AH179" i="11"/>
  <c r="AI179" i="11" s="1"/>
  <c r="AH823" i="11"/>
  <c r="AI823" i="11" s="1"/>
  <c r="V395" i="11"/>
  <c r="W395" i="11" s="1"/>
  <c r="AR336" i="11"/>
  <c r="AS336" i="11" s="1"/>
  <c r="AD237" i="11"/>
  <c r="AE237" i="11" s="1"/>
  <c r="R266" i="11"/>
  <c r="S266" i="11" s="1"/>
  <c r="J235" i="11"/>
  <c r="K235" i="11" s="1"/>
  <c r="L376" i="11"/>
  <c r="M376" i="11" s="1"/>
  <c r="T373" i="11"/>
  <c r="U373" i="11" s="1"/>
  <c r="AR133" i="11"/>
  <c r="AS133" i="11" s="1"/>
  <c r="X325" i="11"/>
  <c r="Y325" i="11" s="1"/>
  <c r="H401" i="11"/>
  <c r="I401" i="11" s="1"/>
  <c r="AP75" i="11"/>
  <c r="AQ75" i="11" s="1"/>
  <c r="R120" i="11"/>
  <c r="S120" i="11" s="1"/>
  <c r="AB130" i="11"/>
  <c r="AC130" i="11" s="1"/>
  <c r="P182" i="11"/>
  <c r="Q182" i="11" s="1"/>
  <c r="F321" i="11"/>
  <c r="G321" i="11" s="1"/>
  <c r="R282" i="11"/>
  <c r="S282" i="11" s="1"/>
  <c r="V17" i="11"/>
  <c r="W17" i="11" s="1"/>
  <c r="AB237" i="11"/>
  <c r="AC237" i="11" s="1"/>
  <c r="H133" i="11"/>
  <c r="I133" i="11" s="1"/>
  <c r="J116" i="11"/>
  <c r="K116" i="11" s="1"/>
  <c r="Z212" i="11"/>
  <c r="AA212" i="11" s="1"/>
  <c r="F126" i="11"/>
  <c r="G126" i="11" s="1"/>
  <c r="H418" i="11"/>
  <c r="I418" i="11" s="1"/>
  <c r="L202" i="11"/>
  <c r="M202" i="11" s="1"/>
  <c r="R187" i="11"/>
  <c r="S187" i="11" s="1"/>
  <c r="AR343" i="11"/>
  <c r="AS343" i="11" s="1"/>
  <c r="V209" i="11"/>
  <c r="W209" i="11" s="1"/>
  <c r="J194" i="11"/>
  <c r="K194" i="11" s="1"/>
  <c r="AD150" i="11"/>
  <c r="AE150" i="11" s="1"/>
  <c r="AH163" i="11"/>
  <c r="AI163" i="11" s="1"/>
  <c r="R154" i="11"/>
  <c r="S154" i="11" s="1"/>
  <c r="AJ348" i="11"/>
  <c r="AK348" i="11" s="1"/>
  <c r="AB454" i="11"/>
  <c r="AC454" i="11" s="1"/>
  <c r="AP304" i="11"/>
  <c r="AQ304" i="11" s="1"/>
  <c r="H411" i="11"/>
  <c r="I411" i="11" s="1"/>
  <c r="P195" i="11"/>
  <c r="Q195" i="11" s="1"/>
  <c r="AP530" i="11"/>
  <c r="AQ530" i="11" s="1"/>
  <c r="AD132" i="11"/>
  <c r="AE132" i="11" s="1"/>
  <c r="L134" i="11"/>
  <c r="M134" i="11" s="1"/>
  <c r="P497" i="11"/>
  <c r="Q497" i="11" s="1"/>
  <c r="AN775" i="11"/>
  <c r="AO775" i="11" s="1"/>
  <c r="AB643" i="11"/>
  <c r="AC643" i="11" s="1"/>
  <c r="F268" i="11"/>
  <c r="G268" i="11" s="1"/>
  <c r="AF479" i="11"/>
  <c r="AG479" i="11" s="1"/>
  <c r="AH167" i="11"/>
  <c r="AI167" i="11" s="1"/>
  <c r="AR509" i="11"/>
  <c r="AS509" i="11" s="1"/>
  <c r="J85" i="11"/>
  <c r="K85" i="11" s="1"/>
  <c r="P119" i="11"/>
  <c r="Q119" i="11" s="1"/>
  <c r="Z468" i="11"/>
  <c r="AA468" i="11" s="1"/>
  <c r="J805" i="11"/>
  <c r="K805" i="11" s="1"/>
  <c r="J679" i="11"/>
  <c r="K679" i="11" s="1"/>
  <c r="AN579" i="11"/>
  <c r="AO579" i="11" s="1"/>
  <c r="J718" i="11"/>
  <c r="K718" i="11" s="1"/>
  <c r="AD699" i="11"/>
  <c r="AE699" i="11" s="1"/>
  <c r="J580" i="11"/>
  <c r="K580" i="11" s="1"/>
  <c r="Z814" i="11"/>
  <c r="AA814" i="11" s="1"/>
  <c r="AP854" i="11"/>
  <c r="AQ854" i="11" s="1"/>
  <c r="AD495" i="11"/>
  <c r="AE495" i="11" s="1"/>
  <c r="R292" i="11"/>
  <c r="S292" i="11" s="1"/>
  <c r="AR634" i="11"/>
  <c r="AS634" i="11" s="1"/>
  <c r="AD842" i="11"/>
  <c r="AE842" i="11" s="1"/>
  <c r="V768" i="11"/>
  <c r="W768" i="11" s="1"/>
  <c r="H828" i="11"/>
  <c r="I828" i="11" s="1"/>
  <c r="J169" i="11"/>
  <c r="K169" i="11" s="1"/>
  <c r="T17" i="11"/>
  <c r="U17" i="11" s="1"/>
  <c r="Z367" i="11"/>
  <c r="AA367" i="11" s="1"/>
  <c r="X514" i="11"/>
  <c r="Y514" i="11" s="1"/>
  <c r="X348" i="11"/>
  <c r="Y348" i="11" s="1"/>
  <c r="R584" i="11"/>
  <c r="S584" i="11" s="1"/>
  <c r="T503" i="11"/>
  <c r="U503" i="11" s="1"/>
  <c r="T651" i="11"/>
  <c r="U651" i="11" s="1"/>
  <c r="AJ630" i="11"/>
  <c r="AK630" i="11" s="1"/>
  <c r="AR188" i="11"/>
  <c r="AS188" i="11" s="1"/>
  <c r="AN623" i="11"/>
  <c r="AO623" i="11" s="1"/>
  <c r="T593" i="11"/>
  <c r="U593" i="11" s="1"/>
  <c r="AP17" i="11"/>
  <c r="AQ17" i="11" s="1"/>
  <c r="AJ787" i="11"/>
  <c r="AK787" i="11" s="1"/>
  <c r="R775" i="11"/>
  <c r="S775" i="11" s="1"/>
  <c r="Z683" i="11"/>
  <c r="AA683" i="11" s="1"/>
  <c r="AL796" i="11"/>
  <c r="AM796" i="11" s="1"/>
  <c r="AL859" i="11"/>
  <c r="AM859" i="11" s="1"/>
  <c r="X510" i="11"/>
  <c r="Y510" i="11" s="1"/>
  <c r="H544" i="11"/>
  <c r="I544" i="11" s="1"/>
  <c r="X612" i="11"/>
  <c r="Y612" i="11" s="1"/>
  <c r="J717" i="11"/>
  <c r="K717" i="11" s="1"/>
  <c r="F798" i="11"/>
  <c r="G798" i="11" s="1"/>
  <c r="AH661" i="11"/>
  <c r="AI661" i="11" s="1"/>
  <c r="Z19" i="11"/>
  <c r="AA19" i="11" s="1"/>
  <c r="AF458" i="11"/>
  <c r="AG458" i="11" s="1"/>
  <c r="L705" i="11"/>
  <c r="M705" i="11" s="1"/>
  <c r="V700" i="11"/>
  <c r="W700" i="11" s="1"/>
  <c r="AP796" i="11"/>
  <c r="AQ796" i="11" s="1"/>
  <c r="AP692" i="11"/>
  <c r="AQ692" i="11" s="1"/>
  <c r="AL630" i="11"/>
  <c r="AM630" i="11" s="1"/>
  <c r="N696" i="11"/>
  <c r="O696" i="11" s="1"/>
  <c r="AD666" i="11"/>
  <c r="AE666" i="11" s="1"/>
  <c r="X671" i="11"/>
  <c r="Y671" i="11" s="1"/>
  <c r="R791" i="11"/>
  <c r="S791" i="11" s="1"/>
  <c r="AR749" i="11"/>
  <c r="AS749" i="11" s="1"/>
  <c r="X618" i="11"/>
  <c r="Y618" i="11" s="1"/>
  <c r="Z829" i="11"/>
  <c r="AA829" i="11" s="1"/>
  <c r="N751" i="11"/>
  <c r="O751" i="11" s="1"/>
  <c r="AP860" i="11"/>
  <c r="AQ860" i="11" s="1"/>
  <c r="T18" i="11"/>
  <c r="U18" i="11" s="1"/>
  <c r="P606" i="11"/>
  <c r="Q606" i="11" s="1"/>
  <c r="H604" i="11"/>
  <c r="I604" i="11" s="1"/>
  <c r="F822" i="11"/>
  <c r="G822" i="11" s="1"/>
  <c r="J404" i="11"/>
  <c r="K404" i="11" s="1"/>
  <c r="V838" i="11"/>
  <c r="W838" i="11" s="1"/>
  <c r="AF645" i="11"/>
  <c r="AG645" i="11" s="1"/>
  <c r="AP381" i="11"/>
  <c r="AQ381" i="11" s="1"/>
  <c r="Z306" i="11"/>
  <c r="AA306" i="11" s="1"/>
  <c r="AL603" i="11"/>
  <c r="AM603" i="11" s="1"/>
  <c r="Z825" i="11"/>
  <c r="AA825" i="11" s="1"/>
  <c r="H453" i="11"/>
  <c r="I453" i="11" s="1"/>
  <c r="R114" i="11"/>
  <c r="S114" i="11" s="1"/>
  <c r="AN13" i="11"/>
  <c r="AO13" i="11" s="1"/>
  <c r="T746" i="11"/>
  <c r="U746" i="11" s="1"/>
  <c r="AH442" i="11"/>
  <c r="AI442" i="11" s="1"/>
  <c r="J628" i="11"/>
  <c r="K628" i="11" s="1"/>
  <c r="AF718" i="11"/>
  <c r="AG718" i="11" s="1"/>
  <c r="AN488" i="11"/>
  <c r="AO488" i="11" s="1"/>
  <c r="J646" i="11"/>
  <c r="K646" i="11" s="1"/>
  <c r="H675" i="11"/>
  <c r="I675" i="11" s="1"/>
  <c r="H592" i="11"/>
  <c r="I592" i="11" s="1"/>
  <c r="R211" i="11"/>
  <c r="S211" i="11" s="1"/>
  <c r="AF744" i="11"/>
  <c r="AG744" i="11" s="1"/>
  <c r="AP719" i="11"/>
  <c r="AQ719" i="11" s="1"/>
  <c r="AH194" i="11"/>
  <c r="AI194" i="11" s="1"/>
  <c r="AD545" i="11"/>
  <c r="AE545" i="11" s="1"/>
  <c r="Z163" i="11"/>
  <c r="AA163" i="11" s="1"/>
  <c r="AD103" i="11"/>
  <c r="AE103" i="11" s="1"/>
  <c r="V347" i="11"/>
  <c r="W347" i="11" s="1"/>
  <c r="AN490" i="11"/>
  <c r="AO490" i="11" s="1"/>
  <c r="X16" i="11"/>
  <c r="Y16" i="11" s="1"/>
  <c r="AB509" i="11"/>
  <c r="AC509" i="11" s="1"/>
  <c r="AD573" i="11"/>
  <c r="AE573" i="11" s="1"/>
  <c r="L835" i="11"/>
  <c r="M835" i="11" s="1"/>
  <c r="V643" i="11"/>
  <c r="W643" i="11" s="1"/>
  <c r="AH705" i="11"/>
  <c r="AI705" i="11" s="1"/>
  <c r="P474" i="11"/>
  <c r="Q474" i="11" s="1"/>
  <c r="AN639" i="11"/>
  <c r="AO639" i="11" s="1"/>
  <c r="AD706" i="11"/>
  <c r="AE706" i="11" s="1"/>
  <c r="AJ709" i="11"/>
  <c r="AK709" i="11" s="1"/>
  <c r="AP723" i="11"/>
  <c r="AQ723" i="11" s="1"/>
  <c r="P846" i="11"/>
  <c r="Q846" i="11" s="1"/>
  <c r="H14" i="11"/>
  <c r="I14" i="11" s="1"/>
  <c r="F351" i="11"/>
  <c r="G351" i="11" s="1"/>
  <c r="AL437" i="11"/>
  <c r="AM437" i="11" s="1"/>
  <c r="L557" i="11"/>
  <c r="M557" i="11" s="1"/>
  <c r="L508" i="11"/>
  <c r="M508" i="11" s="1"/>
  <c r="AN561" i="11"/>
  <c r="AO561" i="11" s="1"/>
  <c r="X587" i="11"/>
  <c r="Y587" i="11" s="1"/>
  <c r="X845" i="11"/>
  <c r="Y845" i="11" s="1"/>
  <c r="T622" i="11"/>
  <c r="U622" i="11" s="1"/>
  <c r="AN634" i="11"/>
  <c r="AO634" i="11" s="1"/>
  <c r="T786" i="11"/>
  <c r="U786" i="11" s="1"/>
  <c r="L767" i="11"/>
  <c r="M767" i="11" s="1"/>
  <c r="R737" i="11"/>
  <c r="S737" i="11" s="1"/>
  <c r="L641" i="11"/>
  <c r="M641" i="11" s="1"/>
  <c r="AR159" i="11"/>
  <c r="AS159" i="11" s="1"/>
  <c r="AR628" i="11"/>
  <c r="AS628" i="11" s="1"/>
  <c r="J645" i="11"/>
  <c r="K645" i="11" s="1"/>
  <c r="AL850" i="11"/>
  <c r="AM850" i="11" s="1"/>
  <c r="AJ623" i="11"/>
  <c r="AK623" i="11" s="1"/>
  <c r="Z738" i="11"/>
  <c r="AA738" i="11" s="1"/>
  <c r="F371" i="11"/>
  <c r="G371" i="11" s="1"/>
  <c r="X248" i="11"/>
  <c r="Y248" i="11" s="1"/>
  <c r="AR776" i="11"/>
  <c r="AS776" i="11" s="1"/>
  <c r="AH800" i="11"/>
  <c r="AI800" i="11" s="1"/>
  <c r="AR390" i="11"/>
  <c r="AS390" i="11" s="1"/>
  <c r="AH467" i="11"/>
  <c r="AI467" i="11" s="1"/>
  <c r="AB20" i="11"/>
  <c r="AC20" i="11" s="1"/>
  <c r="T201" i="11"/>
  <c r="U201" i="11" s="1"/>
  <c r="P788" i="11"/>
  <c r="Q788" i="11" s="1"/>
  <c r="AR689" i="11"/>
  <c r="AS689" i="11" s="1"/>
  <c r="AD408" i="11"/>
  <c r="AE408" i="11" s="1"/>
  <c r="AF78" i="11"/>
  <c r="AG78" i="11" s="1"/>
  <c r="AN653" i="11"/>
  <c r="AO653" i="11" s="1"/>
  <c r="AB617" i="11"/>
  <c r="AC617" i="11" s="1"/>
  <c r="AR302" i="11"/>
  <c r="AS302" i="11" s="1"/>
  <c r="AR238" i="11"/>
  <c r="AS238" i="11" s="1"/>
  <c r="R112" i="11"/>
  <c r="S112" i="11" s="1"/>
  <c r="AN609" i="11"/>
  <c r="AO609" i="11" s="1"/>
  <c r="AH250" i="11"/>
  <c r="AI250" i="11" s="1"/>
  <c r="J179" i="11"/>
  <c r="K179" i="11" s="1"/>
  <c r="AD242" i="11"/>
  <c r="AE242" i="11" s="1"/>
  <c r="X228" i="11"/>
  <c r="Y228" i="11" s="1"/>
  <c r="X188" i="11"/>
  <c r="Y188" i="11" s="1"/>
  <c r="AP120" i="11"/>
  <c r="AQ120" i="11" s="1"/>
  <c r="V104" i="11"/>
  <c r="W104" i="11" s="1"/>
  <c r="J259" i="11"/>
  <c r="K259" i="11" s="1"/>
  <c r="AJ341" i="11"/>
  <c r="AK341" i="11" s="1"/>
  <c r="AN253" i="11"/>
  <c r="AO253" i="11" s="1"/>
  <c r="AH386" i="11"/>
  <c r="AI386" i="11" s="1"/>
  <c r="X293" i="11"/>
  <c r="Y293" i="11" s="1"/>
  <c r="AL287" i="11"/>
  <c r="AM287" i="11" s="1"/>
  <c r="X593" i="11"/>
  <c r="Y593" i="11" s="1"/>
  <c r="F283" i="11"/>
  <c r="G283" i="11" s="1"/>
  <c r="AH390" i="11"/>
  <c r="AI390" i="11" s="1"/>
  <c r="AH157" i="11"/>
  <c r="AI157" i="11" s="1"/>
  <c r="AL240" i="11"/>
  <c r="AM240" i="11" s="1"/>
  <c r="AD239" i="11"/>
  <c r="AE239" i="11" s="1"/>
  <c r="AR414" i="11"/>
  <c r="AS414" i="11" s="1"/>
  <c r="X309" i="11"/>
  <c r="Y309" i="11" s="1"/>
  <c r="F167" i="11"/>
  <c r="G167" i="11" s="1"/>
  <c r="AD100" i="11"/>
  <c r="AE100" i="11" s="1"/>
  <c r="AP102" i="11"/>
  <c r="AQ102" i="11" s="1"/>
  <c r="Z246" i="11"/>
  <c r="AA246" i="11" s="1"/>
  <c r="V102" i="11"/>
  <c r="W102" i="11" s="1"/>
  <c r="L248" i="11"/>
  <c r="M248" i="11" s="1"/>
  <c r="P592" i="11"/>
  <c r="Q592" i="11" s="1"/>
  <c r="AN216" i="11"/>
  <c r="AO216" i="11" s="1"/>
  <c r="AP71" i="11"/>
  <c r="AQ71" i="11" s="1"/>
  <c r="T110" i="11"/>
  <c r="U110" i="11" s="1"/>
  <c r="N114" i="11"/>
  <c r="O114" i="11" s="1"/>
  <c r="AN263" i="11"/>
  <c r="AO263" i="11" s="1"/>
  <c r="Z357" i="11"/>
  <c r="AA357" i="11" s="1"/>
  <c r="AL346" i="11"/>
  <c r="AM346" i="11" s="1"/>
  <c r="AJ453" i="11"/>
  <c r="AK453" i="11" s="1"/>
  <c r="N387" i="11"/>
  <c r="O387" i="11" s="1"/>
  <c r="P225" i="11"/>
  <c r="Q225" i="11" s="1"/>
  <c r="N440" i="11"/>
  <c r="O440" i="11" s="1"/>
  <c r="AR202" i="11"/>
  <c r="AS202" i="11" s="1"/>
  <c r="AP99" i="11"/>
  <c r="AQ99" i="11" s="1"/>
  <c r="F113" i="11"/>
  <c r="G113" i="11" s="1"/>
  <c r="AF98" i="11"/>
  <c r="AG98" i="11" s="1"/>
  <c r="N275" i="11"/>
  <c r="O275" i="11" s="1"/>
  <c r="AB358" i="11"/>
  <c r="AC358" i="11" s="1"/>
  <c r="V94" i="11"/>
  <c r="W94" i="11" s="1"/>
  <c r="H102" i="11"/>
  <c r="I102" i="11" s="1"/>
  <c r="AD95" i="11"/>
  <c r="AE95" i="11" s="1"/>
  <c r="AD214" i="11"/>
  <c r="AE214" i="11" s="1"/>
  <c r="Z243" i="11"/>
  <c r="AA243" i="11" s="1"/>
  <c r="AB286" i="11"/>
  <c r="AC286" i="11" s="1"/>
  <c r="AL620" i="11"/>
  <c r="AM620" i="11" s="1"/>
  <c r="AL391" i="11"/>
  <c r="AM391" i="11" s="1"/>
  <c r="AH266" i="11"/>
  <c r="AI266" i="11" s="1"/>
  <c r="R680" i="11"/>
  <c r="S680" i="11" s="1"/>
  <c r="R255" i="11"/>
  <c r="S255" i="11" s="1"/>
  <c r="AF199" i="11"/>
  <c r="AG199" i="11" s="1"/>
  <c r="L155" i="11"/>
  <c r="M155" i="11" s="1"/>
  <c r="F282" i="11"/>
  <c r="G282" i="11" s="1"/>
  <c r="N107" i="11"/>
  <c r="O107" i="11" s="1"/>
  <c r="AH378" i="11"/>
  <c r="AI378" i="11" s="1"/>
  <c r="F332" i="11"/>
  <c r="G332" i="11" s="1"/>
  <c r="L130" i="11"/>
  <c r="M130" i="11" s="1"/>
  <c r="H407" i="11"/>
  <c r="I407" i="11" s="1"/>
  <c r="AN346" i="11"/>
  <c r="AO346" i="11" s="1"/>
  <c r="J133" i="11"/>
  <c r="K133" i="11" s="1"/>
  <c r="AD261" i="11"/>
  <c r="AE261" i="11" s="1"/>
  <c r="AH287" i="11"/>
  <c r="AI287" i="11" s="1"/>
  <c r="AR566" i="11"/>
  <c r="AS566" i="11" s="1"/>
  <c r="H399" i="11"/>
  <c r="I399" i="11" s="1"/>
  <c r="AL355" i="11"/>
  <c r="AM355" i="11" s="1"/>
  <c r="R186" i="11"/>
  <c r="S186" i="11" s="1"/>
  <c r="AP434" i="11"/>
  <c r="AQ434" i="11" s="1"/>
  <c r="P388" i="11"/>
  <c r="Q388" i="11" s="1"/>
  <c r="AD149" i="11"/>
  <c r="AE149" i="11" s="1"/>
  <c r="L154" i="11"/>
  <c r="M154" i="11" s="1"/>
  <c r="V283" i="11"/>
  <c r="W283" i="11" s="1"/>
  <c r="Z614" i="11"/>
  <c r="AA614" i="11" s="1"/>
  <c r="AB407" i="11"/>
  <c r="AC407" i="11" s="1"/>
  <c r="AP373" i="11"/>
  <c r="AQ373" i="11" s="1"/>
  <c r="P234" i="11"/>
  <c r="Q234" i="11" s="1"/>
  <c r="H369" i="11"/>
  <c r="I369" i="11" s="1"/>
  <c r="J308" i="11"/>
  <c r="K308" i="11" s="1"/>
  <c r="X97" i="11"/>
  <c r="Y97" i="11" s="1"/>
  <c r="AR281" i="11"/>
  <c r="AS281" i="11" s="1"/>
  <c r="AB141" i="11"/>
  <c r="AC141" i="11" s="1"/>
  <c r="V349" i="11"/>
  <c r="W349" i="11" s="1"/>
  <c r="R591" i="11"/>
  <c r="S591" i="11" s="1"/>
  <c r="L690" i="11"/>
  <c r="M690" i="11" s="1"/>
  <c r="J189" i="11"/>
  <c r="K189" i="11" s="1"/>
  <c r="H344" i="11"/>
  <c r="I344" i="11" s="1"/>
  <c r="AH246" i="11"/>
  <c r="AI246" i="11" s="1"/>
  <c r="AN260" i="11"/>
  <c r="AO260" i="11" s="1"/>
  <c r="AB231" i="11"/>
  <c r="AC231" i="11" s="1"/>
  <c r="AP340" i="11"/>
  <c r="AQ340" i="11" s="1"/>
  <c r="N354" i="11"/>
  <c r="O354" i="11" s="1"/>
  <c r="N371" i="11"/>
  <c r="O371" i="11" s="1"/>
  <c r="H384" i="11"/>
  <c r="I384" i="11" s="1"/>
  <c r="P490" i="11"/>
  <c r="Q490" i="11" s="1"/>
  <c r="V605" i="11"/>
  <c r="W605" i="11" s="1"/>
  <c r="L243" i="11"/>
  <c r="M243" i="11" s="1"/>
  <c r="AJ130" i="11"/>
  <c r="AK130" i="11" s="1"/>
  <c r="AN266" i="11"/>
  <c r="AO266" i="11" s="1"/>
  <c r="AP138" i="11"/>
  <c r="AQ138" i="11" s="1"/>
  <c r="AB303" i="11"/>
  <c r="AC303" i="11" s="1"/>
  <c r="H334" i="11"/>
  <c r="I334" i="11" s="1"/>
  <c r="AJ475" i="11"/>
  <c r="AK475" i="11" s="1"/>
  <c r="Z475" i="11"/>
  <c r="AA475" i="11" s="1"/>
  <c r="P85" i="11"/>
  <c r="Q85" i="11" s="1"/>
  <c r="AJ414" i="11"/>
  <c r="AK414" i="11" s="1"/>
  <c r="L15" i="11"/>
  <c r="M15" i="11" s="1"/>
  <c r="AL231" i="11"/>
  <c r="AM231" i="11" s="1"/>
  <c r="AL149" i="11"/>
  <c r="AM149" i="11" s="1"/>
  <c r="L138" i="11"/>
  <c r="M138" i="11" s="1"/>
  <c r="H113" i="11"/>
  <c r="I113" i="11" s="1"/>
  <c r="L388" i="11"/>
  <c r="M388" i="11" s="1"/>
  <c r="V319" i="11"/>
  <c r="W319" i="11" s="1"/>
  <c r="H218" i="11"/>
  <c r="I218" i="11" s="1"/>
  <c r="L774" i="11"/>
  <c r="M774" i="11" s="1"/>
  <c r="X254" i="11"/>
  <c r="Y254" i="11" s="1"/>
  <c r="X246" i="11"/>
  <c r="Y246" i="11" s="1"/>
  <c r="AJ161" i="11"/>
  <c r="AK161" i="11" s="1"/>
  <c r="T250" i="11"/>
  <c r="U250" i="11" s="1"/>
  <c r="AN138" i="11"/>
  <c r="AO138" i="11" s="1"/>
  <c r="AF336" i="11"/>
  <c r="AG336" i="11" s="1"/>
  <c r="P330" i="11"/>
  <c r="Q330" i="11" s="1"/>
  <c r="AN71" i="11"/>
  <c r="AO71" i="11" s="1"/>
  <c r="Z144" i="11"/>
  <c r="AA144" i="11" s="1"/>
  <c r="AP105" i="11"/>
  <c r="AQ105" i="11" s="1"/>
  <c r="N244" i="11"/>
  <c r="O244" i="11" s="1"/>
  <c r="L121" i="11"/>
  <c r="M121" i="11" s="1"/>
  <c r="H237" i="11"/>
  <c r="I237" i="11" s="1"/>
  <c r="H583" i="11"/>
  <c r="I583" i="11" s="1"/>
  <c r="L267" i="11"/>
  <c r="M267" i="11" s="1"/>
  <c r="N163" i="11"/>
  <c r="O163" i="11" s="1"/>
  <c r="Z329" i="11"/>
  <c r="AA329" i="11" s="1"/>
  <c r="Z342" i="11"/>
  <c r="AA342" i="11" s="1"/>
  <c r="AB190" i="11"/>
  <c r="AC190" i="11" s="1"/>
  <c r="F205" i="11"/>
  <c r="G205" i="11" s="1"/>
  <c r="J241" i="11"/>
  <c r="K241" i="11" s="1"/>
  <c r="AH94" i="11"/>
  <c r="AI94" i="11" s="1"/>
  <c r="T290" i="11"/>
  <c r="U290" i="11" s="1"/>
  <c r="AP313" i="11"/>
  <c r="AQ313" i="11" s="1"/>
  <c r="AL533" i="11"/>
  <c r="AM533" i="11" s="1"/>
  <c r="AN301" i="11"/>
  <c r="AO301" i="11" s="1"/>
  <c r="AJ209" i="11"/>
  <c r="AK209" i="11" s="1"/>
  <c r="AL196" i="11"/>
  <c r="AM196" i="11" s="1"/>
  <c r="AF235" i="11"/>
  <c r="AG235" i="11" s="1"/>
  <c r="V268" i="11"/>
  <c r="W268" i="11" s="1"/>
  <c r="AB484" i="11"/>
  <c r="AC484" i="11" s="1"/>
  <c r="R178" i="11"/>
  <c r="S178" i="11" s="1"/>
  <c r="J143" i="11"/>
  <c r="K143" i="11" s="1"/>
  <c r="R312" i="11"/>
  <c r="S312" i="11" s="1"/>
  <c r="AN215" i="11"/>
  <c r="AO215" i="11" s="1"/>
  <c r="AD89" i="11"/>
  <c r="AE89" i="11" s="1"/>
  <c r="X96" i="11"/>
  <c r="Y96" i="11" s="1"/>
  <c r="N350" i="11"/>
  <c r="O350" i="11" s="1"/>
  <c r="J400" i="11"/>
  <c r="K400" i="11" s="1"/>
  <c r="N187" i="11"/>
  <c r="O187" i="11" s="1"/>
  <c r="J554" i="11"/>
  <c r="K554" i="11" s="1"/>
  <c r="AD319" i="11"/>
  <c r="AE319" i="11" s="1"/>
  <c r="T218" i="11"/>
  <c r="U218" i="11" s="1"/>
  <c r="AF489" i="11"/>
  <c r="AG489" i="11" s="1"/>
  <c r="X383" i="11"/>
  <c r="Y383" i="11" s="1"/>
  <c r="AB102" i="11"/>
  <c r="AC102" i="11" s="1"/>
  <c r="AP557" i="11"/>
  <c r="AQ557" i="11" s="1"/>
  <c r="V238" i="11"/>
  <c r="W238" i="11" s="1"/>
  <c r="J834" i="11"/>
  <c r="K834" i="11" s="1"/>
  <c r="AD798" i="11"/>
  <c r="AE798" i="11" s="1"/>
  <c r="AB281" i="11"/>
  <c r="AC281" i="11" s="1"/>
  <c r="Z236" i="11"/>
  <c r="AA236" i="11" s="1"/>
  <c r="AB451" i="11"/>
  <c r="AC451" i="11" s="1"/>
  <c r="L386" i="11"/>
  <c r="M386" i="11" s="1"/>
  <c r="H136" i="11"/>
  <c r="I136" i="11" s="1"/>
  <c r="V502" i="11"/>
  <c r="W502" i="11" s="1"/>
  <c r="AB208" i="11"/>
  <c r="AC208" i="11" s="1"/>
  <c r="N442" i="11"/>
  <c r="O442" i="11" s="1"/>
  <c r="Z391" i="11"/>
  <c r="AA391" i="11" s="1"/>
  <c r="N170" i="11"/>
  <c r="O170" i="11" s="1"/>
  <c r="AN117" i="11"/>
  <c r="AO117" i="11" s="1"/>
  <c r="P100" i="11"/>
  <c r="Q100" i="11" s="1"/>
  <c r="AN202" i="11"/>
  <c r="AO202" i="11" s="1"/>
  <c r="AR211" i="11"/>
  <c r="AS211" i="11" s="1"/>
  <c r="L225" i="11"/>
  <c r="M225" i="11" s="1"/>
  <c r="AJ612" i="11"/>
  <c r="AK612" i="11" s="1"/>
  <c r="X133" i="11"/>
  <c r="Y133" i="11" s="1"/>
  <c r="R265" i="11"/>
  <c r="S265" i="11" s="1"/>
  <c r="AF312" i="11"/>
  <c r="AG312" i="11" s="1"/>
  <c r="L295" i="11"/>
  <c r="M295" i="11" s="1"/>
  <c r="AD123" i="11"/>
  <c r="AE123" i="11" s="1"/>
  <c r="R109" i="11"/>
  <c r="S109" i="11" s="1"/>
  <c r="Z209" i="11"/>
  <c r="AA209" i="11" s="1"/>
  <c r="AJ307" i="11"/>
  <c r="AK307" i="11" s="1"/>
  <c r="AN311" i="11"/>
  <c r="AO311" i="11" s="1"/>
  <c r="T282" i="11"/>
  <c r="U282" i="11" s="1"/>
  <c r="AF383" i="11"/>
  <c r="AG383" i="11" s="1"/>
  <c r="AL485" i="11"/>
  <c r="AM485" i="11" s="1"/>
  <c r="F164" i="11"/>
  <c r="G164" i="11" s="1"/>
  <c r="V266" i="11"/>
  <c r="W266" i="11" s="1"/>
  <c r="L223" i="11"/>
  <c r="M223" i="11" s="1"/>
  <c r="L88" i="11"/>
  <c r="M88" i="11" s="1"/>
  <c r="AP275" i="11"/>
  <c r="AQ275" i="11" s="1"/>
  <c r="V487" i="11"/>
  <c r="W487" i="11" s="1"/>
  <c r="AP124" i="11"/>
  <c r="AQ124" i="11" s="1"/>
  <c r="AB618" i="11"/>
  <c r="AC618" i="11" s="1"/>
  <c r="AF174" i="11"/>
  <c r="AG174" i="11" s="1"/>
  <c r="P240" i="11"/>
  <c r="Q240" i="11" s="1"/>
  <c r="AB143" i="11"/>
  <c r="AC143" i="11" s="1"/>
  <c r="Z104" i="11"/>
  <c r="AA104" i="11" s="1"/>
  <c r="AJ345" i="11"/>
  <c r="AK345" i="11" s="1"/>
  <c r="AR435" i="11"/>
  <c r="AS435" i="11" s="1"/>
  <c r="AP204" i="11"/>
  <c r="AQ204" i="11" s="1"/>
  <c r="AJ83" i="11"/>
  <c r="AK83" i="11" s="1"/>
  <c r="AL140" i="11"/>
  <c r="AM140" i="11" s="1"/>
  <c r="AL120" i="11"/>
  <c r="AM120" i="11" s="1"/>
  <c r="AR258" i="11"/>
  <c r="AS258" i="11" s="1"/>
  <c r="AF132" i="11"/>
  <c r="AG132" i="11" s="1"/>
  <c r="Z249" i="11"/>
  <c r="AA249" i="11" s="1"/>
  <c r="H686" i="11"/>
  <c r="I686" i="11" s="1"/>
  <c r="T295" i="11"/>
  <c r="U295" i="11" s="1"/>
  <c r="F195" i="11"/>
  <c r="G195" i="11" s="1"/>
  <c r="N251" i="11"/>
  <c r="O251" i="11" s="1"/>
  <c r="J393" i="11"/>
  <c r="K393" i="11" s="1"/>
  <c r="J182" i="11"/>
  <c r="K182" i="11" s="1"/>
  <c r="N140" i="11"/>
  <c r="O140" i="11" s="1"/>
  <c r="J148" i="11"/>
  <c r="K148" i="11" s="1"/>
  <c r="T438" i="11"/>
  <c r="U438" i="11" s="1"/>
  <c r="N409" i="11"/>
  <c r="O409" i="11" s="1"/>
  <c r="AD348" i="11"/>
  <c r="AE348" i="11" s="1"/>
  <c r="X487" i="11"/>
  <c r="Y487" i="11" s="1"/>
  <c r="AJ482" i="11"/>
  <c r="AK482" i="11" s="1"/>
  <c r="T183" i="11"/>
  <c r="U183" i="11" s="1"/>
  <c r="L272" i="11"/>
  <c r="M272" i="11" s="1"/>
  <c r="X71" i="11"/>
  <c r="Y71" i="11" s="1"/>
  <c r="AJ116" i="11"/>
  <c r="AK116" i="11" s="1"/>
  <c r="AP260" i="11"/>
  <c r="AQ260" i="11" s="1"/>
  <c r="T411" i="11"/>
  <c r="U411" i="11" s="1"/>
  <c r="AL109" i="11"/>
  <c r="AM109" i="11" s="1"/>
  <c r="AB849" i="11"/>
  <c r="AC849" i="11" s="1"/>
  <c r="AL92" i="11"/>
  <c r="AM92" i="11" s="1"/>
  <c r="Z153" i="11"/>
  <c r="AA153" i="11" s="1"/>
  <c r="L158" i="11"/>
  <c r="M158" i="11" s="1"/>
  <c r="AH137" i="11"/>
  <c r="AI137" i="11" s="1"/>
  <c r="AN81" i="11"/>
  <c r="AO81" i="11" s="1"/>
  <c r="V400" i="11"/>
  <c r="W400" i="11" s="1"/>
  <c r="F224" i="11"/>
  <c r="G224" i="11" s="1"/>
  <c r="AJ486" i="11"/>
  <c r="AK486" i="11" s="1"/>
  <c r="AJ187" i="11"/>
  <c r="AK187" i="11" s="1"/>
  <c r="Z326" i="11"/>
  <c r="AA326" i="11" s="1"/>
  <c r="AH72" i="11"/>
  <c r="AI72" i="11" s="1"/>
  <c r="AJ135" i="11"/>
  <c r="AK135" i="11" s="1"/>
  <c r="AR114" i="11"/>
  <c r="AS114" i="11" s="1"/>
  <c r="R228" i="11"/>
  <c r="S228" i="11" s="1"/>
  <c r="L181" i="11"/>
  <c r="M181" i="11" s="1"/>
  <c r="AJ87" i="11"/>
  <c r="AK87" i="11" s="1"/>
  <c r="L118" i="11"/>
  <c r="M118" i="11" s="1"/>
  <c r="AL858" i="11"/>
  <c r="AM858" i="11" s="1"/>
  <c r="R149" i="11"/>
  <c r="S149" i="11" s="1"/>
  <c r="AN222" i="11"/>
  <c r="AO222" i="11" s="1"/>
  <c r="V90" i="11"/>
  <c r="W90" i="11" s="1"/>
  <c r="AJ152" i="11"/>
  <c r="AK152" i="11" s="1"/>
  <c r="AD114" i="11"/>
  <c r="AE114" i="11" s="1"/>
  <c r="AR383" i="11"/>
  <c r="AS383" i="11" s="1"/>
  <c r="AH115" i="11"/>
  <c r="AI115" i="11" s="1"/>
  <c r="R493" i="11"/>
  <c r="S493" i="11" s="1"/>
  <c r="R95" i="11"/>
  <c r="S95" i="11" s="1"/>
  <c r="AL332" i="11"/>
  <c r="AM332" i="11" s="1"/>
  <c r="R97" i="11"/>
  <c r="S97" i="11" s="1"/>
  <c r="AH283" i="11"/>
  <c r="AI283" i="11" s="1"/>
  <c r="R153" i="11"/>
  <c r="S153" i="11" s="1"/>
  <c r="R215" i="11"/>
  <c r="S215" i="11" s="1"/>
  <c r="H200" i="11"/>
  <c r="I200" i="11" s="1"/>
  <c r="AF195" i="11"/>
  <c r="AG195" i="11" s="1"/>
  <c r="AD546" i="11"/>
  <c r="AE546" i="11" s="1"/>
  <c r="AH303" i="11"/>
  <c r="AI303" i="11" s="1"/>
  <c r="Z136" i="11"/>
  <c r="AA136" i="11" s="1"/>
  <c r="AN87" i="11"/>
  <c r="AO87" i="11" s="1"/>
  <c r="H105" i="11"/>
  <c r="I105" i="11" s="1"/>
  <c r="X223" i="11"/>
  <c r="Y223" i="11" s="1"/>
  <c r="T210" i="11"/>
  <c r="U210" i="11" s="1"/>
  <c r="V274" i="11"/>
  <c r="W274" i="11" s="1"/>
  <c r="AR514" i="11"/>
  <c r="AS514" i="11" s="1"/>
  <c r="AP271" i="11"/>
  <c r="AQ271" i="11" s="1"/>
  <c r="X207" i="11"/>
  <c r="Y207" i="11" s="1"/>
  <c r="P159" i="11"/>
  <c r="Q159" i="11" s="1"/>
  <c r="L210" i="11"/>
  <c r="M210" i="11" s="1"/>
  <c r="T354" i="11"/>
  <c r="U354" i="11" s="1"/>
  <c r="Z386" i="11"/>
  <c r="AA386" i="11" s="1"/>
  <c r="Z195" i="11"/>
  <c r="AA195" i="11" s="1"/>
  <c r="AP476" i="11"/>
  <c r="AQ476" i="11" s="1"/>
  <c r="AF268" i="11"/>
  <c r="AG268" i="11" s="1"/>
  <c r="AL316" i="11"/>
  <c r="AM316" i="11" s="1"/>
  <c r="AN481" i="11"/>
  <c r="AO481" i="11" s="1"/>
  <c r="J859" i="11"/>
  <c r="K859" i="11" s="1"/>
  <c r="AP115" i="11"/>
  <c r="AQ115" i="11" s="1"/>
  <c r="AD165" i="11"/>
  <c r="AE165" i="11" s="1"/>
  <c r="J21" i="11"/>
  <c r="K21" i="11" s="1"/>
  <c r="R132" i="11"/>
  <c r="S132" i="11" s="1"/>
  <c r="H74" i="11"/>
  <c r="I74" i="11" s="1"/>
  <c r="X439" i="11"/>
  <c r="Y439" i="11" s="1"/>
  <c r="T115" i="11"/>
  <c r="U115" i="11" s="1"/>
  <c r="V172" i="11"/>
  <c r="W172" i="11" s="1"/>
  <c r="AN170" i="11"/>
  <c r="AO170" i="11" s="1"/>
  <c r="AJ225" i="11"/>
  <c r="AK225" i="11" s="1"/>
  <c r="AD373" i="11"/>
  <c r="AE373" i="11" s="1"/>
  <c r="P235" i="11"/>
  <c r="Q235" i="11" s="1"/>
  <c r="AL550" i="11"/>
  <c r="AM550" i="11" s="1"/>
  <c r="J515" i="11"/>
  <c r="K515" i="11" s="1"/>
  <c r="L268" i="11"/>
  <c r="M268" i="11" s="1"/>
  <c r="V753" i="11"/>
  <c r="W753" i="11" s="1"/>
  <c r="H361" i="11"/>
  <c r="I361" i="11" s="1"/>
  <c r="AB306" i="11"/>
  <c r="AC306" i="11" s="1"/>
  <c r="AF272" i="11"/>
  <c r="AG272" i="11" s="1"/>
  <c r="X100" i="11"/>
  <c r="Y100" i="11" s="1"/>
  <c r="AF267" i="11"/>
  <c r="AG267" i="11" s="1"/>
  <c r="V352" i="11"/>
  <c r="W352" i="11" s="1"/>
  <c r="T211" i="11"/>
  <c r="U211" i="11" s="1"/>
  <c r="AJ197" i="11"/>
  <c r="AK197" i="11" s="1"/>
  <c r="R504" i="11"/>
  <c r="S504" i="11" s="1"/>
  <c r="H278" i="11"/>
  <c r="I278" i="11" s="1"/>
  <c r="Z275" i="11"/>
  <c r="AA275" i="11" s="1"/>
  <c r="H141" i="11"/>
  <c r="I141" i="11" s="1"/>
  <c r="L276" i="11"/>
  <c r="M276" i="11" s="1"/>
  <c r="Z562" i="11"/>
  <c r="AA562" i="11" s="1"/>
  <c r="AF545" i="11"/>
  <c r="AG545" i="11" s="1"/>
  <c r="T384" i="11"/>
  <c r="U384" i="11" s="1"/>
  <c r="AD234" i="11"/>
  <c r="AE234" i="11" s="1"/>
  <c r="AR484" i="11"/>
  <c r="AS484" i="11" s="1"/>
  <c r="N307" i="11"/>
  <c r="O307" i="11" s="1"/>
  <c r="AJ283" i="11"/>
  <c r="AK283" i="11" s="1"/>
  <c r="AR221" i="11"/>
  <c r="AS221" i="11" s="1"/>
  <c r="J304" i="11"/>
  <c r="K304" i="11" s="1"/>
  <c r="AD491" i="11"/>
  <c r="AE491" i="11" s="1"/>
  <c r="AP527" i="11"/>
  <c r="AQ527" i="11" s="1"/>
  <c r="N353" i="11"/>
  <c r="O353" i="11" s="1"/>
  <c r="AD107" i="11"/>
  <c r="AE107" i="11" s="1"/>
  <c r="AD147" i="11"/>
  <c r="AE147" i="11" s="1"/>
  <c r="H148" i="11"/>
  <c r="I148" i="11" s="1"/>
  <c r="J192" i="11"/>
  <c r="K192" i="11" s="1"/>
  <c r="AP348" i="11"/>
  <c r="AQ348" i="11" s="1"/>
  <c r="AF380" i="11"/>
  <c r="AG380" i="11" s="1"/>
  <c r="AD259" i="11"/>
  <c r="AE259" i="11" s="1"/>
  <c r="N502" i="11"/>
  <c r="O502" i="11" s="1"/>
  <c r="R350" i="11"/>
  <c r="S350" i="11" s="1"/>
  <c r="AP397" i="11"/>
  <c r="AQ397" i="11" s="1"/>
  <c r="N417" i="11"/>
  <c r="O417" i="11" s="1"/>
  <c r="Z743" i="11"/>
  <c r="AA743" i="11" s="1"/>
  <c r="AN163" i="11"/>
  <c r="AO163" i="11" s="1"/>
  <c r="V231" i="11"/>
  <c r="W231" i="11" s="1"/>
  <c r="AR72" i="11"/>
  <c r="AS72" i="11" s="1"/>
  <c r="AP92" i="11"/>
  <c r="AQ92" i="11" s="1"/>
  <c r="P276" i="11"/>
  <c r="Q276" i="11" s="1"/>
  <c r="AN497" i="11"/>
  <c r="AO497" i="11" s="1"/>
  <c r="P244" i="11"/>
  <c r="Q244" i="11" s="1"/>
  <c r="P857" i="11"/>
  <c r="Q857" i="11" s="1"/>
  <c r="AL215" i="11"/>
  <c r="AM215" i="11" s="1"/>
  <c r="F157" i="11"/>
  <c r="G157" i="11" s="1"/>
  <c r="X105" i="11"/>
  <c r="Y105" i="11" s="1"/>
  <c r="T186" i="11"/>
  <c r="U186" i="11" s="1"/>
  <c r="AR75" i="11"/>
  <c r="AS75" i="11" s="1"/>
  <c r="AF482" i="11"/>
  <c r="AG482" i="11" s="1"/>
  <c r="T252" i="11"/>
  <c r="U252" i="11" s="1"/>
  <c r="AH131" i="11"/>
  <c r="AI131" i="11" s="1"/>
  <c r="AH21" i="11"/>
  <c r="AI21" i="11" s="1"/>
  <c r="AH148" i="11"/>
  <c r="AI148" i="11" s="1"/>
  <c r="AR197" i="11"/>
  <c r="AS197" i="11" s="1"/>
  <c r="AP251" i="11"/>
  <c r="AQ251" i="11" s="1"/>
  <c r="L92" i="11"/>
  <c r="M92" i="11" s="1"/>
  <c r="AP622" i="11"/>
  <c r="AQ622" i="11" s="1"/>
  <c r="AP349" i="11"/>
  <c r="AQ349" i="11" s="1"/>
  <c r="V168" i="11"/>
  <c r="W168" i="11" s="1"/>
  <c r="AF302" i="11"/>
  <c r="AG302" i="11" s="1"/>
  <c r="T362" i="11"/>
  <c r="U362" i="11" s="1"/>
  <c r="P76" i="11"/>
  <c r="Q76" i="11" s="1"/>
  <c r="R155" i="11"/>
  <c r="S155" i="11" s="1"/>
  <c r="AD188" i="11"/>
  <c r="AE188" i="11" s="1"/>
  <c r="AN382" i="11"/>
  <c r="AO382" i="11" s="1"/>
  <c r="P351" i="11"/>
  <c r="Q351" i="11" s="1"/>
  <c r="L218" i="11"/>
  <c r="M218" i="11" s="1"/>
  <c r="N621" i="11"/>
  <c r="O621" i="11" s="1"/>
  <c r="X238" i="11"/>
  <c r="Y238" i="11" s="1"/>
  <c r="N383" i="11"/>
  <c r="O383" i="11" s="1"/>
  <c r="AD252" i="11"/>
  <c r="AE252" i="11" s="1"/>
  <c r="Z173" i="11"/>
  <c r="AA173" i="11" s="1"/>
  <c r="AH162" i="11"/>
  <c r="AI162" i="11" s="1"/>
  <c r="J429" i="11"/>
  <c r="K429" i="11" s="1"/>
  <c r="AH297" i="11"/>
  <c r="AI297" i="11" s="1"/>
  <c r="AD133" i="11"/>
  <c r="AE133" i="11" s="1"/>
  <c r="AL213" i="11"/>
  <c r="AM213" i="11" s="1"/>
  <c r="L157" i="11"/>
  <c r="M157" i="11" s="1"/>
  <c r="AN116" i="11"/>
  <c r="AO116" i="11" s="1"/>
  <c r="V137" i="11"/>
  <c r="W137" i="11" s="1"/>
  <c r="AJ248" i="11"/>
  <c r="AK248" i="11" s="1"/>
  <c r="AL373" i="11"/>
  <c r="AM373" i="11" s="1"/>
  <c r="P110" i="11"/>
  <c r="Q110" i="11" s="1"/>
  <c r="AB149" i="11"/>
  <c r="AC149" i="11" s="1"/>
  <c r="T227" i="11"/>
  <c r="U227" i="11" s="1"/>
  <c r="X440" i="11"/>
  <c r="Y440" i="11" s="1"/>
  <c r="R165" i="11"/>
  <c r="S165" i="11" s="1"/>
  <c r="J326" i="11"/>
  <c r="K326" i="11" s="1"/>
  <c r="V246" i="11"/>
  <c r="W246" i="11" s="1"/>
  <c r="AB722" i="11"/>
  <c r="AC722" i="11" s="1"/>
  <c r="AN783" i="11"/>
  <c r="AO783" i="11" s="1"/>
  <c r="AD289" i="11"/>
  <c r="AE289" i="11" s="1"/>
  <c r="T229" i="11"/>
  <c r="U229" i="11" s="1"/>
  <c r="AN433" i="11"/>
  <c r="AO433" i="11" s="1"/>
  <c r="V147" i="11"/>
  <c r="W147" i="11" s="1"/>
  <c r="AH421" i="11"/>
  <c r="AI421" i="11" s="1"/>
  <c r="J349" i="11"/>
  <c r="K349" i="11" s="1"/>
  <c r="AJ750" i="11"/>
  <c r="AK750" i="11" s="1"/>
  <c r="J719" i="11"/>
  <c r="K719" i="11" s="1"/>
  <c r="F484" i="11"/>
  <c r="G484" i="11" s="1"/>
  <c r="AP863" i="11"/>
  <c r="AQ863" i="11" s="1"/>
  <c r="AD824" i="11"/>
  <c r="AE824" i="11" s="1"/>
  <c r="H713" i="11"/>
  <c r="I713" i="11" s="1"/>
  <c r="J696" i="11"/>
  <c r="K696" i="11" s="1"/>
  <c r="J686" i="11"/>
  <c r="K686" i="11" s="1"/>
  <c r="AB338" i="11"/>
  <c r="AC338" i="11" s="1"/>
  <c r="AR777" i="11"/>
  <c r="AS777" i="11" s="1"/>
  <c r="V373" i="11"/>
  <c r="W373" i="11" s="1"/>
  <c r="V659" i="11"/>
  <c r="W659" i="11" s="1"/>
  <c r="F637" i="11"/>
  <c r="G637" i="11" s="1"/>
  <c r="L758" i="11"/>
  <c r="M758" i="11" s="1"/>
  <c r="AH451" i="11"/>
  <c r="AI451" i="11" s="1"/>
  <c r="AN741" i="11"/>
  <c r="AO741" i="11" s="1"/>
  <c r="AD614" i="11"/>
  <c r="AE614" i="11" s="1"/>
  <c r="AR724" i="11"/>
  <c r="AS724" i="11" s="1"/>
  <c r="AL738" i="11"/>
  <c r="AM738" i="11" s="1"/>
  <c r="F454" i="11"/>
  <c r="G454" i="11" s="1"/>
  <c r="F749" i="11"/>
  <c r="G749" i="11" s="1"/>
  <c r="V856" i="11"/>
  <c r="W856" i="11" s="1"/>
  <c r="R830" i="11"/>
  <c r="S830" i="11" s="1"/>
  <c r="AL330" i="11"/>
  <c r="AM330" i="11" s="1"/>
  <c r="F277" i="11"/>
  <c r="G277" i="11" s="1"/>
  <c r="X744" i="11"/>
  <c r="Y744" i="11" s="1"/>
  <c r="AN797" i="11"/>
  <c r="AO797" i="11" s="1"/>
  <c r="AD511" i="11"/>
  <c r="AE511" i="11" s="1"/>
  <c r="P798" i="11"/>
  <c r="Q798" i="11" s="1"/>
  <c r="N418" i="11"/>
  <c r="O418" i="11" s="1"/>
  <c r="R566" i="11"/>
  <c r="S566" i="11" s="1"/>
  <c r="P717" i="11"/>
  <c r="Q717" i="11" s="1"/>
  <c r="AP779" i="11"/>
  <c r="AQ779" i="11" s="1"/>
  <c r="N829" i="11"/>
  <c r="O829" i="11" s="1"/>
  <c r="AL641" i="11"/>
  <c r="AM641" i="11" s="1"/>
  <c r="AD804" i="11"/>
  <c r="AE804" i="11" s="1"/>
  <c r="AR802" i="11"/>
  <c r="AS802" i="11" s="1"/>
  <c r="AF808" i="11"/>
  <c r="AG808" i="11" s="1"/>
  <c r="P816" i="11"/>
  <c r="Q816" i="11" s="1"/>
  <c r="F807" i="11"/>
  <c r="G807" i="11" s="1"/>
  <c r="N598" i="11"/>
  <c r="O598" i="11" s="1"/>
  <c r="AD536" i="11"/>
  <c r="AE536" i="11" s="1"/>
  <c r="AL607" i="11"/>
  <c r="AM607" i="11" s="1"/>
  <c r="N586" i="11"/>
  <c r="O586" i="11" s="1"/>
  <c r="N92" i="11"/>
  <c r="O92" i="11" s="1"/>
  <c r="X681" i="11"/>
  <c r="Y681" i="11" s="1"/>
  <c r="P674" i="11"/>
  <c r="Q674" i="11" s="1"/>
  <c r="AD756" i="11"/>
  <c r="AE756" i="11" s="1"/>
  <c r="Z835" i="11"/>
  <c r="AA835" i="11" s="1"/>
  <c r="AD691" i="11"/>
  <c r="AE691" i="11" s="1"/>
  <c r="AR103" i="11"/>
  <c r="AS103" i="11" s="1"/>
  <c r="R554" i="11"/>
  <c r="S554" i="11" s="1"/>
  <c r="AD574" i="11"/>
  <c r="AE574" i="11" s="1"/>
  <c r="V635" i="11"/>
  <c r="W635" i="11" s="1"/>
  <c r="AD316" i="11"/>
  <c r="AE316" i="11" s="1"/>
  <c r="F713" i="11"/>
  <c r="G713" i="11" s="1"/>
  <c r="L640" i="11"/>
  <c r="M640" i="11" s="1"/>
  <c r="AD583" i="11"/>
  <c r="AE583" i="11" s="1"/>
  <c r="V652" i="11"/>
  <c r="W652" i="11" s="1"/>
  <c r="T482" i="11"/>
  <c r="U482" i="11" s="1"/>
  <c r="J274" i="11"/>
  <c r="K274" i="11" s="1"/>
  <c r="AD645" i="11"/>
  <c r="AE645" i="11" s="1"/>
  <c r="AB727" i="11"/>
  <c r="AC727" i="11" s="1"/>
  <c r="AF620" i="11"/>
  <c r="AG620" i="11" s="1"/>
  <c r="AB630" i="11"/>
  <c r="AC630" i="11" s="1"/>
  <c r="AJ796" i="11"/>
  <c r="AK796" i="11" s="1"/>
  <c r="F482" i="11"/>
  <c r="G482" i="11" s="1"/>
  <c r="Z521" i="11"/>
  <c r="AA521" i="11" s="1"/>
  <c r="AR531" i="11"/>
  <c r="AS531" i="11" s="1"/>
  <c r="P769" i="11"/>
  <c r="Q769" i="11" s="1"/>
  <c r="V398" i="11"/>
  <c r="W398" i="11" s="1"/>
  <c r="N441" i="11"/>
  <c r="O441" i="11" s="1"/>
  <c r="AB391" i="11"/>
  <c r="AC391" i="11" s="1"/>
  <c r="J395" i="11"/>
  <c r="K395" i="11" s="1"/>
  <c r="AF338" i="11"/>
  <c r="AG338" i="11" s="1"/>
  <c r="X237" i="11"/>
  <c r="Y237" i="11" s="1"/>
  <c r="AF308" i="11"/>
  <c r="AG308" i="11" s="1"/>
  <c r="AJ184" i="11"/>
  <c r="AK184" i="11" s="1"/>
  <c r="Z247" i="11"/>
  <c r="AA247" i="11" s="1"/>
  <c r="AB284" i="11"/>
  <c r="AC284" i="11" s="1"/>
  <c r="AN449" i="11"/>
  <c r="AO449" i="11" s="1"/>
  <c r="X338" i="11"/>
  <c r="Y338" i="11" s="1"/>
  <c r="AF619" i="11"/>
  <c r="AG619" i="11" s="1"/>
  <c r="AH557" i="11"/>
  <c r="AI557" i="11" s="1"/>
  <c r="AL728" i="11"/>
  <c r="AM728" i="11" s="1"/>
  <c r="AN761" i="11"/>
  <c r="AO761" i="11" s="1"/>
  <c r="T19" i="11"/>
  <c r="U19" i="11" s="1"/>
  <c r="L768" i="11"/>
  <c r="M768" i="11" s="1"/>
  <c r="AJ799" i="11"/>
  <c r="AK799" i="11" s="1"/>
  <c r="F151" i="11"/>
  <c r="G151" i="11" s="1"/>
  <c r="Z418" i="11"/>
  <c r="AA418" i="11" s="1"/>
  <c r="AH452" i="11"/>
  <c r="AI452" i="11" s="1"/>
  <c r="J473" i="11"/>
  <c r="K473" i="11" s="1"/>
  <c r="AH642" i="11"/>
  <c r="AI642" i="11" s="1"/>
  <c r="AF832" i="11"/>
  <c r="AG832" i="11" s="1"/>
  <c r="L849" i="11"/>
  <c r="M849" i="11" s="1"/>
  <c r="T853" i="11"/>
  <c r="U853" i="11" s="1"/>
  <c r="AF381" i="11"/>
  <c r="AG381" i="11" s="1"/>
  <c r="AB535" i="11"/>
  <c r="AC535" i="11" s="1"/>
  <c r="Z480" i="11"/>
  <c r="AA480" i="11" s="1"/>
  <c r="AJ673" i="11"/>
  <c r="AK673" i="11" s="1"/>
  <c r="X469" i="11"/>
  <c r="Y469" i="11" s="1"/>
  <c r="N740" i="11"/>
  <c r="O740" i="11" s="1"/>
  <c r="J798" i="11"/>
  <c r="K798" i="11" s="1"/>
  <c r="N702" i="11"/>
  <c r="O702" i="11" s="1"/>
  <c r="R671" i="11"/>
  <c r="S671" i="11" s="1"/>
  <c r="AF816" i="11"/>
  <c r="AG816" i="11" s="1"/>
  <c r="R706" i="11"/>
  <c r="S706" i="11" s="1"/>
  <c r="J640" i="11"/>
  <c r="K640" i="11" s="1"/>
  <c r="AH694" i="11"/>
  <c r="AI694" i="11" s="1"/>
  <c r="R723" i="11"/>
  <c r="S723" i="11" s="1"/>
  <c r="AH636" i="11"/>
  <c r="AI636" i="11" s="1"/>
  <c r="AD618" i="11"/>
  <c r="AE618" i="11" s="1"/>
  <c r="L782" i="11"/>
  <c r="M782" i="11" s="1"/>
  <c r="AN776" i="11"/>
  <c r="AO776" i="11" s="1"/>
  <c r="Z363" i="11"/>
  <c r="AA363" i="11" s="1"/>
  <c r="AB758" i="11"/>
  <c r="AC758" i="11" s="1"/>
  <c r="T473" i="11"/>
  <c r="U473" i="11" s="1"/>
  <c r="X662" i="11"/>
  <c r="Y662" i="11" s="1"/>
  <c r="AJ72" i="11"/>
  <c r="AK72" i="11" s="1"/>
  <c r="R759" i="11"/>
  <c r="S759" i="11" s="1"/>
  <c r="AP442" i="11"/>
  <c r="AQ442" i="11" s="1"/>
  <c r="V491" i="11"/>
  <c r="W491" i="11" s="1"/>
  <c r="V189" i="11"/>
  <c r="W189" i="11" s="1"/>
  <c r="F419" i="11"/>
  <c r="G419" i="11" s="1"/>
  <c r="H493" i="11"/>
  <c r="I493" i="11" s="1"/>
  <c r="AN589" i="11"/>
  <c r="AO589" i="11" s="1"/>
  <c r="T339" i="11"/>
  <c r="U339" i="11" s="1"/>
  <c r="V427" i="11"/>
  <c r="W427" i="11" s="1"/>
  <c r="T427" i="11"/>
  <c r="U427" i="11" s="1"/>
  <c r="R753" i="11"/>
  <c r="S753" i="11" s="1"/>
  <c r="T292" i="11"/>
  <c r="U292" i="11" s="1"/>
  <c r="X449" i="11"/>
  <c r="Y449" i="11" s="1"/>
  <c r="N144" i="11"/>
  <c r="O144" i="11" s="1"/>
  <c r="F428" i="11"/>
  <c r="G428" i="11" s="1"/>
  <c r="P144" i="11"/>
  <c r="Q144" i="11" s="1"/>
  <c r="AR862" i="11"/>
  <c r="AS862" i="11" s="1"/>
  <c r="AF300" i="11"/>
  <c r="AG300" i="11" s="1"/>
  <c r="AJ457" i="11"/>
  <c r="AK457" i="11" s="1"/>
  <c r="AD340" i="11"/>
  <c r="AE340" i="11" s="1"/>
  <c r="AR369" i="11"/>
  <c r="AS369" i="11" s="1"/>
  <c r="AP221" i="11"/>
  <c r="AQ221" i="11" s="1"/>
  <c r="AJ250" i="11"/>
  <c r="AK250" i="11" s="1"/>
  <c r="H174" i="11"/>
  <c r="I174" i="11" s="1"/>
  <c r="AB347" i="11"/>
  <c r="AC347" i="11" s="1"/>
  <c r="AJ343" i="11"/>
  <c r="AK343" i="11" s="1"/>
  <c r="L119" i="11"/>
  <c r="M119" i="11" s="1"/>
  <c r="AF273" i="11"/>
  <c r="AG273" i="11" s="1"/>
  <c r="N388" i="11"/>
  <c r="O388" i="11" s="1"/>
  <c r="V72" i="11"/>
  <c r="W72" i="11" s="1"/>
  <c r="AD106" i="11"/>
  <c r="AE106" i="11" s="1"/>
  <c r="N124" i="11"/>
  <c r="O124" i="11" s="1"/>
  <c r="X118" i="11"/>
  <c r="Y118" i="11" s="1"/>
  <c r="V256" i="11"/>
  <c r="W256" i="11" s="1"/>
  <c r="H287" i="11"/>
  <c r="I287" i="11" s="1"/>
  <c r="AN519" i="11"/>
  <c r="AO519" i="11" s="1"/>
  <c r="AL464" i="11"/>
  <c r="AM464" i="11" s="1"/>
  <c r="P89" i="11"/>
  <c r="Q89" i="11" s="1"/>
  <c r="X126" i="11"/>
  <c r="Y126" i="11" s="1"/>
  <c r="AP127" i="11"/>
  <c r="AQ127" i="11" s="1"/>
  <c r="AR236" i="11"/>
  <c r="AS236" i="11" s="1"/>
  <c r="N229" i="11"/>
  <c r="O229" i="11" s="1"/>
  <c r="AD309" i="11"/>
  <c r="AE309" i="11" s="1"/>
  <c r="N471" i="11"/>
  <c r="O471" i="11" s="1"/>
  <c r="AH182" i="11"/>
  <c r="AI182" i="11" s="1"/>
  <c r="AJ257" i="11"/>
  <c r="AK257" i="11" s="1"/>
  <c r="AF85" i="11"/>
  <c r="AG85" i="11" s="1"/>
  <c r="F100" i="11"/>
  <c r="G100" i="11" s="1"/>
  <c r="N331" i="11"/>
  <c r="O331" i="11" s="1"/>
  <c r="Z313" i="11"/>
  <c r="AA313" i="11" s="1"/>
  <c r="Z101" i="11"/>
  <c r="AA101" i="11" s="1"/>
  <c r="F364" i="11"/>
  <c r="G364" i="11" s="1"/>
  <c r="R182" i="11"/>
  <c r="S182" i="11" s="1"/>
  <c r="AH138" i="11"/>
  <c r="AI138" i="11" s="1"/>
  <c r="AN789" i="11"/>
  <c r="AO789" i="11" s="1"/>
  <c r="AN379" i="11"/>
  <c r="AO379" i="11" s="1"/>
  <c r="AP294" i="11"/>
  <c r="AQ294" i="11" s="1"/>
  <c r="Z226" i="11"/>
  <c r="AA226" i="11" s="1"/>
  <c r="AJ286" i="11"/>
  <c r="AK286" i="11" s="1"/>
  <c r="F161" i="11"/>
  <c r="G161" i="11" s="1"/>
  <c r="AL401" i="11"/>
  <c r="AM401" i="11" s="1"/>
  <c r="AR247" i="11"/>
  <c r="AS247" i="11" s="1"/>
  <c r="V194" i="11"/>
  <c r="W194" i="11" s="1"/>
  <c r="V171" i="11"/>
  <c r="W171" i="11" s="1"/>
  <c r="X159" i="11"/>
  <c r="Y159" i="11" s="1"/>
  <c r="AP343" i="11"/>
  <c r="AQ343" i="11" s="1"/>
  <c r="H372" i="11"/>
  <c r="I372" i="11" s="1"/>
  <c r="AL414" i="11"/>
  <c r="AM414" i="11" s="1"/>
  <c r="T258" i="11"/>
  <c r="U258" i="11" s="1"/>
  <c r="AR107" i="11"/>
  <c r="AS107" i="11" s="1"/>
  <c r="AD97" i="11"/>
  <c r="AE97" i="11" s="1"/>
  <c r="AP134" i="11"/>
  <c r="AQ134" i="11" s="1"/>
  <c r="AB92" i="11"/>
  <c r="AC92" i="11" s="1"/>
  <c r="J260" i="11"/>
  <c r="K260" i="11" s="1"/>
  <c r="L199" i="11"/>
  <c r="M199" i="11" s="1"/>
  <c r="AF276" i="11"/>
  <c r="AG276" i="11" s="1"/>
  <c r="AD664" i="11"/>
  <c r="AE664" i="11" s="1"/>
  <c r="H263" i="11"/>
  <c r="I263" i="11" s="1"/>
  <c r="J117" i="11"/>
  <c r="K117" i="11" s="1"/>
  <c r="AR147" i="11"/>
  <c r="AS147" i="11" s="1"/>
  <c r="H345" i="11"/>
  <c r="I345" i="11" s="1"/>
  <c r="AL506" i="11"/>
  <c r="AM506" i="11" s="1"/>
  <c r="N343" i="11"/>
  <c r="O343" i="11" s="1"/>
  <c r="L468" i="11"/>
  <c r="M468" i="11" s="1"/>
  <c r="R522" i="11"/>
  <c r="S522" i="11" s="1"/>
  <c r="AB395" i="11"/>
  <c r="AC395" i="11" s="1"/>
  <c r="AJ675" i="11"/>
  <c r="AK675" i="11" s="1"/>
  <c r="T172" i="11"/>
  <c r="U172" i="11" s="1"/>
  <c r="AN156" i="11"/>
  <c r="AO156" i="11" s="1"/>
  <c r="AN357" i="11"/>
  <c r="AO357" i="11" s="1"/>
  <c r="T485" i="11"/>
  <c r="U485" i="11" s="1"/>
  <c r="AD417" i="11"/>
  <c r="AE417" i="11" s="1"/>
  <c r="T455" i="11"/>
  <c r="U455" i="11" s="1"/>
  <c r="L551" i="11"/>
  <c r="M551" i="11" s="1"/>
  <c r="Z449" i="11"/>
  <c r="AA449" i="11" s="1"/>
  <c r="P632" i="11"/>
  <c r="Q632" i="11" s="1"/>
  <c r="V78" i="11"/>
  <c r="W78" i="11" s="1"/>
  <c r="AJ651" i="11"/>
  <c r="AK651" i="11" s="1"/>
  <c r="V379" i="11"/>
  <c r="W379" i="11" s="1"/>
  <c r="P181" i="11"/>
  <c r="Q181" i="11" s="1"/>
  <c r="AB261" i="11"/>
  <c r="AC261" i="11" s="1"/>
  <c r="L264" i="11"/>
  <c r="M264" i="11" s="1"/>
  <c r="AR581" i="11"/>
  <c r="AS581" i="11" s="1"/>
  <c r="AB552" i="11"/>
  <c r="AC552" i="11" s="1"/>
  <c r="R410" i="11"/>
  <c r="S410" i="11" s="1"/>
  <c r="AL165" i="11"/>
  <c r="AM165" i="11" s="1"/>
  <c r="F182" i="11"/>
  <c r="G182" i="11" s="1"/>
  <c r="V374" i="11"/>
  <c r="W374" i="11" s="1"/>
  <c r="AF367" i="11"/>
  <c r="AG367" i="11" s="1"/>
  <c r="N321" i="11"/>
  <c r="O321" i="11" s="1"/>
  <c r="J362" i="11"/>
  <c r="K362" i="11" s="1"/>
  <c r="F352" i="11"/>
  <c r="G352" i="11" s="1"/>
  <c r="L602" i="11"/>
  <c r="M602" i="11" s="1"/>
  <c r="T500" i="11"/>
  <c r="U500" i="11" s="1"/>
  <c r="AF593" i="11"/>
  <c r="AG593" i="11" s="1"/>
  <c r="AJ835" i="11"/>
  <c r="AK835" i="11" s="1"/>
  <c r="N274" i="11"/>
  <c r="O274" i="11" s="1"/>
  <c r="AN197" i="11"/>
  <c r="AO197" i="11" s="1"/>
  <c r="AJ151" i="11"/>
  <c r="AK151" i="11" s="1"/>
  <c r="H127" i="11"/>
  <c r="I127" i="11" s="1"/>
  <c r="Z340" i="11"/>
  <c r="AA340" i="11" s="1"/>
  <c r="AB365" i="11"/>
  <c r="AC365" i="11" s="1"/>
  <c r="X173" i="11"/>
  <c r="Y173" i="11" s="1"/>
  <c r="AJ418" i="11"/>
  <c r="AK418" i="11" s="1"/>
  <c r="X222" i="11"/>
  <c r="Y222" i="11" s="1"/>
  <c r="AD167" i="11"/>
  <c r="AE167" i="11" s="1"/>
  <c r="AR664" i="11"/>
  <c r="AS664" i="11" s="1"/>
  <c r="F306" i="11"/>
  <c r="G306" i="11" s="1"/>
  <c r="AH262" i="11"/>
  <c r="AI262" i="11" s="1"/>
  <c r="AL201" i="11"/>
  <c r="AM201" i="11" s="1"/>
  <c r="AP244" i="11"/>
  <c r="AQ244" i="11" s="1"/>
  <c r="AR164" i="11"/>
  <c r="AS164" i="11" s="1"/>
  <c r="AH310" i="11"/>
  <c r="AI310" i="11" s="1"/>
  <c r="P232" i="11"/>
  <c r="Q232" i="11" s="1"/>
  <c r="H106" i="11"/>
  <c r="I106" i="11" s="1"/>
  <c r="T129" i="11"/>
  <c r="U129" i="11" s="1"/>
  <c r="F130" i="11"/>
  <c r="G130" i="11" s="1"/>
  <c r="AP253" i="11"/>
  <c r="AQ253" i="11" s="1"/>
  <c r="AB159" i="11"/>
  <c r="AC159" i="11" s="1"/>
  <c r="H293" i="11"/>
  <c r="I293" i="11" s="1"/>
  <c r="H736" i="11"/>
  <c r="I736" i="11" s="1"/>
  <c r="AJ295" i="11"/>
  <c r="AK295" i="11" s="1"/>
  <c r="AB94" i="11"/>
  <c r="AC94" i="11" s="1"/>
  <c r="AH133" i="11"/>
  <c r="AI133" i="11" s="1"/>
  <c r="AL146" i="11"/>
  <c r="AM146" i="11" s="1"/>
  <c r="Z252" i="11"/>
  <c r="AA252" i="11" s="1"/>
  <c r="X288" i="11"/>
  <c r="Y288" i="11" s="1"/>
  <c r="AH340" i="11"/>
  <c r="AI340" i="11" s="1"/>
  <c r="N466" i="11"/>
  <c r="O466" i="11" s="1"/>
  <c r="T400" i="11"/>
  <c r="U400" i="11" s="1"/>
  <c r="AN267" i="11"/>
  <c r="AO267" i="11" s="1"/>
  <c r="AR463" i="11"/>
  <c r="AS463" i="11" s="1"/>
  <c r="AP849" i="11"/>
  <c r="AQ849" i="11" s="1"/>
  <c r="P204" i="11"/>
  <c r="Q204" i="11" s="1"/>
  <c r="H163" i="11"/>
  <c r="I163" i="11" s="1"/>
  <c r="AP135" i="11"/>
  <c r="AQ135" i="11" s="1"/>
  <c r="R118" i="11"/>
  <c r="S118" i="11" s="1"/>
  <c r="AH331" i="11"/>
  <c r="AI331" i="11" s="1"/>
  <c r="AN374" i="11"/>
  <c r="AO374" i="11" s="1"/>
  <c r="AR110" i="11"/>
  <c r="AS110" i="11" s="1"/>
  <c r="AN121" i="11"/>
  <c r="AO121" i="11" s="1"/>
  <c r="T145" i="11"/>
  <c r="U145" i="11" s="1"/>
  <c r="AD163" i="11"/>
  <c r="AE163" i="11" s="1"/>
  <c r="X193" i="11"/>
  <c r="Y193" i="11" s="1"/>
  <c r="L323" i="11"/>
  <c r="M323" i="11" s="1"/>
  <c r="AJ606" i="11"/>
  <c r="AK606" i="11" s="1"/>
  <c r="AP427" i="11"/>
  <c r="AQ427" i="11" s="1"/>
  <c r="T288" i="11"/>
  <c r="U288" i="11" s="1"/>
  <c r="N808" i="11"/>
  <c r="O808" i="11" s="1"/>
  <c r="J271" i="11"/>
  <c r="K271" i="11" s="1"/>
  <c r="AR256" i="11"/>
  <c r="AS256" i="11" s="1"/>
  <c r="AB192" i="11"/>
  <c r="AC192" i="11" s="1"/>
  <c r="AL159" i="11"/>
  <c r="AM159" i="11" s="1"/>
  <c r="AH166" i="11"/>
  <c r="AI166" i="11" s="1"/>
  <c r="AN355" i="11"/>
  <c r="AO355" i="11" s="1"/>
  <c r="P132" i="11"/>
  <c r="Q132" i="11" s="1"/>
  <c r="AH284" i="11"/>
  <c r="AI284" i="11" s="1"/>
  <c r="AB438" i="11"/>
  <c r="AC438" i="11" s="1"/>
  <c r="H419" i="11"/>
  <c r="I419" i="11" s="1"/>
  <c r="R184" i="11"/>
  <c r="S184" i="11" s="1"/>
  <c r="AF255" i="11"/>
  <c r="AG255" i="11" s="1"/>
  <c r="H246" i="11"/>
  <c r="I246" i="11" s="1"/>
  <c r="AH588" i="11"/>
  <c r="AI588" i="11" s="1"/>
  <c r="AF311" i="11"/>
  <c r="AG311" i="11" s="1"/>
  <c r="AF433" i="11"/>
  <c r="AG433" i="11" s="1"/>
  <c r="X305" i="11"/>
  <c r="Y305" i="11" s="1"/>
  <c r="AD277" i="11"/>
  <c r="AE277" i="11" s="1"/>
  <c r="AH471" i="11"/>
  <c r="AI471" i="11" s="1"/>
  <c r="L242" i="11"/>
  <c r="M242" i="11" s="1"/>
  <c r="AB135" i="11"/>
  <c r="AC135" i="11" s="1"/>
  <c r="Z232" i="11"/>
  <c r="AA232" i="11" s="1"/>
  <c r="AB560" i="11"/>
  <c r="AC560" i="11" s="1"/>
  <c r="AL357" i="11"/>
  <c r="AM357" i="11" s="1"/>
  <c r="AR503" i="11"/>
  <c r="AS503" i="11" s="1"/>
  <c r="H210" i="11"/>
  <c r="I210" i="11" s="1"/>
  <c r="L93" i="11"/>
  <c r="M93" i="11" s="1"/>
  <c r="AL137" i="11"/>
  <c r="AM137" i="11" s="1"/>
  <c r="AR119" i="11"/>
  <c r="AS119" i="11" s="1"/>
  <c r="AJ207" i="11"/>
  <c r="AK207" i="11" s="1"/>
  <c r="AR199" i="11"/>
  <c r="AS199" i="11" s="1"/>
  <c r="N324" i="11"/>
  <c r="O324" i="11" s="1"/>
  <c r="AD494" i="11"/>
  <c r="AE494" i="11" s="1"/>
  <c r="F320" i="11"/>
  <c r="G320" i="11" s="1"/>
  <c r="AR319" i="11"/>
  <c r="AS319" i="11" s="1"/>
  <c r="N423" i="11"/>
  <c r="O423" i="11" s="1"/>
  <c r="J298" i="11"/>
  <c r="K298" i="11" s="1"/>
  <c r="AR215" i="11"/>
  <c r="AS215" i="11" s="1"/>
  <c r="AF94" i="11"/>
  <c r="AG94" i="11" s="1"/>
  <c r="P121" i="11"/>
  <c r="Q121" i="11" s="1"/>
  <c r="AF333" i="11"/>
  <c r="AG333" i="11" s="1"/>
  <c r="R455" i="11"/>
  <c r="S455" i="11" s="1"/>
  <c r="V202" i="11"/>
  <c r="W202" i="11" s="1"/>
  <c r="AH846" i="11"/>
  <c r="AI846" i="11" s="1"/>
  <c r="AJ227" i="11"/>
  <c r="AK227" i="11" s="1"/>
  <c r="AB167" i="11"/>
  <c r="AC167" i="11" s="1"/>
  <c r="N153" i="11"/>
  <c r="O153" i="11" s="1"/>
  <c r="X113" i="11"/>
  <c r="Y113" i="11" s="1"/>
  <c r="AN404" i="11"/>
  <c r="AO404" i="11" s="1"/>
  <c r="L322" i="11"/>
  <c r="M322" i="11" s="1"/>
  <c r="P214" i="11"/>
  <c r="Q214" i="11" s="1"/>
  <c r="F666" i="11"/>
  <c r="G666" i="11" s="1"/>
  <c r="AR292" i="11"/>
  <c r="AS292" i="11" s="1"/>
  <c r="AN174" i="11"/>
  <c r="AO174" i="11" s="1"/>
  <c r="H193" i="11"/>
  <c r="I193" i="11" s="1"/>
  <c r="AF209" i="11"/>
  <c r="AG209" i="11" s="1"/>
  <c r="AH272" i="11"/>
  <c r="AI272" i="11" s="1"/>
  <c r="AH491" i="11"/>
  <c r="AI491" i="11" s="1"/>
  <c r="AR334" i="11"/>
  <c r="AS334" i="11" s="1"/>
  <c r="T106" i="11"/>
  <c r="U106" i="11" s="1"/>
  <c r="J163" i="11"/>
  <c r="K163" i="11" s="1"/>
  <c r="J162" i="11"/>
  <c r="K162" i="11" s="1"/>
  <c r="X318" i="11"/>
  <c r="Y318" i="11" s="1"/>
  <c r="AJ282" i="11"/>
  <c r="AK282" i="11" s="1"/>
  <c r="AB162" i="11"/>
  <c r="AC162" i="11" s="1"/>
  <c r="X482" i="11"/>
  <c r="Y482" i="11" s="1"/>
  <c r="F395" i="11"/>
  <c r="G395" i="11" s="1"/>
  <c r="R278" i="11"/>
  <c r="S278" i="11" s="1"/>
  <c r="J493" i="11"/>
  <c r="K493" i="11" s="1"/>
  <c r="AB166" i="11"/>
  <c r="AC166" i="11" s="1"/>
  <c r="AP258" i="11"/>
  <c r="AQ258" i="11" s="1"/>
  <c r="AH144" i="11"/>
  <c r="AI144" i="11" s="1"/>
  <c r="J152" i="11"/>
  <c r="K152" i="11" s="1"/>
  <c r="AL194" i="11"/>
  <c r="AM194" i="11" s="1"/>
  <c r="V482" i="11"/>
  <c r="W482" i="11" s="1"/>
  <c r="AN262" i="11"/>
  <c r="AO262" i="11" s="1"/>
  <c r="T801" i="11"/>
  <c r="U801" i="11" s="1"/>
  <c r="AP161" i="11"/>
  <c r="AQ161" i="11" s="1"/>
  <c r="AN175" i="11"/>
  <c r="AO175" i="11" s="1"/>
  <c r="AN75" i="11"/>
  <c r="AO75" i="11" s="1"/>
  <c r="F145" i="11"/>
  <c r="G145" i="11" s="1"/>
  <c r="Z132" i="11"/>
  <c r="AA132" i="11" s="1"/>
  <c r="AB319" i="11"/>
  <c r="AC319" i="11" s="1"/>
  <c r="AF158" i="11"/>
  <c r="AG158" i="11" s="1"/>
  <c r="P809" i="11"/>
  <c r="Q809" i="11" s="1"/>
  <c r="V315" i="11"/>
  <c r="W315" i="11" s="1"/>
  <c r="AL293" i="11"/>
  <c r="AM293" i="11" s="1"/>
  <c r="AJ253" i="11"/>
  <c r="AK253" i="11" s="1"/>
  <c r="J258" i="11"/>
  <c r="K258" i="11" s="1"/>
  <c r="Z200" i="11"/>
  <c r="AA200" i="11" s="1"/>
  <c r="AR404" i="11"/>
  <c r="AS404" i="11" s="1"/>
  <c r="L213" i="11"/>
  <c r="M213" i="11" s="1"/>
  <c r="H227" i="11"/>
  <c r="I227" i="11" s="1"/>
  <c r="H232" i="11"/>
  <c r="I232" i="11" s="1"/>
  <c r="AP351" i="11"/>
  <c r="AQ351" i="11" s="1"/>
  <c r="T98" i="11"/>
  <c r="U98" i="11" s="1"/>
  <c r="J127" i="11"/>
  <c r="K127" i="11" s="1"/>
  <c r="X143" i="11"/>
  <c r="Y143" i="11" s="1"/>
  <c r="H270" i="11"/>
  <c r="I270" i="11" s="1"/>
  <c r="V243" i="11"/>
  <c r="W243" i="11" s="1"/>
  <c r="AH360" i="11"/>
  <c r="AI360" i="11" s="1"/>
  <c r="AL721" i="11"/>
  <c r="AM721" i="11" s="1"/>
  <c r="AN341" i="11"/>
  <c r="AO341" i="11" s="1"/>
  <c r="T835" i="11"/>
  <c r="U835" i="11" s="1"/>
  <c r="AB315" i="11"/>
  <c r="AC315" i="11" s="1"/>
  <c r="V73" i="11"/>
  <c r="W73" i="11" s="1"/>
  <c r="Z222" i="11"/>
  <c r="AA222" i="11" s="1"/>
  <c r="AF271" i="11"/>
  <c r="AG271" i="11" s="1"/>
  <c r="AN212" i="11"/>
  <c r="AO212" i="11" s="1"/>
  <c r="AF423" i="11"/>
  <c r="AG423" i="11" s="1"/>
  <c r="AR275" i="11"/>
  <c r="AS275" i="11" s="1"/>
  <c r="V247" i="11"/>
  <c r="W247" i="11" s="1"/>
  <c r="X268" i="11"/>
  <c r="Y268" i="11" s="1"/>
  <c r="H472" i="11"/>
  <c r="I472" i="11" s="1"/>
  <c r="AR122" i="11"/>
  <c r="AS122" i="11" s="1"/>
  <c r="AD88" i="11"/>
  <c r="AE88" i="11" s="1"/>
  <c r="Z78" i="11"/>
  <c r="AA78" i="11" s="1"/>
  <c r="X221" i="11"/>
  <c r="Y221" i="11" s="1"/>
  <c r="J348" i="11"/>
  <c r="K348" i="11" s="1"/>
  <c r="AR294" i="11"/>
  <c r="AS294" i="11" s="1"/>
  <c r="F502" i="11"/>
  <c r="G502" i="11" s="1"/>
  <c r="R207" i="11"/>
  <c r="S207" i="11" s="1"/>
  <c r="X150" i="11"/>
  <c r="Y150" i="11" s="1"/>
  <c r="V143" i="11"/>
  <c r="W143" i="11" s="1"/>
  <c r="J198" i="11"/>
  <c r="K198" i="11" s="1"/>
  <c r="AR83" i="11"/>
  <c r="AS83" i="11" s="1"/>
  <c r="T192" i="11"/>
  <c r="U192" i="11" s="1"/>
  <c r="R254" i="11"/>
  <c r="S254" i="11" s="1"/>
  <c r="AH563" i="11"/>
  <c r="AI563" i="11" s="1"/>
  <c r="L159" i="11"/>
  <c r="M159" i="11" s="1"/>
  <c r="V236" i="11"/>
  <c r="W236" i="11" s="1"/>
  <c r="V86" i="11"/>
  <c r="W86" i="11" s="1"/>
  <c r="X170" i="11"/>
  <c r="Y170" i="11" s="1"/>
  <c r="X239" i="11"/>
  <c r="Y239" i="11" s="1"/>
  <c r="Z482" i="11"/>
  <c r="AA482" i="11" s="1"/>
  <c r="AP153" i="11"/>
  <c r="AQ153" i="11" s="1"/>
  <c r="T365" i="11"/>
  <c r="U365" i="11" s="1"/>
  <c r="P194" i="11"/>
  <c r="Q194" i="11" s="1"/>
  <c r="AH226" i="11"/>
  <c r="AI226" i="11" s="1"/>
  <c r="AR720" i="11"/>
  <c r="AS720" i="11" s="1"/>
  <c r="T308" i="11"/>
  <c r="U308" i="11" s="1"/>
  <c r="H323" i="11"/>
  <c r="I323" i="11" s="1"/>
  <c r="AR226" i="11"/>
  <c r="AS226" i="11" s="1"/>
  <c r="F252" i="11"/>
  <c r="G252" i="11" s="1"/>
  <c r="AP176" i="11"/>
  <c r="AQ176" i="11" s="1"/>
  <c r="H242" i="11"/>
  <c r="I242" i="11" s="1"/>
  <c r="AD219" i="11"/>
  <c r="AE219" i="11" s="1"/>
  <c r="AN140" i="11"/>
  <c r="AO140" i="11" s="1"/>
  <c r="P125" i="11"/>
  <c r="Q125" i="11" s="1"/>
  <c r="AF275" i="11"/>
  <c r="AG275" i="11" s="1"/>
  <c r="P520" i="11"/>
  <c r="Q520" i="11" s="1"/>
  <c r="J139" i="11"/>
  <c r="K139" i="11" s="1"/>
  <c r="AD389" i="11"/>
  <c r="AE389" i="11" s="1"/>
  <c r="AH153" i="11"/>
  <c r="AI153" i="11" s="1"/>
  <c r="AH103" i="11"/>
  <c r="AI103" i="11" s="1"/>
  <c r="X123" i="11"/>
  <c r="Y123" i="11" s="1"/>
  <c r="AJ148" i="11"/>
  <c r="AK148" i="11" s="1"/>
  <c r="AB148" i="11"/>
  <c r="AC148" i="11" s="1"/>
  <c r="P172" i="11"/>
  <c r="Q172" i="11" s="1"/>
  <c r="AR405" i="11"/>
  <c r="AS405" i="11" s="1"/>
  <c r="R538" i="11"/>
  <c r="S538" i="11" s="1"/>
  <c r="Z321" i="11"/>
  <c r="AA321" i="11" s="1"/>
  <c r="N200" i="11"/>
  <c r="O200" i="11" s="1"/>
  <c r="R175" i="11"/>
  <c r="S175" i="11" s="1"/>
  <c r="L112" i="11"/>
  <c r="M112" i="11" s="1"/>
  <c r="AR86" i="11"/>
  <c r="AS86" i="11" s="1"/>
  <c r="N322" i="11"/>
  <c r="O322" i="11" s="1"/>
  <c r="AP491" i="11"/>
  <c r="AQ491" i="11" s="1"/>
  <c r="R565" i="11"/>
  <c r="S565" i="11" s="1"/>
  <c r="AN474" i="11"/>
  <c r="AO474" i="11" s="1"/>
  <c r="R605" i="11"/>
  <c r="S605" i="11" s="1"/>
  <c r="AF297" i="11"/>
  <c r="AG297" i="11" s="1"/>
  <c r="J206" i="11"/>
  <c r="K206" i="11" s="1"/>
  <c r="L144" i="11"/>
  <c r="M144" i="11" s="1"/>
  <c r="H111" i="11"/>
  <c r="I111" i="11" s="1"/>
  <c r="R349" i="11"/>
  <c r="S349" i="11" s="1"/>
  <c r="P307" i="11"/>
  <c r="Q307" i="11" s="1"/>
  <c r="L597" i="11"/>
  <c r="M597" i="11" s="1"/>
  <c r="P491" i="11"/>
  <c r="Q491" i="11" s="1"/>
  <c r="V555" i="11"/>
  <c r="W555" i="11" s="1"/>
  <c r="AD194" i="11"/>
  <c r="AE194" i="11" s="1"/>
  <c r="AJ315" i="11"/>
  <c r="AK315" i="11" s="1"/>
  <c r="AL93" i="11"/>
  <c r="AM93" i="11" s="1"/>
  <c r="J81" i="11"/>
  <c r="K81" i="11" s="1"/>
  <c r="AJ264" i="11"/>
  <c r="AK264" i="11" s="1"/>
  <c r="AR406" i="11"/>
  <c r="AS406" i="11" s="1"/>
  <c r="AP178" i="11"/>
  <c r="AQ178" i="11" s="1"/>
  <c r="AF352" i="11"/>
  <c r="AG352" i="11" s="1"/>
  <c r="T219" i="11"/>
  <c r="U219" i="11" s="1"/>
  <c r="AN284" i="11"/>
  <c r="AO284" i="11" s="1"/>
  <c r="X617" i="11"/>
  <c r="Y617" i="11" s="1"/>
  <c r="P271" i="11"/>
  <c r="Q271" i="11" s="1"/>
  <c r="T346" i="11"/>
  <c r="U346" i="11" s="1"/>
  <c r="H128" i="11"/>
  <c r="I128" i="11" s="1"/>
  <c r="AJ177" i="11"/>
  <c r="AK177" i="11" s="1"/>
  <c r="AF200" i="11"/>
  <c r="AG200" i="11" s="1"/>
  <c r="AR444" i="11"/>
  <c r="AS444" i="11" s="1"/>
  <c r="P293" i="11"/>
  <c r="Q293" i="11" s="1"/>
  <c r="AF153" i="11"/>
  <c r="AG153" i="11" s="1"/>
  <c r="T87" i="11"/>
  <c r="U87" i="11" s="1"/>
  <c r="N79" i="11"/>
  <c r="O79" i="11" s="1"/>
  <c r="AJ254" i="11"/>
  <c r="AK254" i="11" s="1"/>
  <c r="J236" i="11"/>
  <c r="K236" i="11" s="1"/>
  <c r="AP195" i="11"/>
  <c r="AQ195" i="11" s="1"/>
  <c r="H585" i="11"/>
  <c r="I585" i="11" s="1"/>
  <c r="R313" i="11"/>
  <c r="S313" i="11" s="1"/>
  <c r="AB123" i="11"/>
  <c r="AC123" i="11" s="1"/>
  <c r="AD87" i="11"/>
  <c r="AE87" i="11" s="1"/>
  <c r="AF73" i="11"/>
  <c r="AG73" i="11" s="1"/>
  <c r="AF210" i="11"/>
  <c r="AG210" i="11" s="1"/>
  <c r="X369" i="11"/>
  <c r="Y369" i="11" s="1"/>
  <c r="F292" i="11"/>
  <c r="G292" i="11" s="1"/>
  <c r="V581" i="11"/>
  <c r="W581" i="11" s="1"/>
  <c r="F328" i="11"/>
  <c r="G328" i="11" s="1"/>
  <c r="F307" i="11"/>
  <c r="G307" i="11" s="1"/>
  <c r="R406" i="11"/>
  <c r="S406" i="11" s="1"/>
  <c r="N185" i="11"/>
  <c r="O185" i="11" s="1"/>
  <c r="AJ246" i="11"/>
  <c r="AK246" i="11" s="1"/>
  <c r="X847" i="11"/>
  <c r="Y847" i="11" s="1"/>
  <c r="V699" i="11"/>
  <c r="W699" i="11" s="1"/>
  <c r="H647" i="11"/>
  <c r="I647" i="11" s="1"/>
  <c r="F557" i="11"/>
  <c r="G557" i="11" s="1"/>
  <c r="AL732" i="11"/>
  <c r="AM732" i="11" s="1"/>
  <c r="H857" i="11"/>
  <c r="I857" i="11" s="1"/>
  <c r="AB567" i="11"/>
  <c r="AC567" i="11" s="1"/>
  <c r="AF504" i="11"/>
  <c r="AG504" i="11" s="1"/>
  <c r="T480" i="11"/>
  <c r="U480" i="11" s="1"/>
  <c r="AB705" i="11"/>
  <c r="AC705" i="11" s="1"/>
  <c r="V773" i="11"/>
  <c r="W773" i="11" s="1"/>
  <c r="T514" i="11"/>
  <c r="U514" i="11" s="1"/>
  <c r="N399" i="11"/>
  <c r="O399" i="11" s="1"/>
  <c r="AJ312" i="11"/>
  <c r="AK312" i="11" s="1"/>
  <c r="AH309" i="11"/>
  <c r="AI309" i="11" s="1"/>
  <c r="AR632" i="11"/>
  <c r="AS632" i="11" s="1"/>
  <c r="AH653" i="11"/>
  <c r="AI653" i="11" s="1"/>
  <c r="T623" i="11"/>
  <c r="U623" i="11" s="1"/>
  <c r="AD761" i="11"/>
  <c r="AE761" i="11" s="1"/>
  <c r="T324" i="11"/>
  <c r="U324" i="11" s="1"/>
  <c r="AF457" i="11"/>
  <c r="AG457" i="11" s="1"/>
  <c r="F522" i="11"/>
  <c r="G522" i="11" s="1"/>
  <c r="X645" i="11"/>
  <c r="Y645" i="11" s="1"/>
  <c r="V862" i="11"/>
  <c r="W862" i="11" s="1"/>
  <c r="AB751" i="11"/>
  <c r="AC751" i="11" s="1"/>
  <c r="H764" i="11"/>
  <c r="I764" i="11" s="1"/>
  <c r="AH808" i="11"/>
  <c r="AI808" i="11" s="1"/>
  <c r="X774" i="11"/>
  <c r="Y774" i="11" s="1"/>
  <c r="AF341" i="11"/>
  <c r="AG341" i="11" s="1"/>
  <c r="J676" i="11"/>
  <c r="K676" i="11" s="1"/>
  <c r="AD568" i="11"/>
  <c r="AE568" i="11" s="1"/>
  <c r="AJ801" i="11"/>
  <c r="AK801" i="11" s="1"/>
  <c r="AD456" i="11"/>
  <c r="AE456" i="11" s="1"/>
  <c r="AD637" i="11"/>
  <c r="AE637" i="11" s="1"/>
  <c r="T356" i="11"/>
  <c r="U356" i="11" s="1"/>
  <c r="J829" i="11"/>
  <c r="K829" i="11" s="1"/>
  <c r="AR800" i="11"/>
  <c r="AS800" i="11" s="1"/>
  <c r="AB349" i="11"/>
  <c r="AC349" i="11" s="1"/>
  <c r="AH745" i="11"/>
  <c r="AI745" i="11" s="1"/>
  <c r="P696" i="11"/>
  <c r="Q696" i="11" s="1"/>
  <c r="AH619" i="11"/>
  <c r="AI619" i="11" s="1"/>
  <c r="AR859" i="11"/>
  <c r="AS859" i="11" s="1"/>
  <c r="L824" i="11"/>
  <c r="M824" i="11" s="1"/>
  <c r="V740" i="11"/>
  <c r="W740" i="11" s="1"/>
  <c r="AB562" i="11"/>
  <c r="AC562" i="11" s="1"/>
  <c r="AJ726" i="11"/>
  <c r="AK726" i="11" s="1"/>
  <c r="AN625" i="11"/>
  <c r="AO625" i="11" s="1"/>
  <c r="AP560" i="11"/>
  <c r="AQ560" i="11" s="1"/>
  <c r="AJ844" i="11"/>
  <c r="AK844" i="11" s="1"/>
  <c r="X404" i="11"/>
  <c r="Y404" i="11" s="1"/>
  <c r="AL730" i="11"/>
  <c r="AM730" i="11" s="1"/>
  <c r="H645" i="11"/>
  <c r="I645" i="11" s="1"/>
  <c r="R523" i="11"/>
  <c r="S523" i="11" s="1"/>
  <c r="AN823" i="11"/>
  <c r="AO823" i="11" s="1"/>
  <c r="AP386" i="11"/>
  <c r="AQ386" i="11" s="1"/>
  <c r="N553" i="11"/>
  <c r="O553" i="11" s="1"/>
  <c r="AB298" i="11"/>
  <c r="AC298" i="11" s="1"/>
  <c r="F490" i="11"/>
  <c r="G490" i="11" s="1"/>
  <c r="R764" i="11"/>
  <c r="S764" i="11" s="1"/>
  <c r="X509" i="11"/>
  <c r="Y509" i="11" s="1"/>
  <c r="AL402" i="11"/>
  <c r="AM402" i="11" s="1"/>
  <c r="Z352" i="11"/>
  <c r="AA352" i="11" s="1"/>
  <c r="AH565" i="11"/>
  <c r="AI565" i="11" s="1"/>
  <c r="L277" i="11"/>
  <c r="M277" i="11" s="1"/>
  <c r="T314" i="11"/>
  <c r="U314" i="11" s="1"/>
  <c r="AR417" i="11"/>
  <c r="AS417" i="11" s="1"/>
  <c r="P619" i="11"/>
  <c r="Q619" i="11" s="1"/>
  <c r="Z670" i="11"/>
  <c r="AA670" i="11" s="1"/>
  <c r="P268" i="11"/>
  <c r="Q268" i="11" s="1"/>
  <c r="AL612" i="11"/>
  <c r="AM612" i="11" s="1"/>
  <c r="X381" i="11"/>
  <c r="Y381" i="11" s="1"/>
  <c r="T245" i="11"/>
  <c r="U245" i="11" s="1"/>
  <c r="P454" i="11"/>
  <c r="Q454" i="11" s="1"/>
  <c r="R230" i="11"/>
  <c r="S230" i="11" s="1"/>
  <c r="Z713" i="11"/>
  <c r="AA713" i="11" s="1"/>
  <c r="H291" i="11"/>
  <c r="I291" i="11" s="1"/>
  <c r="AB131" i="11"/>
  <c r="AC131" i="11" s="1"/>
  <c r="X304" i="11"/>
  <c r="Y304" i="11" s="1"/>
  <c r="AJ654" i="11"/>
  <c r="AK654" i="11" s="1"/>
  <c r="AD630" i="11"/>
  <c r="AE630" i="11" s="1"/>
  <c r="AH804" i="11"/>
  <c r="AI804" i="11" s="1"/>
  <c r="R436" i="11"/>
  <c r="S436" i="11" s="1"/>
  <c r="H822" i="11"/>
  <c r="I822" i="11" s="1"/>
  <c r="AJ807" i="11"/>
  <c r="AK807" i="11" s="1"/>
  <c r="AP850" i="11"/>
  <c r="AQ850" i="11" s="1"/>
  <c r="V854" i="11"/>
  <c r="W854" i="11" s="1"/>
  <c r="AF394" i="11"/>
  <c r="AG394" i="11" s="1"/>
  <c r="AD597" i="11"/>
  <c r="AE597" i="11" s="1"/>
  <c r="Z630" i="11"/>
  <c r="AA630" i="11" s="1"/>
  <c r="R621" i="11"/>
  <c r="S621" i="11" s="1"/>
  <c r="V14" i="11"/>
  <c r="W14" i="11" s="1"/>
  <c r="AJ736" i="11"/>
  <c r="AK736" i="11" s="1"/>
  <c r="AL700" i="11"/>
  <c r="AM700" i="11" s="1"/>
  <c r="AB512" i="11"/>
  <c r="AC512" i="11" s="1"/>
  <c r="R703" i="11"/>
  <c r="S703" i="11" s="1"/>
  <c r="R772" i="11"/>
  <c r="S772" i="11" s="1"/>
  <c r="R806" i="11"/>
  <c r="S806" i="11" s="1"/>
  <c r="AB694" i="11"/>
  <c r="AC694" i="11" s="1"/>
  <c r="AN855" i="11"/>
  <c r="AO855" i="11" s="1"/>
  <c r="AL823" i="11"/>
  <c r="AM823" i="11" s="1"/>
  <c r="AD816" i="11"/>
  <c r="AE816" i="11" s="1"/>
  <c r="Z702" i="11"/>
  <c r="AA702" i="11" s="1"/>
  <c r="AJ758" i="11"/>
  <c r="AK758" i="11" s="1"/>
  <c r="AP732" i="11"/>
  <c r="AQ732" i="11" s="1"/>
  <c r="R763" i="11"/>
  <c r="S763" i="11" s="1"/>
  <c r="Z805" i="11"/>
  <c r="AA805" i="11" s="1"/>
  <c r="Z741" i="11"/>
  <c r="AA741" i="11" s="1"/>
  <c r="AD712" i="11"/>
  <c r="AE712" i="11" s="1"/>
  <c r="Z181" i="11"/>
  <c r="AA181" i="11" s="1"/>
  <c r="AF772" i="11"/>
  <c r="AG772" i="11" s="1"/>
  <c r="Z861" i="11"/>
  <c r="AA861" i="11" s="1"/>
  <c r="X561" i="11"/>
  <c r="Y561" i="11" s="1"/>
  <c r="AJ828" i="11"/>
  <c r="AK828" i="11" s="1"/>
  <c r="L715" i="11"/>
  <c r="M715" i="11" s="1"/>
  <c r="AR635" i="11"/>
  <c r="AS635" i="11" s="1"/>
  <c r="X294" i="11"/>
  <c r="Y294" i="11" s="1"/>
  <c r="Z795" i="11"/>
  <c r="AA795" i="11" s="1"/>
  <c r="AP633" i="11"/>
  <c r="AQ633" i="11" s="1"/>
  <c r="Z580" i="11"/>
  <c r="AA580" i="11" s="1"/>
  <c r="AL782" i="11"/>
  <c r="AM782" i="11" s="1"/>
  <c r="AN727" i="11"/>
  <c r="AO727" i="11" s="1"/>
  <c r="AH514" i="11"/>
  <c r="AI514" i="11" s="1"/>
  <c r="H613" i="11"/>
  <c r="I613" i="11" s="1"/>
  <c r="J804" i="11"/>
  <c r="K804" i="11" s="1"/>
  <c r="AN508" i="11"/>
  <c r="AO508" i="11" s="1"/>
  <c r="AF553" i="11"/>
  <c r="AG553" i="11" s="1"/>
  <c r="AF754" i="11"/>
  <c r="AG754" i="11" s="1"/>
  <c r="F551" i="11"/>
  <c r="G551" i="11" s="1"/>
  <c r="P448" i="11"/>
  <c r="Q448" i="11" s="1"/>
  <c r="AD442" i="11"/>
  <c r="AE442" i="11" s="1"/>
  <c r="AP570" i="11"/>
  <c r="AQ570" i="11" s="1"/>
  <c r="AP96" i="11"/>
  <c r="AQ96" i="11" s="1"/>
  <c r="X94" i="11"/>
  <c r="Y94" i="11" s="1"/>
  <c r="X87" i="11"/>
  <c r="Y87" i="11" s="1"/>
  <c r="T105" i="11"/>
  <c r="U105" i="11" s="1"/>
  <c r="H98" i="11"/>
  <c r="I98" i="11" s="1"/>
  <c r="P294" i="11"/>
  <c r="Q294" i="11" s="1"/>
  <c r="F174" i="11"/>
  <c r="G174" i="11" s="1"/>
  <c r="AH184" i="11"/>
  <c r="AI184" i="11" s="1"/>
  <c r="AP192" i="11"/>
  <c r="AQ192" i="11" s="1"/>
  <c r="V216" i="11"/>
  <c r="W216" i="11" s="1"/>
  <c r="AB520" i="11"/>
  <c r="AC520" i="11" s="1"/>
  <c r="AD270" i="11"/>
  <c r="AE270" i="11" s="1"/>
  <c r="AL276" i="11"/>
  <c r="AM276" i="11" s="1"/>
  <c r="T285" i="11"/>
  <c r="U285" i="11" s="1"/>
  <c r="AB383" i="11"/>
  <c r="AC383" i="11" s="1"/>
  <c r="AR125" i="11"/>
  <c r="AS125" i="11" s="1"/>
  <c r="AB189" i="11"/>
  <c r="AC189" i="11" s="1"/>
  <c r="AD158" i="11"/>
  <c r="AE158" i="11" s="1"/>
  <c r="H282" i="11"/>
  <c r="I282" i="11" s="1"/>
  <c r="T315" i="11"/>
  <c r="U315" i="11" s="1"/>
  <c r="V191" i="11"/>
  <c r="W191" i="11" s="1"/>
  <c r="P526" i="11"/>
  <c r="Q526" i="11" s="1"/>
  <c r="X430" i="11"/>
  <c r="Y430" i="11" s="1"/>
  <c r="J289" i="11"/>
  <c r="K289" i="11" s="1"/>
  <c r="L183" i="11"/>
  <c r="M183" i="11" s="1"/>
  <c r="J140" i="11"/>
  <c r="K140" i="11" s="1"/>
  <c r="F169" i="11"/>
  <c r="G169" i="11" s="1"/>
  <c r="AP341" i="11"/>
  <c r="AQ341" i="11" s="1"/>
  <c r="T316" i="11"/>
  <c r="U316" i="11" s="1"/>
  <c r="AF263" i="11"/>
  <c r="AG263" i="11" s="1"/>
  <c r="AR842" i="11"/>
  <c r="AS842" i="11" s="1"/>
  <c r="R80" i="11"/>
  <c r="S80" i="11" s="1"/>
  <c r="AN173" i="11"/>
  <c r="AO173" i="11" s="1"/>
  <c r="H73" i="11"/>
  <c r="I73" i="11" s="1"/>
  <c r="AF156" i="11"/>
  <c r="AG156" i="11" s="1"/>
  <c r="V342" i="11"/>
  <c r="W342" i="11" s="1"/>
  <c r="R374" i="11"/>
  <c r="S374" i="11" s="1"/>
  <c r="F234" i="11"/>
  <c r="G234" i="11" s="1"/>
  <c r="P407" i="11"/>
  <c r="Q407" i="11" s="1"/>
  <c r="T234" i="11"/>
  <c r="U234" i="11" s="1"/>
  <c r="N123" i="11"/>
  <c r="O123" i="11" s="1"/>
  <c r="AF110" i="11"/>
  <c r="AG110" i="11" s="1"/>
  <c r="AJ271" i="11"/>
  <c r="AK271" i="11" s="1"/>
  <c r="H138" i="11"/>
  <c r="I138" i="11" s="1"/>
  <c r="AF122" i="11"/>
  <c r="AG122" i="11" s="1"/>
  <c r="V190" i="11"/>
  <c r="W190" i="11" s="1"/>
  <c r="H160" i="11"/>
  <c r="I160" i="11" s="1"/>
  <c r="AJ211" i="11"/>
  <c r="AK211" i="11" s="1"/>
  <c r="R138" i="11"/>
  <c r="S138" i="11" s="1"/>
  <c r="AR117" i="11"/>
  <c r="AS117" i="11" s="1"/>
  <c r="AR141" i="11"/>
  <c r="AS141" i="11" s="1"/>
  <c r="X232" i="11"/>
  <c r="Y232" i="11" s="1"/>
  <c r="AB312" i="11"/>
  <c r="AC312" i="11" s="1"/>
  <c r="AR98" i="11"/>
  <c r="AS98" i="11" s="1"/>
  <c r="AP344" i="11"/>
  <c r="AQ344" i="11" s="1"/>
  <c r="L207" i="11"/>
  <c r="M207" i="11" s="1"/>
  <c r="J112" i="11"/>
  <c r="K112" i="11" s="1"/>
  <c r="AF130" i="11"/>
  <c r="AG130" i="11" s="1"/>
  <c r="X139" i="11"/>
  <c r="Y139" i="11" s="1"/>
  <c r="N174" i="11"/>
  <c r="O174" i="11" s="1"/>
  <c r="V240" i="11"/>
  <c r="W240" i="11" s="1"/>
  <c r="L352" i="11"/>
  <c r="M352" i="11" s="1"/>
  <c r="AP645" i="11"/>
  <c r="AQ645" i="11" s="1"/>
  <c r="AJ391" i="11"/>
  <c r="AK391" i="11" s="1"/>
  <c r="F98" i="11"/>
  <c r="G98" i="11" s="1"/>
  <c r="AB227" i="11"/>
  <c r="AC227" i="11" s="1"/>
  <c r="X104" i="11"/>
  <c r="Y104" i="11" s="1"/>
  <c r="AP168" i="11"/>
  <c r="AQ168" i="11" s="1"/>
  <c r="L494" i="11"/>
  <c r="M494" i="11" s="1"/>
  <c r="AP335" i="11"/>
  <c r="AQ335" i="11" s="1"/>
  <c r="V541" i="11"/>
  <c r="W541" i="11" s="1"/>
  <c r="AR446" i="11"/>
  <c r="AS446" i="11" s="1"/>
  <c r="AD486" i="11"/>
  <c r="AE486" i="11" s="1"/>
  <c r="F103" i="11"/>
  <c r="G103" i="11" s="1"/>
  <c r="AD249" i="11"/>
  <c r="AE249" i="11" s="1"/>
  <c r="AJ147" i="11"/>
  <c r="AK147" i="11" s="1"/>
  <c r="F206" i="11"/>
  <c r="G206" i="11" s="1"/>
  <c r="AB238" i="11"/>
  <c r="AC238" i="11" s="1"/>
  <c r="Z308" i="11"/>
  <c r="AA308" i="11" s="1"/>
  <c r="AR518" i="11"/>
  <c r="AS518" i="11" s="1"/>
  <c r="L470" i="11"/>
  <c r="M470" i="11" s="1"/>
  <c r="AJ421" i="11"/>
  <c r="AK421" i="11" s="1"/>
  <c r="V142" i="11"/>
  <c r="W142" i="11" s="1"/>
  <c r="Z205" i="11"/>
  <c r="AA205" i="11" s="1"/>
  <c r="Z334" i="11"/>
  <c r="AA334" i="11" s="1"/>
  <c r="AL442" i="11"/>
  <c r="AM442" i="11" s="1"/>
  <c r="AP303" i="11"/>
  <c r="AQ303" i="11" s="1"/>
  <c r="AP406" i="11"/>
  <c r="AQ406" i="11" s="1"/>
  <c r="AP493" i="11"/>
  <c r="AQ493" i="11" s="1"/>
  <c r="V707" i="11"/>
  <c r="W707" i="11" s="1"/>
  <c r="AD603" i="11"/>
  <c r="AE603" i="11" s="1"/>
  <c r="F331" i="11"/>
  <c r="G331" i="11" s="1"/>
  <c r="L231" i="11"/>
  <c r="M231" i="11" s="1"/>
  <c r="P165" i="11"/>
  <c r="Q165" i="11" s="1"/>
  <c r="AR128" i="11"/>
  <c r="AS128" i="11" s="1"/>
  <c r="N396" i="11"/>
  <c r="O396" i="11" s="1"/>
  <c r="X312" i="11"/>
  <c r="Y312" i="11" s="1"/>
  <c r="AP354" i="11"/>
  <c r="AQ354" i="11" s="1"/>
  <c r="R537" i="11"/>
  <c r="S537" i="11" s="1"/>
  <c r="R559" i="11"/>
  <c r="S559" i="11" s="1"/>
  <c r="AF448" i="11"/>
  <c r="AG448" i="11" s="1"/>
  <c r="AN580" i="11"/>
  <c r="AO580" i="11" s="1"/>
  <c r="Z214" i="11"/>
  <c r="AA214" i="11" s="1"/>
  <c r="Z96" i="11"/>
  <c r="AA96" i="11" s="1"/>
  <c r="L103" i="11"/>
  <c r="M103" i="11" s="1"/>
  <c r="AP179" i="11"/>
  <c r="AQ179" i="11" s="1"/>
  <c r="N88" i="11"/>
  <c r="O88" i="11" s="1"/>
  <c r="AL430" i="11"/>
  <c r="AM430" i="11" s="1"/>
  <c r="N228" i="11"/>
  <c r="O228" i="11" s="1"/>
  <c r="AB103" i="11"/>
  <c r="AC103" i="11" s="1"/>
  <c r="N311" i="11"/>
  <c r="O311" i="11" s="1"/>
  <c r="V254" i="11"/>
  <c r="W254" i="11" s="1"/>
  <c r="H107" i="11"/>
  <c r="I107" i="11" s="1"/>
  <c r="V173" i="11"/>
  <c r="W173" i="11" s="1"/>
  <c r="AN77" i="11"/>
  <c r="AO77" i="11" s="1"/>
  <c r="Z81" i="11"/>
  <c r="AA81" i="11" s="1"/>
  <c r="P197" i="11"/>
  <c r="Q197" i="11" s="1"/>
  <c r="V310" i="11"/>
  <c r="W310" i="11" s="1"/>
  <c r="AB655" i="11"/>
  <c r="AC655" i="11" s="1"/>
  <c r="AL286" i="11"/>
  <c r="AM286" i="11" s="1"/>
  <c r="Z75" i="11"/>
  <c r="AA75" i="11" s="1"/>
  <c r="AF115" i="11"/>
  <c r="AG115" i="11" s="1"/>
  <c r="AL148" i="11"/>
  <c r="AM148" i="11" s="1"/>
  <c r="N138" i="11"/>
  <c r="O138" i="11" s="1"/>
  <c r="AP249" i="11"/>
  <c r="AQ249" i="11" s="1"/>
  <c r="Z270" i="11"/>
  <c r="AA270" i="11" s="1"/>
  <c r="AJ577" i="11"/>
  <c r="AK577" i="11" s="1"/>
  <c r="AL490" i="11"/>
  <c r="AM490" i="11" s="1"/>
  <c r="J254" i="11"/>
  <c r="K254" i="11" s="1"/>
  <c r="AP187" i="11"/>
  <c r="AQ187" i="11" s="1"/>
  <c r="T152" i="11"/>
  <c r="U152" i="11" s="1"/>
  <c r="H165" i="11"/>
  <c r="I165" i="11" s="1"/>
  <c r="R323" i="11"/>
  <c r="S323" i="11" s="1"/>
  <c r="AB388" i="11"/>
  <c r="AC388" i="11" s="1"/>
  <c r="N365" i="11"/>
  <c r="O365" i="11" s="1"/>
  <c r="V439" i="11"/>
  <c r="W439" i="11" s="1"/>
  <c r="AH74" i="11"/>
  <c r="AI74" i="11" s="1"/>
  <c r="AB409" i="11"/>
  <c r="AC409" i="11" s="1"/>
  <c r="AP637" i="11"/>
  <c r="AQ637" i="11" s="1"/>
  <c r="Z182" i="11"/>
  <c r="AA182" i="11" s="1"/>
  <c r="T193" i="11"/>
  <c r="U193" i="11" s="1"/>
  <c r="AH76" i="11"/>
  <c r="AI76" i="11" s="1"/>
  <c r="AH175" i="11"/>
  <c r="AI175" i="11" s="1"/>
  <c r="AB118" i="11"/>
  <c r="AC118" i="11" s="1"/>
  <c r="V355" i="11"/>
  <c r="W355" i="11" s="1"/>
  <c r="V146" i="11"/>
  <c r="W146" i="11" s="1"/>
  <c r="AB78" i="11"/>
  <c r="AC78" i="11" s="1"/>
  <c r="AJ150" i="11"/>
  <c r="AK150" i="11" s="1"/>
  <c r="AD308" i="11"/>
  <c r="AE308" i="11" s="1"/>
  <c r="Z279" i="11"/>
  <c r="AA279" i="11" s="1"/>
  <c r="AD258" i="11"/>
  <c r="AE258" i="11" s="1"/>
  <c r="AN510" i="11"/>
  <c r="AO510" i="11" s="1"/>
  <c r="J446" i="11"/>
  <c r="K446" i="11" s="1"/>
  <c r="AP224" i="11"/>
  <c r="AQ224" i="11" s="1"/>
  <c r="R592" i="11"/>
  <c r="S592" i="11" s="1"/>
  <c r="H319" i="11"/>
  <c r="I319" i="11" s="1"/>
  <c r="L275" i="11"/>
  <c r="M275" i="11" s="1"/>
  <c r="AL223" i="11"/>
  <c r="AM223" i="11" s="1"/>
  <c r="X245" i="11"/>
  <c r="Y245" i="11" s="1"/>
  <c r="F188" i="11"/>
  <c r="G188" i="11" s="1"/>
  <c r="V415" i="11"/>
  <c r="W415" i="11" s="1"/>
  <c r="P283" i="11"/>
  <c r="Q283" i="11" s="1"/>
  <c r="X201" i="11"/>
  <c r="Y201" i="11" s="1"/>
  <c r="F92" i="11"/>
  <c r="G92" i="11" s="1"/>
  <c r="R471" i="11"/>
  <c r="S471" i="11" s="1"/>
  <c r="AH381" i="11"/>
  <c r="AI381" i="11" s="1"/>
  <c r="H244" i="11"/>
  <c r="I244" i="11" s="1"/>
  <c r="AP350" i="11"/>
  <c r="AQ350" i="11" s="1"/>
  <c r="J324" i="11"/>
  <c r="K324" i="11" s="1"/>
  <c r="AR631" i="11"/>
  <c r="AS631" i="11" s="1"/>
  <c r="AP357" i="11"/>
  <c r="AQ357" i="11" s="1"/>
  <c r="H211" i="11"/>
  <c r="I211" i="11" s="1"/>
  <c r="P115" i="11"/>
  <c r="Q115" i="11" s="1"/>
  <c r="F501" i="11"/>
  <c r="G501" i="11" s="1"/>
  <c r="AH151" i="11"/>
  <c r="AI151" i="11" s="1"/>
  <c r="AD291" i="11"/>
  <c r="AE291" i="11" s="1"/>
  <c r="Z346" i="11"/>
  <c r="AA346" i="11" s="1"/>
  <c r="P368" i="11"/>
  <c r="Q368" i="11" s="1"/>
  <c r="J669" i="11"/>
  <c r="K669" i="11" s="1"/>
  <c r="T364" i="11"/>
  <c r="U364" i="11" s="1"/>
  <c r="P173" i="11"/>
  <c r="Q173" i="11" s="1"/>
  <c r="AR213" i="11"/>
  <c r="AS213" i="11" s="1"/>
  <c r="T206" i="11"/>
  <c r="U206" i="11" s="1"/>
  <c r="AR101" i="11"/>
  <c r="AS101" i="11" s="1"/>
  <c r="L164" i="11"/>
  <c r="M164" i="11" s="1"/>
  <c r="L358" i="11"/>
  <c r="M358" i="11" s="1"/>
  <c r="P295" i="11"/>
  <c r="Q295" i="11" s="1"/>
  <c r="AL561" i="11"/>
  <c r="AM561" i="11" s="1"/>
  <c r="P393" i="11"/>
  <c r="Q393" i="11" s="1"/>
  <c r="AF159" i="11"/>
  <c r="AG159" i="11" s="1"/>
  <c r="AR348" i="11"/>
  <c r="AS348" i="11" s="1"/>
  <c r="AL846" i="11"/>
  <c r="AM846" i="11" s="1"/>
  <c r="Z160" i="11"/>
  <c r="AA160" i="11" s="1"/>
  <c r="H203" i="11"/>
  <c r="I203" i="11" s="1"/>
  <c r="AL72" i="11"/>
  <c r="AM72" i="11" s="1"/>
  <c r="AF145" i="11"/>
  <c r="AG145" i="11" s="1"/>
  <c r="N109" i="11"/>
  <c r="O109" i="11" s="1"/>
  <c r="Z365" i="11"/>
  <c r="AA365" i="11" s="1"/>
  <c r="X163" i="11"/>
  <c r="Y163" i="11" s="1"/>
  <c r="AN550" i="11"/>
  <c r="AO550" i="11" s="1"/>
  <c r="AF307" i="11"/>
  <c r="AG307" i="11" s="1"/>
  <c r="AP234" i="11"/>
  <c r="AQ234" i="11" s="1"/>
  <c r="AD178" i="11"/>
  <c r="AE178" i="11" s="1"/>
  <c r="R143" i="11"/>
  <c r="S143" i="11" s="1"/>
  <c r="T127" i="11"/>
  <c r="U127" i="11" s="1"/>
  <c r="AH371" i="11"/>
  <c r="AI371" i="11" s="1"/>
  <c r="X389" i="11"/>
  <c r="Y389" i="11" s="1"/>
  <c r="AP90" i="11"/>
  <c r="AQ90" i="11" s="1"/>
  <c r="AL170" i="11"/>
  <c r="AM170" i="11" s="1"/>
  <c r="F71" i="11"/>
  <c r="G71" i="11" s="1"/>
  <c r="Z296" i="11"/>
  <c r="AA296" i="11" s="1"/>
  <c r="F216" i="11"/>
  <c r="G216" i="11" s="1"/>
  <c r="AD271" i="11"/>
  <c r="AE271" i="11" s="1"/>
  <c r="AF658" i="11"/>
  <c r="AG658" i="11" s="1"/>
  <c r="AP288" i="11"/>
  <c r="AQ288" i="11" s="1"/>
  <c r="Z241" i="11"/>
  <c r="AA241" i="11" s="1"/>
  <c r="P219" i="11"/>
  <c r="Q219" i="11" s="1"/>
  <c r="L153" i="11"/>
  <c r="M153" i="11" s="1"/>
  <c r="AJ73" i="11"/>
  <c r="AK73" i="11" s="1"/>
  <c r="X177" i="11"/>
  <c r="Y177" i="11" s="1"/>
  <c r="J312" i="11"/>
  <c r="K312" i="11" s="1"/>
  <c r="AL383" i="11"/>
  <c r="AM383" i="11" s="1"/>
  <c r="T331" i="11"/>
  <c r="U331" i="11" s="1"/>
  <c r="L123" i="11"/>
  <c r="M123" i="11" s="1"/>
  <c r="AB251" i="11"/>
  <c r="AC251" i="11" s="1"/>
  <c r="AP751" i="11"/>
  <c r="AQ751" i="11" s="1"/>
  <c r="AN182" i="11"/>
  <c r="AO182" i="11" s="1"/>
  <c r="AH207" i="11"/>
  <c r="AI207" i="11" s="1"/>
  <c r="AH116" i="11"/>
  <c r="AI116" i="11" s="1"/>
  <c r="N217" i="11"/>
  <c r="O217" i="11" s="1"/>
  <c r="AD84" i="11"/>
  <c r="AE84" i="11" s="1"/>
  <c r="H427" i="11"/>
  <c r="I427" i="11" s="1"/>
  <c r="V249" i="11"/>
  <c r="W249" i="11" s="1"/>
  <c r="Z759" i="11"/>
  <c r="AA759" i="11" s="1"/>
  <c r="AJ280" i="11"/>
  <c r="AK280" i="11" s="1"/>
  <c r="AB197" i="11"/>
  <c r="AC197" i="11" s="1"/>
  <c r="AR21" i="11"/>
  <c r="AS21" i="11" s="1"/>
  <c r="V199" i="11"/>
  <c r="W199" i="11" s="1"/>
  <c r="N203" i="11"/>
  <c r="O203" i="11" s="1"/>
  <c r="N431" i="11"/>
  <c r="O431" i="11" s="1"/>
  <c r="X271" i="11"/>
  <c r="Y271" i="11" s="1"/>
  <c r="J142" i="11"/>
  <c r="K142" i="11" s="1"/>
  <c r="AF80" i="11"/>
  <c r="AG80" i="11" s="1"/>
  <c r="AB126" i="11"/>
  <c r="AC126" i="11" s="1"/>
  <c r="T148" i="11"/>
  <c r="U148" i="11" s="1"/>
  <c r="V228" i="11"/>
  <c r="W228" i="11" s="1"/>
  <c r="Z322" i="11"/>
  <c r="AA322" i="11" s="1"/>
  <c r="AP657" i="11"/>
  <c r="AQ657" i="11" s="1"/>
  <c r="AN371" i="11"/>
  <c r="AO371" i="11" s="1"/>
  <c r="AB170" i="11"/>
  <c r="AC170" i="11" s="1"/>
  <c r="AH291" i="11"/>
  <c r="AI291" i="11" s="1"/>
  <c r="P380" i="11"/>
  <c r="Q380" i="11" s="1"/>
  <c r="AH253" i="11"/>
  <c r="AI253" i="11" s="1"/>
  <c r="H187" i="11"/>
  <c r="I187" i="11" s="1"/>
  <c r="AN160" i="11"/>
  <c r="AO160" i="11" s="1"/>
  <c r="AD166" i="11"/>
  <c r="AE166" i="11" s="1"/>
  <c r="N317" i="11"/>
  <c r="O317" i="11" s="1"/>
  <c r="AD433" i="11"/>
  <c r="AE433" i="11" s="1"/>
  <c r="T432" i="11"/>
  <c r="U432" i="11" s="1"/>
  <c r="AP362" i="11"/>
  <c r="AQ362" i="11" s="1"/>
  <c r="AH90" i="11"/>
  <c r="AI90" i="11" s="1"/>
  <c r="J84" i="11"/>
  <c r="K84" i="11" s="1"/>
  <c r="AF118" i="11"/>
  <c r="AG118" i="11" s="1"/>
  <c r="P157" i="11"/>
  <c r="Q157" i="11" s="1"/>
  <c r="AR87" i="11"/>
  <c r="AS87" i="11" s="1"/>
  <c r="AF392" i="11"/>
  <c r="AG392" i="11" s="1"/>
  <c r="V538" i="11"/>
  <c r="W538" i="11" s="1"/>
  <c r="H322" i="11"/>
  <c r="I322" i="11" s="1"/>
  <c r="AJ153" i="11"/>
  <c r="AK153" i="11" s="1"/>
  <c r="N297" i="11"/>
  <c r="O297" i="11" s="1"/>
  <c r="AB363" i="11"/>
  <c r="AC363" i="11" s="1"/>
  <c r="AF178" i="11"/>
  <c r="AG178" i="11" s="1"/>
  <c r="X190" i="11"/>
  <c r="Y190" i="11" s="1"/>
  <c r="N218" i="11"/>
  <c r="O218" i="11" s="1"/>
  <c r="X106" i="11"/>
  <c r="Y106" i="11" s="1"/>
  <c r="F243" i="11"/>
  <c r="G243" i="11" s="1"/>
  <c r="AN307" i="11"/>
  <c r="AO307" i="11" s="1"/>
  <c r="AJ553" i="11"/>
  <c r="AK553" i="11" s="1"/>
  <c r="Z254" i="11"/>
  <c r="AA254" i="11" s="1"/>
  <c r="R188" i="11"/>
  <c r="S188" i="11" s="1"/>
  <c r="AJ141" i="11"/>
  <c r="AK141" i="11" s="1"/>
  <c r="T118" i="11"/>
  <c r="U118" i="11" s="1"/>
  <c r="Z288" i="11"/>
  <c r="AA288" i="11" s="1"/>
  <c r="AF464" i="11"/>
  <c r="AG464" i="11" s="1"/>
  <c r="AH113" i="11"/>
  <c r="AI113" i="11" s="1"/>
  <c r="AR708" i="11"/>
  <c r="AS708" i="11" s="1"/>
  <c r="AJ189" i="11"/>
  <c r="AK189" i="11" s="1"/>
  <c r="V79" i="11"/>
  <c r="W79" i="11" s="1"/>
  <c r="AN111" i="11"/>
  <c r="AO111" i="11" s="1"/>
  <c r="AF188" i="11"/>
  <c r="AG188" i="11" s="1"/>
  <c r="AJ97" i="11"/>
  <c r="AK97" i="11" s="1"/>
  <c r="T207" i="11"/>
  <c r="U207" i="11" s="1"/>
  <c r="AR131" i="11"/>
  <c r="AS131" i="11" s="1"/>
  <c r="AL543" i="11"/>
  <c r="AM543" i="11" s="1"/>
  <c r="AP206" i="11"/>
  <c r="AQ206" i="11" s="1"/>
  <c r="N270" i="11"/>
  <c r="O270" i="11" s="1"/>
  <c r="AP121" i="11"/>
  <c r="AQ121" i="11" s="1"/>
  <c r="R75" i="11"/>
  <c r="S75" i="11" s="1"/>
  <c r="P113" i="11"/>
  <c r="Q113" i="11" s="1"/>
  <c r="AP158" i="11"/>
  <c r="AQ158" i="11" s="1"/>
  <c r="X255" i="11"/>
  <c r="Y255" i="11" s="1"/>
  <c r="J345" i="11"/>
  <c r="K345" i="11" s="1"/>
  <c r="H228" i="11"/>
  <c r="I228" i="11" s="1"/>
  <c r="X119" i="11"/>
  <c r="Y119" i="11" s="1"/>
  <c r="H96" i="11"/>
  <c r="I96" i="11" s="1"/>
  <c r="Z99" i="11"/>
  <c r="AA99" i="11" s="1"/>
  <c r="F302" i="11"/>
  <c r="G302" i="11" s="1"/>
  <c r="AJ323" i="11"/>
  <c r="AK323" i="11" s="1"/>
  <c r="AN242" i="11"/>
  <c r="AO242" i="11" s="1"/>
  <c r="AN373" i="11"/>
  <c r="AO373" i="11" s="1"/>
  <c r="AJ255" i="11"/>
  <c r="AK255" i="11" s="1"/>
  <c r="T160" i="11"/>
  <c r="U160" i="11" s="1"/>
  <c r="X85" i="11"/>
  <c r="Y85" i="11" s="1"/>
  <c r="X99" i="11"/>
  <c r="Y99" i="11" s="1"/>
  <c r="AF244" i="11"/>
  <c r="AG244" i="11" s="1"/>
  <c r="L396" i="11"/>
  <c r="M396" i="11" s="1"/>
  <c r="L310" i="11"/>
  <c r="M310" i="11" s="1"/>
  <c r="AR658" i="11"/>
  <c r="AS658" i="11" s="1"/>
  <c r="L361" i="11"/>
  <c r="M361" i="11" s="1"/>
  <c r="J291" i="11"/>
  <c r="K291" i="11" s="1"/>
  <c r="AF280" i="11"/>
  <c r="AG280" i="11" s="1"/>
  <c r="V396" i="11"/>
  <c r="W396" i="11" s="1"/>
  <c r="P269" i="11"/>
  <c r="Q269" i="11" s="1"/>
  <c r="R321" i="11"/>
  <c r="S321" i="11" s="1"/>
  <c r="AF445" i="11"/>
  <c r="AG445" i="11" s="1"/>
  <c r="AJ541" i="11"/>
  <c r="AK541" i="11" s="1"/>
  <c r="AN472" i="11"/>
  <c r="AO472" i="11" s="1"/>
  <c r="AR540" i="11"/>
  <c r="AS540" i="11" s="1"/>
  <c r="V301" i="11"/>
  <c r="W301" i="11" s="1"/>
  <c r="L300" i="11"/>
  <c r="M300" i="11" s="1"/>
  <c r="AR346" i="11"/>
  <c r="AS346" i="11" s="1"/>
  <c r="AP305" i="11"/>
  <c r="AQ305" i="11" s="1"/>
  <c r="AH400" i="11"/>
  <c r="AI400" i="11" s="1"/>
  <c r="AF411" i="11"/>
  <c r="AG411" i="11" s="1"/>
  <c r="R519" i="11"/>
  <c r="S519" i="11" s="1"/>
  <c r="N384" i="11"/>
  <c r="O384" i="11" s="1"/>
  <c r="H574" i="11"/>
  <c r="I574" i="11" s="1"/>
  <c r="AB647" i="11"/>
  <c r="AC647" i="11" s="1"/>
  <c r="N119" i="11"/>
  <c r="O119" i="11" s="1"/>
  <c r="AN172" i="11"/>
  <c r="AO172" i="11" s="1"/>
  <c r="X141" i="11"/>
  <c r="Y141" i="11" s="1"/>
  <c r="J178" i="11"/>
  <c r="K178" i="11" s="1"/>
  <c r="AB81" i="11"/>
  <c r="AC81" i="11" s="1"/>
  <c r="R335" i="11"/>
  <c r="S335" i="11" s="1"/>
  <c r="AJ219" i="11"/>
  <c r="AK219" i="11" s="1"/>
  <c r="AB523" i="11"/>
  <c r="AC523" i="11" s="1"/>
  <c r="AJ260" i="11"/>
  <c r="AK260" i="11" s="1"/>
  <c r="V307" i="11"/>
  <c r="W307" i="11" s="1"/>
  <c r="AD162" i="11"/>
  <c r="AE162" i="11" s="1"/>
  <c r="AN101" i="11"/>
  <c r="AO101" i="11" s="1"/>
  <c r="N101" i="11"/>
  <c r="O101" i="11" s="1"/>
  <c r="AN232" i="11"/>
  <c r="AO232" i="11" s="1"/>
  <c r="AP85" i="11"/>
  <c r="AQ85" i="11" s="1"/>
  <c r="AB206" i="11"/>
  <c r="AC206" i="11" s="1"/>
  <c r="T562" i="11"/>
  <c r="U562" i="11" s="1"/>
  <c r="Z191" i="11"/>
  <c r="AA191" i="11" s="1"/>
  <c r="AP110" i="11"/>
  <c r="AQ110" i="11" s="1"/>
  <c r="H132" i="11"/>
  <c r="I132" i="11" s="1"/>
  <c r="P75" i="11"/>
  <c r="Q75" i="11" s="1"/>
  <c r="R174" i="11"/>
  <c r="S174" i="11" s="1"/>
  <c r="V178" i="11"/>
  <c r="W178" i="11" s="1"/>
  <c r="AP346" i="11"/>
  <c r="AQ346" i="11" s="1"/>
  <c r="J552" i="11"/>
  <c r="K552" i="11" s="1"/>
  <c r="AR326" i="11"/>
  <c r="AS326" i="11" s="1"/>
  <c r="AP182" i="11"/>
  <c r="AQ182" i="11" s="1"/>
  <c r="J185" i="11"/>
  <c r="K185" i="11" s="1"/>
  <c r="AH228" i="11"/>
  <c r="AI228" i="11" s="1"/>
  <c r="X111" i="11"/>
  <c r="Y111" i="11" s="1"/>
  <c r="AP326" i="11"/>
  <c r="AQ326" i="11" s="1"/>
  <c r="L287" i="11"/>
  <c r="M287" i="11" s="1"/>
  <c r="AH497" i="11"/>
  <c r="AI497" i="11" s="1"/>
  <c r="AL377" i="11"/>
  <c r="AM377" i="11" s="1"/>
  <c r="P299" i="11"/>
  <c r="Q299" i="11" s="1"/>
  <c r="AP318" i="11"/>
  <c r="AQ318" i="11" s="1"/>
  <c r="J690" i="11"/>
  <c r="K690" i="11" s="1"/>
  <c r="H214" i="11"/>
  <c r="I214" i="11" s="1"/>
  <c r="R90" i="11"/>
  <c r="S90" i="11" s="1"/>
  <c r="Z143" i="11"/>
  <c r="AA143" i="11" s="1"/>
  <c r="AF183" i="11"/>
  <c r="AG183" i="11" s="1"/>
  <c r="AD128" i="11"/>
  <c r="AE128" i="11" s="1"/>
  <c r="T268" i="11"/>
  <c r="U268" i="11" s="1"/>
  <c r="X80" i="11"/>
  <c r="Y80" i="11" s="1"/>
  <c r="AR88" i="11"/>
  <c r="AS88" i="11" s="1"/>
  <c r="AJ132" i="11"/>
  <c r="AK132" i="11" s="1"/>
  <c r="P156" i="11"/>
  <c r="Q156" i="11" s="1"/>
  <c r="AF389" i="11"/>
  <c r="AG389" i="11" s="1"/>
  <c r="N336" i="11"/>
  <c r="O336" i="11" s="1"/>
  <c r="X411" i="11"/>
  <c r="Y411" i="11" s="1"/>
  <c r="AR338" i="11"/>
  <c r="AS338" i="11" s="1"/>
  <c r="AP239" i="11"/>
  <c r="AQ239" i="11" s="1"/>
  <c r="T681" i="11"/>
  <c r="U681" i="11" s="1"/>
  <c r="AJ265" i="11"/>
  <c r="AK265" i="11" s="1"/>
  <c r="AN384" i="11"/>
  <c r="AO384" i="11" s="1"/>
  <c r="V175" i="11"/>
  <c r="W175" i="11" s="1"/>
  <c r="H188" i="11"/>
  <c r="I188" i="11" s="1"/>
  <c r="AL235" i="11"/>
  <c r="AM235" i="11" s="1"/>
  <c r="H416" i="11"/>
  <c r="I416" i="11" s="1"/>
  <c r="N355" i="11"/>
  <c r="O355" i="11" s="1"/>
  <c r="AH108" i="11"/>
  <c r="AI108" i="11" s="1"/>
  <c r="Z573" i="11"/>
  <c r="AA573" i="11" s="1"/>
  <c r="AL487" i="11"/>
  <c r="AM487" i="11" s="1"/>
  <c r="R303" i="11"/>
  <c r="S303" i="11" s="1"/>
  <c r="AB244" i="11"/>
  <c r="AC244" i="11" s="1"/>
  <c r="H285" i="11"/>
  <c r="I285" i="11" s="1"/>
  <c r="F599" i="11"/>
  <c r="G599" i="11" s="1"/>
  <c r="X560" i="11"/>
  <c r="Y560" i="11" s="1"/>
  <c r="R401" i="11"/>
  <c r="S401" i="11" s="1"/>
  <c r="J129" i="11"/>
  <c r="K129" i="11" s="1"/>
  <c r="AP600" i="11"/>
  <c r="AQ600" i="11" s="1"/>
  <c r="J437" i="11"/>
  <c r="K437" i="11" s="1"/>
  <c r="H316" i="11"/>
  <c r="I316" i="11" s="1"/>
  <c r="AF239" i="11"/>
  <c r="AG239" i="11" s="1"/>
  <c r="AF284" i="11"/>
  <c r="AG284" i="11" s="1"/>
  <c r="AJ527" i="11"/>
  <c r="AK527" i="11" s="1"/>
  <c r="AB596" i="11"/>
  <c r="AC596" i="11" s="1"/>
  <c r="AR363" i="11"/>
  <c r="AS363" i="11" s="1"/>
  <c r="L258" i="11"/>
  <c r="M258" i="11" s="1"/>
  <c r="AJ409" i="11"/>
  <c r="AK409" i="11" s="1"/>
  <c r="F280" i="11"/>
  <c r="G280" i="11" s="1"/>
  <c r="L212" i="11"/>
  <c r="M212" i="11" s="1"/>
  <c r="AR225" i="11"/>
  <c r="AS225" i="11" s="1"/>
  <c r="J281" i="11"/>
  <c r="K281" i="11" s="1"/>
  <c r="X504" i="11"/>
  <c r="Y504" i="11" s="1"/>
  <c r="AH437" i="11"/>
  <c r="AI437" i="11" s="1"/>
  <c r="AL466" i="11"/>
  <c r="AM466" i="11" s="1"/>
  <c r="AH119" i="11"/>
  <c r="AI119" i="11" s="1"/>
  <c r="T347" i="11"/>
  <c r="U347" i="11" s="1"/>
  <c r="AF470" i="11"/>
  <c r="AG470" i="11" s="1"/>
  <c r="L359" i="11"/>
  <c r="M359" i="11" s="1"/>
  <c r="AB322" i="11"/>
  <c r="AC322" i="11" s="1"/>
  <c r="N235" i="11"/>
  <c r="O235" i="11" s="1"/>
  <c r="X452" i="11"/>
  <c r="Y452" i="11" s="1"/>
  <c r="X458" i="11"/>
  <c r="Y458" i="11" s="1"/>
  <c r="AF459" i="11"/>
  <c r="AG459" i="11" s="1"/>
  <c r="V556" i="11"/>
  <c r="W556" i="11" s="1"/>
  <c r="AB452" i="11"/>
  <c r="AC452" i="11" s="1"/>
  <c r="H114" i="11"/>
  <c r="I114" i="11" s="1"/>
  <c r="AR229" i="11"/>
  <c r="AS229" i="11" s="1"/>
  <c r="AJ357" i="11"/>
  <c r="AK357" i="11" s="1"/>
  <c r="Z189" i="11"/>
  <c r="AA189" i="11" s="1"/>
  <c r="AF500" i="11"/>
  <c r="AG500" i="11" s="1"/>
  <c r="R259" i="11"/>
  <c r="S259" i="11" s="1"/>
  <c r="P459" i="11"/>
  <c r="Q459" i="11" s="1"/>
  <c r="X219" i="11"/>
  <c r="Y219" i="11" s="1"/>
  <c r="F483" i="11"/>
  <c r="G483" i="11" s="1"/>
  <c r="H146" i="11"/>
  <c r="I146" i="11" s="1"/>
  <c r="N273" i="11"/>
  <c r="O273" i="11" s="1"/>
  <c r="N137" i="11"/>
  <c r="O137" i="11" s="1"/>
  <c r="L857" i="11"/>
  <c r="M857" i="11" s="1"/>
  <c r="X109" i="11"/>
  <c r="Y109" i="11" s="1"/>
  <c r="F274" i="11"/>
  <c r="G274" i="11" s="1"/>
  <c r="AF354" i="11"/>
  <c r="AG354" i="11" s="1"/>
  <c r="AN376" i="11"/>
  <c r="AO376" i="11" s="1"/>
  <c r="AH332" i="11"/>
  <c r="AI332" i="11" s="1"/>
  <c r="J193" i="11"/>
  <c r="K193" i="11" s="1"/>
  <c r="AP236" i="11"/>
  <c r="AQ236" i="11" s="1"/>
  <c r="AP317" i="11"/>
  <c r="AQ317" i="11" s="1"/>
  <c r="AN313" i="11"/>
  <c r="AO313" i="11" s="1"/>
  <c r="P210" i="11"/>
  <c r="Q210" i="11" s="1"/>
  <c r="AH306" i="11"/>
  <c r="AI306" i="11" s="1"/>
  <c r="L506" i="11"/>
  <c r="M506" i="11" s="1"/>
  <c r="AF133" i="11"/>
  <c r="AG133" i="11" s="1"/>
  <c r="AD475" i="11"/>
  <c r="AE475" i="11" s="1"/>
  <c r="V217" i="11"/>
  <c r="W217" i="11" s="1"/>
  <c r="AD579" i="11"/>
  <c r="AE579" i="11" s="1"/>
  <c r="L412" i="11"/>
  <c r="M412" i="11" s="1"/>
  <c r="F429" i="11"/>
  <c r="G429" i="11" s="1"/>
  <c r="AB295" i="11"/>
  <c r="AC295" i="11" s="1"/>
  <c r="AN122" i="11"/>
  <c r="AO122" i="11" s="1"/>
  <c r="AB216" i="11"/>
  <c r="AC216" i="11" s="1"/>
  <c r="AF412" i="11"/>
  <c r="AG412" i="11" s="1"/>
  <c r="N518" i="11"/>
  <c r="O518" i="11" s="1"/>
  <c r="P356" i="11"/>
  <c r="Q356" i="11" s="1"/>
  <c r="Z188" i="11"/>
  <c r="AA188" i="11" s="1"/>
  <c r="R137" i="11"/>
  <c r="S137" i="11" s="1"/>
  <c r="AD257" i="11"/>
  <c r="AE257" i="11" s="1"/>
  <c r="AL511" i="11"/>
  <c r="AM511" i="11" s="1"/>
  <c r="X797" i="11"/>
  <c r="Y797" i="11" s="1"/>
  <c r="T443" i="11"/>
  <c r="U443" i="11" s="1"/>
  <c r="F598" i="11"/>
  <c r="G598" i="11" s="1"/>
  <c r="AB198" i="11"/>
  <c r="AC198" i="11" s="1"/>
  <c r="Z219" i="11"/>
  <c r="AA219" i="11" s="1"/>
  <c r="Z443" i="11"/>
  <c r="AA443" i="11" s="1"/>
  <c r="AP189" i="11"/>
  <c r="AQ189" i="11" s="1"/>
  <c r="P259" i="11"/>
  <c r="Q259" i="11" s="1"/>
  <c r="Z343" i="11"/>
  <c r="AA343" i="11" s="1"/>
  <c r="Z348" i="11"/>
  <c r="AA348" i="11" s="1"/>
  <c r="AP140" i="11"/>
  <c r="AQ140" i="11" s="1"/>
  <c r="AB355" i="11"/>
  <c r="AC355" i="11" s="1"/>
  <c r="N337" i="11"/>
  <c r="O337" i="11" s="1"/>
  <c r="Z109" i="11"/>
  <c r="AA109" i="11" s="1"/>
  <c r="Z641" i="11"/>
  <c r="AA641" i="11" s="1"/>
  <c r="F621" i="11"/>
  <c r="G621" i="11" s="1"/>
  <c r="F543" i="11"/>
  <c r="G543" i="11" s="1"/>
  <c r="AF322" i="11"/>
  <c r="AG322" i="11" s="1"/>
  <c r="AL130" i="11"/>
  <c r="AM130" i="11" s="1"/>
  <c r="AH154" i="11"/>
  <c r="AI154" i="11" s="1"/>
  <c r="AF592" i="11"/>
  <c r="AG592" i="11" s="1"/>
  <c r="AL407" i="11"/>
  <c r="AM407" i="11" s="1"/>
  <c r="AR252" i="11"/>
  <c r="AS252" i="11" s="1"/>
  <c r="AN638" i="11"/>
  <c r="AO638" i="11" s="1"/>
  <c r="J706" i="11"/>
  <c r="K706" i="11" s="1"/>
  <c r="AF582" i="11"/>
  <c r="AG582" i="11" s="1"/>
  <c r="AJ732" i="11"/>
  <c r="AK732" i="11" s="1"/>
  <c r="T709" i="11"/>
  <c r="U709" i="11" s="1"/>
  <c r="AR806" i="11"/>
  <c r="AS806" i="11" s="1"/>
  <c r="F271" i="11"/>
  <c r="G271" i="11" s="1"/>
  <c r="J452" i="11"/>
  <c r="K452" i="11" s="1"/>
  <c r="AP280" i="11"/>
  <c r="AQ280" i="11" s="1"/>
  <c r="X537" i="11"/>
  <c r="Y537" i="11" s="1"/>
  <c r="T488" i="11"/>
  <c r="U488" i="11" s="1"/>
  <c r="AH559" i="11"/>
  <c r="AI559" i="11" s="1"/>
  <c r="F580" i="11"/>
  <c r="G580" i="11" s="1"/>
  <c r="N86" i="11"/>
  <c r="O86" i="11" s="1"/>
  <c r="AR290" i="11"/>
  <c r="AS290" i="11" s="1"/>
  <c r="N412" i="11"/>
  <c r="O412" i="11" s="1"/>
  <c r="Z616" i="11"/>
  <c r="AA616" i="11" s="1"/>
  <c r="N454" i="11"/>
  <c r="O454" i="11" s="1"/>
  <c r="AB590" i="11"/>
  <c r="AC590" i="11" s="1"/>
  <c r="AF781" i="11"/>
  <c r="AG781" i="11" s="1"/>
  <c r="J606" i="11"/>
  <c r="K606" i="11" s="1"/>
  <c r="AF823" i="11"/>
  <c r="AG823" i="11" s="1"/>
  <c r="AR765" i="11"/>
  <c r="AS765" i="11" s="1"/>
  <c r="AN622" i="11"/>
  <c r="AO622" i="11" s="1"/>
  <c r="F734" i="11"/>
  <c r="G734" i="11" s="1"/>
  <c r="J748" i="11"/>
  <c r="K748" i="11" s="1"/>
  <c r="X788" i="11"/>
  <c r="Y788" i="11" s="1"/>
  <c r="AH341" i="11"/>
  <c r="AI341" i="11" s="1"/>
  <c r="AR665" i="11"/>
  <c r="AS665" i="11" s="1"/>
  <c r="AN489" i="11"/>
  <c r="AO489" i="11" s="1"/>
  <c r="V386" i="11"/>
  <c r="W386" i="11" s="1"/>
  <c r="T575" i="11"/>
  <c r="U575" i="11" s="1"/>
  <c r="AJ564" i="11"/>
  <c r="AK564" i="11" s="1"/>
  <c r="N533" i="11"/>
  <c r="O533" i="11" s="1"/>
  <c r="Z826" i="11"/>
  <c r="AA826" i="11" s="1"/>
  <c r="AL713" i="11"/>
  <c r="AM713" i="11" s="1"/>
  <c r="AJ76" i="11"/>
  <c r="AK76" i="11" s="1"/>
  <c r="N379" i="11"/>
  <c r="O379" i="11" s="1"/>
  <c r="N351" i="11"/>
  <c r="O351" i="11" s="1"/>
  <c r="N391" i="11"/>
  <c r="O391" i="11" s="1"/>
  <c r="H688" i="11"/>
  <c r="I688" i="11" s="1"/>
  <c r="P435" i="11"/>
  <c r="Q435" i="11" s="1"/>
  <c r="P690" i="11"/>
  <c r="Q690" i="11" s="1"/>
  <c r="AH650" i="11"/>
  <c r="AI650" i="11" s="1"/>
  <c r="Z754" i="11"/>
  <c r="AA754" i="11" s="1"/>
  <c r="P774" i="11"/>
  <c r="Q774" i="11" s="1"/>
  <c r="AJ771" i="11"/>
  <c r="AK771" i="11" s="1"/>
  <c r="X467" i="11"/>
  <c r="Y467" i="11" s="1"/>
  <c r="AL471" i="11"/>
  <c r="AM471" i="11" s="1"/>
  <c r="J570" i="11"/>
  <c r="K570" i="11" s="1"/>
  <c r="AD487" i="11"/>
  <c r="AE487" i="11" s="1"/>
  <c r="AN512" i="11"/>
  <c r="AO512" i="11" s="1"/>
  <c r="Z501" i="11"/>
  <c r="AA501" i="11" s="1"/>
  <c r="X595" i="11"/>
  <c r="Y595" i="11" s="1"/>
  <c r="AL851" i="11"/>
  <c r="AM851" i="11" s="1"/>
  <c r="L420" i="11"/>
  <c r="M420" i="11" s="1"/>
  <c r="AP824" i="11"/>
  <c r="AQ824" i="11" s="1"/>
  <c r="AL811" i="11"/>
  <c r="AM811" i="11" s="1"/>
  <c r="AF793" i="11"/>
  <c r="AG793" i="11" s="1"/>
  <c r="N800" i="11"/>
  <c r="O800" i="11" s="1"/>
  <c r="N804" i="11"/>
  <c r="O804" i="11" s="1"/>
  <c r="H773" i="11"/>
  <c r="I773" i="11" s="1"/>
  <c r="AB628" i="11"/>
  <c r="AC628" i="11" s="1"/>
  <c r="AF674" i="11"/>
  <c r="AG674" i="11" s="1"/>
  <c r="F669" i="11"/>
  <c r="G669" i="11" s="1"/>
  <c r="AJ574" i="11"/>
  <c r="AK574" i="11" s="1"/>
  <c r="R360" i="11"/>
  <c r="S360" i="11" s="1"/>
  <c r="AR826" i="11"/>
  <c r="AS826" i="11" s="1"/>
  <c r="N796" i="11"/>
  <c r="O796" i="11" s="1"/>
  <c r="AD781" i="11"/>
  <c r="AE781" i="11" s="1"/>
  <c r="P844" i="11"/>
  <c r="Q844" i="11" s="1"/>
  <c r="AH703" i="11"/>
  <c r="AI703" i="11" s="1"/>
  <c r="AL400" i="11"/>
  <c r="AM400" i="11" s="1"/>
  <c r="J533" i="11"/>
  <c r="K533" i="11" s="1"/>
  <c r="AP478" i="11"/>
  <c r="AQ478" i="11" s="1"/>
  <c r="AH768" i="11"/>
  <c r="AI768" i="11" s="1"/>
  <c r="L635" i="11"/>
  <c r="M635" i="11" s="1"/>
  <c r="R666" i="11"/>
  <c r="S666" i="11" s="1"/>
  <c r="AL515" i="11"/>
  <c r="AM515" i="11" s="1"/>
  <c r="AF711" i="11"/>
  <c r="AG711" i="11" s="1"/>
  <c r="AH609" i="11"/>
  <c r="AI609" i="11" s="1"/>
  <c r="P503" i="11"/>
  <c r="Q503" i="11" s="1"/>
  <c r="J100" i="11"/>
  <c r="K100" i="11" s="1"/>
  <c r="T402" i="11"/>
  <c r="U402" i="11" s="1"/>
  <c r="J714" i="11"/>
  <c r="K714" i="11" s="1"/>
  <c r="AL840" i="11"/>
  <c r="AM840" i="11" s="1"/>
  <c r="L422" i="11"/>
  <c r="M422" i="11" s="1"/>
  <c r="V159" i="11"/>
  <c r="W159" i="11" s="1"/>
  <c r="AF809" i="11"/>
  <c r="AG809" i="11" s="1"/>
  <c r="AD820" i="11"/>
  <c r="AE820" i="11" s="1"/>
  <c r="L672" i="11"/>
  <c r="M672" i="11" s="1"/>
  <c r="N680" i="11"/>
  <c r="O680" i="11" s="1"/>
  <c r="AD697" i="11"/>
  <c r="AE697" i="11" s="1"/>
  <c r="AJ466" i="11"/>
  <c r="AK466" i="11" s="1"/>
  <c r="X575" i="11"/>
  <c r="Y575" i="11" s="1"/>
  <c r="AJ578" i="11"/>
  <c r="AK578" i="11" s="1"/>
  <c r="AH100" i="11"/>
  <c r="AI100" i="11" s="1"/>
  <c r="AJ851" i="11"/>
  <c r="AK851" i="11" s="1"/>
  <c r="AJ234" i="11"/>
  <c r="AK234" i="11" s="1"/>
  <c r="AL393" i="11"/>
  <c r="AM393" i="11" s="1"/>
  <c r="J151" i="11"/>
  <c r="K151" i="11" s="1"/>
  <c r="AH227" i="11"/>
  <c r="AI227" i="11" s="1"/>
  <c r="H329" i="11"/>
  <c r="I329" i="11" s="1"/>
  <c r="L90" i="11"/>
  <c r="M90" i="11" s="1"/>
  <c r="AD328" i="11"/>
  <c r="AE328" i="11" s="1"/>
  <c r="AJ88" i="11"/>
  <c r="AK88" i="11" s="1"/>
  <c r="H446" i="11"/>
  <c r="I446" i="11" s="1"/>
  <c r="AJ420" i="11"/>
  <c r="AK420" i="11" s="1"/>
  <c r="J80" i="11"/>
  <c r="K80" i="11" s="1"/>
  <c r="N325" i="11"/>
  <c r="O325" i="11" s="1"/>
  <c r="AH296" i="11"/>
  <c r="AI296" i="11" s="1"/>
  <c r="Z79" i="11"/>
  <c r="AA79" i="11" s="1"/>
  <c r="V187" i="11"/>
  <c r="W187" i="11" s="1"/>
  <c r="F247" i="11"/>
  <c r="G247" i="11" s="1"/>
  <c r="AL129" i="11"/>
  <c r="AM129" i="11" s="1"/>
  <c r="AL100" i="11"/>
  <c r="AM100" i="11" s="1"/>
  <c r="T301" i="11"/>
  <c r="U301" i="11" s="1"/>
  <c r="R107" i="11"/>
  <c r="S107" i="11" s="1"/>
  <c r="V262" i="11"/>
  <c r="W262" i="11" s="1"/>
  <c r="AL282" i="11"/>
  <c r="AM282" i="11" s="1"/>
  <c r="H379" i="11"/>
  <c r="I379" i="11" s="1"/>
  <c r="F635" i="11"/>
  <c r="G635" i="11" s="1"/>
  <c r="N299" i="11"/>
  <c r="O299" i="11" s="1"/>
  <c r="Z438" i="11"/>
  <c r="AA438" i="11" s="1"/>
  <c r="V123" i="11"/>
  <c r="W123" i="11" s="1"/>
  <c r="H342" i="11"/>
  <c r="I342" i="11" s="1"/>
  <c r="V499" i="11"/>
  <c r="W499" i="11" s="1"/>
  <c r="J136" i="11"/>
  <c r="K136" i="11" s="1"/>
  <c r="N212" i="11"/>
  <c r="O212" i="11" s="1"/>
  <c r="AR341" i="11"/>
  <c r="AS341" i="11" s="1"/>
  <c r="X343" i="11"/>
  <c r="Y343" i="11" s="1"/>
  <c r="P547" i="11"/>
  <c r="Q547" i="11" s="1"/>
  <c r="X722" i="11"/>
  <c r="Y722" i="11" s="1"/>
  <c r="F77" i="11"/>
  <c r="G77" i="11" s="1"/>
  <c r="AD110" i="11"/>
  <c r="AE110" i="11" s="1"/>
  <c r="R89" i="11"/>
  <c r="S89" i="11" s="1"/>
  <c r="F319" i="11"/>
  <c r="G319" i="11" s="1"/>
  <c r="AJ584" i="11"/>
  <c r="AK584" i="11" s="1"/>
  <c r="AB426" i="11"/>
  <c r="AC426" i="11" s="1"/>
  <c r="V634" i="11"/>
  <c r="W634" i="11" s="1"/>
  <c r="P365" i="11"/>
  <c r="Q365" i="11" s="1"/>
  <c r="R198" i="11"/>
  <c r="S198" i="11" s="1"/>
  <c r="V474" i="11"/>
  <c r="W474" i="11" s="1"/>
  <c r="L521" i="11"/>
  <c r="M521" i="11" s="1"/>
  <c r="J221" i="11"/>
  <c r="K221" i="11" s="1"/>
  <c r="AB362" i="11"/>
  <c r="AC362" i="11" s="1"/>
  <c r="AJ320" i="11"/>
  <c r="AK320" i="11" s="1"/>
  <c r="V180" i="11"/>
  <c r="W180" i="11" s="1"/>
  <c r="F411" i="11"/>
  <c r="G411" i="11" s="1"/>
  <c r="J186" i="11"/>
  <c r="K186" i="11" s="1"/>
  <c r="AD206" i="11"/>
  <c r="AE206" i="11" s="1"/>
  <c r="Z133" i="11"/>
  <c r="AA133" i="11" s="1"/>
  <c r="R339" i="11"/>
  <c r="S339" i="11" s="1"/>
  <c r="F480" i="11"/>
  <c r="G480" i="11" s="1"/>
  <c r="AH268" i="11"/>
  <c r="AI268" i="11" s="1"/>
  <c r="AR331" i="11"/>
  <c r="AS331" i="11" s="1"/>
  <c r="H478" i="11"/>
  <c r="I478" i="11" s="1"/>
  <c r="N298" i="11"/>
  <c r="O298" i="11" s="1"/>
  <c r="AB424" i="11"/>
  <c r="AC424" i="11" s="1"/>
  <c r="R672" i="11"/>
  <c r="S672" i="11" s="1"/>
  <c r="AJ437" i="11"/>
  <c r="AK437" i="11" s="1"/>
  <c r="AB541" i="11"/>
  <c r="AC541" i="11" s="1"/>
  <c r="AH537" i="11"/>
  <c r="AI537" i="11" s="1"/>
  <c r="L598" i="11"/>
  <c r="M598" i="11" s="1"/>
  <c r="AF623" i="11"/>
  <c r="AG623" i="11" s="1"/>
  <c r="AH655" i="11"/>
  <c r="AI655" i="11" s="1"/>
  <c r="H775" i="11"/>
  <c r="I775" i="11" s="1"/>
  <c r="AR409" i="11"/>
  <c r="AS409" i="11" s="1"/>
  <c r="Z273" i="11"/>
  <c r="AA273" i="11" s="1"/>
  <c r="AP322" i="11"/>
  <c r="AQ322" i="11" s="1"/>
  <c r="AB538" i="11"/>
  <c r="AC538" i="11" s="1"/>
  <c r="AD523" i="11"/>
  <c r="AE523" i="11" s="1"/>
  <c r="Z853" i="11"/>
  <c r="AA853" i="11" s="1"/>
  <c r="N581" i="11"/>
  <c r="O581" i="11" s="1"/>
  <c r="P567" i="11"/>
  <c r="Q567" i="11" s="1"/>
  <c r="AN280" i="11"/>
  <c r="AO280" i="11" s="1"/>
  <c r="AL376" i="11"/>
  <c r="AM376" i="11" s="1"/>
  <c r="F553" i="11"/>
  <c r="G553" i="11" s="1"/>
  <c r="R546" i="11"/>
  <c r="S546" i="11" s="1"/>
  <c r="AN388" i="11"/>
  <c r="AO388" i="11" s="1"/>
  <c r="AP665" i="11"/>
  <c r="AQ665" i="11" s="1"/>
  <c r="N757" i="11"/>
  <c r="O757" i="11" s="1"/>
  <c r="J810" i="11"/>
  <c r="K810" i="11" s="1"/>
  <c r="AF540" i="11"/>
  <c r="AG540" i="11" s="1"/>
  <c r="AN17" i="11"/>
  <c r="AO17" i="11" s="1"/>
  <c r="P523" i="11"/>
  <c r="Q523" i="11" s="1"/>
  <c r="F680" i="11"/>
  <c r="G680" i="11" s="1"/>
  <c r="H473" i="11"/>
  <c r="I473" i="11" s="1"/>
  <c r="AB151" i="11"/>
  <c r="AC151" i="11" s="1"/>
  <c r="X203" i="11"/>
  <c r="Y203" i="11" s="1"/>
  <c r="V806" i="11"/>
  <c r="W806" i="11" s="1"/>
  <c r="J321" i="11"/>
  <c r="K321" i="11" s="1"/>
  <c r="L437" i="11"/>
  <c r="M437" i="11" s="1"/>
  <c r="AR411" i="11"/>
  <c r="AS411" i="11" s="1"/>
  <c r="F775" i="11"/>
  <c r="G775" i="11" s="1"/>
  <c r="T620" i="11"/>
  <c r="U620" i="11" s="1"/>
  <c r="P386" i="11"/>
  <c r="Q386" i="11" s="1"/>
  <c r="T564" i="11"/>
  <c r="U564" i="11" s="1"/>
  <c r="AN365" i="11"/>
  <c r="AO365" i="11" s="1"/>
  <c r="J528" i="11"/>
  <c r="K528" i="11" s="1"/>
  <c r="J455" i="11"/>
  <c r="K455" i="11" s="1"/>
  <c r="AJ236" i="11"/>
  <c r="AK236" i="11" s="1"/>
  <c r="T471" i="11"/>
  <c r="U471" i="11" s="1"/>
  <c r="AJ608" i="11"/>
  <c r="AK608" i="11" s="1"/>
  <c r="L402" i="11"/>
  <c r="M402" i="11" s="1"/>
  <c r="F852" i="11"/>
  <c r="G852" i="11" s="1"/>
  <c r="F657" i="11"/>
  <c r="G657" i="11" s="1"/>
  <c r="N732" i="11"/>
  <c r="O732" i="11" s="1"/>
  <c r="F117" i="11"/>
  <c r="G117" i="11" s="1"/>
  <c r="X217" i="11"/>
  <c r="Y217" i="11" s="1"/>
  <c r="P600" i="11"/>
  <c r="Q600" i="11" s="1"/>
  <c r="AL566" i="11"/>
  <c r="AM566" i="11" s="1"/>
  <c r="AH380" i="11"/>
  <c r="AI380" i="11" s="1"/>
  <c r="AL229" i="11"/>
  <c r="AM229" i="11" s="1"/>
  <c r="H854" i="11"/>
  <c r="I854" i="11" s="1"/>
  <c r="AL611" i="11"/>
  <c r="AM611" i="11" s="1"/>
  <c r="AJ793" i="11"/>
  <c r="AK793" i="11" s="1"/>
  <c r="T756" i="11"/>
  <c r="U756" i="11" s="1"/>
  <c r="J613" i="11"/>
  <c r="K613" i="11" s="1"/>
  <c r="L632" i="11"/>
  <c r="M632" i="11" s="1"/>
  <c r="Z679" i="11"/>
  <c r="AA679" i="11" s="1"/>
  <c r="AL394" i="11"/>
  <c r="AM394" i="11" s="1"/>
  <c r="AH714" i="11"/>
  <c r="AI714" i="11" s="1"/>
  <c r="N561" i="11"/>
  <c r="O561" i="11" s="1"/>
  <c r="H147" i="11"/>
  <c r="I147" i="11" s="1"/>
  <c r="AB791" i="11"/>
  <c r="AC791" i="11" s="1"/>
  <c r="AH507" i="11"/>
  <c r="AI507" i="11" s="1"/>
  <c r="Z673" i="11"/>
  <c r="AA673" i="11" s="1"/>
  <c r="T588" i="11"/>
  <c r="U588" i="11" s="1"/>
  <c r="AN748" i="11"/>
  <c r="AO748" i="11" s="1"/>
  <c r="AR767" i="11"/>
  <c r="AS767" i="11" s="1"/>
  <c r="J450" i="11"/>
  <c r="K450" i="11" s="1"/>
  <c r="J78" i="11"/>
  <c r="K78" i="11" s="1"/>
  <c r="AL230" i="11"/>
  <c r="AM230" i="11" s="1"/>
  <c r="N352" i="11"/>
  <c r="O352" i="11" s="1"/>
  <c r="T359" i="11"/>
  <c r="U359" i="11" s="1"/>
  <c r="H233" i="11"/>
  <c r="I233" i="11" s="1"/>
  <c r="AR223" i="11"/>
  <c r="AS223" i="11" s="1"/>
  <c r="AD174" i="11"/>
  <c r="AE174" i="11" s="1"/>
  <c r="AD468" i="11"/>
  <c r="AE468" i="11" s="1"/>
  <c r="T144" i="11"/>
  <c r="U144" i="11" s="1"/>
  <c r="AP485" i="11"/>
  <c r="AQ485" i="11" s="1"/>
  <c r="X319" i="11"/>
  <c r="Y319" i="11" s="1"/>
  <c r="V74" i="11"/>
  <c r="W74" i="11" s="1"/>
  <c r="T380" i="11"/>
  <c r="U380" i="11" s="1"/>
  <c r="AB381" i="11"/>
  <c r="AC381" i="11" s="1"/>
  <c r="Z196" i="11"/>
  <c r="AA196" i="11" s="1"/>
  <c r="R183" i="11"/>
  <c r="S183" i="11" s="1"/>
  <c r="AL339" i="11"/>
  <c r="AM339" i="11" s="1"/>
  <c r="L776" i="11"/>
  <c r="M776" i="11" s="1"/>
  <c r="T231" i="11"/>
  <c r="U231" i="11" s="1"/>
  <c r="F73" i="11"/>
  <c r="G73" i="11" s="1"/>
  <c r="F447" i="11"/>
  <c r="G447" i="11" s="1"/>
  <c r="L254" i="11"/>
  <c r="M254" i="11" s="1"/>
  <c r="L246" i="11"/>
  <c r="M246" i="11" s="1"/>
  <c r="J230" i="11"/>
  <c r="K230" i="11" s="1"/>
  <c r="T388" i="11"/>
  <c r="U388" i="11" s="1"/>
  <c r="P721" i="11"/>
  <c r="Q721" i="11" s="1"/>
  <c r="X463" i="11"/>
  <c r="Y463" i="11" s="1"/>
  <c r="L105" i="11"/>
  <c r="M105" i="11" s="1"/>
  <c r="P256" i="11"/>
  <c r="Q256" i="11" s="1"/>
  <c r="T433" i="11"/>
  <c r="U433" i="11" s="1"/>
  <c r="AR479" i="11"/>
  <c r="AS479" i="11" s="1"/>
  <c r="AR129" i="11"/>
  <c r="AS129" i="11" s="1"/>
  <c r="AP308" i="11"/>
  <c r="AQ308" i="11" s="1"/>
  <c r="T249" i="11"/>
  <c r="U249" i="11" s="1"/>
  <c r="H404" i="11"/>
  <c r="I404" i="11" s="1"/>
  <c r="J506" i="11"/>
  <c r="K506" i="11" s="1"/>
  <c r="Z609" i="11"/>
  <c r="AA609" i="11" s="1"/>
  <c r="N225" i="11"/>
  <c r="O225" i="11" s="1"/>
  <c r="F162" i="11"/>
  <c r="G162" i="11" s="1"/>
  <c r="AL90" i="11"/>
  <c r="AM90" i="11" s="1"/>
  <c r="L382" i="11"/>
  <c r="M382" i="11" s="1"/>
  <c r="N437" i="11"/>
  <c r="O437" i="11" s="1"/>
  <c r="P384" i="11"/>
  <c r="Q384" i="11" s="1"/>
  <c r="AP639" i="11"/>
  <c r="AQ639" i="11" s="1"/>
  <c r="AB493" i="11"/>
  <c r="AC493" i="11" s="1"/>
  <c r="AL250" i="11"/>
  <c r="AM250" i="11" s="1"/>
  <c r="AF498" i="11"/>
  <c r="AG498" i="11" s="1"/>
  <c r="X347" i="11"/>
  <c r="Y347" i="11" s="1"/>
  <c r="AJ370" i="11"/>
  <c r="AK370" i="11" s="1"/>
  <c r="AH271" i="11"/>
  <c r="AI271" i="11" s="1"/>
  <c r="T302" i="11"/>
  <c r="U302" i="11" s="1"/>
  <c r="AR138" i="11"/>
  <c r="AS138" i="11" s="1"/>
  <c r="AN403" i="11"/>
  <c r="AO403" i="11" s="1"/>
  <c r="AF262" i="11"/>
  <c r="AG262" i="11" s="1"/>
  <c r="AB165" i="11"/>
  <c r="AC165" i="11" s="1"/>
  <c r="AN159" i="11"/>
  <c r="AO159" i="11" s="1"/>
  <c r="P297" i="11"/>
  <c r="Q297" i="11" s="1"/>
  <c r="X451" i="11"/>
  <c r="Y451" i="11" s="1"/>
  <c r="J451" i="11"/>
  <c r="K451" i="11" s="1"/>
  <c r="AP408" i="11"/>
  <c r="AQ408" i="11" s="1"/>
  <c r="AH556" i="11"/>
  <c r="AI556" i="11" s="1"/>
  <c r="Z141" i="11"/>
  <c r="AA141" i="11" s="1"/>
  <c r="F567" i="11"/>
  <c r="G567" i="11" s="1"/>
  <c r="X548" i="11"/>
  <c r="Y548" i="11" s="1"/>
  <c r="N438" i="11"/>
  <c r="O438" i="11" s="1"/>
  <c r="AR617" i="11"/>
  <c r="AS617" i="11" s="1"/>
  <c r="J562" i="11"/>
  <c r="K562" i="11" s="1"/>
  <c r="AN646" i="11"/>
  <c r="AO646" i="11" s="1"/>
  <c r="P710" i="11"/>
  <c r="Q710" i="11" s="1"/>
  <c r="AN697" i="11"/>
  <c r="AO697" i="11" s="1"/>
  <c r="AN763" i="11"/>
  <c r="AO763" i="11" s="1"/>
  <c r="AD510" i="11"/>
  <c r="AE510" i="11" s="1"/>
  <c r="R122" i="11"/>
  <c r="S122" i="11" s="1"/>
  <c r="H355" i="11"/>
  <c r="I355" i="11" s="1"/>
  <c r="P622" i="11"/>
  <c r="Q622" i="11" s="1"/>
  <c r="AJ641" i="11"/>
  <c r="AK641" i="11" s="1"/>
  <c r="H797" i="11"/>
  <c r="I797" i="11" s="1"/>
  <c r="N569" i="11"/>
  <c r="O569" i="11" s="1"/>
  <c r="F644" i="11"/>
  <c r="G644" i="11" s="1"/>
  <c r="F298" i="11"/>
  <c r="G298" i="11" s="1"/>
  <c r="R413" i="11"/>
  <c r="S413" i="11" s="1"/>
  <c r="H260" i="11"/>
  <c r="I260" i="11" s="1"/>
  <c r="T418" i="11"/>
  <c r="U418" i="11" s="1"/>
  <c r="T321" i="11"/>
  <c r="U321" i="11" s="1"/>
  <c r="AB161" i="11"/>
  <c r="AC161" i="11" s="1"/>
  <c r="J328" i="11"/>
  <c r="K328" i="11" s="1"/>
  <c r="AP222" i="11"/>
  <c r="AQ222" i="11" s="1"/>
  <c r="AH136" i="11"/>
  <c r="AI136" i="11" s="1"/>
  <c r="V332" i="11"/>
  <c r="W332" i="11" s="1"/>
  <c r="T450" i="11"/>
  <c r="U450" i="11" s="1"/>
  <c r="F97" i="11"/>
  <c r="G97" i="11" s="1"/>
  <c r="Z162" i="11"/>
  <c r="AA162" i="11" s="1"/>
  <c r="V337" i="11"/>
  <c r="W337" i="11" s="1"/>
  <c r="X125" i="11"/>
  <c r="Y125" i="11" s="1"/>
  <c r="V390" i="11"/>
  <c r="W390" i="11" s="1"/>
  <c r="AR328" i="11"/>
  <c r="AS328" i="11" s="1"/>
  <c r="AJ724" i="11"/>
  <c r="AK724" i="11" s="1"/>
  <c r="R204" i="11"/>
  <c r="S204" i="11" s="1"/>
  <c r="L168" i="11"/>
  <c r="M168" i="11" s="1"/>
  <c r="AR381" i="11"/>
  <c r="AS381" i="11" s="1"/>
  <c r="X242" i="11"/>
  <c r="Y242" i="11" s="1"/>
  <c r="F372" i="11"/>
  <c r="G372" i="11" s="1"/>
  <c r="AR100" i="11"/>
  <c r="AS100" i="11" s="1"/>
  <c r="AP450" i="11"/>
  <c r="AQ450" i="11" s="1"/>
  <c r="AH288" i="11"/>
  <c r="AI288" i="11" s="1"/>
  <c r="AB348" i="11"/>
  <c r="AC348" i="11" s="1"/>
  <c r="AJ179" i="11"/>
  <c r="AK179" i="11" s="1"/>
  <c r="Z238" i="11"/>
  <c r="AA238" i="11" s="1"/>
  <c r="AR248" i="11"/>
  <c r="AS248" i="11" s="1"/>
  <c r="L775" i="11"/>
  <c r="M775" i="11" s="1"/>
  <c r="AP117" i="11"/>
  <c r="AQ117" i="11" s="1"/>
  <c r="AJ269" i="11"/>
  <c r="AK269" i="11" s="1"/>
  <c r="AJ243" i="11"/>
  <c r="AK243" i="11" s="1"/>
  <c r="H482" i="11"/>
  <c r="I482" i="11" s="1"/>
  <c r="X579" i="11"/>
  <c r="Y579" i="11" s="1"/>
  <c r="AH697" i="11"/>
  <c r="AI697" i="11" s="1"/>
  <c r="AL182" i="11"/>
  <c r="AM182" i="11" s="1"/>
  <c r="X214" i="11"/>
  <c r="Y214" i="11" s="1"/>
  <c r="L166" i="11"/>
  <c r="M166" i="11" s="1"/>
  <c r="F453" i="11"/>
  <c r="G453" i="11" s="1"/>
  <c r="Z504" i="11"/>
  <c r="AA504" i="11" s="1"/>
  <c r="AJ379" i="11"/>
  <c r="AK379" i="11" s="1"/>
  <c r="J380" i="11"/>
  <c r="K380" i="11" s="1"/>
  <c r="AD367" i="11"/>
  <c r="AE367" i="11" s="1"/>
  <c r="AR90" i="11"/>
  <c r="AS90" i="11" s="1"/>
  <c r="L492" i="11"/>
  <c r="M492" i="11" s="1"/>
  <c r="J392" i="11"/>
  <c r="K392" i="11" s="1"/>
  <c r="Z298" i="11"/>
  <c r="AA298" i="11" s="1"/>
  <c r="AJ366" i="11"/>
  <c r="AK366" i="11" s="1"/>
  <c r="T310" i="11"/>
  <c r="U310" i="11" s="1"/>
  <c r="AB252" i="11"/>
  <c r="AC252" i="11" s="1"/>
  <c r="AD296" i="11"/>
  <c r="AE296" i="11" s="1"/>
  <c r="T338" i="11"/>
  <c r="U338" i="11" s="1"/>
  <c r="N151" i="11"/>
  <c r="O151" i="11" s="1"/>
  <c r="X149" i="11"/>
  <c r="Y149" i="11" s="1"/>
  <c r="Z345" i="11"/>
  <c r="AA345" i="11" s="1"/>
  <c r="J513" i="11"/>
  <c r="K513" i="11" s="1"/>
  <c r="AP380" i="11"/>
  <c r="AQ380" i="11" s="1"/>
  <c r="J467" i="11"/>
  <c r="K467" i="11" s="1"/>
  <c r="AN540" i="11"/>
  <c r="AO540" i="11" s="1"/>
  <c r="T185" i="11"/>
  <c r="U185" i="11" s="1"/>
  <c r="AB408" i="11"/>
  <c r="AC408" i="11" s="1"/>
  <c r="AD616" i="11"/>
  <c r="AE616" i="11" s="1"/>
  <c r="Z503" i="11"/>
  <c r="AA503" i="11" s="1"/>
  <c r="AF581" i="11"/>
  <c r="AG581" i="11" s="1"/>
  <c r="X525" i="11"/>
  <c r="Y525" i="11" s="1"/>
  <c r="T670" i="11"/>
  <c r="U670" i="11" s="1"/>
  <c r="AH763" i="11"/>
  <c r="AI763" i="11" s="1"/>
  <c r="AH842" i="11"/>
  <c r="AI842" i="11" s="1"/>
  <c r="AP818" i="11"/>
  <c r="AQ818" i="11" s="1"/>
  <c r="J154" i="11"/>
  <c r="K154" i="11" s="1"/>
  <c r="AB478" i="11"/>
  <c r="AC478" i="11" s="1"/>
  <c r="AF399" i="11"/>
  <c r="AG399" i="11" s="1"/>
  <c r="P718" i="11"/>
  <c r="Q718" i="11" s="1"/>
  <c r="V795" i="11"/>
  <c r="W795" i="11" s="1"/>
  <c r="F591" i="11"/>
  <c r="G591" i="11" s="1"/>
  <c r="AB717" i="11"/>
  <c r="AC717" i="11" s="1"/>
  <c r="F250" i="11"/>
  <c r="G250" i="11" s="1"/>
  <c r="AR278" i="11"/>
  <c r="AS278" i="11" s="1"/>
  <c r="J458" i="11"/>
  <c r="K458" i="11" s="1"/>
  <c r="N659" i="11"/>
  <c r="O659" i="11" s="1"/>
  <c r="AN521" i="11"/>
  <c r="AO521" i="11" s="1"/>
  <c r="AF480" i="11"/>
  <c r="AG480" i="11" s="1"/>
  <c r="AD810" i="11"/>
  <c r="AE810" i="11" s="1"/>
  <c r="N830" i="11"/>
  <c r="O830" i="11" s="1"/>
  <c r="H683" i="11"/>
  <c r="I683" i="11" s="1"/>
  <c r="AF839" i="11"/>
  <c r="AG839" i="11" s="1"/>
  <c r="L461" i="11"/>
  <c r="M461" i="11" s="1"/>
  <c r="F470" i="11"/>
  <c r="G470" i="11" s="1"/>
  <c r="X656" i="11"/>
  <c r="Y656" i="11" s="1"/>
  <c r="N310" i="11"/>
  <c r="O310" i="11" s="1"/>
  <c r="P137" i="11"/>
  <c r="Q137" i="11" s="1"/>
  <c r="AR753" i="11"/>
  <c r="AS753" i="11" s="1"/>
  <c r="AN434" i="11"/>
  <c r="AO434" i="11" s="1"/>
  <c r="AR389" i="11"/>
  <c r="AS389" i="11" s="1"/>
  <c r="N326" i="11"/>
  <c r="O326" i="11" s="1"/>
  <c r="F582" i="11"/>
  <c r="G582" i="11" s="1"/>
  <c r="L523" i="11"/>
  <c r="M523" i="11" s="1"/>
  <c r="AR563" i="11"/>
  <c r="AS563" i="11" s="1"/>
  <c r="H801" i="11"/>
  <c r="I801" i="11" s="1"/>
  <c r="H288" i="11"/>
  <c r="I288" i="11" s="1"/>
  <c r="R709" i="11"/>
  <c r="S709" i="11" s="1"/>
  <c r="AR577" i="11"/>
  <c r="AS577" i="11" s="1"/>
  <c r="N575" i="11"/>
  <c r="O575" i="11" s="1"/>
  <c r="X543" i="11"/>
  <c r="Y543" i="11" s="1"/>
  <c r="AJ465" i="11"/>
  <c r="AK465" i="11" s="1"/>
  <c r="J547" i="11"/>
  <c r="K547" i="11" s="1"/>
  <c r="N818" i="11"/>
  <c r="O818" i="11" s="1"/>
  <c r="AR578" i="11"/>
  <c r="AS578" i="11" s="1"/>
  <c r="AF768" i="11"/>
  <c r="AG768" i="11" s="1"/>
  <c r="H296" i="11"/>
  <c r="I296" i="11" s="1"/>
  <c r="AN415" i="11"/>
  <c r="AO415" i="11" s="1"/>
  <c r="N359" i="11"/>
  <c r="O359" i="11" s="1"/>
  <c r="T740" i="11"/>
  <c r="U740" i="11" s="1"/>
  <c r="AL310" i="11"/>
  <c r="AM310" i="11" s="1"/>
  <c r="AD220" i="11"/>
  <c r="AE220" i="11" s="1"/>
  <c r="AD613" i="11"/>
  <c r="AE613" i="11" s="1"/>
  <c r="Z710" i="11"/>
  <c r="AA710" i="11" s="1"/>
  <c r="AP827" i="11"/>
  <c r="AQ827" i="11" s="1"/>
  <c r="AF698" i="11"/>
  <c r="AG698" i="11" s="1"/>
  <c r="F390" i="11"/>
  <c r="G390" i="11" s="1"/>
  <c r="F733" i="11"/>
  <c r="G733" i="11" s="1"/>
  <c r="Z17" i="11"/>
  <c r="AA17" i="11" s="1"/>
  <c r="L371" i="11"/>
  <c r="M371" i="11" s="1"/>
  <c r="AJ825" i="11"/>
  <c r="AK825" i="11" s="1"/>
  <c r="J630" i="11"/>
  <c r="K630" i="11" s="1"/>
  <c r="AH558" i="11"/>
  <c r="AI558" i="11" s="1"/>
  <c r="AN451" i="11"/>
  <c r="AO451" i="11" s="1"/>
  <c r="R611" i="11"/>
  <c r="S611" i="11" s="1"/>
  <c r="AH465" i="11"/>
  <c r="AI465" i="11" s="1"/>
  <c r="AH710" i="11"/>
  <c r="AI710" i="11" s="1"/>
  <c r="N700" i="11"/>
  <c r="O700" i="11" s="1"/>
  <c r="AR586" i="11"/>
  <c r="AS586" i="11" s="1"/>
  <c r="J443" i="11"/>
  <c r="K443" i="11" s="1"/>
  <c r="AJ372" i="11"/>
  <c r="AK372" i="11" s="1"/>
  <c r="AB157" i="11"/>
  <c r="AC157" i="11" s="1"/>
  <c r="Z134" i="11"/>
  <c r="AA134" i="11" s="1"/>
  <c r="L75" i="11"/>
  <c r="M75" i="11" s="1"/>
  <c r="Z165" i="11"/>
  <c r="AA165" i="11" s="1"/>
  <c r="AH329" i="11"/>
  <c r="AI329" i="11" s="1"/>
  <c r="AL96" i="11"/>
  <c r="AM96" i="11" s="1"/>
  <c r="AP287" i="11"/>
  <c r="AQ287" i="11" s="1"/>
  <c r="N232" i="11"/>
  <c r="O232" i="11" s="1"/>
  <c r="X698" i="11"/>
  <c r="Y698" i="11" s="1"/>
  <c r="J589" i="11"/>
  <c r="K589" i="11" s="1"/>
  <c r="N386" i="11"/>
  <c r="O386" i="11" s="1"/>
  <c r="J270" i="11"/>
  <c r="K270" i="11" s="1"/>
  <c r="AJ106" i="11"/>
  <c r="AK106" i="11" s="1"/>
  <c r="AB269" i="11"/>
  <c r="AC269" i="11" s="1"/>
  <c r="F309" i="11"/>
  <c r="G309" i="11" s="1"/>
  <c r="AP113" i="11"/>
  <c r="AQ113" i="11" s="1"/>
  <c r="F437" i="11"/>
  <c r="G437" i="11" s="1"/>
  <c r="N99" i="11"/>
  <c r="O99" i="11" s="1"/>
  <c r="P141" i="11"/>
  <c r="Q141" i="11" s="1"/>
  <c r="AH255" i="11"/>
  <c r="AI255" i="11" s="1"/>
  <c r="F406" i="11"/>
  <c r="G406" i="11" s="1"/>
  <c r="AR316" i="11"/>
  <c r="AS316" i="11" s="1"/>
  <c r="AD595" i="11"/>
  <c r="AE595" i="11" s="1"/>
  <c r="R139" i="11"/>
  <c r="S139" i="11" s="1"/>
  <c r="AR120" i="11"/>
  <c r="AS120" i="11" s="1"/>
  <c r="X270" i="11"/>
  <c r="Y270" i="11" s="1"/>
  <c r="AR599" i="11"/>
  <c r="AS599" i="11" s="1"/>
  <c r="AB91" i="11"/>
  <c r="AC91" i="11" s="1"/>
  <c r="P140" i="11"/>
  <c r="Q140" i="11" s="1"/>
  <c r="AL162" i="11"/>
  <c r="AM162" i="11" s="1"/>
  <c r="L101" i="11"/>
  <c r="M101" i="11" s="1"/>
  <c r="L196" i="11"/>
  <c r="M196" i="11" s="1"/>
  <c r="J72" i="11"/>
  <c r="K72" i="11" s="1"/>
  <c r="T104" i="11"/>
  <c r="U104" i="11" s="1"/>
  <c r="AD228" i="11"/>
  <c r="AE228" i="11" s="1"/>
  <c r="R156" i="11"/>
  <c r="S156" i="11" s="1"/>
  <c r="V336" i="11"/>
  <c r="W336" i="11" s="1"/>
  <c r="AP360" i="11"/>
  <c r="AQ360" i="11" s="1"/>
  <c r="H581" i="11"/>
  <c r="I581" i="11" s="1"/>
  <c r="AJ655" i="11"/>
  <c r="AK655" i="11" s="1"/>
  <c r="AN305" i="11"/>
  <c r="AO305" i="11" s="1"/>
  <c r="AB470" i="11"/>
  <c r="AC470" i="11" s="1"/>
  <c r="AL123" i="11"/>
  <c r="AM123" i="11" s="1"/>
  <c r="J261" i="11"/>
  <c r="K261" i="11" s="1"/>
  <c r="AR94" i="11"/>
  <c r="AS94" i="11" s="1"/>
  <c r="AJ719" i="11"/>
  <c r="AK719" i="11" s="1"/>
  <c r="AL136" i="11"/>
  <c r="AM136" i="11" s="1"/>
  <c r="R307" i="11"/>
  <c r="S307" i="11" s="1"/>
  <c r="AF584" i="11"/>
  <c r="AG584" i="11" s="1"/>
  <c r="J87" i="11"/>
  <c r="K87" i="11" s="1"/>
  <c r="N97" i="11"/>
  <c r="O97" i="11" s="1"/>
  <c r="Z223" i="11"/>
  <c r="AA223" i="11" s="1"/>
  <c r="AH168" i="11"/>
  <c r="AI168" i="11" s="1"/>
  <c r="AR77" i="11"/>
  <c r="AS77" i="11" s="1"/>
  <c r="AF240" i="11"/>
  <c r="AG240" i="11" s="1"/>
  <c r="Z555" i="11"/>
  <c r="AA555" i="11" s="1"/>
  <c r="P227" i="11"/>
  <c r="Q227" i="11" s="1"/>
  <c r="V219" i="11"/>
  <c r="W219" i="11" s="1"/>
  <c r="P99" i="11"/>
  <c r="Q99" i="11" s="1"/>
  <c r="AD339" i="11"/>
  <c r="AE339" i="11" s="1"/>
  <c r="R73" i="11"/>
  <c r="S73" i="11" s="1"/>
  <c r="V376" i="11"/>
  <c r="W376" i="11" s="1"/>
  <c r="AH134" i="11"/>
  <c r="AI134" i="11" s="1"/>
  <c r="Z261" i="11"/>
  <c r="AA261" i="11" s="1"/>
  <c r="AJ479" i="11"/>
  <c r="AK479" i="11" s="1"/>
  <c r="AN223" i="11"/>
  <c r="AO223" i="11" s="1"/>
  <c r="AD281" i="11"/>
  <c r="AE281" i="11" s="1"/>
  <c r="N227" i="11"/>
  <c r="O227" i="11" s="1"/>
  <c r="H398" i="11"/>
  <c r="I398" i="11" s="1"/>
  <c r="AR602" i="11"/>
  <c r="AS602" i="11" s="1"/>
  <c r="AJ210" i="11"/>
  <c r="AK210" i="11" s="1"/>
  <c r="P313" i="11"/>
  <c r="Q313" i="11" s="1"/>
  <c r="J205" i="11"/>
  <c r="K205" i="11" s="1"/>
  <c r="AB422" i="11"/>
  <c r="AC422" i="11" s="1"/>
  <c r="J569" i="11"/>
  <c r="K569" i="11" s="1"/>
  <c r="N768" i="11"/>
  <c r="O768" i="11" s="1"/>
  <c r="Z230" i="11"/>
  <c r="AA230" i="11" s="1"/>
  <c r="H126" i="11"/>
  <c r="I126" i="11" s="1"/>
  <c r="V445" i="11"/>
  <c r="W445" i="11" s="1"/>
  <c r="AB260" i="11"/>
  <c r="AC260" i="11" s="1"/>
  <c r="J625" i="11"/>
  <c r="K625" i="11" s="1"/>
  <c r="AJ285" i="11"/>
  <c r="AK285" i="11" s="1"/>
  <c r="Z566" i="11"/>
  <c r="AA566" i="11" s="1"/>
  <c r="AJ334" i="11"/>
  <c r="AK334" i="11" s="1"/>
  <c r="AF129" i="11"/>
  <c r="AG129" i="11" s="1"/>
  <c r="J674" i="11"/>
  <c r="K674" i="11" s="1"/>
  <c r="AF260" i="11"/>
  <c r="AG260" i="11" s="1"/>
  <c r="AR126" i="11"/>
  <c r="AS126" i="11" s="1"/>
  <c r="H166" i="11"/>
  <c r="I166" i="11" s="1"/>
  <c r="AN291" i="11"/>
  <c r="AO291" i="11" s="1"/>
  <c r="X244" i="11"/>
  <c r="Y244" i="11" s="1"/>
  <c r="Z193" i="11"/>
  <c r="AA193" i="11" s="1"/>
  <c r="AJ220" i="11"/>
  <c r="AK220" i="11" s="1"/>
  <c r="X146" i="11"/>
  <c r="Y146" i="11" s="1"/>
  <c r="H351" i="11"/>
  <c r="I351" i="11" s="1"/>
  <c r="T187" i="11"/>
  <c r="U187" i="11" s="1"/>
  <c r="J290" i="11"/>
  <c r="K290" i="11" s="1"/>
  <c r="R351" i="11"/>
  <c r="S351" i="11" s="1"/>
  <c r="T313" i="11"/>
  <c r="U313" i="11" s="1"/>
  <c r="AH480" i="11"/>
  <c r="AI480" i="11" s="1"/>
  <c r="AN90" i="11"/>
  <c r="AO90" i="11" s="1"/>
  <c r="AB522" i="11"/>
  <c r="AC522" i="11" s="1"/>
  <c r="V317" i="11"/>
  <c r="W317" i="11" s="1"/>
  <c r="N247" i="11"/>
  <c r="O247" i="11" s="1"/>
  <c r="P672" i="11"/>
  <c r="Q672" i="11" s="1"/>
  <c r="V99" i="11"/>
  <c r="W99" i="11" s="1"/>
  <c r="AL202" i="11"/>
  <c r="AM202" i="11" s="1"/>
  <c r="AD134" i="11"/>
  <c r="AE134" i="11" s="1"/>
  <c r="T478" i="11"/>
  <c r="U478" i="11" s="1"/>
  <c r="X365" i="11"/>
  <c r="Y365" i="11" s="1"/>
  <c r="AN105" i="11"/>
  <c r="AO105" i="11" s="1"/>
  <c r="AJ222" i="11"/>
  <c r="AK222" i="11" s="1"/>
  <c r="V210" i="11"/>
  <c r="W210" i="11" s="1"/>
  <c r="F421" i="11"/>
  <c r="G421" i="11" s="1"/>
  <c r="AR457" i="11"/>
  <c r="AS457" i="11" s="1"/>
  <c r="AD358" i="11"/>
  <c r="AE358" i="11" s="1"/>
  <c r="L145" i="11"/>
  <c r="M145" i="11" s="1"/>
  <c r="AH82" i="11"/>
  <c r="AI82" i="11" s="1"/>
  <c r="AR401" i="11"/>
  <c r="AS401" i="11" s="1"/>
  <c r="R144" i="11"/>
  <c r="S144" i="11" s="1"/>
  <c r="AR474" i="11"/>
  <c r="AS474" i="11" s="1"/>
  <c r="AD338" i="11"/>
  <c r="AE338" i="11" s="1"/>
  <c r="H245" i="11"/>
  <c r="I245" i="11" s="1"/>
  <c r="V330" i="11"/>
  <c r="W330" i="11" s="1"/>
  <c r="P528" i="11"/>
  <c r="Q528" i="11" s="1"/>
  <c r="AH307" i="11"/>
  <c r="AI307" i="11" s="1"/>
  <c r="V468" i="11"/>
  <c r="W468" i="11" s="1"/>
  <c r="X556" i="11"/>
  <c r="Y556" i="11" s="1"/>
  <c r="AF439" i="11"/>
  <c r="AG439" i="11" s="1"/>
  <c r="R367" i="11"/>
  <c r="S367" i="11" s="1"/>
  <c r="Z458" i="11"/>
  <c r="AA458" i="11" s="1"/>
  <c r="AL421" i="11"/>
  <c r="AM421" i="11" s="1"/>
  <c r="N538" i="11"/>
  <c r="O538" i="11" s="1"/>
  <c r="AL537" i="11"/>
  <c r="AM537" i="11" s="1"/>
  <c r="T470" i="11"/>
  <c r="U470" i="11" s="1"/>
  <c r="AH827" i="11"/>
  <c r="AI827" i="11" s="1"/>
  <c r="AH375" i="11"/>
  <c r="AI375" i="11" s="1"/>
  <c r="AN733" i="11"/>
  <c r="AO733" i="11" s="1"/>
  <c r="AJ523" i="11"/>
  <c r="AK523" i="11" s="1"/>
  <c r="AP539" i="11"/>
  <c r="AQ539" i="11" s="1"/>
  <c r="AR476" i="11"/>
  <c r="AS476" i="11" s="1"/>
  <c r="H677" i="11"/>
  <c r="I677" i="11" s="1"/>
  <c r="AP316" i="11"/>
  <c r="AQ316" i="11" s="1"/>
  <c r="Z272" i="11"/>
  <c r="AA272" i="11" s="1"/>
  <c r="P608" i="11"/>
  <c r="Q608" i="11" s="1"/>
  <c r="Z537" i="11"/>
  <c r="AA537" i="11" s="1"/>
  <c r="AN618" i="11"/>
  <c r="AO618" i="11" s="1"/>
  <c r="AP703" i="11"/>
  <c r="AQ703" i="11" s="1"/>
  <c r="F658" i="11"/>
  <c r="G658" i="11" s="1"/>
  <c r="J16" i="11"/>
  <c r="K16" i="11" s="1"/>
  <c r="L708" i="11"/>
  <c r="M708" i="11" s="1"/>
  <c r="N737" i="11"/>
  <c r="O737" i="11" s="1"/>
  <c r="V245" i="11"/>
  <c r="W245" i="11" s="1"/>
  <c r="P416" i="11"/>
  <c r="Q416" i="11" s="1"/>
  <c r="J607" i="11"/>
  <c r="K607" i="11" s="1"/>
  <c r="J735" i="11"/>
  <c r="K735" i="11" s="1"/>
  <c r="AN522" i="11"/>
  <c r="AO522" i="11" s="1"/>
  <c r="H765" i="11"/>
  <c r="I765" i="11" s="1"/>
  <c r="P666" i="11"/>
  <c r="Q666" i="11" s="1"/>
  <c r="AL112" i="11"/>
  <c r="AM112" i="11" s="1"/>
  <c r="L531" i="11"/>
  <c r="M531" i="11" s="1"/>
  <c r="Z547" i="11"/>
  <c r="AA547" i="11" s="1"/>
  <c r="Z665" i="11"/>
  <c r="AA665" i="11" s="1"/>
  <c r="AN567" i="11"/>
  <c r="AO567" i="11" s="1"/>
  <c r="AP710" i="11"/>
  <c r="AQ710" i="11" s="1"/>
  <c r="AR732" i="11"/>
  <c r="AS732" i="11" s="1"/>
  <c r="T601" i="11"/>
  <c r="U601" i="11" s="1"/>
  <c r="Z178" i="11"/>
  <c r="AA178" i="11" s="1"/>
  <c r="P12" i="11"/>
  <c r="T594" i="11"/>
  <c r="U594" i="11" s="1"/>
  <c r="F778" i="11"/>
  <c r="G778" i="11" s="1"/>
  <c r="X751" i="11"/>
  <c r="Y751" i="11" s="1"/>
  <c r="AD777" i="11"/>
  <c r="AE777" i="11" s="1"/>
  <c r="N803" i="11"/>
  <c r="O803" i="11" s="1"/>
  <c r="AN802" i="11"/>
  <c r="AO802" i="11" s="1"/>
  <c r="H726" i="11"/>
  <c r="I726" i="11" s="1"/>
  <c r="P850" i="11"/>
  <c r="Q850" i="11" s="1"/>
  <c r="X783" i="11"/>
  <c r="Y783" i="11" s="1"/>
  <c r="AP825" i="11"/>
  <c r="AQ825" i="11" s="1"/>
  <c r="V624" i="11"/>
  <c r="W624" i="11" s="1"/>
  <c r="L839" i="11"/>
  <c r="M839" i="11" s="1"/>
  <c r="AP627" i="11"/>
  <c r="AQ627" i="11" s="1"/>
  <c r="R428" i="11"/>
  <c r="S428" i="11" s="1"/>
  <c r="AN652" i="11"/>
  <c r="AO652" i="11" s="1"/>
  <c r="AJ707" i="11"/>
  <c r="AK707" i="11" s="1"/>
  <c r="N684" i="11"/>
  <c r="O684" i="11" s="1"/>
  <c r="T693" i="11"/>
  <c r="U693" i="11" s="1"/>
  <c r="X764" i="11"/>
  <c r="Y764" i="11" s="1"/>
  <c r="P605" i="11"/>
  <c r="Q605" i="11" s="1"/>
  <c r="AF538" i="11"/>
  <c r="AG538" i="11" s="1"/>
  <c r="X735" i="11"/>
  <c r="Y735" i="11" s="1"/>
  <c r="F750" i="11"/>
  <c r="G750" i="11" s="1"/>
  <c r="X697" i="11"/>
  <c r="Y697" i="11" s="1"/>
  <c r="AN421" i="11"/>
  <c r="AO421" i="11" s="1"/>
  <c r="J678" i="11"/>
  <c r="K678" i="11" s="1"/>
  <c r="AJ738" i="11"/>
  <c r="AK738" i="11" s="1"/>
  <c r="F608" i="11"/>
  <c r="G608" i="11" s="1"/>
  <c r="N738" i="11"/>
  <c r="O738" i="11" s="1"/>
  <c r="AR779" i="11"/>
  <c r="AS779" i="11" s="1"/>
  <c r="AB631" i="11"/>
  <c r="AC631" i="11" s="1"/>
  <c r="AD802" i="11"/>
  <c r="AE802" i="11" s="1"/>
  <c r="R561" i="11"/>
  <c r="S561" i="11" s="1"/>
  <c r="H811" i="11"/>
  <c r="I811" i="11" s="1"/>
  <c r="AN795" i="11"/>
  <c r="AO795" i="11" s="1"/>
  <c r="T572" i="11"/>
  <c r="U572" i="11" s="1"/>
  <c r="N627" i="11"/>
  <c r="O627" i="11" s="1"/>
  <c r="AL708" i="11"/>
  <c r="AM708" i="11" s="1"/>
  <c r="N271" i="11"/>
  <c r="O271" i="11" s="1"/>
  <c r="J512" i="11"/>
  <c r="K512" i="11" s="1"/>
  <c r="H184" i="11"/>
  <c r="I184" i="11" s="1"/>
  <c r="AD196" i="11"/>
  <c r="AE196" i="11" s="1"/>
  <c r="H77" i="11"/>
  <c r="I77" i="11" s="1"/>
  <c r="AF554" i="11"/>
  <c r="AG554" i="11" s="1"/>
  <c r="T158" i="11"/>
  <c r="U158" i="11" s="1"/>
  <c r="AL197" i="11"/>
  <c r="AM197" i="11" s="1"/>
  <c r="N525" i="11"/>
  <c r="O525" i="11" s="1"/>
  <c r="AB433" i="11"/>
  <c r="AC433" i="11" s="1"/>
  <c r="AF282" i="11"/>
  <c r="AG282" i="11" s="1"/>
  <c r="N133" i="11"/>
  <c r="O133" i="11" s="1"/>
  <c r="AH104" i="11"/>
  <c r="AI104" i="11" s="1"/>
  <c r="J549" i="11"/>
  <c r="K549" i="11" s="1"/>
  <c r="J71" i="11"/>
  <c r="K71" i="11" s="1"/>
  <c r="AF117" i="11"/>
  <c r="AG117" i="11" s="1"/>
  <c r="AD288" i="11"/>
  <c r="AE288" i="11" s="1"/>
  <c r="Z303" i="11"/>
  <c r="AA303" i="11" s="1"/>
  <c r="R92" i="11"/>
  <c r="S92" i="11" s="1"/>
  <c r="AD105" i="11"/>
  <c r="AE105" i="11" s="1"/>
  <c r="AR340" i="11"/>
  <c r="AS340" i="11" s="1"/>
  <c r="AF223" i="11"/>
  <c r="AG223" i="11" s="1"/>
  <c r="AN290" i="11"/>
  <c r="AO290" i="11" s="1"/>
  <c r="F524" i="11"/>
  <c r="G524" i="11" s="1"/>
  <c r="N264" i="11"/>
  <c r="O264" i="11" s="1"/>
  <c r="P147" i="11"/>
  <c r="Q147" i="11" s="1"/>
  <c r="AD300" i="11"/>
  <c r="AE300" i="11" s="1"/>
  <c r="AJ388" i="11"/>
  <c r="AK388" i="11" s="1"/>
  <c r="X602" i="11"/>
  <c r="Y602" i="11" s="1"/>
  <c r="AD287" i="11"/>
  <c r="AE287" i="11" s="1"/>
  <c r="V305" i="11"/>
  <c r="W305" i="11" s="1"/>
  <c r="T281" i="11"/>
  <c r="U281" i="11" s="1"/>
  <c r="L392" i="11"/>
  <c r="M392" i="11" s="1"/>
  <c r="AN326" i="11"/>
  <c r="AO326" i="11" s="1"/>
  <c r="N606" i="11"/>
  <c r="O606" i="11" s="1"/>
  <c r="T156" i="11"/>
  <c r="U156" i="11" s="1"/>
  <c r="Z151" i="11"/>
  <c r="AA151" i="11" s="1"/>
  <c r="Z361" i="11"/>
  <c r="AA361" i="11" s="1"/>
  <c r="AJ306" i="11"/>
  <c r="AK306" i="11" s="1"/>
  <c r="AR370" i="11"/>
  <c r="AS370" i="11" s="1"/>
  <c r="T140" i="11"/>
  <c r="U140" i="11" s="1"/>
  <c r="AL118" i="11"/>
  <c r="AM118" i="11" s="1"/>
  <c r="N332" i="11"/>
  <c r="O332" i="11" s="1"/>
  <c r="Z302" i="11"/>
  <c r="AA302" i="11" s="1"/>
  <c r="AB331" i="11"/>
  <c r="AC331" i="11" s="1"/>
  <c r="P598" i="11"/>
  <c r="Q598" i="11" s="1"/>
  <c r="AH506" i="11"/>
  <c r="AI506" i="11" s="1"/>
  <c r="AL380" i="11"/>
  <c r="AM380" i="11" s="1"/>
  <c r="AJ377" i="11"/>
  <c r="AK377" i="11" s="1"/>
  <c r="X472" i="11"/>
  <c r="Y472" i="11" s="1"/>
  <c r="AR396" i="11"/>
  <c r="AS396" i="11" s="1"/>
  <c r="AP465" i="11"/>
  <c r="AQ465" i="11" s="1"/>
  <c r="V863" i="11"/>
  <c r="W863" i="11" s="1"/>
  <c r="F630" i="11"/>
  <c r="G630" i="11" s="1"/>
  <c r="AP101" i="11"/>
  <c r="AQ101" i="11" s="1"/>
  <c r="AN640" i="11"/>
  <c r="AO640" i="11" s="1"/>
  <c r="AN368" i="11"/>
  <c r="AO368" i="11" s="1"/>
  <c r="T605" i="11"/>
  <c r="U605" i="11" s="1"/>
  <c r="AB549" i="11"/>
  <c r="AC549" i="11" s="1"/>
  <c r="AB677" i="11"/>
  <c r="AC677" i="11" s="1"/>
  <c r="AH199" i="11"/>
  <c r="AI199" i="11" s="1"/>
  <c r="AB695" i="11"/>
  <c r="AC695" i="11" s="1"/>
  <c r="H527" i="11"/>
  <c r="I527" i="11" s="1"/>
  <c r="V816" i="11"/>
  <c r="W816" i="11" s="1"/>
  <c r="T850" i="11"/>
  <c r="U850" i="11" s="1"/>
  <c r="Z749" i="11"/>
  <c r="AA749" i="11" s="1"/>
  <c r="P852" i="11"/>
  <c r="Q852" i="11" s="1"/>
  <c r="R702" i="11"/>
  <c r="S702" i="11" s="1"/>
  <c r="AF685" i="11"/>
  <c r="AG685" i="11" s="1"/>
  <c r="N624" i="11"/>
  <c r="O624" i="11" s="1"/>
  <c r="H150" i="11"/>
  <c r="I150" i="11" s="1"/>
  <c r="T574" i="11"/>
  <c r="U574" i="11" s="1"/>
  <c r="AJ532" i="11"/>
  <c r="AK532" i="11" s="1"/>
  <c r="AJ860" i="11"/>
  <c r="AK860" i="11" s="1"/>
  <c r="N727" i="11"/>
  <c r="O727" i="11" s="1"/>
  <c r="F753" i="11"/>
  <c r="G753" i="11" s="1"/>
  <c r="AH771" i="11"/>
  <c r="AI771" i="11" s="1"/>
  <c r="T305" i="11"/>
  <c r="U305" i="11" s="1"/>
  <c r="AB779" i="11"/>
  <c r="AC779" i="11" s="1"/>
  <c r="T633" i="11"/>
  <c r="U633" i="11" s="1"/>
  <c r="AH554" i="11"/>
  <c r="AI554" i="11" s="1"/>
  <c r="AD484" i="11"/>
  <c r="AE484" i="11" s="1"/>
  <c r="Z836" i="11"/>
  <c r="AA836" i="11" s="1"/>
  <c r="AL17" i="11"/>
  <c r="AM17" i="11" s="1"/>
  <c r="AP789" i="11"/>
  <c r="AQ789" i="11" s="1"/>
  <c r="H353" i="11"/>
  <c r="I353" i="11" s="1"/>
  <c r="P414" i="11"/>
  <c r="Q414" i="11" s="1"/>
  <c r="AB456" i="11"/>
  <c r="AC456" i="11" s="1"/>
  <c r="AB648" i="11"/>
  <c r="AC648" i="11" s="1"/>
  <c r="V588" i="11"/>
  <c r="W588" i="11" s="1"/>
  <c r="AJ833" i="11"/>
  <c r="AK833" i="11" s="1"/>
  <c r="AL737" i="11"/>
  <c r="AM737" i="11" s="1"/>
  <c r="R847" i="11"/>
  <c r="S847" i="11" s="1"/>
  <c r="R700" i="11"/>
  <c r="S700" i="11" s="1"/>
  <c r="AJ694" i="11"/>
  <c r="AK694" i="11" s="1"/>
  <c r="AL717" i="11"/>
  <c r="AM717" i="11" s="1"/>
  <c r="J806" i="11"/>
  <c r="K806" i="11" s="1"/>
  <c r="AR812" i="11"/>
  <c r="AS812" i="11" s="1"/>
  <c r="P633" i="11"/>
  <c r="Q633" i="11" s="1"/>
  <c r="L616" i="11"/>
  <c r="M616" i="11" s="1"/>
  <c r="AN703" i="11"/>
  <c r="AO703" i="11" s="1"/>
  <c r="J602" i="11"/>
  <c r="K602" i="11" s="1"/>
  <c r="AH570" i="11"/>
  <c r="AI570" i="11" s="1"/>
  <c r="R688" i="11"/>
  <c r="S688" i="11" s="1"/>
  <c r="T567" i="11"/>
  <c r="U567" i="11" s="1"/>
  <c r="AB671" i="11"/>
  <c r="AC671" i="11" s="1"/>
  <c r="H607" i="11"/>
  <c r="I607" i="11" s="1"/>
  <c r="R480" i="11"/>
  <c r="S480" i="11" s="1"/>
  <c r="AH841" i="11"/>
  <c r="AI841" i="11" s="1"/>
  <c r="P176" i="11"/>
  <c r="Q176" i="11" s="1"/>
  <c r="Z74" i="11"/>
  <c r="AA74" i="11" s="1"/>
  <c r="AF104" i="11"/>
  <c r="AG104" i="11" s="1"/>
  <c r="AJ80" i="11"/>
  <c r="AK80" i="11" s="1"/>
  <c r="V220" i="11"/>
  <c r="W220" i="11" s="1"/>
  <c r="AJ75" i="11"/>
  <c r="AK75" i="11" s="1"/>
  <c r="V241" i="11"/>
  <c r="W241" i="11" s="1"/>
  <c r="AF176" i="11"/>
  <c r="AG176" i="11" s="1"/>
  <c r="H271" i="11"/>
  <c r="I271" i="11" s="1"/>
  <c r="J226" i="11"/>
  <c r="K226" i="11" s="1"/>
  <c r="AH219" i="11"/>
  <c r="AI219" i="11" s="1"/>
  <c r="Z118" i="11"/>
  <c r="AA118" i="11" s="1"/>
  <c r="L126" i="11"/>
  <c r="M126" i="11" s="1"/>
  <c r="R82" i="11"/>
  <c r="S82" i="11" s="1"/>
  <c r="AD230" i="11"/>
  <c r="AE230" i="11" s="1"/>
  <c r="Z284" i="11"/>
  <c r="AA284" i="11" s="1"/>
  <c r="T109" i="11"/>
  <c r="U109" i="11" s="1"/>
  <c r="H381" i="11"/>
  <c r="I381" i="11" s="1"/>
  <c r="AL562" i="11"/>
  <c r="AM562" i="11" s="1"/>
  <c r="F257" i="11"/>
  <c r="G257" i="11" s="1"/>
  <c r="AN440" i="11"/>
  <c r="AO440" i="11" s="1"/>
  <c r="R525" i="11"/>
  <c r="S525" i="11" s="1"/>
  <c r="F398" i="11"/>
  <c r="G398" i="11" s="1"/>
  <c r="P318" i="11"/>
  <c r="Q318" i="11" s="1"/>
  <c r="AF283" i="11"/>
  <c r="AG283" i="11" s="1"/>
  <c r="AN343" i="11"/>
  <c r="AO343" i="11" s="1"/>
  <c r="N583" i="11"/>
  <c r="O583" i="11" s="1"/>
  <c r="J532" i="11"/>
  <c r="K532" i="11" s="1"/>
  <c r="P353" i="11"/>
  <c r="Q353" i="11" s="1"/>
  <c r="AR139" i="11"/>
  <c r="AS139" i="11" s="1"/>
  <c r="AJ346" i="11"/>
  <c r="AK346" i="11" s="1"/>
  <c r="N361" i="11"/>
  <c r="O361" i="11" s="1"/>
  <c r="L426" i="11"/>
  <c r="M426" i="11" s="1"/>
  <c r="J248" i="11"/>
  <c r="K248" i="11" s="1"/>
  <c r="H122" i="11"/>
  <c r="I122" i="11" s="1"/>
  <c r="X358" i="11"/>
  <c r="Y358" i="11" s="1"/>
  <c r="V377" i="11"/>
  <c r="W377" i="11" s="1"/>
  <c r="AN636" i="11"/>
  <c r="AO636" i="11" s="1"/>
  <c r="F146" i="11"/>
  <c r="G146" i="11" s="1"/>
  <c r="AR379" i="11"/>
  <c r="AS379" i="11" s="1"/>
  <c r="Z330" i="11"/>
  <c r="AA330" i="11" s="1"/>
  <c r="AB282" i="11"/>
  <c r="AC282" i="11" s="1"/>
  <c r="AF450" i="11"/>
  <c r="AG450" i="11" s="1"/>
  <c r="L590" i="11"/>
  <c r="M590" i="11" s="1"/>
  <c r="X414" i="11"/>
  <c r="Y414" i="11" s="1"/>
  <c r="H248" i="11"/>
  <c r="I248" i="11" s="1"/>
  <c r="N161" i="11"/>
  <c r="O161" i="11" s="1"/>
  <c r="X229" i="11"/>
  <c r="Y229" i="11" s="1"/>
  <c r="AN511" i="11"/>
  <c r="AO511" i="11" s="1"/>
  <c r="P604" i="11"/>
  <c r="Q604" i="11" s="1"/>
  <c r="T687" i="11"/>
  <c r="U687" i="11" s="1"/>
  <c r="X695" i="11"/>
  <c r="Y695" i="11" s="1"/>
  <c r="AN557" i="11"/>
  <c r="AO557" i="11" s="1"/>
  <c r="T340" i="11"/>
  <c r="U340" i="11" s="1"/>
  <c r="AJ751" i="11"/>
  <c r="AK751" i="11" s="1"/>
  <c r="J541" i="11"/>
  <c r="K541" i="11" s="1"/>
  <c r="AP500" i="11"/>
  <c r="AQ500" i="11" s="1"/>
  <c r="H674" i="11"/>
  <c r="I674" i="11" s="1"/>
  <c r="N813" i="11"/>
  <c r="O813" i="11" s="1"/>
  <c r="AP231" i="11"/>
  <c r="AQ231" i="11" s="1"/>
  <c r="AP686" i="11"/>
  <c r="AQ686" i="11" s="1"/>
  <c r="AN200" i="11"/>
  <c r="AO200" i="11" s="1"/>
  <c r="AH112" i="11"/>
  <c r="AI112" i="11" s="1"/>
  <c r="L377" i="11"/>
  <c r="M377" i="11" s="1"/>
  <c r="AP81" i="11"/>
  <c r="AQ81" i="11" s="1"/>
  <c r="V248" i="11"/>
  <c r="W248" i="11" s="1"/>
  <c r="R490" i="11"/>
  <c r="S490" i="11" s="1"/>
  <c r="H405" i="11"/>
  <c r="I405" i="11" s="1"/>
  <c r="AH124" i="11"/>
  <c r="AI124" i="11" s="1"/>
  <c r="N116" i="11"/>
  <c r="O116" i="11" s="1"/>
  <c r="L443" i="11"/>
  <c r="M443" i="11" s="1"/>
  <c r="AB87" i="11"/>
  <c r="AC87" i="11" s="1"/>
  <c r="AR113" i="11"/>
  <c r="AS113" i="11" s="1"/>
  <c r="X277" i="11"/>
  <c r="Y277" i="11" s="1"/>
  <c r="AF189" i="11"/>
  <c r="AG189" i="11" s="1"/>
  <c r="AD322" i="11"/>
  <c r="AE322" i="11" s="1"/>
  <c r="N444" i="11"/>
  <c r="O444" i="11" s="1"/>
  <c r="AR486" i="11"/>
  <c r="AS486" i="11" s="1"/>
  <c r="AL169" i="11"/>
  <c r="AM169" i="11" s="1"/>
  <c r="H115" i="11"/>
  <c r="I115" i="11" s="1"/>
  <c r="AL292" i="11"/>
  <c r="AM292" i="11" s="1"/>
  <c r="AD515" i="11"/>
  <c r="AE515" i="11" s="1"/>
  <c r="N96" i="11"/>
  <c r="O96" i="11" s="1"/>
  <c r="R226" i="11"/>
  <c r="S226" i="11" s="1"/>
  <c r="AR172" i="11"/>
  <c r="AS172" i="11" s="1"/>
  <c r="AH328" i="11"/>
  <c r="AI328" i="11" s="1"/>
  <c r="H536" i="11"/>
  <c r="I536" i="11" s="1"/>
  <c r="F251" i="11"/>
  <c r="G251" i="11" s="1"/>
  <c r="T75" i="11"/>
  <c r="U75" i="11" s="1"/>
  <c r="T197" i="11"/>
  <c r="U197" i="11" s="1"/>
  <c r="X861" i="11"/>
  <c r="Y861" i="11" s="1"/>
  <c r="H311" i="11"/>
  <c r="I311" i="11" s="1"/>
  <c r="AJ637" i="11"/>
  <c r="AK637" i="11" s="1"/>
  <c r="AJ325" i="11"/>
  <c r="AK325" i="11" s="1"/>
  <c r="P230" i="11"/>
  <c r="Q230" i="11" s="1"/>
  <c r="J75" i="11"/>
  <c r="K75" i="11" s="1"/>
  <c r="P233" i="11"/>
  <c r="Q233" i="11" s="1"/>
  <c r="L114" i="11"/>
  <c r="M114" i="11" s="1"/>
  <c r="AJ238" i="11"/>
  <c r="AK238" i="11" s="1"/>
  <c r="J387" i="11"/>
  <c r="K387" i="11" s="1"/>
  <c r="AJ303" i="11"/>
  <c r="AK303" i="11" s="1"/>
  <c r="AD376" i="11"/>
  <c r="AE376" i="11" s="1"/>
  <c r="V693" i="11"/>
  <c r="W693" i="11" s="1"/>
  <c r="V558" i="11"/>
  <c r="W558" i="11" s="1"/>
  <c r="N704" i="11"/>
  <c r="O704" i="11" s="1"/>
  <c r="T88" i="11"/>
  <c r="U88" i="11" s="1"/>
  <c r="H553" i="11"/>
  <c r="I553" i="11" s="1"/>
  <c r="AD660" i="11"/>
  <c r="AE660" i="11" s="1"/>
  <c r="AD506" i="11"/>
  <c r="AE506" i="11" s="1"/>
  <c r="P750" i="11"/>
  <c r="Q750" i="11" s="1"/>
  <c r="AD826" i="11"/>
  <c r="AE826" i="11" s="1"/>
  <c r="R812" i="11"/>
  <c r="S812" i="11" s="1"/>
  <c r="AF171" i="11"/>
  <c r="AG171" i="11" s="1"/>
  <c r="AJ259" i="11"/>
  <c r="AK259" i="11" s="1"/>
  <c r="AP565" i="11"/>
  <c r="AQ565" i="11" s="1"/>
  <c r="R438" i="11"/>
  <c r="S438" i="11" s="1"/>
  <c r="AB620" i="11"/>
  <c r="AC620" i="11" s="1"/>
  <c r="AR793" i="11"/>
  <c r="AS793" i="11" s="1"/>
  <c r="AN448" i="11"/>
  <c r="AO448" i="11" s="1"/>
  <c r="H403" i="11"/>
  <c r="I403" i="11" s="1"/>
  <c r="T429" i="11"/>
  <c r="U429" i="11" s="1"/>
  <c r="P471" i="11"/>
  <c r="Q471" i="11" s="1"/>
  <c r="F648" i="11"/>
  <c r="G648" i="11" s="1"/>
  <c r="AF473" i="11"/>
  <c r="AG473" i="11" s="1"/>
  <c r="R624" i="11"/>
  <c r="S624" i="11" s="1"/>
  <c r="AP701" i="11"/>
  <c r="AQ701" i="11" s="1"/>
  <c r="J747" i="11"/>
  <c r="K747" i="11" s="1"/>
  <c r="AB719" i="11"/>
  <c r="AC719" i="11" s="1"/>
  <c r="AB428" i="11"/>
  <c r="AC428" i="11" s="1"/>
  <c r="AR455" i="11"/>
  <c r="AS455" i="11" s="1"/>
  <c r="AF681" i="11"/>
  <c r="AG681" i="11" s="1"/>
  <c r="P498" i="11"/>
  <c r="Q498" i="11" s="1"/>
  <c r="P697" i="11"/>
  <c r="Q697" i="11" s="1"/>
  <c r="T862" i="11"/>
  <c r="U862" i="11" s="1"/>
  <c r="F617" i="11"/>
  <c r="G617" i="11" s="1"/>
  <c r="AF243" i="11"/>
  <c r="AG243" i="11" s="1"/>
  <c r="AB481" i="11"/>
  <c r="AC481" i="11" s="1"/>
  <c r="AF346" i="11"/>
  <c r="AG346" i="11" s="1"/>
  <c r="AP439" i="11"/>
  <c r="AQ439" i="11" s="1"/>
  <c r="AB718" i="11"/>
  <c r="AC718" i="11" s="1"/>
  <c r="P609" i="11"/>
  <c r="Q609" i="11" s="1"/>
  <c r="P560" i="11"/>
  <c r="Q560" i="11" s="1"/>
  <c r="F792" i="11"/>
  <c r="G792" i="11" s="1"/>
  <c r="AB217" i="11"/>
  <c r="AC217" i="11" s="1"/>
  <c r="AP376" i="11"/>
  <c r="AQ376" i="11" s="1"/>
  <c r="V424" i="11"/>
  <c r="W424" i="11" s="1"/>
  <c r="AF515" i="11"/>
  <c r="AG515" i="11" s="1"/>
  <c r="P583" i="11"/>
  <c r="Q583" i="11" s="1"/>
  <c r="AB698" i="11"/>
  <c r="AC698" i="11" s="1"/>
  <c r="X626" i="11"/>
  <c r="Y626" i="11" s="1"/>
  <c r="N578" i="11"/>
  <c r="O578" i="11" s="1"/>
  <c r="V687" i="11"/>
  <c r="W687" i="11" s="1"/>
  <c r="R667" i="11"/>
  <c r="S667" i="11" s="1"/>
  <c r="H705" i="11"/>
  <c r="I705" i="11" s="1"/>
  <c r="V152" i="11"/>
  <c r="W152" i="11" s="1"/>
  <c r="F149" i="11"/>
  <c r="G149" i="11" s="1"/>
  <c r="AJ354" i="11"/>
  <c r="AK354" i="11" s="1"/>
  <c r="F196" i="11"/>
  <c r="G196" i="11" s="1"/>
  <c r="Z185" i="11"/>
  <c r="AA185" i="11" s="1"/>
  <c r="L182" i="11"/>
  <c r="M182" i="11" s="1"/>
  <c r="AN226" i="11"/>
  <c r="AO226" i="11" s="1"/>
  <c r="J419" i="11"/>
  <c r="K419" i="11" s="1"/>
  <c r="J322" i="11"/>
  <c r="K322" i="11" s="1"/>
  <c r="J165" i="11"/>
  <c r="K165" i="11" s="1"/>
  <c r="N111" i="11"/>
  <c r="O111" i="11" s="1"/>
  <c r="Z267" i="11"/>
  <c r="AA267" i="11" s="1"/>
  <c r="AN180" i="11"/>
  <c r="AO180" i="11" s="1"/>
  <c r="L450" i="11"/>
  <c r="M450" i="11" s="1"/>
  <c r="AR352" i="11"/>
  <c r="AS352" i="11" s="1"/>
  <c r="J137" i="11"/>
  <c r="K137" i="11" s="1"/>
  <c r="Z106" i="11"/>
  <c r="AA106" i="11" s="1"/>
  <c r="AN332" i="11"/>
  <c r="AO332" i="11" s="1"/>
  <c r="AB285" i="11"/>
  <c r="AC285" i="11" s="1"/>
  <c r="N356" i="11"/>
  <c r="O356" i="11" s="1"/>
  <c r="T159" i="11"/>
  <c r="U159" i="11" s="1"/>
  <c r="AJ464" i="11"/>
  <c r="AK464" i="11" s="1"/>
  <c r="AH299" i="11"/>
  <c r="AI299" i="11" s="1"/>
  <c r="AB392" i="11"/>
  <c r="AC392" i="11" s="1"/>
  <c r="L178" i="11"/>
  <c r="M178" i="11" s="1"/>
  <c r="AL582" i="11"/>
  <c r="AM582" i="11" s="1"/>
  <c r="F105" i="11"/>
  <c r="G105" i="11" s="1"/>
  <c r="T276" i="11"/>
  <c r="U276" i="11" s="1"/>
  <c r="AJ183" i="11"/>
  <c r="AK183" i="11" s="1"/>
  <c r="F242" i="11"/>
  <c r="G242" i="11" s="1"/>
  <c r="AD538" i="11"/>
  <c r="AE538" i="11" s="1"/>
  <c r="AN429" i="11"/>
  <c r="AO429" i="11" s="1"/>
  <c r="AP108" i="11"/>
  <c r="AQ108" i="11" s="1"/>
  <c r="V221" i="11"/>
  <c r="W221" i="11" s="1"/>
  <c r="AP432" i="11"/>
  <c r="AQ432" i="11" s="1"/>
  <c r="L253" i="11"/>
  <c r="M253" i="11" s="1"/>
  <c r="AL410" i="11"/>
  <c r="AM410" i="11" s="1"/>
  <c r="V804" i="11"/>
  <c r="W804" i="11" s="1"/>
  <c r="AJ404" i="11"/>
  <c r="AK404" i="11" s="1"/>
  <c r="AH561" i="11"/>
  <c r="AI561" i="11" s="1"/>
  <c r="H93" i="11"/>
  <c r="I93" i="11" s="1"/>
  <c r="X429" i="11"/>
  <c r="Y429" i="11" s="1"/>
  <c r="R224" i="11"/>
  <c r="S224" i="11" s="1"/>
  <c r="X75" i="11"/>
  <c r="Y75" i="11" s="1"/>
  <c r="N320" i="11"/>
  <c r="O320" i="11" s="1"/>
  <c r="N193" i="11"/>
  <c r="O193" i="11" s="1"/>
  <c r="AL712" i="11"/>
  <c r="AM712" i="11" s="1"/>
  <c r="AP241" i="11"/>
  <c r="AQ241" i="11" s="1"/>
  <c r="AJ331" i="11"/>
  <c r="AK331" i="11" s="1"/>
  <c r="AR375" i="11"/>
  <c r="AS375" i="11" s="1"/>
  <c r="R260" i="11"/>
  <c r="S260" i="11" s="1"/>
  <c r="P253" i="11"/>
  <c r="Q253" i="11" s="1"/>
  <c r="X438" i="11"/>
  <c r="Y438" i="11" s="1"/>
  <c r="AB681" i="11"/>
  <c r="AC681" i="11" s="1"/>
  <c r="AH834" i="11"/>
  <c r="AI834" i="11" s="1"/>
  <c r="H380" i="11"/>
  <c r="I380" i="11" s="1"/>
  <c r="V140" i="11"/>
  <c r="W140" i="11" s="1"/>
  <c r="L306" i="11"/>
  <c r="M306" i="11" s="1"/>
  <c r="N714" i="11"/>
  <c r="O714" i="11" s="1"/>
  <c r="AR274" i="11"/>
  <c r="AS274" i="11" s="1"/>
  <c r="AF369" i="11"/>
  <c r="AG369" i="11" s="1"/>
  <c r="L383" i="11"/>
  <c r="M383" i="11" s="1"/>
  <c r="T765" i="11"/>
  <c r="U765" i="11" s="1"/>
  <c r="Z750" i="11"/>
  <c r="AA750" i="11" s="1"/>
  <c r="AJ402" i="11"/>
  <c r="AK402" i="11" s="1"/>
  <c r="AP760" i="11"/>
  <c r="AQ760" i="11" s="1"/>
  <c r="T658" i="11"/>
  <c r="U658" i="11" s="1"/>
  <c r="AN275" i="11"/>
  <c r="AO275" i="11" s="1"/>
  <c r="AJ586" i="11"/>
  <c r="AK586" i="11" s="1"/>
  <c r="V639" i="11"/>
  <c r="W639" i="11" s="1"/>
  <c r="AB515" i="11"/>
  <c r="AC515" i="11" s="1"/>
  <c r="AB398" i="11"/>
  <c r="AC398" i="11" s="1"/>
  <c r="AB539" i="11"/>
  <c r="AC539" i="11" s="1"/>
  <c r="L736" i="11"/>
  <c r="M736" i="11" s="1"/>
  <c r="AH456" i="11"/>
  <c r="AI456" i="11" s="1"/>
  <c r="J224" i="11"/>
  <c r="K224" i="11" s="1"/>
  <c r="AL747" i="11"/>
  <c r="AM747" i="11" s="1"/>
  <c r="N289" i="11"/>
  <c r="O289" i="11" s="1"/>
  <c r="Z439" i="11"/>
  <c r="AA439" i="11" s="1"/>
  <c r="AJ428" i="11"/>
  <c r="AK428" i="11" s="1"/>
  <c r="AD601" i="11"/>
  <c r="AE601" i="11" s="1"/>
  <c r="P614" i="11"/>
  <c r="Q614" i="11" s="1"/>
  <c r="Z379" i="11"/>
  <c r="AA379" i="11" s="1"/>
  <c r="R811" i="11"/>
  <c r="S811" i="11" s="1"/>
  <c r="X858" i="11"/>
  <c r="Y858" i="11" s="1"/>
  <c r="V604" i="11"/>
  <c r="W604" i="11" s="1"/>
  <c r="N810" i="11"/>
  <c r="O810" i="11" s="1"/>
  <c r="R308" i="11"/>
  <c r="S308" i="11" s="1"/>
  <c r="J120" i="11"/>
  <c r="K120" i="11" s="1"/>
  <c r="AN547" i="11"/>
  <c r="AO547" i="11" s="1"/>
  <c r="N432" i="11"/>
  <c r="O432" i="11" s="1"/>
  <c r="J294" i="11"/>
  <c r="K294" i="11" s="1"/>
  <c r="AH677" i="11"/>
  <c r="AI677" i="11" s="1"/>
  <c r="H687" i="11"/>
  <c r="I687" i="11" s="1"/>
  <c r="AF597" i="11"/>
  <c r="AG597" i="11" s="1"/>
  <c r="L716" i="11"/>
  <c r="M716" i="11" s="1"/>
  <c r="R655" i="11"/>
  <c r="S655" i="11" s="1"/>
  <c r="X405" i="11"/>
  <c r="Y405" i="11" s="1"/>
  <c r="AN461" i="11"/>
  <c r="AO461" i="11" s="1"/>
  <c r="R468" i="11"/>
  <c r="S468" i="11" s="1"/>
  <c r="F547" i="11"/>
  <c r="G547" i="11" s="1"/>
  <c r="J511" i="11"/>
  <c r="K511" i="11" s="1"/>
  <c r="AP499" i="11"/>
  <c r="AQ499" i="11" s="1"/>
  <c r="AF715" i="11"/>
  <c r="AG715" i="11" s="1"/>
  <c r="X707" i="11"/>
  <c r="Y707" i="11" s="1"/>
  <c r="T614" i="11"/>
  <c r="U614" i="11" s="1"/>
  <c r="Z375" i="11"/>
  <c r="AA375" i="11" s="1"/>
  <c r="AF671" i="11"/>
  <c r="AG671" i="11" s="1"/>
  <c r="R216" i="11"/>
  <c r="S216" i="11" s="1"/>
  <c r="AL440" i="11"/>
  <c r="AM440" i="11" s="1"/>
  <c r="AB485" i="11"/>
  <c r="AC485" i="11" s="1"/>
  <c r="AR462" i="11"/>
  <c r="AS462" i="11" s="1"/>
  <c r="AD716" i="11"/>
  <c r="AE716" i="11" s="1"/>
  <c r="J536" i="11"/>
  <c r="K536" i="11" s="1"/>
  <c r="AB774" i="11"/>
  <c r="AC774" i="11" s="1"/>
  <c r="T767" i="11"/>
  <c r="U767" i="11" s="1"/>
  <c r="Z763" i="11"/>
  <c r="AA763" i="11" s="1"/>
  <c r="AN666" i="11"/>
  <c r="AO666" i="11" s="1"/>
  <c r="Z13" i="11"/>
  <c r="AA13" i="11" s="1"/>
  <c r="P776" i="11"/>
  <c r="Q776" i="11" s="1"/>
  <c r="R835" i="11"/>
  <c r="S835" i="11" s="1"/>
  <c r="AL716" i="11"/>
  <c r="AM716" i="11" s="1"/>
  <c r="R712" i="11"/>
  <c r="S712" i="11" s="1"/>
  <c r="H662" i="11"/>
  <c r="I662" i="11" s="1"/>
  <c r="AN578" i="11"/>
  <c r="AO578" i="11" s="1"/>
  <c r="L685" i="11"/>
  <c r="M685" i="11" s="1"/>
  <c r="AH510" i="11"/>
  <c r="AI510" i="11" s="1"/>
  <c r="V626" i="11"/>
  <c r="W626" i="11" s="1"/>
  <c r="AR623" i="11"/>
  <c r="AS623" i="11" s="1"/>
  <c r="AL12" i="11"/>
  <c r="AB691" i="11"/>
  <c r="AC691" i="11" s="1"/>
  <c r="T618" i="11"/>
  <c r="U618" i="11" s="1"/>
  <c r="N733" i="11"/>
  <c r="O733" i="11" s="1"/>
  <c r="V855" i="11"/>
  <c r="W855" i="11" s="1"/>
  <c r="AP810" i="11"/>
  <c r="AQ810" i="11" s="1"/>
  <c r="AL417" i="11"/>
  <c r="AM417" i="11" s="1"/>
  <c r="T808" i="11"/>
  <c r="U808" i="11" s="1"/>
  <c r="F140" i="11"/>
  <c r="G140" i="11" s="1"/>
  <c r="R329" i="11"/>
  <c r="S329" i="11" s="1"/>
  <c r="R273" i="11"/>
  <c r="S273" i="11" s="1"/>
  <c r="AP190" i="11"/>
  <c r="AQ190" i="11" s="1"/>
  <c r="P534" i="11"/>
  <c r="Q534" i="11" s="1"/>
  <c r="H88" i="11"/>
  <c r="I88" i="11" s="1"/>
  <c r="AD101" i="11"/>
  <c r="AE101" i="11" s="1"/>
  <c r="L98" i="11"/>
  <c r="M98" i="11" s="1"/>
  <c r="R177" i="11"/>
  <c r="S177" i="11" s="1"/>
  <c r="AD80" i="11"/>
  <c r="AE80" i="11" s="1"/>
  <c r="AF251" i="11"/>
  <c r="AG251" i="11" s="1"/>
  <c r="Z177" i="11"/>
  <c r="AA177" i="11" s="1"/>
  <c r="AD190" i="11"/>
  <c r="AE190" i="11" s="1"/>
  <c r="AH129" i="11"/>
  <c r="AI129" i="11" s="1"/>
  <c r="AF356" i="11"/>
  <c r="AG356" i="11" s="1"/>
  <c r="T166" i="11"/>
  <c r="U166" i="11" s="1"/>
  <c r="H152" i="11"/>
  <c r="I152" i="11" s="1"/>
  <c r="V118" i="11"/>
  <c r="W118" i="11" s="1"/>
  <c r="J195" i="11"/>
  <c r="K195" i="11" s="1"/>
  <c r="AB328" i="11"/>
  <c r="AC328" i="11" s="1"/>
  <c r="R377" i="11"/>
  <c r="S377" i="11" s="1"/>
  <c r="L237" i="11"/>
  <c r="M237" i="11" s="1"/>
  <c r="L378" i="11"/>
  <c r="M378" i="11" s="1"/>
  <c r="P425" i="11"/>
  <c r="Q425" i="11" s="1"/>
  <c r="AL521" i="11"/>
  <c r="AM521" i="11" s="1"/>
  <c r="AL551" i="11"/>
  <c r="AM551" i="11" s="1"/>
  <c r="L320" i="11"/>
  <c r="M320" i="11" s="1"/>
  <c r="AH423" i="11"/>
  <c r="AI423" i="11" s="1"/>
  <c r="AP545" i="11"/>
  <c r="AQ545" i="11" s="1"/>
  <c r="P557" i="11"/>
  <c r="Q557" i="11" s="1"/>
  <c r="N422" i="11"/>
  <c r="O422" i="11" s="1"/>
  <c r="N390" i="11"/>
  <c r="O390" i="11" s="1"/>
  <c r="F345" i="11"/>
  <c r="G345" i="11" s="1"/>
  <c r="AF87" i="11"/>
  <c r="AG87" i="11" s="1"/>
  <c r="AL512" i="11"/>
  <c r="AM512" i="11" s="1"/>
  <c r="H469" i="11"/>
  <c r="I469" i="11" s="1"/>
  <c r="AJ182" i="11"/>
  <c r="AK182" i="11" s="1"/>
  <c r="X292" i="11"/>
  <c r="Y292" i="11" s="1"/>
  <c r="J368" i="11"/>
  <c r="K368" i="11" s="1"/>
  <c r="J183" i="11"/>
  <c r="K183" i="11" s="1"/>
  <c r="Z351" i="11"/>
  <c r="AA351" i="11" s="1"/>
  <c r="AR827" i="11"/>
  <c r="AS827" i="11" s="1"/>
  <c r="AB343" i="11"/>
  <c r="AC343" i="11" s="1"/>
  <c r="J534" i="11"/>
  <c r="K534" i="11" s="1"/>
  <c r="P323" i="11"/>
  <c r="Q323" i="11" s="1"/>
  <c r="P400" i="11"/>
  <c r="Q400" i="11" s="1"/>
  <c r="AF335" i="11"/>
  <c r="AG335" i="11" s="1"/>
  <c r="AP86" i="11"/>
  <c r="AQ86" i="11" s="1"/>
  <c r="AL74" i="11"/>
  <c r="AM74" i="11" s="1"/>
  <c r="AP149" i="11"/>
  <c r="AQ149" i="11" s="1"/>
  <c r="AD383" i="11"/>
  <c r="AE383" i="11" s="1"/>
  <c r="AH344" i="11"/>
  <c r="AI344" i="11" s="1"/>
  <c r="AN320" i="11"/>
  <c r="AO320" i="11" s="1"/>
  <c r="AB125" i="11"/>
  <c r="AC125" i="11" s="1"/>
  <c r="N115" i="11"/>
  <c r="O115" i="11" s="1"/>
  <c r="R173" i="11"/>
  <c r="S173" i="11" s="1"/>
  <c r="AB457" i="11"/>
  <c r="AC457" i="11" s="1"/>
  <c r="Z422" i="11"/>
  <c r="AA422" i="11" s="1"/>
  <c r="V308" i="11"/>
  <c r="W308" i="11" s="1"/>
  <c r="AH606" i="11"/>
  <c r="AI606" i="11" s="1"/>
  <c r="T205" i="11"/>
  <c r="U205" i="11" s="1"/>
  <c r="X352" i="11"/>
  <c r="Y352" i="11" s="1"/>
  <c r="V363" i="11"/>
  <c r="W363" i="11" s="1"/>
  <c r="P362" i="11"/>
  <c r="Q362" i="11" s="1"/>
  <c r="AR675" i="11"/>
  <c r="AS675" i="11" s="1"/>
  <c r="R420" i="11"/>
  <c r="S420" i="11" s="1"/>
  <c r="AR669" i="11"/>
  <c r="AS669" i="11" s="1"/>
  <c r="J707" i="11"/>
  <c r="K707" i="11" s="1"/>
  <c r="N791" i="11"/>
  <c r="O791" i="11" s="1"/>
  <c r="J757" i="11"/>
  <c r="K757" i="11" s="1"/>
  <c r="L731" i="11"/>
  <c r="M731" i="11" s="1"/>
  <c r="H254" i="11"/>
  <c r="I254" i="11" s="1"/>
  <c r="AH488" i="11"/>
  <c r="AI488" i="11" s="1"/>
  <c r="Z518" i="11"/>
  <c r="AA518" i="11" s="1"/>
  <c r="Z597" i="11"/>
  <c r="AA597" i="11" s="1"/>
  <c r="J722" i="11"/>
  <c r="K722" i="11" s="1"/>
  <c r="V507" i="11"/>
  <c r="W507" i="11" s="1"/>
  <c r="R738" i="11"/>
  <c r="S738" i="11" s="1"/>
  <c r="X368" i="11"/>
  <c r="Y368" i="11" s="1"/>
  <c r="AF477" i="11"/>
  <c r="AG477" i="11" s="1"/>
  <c r="P443" i="11"/>
  <c r="Q443" i="11" s="1"/>
  <c r="P469" i="11"/>
  <c r="Q469" i="11" s="1"/>
  <c r="F588" i="11"/>
  <c r="G588" i="11" s="1"/>
  <c r="AH555" i="11"/>
  <c r="AI555" i="11" s="1"/>
  <c r="X699" i="11"/>
  <c r="Y699" i="11" s="1"/>
  <c r="T686" i="11"/>
  <c r="U686" i="11" s="1"/>
  <c r="AB811" i="11"/>
  <c r="AC811" i="11" s="1"/>
  <c r="AJ704" i="11"/>
  <c r="AK704" i="11" s="1"/>
  <c r="N392" i="11"/>
  <c r="O392" i="11" s="1"/>
  <c r="Z640" i="11"/>
  <c r="AA640" i="11" s="1"/>
  <c r="H417" i="11"/>
  <c r="I417" i="11" s="1"/>
  <c r="V457" i="11"/>
  <c r="W457" i="11" s="1"/>
  <c r="J384" i="11"/>
  <c r="K384" i="11" s="1"/>
  <c r="H501" i="11"/>
  <c r="I501" i="11" s="1"/>
  <c r="AJ235" i="11"/>
  <c r="AK235" i="11" s="1"/>
  <c r="AP307" i="11"/>
  <c r="AQ307" i="11" s="1"/>
  <c r="N367" i="11"/>
  <c r="O367" i="11" s="1"/>
  <c r="L773" i="11"/>
  <c r="M773" i="11" s="1"/>
  <c r="L107" i="11"/>
  <c r="M107" i="11" s="1"/>
  <c r="AH170" i="11"/>
  <c r="AI170" i="11" s="1"/>
  <c r="AH208" i="11"/>
  <c r="AI208" i="11" s="1"/>
  <c r="Z158" i="11"/>
  <c r="AA158" i="11" s="1"/>
  <c r="AP325" i="11"/>
  <c r="AQ325" i="11" s="1"/>
  <c r="T216" i="11"/>
  <c r="U216" i="11" s="1"/>
  <c r="AP525" i="11"/>
  <c r="AQ525" i="11" s="1"/>
  <c r="AB140" i="11"/>
  <c r="AC140" i="11" s="1"/>
  <c r="R325" i="11"/>
  <c r="S325" i="11" s="1"/>
  <c r="AP266" i="11"/>
  <c r="AQ266" i="11" s="1"/>
  <c r="AL236" i="11"/>
  <c r="AM236" i="11" s="1"/>
  <c r="AJ86" i="11"/>
  <c r="AK86" i="11" s="1"/>
  <c r="AR723" i="11"/>
  <c r="AS723" i="11" s="1"/>
  <c r="AR85" i="11"/>
  <c r="AS85" i="11" s="1"/>
  <c r="AF256" i="11"/>
  <c r="AG256" i="11" s="1"/>
  <c r="N370" i="11"/>
  <c r="O370" i="11" s="1"/>
  <c r="F323" i="11"/>
  <c r="G323" i="11" s="1"/>
  <c r="X366" i="11"/>
  <c r="Y366" i="11" s="1"/>
  <c r="AJ156" i="11"/>
  <c r="AK156" i="11" s="1"/>
  <c r="AB168" i="11"/>
  <c r="AC168" i="11" s="1"/>
  <c r="AL290" i="11"/>
  <c r="AM290" i="11" s="1"/>
  <c r="L372" i="11"/>
  <c r="M372" i="11" s="1"/>
  <c r="AH366" i="11"/>
  <c r="AI366" i="11" s="1"/>
  <c r="L299" i="11"/>
  <c r="M299" i="11" s="1"/>
  <c r="AL435" i="11"/>
  <c r="AM435" i="11" s="1"/>
  <c r="T146" i="11"/>
  <c r="U146" i="11" s="1"/>
  <c r="F449" i="11"/>
  <c r="G449" i="11" s="1"/>
  <c r="H199" i="11"/>
  <c r="I199" i="11" s="1"/>
  <c r="L625" i="11"/>
  <c r="M625" i="11" s="1"/>
  <c r="L394" i="11"/>
  <c r="M394" i="11" s="1"/>
  <c r="AH595" i="11"/>
  <c r="AI595" i="11" s="1"/>
  <c r="AH302" i="11"/>
  <c r="AI302" i="11" s="1"/>
  <c r="T532" i="11"/>
  <c r="U532" i="11" s="1"/>
  <c r="T83" i="11"/>
  <c r="U83" i="11" s="1"/>
  <c r="AH401" i="11"/>
  <c r="AI401" i="11" s="1"/>
  <c r="AF529" i="11"/>
  <c r="AG529" i="11" s="1"/>
  <c r="F294" i="11"/>
  <c r="G294" i="11" s="1"/>
  <c r="H338" i="11"/>
  <c r="I338" i="11" s="1"/>
  <c r="AP172" i="11"/>
  <c r="AQ172" i="11" s="1"/>
  <c r="T153" i="11"/>
  <c r="U153" i="11" s="1"/>
  <c r="AR272" i="11"/>
  <c r="AS272" i="11" s="1"/>
  <c r="H557" i="11"/>
  <c r="I557" i="11" s="1"/>
  <c r="J728" i="11"/>
  <c r="K728" i="11" s="1"/>
  <c r="V686" i="11"/>
  <c r="W686" i="11" s="1"/>
  <c r="T555" i="11"/>
  <c r="U555" i="11" s="1"/>
  <c r="H99" i="11"/>
  <c r="I99" i="11" s="1"/>
  <c r="V290" i="11"/>
  <c r="W290" i="11" s="1"/>
  <c r="X385" i="11"/>
  <c r="Y385" i="11" s="1"/>
  <c r="AB182" i="11"/>
  <c r="AC182" i="11" s="1"/>
  <c r="L269" i="11"/>
  <c r="M269" i="11" s="1"/>
  <c r="F249" i="11"/>
  <c r="G249" i="11" s="1"/>
  <c r="J531" i="11"/>
  <c r="K531" i="11" s="1"/>
  <c r="P109" i="11"/>
  <c r="Q109" i="11" s="1"/>
  <c r="AJ294" i="11"/>
  <c r="AK294" i="11" s="1"/>
  <c r="J213" i="11"/>
  <c r="K213" i="11" s="1"/>
  <c r="L397" i="11"/>
  <c r="M397" i="11" s="1"/>
  <c r="N614" i="11"/>
  <c r="O614" i="11" s="1"/>
  <c r="F673" i="11"/>
  <c r="G673" i="11" s="1"/>
  <c r="Z590" i="11"/>
  <c r="AA590" i="11" s="1"/>
  <c r="AL172" i="11"/>
  <c r="AM172" i="11" s="1"/>
  <c r="AB223" i="11"/>
  <c r="AC223" i="11" s="1"/>
  <c r="AP256" i="11"/>
  <c r="AQ256" i="11" s="1"/>
  <c r="AN549" i="11"/>
  <c r="AO549" i="11" s="1"/>
  <c r="AF590" i="11"/>
  <c r="AG590" i="11" s="1"/>
  <c r="AB335" i="11"/>
  <c r="AC335" i="11" s="1"/>
  <c r="Z561" i="11"/>
  <c r="AA561" i="11" s="1"/>
  <c r="L779" i="11"/>
  <c r="M779" i="11" s="1"/>
  <c r="AB595" i="11"/>
  <c r="AC595" i="11" s="1"/>
  <c r="AL628" i="11"/>
  <c r="AM628" i="11" s="1"/>
  <c r="X590" i="11"/>
  <c r="Y590" i="11" s="1"/>
  <c r="Z718" i="11"/>
  <c r="AA718" i="11" s="1"/>
  <c r="P288" i="11"/>
  <c r="Q288" i="11" s="1"/>
  <c r="Z388" i="11"/>
  <c r="AA388" i="11" s="1"/>
  <c r="AB263" i="11"/>
  <c r="AC263" i="11" s="1"/>
  <c r="X489" i="11"/>
  <c r="Y489" i="11" s="1"/>
  <c r="N458" i="11"/>
  <c r="O458" i="11" s="1"/>
  <c r="N544" i="11"/>
  <c r="O544" i="11" s="1"/>
  <c r="AL571" i="11"/>
  <c r="AM571" i="11" s="1"/>
  <c r="AP94" i="11"/>
  <c r="AQ94" i="11" s="1"/>
  <c r="L326" i="11"/>
  <c r="M326" i="11" s="1"/>
  <c r="Z457" i="11"/>
  <c r="AA457" i="11" s="1"/>
  <c r="V606" i="11"/>
  <c r="W606" i="11" s="1"/>
  <c r="AP370" i="11"/>
  <c r="AQ370" i="11" s="1"/>
  <c r="AD647" i="11"/>
  <c r="AE647" i="11" s="1"/>
  <c r="L790" i="11"/>
  <c r="M790" i="11" s="1"/>
  <c r="AJ744" i="11"/>
  <c r="AK744" i="11" s="1"/>
  <c r="P803" i="11"/>
  <c r="Q803" i="11" s="1"/>
  <c r="AD16" i="11"/>
  <c r="AE16" i="11" s="1"/>
  <c r="AN593" i="11"/>
  <c r="AO593" i="11" s="1"/>
  <c r="AD789" i="11"/>
  <c r="AE789" i="11" s="1"/>
  <c r="AR787" i="11"/>
  <c r="AS787" i="11" s="1"/>
  <c r="AL792" i="11"/>
  <c r="AM792" i="11" s="1"/>
  <c r="P245" i="11"/>
  <c r="Q245" i="11" s="1"/>
  <c r="AR829" i="11"/>
  <c r="AS829" i="11" s="1"/>
  <c r="X423" i="11"/>
  <c r="Y423" i="11" s="1"/>
  <c r="R663" i="11"/>
  <c r="S663" i="11" s="1"/>
  <c r="Z519" i="11"/>
  <c r="AA519" i="11" s="1"/>
  <c r="T543" i="11"/>
  <c r="U543" i="11" s="1"/>
  <c r="AJ507" i="11"/>
  <c r="AK507" i="11" s="1"/>
  <c r="AP862" i="11"/>
  <c r="AQ862" i="11" s="1"/>
  <c r="AJ682" i="11"/>
  <c r="AK682" i="11" s="1"/>
  <c r="Z201" i="11"/>
  <c r="AA201" i="11" s="1"/>
  <c r="AD364" i="11"/>
  <c r="AE364" i="11" s="1"/>
  <c r="AR422" i="11"/>
  <c r="AS422" i="11" s="1"/>
  <c r="Z417" i="11"/>
  <c r="AA417" i="11" s="1"/>
  <c r="AH611" i="11"/>
  <c r="AI611" i="11" s="1"/>
  <c r="J347" i="11"/>
  <c r="K347" i="11" s="1"/>
  <c r="AP660" i="11"/>
  <c r="AQ660" i="11" s="1"/>
  <c r="AD668" i="11"/>
  <c r="AE668" i="11" s="1"/>
  <c r="T638" i="11"/>
  <c r="U638" i="11" s="1"/>
  <c r="J768" i="11"/>
  <c r="K768" i="11" s="1"/>
  <c r="P719" i="11"/>
  <c r="Q719" i="11" s="1"/>
  <c r="AN453" i="11"/>
  <c r="AO453" i="11" s="1"/>
  <c r="F444" i="11"/>
  <c r="G444" i="11" s="1"/>
  <c r="AJ508" i="11"/>
  <c r="AK508" i="11" s="1"/>
  <c r="X461" i="11"/>
  <c r="Y461" i="11" s="1"/>
  <c r="AB533" i="11"/>
  <c r="AC533" i="11" s="1"/>
  <c r="AR511" i="11"/>
  <c r="AS511" i="11" s="1"/>
  <c r="AR721" i="11"/>
  <c r="AS721" i="11" s="1"/>
  <c r="T711" i="11"/>
  <c r="U711" i="11" s="1"/>
  <c r="AL833" i="11"/>
  <c r="AM833" i="11" s="1"/>
  <c r="N779" i="11"/>
  <c r="O779" i="11" s="1"/>
  <c r="F817" i="11"/>
  <c r="G817" i="11" s="1"/>
  <c r="AH762" i="11"/>
  <c r="AI762" i="11" s="1"/>
  <c r="T582" i="11"/>
  <c r="U582" i="11" s="1"/>
  <c r="V754" i="11"/>
  <c r="W754" i="11" s="1"/>
  <c r="F711" i="11"/>
  <c r="G711" i="11" s="1"/>
  <c r="J659" i="11"/>
  <c r="K659" i="11" s="1"/>
  <c r="F739" i="11"/>
  <c r="G739" i="11" s="1"/>
  <c r="AR782" i="11"/>
  <c r="AS782" i="11" s="1"/>
  <c r="AJ626" i="11"/>
  <c r="AK626" i="11" s="1"/>
  <c r="AP355" i="11"/>
  <c r="AQ355" i="11" s="1"/>
  <c r="V817" i="11"/>
  <c r="W817" i="11" s="1"/>
  <c r="F699" i="11"/>
  <c r="G699" i="11" s="1"/>
  <c r="AR13" i="11"/>
  <c r="AS13" i="11" s="1"/>
  <c r="P863" i="11"/>
  <c r="Q863" i="11" s="1"/>
  <c r="AB803" i="11"/>
  <c r="AC803" i="11" s="1"/>
  <c r="AR770" i="11"/>
  <c r="AS770" i="11" s="1"/>
  <c r="T663" i="11"/>
  <c r="U663" i="11" s="1"/>
  <c r="L741" i="11"/>
  <c r="M741" i="11" s="1"/>
  <c r="AB488" i="11"/>
  <c r="AC488" i="11" s="1"/>
  <c r="Z692" i="11"/>
  <c r="AA692" i="11" s="1"/>
  <c r="AN349" i="11"/>
  <c r="AO349" i="11" s="1"/>
  <c r="V636" i="11"/>
  <c r="W636" i="11" s="1"/>
  <c r="V609" i="11"/>
  <c r="W609" i="11" s="1"/>
  <c r="AR737" i="11"/>
  <c r="AS737" i="11" s="1"/>
  <c r="H703" i="11"/>
  <c r="I703" i="11" s="1"/>
  <c r="AD462" i="11"/>
  <c r="AE462" i="11" s="1"/>
  <c r="AR231" i="11"/>
  <c r="AS231" i="11" s="1"/>
  <c r="F396" i="11"/>
  <c r="G396" i="11" s="1"/>
  <c r="AN717" i="11"/>
  <c r="AO717" i="11" s="1"/>
  <c r="H766" i="11"/>
  <c r="I766" i="11" s="1"/>
  <c r="AD467" i="11"/>
  <c r="AE467" i="11" s="1"/>
  <c r="R834" i="11"/>
  <c r="S834" i="11" s="1"/>
  <c r="X804" i="11"/>
  <c r="Y804" i="11" s="1"/>
  <c r="AP652" i="11"/>
  <c r="AQ652" i="11" s="1"/>
  <c r="AB809" i="11"/>
  <c r="AC809" i="11" s="1"/>
  <c r="F776" i="11"/>
  <c r="G776" i="11" s="1"/>
  <c r="H561" i="11"/>
  <c r="I561" i="11" s="1"/>
  <c r="AD704" i="11"/>
  <c r="AE704" i="11" s="1"/>
  <c r="AL825" i="11"/>
  <c r="AM825" i="11" s="1"/>
  <c r="AR179" i="11"/>
  <c r="AS179" i="11" s="1"/>
  <c r="H709" i="11"/>
  <c r="I709" i="11" s="1"/>
  <c r="J695" i="11"/>
  <c r="K695" i="11" s="1"/>
  <c r="X565" i="11"/>
  <c r="Y565" i="11" s="1"/>
  <c r="F642" i="11"/>
  <c r="G642" i="11" s="1"/>
  <c r="AP573" i="11"/>
  <c r="AQ573" i="11" s="1"/>
  <c r="AB850" i="11"/>
  <c r="AC850" i="11" s="1"/>
  <c r="Z487" i="11"/>
  <c r="AA487" i="11" s="1"/>
  <c r="J765" i="11"/>
  <c r="K765" i="11" s="1"/>
  <c r="X765" i="11"/>
  <c r="Y765" i="11" s="1"/>
  <c r="N717" i="11"/>
  <c r="O717" i="11" s="1"/>
  <c r="AD492" i="11"/>
  <c r="AE492" i="11" s="1"/>
  <c r="AJ650" i="11"/>
  <c r="AK650" i="11" s="1"/>
  <c r="N790" i="11"/>
  <c r="O790" i="11" s="1"/>
  <c r="AF15" i="11"/>
  <c r="AG15" i="11" s="1"/>
  <c r="AF313" i="11"/>
  <c r="AG313" i="11" s="1"/>
  <c r="V257" i="11"/>
  <c r="W257" i="11" s="1"/>
  <c r="AJ764" i="11"/>
  <c r="AK764" i="11" s="1"/>
  <c r="J477" i="11"/>
  <c r="K477" i="11" s="1"/>
  <c r="X580" i="11"/>
  <c r="Y580" i="11" s="1"/>
  <c r="AJ666" i="11"/>
  <c r="AK666" i="11" s="1"/>
  <c r="AF851" i="11"/>
  <c r="AG851" i="11" s="1"/>
  <c r="T379" i="11"/>
  <c r="U379" i="11" s="1"/>
  <c r="AL544" i="11"/>
  <c r="AM544" i="11" s="1"/>
  <c r="P277" i="11"/>
  <c r="Q277" i="11" s="1"/>
  <c r="AJ215" i="11"/>
  <c r="AK215" i="11" s="1"/>
  <c r="X517" i="11"/>
  <c r="Y517" i="11" s="1"/>
  <c r="AR755" i="11"/>
  <c r="AS755" i="11" s="1"/>
  <c r="V776" i="11"/>
  <c r="W776" i="11" s="1"/>
  <c r="AJ717" i="11"/>
  <c r="AK717" i="11" s="1"/>
  <c r="X427" i="11"/>
  <c r="Y427" i="11" s="1"/>
  <c r="T820" i="11"/>
  <c r="U820" i="11" s="1"/>
  <c r="R816" i="11"/>
  <c r="S816" i="11" s="1"/>
  <c r="T802" i="11"/>
  <c r="U802" i="11" s="1"/>
  <c r="V331" i="11"/>
  <c r="W331" i="11" s="1"/>
  <c r="AD406" i="11"/>
  <c r="AE406" i="11" s="1"/>
  <c r="AN517" i="11"/>
  <c r="AO517" i="11" s="1"/>
  <c r="X424" i="11"/>
  <c r="Y424" i="11" s="1"/>
  <c r="AH544" i="11"/>
  <c r="AI544" i="11" s="1"/>
  <c r="L744" i="11"/>
  <c r="M744" i="11" s="1"/>
  <c r="AB18" i="11"/>
  <c r="AC18" i="11" s="1"/>
  <c r="AJ13" i="11"/>
  <c r="AK13" i="11" s="1"/>
  <c r="H787" i="11"/>
  <c r="I787" i="11" s="1"/>
  <c r="P566" i="11"/>
  <c r="Q566" i="11" s="1"/>
  <c r="J709" i="11"/>
  <c r="K709" i="11" s="1"/>
  <c r="AN12" i="11"/>
  <c r="T410" i="11"/>
  <c r="U410" i="11" s="1"/>
  <c r="Z819" i="11"/>
  <c r="AA819" i="11" s="1"/>
  <c r="L792" i="11"/>
  <c r="M792" i="11" s="1"/>
  <c r="AH500" i="11"/>
  <c r="AI500" i="11" s="1"/>
  <c r="AR614" i="11"/>
  <c r="AS614" i="11" s="1"/>
  <c r="AL304" i="11"/>
  <c r="AM304" i="11" s="1"/>
  <c r="X641" i="11"/>
  <c r="Y641" i="11" s="1"/>
  <c r="AN483" i="11"/>
  <c r="AO483" i="11" s="1"/>
  <c r="H673" i="11"/>
  <c r="I673" i="11" s="1"/>
  <c r="AB651" i="11"/>
  <c r="AC651" i="11" s="1"/>
  <c r="X145" i="11"/>
  <c r="Y145" i="11" s="1"/>
  <c r="AF668" i="11"/>
  <c r="AG668" i="11" s="1"/>
  <c r="AJ788" i="11"/>
  <c r="AK788" i="11" s="1"/>
  <c r="V655" i="11"/>
  <c r="W655" i="11" s="1"/>
  <c r="AN637" i="11"/>
  <c r="AO637" i="11" s="1"/>
  <c r="H648" i="11"/>
  <c r="I648" i="11" s="1"/>
  <c r="AP243" i="11"/>
  <c r="AQ243" i="11" s="1"/>
  <c r="L694" i="11"/>
  <c r="M694" i="11" s="1"/>
  <c r="Z657" i="11"/>
  <c r="AA657" i="11" s="1"/>
  <c r="N778" i="11"/>
  <c r="O778" i="11" s="1"/>
  <c r="AR515" i="11"/>
  <c r="AS515" i="11" s="1"/>
  <c r="AR652" i="11"/>
  <c r="AS652" i="11" s="1"/>
  <c r="X725" i="11"/>
  <c r="Y725" i="11" s="1"/>
  <c r="AN794" i="11"/>
  <c r="AO794" i="11" s="1"/>
  <c r="Z717" i="11"/>
  <c r="AA717" i="11" s="1"/>
  <c r="V20" i="11"/>
  <c r="W20" i="11" s="1"/>
  <c r="J795" i="11"/>
  <c r="K795" i="11" s="1"/>
  <c r="T552" i="11"/>
  <c r="U552" i="11" s="1"/>
  <c r="L568" i="11"/>
  <c r="M568" i="11" s="1"/>
  <c r="AP769" i="11"/>
  <c r="AQ769" i="11" s="1"/>
  <c r="AP417" i="11"/>
  <c r="AQ417" i="11" s="1"/>
  <c r="T387" i="11"/>
  <c r="U387" i="11" s="1"/>
  <c r="T573" i="11"/>
  <c r="U573" i="11" s="1"/>
  <c r="AF526" i="11"/>
  <c r="AG526" i="11" s="1"/>
  <c r="AP454" i="11"/>
  <c r="AQ454" i="11" s="1"/>
  <c r="V680" i="11"/>
  <c r="W680" i="11" s="1"/>
  <c r="AJ624" i="11"/>
  <c r="AK624" i="11" s="1"/>
  <c r="F675" i="11"/>
  <c r="G675" i="11" s="1"/>
  <c r="AP830" i="11"/>
  <c r="AQ830" i="11" s="1"/>
  <c r="AF831" i="11"/>
  <c r="AG831" i="11" s="1"/>
  <c r="X518" i="11"/>
  <c r="Y518" i="11" s="1"/>
  <c r="L691" i="11"/>
  <c r="M691" i="11" s="1"/>
  <c r="AL690" i="11"/>
  <c r="AM690" i="11" s="1"/>
  <c r="T632" i="11"/>
  <c r="U632" i="11" s="1"/>
  <c r="F668" i="11"/>
  <c r="G668" i="11" s="1"/>
  <c r="AD413" i="11"/>
  <c r="AE413" i="11" s="1"/>
  <c r="AR641" i="11"/>
  <c r="AS641" i="11" s="1"/>
  <c r="H619" i="11"/>
  <c r="I619" i="11" s="1"/>
  <c r="AH625" i="11"/>
  <c r="AI625" i="11" s="1"/>
  <c r="AP297" i="11"/>
  <c r="AQ297" i="11" s="1"/>
  <c r="V339" i="11"/>
  <c r="W339" i="11" s="1"/>
  <c r="AH704" i="11"/>
  <c r="AI704" i="11" s="1"/>
  <c r="P479" i="11"/>
  <c r="Q479" i="11" s="1"/>
  <c r="AN114" i="11"/>
  <c r="AO114" i="11" s="1"/>
  <c r="AF105" i="11"/>
  <c r="AG105" i="11" s="1"/>
  <c r="AD751" i="11"/>
  <c r="AE751" i="11" s="1"/>
  <c r="V694" i="11"/>
  <c r="W694" i="11" s="1"/>
  <c r="F804" i="11"/>
  <c r="G804" i="11" s="1"/>
  <c r="AN745" i="11"/>
  <c r="AO745" i="11" s="1"/>
  <c r="V696" i="11"/>
  <c r="W696" i="11" s="1"/>
  <c r="AN571" i="11"/>
  <c r="AO571" i="11" s="1"/>
  <c r="T631" i="11"/>
  <c r="U631" i="11" s="1"/>
  <c r="AH652" i="11"/>
  <c r="AI652" i="11" s="1"/>
  <c r="AD857" i="11"/>
  <c r="AE857" i="11" s="1"/>
  <c r="AL831" i="11"/>
  <c r="AM831" i="11" s="1"/>
  <c r="AJ491" i="11"/>
  <c r="AK491" i="11" s="1"/>
  <c r="V18" i="11"/>
  <c r="W18" i="11" s="1"/>
  <c r="AB686" i="11"/>
  <c r="AC686" i="11" s="1"/>
  <c r="AP848" i="11"/>
  <c r="AQ848" i="11" s="1"/>
  <c r="R437" i="11"/>
  <c r="S437" i="11" s="1"/>
  <c r="H802" i="11"/>
  <c r="I802" i="11" s="1"/>
  <c r="X577" i="11"/>
  <c r="Y577" i="11" s="1"/>
  <c r="T723" i="11"/>
  <c r="U723" i="11" s="1"/>
  <c r="P191" i="11"/>
  <c r="Q191" i="11" s="1"/>
  <c r="Z139" i="11"/>
  <c r="AA139" i="11" s="1"/>
  <c r="AJ275" i="11"/>
  <c r="AK275" i="11" s="1"/>
  <c r="L400" i="11"/>
  <c r="M400" i="11" s="1"/>
  <c r="AR492" i="11"/>
  <c r="AS492" i="11" s="1"/>
  <c r="J106" i="11"/>
  <c r="K106" i="11" s="1"/>
  <c r="H714" i="11"/>
  <c r="I714" i="11" s="1"/>
  <c r="Z295" i="11"/>
  <c r="AA295" i="11" s="1"/>
  <c r="J190" i="11"/>
  <c r="K190" i="11" s="1"/>
  <c r="AF320" i="11"/>
  <c r="AG320" i="11" s="1"/>
  <c r="Z301" i="11"/>
  <c r="AA301" i="11" s="1"/>
  <c r="P473" i="11"/>
  <c r="Q473" i="11" s="1"/>
  <c r="V431" i="11"/>
  <c r="W431" i="11" s="1"/>
  <c r="T554" i="11"/>
  <c r="U554" i="11" s="1"/>
  <c r="AB129" i="11"/>
  <c r="AC129" i="11" s="1"/>
  <c r="AL192" i="11"/>
  <c r="AM192" i="11" s="1"/>
  <c r="AH583" i="11"/>
  <c r="AI583" i="11" s="1"/>
  <c r="N485" i="11"/>
  <c r="O485" i="11" s="1"/>
  <c r="R395" i="11"/>
  <c r="S395" i="11" s="1"/>
  <c r="N562" i="11"/>
  <c r="O562" i="11" s="1"/>
  <c r="X426" i="11"/>
  <c r="Y426" i="11" s="1"/>
  <c r="AN220" i="11"/>
  <c r="AO220" i="11" s="1"/>
  <c r="AP186" i="11"/>
  <c r="AQ186" i="11" s="1"/>
  <c r="F422" i="11"/>
  <c r="G422" i="11" s="1"/>
  <c r="AR382" i="11"/>
  <c r="AS382" i="11" s="1"/>
  <c r="AR402" i="11"/>
  <c r="AS402" i="11" s="1"/>
  <c r="R594" i="11"/>
  <c r="S594" i="11" s="1"/>
  <c r="AD200" i="11"/>
  <c r="AE200" i="11" s="1"/>
  <c r="X538" i="11"/>
  <c r="Y538" i="11" s="1"/>
  <c r="AL546" i="11"/>
  <c r="AM546" i="11" s="1"/>
  <c r="P595" i="11"/>
  <c r="Q595" i="11" s="1"/>
  <c r="AF854" i="11"/>
  <c r="AG854" i="11" s="1"/>
  <c r="AJ756" i="11"/>
  <c r="AK756" i="11" s="1"/>
  <c r="AP501" i="11"/>
  <c r="AQ501" i="11" s="1"/>
  <c r="AL569" i="11"/>
  <c r="AM569" i="11" s="1"/>
  <c r="Z312" i="11"/>
  <c r="AA312" i="11" s="1"/>
  <c r="AL420" i="11"/>
  <c r="AM420" i="11" s="1"/>
  <c r="AP471" i="11"/>
  <c r="AQ471" i="11" s="1"/>
  <c r="N858" i="11"/>
  <c r="O858" i="11" s="1"/>
  <c r="T761" i="11"/>
  <c r="U761" i="11" s="1"/>
  <c r="F357" i="11"/>
  <c r="G357" i="11" s="1"/>
  <c r="AN372" i="11"/>
  <c r="AO372" i="11" s="1"/>
  <c r="X771" i="11"/>
  <c r="Y771" i="11" s="1"/>
  <c r="R20" i="11"/>
  <c r="S20" i="11" s="1"/>
  <c r="X541" i="11"/>
  <c r="Y541" i="11" s="1"/>
  <c r="T464" i="11"/>
  <c r="U464" i="11" s="1"/>
  <c r="J476" i="11"/>
  <c r="K476" i="11" s="1"/>
  <c r="J13" i="11"/>
  <c r="K13" i="11" s="1"/>
  <c r="N653" i="11"/>
  <c r="O653" i="11" s="1"/>
  <c r="Z309" i="11"/>
  <c r="AA309" i="11" s="1"/>
  <c r="H626" i="11"/>
  <c r="I626" i="11" s="1"/>
  <c r="AP614" i="11"/>
  <c r="AQ614" i="11" s="1"/>
  <c r="AD828" i="11"/>
  <c r="AE828" i="11" s="1"/>
  <c r="F12" i="11"/>
  <c r="Z809" i="11"/>
  <c r="AA809" i="11" s="1"/>
  <c r="AF647" i="11"/>
  <c r="AG647" i="11" s="1"/>
  <c r="AD582" i="11"/>
  <c r="AE582" i="11" s="1"/>
  <c r="N433" i="11"/>
  <c r="O433" i="11" s="1"/>
  <c r="Z773" i="11"/>
  <c r="AA773" i="11" s="1"/>
  <c r="V640" i="11"/>
  <c r="W640" i="11" s="1"/>
  <c r="T602" i="11"/>
  <c r="U602" i="11" s="1"/>
  <c r="AD561" i="11"/>
  <c r="AE561" i="11" s="1"/>
  <c r="L125" i="11"/>
  <c r="M125" i="11" s="1"/>
  <c r="V703" i="11"/>
  <c r="W703" i="11" s="1"/>
  <c r="AR517" i="11"/>
  <c r="AS517" i="11" s="1"/>
  <c r="N848" i="11"/>
  <c r="O848" i="11" s="1"/>
  <c r="T298" i="11"/>
  <c r="U298" i="11" s="1"/>
  <c r="AR757" i="11"/>
  <c r="AS757" i="11" s="1"/>
  <c r="AN762" i="11"/>
  <c r="AO762" i="11" s="1"/>
  <c r="AR798" i="11"/>
  <c r="AS798" i="11" s="1"/>
  <c r="AP842" i="11"/>
  <c r="AQ842" i="11" s="1"/>
  <c r="AJ746" i="11"/>
  <c r="AK746" i="11" s="1"/>
  <c r="T814" i="11"/>
  <c r="U814" i="11" s="1"/>
  <c r="AR748" i="11"/>
  <c r="AS748" i="11" s="1"/>
  <c r="AJ780" i="11"/>
  <c r="AK780" i="11" s="1"/>
  <c r="R732" i="11"/>
  <c r="S732" i="11" s="1"/>
  <c r="L656" i="11"/>
  <c r="M656" i="11" s="1"/>
  <c r="P714" i="11"/>
  <c r="Q714" i="11" s="1"/>
  <c r="J388" i="11"/>
  <c r="K388" i="11" s="1"/>
  <c r="X559" i="11"/>
  <c r="Y559" i="11" s="1"/>
  <c r="AL110" i="11"/>
  <c r="AM110" i="11" s="1"/>
  <c r="AB802" i="11"/>
  <c r="AC802" i="11" s="1"/>
  <c r="AN479" i="11"/>
  <c r="AO479" i="11" s="1"/>
  <c r="T855" i="11"/>
  <c r="U855" i="11" s="1"/>
  <c r="AL726" i="11"/>
  <c r="AM726" i="11" s="1"/>
  <c r="AN713" i="11"/>
  <c r="AO713" i="11" s="1"/>
  <c r="V443" i="11"/>
  <c r="W443" i="11" s="1"/>
  <c r="V731" i="11"/>
  <c r="W731" i="11" s="1"/>
  <c r="Z667" i="11"/>
  <c r="AA667" i="11" s="1"/>
  <c r="H299" i="11"/>
  <c r="I299" i="11" s="1"/>
  <c r="AJ287" i="11"/>
  <c r="AK287" i="11" s="1"/>
  <c r="H612" i="11"/>
  <c r="I612" i="11" s="1"/>
  <c r="AL280" i="11"/>
  <c r="AM280" i="11" s="1"/>
  <c r="AL780" i="11"/>
  <c r="AM780" i="11" s="1"/>
  <c r="L442" i="11"/>
  <c r="M442" i="11" s="1"/>
  <c r="X613" i="11"/>
  <c r="Y613" i="11" s="1"/>
  <c r="R686" i="11"/>
  <c r="S686" i="11" s="1"/>
  <c r="AN734" i="11"/>
  <c r="AO734" i="11" s="1"/>
  <c r="T603" i="11"/>
  <c r="U603" i="11" s="1"/>
  <c r="AB471" i="11"/>
  <c r="AC471" i="11" s="1"/>
  <c r="AJ592" i="11"/>
  <c r="AK592" i="11" s="1"/>
  <c r="H346" i="11"/>
  <c r="I346" i="11" s="1"/>
  <c r="AF345" i="11"/>
  <c r="AG345" i="11" s="1"/>
  <c r="AH213" i="11"/>
  <c r="AI213" i="11" s="1"/>
  <c r="AH79" i="11"/>
  <c r="AI79" i="11" s="1"/>
  <c r="AD436" i="11"/>
  <c r="AE436" i="11" s="1"/>
  <c r="Z838" i="11"/>
  <c r="AA838" i="11" s="1"/>
  <c r="X859" i="11"/>
  <c r="Y859" i="11" s="1"/>
  <c r="F729" i="11"/>
  <c r="G729" i="11" s="1"/>
  <c r="AF476" i="11"/>
  <c r="AG476" i="11" s="1"/>
  <c r="AD853" i="11"/>
  <c r="AE853" i="11" s="1"/>
  <c r="Z598" i="11"/>
  <c r="AA598" i="11" s="1"/>
  <c r="AB249" i="11"/>
  <c r="AC249" i="11" s="1"/>
  <c r="AN862" i="11"/>
  <c r="AO862" i="11" s="1"/>
  <c r="L575" i="11"/>
  <c r="M575" i="11" s="1"/>
  <c r="P757" i="11"/>
  <c r="Q757" i="11" s="1"/>
  <c r="R244" i="11"/>
  <c r="S244" i="11" s="1"/>
  <c r="X178" i="11"/>
  <c r="Y178" i="11" s="1"/>
  <c r="AJ716" i="11"/>
  <c r="AK716" i="11" s="1"/>
  <c r="AL455" i="11"/>
  <c r="AM455" i="11" s="1"/>
  <c r="AH301" i="11"/>
  <c r="AI301" i="11" s="1"/>
  <c r="AJ338" i="11"/>
  <c r="AK338" i="11" s="1"/>
  <c r="AN543" i="11"/>
  <c r="AO543" i="11" s="1"/>
  <c r="AR312" i="11"/>
  <c r="AS312" i="11" s="1"/>
  <c r="J632" i="11"/>
  <c r="K632" i="11" s="1"/>
  <c r="L457" i="11"/>
  <c r="M457" i="11" s="1"/>
  <c r="F645" i="11"/>
  <c r="G645" i="11" s="1"/>
  <c r="AF819" i="11"/>
  <c r="AG819" i="11" s="1"/>
  <c r="P840" i="11"/>
  <c r="Q840" i="11" s="1"/>
  <c r="AF673" i="11"/>
  <c r="AG673" i="11" s="1"/>
  <c r="F385" i="11"/>
  <c r="G385" i="11" s="1"/>
  <c r="AJ455" i="11"/>
  <c r="AK455" i="11" s="1"/>
  <c r="Z796" i="11"/>
  <c r="AA796" i="11" s="1"/>
  <c r="F485" i="11"/>
  <c r="G485" i="11" s="1"/>
  <c r="AN830" i="11"/>
  <c r="AO830" i="11" s="1"/>
  <c r="AJ711" i="11"/>
  <c r="AK711" i="11" s="1"/>
  <c r="X478" i="11"/>
  <c r="Y478" i="11" s="1"/>
  <c r="J619" i="11"/>
  <c r="K619" i="11" s="1"/>
  <c r="X631" i="11"/>
  <c r="Y631" i="11" s="1"/>
  <c r="AP372" i="11"/>
  <c r="AQ372" i="11" s="1"/>
  <c r="X692" i="11"/>
  <c r="Y692" i="11" s="1"/>
  <c r="P779" i="11"/>
  <c r="Q779" i="11" s="1"/>
  <c r="AL241" i="11"/>
  <c r="AM241" i="11" s="1"/>
  <c r="AR320" i="11"/>
  <c r="AS320" i="11" s="1"/>
  <c r="AJ504" i="11"/>
  <c r="AK504" i="11" s="1"/>
  <c r="J200" i="11"/>
  <c r="K200" i="11" s="1"/>
  <c r="H124" i="11"/>
  <c r="I124" i="11" s="1"/>
  <c r="AH177" i="11"/>
  <c r="AI177" i="11" s="1"/>
  <c r="AD71" i="11"/>
  <c r="AE71" i="11" s="1"/>
  <c r="L806" i="11"/>
  <c r="M806" i="11" s="1"/>
  <c r="AH796" i="11"/>
  <c r="AI796" i="11" s="1"/>
  <c r="H698" i="11"/>
  <c r="I698" i="11" s="1"/>
  <c r="F814" i="11"/>
  <c r="G814" i="11" s="1"/>
  <c r="AB544" i="11"/>
  <c r="AC544" i="11" s="1"/>
  <c r="L453" i="11"/>
  <c r="M453" i="11" s="1"/>
  <c r="V346" i="11"/>
  <c r="W346" i="11" s="1"/>
  <c r="P466" i="11"/>
  <c r="Q466" i="11" s="1"/>
  <c r="P424" i="11"/>
  <c r="Q424" i="11" s="1"/>
  <c r="AD310" i="11"/>
  <c r="AE310" i="11" s="1"/>
  <c r="T300" i="11"/>
  <c r="U300" i="11" s="1"/>
  <c r="X657" i="11"/>
  <c r="Y657" i="11" s="1"/>
  <c r="F505" i="11"/>
  <c r="G505" i="11" s="1"/>
  <c r="L503" i="11"/>
  <c r="M503" i="11" s="1"/>
  <c r="F346" i="11"/>
  <c r="G346" i="11" s="1"/>
  <c r="R416" i="11"/>
  <c r="S416" i="11" s="1"/>
  <c r="AR367" i="11"/>
  <c r="AS367" i="11" s="1"/>
  <c r="AF429" i="11"/>
  <c r="AG429" i="11" s="1"/>
  <c r="AL758" i="11"/>
  <c r="AM758" i="11" s="1"/>
  <c r="X841" i="11"/>
  <c r="Y841" i="11" s="1"/>
  <c r="R550" i="11"/>
  <c r="S550" i="11" s="1"/>
  <c r="AL774" i="11"/>
  <c r="AM774" i="11" s="1"/>
  <c r="AN217" i="11"/>
  <c r="AO217" i="11" s="1"/>
  <c r="F664" i="11"/>
  <c r="G664" i="11" s="1"/>
  <c r="T369" i="11"/>
  <c r="U369" i="11" s="1"/>
  <c r="J197" i="11"/>
  <c r="K197" i="11" s="1"/>
  <c r="X262" i="11"/>
  <c r="Y262" i="11" s="1"/>
  <c r="AH251" i="11"/>
  <c r="AI251" i="11" s="1"/>
  <c r="F861" i="11"/>
  <c r="G861" i="11" s="1"/>
  <c r="N360" i="11"/>
  <c r="O360" i="11" s="1"/>
  <c r="AR627" i="11"/>
  <c r="AS627" i="11" s="1"/>
  <c r="V19" i="11"/>
  <c r="W19" i="11" s="1"/>
  <c r="AR670" i="11"/>
  <c r="AS670" i="11" s="1"/>
  <c r="AF847" i="11"/>
  <c r="AG847" i="11" s="1"/>
  <c r="R807" i="11"/>
  <c r="S807" i="11" s="1"/>
  <c r="AJ708" i="11"/>
  <c r="AK708" i="11" s="1"/>
  <c r="AB576" i="11"/>
  <c r="AC576" i="11" s="1"/>
  <c r="AR606" i="11"/>
  <c r="AS606" i="11" s="1"/>
  <c r="H636" i="11"/>
  <c r="I636" i="11" s="1"/>
  <c r="AJ617" i="11"/>
  <c r="AK617" i="11" s="1"/>
  <c r="AF575" i="11"/>
  <c r="AG575" i="11" s="1"/>
  <c r="Z583" i="11"/>
  <c r="AA583" i="11" s="1"/>
  <c r="J77" i="11"/>
  <c r="K77" i="11" s="1"/>
  <c r="F572" i="11"/>
  <c r="G572" i="11" s="1"/>
  <c r="P587" i="11"/>
  <c r="Q587" i="11" s="1"/>
  <c r="L234" i="11"/>
  <c r="M234" i="11" s="1"/>
  <c r="F90" i="11"/>
  <c r="G90" i="11" s="1"/>
  <c r="Z837" i="11"/>
  <c r="AA837" i="11" s="1"/>
  <c r="AN270" i="11"/>
  <c r="AO270" i="11" s="1"/>
  <c r="AP598" i="11"/>
  <c r="AQ598" i="11" s="1"/>
  <c r="L798" i="11"/>
  <c r="M798" i="11" s="1"/>
  <c r="AR763" i="11"/>
  <c r="AS763" i="11" s="1"/>
  <c r="AP18" i="11"/>
  <c r="AQ18" i="11" s="1"/>
  <c r="R782" i="11"/>
  <c r="S782" i="11" s="1"/>
  <c r="Z429" i="11"/>
  <c r="AA429" i="11" s="1"/>
  <c r="N845" i="11"/>
  <c r="O845" i="11" s="1"/>
  <c r="N652" i="11"/>
  <c r="O652" i="11" s="1"/>
  <c r="R855" i="11"/>
  <c r="S855" i="11" s="1"/>
  <c r="T590" i="11"/>
  <c r="U590" i="11" s="1"/>
  <c r="T839" i="11"/>
  <c r="U839" i="11" s="1"/>
  <c r="V302" i="11"/>
  <c r="W302" i="11" s="1"/>
  <c r="R760" i="11"/>
  <c r="S760" i="11" s="1"/>
  <c r="J565" i="11"/>
  <c r="K565" i="11" s="1"/>
  <c r="R388" i="11"/>
  <c r="S388" i="11" s="1"/>
  <c r="AH594" i="11"/>
  <c r="AI594" i="11" s="1"/>
  <c r="L482" i="11"/>
  <c r="M482" i="11" s="1"/>
  <c r="N650" i="11"/>
  <c r="O650" i="11" s="1"/>
  <c r="H157" i="11"/>
  <c r="I157" i="11" s="1"/>
  <c r="N557" i="11"/>
  <c r="O557" i="11" s="1"/>
  <c r="R106" i="11"/>
  <c r="S106" i="11" s="1"/>
  <c r="P527" i="11"/>
  <c r="Q527" i="11" s="1"/>
  <c r="AN656" i="11"/>
  <c r="AO656" i="11" s="1"/>
  <c r="R820" i="11"/>
  <c r="S820" i="11" s="1"/>
  <c r="X719" i="11"/>
  <c r="Y719" i="11" s="1"/>
  <c r="AD517" i="11"/>
  <c r="AE517" i="11" s="1"/>
  <c r="AD17" i="11"/>
  <c r="AE17" i="11" s="1"/>
  <c r="N649" i="11"/>
  <c r="O649" i="11" s="1"/>
  <c r="AP359" i="11"/>
  <c r="AQ359" i="11" s="1"/>
  <c r="AR329" i="11"/>
  <c r="AS329" i="11" s="1"/>
  <c r="H634" i="11"/>
  <c r="I634" i="11" s="1"/>
  <c r="AN808" i="11"/>
  <c r="AO808" i="11" s="1"/>
  <c r="L474" i="11"/>
  <c r="M474" i="11" s="1"/>
  <c r="AP678" i="11"/>
  <c r="AQ678" i="11" s="1"/>
  <c r="AB589" i="11"/>
  <c r="AC589" i="11" s="1"/>
  <c r="R819" i="11"/>
  <c r="S819" i="11" s="1"/>
  <c r="R315" i="11"/>
  <c r="S315" i="11" s="1"/>
  <c r="AP97" i="11"/>
  <c r="AQ97" i="11" s="1"/>
  <c r="AH282" i="11"/>
  <c r="AI282" i="11" s="1"/>
  <c r="AR142" i="11"/>
  <c r="AS142" i="11" s="1"/>
  <c r="AB480" i="11"/>
  <c r="AC480" i="11" s="1"/>
  <c r="AD651" i="11"/>
  <c r="AE651" i="11" s="1"/>
  <c r="AB360" i="11"/>
  <c r="AC360" i="11" s="1"/>
  <c r="AN243" i="11"/>
  <c r="AO243" i="11" s="1"/>
  <c r="J529" i="11"/>
  <c r="K529" i="11" s="1"/>
  <c r="Z360" i="11"/>
  <c r="AA360" i="11" s="1"/>
  <c r="H247" i="11"/>
  <c r="I247" i="11" s="1"/>
  <c r="AN251" i="11"/>
  <c r="AO251" i="11" s="1"/>
  <c r="T181" i="11"/>
  <c r="U181" i="11" s="1"/>
  <c r="V447" i="11"/>
  <c r="W447" i="11" s="1"/>
  <c r="AJ538" i="11"/>
  <c r="AK538" i="11" s="1"/>
  <c r="AL492" i="11"/>
  <c r="AM492" i="11" s="1"/>
  <c r="X759" i="11"/>
  <c r="Y759" i="11" s="1"/>
  <c r="AB324" i="11"/>
  <c r="AC324" i="11" s="1"/>
  <c r="AR630" i="11"/>
  <c r="AS630" i="11" s="1"/>
  <c r="AJ685" i="11"/>
  <c r="AK685" i="11" s="1"/>
  <c r="AJ603" i="11"/>
  <c r="AK603" i="11" s="1"/>
  <c r="AL682" i="11"/>
  <c r="AM682" i="11" s="1"/>
  <c r="V746" i="11"/>
  <c r="W746" i="11" s="1"/>
  <c r="AN554" i="11"/>
  <c r="AO554" i="11" s="1"/>
  <c r="AB420" i="11"/>
  <c r="AC420" i="11" s="1"/>
  <c r="T665" i="11"/>
  <c r="U665" i="11" s="1"/>
  <c r="AN829" i="11"/>
  <c r="AO829" i="11" s="1"/>
  <c r="Z148" i="11"/>
  <c r="AA148" i="11" s="1"/>
  <c r="J463" i="11"/>
  <c r="K463" i="11" s="1"/>
  <c r="AJ591" i="11"/>
  <c r="AK591" i="11" s="1"/>
  <c r="J802" i="11"/>
  <c r="K802" i="11" s="1"/>
  <c r="Z822" i="11"/>
  <c r="AA822" i="11" s="1"/>
  <c r="V785" i="11"/>
  <c r="W785" i="11" s="1"/>
  <c r="AN605" i="11"/>
  <c r="AO605" i="11" s="1"/>
  <c r="F387" i="11"/>
  <c r="G387" i="11" s="1"/>
  <c r="P135" i="11"/>
  <c r="Q135" i="11" s="1"/>
  <c r="T198" i="11"/>
  <c r="U198" i="11" s="1"/>
  <c r="V412" i="11"/>
  <c r="W412" i="11" s="1"/>
  <c r="AF224" i="11"/>
  <c r="AG224" i="11" s="1"/>
  <c r="AH385" i="11"/>
  <c r="AI385" i="11" s="1"/>
  <c r="H295" i="11"/>
  <c r="I295" i="11" s="1"/>
  <c r="T95" i="11"/>
  <c r="U95" i="11" s="1"/>
  <c r="AJ547" i="11"/>
  <c r="AK547" i="11" s="1"/>
  <c r="AL78" i="11"/>
  <c r="AM78" i="11" s="1"/>
  <c r="N213" i="11"/>
  <c r="O213" i="11" s="1"/>
  <c r="AD77" i="11"/>
  <c r="AE77" i="11" s="1"/>
  <c r="AB603" i="11"/>
  <c r="AC603" i="11" s="1"/>
  <c r="AH209" i="11"/>
  <c r="AI209" i="11" s="1"/>
  <c r="R141" i="11"/>
  <c r="S141" i="11" s="1"/>
  <c r="Z373" i="11"/>
  <c r="AA373" i="11" s="1"/>
  <c r="AJ262" i="11"/>
  <c r="AK262" i="11" s="1"/>
  <c r="F327" i="11"/>
  <c r="G327" i="11" s="1"/>
  <c r="AJ559" i="11"/>
  <c r="AK559" i="11" s="1"/>
  <c r="AR604" i="11"/>
  <c r="AS604" i="11" s="1"/>
  <c r="P483" i="11"/>
  <c r="Q483" i="11" s="1"/>
  <c r="AH165" i="11"/>
  <c r="AI165" i="11" s="1"/>
  <c r="N166" i="11"/>
  <c r="O166" i="11" s="1"/>
  <c r="R257" i="11"/>
  <c r="S257" i="11" s="1"/>
  <c r="AH221" i="11"/>
  <c r="AI221" i="11" s="1"/>
  <c r="N118" i="11"/>
  <c r="O118" i="11" s="1"/>
  <c r="L216" i="11"/>
  <c r="M216" i="11" s="1"/>
  <c r="F597" i="11"/>
  <c r="G597" i="11" s="1"/>
  <c r="R366" i="11"/>
  <c r="S366" i="11" s="1"/>
  <c r="AN530" i="11"/>
  <c r="AO530" i="11" s="1"/>
  <c r="T426" i="11"/>
  <c r="U426" i="11" s="1"/>
  <c r="L261" i="11"/>
  <c r="M261" i="11" s="1"/>
  <c r="T521" i="11"/>
  <c r="U521" i="11" s="1"/>
  <c r="AD282" i="11"/>
  <c r="AE282" i="11" s="1"/>
  <c r="H728" i="11"/>
  <c r="I728" i="11" s="1"/>
  <c r="V383" i="11"/>
  <c r="W383" i="11" s="1"/>
  <c r="F462" i="11"/>
  <c r="G462" i="11" s="1"/>
  <c r="AD334" i="11"/>
  <c r="AE334" i="11" s="1"/>
  <c r="J266" i="11"/>
  <c r="K266" i="11" s="1"/>
  <c r="AL395" i="11"/>
  <c r="AM395" i="11" s="1"/>
  <c r="X390" i="11"/>
  <c r="Y390" i="11" s="1"/>
  <c r="AR190" i="11"/>
  <c r="AS190" i="11" s="1"/>
  <c r="H350" i="11"/>
  <c r="I350" i="11" s="1"/>
  <c r="R509" i="11"/>
  <c r="S509" i="11" s="1"/>
  <c r="AD525" i="11"/>
  <c r="AE525" i="11" s="1"/>
  <c r="AH239" i="11"/>
  <c r="AI239" i="11" s="1"/>
  <c r="Z227" i="11"/>
  <c r="AA227" i="11" s="1"/>
  <c r="H549" i="11"/>
  <c r="I549" i="11" s="1"/>
  <c r="AJ413" i="11"/>
  <c r="AK413" i="11" s="1"/>
  <c r="N497" i="11"/>
  <c r="O497" i="11" s="1"/>
  <c r="H256" i="11"/>
  <c r="I256" i="11" s="1"/>
  <c r="J471" i="11"/>
  <c r="K471" i="11" s="1"/>
  <c r="AF449" i="11"/>
  <c r="AG449" i="11" s="1"/>
  <c r="X475" i="11"/>
  <c r="Y475" i="11" s="1"/>
  <c r="X313" i="11"/>
  <c r="Y313" i="11" s="1"/>
  <c r="AL255" i="11"/>
  <c r="AM255" i="11" s="1"/>
  <c r="L476" i="11"/>
  <c r="M476" i="11" s="1"/>
  <c r="T499" i="11"/>
  <c r="U499" i="11" s="1"/>
  <c r="AB593" i="11"/>
  <c r="AC593" i="11" s="1"/>
  <c r="L660" i="11"/>
  <c r="M660" i="11" s="1"/>
  <c r="V657" i="11"/>
  <c r="W657" i="11" s="1"/>
  <c r="H376" i="11"/>
  <c r="I376" i="11" s="1"/>
  <c r="AP669" i="11"/>
  <c r="AQ669" i="11" s="1"/>
  <c r="N861" i="11"/>
  <c r="O861" i="11" s="1"/>
  <c r="AB308" i="11"/>
  <c r="AC308" i="11" s="1"/>
  <c r="T589" i="11"/>
  <c r="U589" i="11" s="1"/>
  <c r="AN654" i="11"/>
  <c r="AO654" i="11" s="1"/>
  <c r="R766" i="11"/>
  <c r="S766" i="11" s="1"/>
  <c r="AD643" i="11"/>
  <c r="AE643" i="11" s="1"/>
  <c r="N17" i="11"/>
  <c r="O17" i="11" s="1"/>
  <c r="P729" i="11"/>
  <c r="Q729" i="11" s="1"/>
  <c r="J820" i="11"/>
  <c r="K820" i="11" s="1"/>
  <c r="N568" i="11"/>
  <c r="O568" i="11" s="1"/>
  <c r="X627" i="11"/>
  <c r="Y627" i="11" s="1"/>
  <c r="AB789" i="11"/>
  <c r="AC789" i="11" s="1"/>
  <c r="AL643" i="11"/>
  <c r="AM643" i="11" s="1"/>
  <c r="R796" i="11"/>
  <c r="S796" i="11" s="1"/>
  <c r="AB740" i="11"/>
  <c r="AC740" i="11" s="1"/>
  <c r="AB389" i="11"/>
  <c r="AC389" i="11" s="1"/>
  <c r="T781" i="11"/>
  <c r="U781" i="11" s="1"/>
  <c r="R78" i="11"/>
  <c r="S78" i="11" s="1"/>
  <c r="P78" i="11"/>
  <c r="Q78" i="11" s="1"/>
  <c r="AN120" i="11"/>
  <c r="AO120" i="11" s="1"/>
  <c r="AN82" i="11"/>
  <c r="AO82" i="11" s="1"/>
  <c r="X240" i="11"/>
  <c r="Y240" i="11" s="1"/>
  <c r="R762" i="11"/>
  <c r="S762" i="11" s="1"/>
  <c r="AL119" i="11"/>
  <c r="AM119" i="11" s="1"/>
  <c r="AD715" i="11"/>
  <c r="AE715" i="11" s="1"/>
  <c r="F128" i="11"/>
  <c r="G128" i="11" s="1"/>
  <c r="AN192" i="11"/>
  <c r="AO192" i="11" s="1"/>
  <c r="AN732" i="11"/>
  <c r="AO732" i="11" s="1"/>
  <c r="X511" i="11"/>
  <c r="Y511" i="11" s="1"/>
  <c r="R356" i="11"/>
  <c r="S356" i="11" s="1"/>
  <c r="X331" i="11"/>
  <c r="Y331" i="11" s="1"/>
  <c r="R225" i="11"/>
  <c r="S225" i="11" s="1"/>
  <c r="N83" i="11"/>
  <c r="O83" i="11" s="1"/>
  <c r="X92" i="11"/>
  <c r="Y92" i="11" s="1"/>
  <c r="V128" i="11"/>
  <c r="W128" i="11" s="1"/>
  <c r="H863" i="11"/>
  <c r="I863" i="11" s="1"/>
  <c r="V428" i="11"/>
  <c r="W428" i="11" s="1"/>
  <c r="Z217" i="11"/>
  <c r="AA217" i="11" s="1"/>
  <c r="R415" i="11"/>
  <c r="S415" i="11" s="1"/>
  <c r="F342" i="11"/>
  <c r="G342" i="11" s="1"/>
  <c r="T286" i="11"/>
  <c r="U286" i="11" s="1"/>
  <c r="F289" i="11"/>
  <c r="G289" i="11" s="1"/>
  <c r="AD83" i="11"/>
  <c r="AE83" i="11" s="1"/>
  <c r="AR439" i="11"/>
  <c r="AS439" i="11" s="1"/>
  <c r="AL204" i="11"/>
  <c r="AM204" i="11" s="1"/>
  <c r="X321" i="11"/>
  <c r="Y321" i="11" s="1"/>
  <c r="P153" i="11"/>
  <c r="Q153" i="11" s="1"/>
  <c r="L97" i="11"/>
  <c r="M97" i="11" s="1"/>
  <c r="AP171" i="11"/>
  <c r="AQ171" i="11" s="1"/>
  <c r="N110" i="11"/>
  <c r="O110" i="11" s="1"/>
  <c r="AF142" i="11"/>
  <c r="AG142" i="11" s="1"/>
  <c r="L148" i="11"/>
  <c r="M148" i="11" s="1"/>
  <c r="J430" i="11"/>
  <c r="K430" i="11" s="1"/>
  <c r="AR175" i="11"/>
  <c r="AS175" i="11" s="1"/>
  <c r="F275" i="11"/>
  <c r="G275" i="11" s="1"/>
  <c r="AL331" i="11"/>
  <c r="AM331" i="11" s="1"/>
  <c r="AB629" i="11"/>
  <c r="AC629" i="11" s="1"/>
  <c r="T332" i="11"/>
  <c r="U332" i="11" s="1"/>
  <c r="AD81" i="11"/>
  <c r="AE81" i="11" s="1"/>
  <c r="V206" i="11"/>
  <c r="W206" i="11" s="1"/>
  <c r="V81" i="11"/>
  <c r="W81" i="11" s="1"/>
  <c r="J325" i="11"/>
  <c r="K325" i="11" s="1"/>
  <c r="AN97" i="11"/>
  <c r="AO97" i="11" s="1"/>
  <c r="Z90" i="11"/>
  <c r="AA90" i="11" s="1"/>
  <c r="T398" i="11"/>
  <c r="U398" i="11" s="1"/>
  <c r="R333" i="11"/>
  <c r="S333" i="11" s="1"/>
  <c r="P94" i="11"/>
  <c r="Q94" i="11" s="1"/>
  <c r="AL89" i="11"/>
  <c r="AM89" i="11" s="1"/>
  <c r="F256" i="11"/>
  <c r="G256" i="11" s="1"/>
  <c r="V127" i="11"/>
  <c r="W127" i="11" s="1"/>
  <c r="AR78" i="11"/>
  <c r="AS78" i="11" s="1"/>
  <c r="R239" i="11"/>
  <c r="S239" i="11" s="1"/>
  <c r="AJ661" i="11"/>
  <c r="AK661" i="11" s="1"/>
  <c r="L365" i="11"/>
  <c r="M365" i="11" s="1"/>
  <c r="X247" i="11"/>
  <c r="Y247" i="11" s="1"/>
  <c r="H161" i="11"/>
  <c r="I161" i="11" s="1"/>
  <c r="AD108" i="11"/>
  <c r="AE108" i="11" s="1"/>
  <c r="X280" i="11"/>
  <c r="Y280" i="11" s="1"/>
  <c r="J337" i="11"/>
  <c r="K337" i="11" s="1"/>
  <c r="AJ185" i="11"/>
  <c r="AK185" i="11" s="1"/>
  <c r="AN402" i="11"/>
  <c r="AO402" i="11" s="1"/>
  <c r="AJ350" i="11"/>
  <c r="AK350" i="11" s="1"/>
  <c r="AR145" i="11"/>
  <c r="AS145" i="11" s="1"/>
  <c r="V333" i="11"/>
  <c r="W333" i="11" s="1"/>
  <c r="X171" i="11"/>
  <c r="Y171" i="11" s="1"/>
  <c r="AF533" i="11"/>
  <c r="AG533" i="11" s="1"/>
  <c r="J813" i="11"/>
  <c r="K813" i="11" s="1"/>
  <c r="L204" i="11"/>
  <c r="M204" i="11" s="1"/>
  <c r="J293" i="11"/>
  <c r="K293" i="11" s="1"/>
  <c r="AL460" i="11"/>
  <c r="AM460" i="11" s="1"/>
  <c r="J187" i="11"/>
  <c r="K187" i="11" s="1"/>
  <c r="J357" i="11"/>
  <c r="K357" i="11" s="1"/>
  <c r="AH693" i="11"/>
  <c r="AI693" i="11" s="1"/>
  <c r="AD687" i="11"/>
  <c r="AE687" i="11" s="1"/>
  <c r="L309" i="11"/>
  <c r="M309" i="11" s="1"/>
  <c r="L170" i="11"/>
  <c r="M170" i="11" s="1"/>
  <c r="P146" i="11"/>
  <c r="Q146" i="11" s="1"/>
  <c r="AD441" i="11"/>
  <c r="AE441" i="11" s="1"/>
  <c r="V287" i="11"/>
  <c r="W287" i="11" s="1"/>
  <c r="AH347" i="11"/>
  <c r="AI347" i="11" s="1"/>
  <c r="J456" i="11"/>
  <c r="K456" i="11" s="1"/>
  <c r="AF298" i="11"/>
  <c r="AG298" i="11" s="1"/>
  <c r="AR140" i="11"/>
  <c r="AS140" i="11" s="1"/>
  <c r="J217" i="11"/>
  <c r="K217" i="11" s="1"/>
  <c r="AB255" i="11"/>
  <c r="AC255" i="11" s="1"/>
  <c r="X298" i="11"/>
  <c r="Y298" i="11" s="1"/>
  <c r="N198" i="11"/>
  <c r="O198" i="11" s="1"/>
  <c r="AB144" i="11"/>
  <c r="AC144" i="11" s="1"/>
  <c r="X515" i="11"/>
  <c r="Y515" i="11" s="1"/>
  <c r="T646" i="11"/>
  <c r="U646" i="11" s="1"/>
  <c r="F76" i="11"/>
  <c r="G76" i="11" s="1"/>
  <c r="F287" i="11"/>
  <c r="G287" i="11" s="1"/>
  <c r="AL81" i="11"/>
  <c r="AM81" i="11" s="1"/>
  <c r="J508" i="11"/>
  <c r="K508" i="11" s="1"/>
  <c r="H82" i="11"/>
  <c r="I82" i="11" s="1"/>
  <c r="AD238" i="11"/>
  <c r="AE238" i="11" s="1"/>
  <c r="Z135" i="11"/>
  <c r="AA135" i="11" s="1"/>
  <c r="N95" i="11"/>
  <c r="O95" i="11" s="1"/>
  <c r="R148" i="11"/>
  <c r="S148" i="11" s="1"/>
  <c r="X654" i="11"/>
  <c r="Y654" i="11" s="1"/>
  <c r="J153" i="11"/>
  <c r="K153" i="11" s="1"/>
  <c r="AD306" i="11"/>
  <c r="AE306" i="11" s="1"/>
  <c r="AR358" i="11"/>
  <c r="AS358" i="11" s="1"/>
  <c r="H108" i="11"/>
  <c r="I108" i="11" s="1"/>
  <c r="AR324" i="11"/>
  <c r="AS324" i="11" s="1"/>
  <c r="AR269" i="11"/>
  <c r="AS269" i="11" s="1"/>
  <c r="F324" i="11"/>
  <c r="G324" i="11" s="1"/>
  <c r="P636" i="11"/>
  <c r="Q636" i="11" s="1"/>
  <c r="F123" i="11"/>
  <c r="G123" i="11" s="1"/>
  <c r="AD265" i="11"/>
  <c r="AE265" i="11" s="1"/>
  <c r="AR264" i="11"/>
  <c r="AS264" i="11" s="1"/>
  <c r="AP604" i="11"/>
  <c r="AQ604" i="11" s="1"/>
  <c r="AP558" i="11"/>
  <c r="AQ558" i="11" s="1"/>
  <c r="L629" i="11"/>
  <c r="M629" i="11" s="1"/>
  <c r="P155" i="11"/>
  <c r="Q155" i="11" s="1"/>
  <c r="R252" i="11"/>
  <c r="S252" i="11" s="1"/>
  <c r="AJ313" i="11"/>
  <c r="AK313" i="11" s="1"/>
  <c r="AJ204" i="11"/>
  <c r="AK204" i="11" s="1"/>
  <c r="AL305" i="11"/>
  <c r="AM305" i="11" s="1"/>
  <c r="AD293" i="11"/>
  <c r="AE293" i="11" s="1"/>
  <c r="AJ293" i="11"/>
  <c r="AK293" i="11" s="1"/>
  <c r="AD267" i="11"/>
  <c r="AE267" i="11" s="1"/>
  <c r="Z370" i="11"/>
  <c r="AA370" i="11" s="1"/>
  <c r="AR403" i="11"/>
  <c r="AS403" i="11" s="1"/>
  <c r="P509" i="11"/>
  <c r="Q509" i="11" s="1"/>
  <c r="L459" i="11"/>
  <c r="M459" i="11" s="1"/>
  <c r="AB207" i="11"/>
  <c r="AC207" i="11" s="1"/>
  <c r="AN491" i="11"/>
  <c r="AO491" i="11" s="1"/>
  <c r="H269" i="11"/>
  <c r="I269" i="11" s="1"/>
  <c r="J592" i="11"/>
  <c r="K592" i="11" s="1"/>
  <c r="H441" i="11"/>
  <c r="I441" i="11" s="1"/>
  <c r="AP745" i="11"/>
  <c r="AQ745" i="11" s="1"/>
  <c r="X664" i="11"/>
  <c r="Y664" i="11" s="1"/>
  <c r="R603" i="11"/>
  <c r="S603" i="11" s="1"/>
  <c r="AF332" i="11"/>
  <c r="AG332" i="11" s="1"/>
  <c r="AL352" i="11"/>
  <c r="AM352" i="11" s="1"/>
  <c r="Z125" i="11"/>
  <c r="AA125" i="11" s="1"/>
  <c r="J550" i="11"/>
  <c r="K550" i="11" s="1"/>
  <c r="AF576" i="11"/>
  <c r="AG576" i="11" s="1"/>
  <c r="AL613" i="11"/>
  <c r="AM613" i="11" s="1"/>
  <c r="V98" i="11"/>
  <c r="W98" i="11" s="1"/>
  <c r="N460" i="11"/>
  <c r="O460" i="11" s="1"/>
  <c r="AP445" i="11"/>
  <c r="AQ445" i="11" s="1"/>
  <c r="L825" i="11"/>
  <c r="M825" i="11" s="1"/>
  <c r="AP621" i="11"/>
  <c r="AQ621" i="11" s="1"/>
  <c r="AJ712" i="11"/>
  <c r="AK712" i="11" s="1"/>
  <c r="F16" i="11"/>
  <c r="G16" i="11" s="1"/>
  <c r="AP504" i="11"/>
  <c r="AQ504" i="11" s="1"/>
  <c r="AN539" i="11"/>
  <c r="AO539" i="11" s="1"/>
  <c r="P577" i="11"/>
  <c r="Q577" i="11" s="1"/>
  <c r="N230" i="11"/>
  <c r="O230" i="11" s="1"/>
  <c r="H455" i="11"/>
  <c r="I455" i="11" s="1"/>
  <c r="N477" i="11"/>
  <c r="O477" i="11" s="1"/>
  <c r="AH450" i="11"/>
  <c r="AI450" i="11" s="1"/>
  <c r="AP734" i="11"/>
  <c r="AQ734" i="11" s="1"/>
  <c r="P752" i="11"/>
  <c r="Q752" i="11" s="1"/>
  <c r="AL807" i="11"/>
  <c r="AM807" i="11" s="1"/>
  <c r="N381" i="11"/>
  <c r="O381" i="11" s="1"/>
  <c r="V587" i="11"/>
  <c r="W587" i="11" s="1"/>
  <c r="AR541" i="11"/>
  <c r="AS541" i="11" s="1"/>
  <c r="X450" i="11"/>
  <c r="Y450" i="11" s="1"/>
  <c r="H461" i="11"/>
  <c r="I461" i="11" s="1"/>
  <c r="AL854" i="11"/>
  <c r="AM854" i="11" s="1"/>
  <c r="AH755" i="11"/>
  <c r="AI755" i="11" s="1"/>
  <c r="AF811" i="11"/>
  <c r="AG811" i="11" s="1"/>
  <c r="AD233" i="11"/>
  <c r="AE233" i="11" s="1"/>
  <c r="AF372" i="11"/>
  <c r="AG372" i="11" s="1"/>
  <c r="P692" i="11"/>
  <c r="Q692" i="11" s="1"/>
  <c r="AB708" i="11"/>
  <c r="AC708" i="11" s="1"/>
  <c r="Z558" i="11"/>
  <c r="AA558" i="11" s="1"/>
  <c r="AJ763" i="11"/>
  <c r="AK763" i="11" s="1"/>
  <c r="AF728" i="11"/>
  <c r="AG728" i="11" s="1"/>
  <c r="AD779" i="11"/>
  <c r="AE779" i="11" s="1"/>
  <c r="T817" i="11"/>
  <c r="U817" i="11" s="1"/>
  <c r="R710" i="11"/>
  <c r="S710" i="11" s="1"/>
  <c r="F799" i="11"/>
  <c r="G799" i="11" s="1"/>
  <c r="AR593" i="11"/>
  <c r="AS593" i="11" s="1"/>
  <c r="F491" i="11"/>
  <c r="G491" i="11" s="1"/>
  <c r="F549" i="11"/>
  <c r="G549" i="11" s="1"/>
  <c r="AJ493" i="11"/>
  <c r="AK493" i="11" s="1"/>
  <c r="N731" i="11"/>
  <c r="O731" i="11" s="1"/>
  <c r="Z830" i="11"/>
  <c r="AA830" i="11" s="1"/>
  <c r="AP613" i="11"/>
  <c r="AQ613" i="11" s="1"/>
  <c r="F614" i="11"/>
  <c r="G614" i="11" s="1"/>
  <c r="H737" i="11"/>
  <c r="I737" i="11" s="1"/>
  <c r="F802" i="11"/>
  <c r="G802" i="11" s="1"/>
  <c r="AD493" i="11"/>
  <c r="AE493" i="11" s="1"/>
  <c r="AN688" i="11"/>
  <c r="AO688" i="11" s="1"/>
  <c r="P732" i="11"/>
  <c r="Q732" i="11" s="1"/>
  <c r="R574" i="11"/>
  <c r="S574" i="11" s="1"/>
  <c r="AD860" i="11"/>
  <c r="AE860" i="11" s="1"/>
  <c r="AN612" i="11"/>
  <c r="AO612" i="11" s="1"/>
  <c r="AN345" i="11"/>
  <c r="AO345" i="11" s="1"/>
  <c r="AL764" i="11"/>
  <c r="AM764" i="11" s="1"/>
  <c r="F318" i="11"/>
  <c r="G318" i="11" s="1"/>
  <c r="AP518" i="11"/>
  <c r="AQ518" i="11" s="1"/>
  <c r="F841" i="11"/>
  <c r="G841" i="11" s="1"/>
  <c r="H820" i="11"/>
  <c r="I820" i="11" s="1"/>
  <c r="T841" i="11"/>
  <c r="U841" i="11" s="1"/>
  <c r="AB585" i="11"/>
  <c r="AC585" i="11" s="1"/>
  <c r="AB623" i="11"/>
  <c r="AC623" i="11" s="1"/>
  <c r="J608" i="11"/>
  <c r="K608" i="11" s="1"/>
  <c r="AB627" i="11"/>
  <c r="AC627" i="11" s="1"/>
  <c r="AH424" i="11"/>
  <c r="AI424" i="11" s="1"/>
  <c r="AJ12" i="11"/>
  <c r="L115" i="11"/>
  <c r="M115" i="11" s="1"/>
  <c r="AL474" i="11"/>
  <c r="AM474" i="11" s="1"/>
  <c r="AN230" i="11"/>
  <c r="AO230" i="11" s="1"/>
  <c r="J161" i="11"/>
  <c r="K161" i="11" s="1"/>
  <c r="AR297" i="11"/>
  <c r="AS297" i="11" s="1"/>
  <c r="R256" i="11"/>
  <c r="S256" i="11" s="1"/>
  <c r="Z319" i="11"/>
  <c r="AA319" i="11" s="1"/>
  <c r="Z120" i="11"/>
  <c r="AA120" i="11" s="1"/>
  <c r="AR182" i="11"/>
  <c r="AS182" i="11" s="1"/>
  <c r="V153" i="11"/>
  <c r="W153" i="11" s="1"/>
  <c r="AL178" i="11"/>
  <c r="AM178" i="11" s="1"/>
  <c r="AJ492" i="11"/>
  <c r="AK492" i="11" s="1"/>
  <c r="J269" i="11"/>
  <c r="K269" i="11" s="1"/>
  <c r="J218" i="11"/>
  <c r="K218" i="11" s="1"/>
  <c r="AP203" i="11"/>
  <c r="AQ203" i="11" s="1"/>
  <c r="AP396" i="11"/>
  <c r="AQ396" i="11" s="1"/>
  <c r="X372" i="11"/>
  <c r="Y372" i="11" s="1"/>
  <c r="AB416" i="11"/>
  <c r="AC416" i="11" s="1"/>
  <c r="AL489" i="11"/>
  <c r="AM489" i="11" s="1"/>
  <c r="V105" i="11"/>
  <c r="W105" i="11" s="1"/>
  <c r="T357" i="11"/>
  <c r="U357" i="11" s="1"/>
  <c r="L679" i="11"/>
  <c r="M679" i="11" s="1"/>
  <c r="F186" i="11"/>
  <c r="G186" i="11" s="1"/>
  <c r="F236" i="11"/>
  <c r="G236" i="11" s="1"/>
  <c r="R200" i="11"/>
  <c r="S200" i="11" s="1"/>
  <c r="N413" i="11"/>
  <c r="O413" i="11" s="1"/>
  <c r="AR629" i="11"/>
  <c r="AS629" i="11" s="1"/>
  <c r="AR116" i="11"/>
  <c r="AS116" i="11" s="1"/>
  <c r="P510" i="11"/>
  <c r="Q510" i="11" s="1"/>
  <c r="Z190" i="11"/>
  <c r="AA190" i="11" s="1"/>
  <c r="AF382" i="11"/>
  <c r="AG382" i="11" s="1"/>
  <c r="H515" i="11"/>
  <c r="I515" i="11" s="1"/>
  <c r="AR499" i="11"/>
  <c r="AS499" i="11" s="1"/>
  <c r="L96" i="11"/>
  <c r="M96" i="11" s="1"/>
  <c r="F284" i="11"/>
  <c r="G284" i="11" s="1"/>
  <c r="AH398" i="11"/>
  <c r="AI398" i="11" s="1"/>
  <c r="F189" i="11"/>
  <c r="G189" i="11" s="1"/>
  <c r="AD445" i="11"/>
  <c r="AE445" i="11" s="1"/>
  <c r="Z584" i="11"/>
  <c r="AA584" i="11" s="1"/>
  <c r="Z336" i="11"/>
  <c r="AA336" i="11" s="1"/>
  <c r="Z92" i="11"/>
  <c r="AA92" i="11" s="1"/>
  <c r="J95" i="11"/>
  <c r="K95" i="11" s="1"/>
  <c r="AB437" i="11"/>
  <c r="AC437" i="11" s="1"/>
  <c r="J496" i="11"/>
  <c r="K496" i="11" s="1"/>
  <c r="R327" i="11"/>
  <c r="S327" i="11" s="1"/>
  <c r="AL422" i="11"/>
  <c r="AM422" i="11" s="1"/>
  <c r="AD750" i="11"/>
  <c r="AE750" i="11" s="1"/>
  <c r="J487" i="11"/>
  <c r="K487" i="11" s="1"/>
  <c r="F463" i="11"/>
  <c r="G463" i="11" s="1"/>
  <c r="AN462" i="11"/>
  <c r="AO462" i="11" s="1"/>
  <c r="N670" i="11"/>
  <c r="O670" i="11" s="1"/>
  <c r="AH541" i="11"/>
  <c r="AI541" i="11" s="1"/>
  <c r="R755" i="11"/>
  <c r="S755" i="11" s="1"/>
  <c r="AH475" i="11"/>
  <c r="AI475" i="11" s="1"/>
  <c r="AR858" i="11"/>
  <c r="AS858" i="11" s="1"/>
  <c r="R453" i="11"/>
  <c r="S453" i="11" s="1"/>
  <c r="N528" i="11"/>
  <c r="O528" i="11" s="1"/>
  <c r="AP506" i="11"/>
  <c r="AQ506" i="11" s="1"/>
  <c r="T784" i="11"/>
  <c r="U784" i="11" s="1"/>
  <c r="AH224" i="11"/>
  <c r="AI224" i="11" s="1"/>
  <c r="AD320" i="11"/>
  <c r="AE320" i="11" s="1"/>
  <c r="L493" i="11"/>
  <c r="M493" i="11" s="1"/>
  <c r="F111" i="11"/>
  <c r="G111" i="11" s="1"/>
  <c r="J699" i="11"/>
  <c r="K699" i="11" s="1"/>
  <c r="J771" i="11"/>
  <c r="K771" i="11" s="1"/>
  <c r="AL723" i="11"/>
  <c r="AM723" i="11" s="1"/>
  <c r="X604" i="11"/>
  <c r="Y604" i="11" s="1"/>
  <c r="AL609" i="11"/>
  <c r="AM609" i="11" s="1"/>
  <c r="T863" i="11"/>
  <c r="U863" i="11" s="1"/>
  <c r="AL296" i="11"/>
  <c r="AM296" i="11" s="1"/>
  <c r="F416" i="11"/>
  <c r="G416" i="11" s="1"/>
  <c r="N472" i="11"/>
  <c r="O472" i="11" s="1"/>
  <c r="P74" i="11"/>
  <c r="Q74" i="11" s="1"/>
  <c r="AL499" i="11"/>
  <c r="AM499" i="11" s="1"/>
  <c r="AJ826" i="11"/>
  <c r="AK826" i="11" s="1"/>
  <c r="V823" i="11"/>
  <c r="W823" i="11" s="1"/>
  <c r="R382" i="11"/>
  <c r="S382" i="11" s="1"/>
  <c r="J495" i="11"/>
  <c r="K495" i="11" s="1"/>
  <c r="J462" i="11"/>
  <c r="K462" i="11" s="1"/>
  <c r="R280" i="11"/>
  <c r="S280" i="11" s="1"/>
  <c r="L761" i="11"/>
  <c r="M761" i="11" s="1"/>
  <c r="F709" i="11"/>
  <c r="G709" i="11" s="1"/>
  <c r="J855" i="11"/>
  <c r="K855" i="11" s="1"/>
  <c r="J776" i="11"/>
  <c r="K776" i="11" s="1"/>
  <c r="AR136" i="11"/>
  <c r="AS136" i="11" s="1"/>
  <c r="AR425" i="11"/>
  <c r="AS425" i="11" s="1"/>
  <c r="L533" i="11"/>
  <c r="M533" i="11" s="1"/>
  <c r="AB833" i="11"/>
  <c r="AC833" i="11" s="1"/>
  <c r="T715" i="11"/>
  <c r="U715" i="11" s="1"/>
  <c r="V822" i="11"/>
  <c r="W822" i="11" s="1"/>
  <c r="AR834" i="11"/>
  <c r="AS834" i="11" s="1"/>
  <c r="AH789" i="11"/>
  <c r="AI789" i="11" s="1"/>
  <c r="AP788" i="11"/>
  <c r="AQ788" i="11" s="1"/>
  <c r="AF741" i="11"/>
  <c r="AG741" i="11" s="1"/>
  <c r="AP564" i="11"/>
  <c r="AQ564" i="11" s="1"/>
  <c r="AP693" i="11"/>
  <c r="AQ693" i="11" s="1"/>
  <c r="F347" i="11"/>
  <c r="G347" i="11" s="1"/>
  <c r="AJ14" i="11"/>
  <c r="AK14" i="11" s="1"/>
  <c r="R831" i="11"/>
  <c r="S831" i="11" s="1"/>
  <c r="T583" i="11"/>
  <c r="U583" i="11" s="1"/>
  <c r="AF591" i="11"/>
  <c r="AG591" i="11" s="1"/>
  <c r="F825" i="11"/>
  <c r="G825" i="11" s="1"/>
  <c r="N15" i="11"/>
  <c r="O15" i="11" s="1"/>
  <c r="AD472" i="11"/>
  <c r="AE472" i="11" s="1"/>
  <c r="AN785" i="11"/>
  <c r="AO785" i="11" s="1"/>
  <c r="AB292" i="11"/>
  <c r="AC292" i="11" s="1"/>
  <c r="Z256" i="11"/>
  <c r="AA256" i="11" s="1"/>
  <c r="AD120" i="11"/>
  <c r="AE120" i="11" s="1"/>
  <c r="AH181" i="11"/>
  <c r="AI181" i="11" s="1"/>
  <c r="AF453" i="11"/>
  <c r="AG453" i="11" s="1"/>
  <c r="AF245" i="11"/>
  <c r="AG245" i="11" s="1"/>
  <c r="X296" i="11"/>
  <c r="Y296" i="11" s="1"/>
  <c r="X112" i="11"/>
  <c r="Y112" i="11" s="1"/>
  <c r="AD311" i="11"/>
  <c r="AE311" i="11" s="1"/>
  <c r="F218" i="11"/>
  <c r="G218" i="11" s="1"/>
  <c r="Z369" i="11"/>
  <c r="AA369" i="11" s="1"/>
  <c r="V204" i="11"/>
  <c r="W204" i="11" s="1"/>
  <c r="N222" i="11"/>
  <c r="O222" i="11" s="1"/>
  <c r="R264" i="11"/>
  <c r="S264" i="11" s="1"/>
  <c r="Z291" i="11"/>
  <c r="AA291" i="11" s="1"/>
  <c r="AJ456" i="11"/>
  <c r="AK456" i="11" s="1"/>
  <c r="AD169" i="11"/>
  <c r="AE169" i="11" s="1"/>
  <c r="Z397" i="11"/>
  <c r="AA397" i="11" s="1"/>
  <c r="Z283" i="11"/>
  <c r="AA283" i="11" s="1"/>
  <c r="V351" i="11"/>
  <c r="W351" i="11" s="1"/>
  <c r="AJ102" i="11"/>
  <c r="AK102" i="11" s="1"/>
  <c r="T559" i="11"/>
  <c r="U559" i="11" s="1"/>
  <c r="V121" i="11"/>
  <c r="W121" i="11" s="1"/>
  <c r="AF126" i="11"/>
  <c r="AG126" i="11" s="1"/>
  <c r="AF257" i="11"/>
  <c r="AG257" i="11" s="1"/>
  <c r="J574" i="11"/>
  <c r="K574" i="11" s="1"/>
  <c r="AL625" i="11"/>
  <c r="AM625" i="11" s="1"/>
  <c r="AL307" i="11"/>
  <c r="AM307" i="11" s="1"/>
  <c r="R234" i="11"/>
  <c r="S234" i="11" s="1"/>
  <c r="J333" i="11"/>
  <c r="K333" i="11" s="1"/>
  <c r="AD558" i="11"/>
  <c r="AE558" i="11" s="1"/>
  <c r="AB862" i="11"/>
  <c r="AC862" i="11" s="1"/>
  <c r="AJ604" i="11"/>
  <c r="AK604" i="11" s="1"/>
  <c r="AN405" i="11"/>
  <c r="AO405" i="11" s="1"/>
  <c r="V138" i="11"/>
  <c r="W138" i="11" s="1"/>
  <c r="AN113" i="11"/>
  <c r="AO113" i="11" s="1"/>
  <c r="AN361" i="11"/>
  <c r="AO361" i="11" s="1"/>
  <c r="N323" i="11"/>
  <c r="O323" i="11" s="1"/>
  <c r="P467" i="11"/>
  <c r="Q467" i="11" s="1"/>
  <c r="AD176" i="11"/>
  <c r="AE176" i="11" s="1"/>
  <c r="AJ93" i="11"/>
  <c r="AK93" i="11" s="1"/>
  <c r="AL217" i="11"/>
  <c r="AM217" i="11" s="1"/>
  <c r="AJ400" i="11"/>
  <c r="AK400" i="11" s="1"/>
  <c r="AL583" i="11"/>
  <c r="AM583" i="11" s="1"/>
  <c r="AD457" i="11"/>
  <c r="AE457" i="11" s="1"/>
  <c r="H375" i="11"/>
  <c r="I375" i="11" s="1"/>
  <c r="J339" i="11"/>
  <c r="K339" i="11" s="1"/>
  <c r="H347" i="11"/>
  <c r="I347" i="11" s="1"/>
  <c r="AJ518" i="11"/>
  <c r="AK518" i="11" s="1"/>
  <c r="AN781" i="11"/>
  <c r="AO781" i="11" s="1"/>
  <c r="T724" i="11"/>
  <c r="U724" i="11" s="1"/>
  <c r="AR645" i="11"/>
  <c r="AS645" i="11" s="1"/>
  <c r="J610" i="11"/>
  <c r="K610" i="11" s="1"/>
  <c r="AD262" i="11"/>
  <c r="AE262" i="11" s="1"/>
  <c r="AB497" i="11"/>
  <c r="AC497" i="11" s="1"/>
  <c r="AL573" i="11"/>
  <c r="AM573" i="11" s="1"/>
  <c r="AP483" i="11"/>
  <c r="AQ483" i="11" s="1"/>
  <c r="T576" i="11"/>
  <c r="U576" i="11" s="1"/>
  <c r="AP147" i="11"/>
  <c r="AQ147" i="11" s="1"/>
  <c r="AD460" i="11"/>
  <c r="AE460" i="11" s="1"/>
  <c r="F187" i="11"/>
  <c r="G187" i="11" s="1"/>
  <c r="AB318" i="11"/>
  <c r="AC318" i="11" s="1"/>
  <c r="AH244" i="11"/>
  <c r="AI244" i="11" s="1"/>
  <c r="AB396" i="11"/>
  <c r="AC396" i="11" s="1"/>
  <c r="X81" i="11"/>
  <c r="Y81" i="11" s="1"/>
  <c r="AF249" i="11"/>
  <c r="AG249" i="11" s="1"/>
  <c r="AL540" i="11"/>
  <c r="AM540" i="11" s="1"/>
  <c r="H352" i="11"/>
  <c r="I352" i="11" s="1"/>
  <c r="AP321" i="11"/>
  <c r="AQ321" i="11" s="1"/>
  <c r="AJ664" i="11"/>
  <c r="AK664" i="11" s="1"/>
  <c r="N197" i="11"/>
  <c r="O197" i="11" s="1"/>
  <c r="X373" i="11"/>
  <c r="Y373" i="11" s="1"/>
  <c r="AJ258" i="11"/>
  <c r="AK258" i="11" s="1"/>
  <c r="N159" i="11"/>
  <c r="O159" i="11" s="1"/>
  <c r="AP247" i="11"/>
  <c r="AQ247" i="11" s="1"/>
  <c r="AH305" i="11"/>
  <c r="AI305" i="11" s="1"/>
  <c r="AH235" i="11"/>
  <c r="AI235" i="11" s="1"/>
  <c r="AH205" i="11"/>
  <c r="AI205" i="11" s="1"/>
  <c r="H377" i="11"/>
  <c r="I377" i="11" s="1"/>
  <c r="N102" i="11"/>
  <c r="O102" i="11" s="1"/>
  <c r="H226" i="11"/>
  <c r="I226" i="11" s="1"/>
  <c r="F476" i="11"/>
  <c r="G476" i="11" s="1"/>
  <c r="F344" i="11"/>
  <c r="G344" i="11" s="1"/>
  <c r="T167" i="11"/>
  <c r="U167" i="11" s="1"/>
  <c r="R131" i="11"/>
  <c r="S131" i="11" s="1"/>
  <c r="X263" i="11"/>
  <c r="Y263" i="11" s="1"/>
  <c r="AJ358" i="11"/>
  <c r="AK358" i="11" s="1"/>
  <c r="AD405" i="11"/>
  <c r="AE405" i="11" s="1"/>
  <c r="N302" i="11"/>
  <c r="O302" i="11" s="1"/>
  <c r="X205" i="11"/>
  <c r="Y205" i="11" s="1"/>
  <c r="AL309" i="11"/>
  <c r="AM309" i="11" s="1"/>
  <c r="N186" i="11"/>
  <c r="O186" i="11" s="1"/>
  <c r="F381" i="11"/>
  <c r="G381" i="11" s="1"/>
  <c r="AN303" i="11"/>
  <c r="AO303" i="11" s="1"/>
  <c r="AD266" i="11"/>
  <c r="AE266" i="11" s="1"/>
  <c r="H209" i="11"/>
  <c r="I209" i="11" s="1"/>
  <c r="AR295" i="11"/>
  <c r="AS295" i="11" s="1"/>
  <c r="N215" i="11"/>
  <c r="O215" i="11" s="1"/>
  <c r="Z159" i="11"/>
  <c r="AA159" i="11" s="1"/>
  <c r="Z98" i="11"/>
  <c r="AA98" i="11" s="1"/>
  <c r="F439" i="11"/>
  <c r="G439" i="11" s="1"/>
  <c r="AH509" i="11"/>
  <c r="AI509" i="11" s="1"/>
  <c r="R412" i="11"/>
  <c r="S412" i="11" s="1"/>
  <c r="T710" i="11"/>
  <c r="U710" i="11" s="1"/>
  <c r="AP132" i="11"/>
  <c r="AQ132" i="11" s="1"/>
  <c r="AB242" i="11"/>
  <c r="AC242" i="11" s="1"/>
  <c r="J505" i="11"/>
  <c r="K505" i="11" s="1"/>
  <c r="R402" i="11"/>
  <c r="S402" i="11" s="1"/>
  <c r="X436" i="11"/>
  <c r="Y436" i="11" s="1"/>
  <c r="AL456" i="11"/>
  <c r="AM456" i="11" s="1"/>
  <c r="AL830" i="11"/>
  <c r="AM830" i="11" s="1"/>
  <c r="L14" i="11"/>
  <c r="M14" i="11" s="1"/>
  <c r="N164" i="11"/>
  <c r="O164" i="11" s="1"/>
  <c r="X508" i="11"/>
  <c r="Y508" i="11" s="1"/>
  <c r="R543" i="11"/>
  <c r="S543" i="11" s="1"/>
  <c r="AF603" i="11"/>
  <c r="AG603" i="11" s="1"/>
  <c r="AP481" i="11"/>
  <c r="AQ481" i="11" s="1"/>
  <c r="AL445" i="11"/>
  <c r="AM445" i="11" s="1"/>
  <c r="AB75" i="11"/>
  <c r="AC75" i="11" s="1"/>
  <c r="AD548" i="11"/>
  <c r="AE548" i="11" s="1"/>
  <c r="AN427" i="11"/>
  <c r="AO427" i="11" s="1"/>
  <c r="R678" i="11"/>
  <c r="S678" i="11" s="1"/>
  <c r="V607" i="11"/>
  <c r="W607" i="11" s="1"/>
  <c r="AJ800" i="11"/>
  <c r="AK800" i="11" s="1"/>
  <c r="X703" i="11"/>
  <c r="Y703" i="11" s="1"/>
  <c r="AF574" i="11"/>
  <c r="AG574" i="11" s="1"/>
  <c r="AN777" i="11"/>
  <c r="AO777" i="11" s="1"/>
  <c r="N479" i="11"/>
  <c r="O479" i="11" s="1"/>
  <c r="AD131" i="11"/>
  <c r="AE131" i="11" s="1"/>
  <c r="AJ599" i="11"/>
  <c r="AK599" i="11" s="1"/>
  <c r="X534" i="11"/>
  <c r="Y534" i="11" s="1"/>
  <c r="J656" i="11"/>
  <c r="K656" i="11" s="1"/>
  <c r="AR603" i="11"/>
  <c r="AS603" i="11" s="1"/>
  <c r="AR726" i="11"/>
  <c r="AS726" i="11" s="1"/>
  <c r="F697" i="11"/>
  <c r="G697" i="11" s="1"/>
  <c r="AR250" i="11"/>
  <c r="AS250" i="11" s="1"/>
  <c r="AF587" i="11"/>
  <c r="AG587" i="11" s="1"/>
  <c r="AH417" i="11"/>
  <c r="AI417" i="11" s="1"/>
  <c r="P440" i="11"/>
  <c r="Q440" i="11" s="1"/>
  <c r="X652" i="11"/>
  <c r="Y652" i="11" s="1"/>
  <c r="F827" i="11"/>
  <c r="G827" i="11" s="1"/>
  <c r="AR679" i="11"/>
  <c r="AS679" i="11" s="1"/>
  <c r="AH679" i="11"/>
  <c r="AI679" i="11" s="1"/>
  <c r="N434" i="11"/>
  <c r="O434" i="11" s="1"/>
  <c r="T507" i="11"/>
  <c r="U507" i="11" s="1"/>
  <c r="AJ672" i="11"/>
  <c r="AK672" i="11" s="1"/>
  <c r="AN477" i="11"/>
  <c r="AO477" i="11" s="1"/>
  <c r="AB753" i="11"/>
  <c r="AC753" i="11" s="1"/>
  <c r="AP820" i="11"/>
  <c r="AQ820" i="11" s="1"/>
  <c r="J692" i="11"/>
  <c r="K692" i="11" s="1"/>
  <c r="H750" i="11"/>
  <c r="I750" i="11" s="1"/>
  <c r="J832" i="11"/>
  <c r="K832" i="11" s="1"/>
  <c r="J815" i="11"/>
  <c r="K815" i="11" s="1"/>
  <c r="J828" i="11"/>
  <c r="K828" i="11" s="1"/>
  <c r="AJ351" i="11"/>
  <c r="AK351" i="11" s="1"/>
  <c r="L436" i="11"/>
  <c r="M436" i="11" s="1"/>
  <c r="AH367" i="11"/>
  <c r="AI367" i="11" s="1"/>
  <c r="T323" i="11"/>
  <c r="U323" i="11" s="1"/>
  <c r="AP292" i="11"/>
  <c r="AQ292" i="11" s="1"/>
  <c r="AH335" i="11"/>
  <c r="AI335" i="11" s="1"/>
  <c r="N145" i="11"/>
  <c r="O145" i="11" s="1"/>
  <c r="J231" i="11"/>
  <c r="K231" i="11" s="1"/>
  <c r="Z168" i="11"/>
  <c r="AA168" i="11" s="1"/>
  <c r="V136" i="11"/>
  <c r="W136" i="11" s="1"/>
  <c r="F349" i="11"/>
  <c r="G349" i="11" s="1"/>
  <c r="AF278" i="11"/>
  <c r="AG278" i="11" s="1"/>
  <c r="AJ155" i="11"/>
  <c r="AK155" i="11" s="1"/>
  <c r="H424" i="11"/>
  <c r="I424" i="11" s="1"/>
  <c r="F129" i="11"/>
  <c r="G129" i="11" s="1"/>
  <c r="P185" i="11"/>
  <c r="Q185" i="11" s="1"/>
  <c r="Z180" i="11"/>
  <c r="AA180" i="11" s="1"/>
  <c r="AD531" i="11"/>
  <c r="AE531" i="11" s="1"/>
  <c r="Z94" i="11"/>
  <c r="AA94" i="11" s="1"/>
  <c r="AF237" i="11"/>
  <c r="AG237" i="11" s="1"/>
  <c r="L477" i="11"/>
  <c r="M477" i="11" s="1"/>
  <c r="T527" i="11"/>
  <c r="U527" i="11" s="1"/>
  <c r="AB158" i="11"/>
  <c r="AC158" i="11" s="1"/>
  <c r="N246" i="11"/>
  <c r="O246" i="11" s="1"/>
  <c r="P334" i="11"/>
  <c r="Q334" i="11" s="1"/>
  <c r="L811" i="11"/>
  <c r="M811" i="11" s="1"/>
  <c r="AR519" i="11"/>
  <c r="AS519" i="11" s="1"/>
  <c r="AL434" i="11"/>
  <c r="AM434" i="11" s="1"/>
  <c r="AL297" i="11"/>
  <c r="AM297" i="11" s="1"/>
  <c r="Z229" i="11"/>
  <c r="AA229" i="11" s="1"/>
  <c r="AN546" i="11"/>
  <c r="AO546" i="11" s="1"/>
  <c r="AF693" i="11"/>
  <c r="AG693" i="11" s="1"/>
  <c r="X131" i="11"/>
  <c r="Y131" i="11" s="1"/>
  <c r="V251" i="11"/>
  <c r="W251" i="11" s="1"/>
  <c r="V365" i="11"/>
  <c r="W365" i="11" s="1"/>
  <c r="F75" i="11"/>
  <c r="G75" i="11" s="1"/>
  <c r="X466" i="11"/>
  <c r="Y466" i="11" s="1"/>
  <c r="AP277" i="11"/>
  <c r="AQ277" i="11" s="1"/>
  <c r="R381" i="11"/>
  <c r="S381" i="11" s="1"/>
  <c r="AP748" i="11"/>
  <c r="AQ748" i="11" s="1"/>
  <c r="Z150" i="11"/>
  <c r="AA150" i="11" s="1"/>
  <c r="T349" i="11"/>
  <c r="U349" i="11" s="1"/>
  <c r="AL319" i="11"/>
  <c r="AM319" i="11" s="1"/>
  <c r="P190" i="11"/>
  <c r="Q190" i="11" s="1"/>
  <c r="X251" i="11"/>
  <c r="Y251" i="11" s="1"/>
  <c r="J264" i="11"/>
  <c r="K264" i="11" s="1"/>
  <c r="AH189" i="11"/>
  <c r="AI189" i="11" s="1"/>
  <c r="AL416" i="11"/>
  <c r="AM416" i="11" s="1"/>
  <c r="F265" i="11"/>
  <c r="G265" i="11" s="1"/>
  <c r="AN123" i="11"/>
  <c r="AO123" i="11" s="1"/>
  <c r="AL337" i="11"/>
  <c r="AM337" i="11" s="1"/>
  <c r="H221" i="11"/>
  <c r="I221" i="11" s="1"/>
  <c r="P415" i="11"/>
  <c r="Q415" i="11" s="1"/>
  <c r="AN299" i="11"/>
  <c r="AO299" i="11" s="1"/>
  <c r="X116" i="11"/>
  <c r="Y116" i="11" s="1"/>
  <c r="N521" i="11"/>
  <c r="O521" i="11" s="1"/>
  <c r="AD143" i="11"/>
  <c r="AE143" i="11" s="1"/>
  <c r="AN420" i="11"/>
  <c r="AO420" i="11" s="1"/>
  <c r="AN317" i="11"/>
  <c r="AO317" i="11" s="1"/>
  <c r="L321" i="11"/>
  <c r="M321" i="11" s="1"/>
  <c r="F611" i="11"/>
  <c r="G611" i="11" s="1"/>
  <c r="AL454" i="11"/>
  <c r="AM454" i="11" s="1"/>
  <c r="AJ597" i="11"/>
  <c r="AK597" i="11" s="1"/>
  <c r="AF657" i="11"/>
  <c r="AG657" i="11" s="1"/>
  <c r="AH637" i="11"/>
  <c r="AI637" i="11" s="1"/>
  <c r="N743" i="11"/>
  <c r="O743" i="11" s="1"/>
  <c r="AD19" i="11"/>
  <c r="AE19" i="11" s="1"/>
  <c r="F458" i="11"/>
  <c r="G458" i="11" s="1"/>
  <c r="AL222" i="11"/>
  <c r="AM222" i="11" s="1"/>
  <c r="AH639" i="11"/>
  <c r="AI639" i="11" s="1"/>
  <c r="AH536" i="11"/>
  <c r="AI536" i="11" s="1"/>
  <c r="AP580" i="11"/>
  <c r="AQ580" i="11" s="1"/>
  <c r="AJ407" i="11"/>
  <c r="AK407" i="11" s="1"/>
  <c r="AB660" i="11"/>
  <c r="AC660" i="11" s="1"/>
  <c r="AB188" i="11"/>
  <c r="AC188" i="11" s="1"/>
  <c r="AD243" i="11"/>
  <c r="AE243" i="11" s="1"/>
  <c r="R556" i="11"/>
  <c r="S556" i="11" s="1"/>
  <c r="AH411" i="11"/>
  <c r="AI411" i="11" s="1"/>
  <c r="R495" i="11"/>
  <c r="S495" i="11" s="1"/>
  <c r="AD392" i="11"/>
  <c r="AE392" i="11" s="1"/>
  <c r="R478" i="11"/>
  <c r="S478" i="11" s="1"/>
  <c r="X680" i="11"/>
  <c r="Y680" i="11" s="1"/>
  <c r="AB604" i="11"/>
  <c r="AC604" i="11" s="1"/>
  <c r="T800" i="11"/>
  <c r="U800" i="11" s="1"/>
  <c r="H125" i="11"/>
  <c r="I125" i="11" s="1"/>
  <c r="AR784" i="11"/>
  <c r="AS784" i="11" s="1"/>
  <c r="H430" i="11"/>
  <c r="I430" i="11" s="1"/>
  <c r="N195" i="11"/>
  <c r="O195" i="11" s="1"/>
  <c r="J358" i="11"/>
  <c r="K358" i="11" s="1"/>
  <c r="AB531" i="11"/>
  <c r="AC531" i="11" s="1"/>
  <c r="AH732" i="11"/>
  <c r="AI732" i="11" s="1"/>
  <c r="R459" i="11"/>
  <c r="S459" i="11" s="1"/>
  <c r="AF254" i="11"/>
  <c r="AG254" i="11" s="1"/>
  <c r="T675" i="11"/>
  <c r="U675" i="11" s="1"/>
  <c r="AD622" i="11"/>
  <c r="AE622" i="11" s="1"/>
  <c r="T489" i="11"/>
  <c r="U489" i="11" s="1"/>
  <c r="N243" i="11"/>
  <c r="O243" i="11" s="1"/>
  <c r="R510" i="11"/>
  <c r="S510" i="11" s="1"/>
  <c r="AP426" i="11"/>
  <c r="AQ426" i="11" s="1"/>
  <c r="Z557" i="11"/>
  <c r="AA557" i="11" s="1"/>
  <c r="AR470" i="11"/>
  <c r="AS470" i="11" s="1"/>
  <c r="F532" i="11"/>
  <c r="G532" i="11" s="1"/>
  <c r="AD696" i="11"/>
  <c r="AE696" i="11" s="1"/>
  <c r="AR17" i="11"/>
  <c r="AS17" i="11" s="1"/>
  <c r="AR714" i="11"/>
  <c r="AS714" i="11" s="1"/>
  <c r="F659" i="11"/>
  <c r="G659" i="11" s="1"/>
  <c r="Z387" i="11"/>
  <c r="AA387" i="11" s="1"/>
  <c r="AD99" i="11"/>
  <c r="AE99" i="11" s="1"/>
  <c r="L553" i="11"/>
  <c r="M553" i="11" s="1"/>
  <c r="AF467" i="11"/>
  <c r="AG467" i="11" s="1"/>
  <c r="L186" i="11"/>
  <c r="M186" i="11" s="1"/>
  <c r="AN740" i="11"/>
  <c r="AO740" i="11" s="1"/>
  <c r="H587" i="11"/>
  <c r="I587" i="11" s="1"/>
  <c r="T604" i="11"/>
  <c r="U604" i="11" s="1"/>
  <c r="AN744" i="11"/>
  <c r="AO744" i="11" s="1"/>
  <c r="R727" i="11"/>
  <c r="S727" i="11" s="1"/>
  <c r="P698" i="11"/>
  <c r="Q698" i="11" s="1"/>
  <c r="AD849" i="11"/>
  <c r="AE849" i="11" s="1"/>
  <c r="AH776" i="11"/>
  <c r="AI776" i="11" s="1"/>
  <c r="AN714" i="11"/>
  <c r="AO714" i="11" s="1"/>
  <c r="AN363" i="11"/>
  <c r="AO363" i="11" s="1"/>
  <c r="AR626" i="11"/>
  <c r="AS626" i="11" s="1"/>
  <c r="F576" i="11"/>
  <c r="G576" i="11" s="1"/>
  <c r="AR596" i="11"/>
  <c r="AS596" i="11" s="1"/>
  <c r="AP205" i="11"/>
  <c r="AQ205" i="11" s="1"/>
  <c r="AN294" i="11"/>
  <c r="AO294" i="11" s="1"/>
  <c r="V675" i="11"/>
  <c r="W675" i="11" s="1"/>
  <c r="J822" i="11"/>
  <c r="K822" i="11" s="1"/>
  <c r="AP702" i="11"/>
  <c r="AQ702" i="11" s="1"/>
  <c r="Z724" i="11"/>
  <c r="AA724" i="11" s="1"/>
  <c r="AR639" i="11"/>
  <c r="AS639" i="11" s="1"/>
  <c r="AF583" i="11"/>
  <c r="AG583" i="11" s="1"/>
  <c r="N815" i="11"/>
  <c r="O815" i="11" s="1"/>
  <c r="Z385" i="11"/>
  <c r="AA385" i="11" s="1"/>
  <c r="AN669" i="11"/>
  <c r="AO669" i="11" s="1"/>
  <c r="AR833" i="11"/>
  <c r="AS833" i="11" s="1"/>
  <c r="L189" i="11"/>
  <c r="M189" i="11" s="1"/>
  <c r="AP375" i="11"/>
  <c r="AQ375" i="11" s="1"/>
  <c r="V169" i="11"/>
  <c r="W169" i="11" s="1"/>
  <c r="AJ195" i="11"/>
  <c r="AK195" i="11" s="1"/>
  <c r="AR318" i="11"/>
  <c r="AS318" i="11" s="1"/>
  <c r="N258" i="11"/>
  <c r="O258" i="11" s="1"/>
  <c r="H212" i="11"/>
  <c r="I212" i="11" s="1"/>
  <c r="AF121" i="11"/>
  <c r="AG121" i="11" s="1"/>
  <c r="V440" i="11"/>
  <c r="W440" i="11" s="1"/>
  <c r="L282" i="11"/>
  <c r="M282" i="11" s="1"/>
  <c r="AL220" i="11"/>
  <c r="AM220" i="11" s="1"/>
  <c r="X345" i="11"/>
  <c r="Y345" i="11" s="1"/>
  <c r="P73" i="11"/>
  <c r="Q73" i="11" s="1"/>
  <c r="L245" i="11"/>
  <c r="M245" i="11" s="1"/>
  <c r="T238" i="11"/>
  <c r="U238" i="11" s="1"/>
  <c r="AR166" i="11"/>
  <c r="AS166" i="11" s="1"/>
  <c r="AP245" i="11"/>
  <c r="AQ245" i="11" s="1"/>
  <c r="AL107" i="11"/>
  <c r="AM107" i="11" s="1"/>
  <c r="AH354" i="11"/>
  <c r="AI354" i="11" s="1"/>
  <c r="AL209" i="11"/>
  <c r="AM209" i="11" s="1"/>
  <c r="AN179" i="11"/>
  <c r="AO179" i="11" s="1"/>
  <c r="V235" i="11"/>
  <c r="W235" i="11" s="1"/>
  <c r="N789" i="11"/>
  <c r="O789" i="11" s="1"/>
  <c r="L106" i="11"/>
  <c r="M106" i="11" s="1"/>
  <c r="AH388" i="11"/>
  <c r="AI388" i="11" s="1"/>
  <c r="AF220" i="11"/>
  <c r="AG220" i="11" s="1"/>
  <c r="H679" i="11"/>
  <c r="I679" i="11" s="1"/>
  <c r="F311" i="11"/>
  <c r="G311" i="11" s="1"/>
  <c r="T465" i="11"/>
  <c r="U465" i="11" s="1"/>
  <c r="P226" i="11"/>
  <c r="Q226" i="11" s="1"/>
  <c r="AF281" i="11"/>
  <c r="AG281" i="11" s="1"/>
  <c r="Z213" i="11"/>
  <c r="AA213" i="11" s="1"/>
  <c r="AR385" i="11"/>
  <c r="AS385" i="11" s="1"/>
  <c r="X763" i="11"/>
  <c r="Y763" i="11" s="1"/>
  <c r="AN273" i="11"/>
  <c r="AO273" i="11" s="1"/>
  <c r="R236" i="11"/>
  <c r="S236" i="11" s="1"/>
  <c r="AN154" i="11"/>
  <c r="AO154" i="11" s="1"/>
  <c r="AH277" i="11"/>
  <c r="AI277" i="11" s="1"/>
  <c r="AH546" i="11"/>
  <c r="AI546" i="11" s="1"/>
  <c r="AB425" i="11"/>
  <c r="AC425" i="11" s="1"/>
  <c r="AF410" i="11"/>
  <c r="AG410" i="11" s="1"/>
  <c r="AJ196" i="11"/>
  <c r="AK196" i="11" s="1"/>
  <c r="AF261" i="11"/>
  <c r="AG261" i="11" s="1"/>
  <c r="AH406" i="11"/>
  <c r="AI406" i="11" s="1"/>
  <c r="AD434" i="11"/>
  <c r="AE434" i="11" s="1"/>
  <c r="AJ291" i="11"/>
  <c r="AK291" i="11" s="1"/>
  <c r="T221" i="11"/>
  <c r="U221" i="11" s="1"/>
  <c r="AJ267" i="11"/>
  <c r="AK267" i="11" s="1"/>
  <c r="Z95" i="11"/>
  <c r="AA95" i="11" s="1"/>
  <c r="AJ389" i="11"/>
  <c r="AK389" i="11" s="1"/>
  <c r="J367" i="11"/>
  <c r="K367" i="11" s="1"/>
  <c r="J343" i="11"/>
  <c r="K343" i="11" s="1"/>
  <c r="H191" i="11"/>
  <c r="I191" i="11" s="1"/>
  <c r="AH278" i="11"/>
  <c r="AI278" i="11" s="1"/>
  <c r="AF632" i="11"/>
  <c r="AG632" i="11" s="1"/>
  <c r="F493" i="11"/>
  <c r="G493" i="11" s="1"/>
  <c r="AB329" i="11"/>
  <c r="AC329" i="11" s="1"/>
  <c r="AF420" i="11"/>
  <c r="AG420" i="11" s="1"/>
  <c r="AR322" i="11"/>
  <c r="AS322" i="11" s="1"/>
  <c r="H349" i="11"/>
  <c r="I349" i="11" s="1"/>
  <c r="AD236" i="11"/>
  <c r="AE236" i="11" s="1"/>
  <c r="R567" i="11"/>
  <c r="S567" i="11" s="1"/>
  <c r="N585" i="11"/>
  <c r="O585" i="11" s="1"/>
  <c r="Z421" i="11"/>
  <c r="AA421" i="11" s="1"/>
  <c r="T739" i="11"/>
  <c r="U739" i="11" s="1"/>
  <c r="AD709" i="11"/>
  <c r="AE709" i="11" s="1"/>
  <c r="X674" i="11"/>
  <c r="Y674" i="11" s="1"/>
  <c r="V201" i="11"/>
  <c r="W201" i="11" s="1"/>
  <c r="P333" i="11"/>
  <c r="Q333" i="11" s="1"/>
  <c r="AJ481" i="11"/>
  <c r="AK481" i="11" s="1"/>
  <c r="AH422" i="11"/>
  <c r="AI422" i="11" s="1"/>
  <c r="H255" i="11"/>
  <c r="I255" i="11" s="1"/>
  <c r="AB572" i="11"/>
  <c r="AC572" i="11" s="1"/>
  <c r="AP689" i="11"/>
  <c r="AQ689" i="11" s="1"/>
  <c r="X571" i="11"/>
  <c r="Y571" i="11" s="1"/>
  <c r="H312" i="11"/>
  <c r="I312" i="11" s="1"/>
  <c r="AB502" i="11"/>
  <c r="AC502" i="11" s="1"/>
  <c r="AR104" i="11"/>
  <c r="AS104" i="11" s="1"/>
  <c r="P493" i="11"/>
  <c r="Q493" i="11" s="1"/>
  <c r="AF481" i="11"/>
  <c r="AG481" i="11" s="1"/>
  <c r="X592" i="11"/>
  <c r="Y592" i="11" s="1"/>
  <c r="J615" i="11"/>
  <c r="K615" i="11" s="1"/>
  <c r="AL590" i="11"/>
  <c r="AM590" i="11" s="1"/>
  <c r="V548" i="11"/>
  <c r="W548" i="11" s="1"/>
  <c r="AR477" i="11"/>
  <c r="AS477" i="11" s="1"/>
  <c r="AJ693" i="11"/>
  <c r="AK693" i="11" s="1"/>
  <c r="AJ613" i="11"/>
  <c r="AK613" i="11" s="1"/>
  <c r="T861" i="11"/>
  <c r="U861" i="11" s="1"/>
  <c r="AF422" i="11"/>
  <c r="AG422" i="11" s="1"/>
  <c r="R330" i="11"/>
  <c r="S330" i="11" s="1"/>
  <c r="F377" i="11"/>
  <c r="G377" i="11" s="1"/>
  <c r="F340" i="11"/>
  <c r="G340" i="11" s="1"/>
  <c r="N509" i="11"/>
  <c r="O509" i="11" s="1"/>
  <c r="AP400" i="11"/>
  <c r="AQ400" i="11" s="1"/>
  <c r="AN659" i="11"/>
  <c r="AO659" i="11" s="1"/>
  <c r="N158" i="11"/>
  <c r="O158" i="11" s="1"/>
  <c r="AP174" i="11"/>
  <c r="AQ174" i="11" s="1"/>
  <c r="L162" i="11"/>
  <c r="M162" i="11" s="1"/>
  <c r="AD351" i="11"/>
  <c r="AE351" i="11" s="1"/>
  <c r="AN396" i="11"/>
  <c r="AO396" i="11" s="1"/>
  <c r="R146" i="11"/>
  <c r="S146" i="11" s="1"/>
  <c r="AR569" i="11"/>
  <c r="AS569" i="11" s="1"/>
  <c r="V166" i="11"/>
  <c r="W166" i="11" s="1"/>
  <c r="P468" i="11"/>
  <c r="Q468" i="11" s="1"/>
  <c r="AL504" i="11"/>
  <c r="AM504" i="11" s="1"/>
  <c r="J101" i="11"/>
  <c r="K101" i="11" s="1"/>
  <c r="AB160" i="11"/>
  <c r="AC160" i="11" s="1"/>
  <c r="AB120" i="11"/>
  <c r="AC120" i="11" s="1"/>
  <c r="P220" i="11"/>
  <c r="Q220" i="11" s="1"/>
  <c r="AR276" i="11"/>
  <c r="AS276" i="11" s="1"/>
  <c r="N156" i="11"/>
  <c r="O156" i="11" s="1"/>
  <c r="AJ96" i="11"/>
  <c r="AK96" i="11" s="1"/>
  <c r="AD102" i="11"/>
  <c r="AE102" i="11" s="1"/>
  <c r="T178" i="11"/>
  <c r="U178" i="11" s="1"/>
  <c r="X161" i="11"/>
  <c r="Y161" i="11" s="1"/>
  <c r="Z276" i="11"/>
  <c r="AA276" i="11" s="1"/>
  <c r="R185" i="11"/>
  <c r="S185" i="11" s="1"/>
  <c r="P163" i="11"/>
  <c r="Q163" i="11" s="1"/>
  <c r="AD399" i="11"/>
  <c r="AE399" i="11" s="1"/>
  <c r="T517" i="11"/>
  <c r="U517" i="11" s="1"/>
  <c r="AB224" i="11"/>
  <c r="AC224" i="11" s="1"/>
  <c r="AR259" i="11"/>
  <c r="AS259" i="11" s="1"/>
  <c r="AB399" i="11"/>
  <c r="AC399" i="11" s="1"/>
  <c r="R481" i="11"/>
  <c r="S481" i="11" s="1"/>
  <c r="AP490" i="11"/>
  <c r="AQ490" i="11" s="1"/>
  <c r="AJ298" i="11"/>
  <c r="AK298" i="11" s="1"/>
  <c r="X308" i="11"/>
  <c r="Y308" i="11" s="1"/>
  <c r="Z174" i="11"/>
  <c r="AA174" i="11" s="1"/>
  <c r="F144" i="11"/>
  <c r="G144" i="11" s="1"/>
  <c r="X542" i="11"/>
  <c r="Y542" i="11" s="1"/>
  <c r="H616" i="11"/>
  <c r="I616" i="11" s="1"/>
  <c r="AD146" i="11"/>
  <c r="AE146" i="11" s="1"/>
  <c r="L149" i="11"/>
  <c r="M149" i="11" s="1"/>
  <c r="AR279" i="11"/>
  <c r="AS279" i="11" s="1"/>
  <c r="R343" i="11"/>
  <c r="S343" i="11" s="1"/>
  <c r="AN478" i="11"/>
  <c r="AO478" i="11" s="1"/>
  <c r="X620" i="11"/>
  <c r="Y620" i="11" s="1"/>
  <c r="F719" i="11"/>
  <c r="G719" i="11" s="1"/>
  <c r="V521" i="11"/>
  <c r="W521" i="11" s="1"/>
  <c r="AH150" i="11"/>
  <c r="AI150" i="11" s="1"/>
  <c r="Z320" i="11"/>
  <c r="AA320" i="11" s="1"/>
  <c r="AF348" i="11"/>
  <c r="AG348" i="11" s="1"/>
  <c r="AF347" i="11"/>
  <c r="AG347" i="11" s="1"/>
  <c r="J302" i="11"/>
  <c r="K302" i="11" s="1"/>
  <c r="AN103" i="11"/>
  <c r="AO103" i="11" s="1"/>
  <c r="L393" i="11"/>
  <c r="M393" i="11" s="1"/>
  <c r="R79" i="11"/>
  <c r="S79" i="11" s="1"/>
  <c r="N167" i="11"/>
  <c r="O167" i="11" s="1"/>
  <c r="J381" i="11"/>
  <c r="K381" i="11" s="1"/>
  <c r="F229" i="11"/>
  <c r="G229" i="11" s="1"/>
  <c r="R145" i="11"/>
  <c r="S145" i="11" s="1"/>
  <c r="F179" i="11"/>
  <c r="G179" i="11" s="1"/>
  <c r="AN467" i="11"/>
  <c r="AO467" i="11" s="1"/>
  <c r="AR759" i="11"/>
  <c r="AS759" i="11" s="1"/>
  <c r="AF446" i="11"/>
  <c r="AG446" i="11" s="1"/>
  <c r="R317" i="11"/>
  <c r="S317" i="11" s="1"/>
  <c r="AH449" i="11"/>
  <c r="AI449" i="11" s="1"/>
  <c r="F468" i="11"/>
  <c r="G468" i="11" s="1"/>
  <c r="T766" i="11"/>
  <c r="U766" i="11" s="1"/>
  <c r="L349" i="11"/>
  <c r="M349" i="11" s="1"/>
  <c r="L280" i="11"/>
  <c r="M280" i="11" s="1"/>
  <c r="AD644" i="11"/>
  <c r="AE644" i="11" s="1"/>
  <c r="AF415" i="11"/>
  <c r="AG415" i="11" s="1"/>
  <c r="AL863" i="11"/>
  <c r="AM863" i="11" s="1"/>
  <c r="J708" i="11"/>
  <c r="K708" i="11" s="1"/>
  <c r="AH358" i="11"/>
  <c r="AI358" i="11" s="1"/>
  <c r="AD480" i="11"/>
  <c r="AE480" i="11" s="1"/>
  <c r="R362" i="11"/>
  <c r="S362" i="11" s="1"/>
  <c r="V434" i="11"/>
  <c r="W434" i="11" s="1"/>
  <c r="AN339" i="11"/>
  <c r="AO339" i="11" s="1"/>
  <c r="Z445" i="11"/>
  <c r="AA445" i="11" s="1"/>
  <c r="AL668" i="11"/>
  <c r="AM668" i="11" s="1"/>
  <c r="AJ684" i="11"/>
  <c r="AK684" i="11" s="1"/>
  <c r="X77" i="11"/>
  <c r="Y77" i="11" s="1"/>
  <c r="AL658" i="11"/>
  <c r="AM658" i="11" s="1"/>
  <c r="H356" i="11"/>
  <c r="I356" i="11" s="1"/>
  <c r="AD420" i="11"/>
  <c r="AE420" i="11" s="1"/>
  <c r="AP320" i="11"/>
  <c r="AQ320" i="11" s="1"/>
  <c r="AB710" i="11"/>
  <c r="AC710" i="11" s="1"/>
  <c r="L639" i="11"/>
  <c r="M639" i="11" s="1"/>
  <c r="H798" i="11"/>
  <c r="I798" i="11" s="1"/>
  <c r="J730" i="11"/>
  <c r="K730" i="11" s="1"/>
  <c r="AH844" i="11"/>
  <c r="AI844" i="11" s="1"/>
  <c r="J636" i="11"/>
  <c r="K636" i="11" s="1"/>
  <c r="AL634" i="11"/>
  <c r="AM634" i="11" s="1"/>
  <c r="R222" i="11"/>
  <c r="S222" i="11" s="1"/>
  <c r="AH463" i="11"/>
  <c r="AI463" i="11" s="1"/>
  <c r="AL535" i="11"/>
  <c r="AM535" i="11" s="1"/>
  <c r="P628" i="11"/>
  <c r="Q628" i="11" s="1"/>
  <c r="X807" i="11"/>
  <c r="Y807" i="11" s="1"/>
  <c r="AR467" i="11"/>
  <c r="AS467" i="11" s="1"/>
  <c r="X634" i="11"/>
  <c r="Y634" i="11" s="1"/>
  <c r="F745" i="11"/>
  <c r="G745" i="11" s="1"/>
  <c r="AD815" i="11"/>
  <c r="AE815" i="11" s="1"/>
  <c r="F197" i="11"/>
  <c r="G197" i="11" s="1"/>
  <c r="T303" i="11"/>
  <c r="U303" i="11" s="1"/>
  <c r="AN604" i="11"/>
  <c r="AO604" i="11" s="1"/>
  <c r="AB578" i="11"/>
  <c r="AC578" i="11" s="1"/>
  <c r="AN475" i="11"/>
  <c r="AO475" i="11" s="1"/>
  <c r="AJ628" i="11"/>
  <c r="AK628" i="11" s="1"/>
  <c r="AN678" i="11"/>
  <c r="AO678" i="11" s="1"/>
  <c r="AP861" i="11"/>
  <c r="AQ861" i="11" s="1"/>
  <c r="V596" i="11"/>
  <c r="W596" i="11" s="1"/>
  <c r="AB613" i="11"/>
  <c r="AC613" i="11" s="1"/>
  <c r="X512" i="11"/>
  <c r="Y512" i="11" s="1"/>
  <c r="AH323" i="11"/>
  <c r="AI323" i="11" s="1"/>
  <c r="J563" i="11"/>
  <c r="K563" i="11" s="1"/>
  <c r="N410" i="11"/>
  <c r="O410" i="11" s="1"/>
  <c r="J597" i="11"/>
  <c r="K597" i="11" s="1"/>
  <c r="X605" i="11"/>
  <c r="Y605" i="11" s="1"/>
  <c r="T535" i="11"/>
  <c r="U535" i="11" s="1"/>
  <c r="H516" i="11"/>
  <c r="I516" i="11" s="1"/>
  <c r="AL849" i="11"/>
  <c r="AM849" i="11" s="1"/>
  <c r="Z677" i="11"/>
  <c r="AA677" i="11" s="1"/>
  <c r="AF596" i="11"/>
  <c r="AG596" i="11" s="1"/>
  <c r="AR803" i="11"/>
  <c r="AS803" i="11" s="1"/>
  <c r="L727" i="11"/>
  <c r="M727" i="11" s="1"/>
  <c r="AN14" i="11"/>
  <c r="AO14" i="11" s="1"/>
  <c r="H667" i="11"/>
  <c r="I667" i="11" s="1"/>
  <c r="AL838" i="11"/>
  <c r="AM838" i="11" s="1"/>
  <c r="AL661" i="11"/>
  <c r="AM661" i="11" s="1"/>
  <c r="X738" i="11"/>
  <c r="Y738" i="11" s="1"/>
  <c r="AB741" i="11"/>
  <c r="AC741" i="11" s="1"/>
  <c r="AL507" i="11"/>
  <c r="AM507" i="11" s="1"/>
  <c r="AH240" i="11"/>
  <c r="AI240" i="11" s="1"/>
  <c r="AH775" i="11"/>
  <c r="AI775" i="11" s="1"/>
  <c r="V629" i="11"/>
  <c r="W629" i="11" s="1"/>
  <c r="AN555" i="11"/>
  <c r="AO555" i="11" s="1"/>
  <c r="J662" i="11"/>
  <c r="K662" i="11" s="1"/>
  <c r="AP859" i="11"/>
  <c r="AQ859" i="11" s="1"/>
  <c r="P650" i="11"/>
  <c r="Q650" i="11" s="1"/>
  <c r="J784" i="11"/>
  <c r="K784" i="11" s="1"/>
  <c r="AB528" i="11"/>
  <c r="AC528" i="11" s="1"/>
  <c r="AF531" i="11"/>
  <c r="AG531" i="11" s="1"/>
  <c r="AB526" i="11"/>
  <c r="AC526" i="11" s="1"/>
  <c r="AN581" i="11"/>
  <c r="AO581" i="11" s="1"/>
  <c r="T558" i="11"/>
  <c r="U558" i="11" s="1"/>
  <c r="V673" i="11"/>
  <c r="W673" i="11" s="1"/>
  <c r="AN496" i="11"/>
  <c r="AO496" i="11" s="1"/>
  <c r="AF570" i="11"/>
  <c r="AG570" i="11" s="1"/>
  <c r="AF520" i="11"/>
  <c r="AG520" i="11" s="1"/>
  <c r="AP119" i="11"/>
  <c r="AQ119" i="11" s="1"/>
  <c r="N765" i="11"/>
  <c r="O765" i="11" s="1"/>
  <c r="AJ691" i="11"/>
  <c r="AK691" i="11" s="1"/>
  <c r="T751" i="11"/>
  <c r="U751" i="11" s="1"/>
  <c r="R498" i="11"/>
  <c r="S498" i="11" s="1"/>
  <c r="AP807" i="11"/>
  <c r="AQ807" i="11" s="1"/>
  <c r="AH792" i="11"/>
  <c r="AI792" i="11" s="1"/>
  <c r="L753" i="11"/>
  <c r="M753" i="11" s="1"/>
  <c r="AJ657" i="11"/>
  <c r="AK657" i="11" s="1"/>
  <c r="T645" i="11"/>
  <c r="U645" i="11" s="1"/>
  <c r="AR483" i="11"/>
  <c r="AS483" i="11" s="1"/>
  <c r="AB654" i="11"/>
  <c r="AC654" i="11" s="1"/>
  <c r="Z574" i="11"/>
  <c r="AA574" i="11" s="1"/>
  <c r="AB113" i="11"/>
  <c r="AC113" i="11" s="1"/>
  <c r="AP802" i="11"/>
  <c r="AQ802" i="11" s="1"/>
  <c r="T264" i="11"/>
  <c r="U264" i="11" s="1"/>
  <c r="P620" i="11"/>
  <c r="Q620" i="11" s="1"/>
  <c r="X820" i="11"/>
  <c r="Y820" i="11" s="1"/>
  <c r="AN463" i="11"/>
  <c r="AO463" i="11" s="1"/>
  <c r="AB565" i="11"/>
  <c r="AC565" i="11" s="1"/>
  <c r="V495" i="11"/>
  <c r="W495" i="11" s="1"/>
  <c r="R681" i="11"/>
  <c r="S681" i="11" s="1"/>
  <c r="AP579" i="11"/>
  <c r="AQ579" i="11" s="1"/>
  <c r="AJ638" i="11"/>
  <c r="AK638" i="11" s="1"/>
  <c r="AN675" i="11"/>
  <c r="AO675" i="11" s="1"/>
  <c r="AH836" i="11"/>
  <c r="AI836" i="11" s="1"/>
  <c r="T459" i="11"/>
  <c r="U459" i="11" s="1"/>
  <c r="N619" i="11"/>
  <c r="O619" i="11" s="1"/>
  <c r="AD823" i="11"/>
  <c r="AE823" i="11" s="1"/>
  <c r="F641" i="11"/>
  <c r="G641" i="11" s="1"/>
  <c r="Z708" i="11"/>
  <c r="AA708" i="11" s="1"/>
  <c r="AF330" i="11"/>
  <c r="AG330" i="11" s="1"/>
  <c r="Z565" i="11"/>
  <c r="AA565" i="11" s="1"/>
  <c r="P740" i="11"/>
  <c r="Q740" i="11" s="1"/>
  <c r="X396" i="11"/>
  <c r="Y396" i="11" s="1"/>
  <c r="H770" i="11"/>
  <c r="I770" i="11" s="1"/>
  <c r="AH551" i="11"/>
  <c r="AI551" i="11" s="1"/>
  <c r="AN644" i="11"/>
  <c r="AO644" i="11" s="1"/>
  <c r="AP747" i="11"/>
  <c r="AQ747" i="11" s="1"/>
  <c r="P783" i="11"/>
  <c r="Q783" i="11" s="1"/>
  <c r="X355" i="11"/>
  <c r="Y355" i="11" s="1"/>
  <c r="AR624" i="11"/>
  <c r="AS624" i="11" s="1"/>
  <c r="J670" i="11"/>
  <c r="K670" i="11" s="1"/>
  <c r="AR815" i="11"/>
  <c r="AS815" i="11" s="1"/>
  <c r="J700" i="11"/>
  <c r="K700" i="11" s="1"/>
  <c r="AN124" i="11"/>
  <c r="AO124" i="11" s="1"/>
  <c r="V679" i="11"/>
  <c r="W679" i="11" s="1"/>
  <c r="AH567" i="11"/>
  <c r="AI567" i="11" s="1"/>
  <c r="AJ593" i="11"/>
  <c r="AK593" i="11" s="1"/>
  <c r="N856" i="11"/>
  <c r="O856" i="11" s="1"/>
  <c r="F694" i="11"/>
  <c r="G694" i="11" s="1"/>
  <c r="AD633" i="11"/>
  <c r="AE633" i="11" s="1"/>
  <c r="AP640" i="11"/>
  <c r="AQ640" i="11" s="1"/>
  <c r="L529" i="11"/>
  <c r="M529" i="11" s="1"/>
  <c r="L800" i="11"/>
  <c r="M800" i="11" s="1"/>
  <c r="AR561" i="11"/>
  <c r="AS561" i="11" s="1"/>
  <c r="AP618" i="11"/>
  <c r="AQ618" i="11" s="1"/>
  <c r="AP443" i="11"/>
  <c r="AQ443" i="11" s="1"/>
  <c r="AH592" i="11"/>
  <c r="AI592" i="11" s="1"/>
  <c r="AR472" i="11"/>
  <c r="AS472" i="11" s="1"/>
  <c r="F477" i="11"/>
  <c r="G477" i="11" s="1"/>
  <c r="R701" i="11"/>
  <c r="S701" i="11" s="1"/>
  <c r="AN686" i="11"/>
  <c r="AO686" i="11" s="1"/>
  <c r="AL368" i="11"/>
  <c r="AM368" i="11" s="1"/>
  <c r="AD439" i="11"/>
  <c r="AE439" i="11" s="1"/>
  <c r="AR684" i="11"/>
  <c r="AS684" i="11" s="1"/>
  <c r="R549" i="11"/>
  <c r="S549" i="11" s="1"/>
  <c r="J303" i="11"/>
  <c r="K303" i="11" s="1"/>
  <c r="R424" i="11"/>
  <c r="S424" i="11" s="1"/>
  <c r="L342" i="11"/>
  <c r="M342" i="11" s="1"/>
  <c r="AL444" i="11"/>
  <c r="AM444" i="11" s="1"/>
  <c r="V269" i="11"/>
  <c r="W269" i="11" s="1"/>
  <c r="AB82" i="11"/>
  <c r="AC82" i="11" s="1"/>
  <c r="H86" i="11"/>
  <c r="I86" i="11" s="1"/>
  <c r="P777" i="11"/>
  <c r="Q777" i="11" s="1"/>
  <c r="AR780" i="11"/>
  <c r="AS780" i="11" s="1"/>
  <c r="AR794" i="11"/>
  <c r="AS794" i="11" s="1"/>
  <c r="R725" i="11"/>
  <c r="S725" i="11" s="1"/>
  <c r="J731" i="11"/>
  <c r="K731" i="11" s="1"/>
  <c r="P657" i="11"/>
  <c r="Q657" i="11" s="1"/>
  <c r="AP13" i="11"/>
  <c r="AQ13" i="11" s="1"/>
  <c r="P812" i="11"/>
  <c r="Q812" i="11" s="1"/>
  <c r="H816" i="11"/>
  <c r="I816" i="11" s="1"/>
  <c r="H855" i="11"/>
  <c r="I855" i="11" s="1"/>
  <c r="P506" i="11"/>
  <c r="Q506" i="11" s="1"/>
  <c r="X443" i="11"/>
  <c r="Y443" i="11" s="1"/>
  <c r="F17" i="11"/>
  <c r="G17" i="11" s="1"/>
  <c r="AR808" i="11"/>
  <c r="AS808" i="11" s="1"/>
  <c r="P708" i="11"/>
  <c r="Q708" i="11" s="1"/>
  <c r="AD401" i="11"/>
  <c r="AE401" i="11" s="1"/>
  <c r="P806" i="11"/>
  <c r="Q806" i="11" s="1"/>
  <c r="N660" i="11"/>
  <c r="O660" i="11" s="1"/>
  <c r="AJ411" i="11"/>
  <c r="AK411" i="11" s="1"/>
  <c r="J835" i="11"/>
  <c r="K835" i="11" s="1"/>
  <c r="T595" i="11"/>
  <c r="U595" i="11" s="1"/>
  <c r="AL508" i="11"/>
  <c r="AM508" i="11" s="1"/>
  <c r="AD424" i="11"/>
  <c r="AE424" i="11" s="1"/>
  <c r="AP695" i="11"/>
  <c r="AQ695" i="11" s="1"/>
  <c r="L615" i="11"/>
  <c r="M615" i="11" s="1"/>
  <c r="F240" i="11"/>
  <c r="G240" i="11" s="1"/>
  <c r="N517" i="11"/>
  <c r="O517" i="11" s="1"/>
  <c r="P421" i="11"/>
  <c r="Q421" i="11" s="1"/>
  <c r="AH233" i="11"/>
  <c r="AI233" i="11" s="1"/>
  <c r="AH399" i="11"/>
  <c r="AI399" i="11" s="1"/>
  <c r="AL155" i="11"/>
  <c r="AM155" i="11" s="1"/>
  <c r="AB164" i="11"/>
  <c r="AC164" i="11" s="1"/>
  <c r="AR818" i="11"/>
  <c r="AS818" i="11" s="1"/>
  <c r="T840" i="11"/>
  <c r="U840" i="11" s="1"/>
  <c r="L308" i="11"/>
  <c r="M308" i="11" s="1"/>
  <c r="F533" i="11"/>
  <c r="G533" i="11" s="1"/>
  <c r="J503" i="11"/>
  <c r="K503" i="11" s="1"/>
  <c r="R662" i="11"/>
  <c r="S662" i="11" s="1"/>
  <c r="N519" i="11"/>
  <c r="O519" i="11" s="1"/>
  <c r="R219" i="11"/>
  <c r="S219" i="11" s="1"/>
  <c r="AL639" i="11"/>
  <c r="AM639" i="11" s="1"/>
  <c r="X802" i="11"/>
  <c r="Y802" i="11" s="1"/>
  <c r="L509" i="11"/>
  <c r="M509" i="11" s="1"/>
  <c r="H646" i="11"/>
  <c r="I646" i="11" s="1"/>
  <c r="J755" i="11"/>
  <c r="K755" i="11" s="1"/>
  <c r="R476" i="11"/>
  <c r="S476" i="11" s="1"/>
  <c r="T810" i="11"/>
  <c r="U810" i="11" s="1"/>
  <c r="X811" i="11"/>
  <c r="Y811" i="11" s="1"/>
  <c r="P13" i="11"/>
  <c r="Q13" i="11" s="1"/>
  <c r="X360" i="11"/>
  <c r="Y360" i="11" s="1"/>
  <c r="AF20" i="11"/>
  <c r="AG20" i="11" s="1"/>
  <c r="L499" i="11"/>
  <c r="M499" i="11" s="1"/>
  <c r="AD665" i="11"/>
  <c r="AE665" i="11" s="1"/>
  <c r="J671" i="11"/>
  <c r="K671" i="11" s="1"/>
  <c r="AD470" i="11"/>
  <c r="AE470" i="11" s="1"/>
  <c r="T463" i="11"/>
  <c r="U463" i="11" s="1"/>
  <c r="H836" i="11"/>
  <c r="I836" i="11" s="1"/>
  <c r="X164" i="11"/>
  <c r="Y164" i="11" s="1"/>
  <c r="AN706" i="11"/>
  <c r="AO706" i="11" s="1"/>
  <c r="AB840" i="11"/>
  <c r="AC840" i="11" s="1"/>
  <c r="AL759" i="11"/>
  <c r="AM759" i="11" s="1"/>
  <c r="AR579" i="11"/>
  <c r="AS579" i="11" s="1"/>
  <c r="AN367" i="11"/>
  <c r="AO367" i="11" s="1"/>
  <c r="F647" i="11"/>
  <c r="G647" i="11" s="1"/>
  <c r="AL681" i="11"/>
  <c r="AM681" i="11" s="1"/>
  <c r="P661" i="11"/>
  <c r="Q661" i="11" s="1"/>
  <c r="R695" i="11"/>
  <c r="S695" i="11" s="1"/>
  <c r="N550" i="11"/>
  <c r="O550" i="11" s="1"/>
  <c r="L714" i="11"/>
  <c r="M714" i="11" s="1"/>
  <c r="V12" i="11"/>
  <c r="X644" i="11"/>
  <c r="Y644" i="11" s="1"/>
  <c r="X230" i="11"/>
  <c r="Y230" i="11" s="1"/>
  <c r="L214" i="11"/>
  <c r="M214" i="11" s="1"/>
  <c r="R324" i="11"/>
  <c r="S324" i="11" s="1"/>
  <c r="AL94" i="11"/>
  <c r="AM94" i="11" s="1"/>
  <c r="T149" i="11"/>
  <c r="U149" i="11" s="1"/>
  <c r="AR456" i="11"/>
  <c r="AS456" i="11" s="1"/>
  <c r="AN619" i="11"/>
  <c r="AO619" i="11" s="1"/>
  <c r="P558" i="11"/>
  <c r="Q558" i="11" s="1"/>
  <c r="H693" i="11"/>
  <c r="I693" i="11" s="1"/>
  <c r="L398" i="11"/>
  <c r="M398" i="11" s="1"/>
  <c r="J413" i="11"/>
  <c r="K413" i="11" s="1"/>
  <c r="AR391" i="11"/>
  <c r="AS391" i="11" s="1"/>
  <c r="AF208" i="11"/>
  <c r="AG208" i="11" s="1"/>
  <c r="AP496" i="11"/>
  <c r="AQ496" i="11" s="1"/>
  <c r="AR169" i="11"/>
  <c r="AS169" i="11" s="1"/>
  <c r="T80" i="11"/>
  <c r="U80" i="11" s="1"/>
  <c r="AP312" i="11"/>
  <c r="AQ312" i="11" s="1"/>
  <c r="R298" i="11"/>
  <c r="S298" i="11" s="1"/>
  <c r="AB241" i="11"/>
  <c r="AC241" i="11" s="1"/>
  <c r="AP323" i="11"/>
  <c r="AQ323" i="11" s="1"/>
  <c r="H610" i="11"/>
  <c r="I610" i="11" s="1"/>
  <c r="AL405" i="11"/>
  <c r="AM405" i="11" s="1"/>
  <c r="R469" i="11"/>
  <c r="S469" i="11" s="1"/>
  <c r="AN195" i="11"/>
  <c r="AO195" i="11" s="1"/>
  <c r="AN471" i="11"/>
  <c r="AO471" i="11" s="1"/>
  <c r="N446" i="11"/>
  <c r="O446" i="11" s="1"/>
  <c r="AP302" i="11"/>
  <c r="AQ302" i="11" s="1"/>
  <c r="AR526" i="11"/>
  <c r="AS526" i="11" s="1"/>
  <c r="R508" i="11"/>
  <c r="S508" i="11" s="1"/>
  <c r="J851" i="11"/>
  <c r="K851" i="11" s="1"/>
  <c r="AP114" i="11"/>
  <c r="AQ114" i="11" s="1"/>
  <c r="Z739" i="11"/>
  <c r="AA739" i="11" s="1"/>
  <c r="J406" i="11"/>
  <c r="K406" i="11" s="1"/>
  <c r="AD349" i="11"/>
  <c r="AE349" i="11" s="1"/>
  <c r="P254" i="11"/>
  <c r="Q254" i="11" s="1"/>
  <c r="AJ394" i="11"/>
  <c r="AK394" i="11" s="1"/>
  <c r="J488" i="11"/>
  <c r="K488" i="11" s="1"/>
  <c r="F474" i="11"/>
  <c r="G474" i="11" s="1"/>
  <c r="N126" i="11"/>
  <c r="O126" i="11" s="1"/>
  <c r="V621" i="11"/>
  <c r="W621" i="11" s="1"/>
  <c r="AR504" i="11"/>
  <c r="AS504" i="11" s="1"/>
  <c r="X769" i="11"/>
  <c r="Y769" i="11" s="1"/>
  <c r="AJ686" i="11"/>
  <c r="AK686" i="11" s="1"/>
  <c r="AH838" i="11"/>
  <c r="AI838" i="11" s="1"/>
  <c r="AD617" i="11"/>
  <c r="AE617" i="11" s="1"/>
  <c r="AH695" i="11"/>
  <c r="AI695" i="11" s="1"/>
  <c r="J521" i="11"/>
  <c r="K521" i="11" s="1"/>
  <c r="AF745" i="11"/>
  <c r="AG745" i="11" s="1"/>
  <c r="L844" i="11"/>
  <c r="M844" i="11" s="1"/>
  <c r="R610" i="11"/>
  <c r="S610" i="11" s="1"/>
  <c r="AP515" i="11"/>
  <c r="AQ515" i="11" s="1"/>
  <c r="R585" i="11"/>
  <c r="S585" i="11" s="1"/>
  <c r="H729" i="11"/>
  <c r="I729" i="11" s="1"/>
  <c r="H768" i="11"/>
  <c r="I768" i="11" s="1"/>
  <c r="V393" i="11"/>
  <c r="W393" i="11" s="1"/>
  <c r="P815" i="11"/>
  <c r="Q815" i="11" s="1"/>
  <c r="AL633" i="11"/>
  <c r="AM633" i="11" s="1"/>
  <c r="AF610" i="11"/>
  <c r="AG610" i="11" s="1"/>
  <c r="X614" i="11"/>
  <c r="Y614" i="11" s="1"/>
  <c r="AR649" i="11"/>
  <c r="AS649" i="11" s="1"/>
  <c r="AP712" i="11"/>
  <c r="AQ712" i="11" s="1"/>
  <c r="L697" i="11"/>
  <c r="M697" i="11" s="1"/>
  <c r="N828" i="11"/>
  <c r="O828" i="11" s="1"/>
  <c r="H771" i="11"/>
  <c r="I771" i="11" s="1"/>
  <c r="AJ656" i="11"/>
  <c r="AK656" i="11" s="1"/>
  <c r="V835" i="11"/>
  <c r="W835" i="11" s="1"/>
  <c r="V458" i="11"/>
  <c r="W458" i="11" s="1"/>
  <c r="H463" i="11"/>
  <c r="I463" i="11" s="1"/>
  <c r="AF760" i="11"/>
  <c r="AG760" i="11" s="1"/>
  <c r="J733" i="11"/>
  <c r="K733" i="11" s="1"/>
  <c r="AR680" i="11"/>
  <c r="AS680" i="11" s="1"/>
  <c r="AB771" i="11"/>
  <c r="AC771" i="11" s="1"/>
  <c r="AF807" i="11"/>
  <c r="AG807" i="11" s="1"/>
  <c r="T352" i="11"/>
  <c r="U352" i="11" s="1"/>
  <c r="J314" i="11"/>
  <c r="K314" i="11" s="1"/>
  <c r="AR270" i="11"/>
  <c r="AS270" i="11" s="1"/>
  <c r="AH489" i="11"/>
  <c r="AI489" i="11" s="1"/>
  <c r="F546" i="11"/>
  <c r="G546" i="11" s="1"/>
  <c r="V87" i="11"/>
  <c r="W87" i="11" s="1"/>
  <c r="AD104" i="11"/>
  <c r="AE104" i="11" s="1"/>
  <c r="P630" i="11"/>
  <c r="Q630" i="11" s="1"/>
  <c r="L516" i="11"/>
  <c r="M516" i="11" s="1"/>
  <c r="P516" i="11"/>
  <c r="Q516" i="11" s="1"/>
  <c r="AD435" i="11"/>
  <c r="AE435" i="11" s="1"/>
  <c r="AN574" i="11"/>
  <c r="AO574" i="11" s="1"/>
  <c r="V582" i="11"/>
  <c r="W582" i="11" s="1"/>
  <c r="AD813" i="11"/>
  <c r="AE813" i="11" s="1"/>
  <c r="AB570" i="11"/>
  <c r="AC570" i="11" s="1"/>
  <c r="L662" i="11"/>
  <c r="M662" i="11" s="1"/>
  <c r="AP82" i="11"/>
  <c r="AQ82" i="11" s="1"/>
  <c r="AF824" i="11"/>
  <c r="AG824" i="11" s="1"/>
  <c r="J425" i="11"/>
  <c r="K425" i="11" s="1"/>
  <c r="AP457" i="11"/>
  <c r="AQ457" i="11" s="1"/>
  <c r="T512" i="11"/>
  <c r="U512" i="11" s="1"/>
  <c r="AR646" i="11"/>
  <c r="AS646" i="11" s="1"/>
  <c r="X521" i="11"/>
  <c r="Y521" i="11" s="1"/>
  <c r="AP653" i="11"/>
  <c r="AQ653" i="11" s="1"/>
  <c r="Z812" i="11"/>
  <c r="AA812" i="11" s="1"/>
  <c r="AR854" i="11"/>
  <c r="AS854" i="11" s="1"/>
  <c r="J510" i="11"/>
  <c r="K510" i="11" s="1"/>
  <c r="Z636" i="11"/>
  <c r="AA636" i="11" s="1"/>
  <c r="AR850" i="11"/>
  <c r="AS850" i="11" s="1"/>
  <c r="P215" i="11"/>
  <c r="Q215" i="11" s="1"/>
  <c r="X661" i="11"/>
  <c r="Y661" i="11" s="1"/>
  <c r="H517" i="11"/>
  <c r="I517" i="11" s="1"/>
  <c r="J500" i="11"/>
  <c r="K500" i="11" s="1"/>
  <c r="AN348" i="11"/>
  <c r="AO348" i="11" s="1"/>
  <c r="AL412" i="11"/>
  <c r="AM412" i="11" s="1"/>
  <c r="J114" i="11"/>
  <c r="K114" i="11" s="1"/>
  <c r="N859" i="11"/>
  <c r="O859" i="11" s="1"/>
  <c r="AL680" i="11"/>
  <c r="AM680" i="11" s="1"/>
  <c r="AN779" i="11"/>
  <c r="AO779" i="11" s="1"/>
  <c r="N774" i="11"/>
  <c r="O774" i="11" s="1"/>
  <c r="R499" i="11"/>
  <c r="S499" i="11" s="1"/>
  <c r="N843" i="11"/>
  <c r="O843" i="11" s="1"/>
  <c r="AF625" i="11"/>
  <c r="AG625" i="11" s="1"/>
  <c r="R612" i="11"/>
  <c r="S612" i="11" s="1"/>
  <c r="AP808" i="11"/>
  <c r="AQ808" i="11" s="1"/>
  <c r="AL699" i="11"/>
  <c r="AM699" i="11" s="1"/>
  <c r="AP772" i="11"/>
  <c r="AQ772" i="11" s="1"/>
  <c r="X733" i="11"/>
  <c r="Y733" i="11" s="1"/>
  <c r="R716" i="11"/>
  <c r="S716" i="11" s="1"/>
  <c r="AH336" i="11"/>
  <c r="AI336" i="11" s="1"/>
  <c r="AD507" i="11"/>
  <c r="AE507" i="11" s="1"/>
  <c r="AP609" i="11"/>
  <c r="AQ609" i="11" s="1"/>
  <c r="AN769" i="11"/>
  <c r="AO769" i="11" s="1"/>
  <c r="N620" i="11"/>
  <c r="O620" i="11" s="1"/>
  <c r="P158" i="11"/>
  <c r="Q158" i="11" s="1"/>
  <c r="AP130" i="11"/>
  <c r="AQ130" i="11" s="1"/>
  <c r="X204" i="11"/>
  <c r="Y204" i="11" s="1"/>
  <c r="N753" i="11"/>
  <c r="O753" i="11" s="1"/>
  <c r="Z550" i="11"/>
  <c r="AA550" i="11" s="1"/>
  <c r="AN333" i="11"/>
  <c r="AO333" i="11" s="1"/>
  <c r="AL225" i="11"/>
  <c r="AM225" i="11" s="1"/>
  <c r="AB777" i="11"/>
  <c r="AC777" i="11" s="1"/>
  <c r="AP410" i="11"/>
  <c r="AQ410" i="11" s="1"/>
  <c r="AJ754" i="11"/>
  <c r="AK754" i="11" s="1"/>
  <c r="X629" i="11"/>
  <c r="Y629" i="11" s="1"/>
  <c r="AJ412" i="11"/>
  <c r="AK412" i="11" s="1"/>
  <c r="T792" i="11"/>
  <c r="U792" i="11" s="1"/>
  <c r="N398" i="11"/>
  <c r="O398" i="11" s="1"/>
  <c r="AP559" i="11"/>
  <c r="AQ559" i="11" s="1"/>
  <c r="Z341" i="11"/>
  <c r="AA341" i="11" s="1"/>
  <c r="T547" i="11"/>
  <c r="U547" i="11" s="1"/>
  <c r="AF228" i="11"/>
  <c r="AG228" i="11" s="1"/>
  <c r="R776" i="11"/>
  <c r="S776" i="11" s="1"/>
  <c r="AP337" i="11"/>
  <c r="AQ337" i="11" s="1"/>
  <c r="H663" i="11"/>
  <c r="I663" i="11" s="1"/>
  <c r="F471" i="11"/>
  <c r="G471" i="11" s="1"/>
  <c r="AJ498" i="11"/>
  <c r="AK498" i="11" s="1"/>
  <c r="P785" i="11"/>
  <c r="Q785" i="11" s="1"/>
  <c r="AR580" i="11"/>
  <c r="AS580" i="11" s="1"/>
  <c r="X702" i="11"/>
  <c r="Y702" i="11" s="1"/>
  <c r="AP461" i="11"/>
  <c r="AQ461" i="11" s="1"/>
  <c r="AR249" i="11"/>
  <c r="AS249" i="11" s="1"/>
  <c r="AN322" i="11"/>
  <c r="AO322" i="11" s="1"/>
  <c r="T797" i="11"/>
  <c r="U797" i="11" s="1"/>
  <c r="T505" i="11"/>
  <c r="U505" i="11" s="1"/>
  <c r="AB665" i="11"/>
  <c r="AC665" i="11" s="1"/>
  <c r="J491" i="11"/>
  <c r="K491" i="11" s="1"/>
  <c r="P579" i="11"/>
  <c r="Q579" i="11" s="1"/>
  <c r="AR436" i="11"/>
  <c r="AS436" i="11" s="1"/>
  <c r="Z686" i="11"/>
  <c r="AA686" i="11" s="1"/>
  <c r="AP841" i="11"/>
  <c r="AQ841" i="11" s="1"/>
  <c r="L408" i="11"/>
  <c r="M408" i="11" s="1"/>
  <c r="T639" i="11"/>
  <c r="U639" i="11" s="1"/>
  <c r="N416" i="11"/>
  <c r="O416" i="11" s="1"/>
  <c r="R166" i="11"/>
  <c r="S166" i="11" s="1"/>
  <c r="AH314" i="11"/>
  <c r="AI314" i="11" s="1"/>
  <c r="AL657" i="11"/>
  <c r="AM657" i="11" s="1"/>
  <c r="P355" i="11"/>
  <c r="Q355" i="11" s="1"/>
  <c r="H477" i="11"/>
  <c r="I477" i="11" s="1"/>
  <c r="AB784" i="11"/>
  <c r="AC784" i="11" s="1"/>
  <c r="AN839" i="11"/>
  <c r="AO839" i="11" s="1"/>
  <c r="AL687" i="11"/>
  <c r="AM687" i="11" s="1"/>
  <c r="AF568" i="11"/>
  <c r="AG568" i="11" s="1"/>
  <c r="AL848" i="11"/>
  <c r="AM848" i="11" s="1"/>
  <c r="H794" i="11"/>
  <c r="I794" i="11" s="1"/>
  <c r="H851" i="11"/>
  <c r="I851" i="11" s="1"/>
  <c r="AD788" i="11"/>
  <c r="AE788" i="11" s="1"/>
  <c r="J739" i="11"/>
  <c r="K739" i="11" s="1"/>
  <c r="P555" i="11"/>
  <c r="Q555" i="11" s="1"/>
  <c r="AB73" i="11"/>
  <c r="AC73" i="11" s="1"/>
  <c r="P251" i="11"/>
  <c r="Q251" i="11" s="1"/>
  <c r="T237" i="11"/>
  <c r="U237" i="11" s="1"/>
  <c r="AB547" i="11"/>
  <c r="AC547" i="11" s="1"/>
  <c r="AP474" i="11"/>
  <c r="AQ474" i="11" s="1"/>
  <c r="AD800" i="11"/>
  <c r="AE800" i="11" s="1"/>
  <c r="R403" i="11"/>
  <c r="S403" i="11" s="1"/>
  <c r="F583" i="11"/>
  <c r="G583" i="11" s="1"/>
  <c r="AR738" i="11"/>
  <c r="AS738" i="11" s="1"/>
  <c r="R739" i="11"/>
  <c r="S739" i="11" s="1"/>
  <c r="P761" i="11"/>
  <c r="Q761" i="11" s="1"/>
  <c r="AH860" i="11"/>
  <c r="AI860" i="11" s="1"/>
  <c r="F366" i="11"/>
  <c r="G366" i="11" s="1"/>
  <c r="H778" i="11"/>
  <c r="I778" i="11" s="1"/>
  <c r="AL709" i="11"/>
  <c r="AM709" i="11" s="1"/>
  <c r="AL678" i="11"/>
  <c r="AM678" i="11" s="1"/>
  <c r="H666" i="11"/>
  <c r="I666" i="11" s="1"/>
  <c r="L137" i="11"/>
  <c r="M137" i="11" s="1"/>
  <c r="L176" i="11"/>
  <c r="M176" i="11" s="1"/>
  <c r="H528" i="11"/>
  <c r="I528" i="11" s="1"/>
  <c r="N330" i="11"/>
  <c r="O330" i="11" s="1"/>
  <c r="P311" i="11"/>
  <c r="Q311" i="11" s="1"/>
  <c r="P263" i="11"/>
  <c r="Q263" i="11" s="1"/>
  <c r="H426" i="11"/>
  <c r="I426" i="11" s="1"/>
  <c r="AD412" i="11"/>
  <c r="AE412" i="11" s="1"/>
  <c r="AR165" i="11"/>
  <c r="AS165" i="11" s="1"/>
  <c r="N328" i="11"/>
  <c r="O328" i="11" s="1"/>
  <c r="AP242" i="11"/>
  <c r="AQ242" i="11" s="1"/>
  <c r="P664" i="11"/>
  <c r="Q664" i="11" s="1"/>
  <c r="P765" i="11"/>
  <c r="Q765" i="11" s="1"/>
  <c r="N407" i="11"/>
  <c r="O407" i="11" s="1"/>
  <c r="F586" i="11"/>
  <c r="G586" i="11" s="1"/>
  <c r="J644" i="11"/>
  <c r="K644" i="11" s="1"/>
  <c r="AD260" i="11"/>
  <c r="AE260" i="11" s="1"/>
  <c r="P348" i="11"/>
  <c r="Q348" i="11" s="1"/>
  <c r="L514" i="11"/>
  <c r="M514" i="11" s="1"/>
  <c r="P626" i="11"/>
  <c r="Q626" i="11" s="1"/>
  <c r="AL480" i="11"/>
  <c r="AM480" i="11" s="1"/>
  <c r="V712" i="11"/>
  <c r="W712" i="11" s="1"/>
  <c r="AR636" i="11"/>
  <c r="AS636" i="11" s="1"/>
  <c r="N481" i="11"/>
  <c r="O481" i="11" s="1"/>
  <c r="AP780" i="11"/>
  <c r="AQ780" i="11" s="1"/>
  <c r="X655" i="11"/>
  <c r="Y655" i="11" s="1"/>
  <c r="AH290" i="11"/>
  <c r="AI290" i="11" s="1"/>
  <c r="AD481" i="11"/>
  <c r="AE481" i="11" s="1"/>
  <c r="N80" i="11"/>
  <c r="O80" i="11" s="1"/>
  <c r="H173" i="11"/>
  <c r="I173" i="11" s="1"/>
  <c r="F577" i="11"/>
  <c r="G577" i="11" s="1"/>
  <c r="V334" i="11"/>
  <c r="W334" i="11" s="1"/>
  <c r="AJ356" i="11"/>
  <c r="AK356" i="11" s="1"/>
  <c r="L249" i="11"/>
  <c r="M249" i="11" s="1"/>
  <c r="F460" i="11"/>
  <c r="G460" i="11" s="1"/>
  <c r="AL247" i="11"/>
  <c r="AM247" i="11" s="1"/>
  <c r="AP458" i="11"/>
  <c r="AQ458" i="11" s="1"/>
  <c r="AJ128" i="11"/>
  <c r="AK128" i="11" s="1"/>
  <c r="H793" i="11"/>
  <c r="I793" i="11" s="1"/>
  <c r="AD695" i="11"/>
  <c r="AE695" i="11" s="1"/>
  <c r="AP418" i="11"/>
  <c r="AQ418" i="11" s="1"/>
  <c r="N178" i="11"/>
  <c r="O178" i="11" s="1"/>
  <c r="X148" i="11"/>
  <c r="Y148" i="11" s="1"/>
  <c r="AH216" i="11"/>
  <c r="AI216" i="11" s="1"/>
  <c r="AB369" i="11"/>
  <c r="AC369" i="11" s="1"/>
  <c r="T668" i="11"/>
  <c r="U668" i="11" s="1"/>
  <c r="AP698" i="11"/>
  <c r="AQ698" i="11" s="1"/>
  <c r="N534" i="11"/>
  <c r="O534" i="11" s="1"/>
  <c r="AN79" i="11"/>
  <c r="AO79" i="11" s="1"/>
  <c r="AH123" i="11"/>
  <c r="AI123" i="11" s="1"/>
  <c r="H298" i="11"/>
  <c r="I298" i="11" s="1"/>
  <c r="AR567" i="11"/>
  <c r="AS567" i="11" s="1"/>
  <c r="AF611" i="11"/>
  <c r="AG611" i="11" s="1"/>
  <c r="AR482" i="11"/>
  <c r="AS482" i="11" s="1"/>
  <c r="AL705" i="11"/>
  <c r="AM705" i="11" s="1"/>
  <c r="AL450" i="11"/>
  <c r="AM450" i="11" s="1"/>
  <c r="T397" i="11"/>
  <c r="U397" i="11" s="1"/>
  <c r="AP279" i="11"/>
  <c r="AQ279" i="11" s="1"/>
  <c r="AN707" i="11"/>
  <c r="AO707" i="11" s="1"/>
  <c r="P129" i="11"/>
  <c r="Q129" i="11" s="1"/>
  <c r="Z155" i="11"/>
  <c r="AA155" i="11" s="1"/>
  <c r="AL174" i="11"/>
  <c r="AM174" i="11" s="1"/>
  <c r="X185" i="11"/>
  <c r="Y185" i="11" s="1"/>
  <c r="Z266" i="11"/>
  <c r="AA266" i="11" s="1"/>
  <c r="Z72" i="11"/>
  <c r="AA72" i="11" s="1"/>
  <c r="F408" i="11"/>
  <c r="G408" i="11" s="1"/>
  <c r="F587" i="11"/>
  <c r="G587" i="11" s="1"/>
  <c r="AN316" i="11"/>
  <c r="AO316" i="11" s="1"/>
  <c r="AN89" i="11"/>
  <c r="AO89" i="11" s="1"/>
  <c r="R284" i="11"/>
  <c r="S284" i="11" s="1"/>
  <c r="V362" i="11"/>
  <c r="W362" i="11" s="1"/>
  <c r="T644" i="11"/>
  <c r="U644" i="11" s="1"/>
  <c r="P860" i="11"/>
  <c r="Q860" i="11" s="1"/>
  <c r="X856" i="11"/>
  <c r="Y856" i="11" s="1"/>
  <c r="P646" i="11"/>
  <c r="Q646" i="11" s="1"/>
  <c r="AR651" i="11"/>
  <c r="AS651" i="11" s="1"/>
  <c r="AJ846" i="11"/>
  <c r="AK846" i="11" s="1"/>
  <c r="AH334" i="11"/>
  <c r="AI334" i="11" s="1"/>
  <c r="F527" i="11"/>
  <c r="G527" i="11" s="1"/>
  <c r="AN842" i="11"/>
  <c r="AO842" i="11" s="1"/>
  <c r="AH845" i="11"/>
  <c r="AI845" i="11" s="1"/>
  <c r="AD746" i="11"/>
  <c r="AE746" i="11" s="1"/>
  <c r="AR774" i="11"/>
  <c r="AS774" i="11" s="1"/>
  <c r="AL233" i="11"/>
  <c r="AM233" i="11" s="1"/>
  <c r="AL710" i="11"/>
  <c r="AM710" i="11" s="1"/>
  <c r="AR795" i="11"/>
  <c r="AS795" i="11" s="1"/>
  <c r="H638" i="11"/>
  <c r="I638" i="11" s="1"/>
  <c r="AL555" i="11"/>
  <c r="AM555" i="11" s="1"/>
  <c r="J591" i="11"/>
  <c r="K591" i="11" s="1"/>
  <c r="V761" i="11"/>
  <c r="W761" i="11" s="1"/>
  <c r="AP185" i="11"/>
  <c r="AQ185" i="11" s="1"/>
  <c r="P371" i="11"/>
  <c r="Q371" i="11" s="1"/>
  <c r="R246" i="11"/>
  <c r="S246" i="11" s="1"/>
  <c r="V188" i="11"/>
  <c r="W188" i="11" s="1"/>
  <c r="AL134" i="11"/>
  <c r="AM134" i="11" s="1"/>
  <c r="AR162" i="11"/>
  <c r="AS162" i="11" s="1"/>
  <c r="T157" i="11"/>
  <c r="U157" i="11" s="1"/>
  <c r="P326" i="11"/>
  <c r="Q326" i="11" s="1"/>
  <c r="X74" i="11"/>
  <c r="Y74" i="11" s="1"/>
  <c r="AN84" i="11"/>
  <c r="AO84" i="11" s="1"/>
  <c r="AL321" i="11"/>
  <c r="AM321" i="11" s="1"/>
  <c r="H389" i="11"/>
  <c r="I389" i="11" s="1"/>
  <c r="AH517" i="11"/>
  <c r="AI517" i="11" s="1"/>
  <c r="AR480" i="11"/>
  <c r="AS480" i="11" s="1"/>
  <c r="AB204" i="11"/>
  <c r="AC204" i="11" s="1"/>
  <c r="H183" i="11"/>
  <c r="I183" i="11" s="1"/>
  <c r="P213" i="11"/>
  <c r="Q213" i="11" s="1"/>
  <c r="J170" i="11"/>
  <c r="K170" i="11" s="1"/>
  <c r="AJ90" i="11"/>
  <c r="AK90" i="11" s="1"/>
  <c r="X166" i="11"/>
  <c r="Y166" i="11" s="1"/>
  <c r="AB270" i="11"/>
  <c r="AC270" i="11" s="1"/>
  <c r="AF368" i="11"/>
  <c r="AG368" i="11" s="1"/>
  <c r="R160" i="11"/>
  <c r="S160" i="11" s="1"/>
  <c r="H117" i="11"/>
  <c r="I117" i="11" s="1"/>
  <c r="AF400" i="11"/>
  <c r="AG400" i="11" s="1"/>
  <c r="T452" i="11"/>
  <c r="U452" i="11" s="1"/>
  <c r="T453" i="11"/>
  <c r="U453" i="11" s="1"/>
  <c r="X364" i="11"/>
  <c r="Y364" i="11" s="1"/>
  <c r="H90" i="11"/>
  <c r="I90" i="11" s="1"/>
  <c r="AN293" i="11"/>
  <c r="AO293" i="11" s="1"/>
  <c r="AL470" i="11"/>
  <c r="AM470" i="11" s="1"/>
  <c r="F414" i="11"/>
  <c r="G414" i="11" s="1"/>
  <c r="P379" i="11"/>
  <c r="Q379" i="11" s="1"/>
  <c r="AD241" i="11"/>
  <c r="AE241" i="11" s="1"/>
  <c r="Z207" i="11"/>
  <c r="AA207" i="11" s="1"/>
  <c r="AD125" i="11"/>
  <c r="AE125" i="11" s="1"/>
  <c r="AD124" i="11"/>
  <c r="AE124" i="11" s="1"/>
  <c r="AL98" i="11"/>
  <c r="AM98" i="11" s="1"/>
  <c r="AB822" i="11"/>
  <c r="AC822" i="11" s="1"/>
  <c r="AF198" i="11"/>
  <c r="AG198" i="11" s="1"/>
  <c r="AF137" i="11"/>
  <c r="AG137" i="11" s="1"/>
  <c r="N85" i="11"/>
  <c r="O85" i="11" s="1"/>
  <c r="H503" i="11"/>
  <c r="I503" i="11" s="1"/>
  <c r="AB658" i="11"/>
  <c r="AC658" i="11" s="1"/>
  <c r="R375" i="11"/>
  <c r="S375" i="11" s="1"/>
  <c r="N189" i="11"/>
  <c r="O189" i="11" s="1"/>
  <c r="AF225" i="11"/>
  <c r="AG225" i="11" s="1"/>
  <c r="J296" i="11"/>
  <c r="K296" i="11" s="1"/>
  <c r="AF212" i="11"/>
  <c r="AG212" i="11" s="1"/>
  <c r="AL113" i="11"/>
  <c r="AM113" i="11" s="1"/>
  <c r="J373" i="11"/>
  <c r="K373" i="11" s="1"/>
  <c r="N139" i="11"/>
  <c r="O139" i="11" s="1"/>
  <c r="AF222" i="11"/>
  <c r="AG222" i="11" s="1"/>
  <c r="T265" i="11"/>
  <c r="U265" i="11" s="1"/>
  <c r="X183" i="11"/>
  <c r="Y183" i="11" s="1"/>
  <c r="AB186" i="11"/>
  <c r="AC186" i="11" s="1"/>
  <c r="Z77" i="11"/>
  <c r="AA77" i="11" s="1"/>
  <c r="AB375" i="11"/>
  <c r="AC375" i="11" s="1"/>
  <c r="F96" i="11"/>
  <c r="G96" i="11" s="1"/>
  <c r="AF170" i="11"/>
  <c r="AG170" i="11" s="1"/>
  <c r="AF103" i="11"/>
  <c r="AG103" i="11" s="1"/>
  <c r="N209" i="11"/>
  <c r="O209" i="11" s="1"/>
  <c r="N291" i="11"/>
  <c r="O291" i="11" s="1"/>
  <c r="AB411" i="11"/>
  <c r="AC411" i="11" s="1"/>
  <c r="T328" i="11"/>
  <c r="U328" i="11" s="1"/>
  <c r="AR217" i="11"/>
  <c r="AS217" i="11" s="1"/>
  <c r="V454" i="11"/>
  <c r="W454" i="11" s="1"/>
  <c r="L346" i="11"/>
  <c r="M346" i="11" s="1"/>
  <c r="AD279" i="11"/>
  <c r="AE279" i="11" s="1"/>
  <c r="AH187" i="11"/>
  <c r="AI187" i="11" s="1"/>
  <c r="N467" i="11"/>
  <c r="O467" i="11" s="1"/>
  <c r="AN485" i="11"/>
  <c r="AO485" i="11" s="1"/>
  <c r="AJ745" i="11"/>
  <c r="AK745" i="11" s="1"/>
  <c r="R96" i="11"/>
  <c r="S96" i="11" s="1"/>
  <c r="P302" i="11"/>
  <c r="Q302" i="11" s="1"/>
  <c r="AR374" i="11"/>
  <c r="AS374" i="11" s="1"/>
  <c r="AR280" i="11"/>
  <c r="AS280" i="11" s="1"/>
  <c r="N488" i="11"/>
  <c r="O488" i="11" s="1"/>
  <c r="Z623" i="11"/>
  <c r="AA623" i="11" s="1"/>
  <c r="Z581" i="11"/>
  <c r="AA581" i="11" s="1"/>
  <c r="AD543" i="11"/>
  <c r="AE543" i="11" s="1"/>
  <c r="AL299" i="11"/>
  <c r="AM299" i="11" s="1"/>
  <c r="N89" i="11"/>
  <c r="O89" i="11" s="1"/>
  <c r="R103" i="11"/>
  <c r="S103" i="11" s="1"/>
  <c r="N385" i="11"/>
  <c r="O385" i="11" s="1"/>
  <c r="X505" i="11"/>
  <c r="Y505" i="11" s="1"/>
  <c r="P179" i="11"/>
  <c r="Q179" i="11" s="1"/>
  <c r="J527" i="11"/>
  <c r="K527" i="11" s="1"/>
  <c r="N134" i="11"/>
  <c r="O134" i="11" s="1"/>
  <c r="AR427" i="11"/>
  <c r="AS427" i="11" s="1"/>
  <c r="R150" i="11"/>
  <c r="S150" i="11" s="1"/>
  <c r="L205" i="11"/>
  <c r="M205" i="11" s="1"/>
  <c r="AL143" i="11"/>
  <c r="AM143" i="11" s="1"/>
  <c r="J410" i="11"/>
  <c r="K410" i="11" s="1"/>
  <c r="V75" i="11"/>
  <c r="W75" i="11" s="1"/>
  <c r="L384" i="11"/>
  <c r="M384" i="11" s="1"/>
  <c r="J98" i="11"/>
  <c r="K98" i="11" s="1"/>
  <c r="AH172" i="11"/>
  <c r="AI172" i="11" s="1"/>
  <c r="AH191" i="11"/>
  <c r="AI191" i="11" s="1"/>
  <c r="AN750" i="11"/>
  <c r="AO750" i="11" s="1"/>
  <c r="L193" i="11"/>
  <c r="M193" i="11" s="1"/>
  <c r="R268" i="11"/>
  <c r="S268" i="11" s="1"/>
  <c r="AN106" i="11"/>
  <c r="AO106" i="11" s="1"/>
  <c r="V289" i="11"/>
  <c r="W289" i="11" s="1"/>
  <c r="H568" i="11"/>
  <c r="I568" i="11" s="1"/>
  <c r="N394" i="11"/>
  <c r="O394" i="11" s="1"/>
  <c r="H94" i="11"/>
  <c r="I94" i="11" s="1"/>
  <c r="AH98" i="11"/>
  <c r="AI98" i="11" s="1"/>
  <c r="T491" i="11"/>
  <c r="U491" i="11" s="1"/>
  <c r="L230" i="11"/>
  <c r="M230" i="11" s="1"/>
  <c r="H78" i="11"/>
  <c r="I78" i="11" s="1"/>
  <c r="N142" i="11"/>
  <c r="O142" i="11" s="1"/>
  <c r="H546" i="11"/>
  <c r="I546" i="11" s="1"/>
  <c r="L624" i="11"/>
  <c r="M624" i="11" s="1"/>
  <c r="N76" i="11"/>
  <c r="O76" i="11" s="1"/>
  <c r="L404" i="11"/>
  <c r="M404" i="11" s="1"/>
  <c r="AN109" i="11"/>
  <c r="AO109" i="11" s="1"/>
  <c r="T274" i="11"/>
  <c r="U274" i="11" s="1"/>
  <c r="AF505" i="11"/>
  <c r="AG505" i="11" s="1"/>
  <c r="L567" i="11"/>
  <c r="M567" i="11" s="1"/>
  <c r="H213" i="11"/>
  <c r="I213" i="11" s="1"/>
  <c r="AN321" i="11"/>
  <c r="AO321" i="11" s="1"/>
  <c r="Z169" i="11"/>
  <c r="AA169" i="11" s="1"/>
  <c r="AH180" i="11"/>
  <c r="AI180" i="11" s="1"/>
  <c r="AH339" i="11"/>
  <c r="AI339" i="11" s="1"/>
  <c r="AR148" i="11"/>
  <c r="AS148" i="11" s="1"/>
  <c r="AR529" i="11"/>
  <c r="AS529" i="11" s="1"/>
  <c r="P107" i="11"/>
  <c r="Q107" i="11" s="1"/>
  <c r="T114" i="11"/>
  <c r="U114" i="11" s="1"/>
  <c r="AJ432" i="11"/>
  <c r="AK432" i="11" s="1"/>
  <c r="X410" i="11"/>
  <c r="Y410" i="11" s="1"/>
  <c r="X407" i="11"/>
  <c r="Y407" i="11" s="1"/>
  <c r="AF204" i="11"/>
  <c r="AG204" i="11" s="1"/>
  <c r="J631" i="11"/>
  <c r="K631" i="11" s="1"/>
  <c r="F375" i="11"/>
  <c r="G375" i="11" s="1"/>
  <c r="AR271" i="11"/>
  <c r="AS271" i="11" s="1"/>
  <c r="N429" i="11"/>
  <c r="O429" i="11" s="1"/>
  <c r="R675" i="11"/>
  <c r="S675" i="11" s="1"/>
  <c r="L751" i="11"/>
  <c r="M751" i="11" s="1"/>
  <c r="AF783" i="11"/>
  <c r="AG783" i="11" s="1"/>
  <c r="AP142" i="11"/>
  <c r="AQ142" i="11" s="1"/>
  <c r="AP534" i="11"/>
  <c r="AQ534" i="11" s="1"/>
  <c r="R479" i="11"/>
  <c r="S479" i="11" s="1"/>
  <c r="N590" i="11"/>
  <c r="O590" i="11" s="1"/>
  <c r="X757" i="11"/>
  <c r="Y757" i="11" s="1"/>
  <c r="AR683" i="11"/>
  <c r="AS683" i="11" s="1"/>
  <c r="H314" i="11"/>
  <c r="I314" i="11" s="1"/>
  <c r="X431" i="11"/>
  <c r="Y431" i="11" s="1"/>
  <c r="AB429" i="11"/>
  <c r="AC429" i="11" s="1"/>
  <c r="AD390" i="11"/>
  <c r="AE390" i="11" s="1"/>
  <c r="L576" i="11"/>
  <c r="M576" i="11" s="1"/>
  <c r="V801" i="11"/>
  <c r="W801" i="11" s="1"/>
  <c r="L678" i="11"/>
  <c r="M678" i="11" s="1"/>
  <c r="P431" i="11"/>
  <c r="Q431" i="11" s="1"/>
  <c r="AP523" i="11"/>
  <c r="AQ523" i="11" s="1"/>
  <c r="J125" i="11"/>
  <c r="K125" i="11" s="1"/>
  <c r="AB397" i="11"/>
  <c r="AC397" i="11" s="1"/>
  <c r="L507" i="11"/>
  <c r="M507" i="11" s="1"/>
  <c r="L497" i="11"/>
  <c r="M497" i="11" s="1"/>
  <c r="V401" i="11"/>
  <c r="W401" i="11" s="1"/>
  <c r="AD671" i="11"/>
  <c r="AE671" i="11" s="1"/>
  <c r="AP831" i="11"/>
  <c r="AQ831" i="11" s="1"/>
  <c r="AB775" i="11"/>
  <c r="AC775" i="11" s="1"/>
  <c r="R431" i="11"/>
  <c r="S431" i="11" s="1"/>
  <c r="AJ332" i="11"/>
  <c r="AK332" i="11" s="1"/>
  <c r="J537" i="11"/>
  <c r="K537" i="11" s="1"/>
  <c r="Z318" i="11"/>
  <c r="AA318" i="11" s="1"/>
  <c r="AJ602" i="11"/>
  <c r="AK602" i="11" s="1"/>
  <c r="V577" i="11"/>
  <c r="W577" i="11" s="1"/>
  <c r="AH754" i="11"/>
  <c r="AI754" i="11" s="1"/>
  <c r="X616" i="11"/>
  <c r="Y616" i="11" s="1"/>
  <c r="AR177" i="11"/>
  <c r="AS177" i="11" s="1"/>
  <c r="V484" i="11"/>
  <c r="W484" i="11" s="1"/>
  <c r="AR640" i="11"/>
  <c r="AS640" i="11" s="1"/>
  <c r="L318" i="11"/>
  <c r="M318" i="11" s="1"/>
  <c r="L787" i="11"/>
  <c r="M787" i="11" s="1"/>
  <c r="AH774" i="11"/>
  <c r="AI774" i="11" s="1"/>
  <c r="X837" i="11"/>
  <c r="Y837" i="11" s="1"/>
  <c r="H719" i="11"/>
  <c r="I719" i="11" s="1"/>
  <c r="AB550" i="11"/>
  <c r="AC550" i="11" s="1"/>
  <c r="V774" i="11"/>
  <c r="W774" i="11" s="1"/>
  <c r="AH665" i="11"/>
  <c r="AI665" i="11" s="1"/>
  <c r="X460" i="11"/>
  <c r="Y460" i="11" s="1"/>
  <c r="AN673" i="11"/>
  <c r="AO673" i="11" s="1"/>
  <c r="H300" i="11"/>
  <c r="I300" i="11" s="1"/>
  <c r="J138" i="11"/>
  <c r="K138" i="11" s="1"/>
  <c r="X799" i="11"/>
  <c r="Y799" i="11" s="1"/>
  <c r="Z553" i="11"/>
  <c r="AA553" i="11" s="1"/>
  <c r="L710" i="11"/>
  <c r="M710" i="11" s="1"/>
  <c r="T481" i="11"/>
  <c r="U481" i="11" s="1"/>
  <c r="F767" i="11"/>
  <c r="G767" i="11" s="1"/>
  <c r="H456" i="11"/>
  <c r="I456" i="11" s="1"/>
  <c r="AL698" i="11"/>
  <c r="AM698" i="11" s="1"/>
  <c r="AJ773" i="11"/>
  <c r="AK773" i="11" s="1"/>
  <c r="AR703" i="11"/>
  <c r="AS703" i="11" s="1"/>
  <c r="R793" i="11"/>
  <c r="S793" i="11" s="1"/>
  <c r="AB829" i="11"/>
  <c r="AC829" i="11" s="1"/>
  <c r="L858" i="11"/>
  <c r="M858" i="11" s="1"/>
  <c r="L293" i="11"/>
  <c r="M293" i="11" s="1"/>
  <c r="T538" i="11"/>
  <c r="U538" i="11" s="1"/>
  <c r="X762" i="11"/>
  <c r="Y762" i="11" s="1"/>
  <c r="AB773" i="11"/>
  <c r="AC773" i="11" s="1"/>
  <c r="AR431" i="11"/>
  <c r="AS431" i="11" s="1"/>
  <c r="AJ819" i="11"/>
  <c r="AK819" i="11" s="1"/>
  <c r="Z711" i="11"/>
  <c r="AA711" i="11" s="1"/>
  <c r="F795" i="11"/>
  <c r="G795" i="11" s="1"/>
  <c r="T843" i="11"/>
  <c r="U843" i="11" s="1"/>
  <c r="T773" i="11"/>
  <c r="U773" i="11" s="1"/>
  <c r="N484" i="11"/>
  <c r="O484" i="11" s="1"/>
  <c r="AH502" i="11"/>
  <c r="AI502" i="11" s="1"/>
  <c r="AH691" i="11"/>
  <c r="AI691" i="11" s="1"/>
  <c r="T821" i="11"/>
  <c r="U821" i="11" s="1"/>
  <c r="X114" i="11"/>
  <c r="Y114" i="11" s="1"/>
  <c r="AH464" i="11"/>
  <c r="AI464" i="11" s="1"/>
  <c r="X78" i="11"/>
  <c r="Y78" i="11" s="1"/>
  <c r="AD75" i="11"/>
  <c r="AE75" i="11" s="1"/>
  <c r="AJ316" i="11"/>
  <c r="AK316" i="11" s="1"/>
  <c r="AH222" i="11"/>
  <c r="AI222" i="11" s="1"/>
  <c r="R101" i="11"/>
  <c r="S101" i="11" s="1"/>
  <c r="N103" i="11"/>
  <c r="O103" i="11" s="1"/>
  <c r="V264" i="11"/>
  <c r="W264" i="11" s="1"/>
  <c r="AH206" i="11"/>
  <c r="AI206" i="11" s="1"/>
  <c r="AN162" i="11"/>
  <c r="AO162" i="11" s="1"/>
  <c r="V71" i="11"/>
  <c r="W71" i="11" s="1"/>
  <c r="V80" i="11"/>
  <c r="W80" i="11" s="1"/>
  <c r="AJ94" i="11"/>
  <c r="AK94" i="11" s="1"/>
  <c r="V314" i="11"/>
  <c r="W314" i="11" s="1"/>
  <c r="X333" i="11"/>
  <c r="Y333" i="11" s="1"/>
  <c r="P398" i="11"/>
  <c r="Q398" i="11" s="1"/>
  <c r="AB394" i="11"/>
  <c r="AC394" i="11" s="1"/>
  <c r="AH524" i="11"/>
  <c r="AI524" i="11" s="1"/>
  <c r="AD244" i="11"/>
  <c r="AE244" i="11" s="1"/>
  <c r="R555" i="11"/>
  <c r="S555" i="11" s="1"/>
  <c r="AH405" i="11"/>
  <c r="AI405" i="11" s="1"/>
  <c r="X322" i="11"/>
  <c r="Y322" i="11" s="1"/>
  <c r="H465" i="11"/>
  <c r="I465" i="11" s="1"/>
  <c r="AL283" i="11"/>
  <c r="AM283" i="11" s="1"/>
  <c r="L489" i="11"/>
  <c r="M489" i="11" s="1"/>
  <c r="AD426" i="11"/>
  <c r="AE426" i="11" s="1"/>
  <c r="AF628" i="11"/>
  <c r="AG628" i="11" s="1"/>
  <c r="AP345" i="11"/>
  <c r="AQ345" i="11" s="1"/>
  <c r="P139" i="11"/>
  <c r="Q139" i="11" s="1"/>
  <c r="T454" i="11"/>
  <c r="U454" i="11" s="1"/>
  <c r="F457" i="11"/>
  <c r="G457" i="11" s="1"/>
  <c r="X454" i="11"/>
  <c r="Y454" i="11" s="1"/>
  <c r="V298" i="11"/>
  <c r="W298" i="11" s="1"/>
  <c r="Z167" i="11"/>
  <c r="AA167" i="11" s="1"/>
  <c r="V364" i="11"/>
  <c r="W364" i="11" s="1"/>
  <c r="AP333" i="11"/>
  <c r="AQ333" i="11" s="1"/>
  <c r="J595" i="11"/>
  <c r="K595" i="11" s="1"/>
  <c r="AR233" i="11"/>
  <c r="AS233" i="11" s="1"/>
  <c r="N286" i="11"/>
  <c r="O286" i="11" s="1"/>
  <c r="AP282" i="11"/>
  <c r="AQ282" i="11" s="1"/>
  <c r="AD179" i="11"/>
  <c r="AE179" i="11" s="1"/>
  <c r="AL626" i="11"/>
  <c r="AM626" i="11" s="1"/>
  <c r="AF484" i="11"/>
  <c r="AG484" i="11" s="1"/>
  <c r="H388" i="11"/>
  <c r="I388" i="11" s="1"/>
  <c r="P265" i="11"/>
  <c r="Q265" i="11" s="1"/>
  <c r="R386" i="11"/>
  <c r="S386" i="11" s="1"/>
  <c r="AR160" i="11"/>
  <c r="AS160" i="11" s="1"/>
  <c r="AD483" i="11"/>
  <c r="AE483" i="11" s="1"/>
  <c r="AH644" i="11"/>
  <c r="AI644" i="11" s="1"/>
  <c r="AF616" i="11"/>
  <c r="AG616" i="11" s="1"/>
  <c r="AL750" i="11"/>
  <c r="AM750" i="11" s="1"/>
  <c r="P680" i="11"/>
  <c r="Q680" i="11" s="1"/>
  <c r="AD317" i="11"/>
  <c r="AE317" i="11" s="1"/>
  <c r="P625" i="11"/>
  <c r="Q625" i="11" s="1"/>
  <c r="X491" i="11"/>
  <c r="Y491" i="11" s="1"/>
  <c r="X549" i="11"/>
  <c r="Y549" i="11" s="1"/>
  <c r="AD662" i="11"/>
  <c r="AE662" i="11" s="1"/>
  <c r="Z709" i="11"/>
  <c r="AA709" i="11" s="1"/>
  <c r="V144" i="11"/>
  <c r="W144" i="11" s="1"/>
  <c r="AB601" i="11"/>
  <c r="AC601" i="11" s="1"/>
  <c r="L747" i="11"/>
  <c r="M747" i="11" s="1"/>
  <c r="V388" i="11"/>
  <c r="W388" i="11" s="1"/>
  <c r="AH726" i="11"/>
  <c r="AI726" i="11" s="1"/>
  <c r="X752" i="11"/>
  <c r="Y752" i="11" s="1"/>
  <c r="AD15" i="11"/>
  <c r="AE15" i="11" s="1"/>
  <c r="AB757" i="11"/>
  <c r="AC757" i="11" s="1"/>
  <c r="J637" i="11"/>
  <c r="K637" i="11" s="1"/>
  <c r="AF777" i="11"/>
  <c r="AG777" i="11" s="1"/>
  <c r="AJ301" i="11"/>
  <c r="AK301" i="11" s="1"/>
  <c r="AR637" i="11"/>
  <c r="AS637" i="11" s="1"/>
  <c r="T798" i="11"/>
  <c r="U798" i="11" s="1"/>
  <c r="R657" i="11"/>
  <c r="S657" i="11" s="1"/>
  <c r="X659" i="11"/>
  <c r="Y659" i="11" s="1"/>
  <c r="AD799" i="11"/>
  <c r="AE799" i="11" s="1"/>
  <c r="T79" i="11"/>
  <c r="U79" i="11" s="1"/>
  <c r="AN164" i="11"/>
  <c r="AO164" i="11" s="1"/>
  <c r="R548" i="11"/>
  <c r="S548" i="11" s="1"/>
  <c r="V224" i="11"/>
  <c r="W224" i="11" s="1"/>
  <c r="AR360" i="11"/>
  <c r="AS360" i="11" s="1"/>
  <c r="Z761" i="11"/>
  <c r="AA761" i="11" s="1"/>
  <c r="AJ15" i="11"/>
  <c r="AK15" i="11" s="1"/>
  <c r="AJ767" i="11"/>
  <c r="AK767" i="11" s="1"/>
  <c r="L527" i="11"/>
  <c r="M527" i="11" s="1"/>
  <c r="H360" i="11"/>
  <c r="I360" i="11" s="1"/>
  <c r="P344" i="11"/>
  <c r="Q344" i="11" s="1"/>
  <c r="AL516" i="11"/>
  <c r="AM516" i="11" s="1"/>
  <c r="AN432" i="11"/>
  <c r="AO432" i="11" s="1"/>
  <c r="AP563" i="11"/>
  <c r="AQ563" i="11" s="1"/>
  <c r="AH825" i="11"/>
  <c r="AI825" i="11" s="1"/>
  <c r="V825" i="11"/>
  <c r="W825" i="11" s="1"/>
  <c r="AH616" i="11"/>
  <c r="AI616" i="11" s="1"/>
  <c r="J743" i="11"/>
  <c r="K743" i="11" s="1"/>
  <c r="AP832" i="11"/>
  <c r="AQ832" i="11" s="1"/>
  <c r="V782" i="11"/>
  <c r="W782" i="11" s="1"/>
  <c r="H711" i="11"/>
  <c r="I711" i="11" s="1"/>
  <c r="AD455" i="11"/>
  <c r="AE455" i="11" s="1"/>
  <c r="T502" i="11"/>
  <c r="U502" i="11" s="1"/>
  <c r="V805" i="11"/>
  <c r="W805" i="11" s="1"/>
  <c r="AJ727" i="11"/>
  <c r="AK727" i="11" s="1"/>
  <c r="L831" i="11"/>
  <c r="M831" i="11" s="1"/>
  <c r="N588" i="11"/>
  <c r="O588" i="11" s="1"/>
  <c r="P843" i="11"/>
  <c r="Q843" i="11" s="1"/>
  <c r="AN329" i="11"/>
  <c r="AO329" i="11" s="1"/>
  <c r="AD76" i="11"/>
  <c r="AE76" i="11" s="1"/>
  <c r="P292" i="11"/>
  <c r="Q292" i="11" s="1"/>
  <c r="AD185" i="11"/>
  <c r="AE185" i="11" s="1"/>
  <c r="F87" i="11"/>
  <c r="G87" i="11" s="1"/>
  <c r="AN502" i="11"/>
  <c r="AO502" i="11" s="1"/>
  <c r="H320" i="11"/>
  <c r="I320" i="11" s="1"/>
  <c r="AR209" i="11"/>
  <c r="AS209" i="11" s="1"/>
  <c r="R125" i="11"/>
  <c r="S125" i="11" s="1"/>
  <c r="AD330" i="11"/>
  <c r="AE330" i="11" s="1"/>
  <c r="N143" i="11"/>
  <c r="O143" i="11" s="1"/>
  <c r="X310" i="11"/>
  <c r="Y310" i="11" s="1"/>
  <c r="P422" i="11"/>
  <c r="Q422" i="11" s="1"/>
  <c r="N130" i="11"/>
  <c r="O130" i="11" s="1"/>
  <c r="AB183" i="11"/>
  <c r="AC183" i="11" s="1"/>
  <c r="V567" i="11"/>
  <c r="W567" i="11" s="1"/>
  <c r="R474" i="11"/>
  <c r="S474" i="11" s="1"/>
  <c r="J145" i="11"/>
  <c r="K145" i="11" s="1"/>
  <c r="V451" i="11"/>
  <c r="W451" i="11" s="1"/>
  <c r="V125" i="11"/>
  <c r="W125" i="11" s="1"/>
  <c r="V242" i="11"/>
  <c r="W242" i="11" s="1"/>
  <c r="R371" i="11"/>
  <c r="S371" i="11" s="1"/>
  <c r="AD749" i="11"/>
  <c r="AE749" i="11" s="1"/>
  <c r="AF299" i="11"/>
  <c r="AG299" i="11" s="1"/>
  <c r="Z410" i="11"/>
  <c r="AA410" i="11" s="1"/>
  <c r="AH384" i="11"/>
  <c r="AI384" i="11" s="1"/>
  <c r="F488" i="11"/>
  <c r="G488" i="11" s="1"/>
  <c r="AN426" i="11"/>
  <c r="AO426" i="11" s="1"/>
  <c r="V450" i="11"/>
  <c r="W450" i="11" s="1"/>
  <c r="F479" i="11"/>
  <c r="G479" i="11" s="1"/>
  <c r="AF179" i="11"/>
  <c r="AG179" i="11" s="1"/>
  <c r="P542" i="11"/>
  <c r="Q542" i="11" s="1"/>
  <c r="AP274" i="11"/>
  <c r="AQ274" i="11" s="1"/>
  <c r="J474" i="11"/>
  <c r="K474" i="11" s="1"/>
  <c r="AP440" i="11"/>
  <c r="AQ440" i="11" s="1"/>
  <c r="F183" i="11"/>
  <c r="G183" i="11" s="1"/>
  <c r="AN183" i="11"/>
  <c r="AO183" i="11" s="1"/>
  <c r="F134" i="11"/>
  <c r="G134" i="11" s="1"/>
  <c r="H335" i="11"/>
  <c r="I335" i="11" s="1"/>
  <c r="T196" i="11"/>
  <c r="U196" i="11" s="1"/>
  <c r="T293" i="11"/>
  <c r="U293" i="11" s="1"/>
  <c r="AJ170" i="11"/>
  <c r="AK170" i="11" s="1"/>
  <c r="AJ340" i="11"/>
  <c r="AK340" i="11" s="1"/>
  <c r="AF549" i="11"/>
  <c r="AG549" i="11" s="1"/>
  <c r="V759" i="11"/>
  <c r="W759" i="11" s="1"/>
  <c r="R417" i="11"/>
  <c r="S417" i="11" s="1"/>
  <c r="V306" i="11"/>
  <c r="W306" i="11" s="1"/>
  <c r="Z625" i="11"/>
  <c r="AA625" i="11" s="1"/>
  <c r="AP538" i="11"/>
  <c r="AQ538" i="11" s="1"/>
  <c r="AL797" i="11"/>
  <c r="AM797" i="11" s="1"/>
  <c r="V713" i="11"/>
  <c r="W713" i="11" s="1"/>
  <c r="AJ446" i="11"/>
  <c r="AK446" i="11" s="1"/>
  <c r="T856" i="11"/>
  <c r="U856" i="11" s="1"/>
  <c r="X708" i="11"/>
  <c r="Y708" i="11" s="1"/>
  <c r="J144" i="11"/>
  <c r="K144" i="11" s="1"/>
  <c r="V683" i="11"/>
  <c r="W683" i="11" s="1"/>
  <c r="AN380" i="11"/>
  <c r="AO380" i="11" s="1"/>
  <c r="L562" i="11"/>
  <c r="M562" i="11" s="1"/>
  <c r="J657" i="11"/>
  <c r="K657" i="11" s="1"/>
  <c r="AD350" i="11"/>
  <c r="AE350" i="11" s="1"/>
  <c r="AN518" i="11"/>
  <c r="AO518" i="11" s="1"/>
  <c r="Z324" i="11"/>
  <c r="AA324" i="11" s="1"/>
  <c r="J300" i="11"/>
  <c r="K300" i="11" s="1"/>
  <c r="V132" i="11"/>
  <c r="W132" i="11" s="1"/>
  <c r="AJ533" i="11"/>
  <c r="AK533" i="11" s="1"/>
  <c r="AJ376" i="11"/>
  <c r="AK376" i="11" s="1"/>
  <c r="L195" i="11"/>
  <c r="M195" i="11" s="1"/>
  <c r="AB145" i="11"/>
  <c r="AC145" i="11" s="1"/>
  <c r="X95" i="11"/>
  <c r="Y95" i="11" s="1"/>
  <c r="T128" i="11"/>
  <c r="U128" i="11" s="1"/>
  <c r="AN145" i="11"/>
  <c r="AO145" i="11" s="1"/>
  <c r="V113" i="11"/>
  <c r="W113" i="11" s="1"/>
  <c r="L626" i="11"/>
  <c r="M626" i="11" s="1"/>
  <c r="Z231" i="11"/>
  <c r="AA231" i="11" s="1"/>
  <c r="V111" i="11"/>
  <c r="W111" i="11" s="1"/>
  <c r="AR89" i="11"/>
  <c r="AS89" i="11" s="1"/>
  <c r="X496" i="11"/>
  <c r="Y496" i="11" s="1"/>
  <c r="AL216" i="11"/>
  <c r="AM216" i="11" s="1"/>
  <c r="AB177" i="11"/>
  <c r="AC177" i="11" s="1"/>
  <c r="AL560" i="11"/>
  <c r="AM560" i="11" s="1"/>
  <c r="Z166" i="11"/>
  <c r="AA166" i="11" s="1"/>
  <c r="V97" i="11"/>
  <c r="W97" i="11" s="1"/>
  <c r="AD325" i="11"/>
  <c r="AE325" i="11" s="1"/>
  <c r="T174" i="11"/>
  <c r="U174" i="11" s="1"/>
  <c r="T312" i="11"/>
  <c r="U312" i="11" s="1"/>
  <c r="AD327" i="11"/>
  <c r="AE327" i="11" s="1"/>
  <c r="L537" i="11"/>
  <c r="M537" i="11" s="1"/>
  <c r="R529" i="11"/>
  <c r="S529" i="11" s="1"/>
  <c r="AJ78" i="11"/>
  <c r="AK78" i="11" s="1"/>
  <c r="N296" i="11"/>
  <c r="O296" i="11" s="1"/>
  <c r="H104" i="11"/>
  <c r="I104" i="11" s="1"/>
  <c r="V370" i="11"/>
  <c r="W370" i="11" s="1"/>
  <c r="AP562" i="11"/>
  <c r="AQ562" i="11" s="1"/>
  <c r="Z675" i="11"/>
  <c r="AA675" i="11" s="1"/>
  <c r="AB219" i="11"/>
  <c r="AC219" i="11" s="1"/>
  <c r="Z335" i="11"/>
  <c r="AA335" i="11" s="1"/>
  <c r="AL584" i="11"/>
  <c r="AM584" i="11" s="1"/>
  <c r="N252" i="11"/>
  <c r="O252" i="11" s="1"/>
  <c r="AP437" i="11"/>
  <c r="AQ437" i="11" s="1"/>
  <c r="P438" i="11"/>
  <c r="Q438" i="11" s="1"/>
  <c r="AL175" i="11"/>
  <c r="AM175" i="11" s="1"/>
  <c r="F430" i="11"/>
  <c r="G430" i="11" s="1"/>
  <c r="V353" i="11"/>
  <c r="W353" i="11" s="1"/>
  <c r="R332" i="11"/>
  <c r="S332" i="11" s="1"/>
  <c r="X573" i="11"/>
  <c r="Y573" i="11" s="1"/>
  <c r="AF452" i="11"/>
  <c r="AG452" i="11" s="1"/>
  <c r="F525" i="11"/>
  <c r="G525" i="11" s="1"/>
  <c r="X480" i="11"/>
  <c r="Y480" i="11" s="1"/>
  <c r="L650" i="11"/>
  <c r="M650" i="11" s="1"/>
  <c r="AF404" i="11"/>
  <c r="AG404" i="11" s="1"/>
  <c r="L338" i="11"/>
  <c r="M338" i="11" s="1"/>
  <c r="R684" i="11"/>
  <c r="S684" i="11" s="1"/>
  <c r="N90" i="11"/>
  <c r="O90" i="11" s="1"/>
  <c r="J760" i="11"/>
  <c r="K760" i="11" s="1"/>
  <c r="V234" i="11"/>
  <c r="W234" i="11" s="1"/>
  <c r="V647" i="11"/>
  <c r="W647" i="11" s="1"/>
  <c r="AH160" i="11"/>
  <c r="AI160" i="11" s="1"/>
  <c r="AJ369" i="11"/>
  <c r="AK369" i="11" s="1"/>
  <c r="N435" i="11"/>
  <c r="O435" i="11" s="1"/>
  <c r="L740" i="11"/>
  <c r="M740" i="11" s="1"/>
  <c r="AJ218" i="11"/>
  <c r="AK218" i="11" s="1"/>
  <c r="Z627" i="11"/>
  <c r="AA627" i="11" s="1"/>
  <c r="N600" i="11"/>
  <c r="O600" i="11" s="1"/>
  <c r="AH521" i="11"/>
  <c r="AI521" i="11" s="1"/>
  <c r="J614" i="11"/>
  <c r="K614" i="11" s="1"/>
  <c r="AJ813" i="11"/>
  <c r="AK813" i="11" s="1"/>
  <c r="J845" i="11"/>
  <c r="K845" i="11" s="1"/>
  <c r="AH759" i="11"/>
  <c r="AI759" i="11" s="1"/>
  <c r="R730" i="11"/>
  <c r="S730" i="11" s="1"/>
  <c r="L791" i="11"/>
  <c r="M791" i="11" s="1"/>
  <c r="J334" i="11"/>
  <c r="K334" i="11" s="1"/>
  <c r="T474" i="11"/>
  <c r="U474" i="11" s="1"/>
  <c r="R583" i="11"/>
  <c r="S583" i="11" s="1"/>
  <c r="AR592" i="11"/>
  <c r="AS592" i="11" s="1"/>
  <c r="AN821" i="11"/>
  <c r="AO821" i="11" s="1"/>
  <c r="AR768" i="11"/>
  <c r="AS768" i="11" s="1"/>
  <c r="AF834" i="11"/>
  <c r="AG834" i="11" s="1"/>
  <c r="AP246" i="11"/>
  <c r="AQ246" i="11" s="1"/>
  <c r="H368" i="11"/>
  <c r="I368" i="11" s="1"/>
  <c r="X527" i="11"/>
  <c r="Y527" i="11" s="1"/>
  <c r="AF687" i="11"/>
  <c r="AG687" i="11" s="1"/>
  <c r="P681" i="11"/>
  <c r="Q681" i="11" s="1"/>
  <c r="T825" i="11"/>
  <c r="U825" i="11" s="1"/>
  <c r="P643" i="11"/>
  <c r="Q643" i="11" s="1"/>
  <c r="N19" i="11"/>
  <c r="O19" i="11" s="1"/>
  <c r="T180" i="11"/>
  <c r="U180" i="11" s="1"/>
  <c r="F475" i="11"/>
  <c r="G475" i="11" s="1"/>
  <c r="H525" i="11"/>
  <c r="I525" i="11" s="1"/>
  <c r="Z644" i="11"/>
  <c r="AA644" i="11" s="1"/>
  <c r="AJ786" i="11"/>
  <c r="AK786" i="11" s="1"/>
  <c r="H727" i="11"/>
  <c r="I727" i="11" s="1"/>
  <c r="AD732" i="11"/>
  <c r="AE732" i="11" s="1"/>
  <c r="L591" i="11"/>
  <c r="M591" i="11" s="1"/>
  <c r="AB646" i="11"/>
  <c r="AC646" i="11" s="1"/>
  <c r="AH225" i="11"/>
  <c r="AI225" i="11" s="1"/>
  <c r="T451" i="11"/>
  <c r="U451" i="11" s="1"/>
  <c r="AN102" i="11"/>
  <c r="AO102" i="11" s="1"/>
  <c r="T78" i="11"/>
  <c r="U78" i="11" s="1"/>
  <c r="Z154" i="11"/>
  <c r="AA154" i="11" s="1"/>
  <c r="L419" i="11"/>
  <c r="M419" i="11" s="1"/>
  <c r="P123" i="11"/>
  <c r="Q123" i="11" s="1"/>
  <c r="H220" i="11"/>
  <c r="I220" i="11" s="1"/>
  <c r="X419" i="11"/>
  <c r="Y419" i="11" s="1"/>
  <c r="N117" i="11"/>
  <c r="O117" i="11" s="1"/>
  <c r="AN457" i="11"/>
  <c r="AO457" i="11" s="1"/>
  <c r="J135" i="11"/>
  <c r="K135" i="11" s="1"/>
  <c r="AF339" i="11"/>
  <c r="AG339" i="11" s="1"/>
  <c r="AL256" i="11"/>
  <c r="AM256" i="11" s="1"/>
  <c r="T366" i="11"/>
  <c r="U366" i="11" s="1"/>
  <c r="AD155" i="11"/>
  <c r="AE155" i="11" s="1"/>
  <c r="P336" i="11"/>
  <c r="Q336" i="11" s="1"/>
  <c r="AJ89" i="11"/>
  <c r="AK89" i="11" s="1"/>
  <c r="AB229" i="11"/>
  <c r="AC229" i="11" s="1"/>
  <c r="AJ92" i="11"/>
  <c r="AK92" i="11" s="1"/>
  <c r="L324" i="11"/>
  <c r="M324" i="11" s="1"/>
  <c r="AB785" i="11"/>
  <c r="AC785" i="11" s="1"/>
  <c r="AL333" i="11"/>
  <c r="AM333" i="11" s="1"/>
  <c r="L194" i="11"/>
  <c r="M194" i="11" s="1"/>
  <c r="AF108" i="11"/>
  <c r="AG108" i="11" s="1"/>
  <c r="Z280" i="11"/>
  <c r="AA280" i="11" s="1"/>
  <c r="AF165" i="11"/>
  <c r="AG165" i="11" s="1"/>
  <c r="V446" i="11"/>
  <c r="W446" i="11" s="1"/>
  <c r="R262" i="11"/>
  <c r="S262" i="11" s="1"/>
  <c r="N487" i="11"/>
  <c r="O487" i="11" s="1"/>
  <c r="AF725" i="11"/>
  <c r="AG725" i="11" s="1"/>
  <c r="V124" i="11"/>
  <c r="W124" i="11" s="1"/>
  <c r="R123" i="11"/>
  <c r="S123" i="11" s="1"/>
  <c r="AB209" i="11"/>
  <c r="AC209" i="11" s="1"/>
  <c r="AF229" i="11"/>
  <c r="AG229" i="11" s="1"/>
  <c r="R485" i="11"/>
  <c r="S485" i="11" s="1"/>
  <c r="AP513" i="11"/>
  <c r="AQ513" i="11" s="1"/>
  <c r="P427" i="11"/>
  <c r="Q427" i="11" s="1"/>
  <c r="AJ469" i="11"/>
  <c r="AK469" i="11" s="1"/>
  <c r="H435" i="11"/>
  <c r="I435" i="11" s="1"/>
  <c r="R179" i="11"/>
  <c r="S179" i="11" s="1"/>
  <c r="Z588" i="11"/>
  <c r="AA588" i="11" s="1"/>
  <c r="J453" i="11"/>
  <c r="K453" i="11" s="1"/>
  <c r="Z240" i="11"/>
  <c r="AA240" i="11" s="1"/>
  <c r="AB276" i="11"/>
  <c r="AC276" i="11" s="1"/>
  <c r="Z297" i="11"/>
  <c r="AA297" i="11" s="1"/>
  <c r="AF230" i="11"/>
  <c r="AG230" i="11" s="1"/>
  <c r="AL359" i="11"/>
  <c r="AM359" i="11" s="1"/>
  <c r="P354" i="11"/>
  <c r="Q354" i="11" s="1"/>
  <c r="H207" i="11"/>
  <c r="I207" i="11" s="1"/>
  <c r="H303" i="11"/>
  <c r="I303" i="11" s="1"/>
  <c r="AP311" i="11"/>
  <c r="AQ311" i="11" s="1"/>
  <c r="Z645" i="11"/>
  <c r="AA645" i="11" s="1"/>
  <c r="R408" i="11"/>
  <c r="S408" i="11" s="1"/>
  <c r="AF391" i="11"/>
  <c r="AG391" i="11" s="1"/>
  <c r="Z592" i="11"/>
  <c r="AA592" i="11" s="1"/>
  <c r="V278" i="11"/>
  <c r="W278" i="11" s="1"/>
  <c r="AB228" i="11"/>
  <c r="AC228" i="11" s="1"/>
  <c r="Z491" i="11"/>
  <c r="AA491" i="11" s="1"/>
  <c r="AL635" i="11"/>
  <c r="AM635" i="11" s="1"/>
  <c r="L348" i="11"/>
  <c r="M348" i="11" s="1"/>
  <c r="AP691" i="11"/>
  <c r="AQ691" i="11" s="1"/>
  <c r="AJ812" i="11"/>
  <c r="AK812" i="11" s="1"/>
  <c r="AR810" i="11"/>
  <c r="AS810" i="11" s="1"/>
  <c r="L819" i="11"/>
  <c r="M819" i="11" s="1"/>
  <c r="AB17" i="11"/>
  <c r="AC17" i="11" s="1"/>
  <c r="AR809" i="11"/>
  <c r="AS809" i="11" s="1"/>
  <c r="H250" i="11"/>
  <c r="I250" i="11" s="1"/>
  <c r="L563" i="11"/>
  <c r="M563" i="11" s="1"/>
  <c r="AL484" i="11"/>
  <c r="AM484" i="11" s="1"/>
  <c r="AH91" i="11"/>
  <c r="AI91" i="11" s="1"/>
  <c r="AP811" i="11"/>
  <c r="AQ811" i="11" s="1"/>
  <c r="V669" i="11"/>
  <c r="W669" i="11" s="1"/>
  <c r="AD805" i="11"/>
  <c r="AE805" i="11" s="1"/>
  <c r="N245" i="11"/>
  <c r="O245" i="11" s="1"/>
  <c r="AJ447" i="11"/>
  <c r="AK447" i="11" s="1"/>
  <c r="J526" i="11"/>
  <c r="K526" i="11" s="1"/>
  <c r="Z459" i="11"/>
  <c r="AA459" i="11" s="1"/>
  <c r="L534" i="11"/>
  <c r="M534" i="11" s="1"/>
  <c r="AF558" i="11"/>
  <c r="AG558" i="11" s="1"/>
  <c r="V728" i="11"/>
  <c r="W728" i="11" s="1"/>
  <c r="J863" i="11"/>
  <c r="K863" i="11" s="1"/>
  <c r="N665" i="11"/>
  <c r="O665" i="11" s="1"/>
  <c r="N817" i="11"/>
  <c r="O817" i="11" s="1"/>
  <c r="AL565" i="11"/>
  <c r="AM565" i="11" s="1"/>
  <c r="N496" i="11"/>
  <c r="O496" i="11" s="1"/>
  <c r="AB711" i="11"/>
  <c r="AC711" i="11" s="1"/>
  <c r="L464" i="11"/>
  <c r="M464" i="11" s="1"/>
  <c r="N165" i="11"/>
  <c r="O165" i="11" s="1"/>
  <c r="AF730" i="11"/>
  <c r="AG730" i="11" s="1"/>
  <c r="AF357" i="11"/>
  <c r="AG357" i="11" s="1"/>
  <c r="AF472" i="11"/>
  <c r="AG472" i="11" s="1"/>
  <c r="AH455" i="11"/>
  <c r="AI455" i="11" s="1"/>
  <c r="R669" i="11"/>
  <c r="S669" i="11" s="1"/>
  <c r="F552" i="11"/>
  <c r="G552" i="11" s="1"/>
  <c r="AH581" i="11"/>
  <c r="AI581" i="11" s="1"/>
  <c r="T795" i="11"/>
  <c r="U795" i="11" s="1"/>
  <c r="AN261" i="11"/>
  <c r="AO261" i="11" s="1"/>
  <c r="N725" i="11"/>
  <c r="O725" i="11" s="1"/>
  <c r="AL598" i="11"/>
  <c r="AM598" i="11" s="1"/>
  <c r="AF513" i="11"/>
  <c r="AG513" i="11" s="1"/>
  <c r="J573" i="11"/>
  <c r="K573" i="11" s="1"/>
  <c r="P553" i="11"/>
  <c r="Q553" i="11" s="1"/>
  <c r="N643" i="11"/>
  <c r="O643" i="11" s="1"/>
  <c r="H803" i="11"/>
  <c r="I803" i="11" s="1"/>
  <c r="F704" i="11"/>
  <c r="G704" i="11" s="1"/>
  <c r="AH513" i="11"/>
  <c r="AI513" i="11" s="1"/>
  <c r="H236" i="11"/>
  <c r="I236" i="11" s="1"/>
  <c r="AB465" i="11"/>
  <c r="AC465" i="11" s="1"/>
  <c r="AF522" i="11"/>
  <c r="AG522" i="11" s="1"/>
  <c r="Z720" i="11"/>
  <c r="AA720" i="11" s="1"/>
  <c r="X421" i="11"/>
  <c r="Y421" i="11" s="1"/>
  <c r="AF290" i="11"/>
  <c r="AG290" i="11" s="1"/>
  <c r="AP661" i="11"/>
  <c r="AQ661" i="11" s="1"/>
  <c r="AP599" i="11"/>
  <c r="AQ599" i="11" s="1"/>
  <c r="H740" i="11"/>
  <c r="I740" i="11" s="1"/>
  <c r="H614" i="11"/>
  <c r="I614" i="11" s="1"/>
  <c r="AP784" i="11"/>
  <c r="AQ784" i="11" s="1"/>
  <c r="AL727" i="11"/>
  <c r="AM727" i="11" s="1"/>
  <c r="AL604" i="11"/>
  <c r="AM604" i="11" s="1"/>
  <c r="P826" i="11"/>
  <c r="Q826" i="11" s="1"/>
  <c r="N475" i="11"/>
  <c r="O475" i="11" s="1"/>
  <c r="AF355" i="11"/>
  <c r="AG355" i="11" s="1"/>
  <c r="F481" i="11"/>
  <c r="G481" i="11" s="1"/>
  <c r="AP462" i="11"/>
  <c r="AQ462" i="11" s="1"/>
  <c r="F602" i="11"/>
  <c r="G602" i="11" s="1"/>
  <c r="AH773" i="11"/>
  <c r="AI773" i="11" s="1"/>
  <c r="X660" i="11"/>
  <c r="Y660" i="11" s="1"/>
  <c r="T829" i="11"/>
  <c r="U829" i="11" s="1"/>
  <c r="N508" i="11"/>
  <c r="O508" i="11" s="1"/>
  <c r="L706" i="11"/>
  <c r="M706" i="11" s="1"/>
  <c r="J208" i="11"/>
  <c r="K208" i="11" s="1"/>
  <c r="H75" i="11"/>
  <c r="I75" i="11" s="1"/>
  <c r="N625" i="11"/>
  <c r="O625" i="11" s="1"/>
  <c r="L331" i="11"/>
  <c r="M331" i="11" s="1"/>
  <c r="AF89" i="11"/>
  <c r="AG89" i="11" s="1"/>
  <c r="Z394" i="11"/>
  <c r="AA394" i="11" s="1"/>
  <c r="AP77" i="11"/>
  <c r="AQ77" i="11" s="1"/>
  <c r="AP762" i="11"/>
  <c r="AQ762" i="11" s="1"/>
  <c r="N176" i="11"/>
  <c r="O176" i="11" s="1"/>
  <c r="AB376" i="11"/>
  <c r="AC376" i="11" s="1"/>
  <c r="J119" i="11"/>
  <c r="K119" i="11" s="1"/>
  <c r="AB124" i="11"/>
  <c r="AC124" i="11" s="1"/>
  <c r="J76" i="11"/>
  <c r="K76" i="11" s="1"/>
  <c r="J166" i="11"/>
  <c r="K166" i="11" s="1"/>
  <c r="F374" i="11"/>
  <c r="G374" i="11" s="1"/>
  <c r="AP198" i="11"/>
  <c r="AQ198" i="11" s="1"/>
  <c r="N849" i="11"/>
  <c r="O849" i="11" s="1"/>
  <c r="AH146" i="11"/>
  <c r="AI146" i="11" s="1"/>
  <c r="AJ206" i="11"/>
  <c r="AK206" i="11" s="1"/>
  <c r="J447" i="11"/>
  <c r="K447" i="11" s="1"/>
  <c r="Z187" i="11"/>
  <c r="AA187" i="11" s="1"/>
  <c r="AR298" i="11"/>
  <c r="AS298" i="11" s="1"/>
  <c r="T171" i="11"/>
  <c r="U171" i="11" s="1"/>
  <c r="P442" i="11"/>
  <c r="Q442" i="11" s="1"/>
  <c r="AN428" i="11"/>
  <c r="AO428" i="11" s="1"/>
  <c r="AN450" i="11"/>
  <c r="AO450" i="11" s="1"/>
  <c r="AD192" i="11"/>
  <c r="AE192" i="11" s="1"/>
  <c r="AF286" i="11"/>
  <c r="AG286" i="11" s="1"/>
  <c r="AN410" i="11"/>
  <c r="AO410" i="11" s="1"/>
  <c r="AL211" i="11"/>
  <c r="AM211" i="11" s="1"/>
  <c r="AJ168" i="11"/>
  <c r="AK168" i="11" s="1"/>
  <c r="AH318" i="11"/>
  <c r="AI318" i="11" s="1"/>
  <c r="P84" i="11"/>
  <c r="Q84" i="11" s="1"/>
  <c r="AR506" i="11"/>
  <c r="AS506" i="11" s="1"/>
  <c r="AB700" i="11"/>
  <c r="AC700" i="11" s="1"/>
  <c r="AL267" i="11"/>
  <c r="AM267" i="11" s="1"/>
  <c r="L235" i="11"/>
  <c r="M235" i="11" s="1"/>
  <c r="J250" i="11"/>
  <c r="K250" i="11" s="1"/>
  <c r="H202" i="11"/>
  <c r="I202" i="11" s="1"/>
  <c r="L401" i="11"/>
  <c r="M401" i="11" s="1"/>
  <c r="V170" i="11"/>
  <c r="W170" i="11" s="1"/>
  <c r="AL171" i="11"/>
  <c r="AM171" i="11" s="1"/>
  <c r="P594" i="11"/>
  <c r="Q594" i="11" s="1"/>
  <c r="AL388" i="11"/>
  <c r="AM388" i="11" s="1"/>
  <c r="AP226" i="11"/>
  <c r="AQ226" i="11" s="1"/>
  <c r="L110" i="11"/>
  <c r="M110" i="11" s="1"/>
  <c r="N329" i="11"/>
  <c r="O329" i="11" s="1"/>
  <c r="T266" i="11"/>
  <c r="U266" i="11" s="1"/>
  <c r="H144" i="11"/>
  <c r="I144" i="11" s="1"/>
  <c r="L481" i="11"/>
  <c r="M481" i="11" s="1"/>
  <c r="Z245" i="11"/>
  <c r="AA245" i="11" s="1"/>
  <c r="Z122" i="11"/>
  <c r="AA122" i="11" s="1"/>
  <c r="P332" i="11"/>
  <c r="Q332" i="11" s="1"/>
  <c r="AJ274" i="11"/>
  <c r="AK274" i="11" s="1"/>
  <c r="AF233" i="11"/>
  <c r="AG233" i="11" s="1"/>
  <c r="N344" i="11"/>
  <c r="O344" i="11" s="1"/>
  <c r="AN487" i="11"/>
  <c r="AO487" i="11" s="1"/>
  <c r="AL447" i="11"/>
  <c r="AM447" i="11" s="1"/>
  <c r="AB412" i="11"/>
  <c r="AC412" i="11" s="1"/>
  <c r="L435" i="11"/>
  <c r="M435" i="11" s="1"/>
  <c r="V120" i="11"/>
  <c r="W120" i="11" s="1"/>
  <c r="R677" i="11"/>
  <c r="S677" i="11" s="1"/>
  <c r="AN394" i="11"/>
  <c r="AO394" i="11" s="1"/>
  <c r="P517" i="11"/>
  <c r="Q517" i="11" s="1"/>
  <c r="H537" i="11"/>
  <c r="I537" i="11" s="1"/>
  <c r="AN509" i="11"/>
  <c r="AO509" i="11" s="1"/>
  <c r="AJ611" i="11"/>
  <c r="AK611" i="11" s="1"/>
  <c r="V756" i="11"/>
  <c r="W756" i="11" s="1"/>
  <c r="AN573" i="11"/>
  <c r="AO573" i="11" s="1"/>
  <c r="N378" i="11"/>
  <c r="O378" i="11" s="1"/>
  <c r="AJ373" i="11"/>
  <c r="AK373" i="11" s="1"/>
  <c r="AF408" i="11"/>
  <c r="AG408" i="11" s="1"/>
  <c r="AF483" i="11"/>
  <c r="AG483" i="11" s="1"/>
  <c r="AR705" i="11"/>
  <c r="AS705" i="11" s="1"/>
  <c r="AN351" i="11"/>
  <c r="AO351" i="11" s="1"/>
  <c r="N272" i="11"/>
  <c r="O272" i="11" s="1"/>
  <c r="AR464" i="11"/>
  <c r="AS464" i="11" s="1"/>
  <c r="F255" i="11"/>
  <c r="G255" i="11" s="1"/>
  <c r="AJ551" i="11"/>
  <c r="AK551" i="11" s="1"/>
  <c r="AP470" i="11"/>
  <c r="AQ470" i="11" s="1"/>
  <c r="T530" i="11"/>
  <c r="U530" i="11" s="1"/>
  <c r="AF651" i="11"/>
  <c r="AG651" i="11" s="1"/>
  <c r="AJ858" i="11"/>
  <c r="AK858" i="11" s="1"/>
  <c r="H692" i="11"/>
  <c r="I692" i="11" s="1"/>
  <c r="AL629" i="11"/>
  <c r="AM629" i="11" s="1"/>
  <c r="T598" i="11"/>
  <c r="U598" i="11" s="1"/>
  <c r="N826" i="11"/>
  <c r="O826" i="11" s="1"/>
  <c r="AF621" i="11"/>
  <c r="AG621" i="11" s="1"/>
  <c r="T254" i="11"/>
  <c r="U254" i="11" s="1"/>
  <c r="V497" i="11"/>
  <c r="W497" i="11" s="1"/>
  <c r="AL473" i="11"/>
  <c r="AM473" i="11" s="1"/>
  <c r="AN342" i="11"/>
  <c r="AO342" i="11" s="1"/>
  <c r="F649" i="11"/>
  <c r="G649" i="11" s="1"/>
  <c r="R500" i="11"/>
  <c r="S500" i="11" s="1"/>
  <c r="R627" i="11"/>
  <c r="S627" i="11" s="1"/>
  <c r="AL101" i="11"/>
  <c r="AM101" i="11" s="1"/>
  <c r="H229" i="11"/>
  <c r="I229" i="11" s="1"/>
  <c r="AJ317" i="11"/>
  <c r="AK317" i="11" s="1"/>
  <c r="AH260" i="11"/>
  <c r="AI260" i="11" s="1"/>
  <c r="R575" i="11"/>
  <c r="S575" i="11" s="1"/>
  <c r="AH156" i="11"/>
  <c r="AI156" i="11" s="1"/>
  <c r="J79" i="11"/>
  <c r="K79" i="11" s="1"/>
  <c r="L120" i="11"/>
  <c r="M120" i="11" s="1"/>
  <c r="T86" i="11"/>
  <c r="U86" i="11" s="1"/>
  <c r="R168" i="11"/>
  <c r="S168" i="11" s="1"/>
  <c r="Z186" i="11"/>
  <c r="AA186" i="11" s="1"/>
  <c r="X181" i="11"/>
  <c r="Y181" i="11" s="1"/>
  <c r="AD96" i="11"/>
  <c r="AE96" i="11" s="1"/>
  <c r="AL261" i="11"/>
  <c r="AM261" i="11" s="1"/>
  <c r="AL386" i="11"/>
  <c r="AM386" i="11" s="1"/>
  <c r="T84" i="11"/>
  <c r="U84" i="11" s="1"/>
  <c r="F190" i="11"/>
  <c r="G190" i="11" s="1"/>
  <c r="L329" i="11"/>
  <c r="M329" i="11" s="1"/>
  <c r="L333" i="11"/>
  <c r="M333" i="11" s="1"/>
  <c r="H577" i="11"/>
  <c r="I577" i="11" s="1"/>
  <c r="H217" i="11"/>
  <c r="I217" i="11" s="1"/>
  <c r="AD112" i="11"/>
  <c r="AE112" i="11" s="1"/>
  <c r="V135" i="11"/>
  <c r="W135" i="11" s="1"/>
  <c r="H541" i="11"/>
  <c r="I541" i="11" s="1"/>
  <c r="AB421" i="11"/>
  <c r="AC421" i="11" s="1"/>
  <c r="AH784" i="11"/>
  <c r="AI784" i="11" s="1"/>
  <c r="AR500" i="11"/>
  <c r="AS500" i="11" s="1"/>
  <c r="L418" i="11"/>
  <c r="M418" i="11" s="1"/>
  <c r="J407" i="11"/>
  <c r="K407" i="11" s="1"/>
  <c r="AH482" i="11"/>
  <c r="AI482" i="11" s="1"/>
  <c r="AH749" i="11"/>
  <c r="AI749" i="11" s="1"/>
  <c r="T657" i="11"/>
  <c r="U657" i="11" s="1"/>
  <c r="V853" i="11"/>
  <c r="W853" i="11" s="1"/>
  <c r="AN588" i="11"/>
  <c r="AO588" i="11" s="1"/>
  <c r="Z786" i="11"/>
  <c r="AA786" i="11" s="1"/>
  <c r="AR677" i="11"/>
  <c r="AS677" i="11" s="1"/>
  <c r="AJ540" i="11"/>
  <c r="AK540" i="11" s="1"/>
  <c r="R279" i="11"/>
  <c r="S279" i="11" s="1"/>
  <c r="AP754" i="11"/>
  <c r="AQ754" i="11" s="1"/>
  <c r="H718" i="11"/>
  <c r="I718" i="11" s="1"/>
  <c r="N693" i="11"/>
  <c r="O693" i="11" s="1"/>
  <c r="J781" i="11"/>
  <c r="K781" i="11" s="1"/>
  <c r="AJ695" i="11"/>
  <c r="AK695" i="11" s="1"/>
  <c r="AF14" i="11"/>
  <c r="AG14" i="11" s="1"/>
  <c r="P834" i="11"/>
  <c r="Q834" i="11" s="1"/>
  <c r="V557" i="11"/>
  <c r="W557" i="11" s="1"/>
  <c r="AF293" i="11"/>
  <c r="AG293" i="11" s="1"/>
  <c r="L12" i="11"/>
  <c r="AN148" i="11"/>
  <c r="AO148" i="11" s="1"/>
  <c r="H507" i="11"/>
  <c r="I507" i="11" s="1"/>
  <c r="H397" i="11"/>
  <c r="I397" i="11" s="1"/>
  <c r="H601" i="11"/>
  <c r="I601" i="11" s="1"/>
  <c r="AJ429" i="11"/>
  <c r="AK429" i="11" s="1"/>
  <c r="AF197" i="11"/>
  <c r="AG197" i="11" s="1"/>
  <c r="L21" i="11"/>
  <c r="M21" i="11" s="1"/>
  <c r="AL775" i="11"/>
  <c r="AM775" i="11" s="1"/>
  <c r="P703" i="11"/>
  <c r="Q703" i="11" s="1"/>
  <c r="H772" i="11"/>
  <c r="I772" i="11" s="1"/>
  <c r="AF17" i="11"/>
  <c r="AG17" i="11" s="1"/>
  <c r="J654" i="11"/>
  <c r="K654" i="11" s="1"/>
  <c r="P273" i="11"/>
  <c r="Q273" i="11" s="1"/>
  <c r="AP619" i="11"/>
  <c r="AQ619" i="11" s="1"/>
  <c r="F219" i="11"/>
  <c r="G219" i="11" s="1"/>
  <c r="R430" i="11"/>
  <c r="S430" i="11" s="1"/>
  <c r="N545" i="11"/>
  <c r="O545" i="11" s="1"/>
  <c r="AH101" i="11"/>
  <c r="AI101" i="11" s="1"/>
  <c r="V690" i="11"/>
  <c r="W690" i="11" s="1"/>
  <c r="AP662" i="11"/>
  <c r="AQ662" i="11" s="1"/>
  <c r="AF694" i="11"/>
  <c r="AG694" i="11" s="1"/>
  <c r="Z820" i="11"/>
  <c r="AA820" i="11" s="1"/>
  <c r="P716" i="11"/>
  <c r="Q716" i="11" s="1"/>
  <c r="AP814" i="11"/>
  <c r="AQ814" i="11" s="1"/>
  <c r="Z845" i="11"/>
  <c r="AA845" i="11" s="1"/>
  <c r="AR433" i="11"/>
  <c r="AS433" i="11" s="1"/>
  <c r="L480" i="11"/>
  <c r="M480" i="11" s="1"/>
  <c r="AL841" i="11"/>
  <c r="AM841" i="11" s="1"/>
  <c r="R715" i="11"/>
  <c r="S715" i="11" s="1"/>
  <c r="H733" i="11"/>
  <c r="I733" i="11" s="1"/>
  <c r="F646" i="11"/>
  <c r="G646" i="11" s="1"/>
  <c r="F442" i="11"/>
  <c r="G442" i="11" s="1"/>
  <c r="AP774" i="11"/>
  <c r="AQ774" i="11" s="1"/>
  <c r="AJ524" i="11"/>
  <c r="AK524" i="11" s="1"/>
  <c r="H526" i="11"/>
  <c r="I526" i="11" s="1"/>
  <c r="X716" i="11"/>
  <c r="Y716" i="11" s="1"/>
  <c r="V545" i="11"/>
  <c r="W545" i="11" s="1"/>
  <c r="AD202" i="11"/>
  <c r="AE202" i="11" s="1"/>
  <c r="N293" i="11"/>
  <c r="O293" i="11" s="1"/>
  <c r="F710" i="11"/>
  <c r="G710" i="11" s="1"/>
  <c r="F571" i="11"/>
  <c r="G571" i="11" s="1"/>
  <c r="T653" i="11"/>
  <c r="U653" i="11" s="1"/>
  <c r="AN152" i="11"/>
  <c r="AO152" i="11" s="1"/>
  <c r="AP391" i="11"/>
  <c r="AQ391" i="11" s="1"/>
  <c r="T226" i="11"/>
  <c r="U226" i="11" s="1"/>
  <c r="AB342" i="11"/>
  <c r="AC342" i="11" s="1"/>
  <c r="AN283" i="11"/>
  <c r="AO283" i="11" s="1"/>
  <c r="AL317" i="11"/>
  <c r="AM317" i="11" s="1"/>
  <c r="H474" i="11"/>
  <c r="I474" i="11" s="1"/>
  <c r="J611" i="11"/>
  <c r="K611" i="11" s="1"/>
  <c r="AJ164" i="11"/>
  <c r="AK164" i="11" s="1"/>
  <c r="J167" i="11"/>
  <c r="K167" i="11" s="1"/>
  <c r="AF388" i="11"/>
  <c r="AG388" i="11" s="1"/>
  <c r="AB442" i="11"/>
  <c r="AC442" i="11" s="1"/>
  <c r="H567" i="11"/>
  <c r="I567" i="11" s="1"/>
  <c r="AR81" i="11"/>
  <c r="AS81" i="11" s="1"/>
  <c r="AL249" i="11"/>
  <c r="AM249" i="11" s="1"/>
  <c r="AD173" i="11"/>
  <c r="AE173" i="11" s="1"/>
  <c r="AF144" i="11"/>
  <c r="AG144" i="11" s="1"/>
  <c r="N149" i="11"/>
  <c r="O149" i="11" s="1"/>
  <c r="X182" i="11"/>
  <c r="Y182" i="11" s="1"/>
  <c r="AB184" i="11"/>
  <c r="AC184" i="11" s="1"/>
  <c r="N249" i="11"/>
  <c r="O249" i="11" s="1"/>
  <c r="AP209" i="11"/>
  <c r="AQ209" i="11" s="1"/>
  <c r="Z210" i="11"/>
  <c r="AA210" i="11" s="1"/>
  <c r="AB212" i="11"/>
  <c r="AC212" i="11" s="1"/>
  <c r="J284" i="11"/>
  <c r="K284" i="11" s="1"/>
  <c r="V300" i="11"/>
  <c r="W300" i="11" s="1"/>
  <c r="N327" i="11"/>
  <c r="O327" i="11" s="1"/>
  <c r="AL810" i="11"/>
  <c r="AM810" i="11" s="1"/>
  <c r="AF786" i="11"/>
  <c r="AG786" i="11" s="1"/>
  <c r="N127" i="11"/>
  <c r="O127" i="11" s="1"/>
  <c r="P306" i="11"/>
  <c r="Q306" i="11" s="1"/>
  <c r="AD187" i="11"/>
  <c r="AE187" i="11" s="1"/>
  <c r="J492" i="11"/>
  <c r="K492" i="11" s="1"/>
  <c r="AF201" i="11"/>
  <c r="AG201" i="11" s="1"/>
  <c r="J244" i="11"/>
  <c r="K244" i="11" s="1"/>
  <c r="R203" i="11"/>
  <c r="S203" i="11" s="1"/>
  <c r="AL345" i="11"/>
  <c r="AM345" i="11" s="1"/>
  <c r="J311" i="11"/>
  <c r="K311" i="11" s="1"/>
  <c r="T126" i="11"/>
  <c r="U126" i="11" s="1"/>
  <c r="T832" i="11"/>
  <c r="U832" i="11" s="1"/>
  <c r="L734" i="11"/>
  <c r="M734" i="11" s="1"/>
  <c r="AL163" i="11"/>
  <c r="AM163" i="11" s="1"/>
  <c r="AL73" i="11"/>
  <c r="AM73" i="11" s="1"/>
  <c r="AD161" i="11"/>
  <c r="AE161" i="11" s="1"/>
  <c r="AR171" i="11"/>
  <c r="AS171" i="11" s="1"/>
  <c r="J176" i="11"/>
  <c r="K176" i="11" s="1"/>
  <c r="AR181" i="11"/>
  <c r="AS181" i="11" s="1"/>
  <c r="J174" i="11"/>
  <c r="K174" i="11" s="1"/>
  <c r="J82" i="11"/>
  <c r="K82" i="11" s="1"/>
  <c r="R460" i="11"/>
  <c r="S460" i="11" s="1"/>
  <c r="L79" i="11"/>
  <c r="M79" i="11" s="1"/>
  <c r="T177" i="11"/>
  <c r="U177" i="11" s="1"/>
  <c r="Z172" i="11"/>
  <c r="AA172" i="11" s="1"/>
  <c r="F376" i="11"/>
  <c r="G376" i="11" s="1"/>
  <c r="J766" i="11"/>
  <c r="K766" i="11" s="1"/>
  <c r="H194" i="11"/>
  <c r="I194" i="11" s="1"/>
  <c r="X286" i="11"/>
  <c r="Y286" i="11" s="1"/>
  <c r="AJ273" i="11"/>
  <c r="AK273" i="11" s="1"/>
  <c r="R287" i="11"/>
  <c r="S287" i="11" s="1"/>
  <c r="AR335" i="11"/>
  <c r="AS335" i="11" s="1"/>
  <c r="AF192" i="11"/>
  <c r="AG192" i="11" s="1"/>
  <c r="AH461" i="11"/>
  <c r="AI461" i="11" s="1"/>
  <c r="H508" i="11"/>
  <c r="I508" i="11" s="1"/>
  <c r="AR196" i="11"/>
  <c r="AS196" i="11" s="1"/>
  <c r="H374" i="11"/>
  <c r="I374" i="11" s="1"/>
  <c r="AF371" i="11"/>
  <c r="AG371" i="11" s="1"/>
  <c r="AR421" i="11"/>
  <c r="AS421" i="11" s="1"/>
  <c r="AJ569" i="11"/>
  <c r="AK569" i="11" s="1"/>
  <c r="AB289" i="11"/>
  <c r="AC289" i="11" s="1"/>
  <c r="AN171" i="11"/>
  <c r="AO171" i="11" s="1"/>
  <c r="AF119" i="11"/>
  <c r="AG119" i="11" s="1"/>
  <c r="AB378" i="11"/>
  <c r="AC378" i="11" s="1"/>
  <c r="AL556" i="11"/>
  <c r="AM556" i="11" s="1"/>
  <c r="AR317" i="11"/>
  <c r="AS317" i="11" s="1"/>
  <c r="AF305" i="11"/>
  <c r="AG305" i="11" s="1"/>
  <c r="P258" i="11"/>
  <c r="Q258" i="11" s="1"/>
  <c r="X557" i="11"/>
  <c r="Y557" i="11" s="1"/>
  <c r="AH723" i="11"/>
  <c r="AI723" i="11" s="1"/>
  <c r="P138" i="11"/>
  <c r="Q138" i="11" s="1"/>
  <c r="AB155" i="11"/>
  <c r="AC155" i="11" s="1"/>
  <c r="H259" i="11"/>
  <c r="I259" i="11" s="1"/>
  <c r="R249" i="11"/>
  <c r="S249" i="11" s="1"/>
  <c r="X300" i="11"/>
  <c r="Y300" i="11" s="1"/>
  <c r="X258" i="11"/>
  <c r="Y258" i="11" s="1"/>
  <c r="AB194" i="11"/>
  <c r="AC194" i="11" s="1"/>
  <c r="AL463" i="11"/>
  <c r="AM463" i="11" s="1"/>
  <c r="AH370" i="11"/>
  <c r="AI370" i="11" s="1"/>
  <c r="AB110" i="11"/>
  <c r="AC110" i="11" s="1"/>
  <c r="AD421" i="11"/>
  <c r="AE421" i="11" s="1"/>
  <c r="AH109" i="11"/>
  <c r="AI109" i="11" s="1"/>
  <c r="AR342" i="11"/>
  <c r="AS342" i="11" s="1"/>
  <c r="N301" i="11"/>
  <c r="O301" i="11" s="1"/>
  <c r="F104" i="11"/>
  <c r="G104" i="11" s="1"/>
  <c r="P381" i="11"/>
  <c r="Q381" i="11" s="1"/>
  <c r="J561" i="11"/>
  <c r="K561" i="11" s="1"/>
  <c r="AH470" i="11"/>
  <c r="AI470" i="11" s="1"/>
  <c r="AJ21" i="11"/>
  <c r="AK21" i="11" s="1"/>
  <c r="AF124" i="11"/>
  <c r="AG124" i="11" s="1"/>
  <c r="X91" i="11"/>
  <c r="Y91" i="11" s="1"/>
  <c r="P539" i="11"/>
  <c r="Q539" i="11" s="1"/>
  <c r="F605" i="11"/>
  <c r="G605" i="11" s="1"/>
  <c r="F746" i="11"/>
  <c r="G746" i="11" s="1"/>
  <c r="V821" i="11"/>
  <c r="W821" i="11" s="1"/>
  <c r="AB320" i="11"/>
  <c r="AC320" i="11" s="1"/>
  <c r="AP561" i="11"/>
  <c r="AQ561" i="11" s="1"/>
  <c r="AN665" i="11"/>
  <c r="AO665" i="11" s="1"/>
  <c r="T586" i="11"/>
  <c r="U586" i="11" s="1"/>
  <c r="P610" i="11"/>
  <c r="Q610" i="11" s="1"/>
  <c r="R634" i="11"/>
  <c r="S634" i="11" s="1"/>
  <c r="AD811" i="11"/>
  <c r="AE811" i="11" s="1"/>
  <c r="V505" i="11"/>
  <c r="W505" i="11" s="1"/>
  <c r="AF667" i="11"/>
  <c r="AG667" i="11" s="1"/>
  <c r="AF719" i="11"/>
  <c r="AG719" i="11" s="1"/>
  <c r="V529" i="11"/>
  <c r="W529" i="11" s="1"/>
  <c r="AL524" i="11"/>
  <c r="AM524" i="11" s="1"/>
  <c r="R577" i="11"/>
  <c r="S577" i="11" s="1"/>
  <c r="AD575" i="11"/>
  <c r="AE575" i="11" s="1"/>
  <c r="AN551" i="11"/>
  <c r="AO551" i="11" s="1"/>
  <c r="X736" i="11"/>
  <c r="Y736" i="11" s="1"/>
  <c r="AP675" i="11"/>
  <c r="AQ675" i="11" s="1"/>
  <c r="AB325" i="11"/>
  <c r="AC325" i="11" s="1"/>
  <c r="L403" i="11"/>
  <c r="M403" i="11" s="1"/>
  <c r="H466" i="11"/>
  <c r="I466" i="11" s="1"/>
  <c r="T701" i="11"/>
  <c r="U701" i="11" s="1"/>
  <c r="AB448" i="11"/>
  <c r="AC448" i="11" s="1"/>
  <c r="F137" i="11"/>
  <c r="G137" i="11" s="1"/>
  <c r="Z484" i="11"/>
  <c r="AA484" i="11" s="1"/>
  <c r="R614" i="11"/>
  <c r="S614" i="11" s="1"/>
  <c r="Z671" i="11"/>
  <c r="AA671" i="11" s="1"/>
  <c r="J555" i="11"/>
  <c r="K555" i="11" s="1"/>
  <c r="AF652" i="11"/>
  <c r="AG652" i="11" s="1"/>
  <c r="L834" i="11"/>
  <c r="M834" i="11" s="1"/>
  <c r="AH615" i="11"/>
  <c r="AI615" i="11" s="1"/>
  <c r="AF421" i="11"/>
  <c r="AG421" i="11" s="1"/>
  <c r="AP602" i="11"/>
  <c r="AQ602" i="11" s="1"/>
  <c r="AF537" i="11"/>
  <c r="AG537" i="11" s="1"/>
  <c r="J861" i="11"/>
  <c r="K861" i="11" s="1"/>
  <c r="AP725" i="11"/>
  <c r="AQ725" i="11" s="1"/>
  <c r="AJ627" i="11"/>
  <c r="AK627" i="11" s="1"/>
  <c r="X479" i="11"/>
  <c r="Y479" i="11" s="1"/>
  <c r="V767" i="11"/>
  <c r="W767" i="11" s="1"/>
  <c r="N333" i="11"/>
  <c r="O333" i="11" s="1"/>
  <c r="AF511" i="11"/>
  <c r="AG511" i="11" s="1"/>
  <c r="AH862" i="11"/>
  <c r="AI862" i="11" s="1"/>
  <c r="AP272" i="11"/>
  <c r="AQ272" i="11" s="1"/>
  <c r="AJ609" i="11"/>
  <c r="AK609" i="11" s="1"/>
  <c r="AD498" i="11"/>
  <c r="AE498" i="11" s="1"/>
  <c r="N463" i="11"/>
  <c r="O463" i="11" s="1"/>
  <c r="N281" i="11"/>
  <c r="O281" i="11" s="1"/>
  <c r="F132" i="11"/>
  <c r="G132" i="11" s="1"/>
  <c r="AH121" i="11"/>
  <c r="AI121" i="11" s="1"/>
  <c r="AP412" i="11"/>
  <c r="AQ412" i="11" s="1"/>
  <c r="AP269" i="11"/>
  <c r="AQ269" i="11" s="1"/>
  <c r="AB776" i="11"/>
  <c r="AC776" i="11" s="1"/>
  <c r="V665" i="11"/>
  <c r="W665" i="11" s="1"/>
  <c r="P858" i="11"/>
  <c r="Q858" i="11" s="1"/>
  <c r="X682" i="11"/>
  <c r="Y682" i="11" s="1"/>
  <c r="N543" i="11"/>
  <c r="O543" i="11" s="1"/>
  <c r="T420" i="11"/>
  <c r="U420" i="11" s="1"/>
  <c r="AL20" i="11"/>
  <c r="AM20" i="11" s="1"/>
  <c r="L84" i="11"/>
  <c r="M84" i="11" s="1"/>
  <c r="F394" i="11"/>
  <c r="G394" i="11" s="1"/>
  <c r="AJ166" i="11"/>
  <c r="AK166" i="11" s="1"/>
  <c r="AB142" i="11"/>
  <c r="AC142" i="11" s="1"/>
  <c r="F248" i="11"/>
  <c r="G248" i="11" s="1"/>
  <c r="X432" i="11"/>
  <c r="Y432" i="11" s="1"/>
  <c r="AH511" i="11"/>
  <c r="AI511" i="11" s="1"/>
  <c r="AF602" i="11"/>
  <c r="AG602" i="11" s="1"/>
  <c r="V437" i="11"/>
  <c r="W437" i="11" s="1"/>
  <c r="AJ843" i="11"/>
  <c r="AK843" i="11" s="1"/>
  <c r="F706" i="11"/>
  <c r="G706" i="11" s="1"/>
  <c r="AF565" i="11"/>
  <c r="AG565" i="11" s="1"/>
  <c r="R758" i="11"/>
  <c r="S758" i="11" s="1"/>
  <c r="T677" i="11"/>
  <c r="U677" i="11" s="1"/>
  <c r="P854" i="11"/>
  <c r="Q854" i="11" s="1"/>
  <c r="Z859" i="11"/>
  <c r="AA859" i="11" s="1"/>
  <c r="AL642" i="11"/>
  <c r="AM642" i="11" s="1"/>
  <c r="AB854" i="11"/>
  <c r="AC854" i="11" s="1"/>
  <c r="N366" i="11"/>
  <c r="O366" i="11" s="1"/>
  <c r="R133" i="11"/>
  <c r="S133" i="11" s="1"/>
  <c r="F397" i="11"/>
  <c r="G397" i="11" s="1"/>
  <c r="X594" i="11"/>
  <c r="Y594" i="11" s="1"/>
  <c r="P392" i="11"/>
  <c r="Q392" i="11" s="1"/>
  <c r="AF613" i="11"/>
  <c r="AG613" i="11" s="1"/>
  <c r="AP781" i="11"/>
  <c r="AQ781" i="11" s="1"/>
  <c r="AF343" i="11"/>
  <c r="AG343" i="11" s="1"/>
  <c r="L169" i="11"/>
  <c r="M169" i="11" s="1"/>
  <c r="AF162" i="11"/>
  <c r="AG162" i="11" s="1"/>
  <c r="V158" i="11"/>
  <c r="W158" i="11" s="1"/>
  <c r="AJ205" i="11"/>
  <c r="AK205" i="11" s="1"/>
  <c r="Z299" i="11"/>
  <c r="AA299" i="11" s="1"/>
  <c r="AR170" i="11"/>
  <c r="AS170" i="11" s="1"/>
  <c r="V255" i="11"/>
  <c r="W255" i="11" s="1"/>
  <c r="AR206" i="11"/>
  <c r="AS206" i="11" s="1"/>
  <c r="AL424" i="11"/>
  <c r="AM424" i="11" s="1"/>
  <c r="Z105" i="11"/>
  <c r="AA105" i="11" s="1"/>
  <c r="F201" i="11"/>
  <c r="G201" i="11" s="1"/>
  <c r="T179" i="11"/>
  <c r="U179" i="11" s="1"/>
  <c r="L485" i="11"/>
  <c r="M485" i="11" s="1"/>
  <c r="Z145" i="11"/>
  <c r="AA145" i="11" s="1"/>
  <c r="R91" i="11"/>
  <c r="S91" i="11" s="1"/>
  <c r="AF213" i="11"/>
  <c r="AG213" i="11" s="1"/>
  <c r="AJ224" i="11"/>
  <c r="AK224" i="11" s="1"/>
  <c r="AD231" i="11"/>
  <c r="AE231" i="11" s="1"/>
  <c r="AH281" i="11"/>
  <c r="AI281" i="11" s="1"/>
  <c r="AJ193" i="11"/>
  <c r="AK193" i="11" s="1"/>
  <c r="AB299" i="11"/>
  <c r="AC299" i="11" s="1"/>
  <c r="H371" i="11"/>
  <c r="I371" i="11" s="1"/>
  <c r="R859" i="11"/>
  <c r="S859" i="11" s="1"/>
  <c r="V83" i="11"/>
  <c r="W83" i="11" s="1"/>
  <c r="Z406" i="11"/>
  <c r="AA406" i="11" s="1"/>
  <c r="AH87" i="11"/>
  <c r="AI87" i="11" s="1"/>
  <c r="AJ173" i="11"/>
  <c r="AK173" i="11" s="1"/>
  <c r="H326" i="11"/>
  <c r="I326" i="11" s="1"/>
  <c r="AB106" i="11"/>
  <c r="AC106" i="11" s="1"/>
  <c r="L431" i="11"/>
  <c r="M431" i="11" s="1"/>
  <c r="V106" i="11"/>
  <c r="W106" i="11" s="1"/>
  <c r="AN204" i="11"/>
  <c r="AO204" i="11" s="1"/>
  <c r="AP361" i="11"/>
  <c r="AQ361" i="11" s="1"/>
  <c r="AP217" i="11"/>
  <c r="AQ217" i="11" s="1"/>
  <c r="T386" i="11"/>
  <c r="U386" i="11" s="1"/>
  <c r="T248" i="11"/>
  <c r="U248" i="11" s="1"/>
  <c r="X195" i="11"/>
  <c r="Y195" i="11" s="1"/>
  <c r="Z116" i="11"/>
  <c r="AA116" i="11" s="1"/>
  <c r="H290" i="11"/>
  <c r="I290" i="11" s="1"/>
  <c r="N223" i="11"/>
  <c r="O223" i="11" s="1"/>
  <c r="AN91" i="11"/>
  <c r="AO91" i="11" s="1"/>
  <c r="F125" i="11"/>
  <c r="G125" i="11" s="1"/>
  <c r="J109" i="11"/>
  <c r="K109" i="11" s="1"/>
  <c r="F550" i="11"/>
  <c r="G550" i="11" s="1"/>
  <c r="R201" i="11"/>
  <c r="S201" i="11" s="1"/>
  <c r="AN107" i="11"/>
  <c r="AO107" i="11" s="1"/>
  <c r="AP447" i="11"/>
  <c r="AQ447" i="11" s="1"/>
  <c r="AL127" i="11"/>
  <c r="AM127" i="11" s="1"/>
  <c r="P428" i="11"/>
  <c r="Q428" i="11" s="1"/>
  <c r="P183" i="11"/>
  <c r="Q183" i="11" s="1"/>
  <c r="AF131" i="11"/>
  <c r="AG131" i="11" s="1"/>
  <c r="F528" i="11"/>
  <c r="G528" i="11" s="1"/>
  <c r="V348" i="11"/>
  <c r="W348" i="11" s="1"/>
  <c r="AF221" i="11"/>
  <c r="AG221" i="11" s="1"/>
  <c r="AN210" i="11"/>
  <c r="AO210" i="11" s="1"/>
  <c r="AH300" i="11"/>
  <c r="AI300" i="11" s="1"/>
  <c r="T123" i="11"/>
  <c r="U123" i="11" s="1"/>
  <c r="T77" i="11"/>
  <c r="U77" i="11" s="1"/>
  <c r="AH321" i="11"/>
  <c r="AI321" i="11" s="1"/>
  <c r="J219" i="11"/>
  <c r="K219" i="11" s="1"/>
  <c r="AF232" i="11"/>
  <c r="AG232" i="11" s="1"/>
  <c r="Z149" i="11"/>
  <c r="AA149" i="11" s="1"/>
  <c r="N287" i="11"/>
  <c r="O287" i="11" s="1"/>
  <c r="H420" i="11"/>
  <c r="I420" i="11" s="1"/>
  <c r="Z481" i="11"/>
  <c r="AA481" i="11" s="1"/>
  <c r="H324" i="11"/>
  <c r="I324" i="11" s="1"/>
  <c r="F339" i="11"/>
  <c r="G339" i="11" s="1"/>
  <c r="J338" i="11"/>
  <c r="K338" i="11" s="1"/>
  <c r="AJ488" i="11"/>
  <c r="AK488" i="11" s="1"/>
  <c r="R363" i="11"/>
  <c r="S363" i="11" s="1"/>
  <c r="L312" i="11"/>
  <c r="M312" i="11" s="1"/>
  <c r="J408" i="11"/>
  <c r="K408" i="11" s="1"/>
  <c r="J553" i="11"/>
  <c r="K553" i="11" s="1"/>
  <c r="N524" i="11"/>
  <c r="O524" i="11" s="1"/>
  <c r="T335" i="11"/>
  <c r="U335" i="11" s="1"/>
  <c r="F173" i="11"/>
  <c r="G173" i="11" s="1"/>
  <c r="T124" i="11"/>
  <c r="U124" i="11" s="1"/>
  <c r="AF409" i="11"/>
  <c r="AG409" i="11" s="1"/>
  <c r="AB434" i="11"/>
  <c r="AC434" i="11" s="1"/>
  <c r="F400" i="11"/>
  <c r="G400" i="11" s="1"/>
  <c r="AB561" i="11"/>
  <c r="AC561" i="11" s="1"/>
  <c r="P218" i="11"/>
  <c r="Q218" i="11" s="1"/>
  <c r="P335" i="11"/>
  <c r="Q335" i="11" s="1"/>
  <c r="AB246" i="11"/>
  <c r="AC246" i="11" s="1"/>
  <c r="V84" i="11"/>
  <c r="W84" i="11" s="1"/>
  <c r="F403" i="11"/>
  <c r="G403" i="11" s="1"/>
  <c r="AH410" i="11"/>
  <c r="AI410" i="11" s="1"/>
  <c r="AR283" i="11"/>
  <c r="AS283" i="11" s="1"/>
  <c r="L617" i="11"/>
  <c r="M617" i="11" s="1"/>
  <c r="R142" i="11"/>
  <c r="S142" i="11" s="1"/>
  <c r="Z456" i="11"/>
  <c r="AA456" i="11" s="1"/>
  <c r="V117" i="11"/>
  <c r="W117" i="11" s="1"/>
  <c r="AP109" i="11"/>
  <c r="AQ109" i="11" s="1"/>
  <c r="L262" i="11"/>
  <c r="M262" i="11" s="1"/>
  <c r="J315" i="11"/>
  <c r="K315" i="11" s="1"/>
  <c r="AD94" i="11"/>
  <c r="AE94" i="11" s="1"/>
  <c r="AR118" i="11"/>
  <c r="AS118" i="11" s="1"/>
  <c r="F336" i="11"/>
  <c r="G336" i="11" s="1"/>
  <c r="AP131" i="11"/>
  <c r="AQ131" i="11" s="1"/>
  <c r="F295" i="11"/>
  <c r="G295" i="11" s="1"/>
  <c r="H274" i="11"/>
  <c r="I274" i="11" s="1"/>
  <c r="AB139" i="11"/>
  <c r="AC139" i="11" s="1"/>
  <c r="P81" i="11"/>
  <c r="Q81" i="11" s="1"/>
  <c r="AD447" i="11"/>
  <c r="AE447" i="11" s="1"/>
  <c r="L91" i="11"/>
  <c r="M91" i="11" s="1"/>
  <c r="J354" i="11"/>
  <c r="K354" i="11" s="1"/>
  <c r="R419" i="11"/>
  <c r="S419" i="11" s="1"/>
  <c r="V569" i="11"/>
  <c r="W569" i="11" s="1"/>
  <c r="R341" i="11"/>
  <c r="S341" i="11" s="1"/>
  <c r="AL80" i="11"/>
  <c r="AM80" i="11" s="1"/>
  <c r="AH601" i="11"/>
  <c r="AI601" i="11" s="1"/>
  <c r="AB316" i="11"/>
  <c r="AC316" i="11" s="1"/>
  <c r="X302" i="11"/>
  <c r="Y302" i="11" s="1"/>
  <c r="T319" i="11"/>
  <c r="U319" i="11" s="1"/>
  <c r="V419" i="11"/>
  <c r="W419" i="11" s="1"/>
  <c r="AJ573" i="11"/>
  <c r="AK573" i="11" s="1"/>
  <c r="L513" i="11"/>
  <c r="M513" i="11" s="1"/>
  <c r="L363" i="11"/>
  <c r="M363" i="11" s="1"/>
  <c r="F217" i="11"/>
  <c r="G217" i="11" s="1"/>
  <c r="H307" i="11"/>
  <c r="I307" i="11" s="1"/>
  <c r="X492" i="11"/>
  <c r="Y492" i="11" s="1"/>
  <c r="AH273" i="11"/>
  <c r="AI273" i="11" s="1"/>
  <c r="R241" i="11"/>
  <c r="S241" i="11" s="1"/>
  <c r="AD118" i="11"/>
  <c r="AE118" i="11" s="1"/>
  <c r="R338" i="11"/>
  <c r="S338" i="11" s="1"/>
  <c r="X513" i="11"/>
  <c r="Y513" i="11" s="1"/>
  <c r="AD586" i="11"/>
  <c r="AE586" i="11" s="1"/>
  <c r="H378" i="11"/>
  <c r="I378" i="11" s="1"/>
  <c r="J457" i="11"/>
  <c r="K457" i="11" s="1"/>
  <c r="AH171" i="11"/>
  <c r="AI171" i="11" s="1"/>
  <c r="N254" i="11"/>
  <c r="O254" i="11" s="1"/>
  <c r="V514" i="11"/>
  <c r="W514" i="11" s="1"/>
  <c r="F382" i="11"/>
  <c r="G382" i="11" s="1"/>
  <c r="P437" i="11"/>
  <c r="Q437" i="11" s="1"/>
  <c r="L236" i="11"/>
  <c r="M236" i="11" s="1"/>
  <c r="Z494" i="11"/>
  <c r="AA494" i="11" s="1"/>
  <c r="P376" i="11"/>
  <c r="Q376" i="11" s="1"/>
  <c r="AN586" i="11"/>
  <c r="AO586" i="11" s="1"/>
  <c r="AP409" i="11"/>
  <c r="AQ409" i="11" s="1"/>
  <c r="AP687" i="11"/>
  <c r="AQ687" i="11" s="1"/>
  <c r="N646" i="11"/>
  <c r="O646" i="11" s="1"/>
  <c r="AP635" i="11"/>
  <c r="AQ635" i="11" s="1"/>
  <c r="L367" i="11"/>
  <c r="M367" i="11" s="1"/>
  <c r="V534" i="11"/>
  <c r="W534" i="11" s="1"/>
  <c r="AJ462" i="11"/>
  <c r="AK462" i="11" s="1"/>
  <c r="F715" i="11"/>
  <c r="G715" i="11" s="1"/>
  <c r="AF688" i="11"/>
  <c r="AG688" i="11" s="1"/>
  <c r="AP682" i="11"/>
  <c r="AQ682" i="11" s="1"/>
  <c r="L505" i="11"/>
  <c r="M505" i="11" s="1"/>
  <c r="J584" i="11"/>
  <c r="K584" i="11" s="1"/>
  <c r="AH674" i="11"/>
  <c r="AI674" i="11" s="1"/>
  <c r="P581" i="11"/>
  <c r="Q581" i="11" s="1"/>
  <c r="AL821" i="11"/>
  <c r="AM821" i="11" s="1"/>
  <c r="AF763" i="11"/>
  <c r="AG763" i="11" s="1"/>
  <c r="AL844" i="11"/>
  <c r="AM844" i="11" s="1"/>
  <c r="Z651" i="11"/>
  <c r="AA651" i="11" s="1"/>
  <c r="AB594" i="11"/>
  <c r="AC594" i="11" s="1"/>
  <c r="Z529" i="11"/>
  <c r="AA529" i="11" s="1"/>
  <c r="J465" i="11"/>
  <c r="K465" i="11" s="1"/>
  <c r="H588" i="11"/>
  <c r="I588" i="11" s="1"/>
  <c r="AF395" i="11"/>
  <c r="AG395" i="11" s="1"/>
  <c r="AP593" i="11"/>
  <c r="AQ593" i="11" s="1"/>
  <c r="J600" i="11"/>
  <c r="K600" i="11" s="1"/>
  <c r="AJ423" i="11"/>
  <c r="AK423" i="11" s="1"/>
  <c r="Z698" i="11"/>
  <c r="AA698" i="11" s="1"/>
  <c r="X21" i="11"/>
  <c r="Y21" i="11" s="1"/>
  <c r="AH621" i="11"/>
  <c r="AI621" i="11" s="1"/>
  <c r="AL133" i="11"/>
  <c r="AM133" i="11" s="1"/>
  <c r="H476" i="11"/>
  <c r="I476" i="11" s="1"/>
  <c r="AB413" i="11"/>
  <c r="AC413" i="11" s="1"/>
  <c r="AP856" i="11"/>
  <c r="AQ856" i="11" s="1"/>
  <c r="AR718" i="11"/>
  <c r="AS718" i="11" s="1"/>
  <c r="J232" i="11"/>
  <c r="K232" i="11" s="1"/>
  <c r="H421" i="11"/>
  <c r="I421" i="11" s="1"/>
  <c r="P321" i="11"/>
  <c r="Q321" i="11" s="1"/>
  <c r="T541" i="11"/>
  <c r="U541" i="11" s="1"/>
  <c r="F499" i="11"/>
  <c r="G499" i="11" s="1"/>
  <c r="T720" i="11"/>
  <c r="U720" i="11" s="1"/>
  <c r="AB853" i="11"/>
  <c r="AC853" i="11" s="1"/>
  <c r="AD678" i="11"/>
  <c r="AE678" i="11" s="1"/>
  <c r="R773" i="11"/>
  <c r="S773" i="11" s="1"/>
  <c r="AH849" i="11"/>
  <c r="AI849" i="11" s="1"/>
  <c r="AJ688" i="11"/>
  <c r="AK688" i="11" s="1"/>
  <c r="F808" i="11"/>
  <c r="G808" i="11" s="1"/>
  <c r="L587" i="11"/>
  <c r="M587" i="11" s="1"/>
  <c r="AD717" i="11"/>
  <c r="AE717" i="11" s="1"/>
  <c r="T698" i="11"/>
  <c r="U698" i="11" s="1"/>
  <c r="X808" i="11"/>
  <c r="Y808" i="11" s="1"/>
  <c r="F338" i="11"/>
  <c r="G338" i="11" s="1"/>
  <c r="AD760" i="11"/>
  <c r="AE760" i="11" s="1"/>
  <c r="AP727" i="11"/>
  <c r="AQ727" i="11" s="1"/>
  <c r="Z381" i="11"/>
  <c r="AA381" i="11" s="1"/>
  <c r="H691" i="11"/>
  <c r="I691" i="11" s="1"/>
  <c r="P810" i="11"/>
  <c r="Q810" i="11" s="1"/>
  <c r="AJ505" i="11"/>
  <c r="AK505" i="11" s="1"/>
  <c r="AF712" i="11"/>
  <c r="AG712" i="11" s="1"/>
  <c r="AP840" i="11"/>
  <c r="AQ840" i="11" s="1"/>
  <c r="X442" i="11"/>
  <c r="Y442" i="11" s="1"/>
  <c r="H650" i="11"/>
  <c r="I650" i="11" s="1"/>
  <c r="R372" i="11"/>
  <c r="S372" i="11" s="1"/>
  <c r="R628" i="11"/>
  <c r="S628" i="11" s="1"/>
  <c r="J566" i="11"/>
  <c r="K566" i="11" s="1"/>
  <c r="AD723" i="11"/>
  <c r="AE723" i="11" s="1"/>
  <c r="P792" i="11"/>
  <c r="Q792" i="11" s="1"/>
  <c r="H823" i="11"/>
  <c r="I823" i="11" s="1"/>
  <c r="AF551" i="11"/>
  <c r="AG551" i="11" s="1"/>
  <c r="R818" i="11"/>
  <c r="S818" i="11" s="1"/>
  <c r="AF732" i="11"/>
  <c r="AG732" i="11" s="1"/>
  <c r="AP399" i="11"/>
  <c r="AQ399" i="11" s="1"/>
  <c r="V156" i="11"/>
  <c r="W156" i="11" s="1"/>
  <c r="AR203" i="11"/>
  <c r="AS203" i="11" s="1"/>
  <c r="H87" i="11"/>
  <c r="I87" i="11" s="1"/>
  <c r="J225" i="11"/>
  <c r="K225" i="11" s="1"/>
  <c r="AP429" i="11"/>
  <c r="AQ429" i="11" s="1"/>
  <c r="L201" i="11"/>
  <c r="M201" i="11" s="1"/>
  <c r="AB233" i="11"/>
  <c r="AC233" i="11" s="1"/>
  <c r="AJ438" i="11"/>
  <c r="AK438" i="11" s="1"/>
  <c r="AB293" i="11"/>
  <c r="AC293" i="11" s="1"/>
  <c r="AL128" i="11"/>
  <c r="AM128" i="11" s="1"/>
  <c r="N308" i="11"/>
  <c r="O308" i="11" s="1"/>
  <c r="T147" i="11"/>
  <c r="U147" i="11" s="1"/>
  <c r="F203" i="11"/>
  <c r="G203" i="11" s="1"/>
  <c r="AB226" i="11"/>
  <c r="AC226" i="11" s="1"/>
  <c r="R289" i="11"/>
  <c r="S289" i="11" s="1"/>
  <c r="AL406" i="11"/>
  <c r="AM406" i="11" s="1"/>
  <c r="P363" i="11"/>
  <c r="Q363" i="11" s="1"/>
  <c r="AH673" i="11"/>
  <c r="AI673" i="11" s="1"/>
  <c r="AJ352" i="11"/>
  <c r="AK352" i="11" s="1"/>
  <c r="J509" i="11"/>
  <c r="K509" i="11" s="1"/>
  <c r="R84" i="11"/>
  <c r="S84" i="11" s="1"/>
  <c r="AP526" i="11"/>
  <c r="AQ526" i="11" s="1"/>
  <c r="J427" i="11"/>
  <c r="K427" i="11" s="1"/>
  <c r="N93" i="11"/>
  <c r="O93" i="11" s="1"/>
  <c r="AJ506" i="11"/>
  <c r="AK506" i="11" s="1"/>
  <c r="AR448" i="11"/>
  <c r="AS448" i="11" s="1"/>
  <c r="AF560" i="11"/>
  <c r="AG560" i="11" s="1"/>
  <c r="R316" i="11"/>
  <c r="S316" i="11" s="1"/>
  <c r="AN126" i="11"/>
  <c r="AO126" i="11" s="1"/>
  <c r="AD222" i="11"/>
  <c r="AE222" i="11" s="1"/>
  <c r="H373" i="11"/>
  <c r="I373" i="11" s="1"/>
  <c r="AR788" i="11"/>
  <c r="AS788" i="11" s="1"/>
  <c r="AB619" i="11"/>
  <c r="AC619" i="11" s="1"/>
  <c r="R285" i="11"/>
  <c r="S285" i="11" s="1"/>
  <c r="AD184" i="11"/>
  <c r="AE184" i="11" s="1"/>
  <c r="AR201" i="11"/>
  <c r="AS201" i="11" s="1"/>
  <c r="AF234" i="11"/>
  <c r="AG234" i="11" s="1"/>
  <c r="P287" i="11"/>
  <c r="Q287" i="11" s="1"/>
  <c r="X339" i="11"/>
  <c r="Y339" i="11" s="1"/>
  <c r="AL21" i="11"/>
  <c r="AM21" i="11" s="1"/>
  <c r="AP78" i="11"/>
  <c r="AQ78" i="11" s="1"/>
  <c r="F147" i="11"/>
  <c r="G147" i="11" s="1"/>
  <c r="F610" i="11"/>
  <c r="G610" i="11" s="1"/>
  <c r="R625" i="11"/>
  <c r="S625" i="11" s="1"/>
  <c r="N430" i="11"/>
  <c r="O430" i="11" s="1"/>
  <c r="V214" i="11"/>
  <c r="W214" i="11" s="1"/>
  <c r="H491" i="11"/>
  <c r="I491" i="11" s="1"/>
  <c r="AN470" i="11"/>
  <c r="AO470" i="11" s="1"/>
  <c r="V539" i="11"/>
  <c r="W539" i="11" s="1"/>
  <c r="X700" i="11"/>
  <c r="Y700" i="11" s="1"/>
  <c r="V689" i="11"/>
  <c r="W689" i="11" s="1"/>
  <c r="T600" i="11"/>
  <c r="U600" i="11" s="1"/>
  <c r="P784" i="11"/>
  <c r="Q784" i="11" s="1"/>
  <c r="L336" i="11"/>
  <c r="M336" i="11" s="1"/>
  <c r="N514" i="11"/>
  <c r="O514" i="11" s="1"/>
  <c r="F585" i="11"/>
  <c r="G585" i="11" s="1"/>
  <c r="N604" i="11"/>
  <c r="O604" i="11" s="1"/>
  <c r="L353" i="11"/>
  <c r="M353" i="11" s="1"/>
  <c r="T225" i="11"/>
  <c r="U225" i="11" s="1"/>
  <c r="AF512" i="11"/>
  <c r="AG512" i="11" s="1"/>
  <c r="AD524" i="11"/>
  <c r="AE524" i="11" s="1"/>
  <c r="F322" i="11"/>
  <c r="G322" i="11" s="1"/>
  <c r="AL441" i="11"/>
  <c r="AM441" i="11" s="1"/>
  <c r="H449" i="11"/>
  <c r="I449" i="11" s="1"/>
  <c r="J683" i="11"/>
  <c r="K683" i="11" s="1"/>
  <c r="X653" i="11"/>
  <c r="Y653" i="11" s="1"/>
  <c r="AN759" i="11"/>
  <c r="AO759" i="11" s="1"/>
  <c r="AD318" i="11"/>
  <c r="AE318" i="11" s="1"/>
  <c r="L498" i="11"/>
  <c r="M498" i="11" s="1"/>
  <c r="AN556" i="11"/>
  <c r="AO556" i="11" s="1"/>
  <c r="AR380" i="11"/>
  <c r="AS380" i="11" s="1"/>
  <c r="T483" i="11"/>
  <c r="U483" i="11" s="1"/>
  <c r="T513" i="11"/>
  <c r="U513" i="11" s="1"/>
  <c r="Z224" i="11"/>
  <c r="AA224" i="11" s="1"/>
  <c r="L351" i="11"/>
  <c r="M351" i="11" s="1"/>
  <c r="AL374" i="11"/>
  <c r="AM374" i="11" s="1"/>
  <c r="J317" i="11"/>
  <c r="K317" i="11" s="1"/>
  <c r="AD397" i="11"/>
  <c r="AE397" i="11" s="1"/>
  <c r="L674" i="11"/>
  <c r="M674" i="11" s="1"/>
  <c r="AD13" i="11"/>
  <c r="AE13" i="11" s="1"/>
  <c r="P683" i="11"/>
  <c r="Q683" i="11" s="1"/>
  <c r="AB314" i="11"/>
  <c r="AC314" i="11" s="1"/>
  <c r="H707" i="11"/>
  <c r="I707" i="11" s="1"/>
  <c r="P71" i="11"/>
  <c r="Q71" i="11" s="1"/>
  <c r="X666" i="11"/>
  <c r="Y666" i="11" s="1"/>
  <c r="R722" i="11"/>
  <c r="S722" i="11" s="1"/>
  <c r="AF852" i="11"/>
  <c r="AG852" i="11" s="1"/>
  <c r="AD672" i="11"/>
  <c r="AE672" i="11" s="1"/>
  <c r="J648" i="11"/>
  <c r="K648" i="11" s="1"/>
  <c r="V851" i="11"/>
  <c r="W851" i="11" s="1"/>
  <c r="AJ834" i="11"/>
  <c r="AK834" i="11" s="1"/>
  <c r="AN715" i="11"/>
  <c r="AO715" i="11" s="1"/>
  <c r="AB657" i="11"/>
  <c r="AC657" i="11" s="1"/>
  <c r="AR694" i="11"/>
  <c r="AS694" i="11" s="1"/>
  <c r="AH712" i="11"/>
  <c r="AI712" i="11" s="1"/>
  <c r="AR315" i="11"/>
  <c r="AS315" i="11" s="1"/>
  <c r="P444" i="11"/>
  <c r="Q444" i="11" s="1"/>
  <c r="X848" i="11"/>
  <c r="Y848" i="11" s="1"/>
  <c r="L647" i="11"/>
  <c r="M647" i="11" s="1"/>
  <c r="Z778" i="11"/>
  <c r="AA778" i="11" s="1"/>
  <c r="R520" i="11"/>
  <c r="S520" i="11" s="1"/>
  <c r="H813" i="11"/>
  <c r="I813" i="11" s="1"/>
  <c r="AP285" i="11"/>
  <c r="AQ285" i="11" s="1"/>
  <c r="AL301" i="11"/>
  <c r="AM301" i="11" s="1"/>
  <c r="AH295" i="11"/>
  <c r="AI295" i="11" s="1"/>
  <c r="AL234" i="11"/>
  <c r="AM234" i="11" s="1"/>
  <c r="AJ216" i="11"/>
  <c r="AK216" i="11" s="1"/>
  <c r="X220" i="11"/>
  <c r="Y220" i="11" s="1"/>
  <c r="AJ203" i="11"/>
  <c r="AK203" i="11" s="1"/>
  <c r="H81" i="11"/>
  <c r="I81" i="11" s="1"/>
  <c r="AP238" i="11"/>
  <c r="AQ238" i="11" s="1"/>
  <c r="V112" i="11"/>
  <c r="W112" i="11" s="1"/>
  <c r="AR135" i="11"/>
  <c r="AS135" i="11" s="1"/>
  <c r="P82" i="11"/>
  <c r="Q82" i="11" s="1"/>
  <c r="P241" i="11"/>
  <c r="Q241" i="11" s="1"/>
  <c r="AF150" i="11"/>
  <c r="AG150" i="11" s="1"/>
  <c r="F613" i="11"/>
  <c r="G613" i="11" s="1"/>
  <c r="AH523" i="11"/>
  <c r="AI523" i="11" s="1"/>
  <c r="AH139" i="11"/>
  <c r="AI139" i="11" s="1"/>
  <c r="J720" i="11"/>
  <c r="K720" i="11" s="1"/>
  <c r="AP151" i="11"/>
  <c r="AQ151" i="11" s="1"/>
  <c r="X485" i="11"/>
  <c r="Y485" i="11" s="1"/>
  <c r="AB366" i="11"/>
  <c r="AC366" i="11" s="1"/>
  <c r="AP193" i="11"/>
  <c r="AQ193" i="11" s="1"/>
  <c r="T460" i="11"/>
  <c r="U460" i="11" s="1"/>
  <c r="AB220" i="11"/>
  <c r="AC220" i="11" s="1"/>
  <c r="AL254" i="11"/>
  <c r="AM254" i="11" s="1"/>
  <c r="R582" i="11"/>
  <c r="S582" i="11" s="1"/>
  <c r="AB537" i="11"/>
  <c r="AC537" i="11" s="1"/>
  <c r="Z551" i="11"/>
  <c r="AA551" i="11" s="1"/>
  <c r="AD386" i="11"/>
  <c r="AE386" i="11" s="1"/>
  <c r="AN277" i="11"/>
  <c r="AO277" i="11" s="1"/>
  <c r="H443" i="11"/>
  <c r="I443" i="11" s="1"/>
  <c r="AN312" i="11"/>
  <c r="AO312" i="11" s="1"/>
  <c r="AR525" i="11"/>
  <c r="AS525" i="11" s="1"/>
  <c r="Z239" i="11"/>
  <c r="AA239" i="11" s="1"/>
  <c r="AP306" i="11"/>
  <c r="AQ306" i="11" s="1"/>
  <c r="AF373" i="11"/>
  <c r="AG373" i="11" s="1"/>
  <c r="Z235" i="11"/>
  <c r="AA235" i="11" s="1"/>
  <c r="R238" i="11"/>
  <c r="S238" i="11" s="1"/>
  <c r="L227" i="11"/>
  <c r="M227" i="11" s="1"/>
  <c r="AR481" i="11"/>
  <c r="AS481" i="11" s="1"/>
  <c r="L271" i="11"/>
  <c r="M271" i="11" s="1"/>
  <c r="AF375" i="11"/>
  <c r="AG375" i="11" s="1"/>
  <c r="T688" i="11"/>
  <c r="U688" i="11" s="1"/>
  <c r="Z690" i="11"/>
  <c r="AA690" i="11" s="1"/>
  <c r="AL432" i="11"/>
  <c r="AM432" i="11" s="1"/>
  <c r="AD164" i="11"/>
  <c r="AE164" i="11" s="1"/>
  <c r="R454" i="11"/>
  <c r="S454" i="11" s="1"/>
  <c r="AP508" i="11"/>
  <c r="AQ508" i="11" s="1"/>
  <c r="T744" i="11"/>
  <c r="U744" i="11" s="1"/>
  <c r="AD737" i="11"/>
  <c r="AE737" i="11" s="1"/>
  <c r="J787" i="11"/>
  <c r="K787" i="11" s="1"/>
  <c r="Z800" i="11"/>
  <c r="AA800" i="11" s="1"/>
  <c r="AF863" i="11"/>
  <c r="AG863" i="11" s="1"/>
  <c r="AJ362" i="11"/>
  <c r="AK362" i="11" s="1"/>
  <c r="AD432" i="11"/>
  <c r="AE432" i="11" s="1"/>
  <c r="P369" i="11"/>
  <c r="Q369" i="11" s="1"/>
  <c r="T367" i="11"/>
  <c r="U367" i="11" s="1"/>
  <c r="R654" i="11"/>
  <c r="S654" i="11" s="1"/>
  <c r="AR219" i="11"/>
  <c r="AS219" i="11" s="1"/>
  <c r="L415" i="11"/>
  <c r="M415" i="11" s="1"/>
  <c r="AH143" i="11"/>
  <c r="AI143" i="11" s="1"/>
  <c r="AB436" i="11"/>
  <c r="AC436" i="11" s="1"/>
  <c r="AP197" i="11"/>
  <c r="AQ197" i="11" s="1"/>
  <c r="T204" i="11"/>
  <c r="U204" i="11" s="1"/>
  <c r="F91" i="11"/>
  <c r="G91" i="11" s="1"/>
  <c r="AR143" i="11"/>
  <c r="AS143" i="11" s="1"/>
  <c r="AL295" i="11"/>
  <c r="AM295" i="11" s="1"/>
  <c r="AP237" i="11"/>
  <c r="AQ237" i="11" s="1"/>
  <c r="AL141" i="11"/>
  <c r="AM141" i="11" s="1"/>
  <c r="AF215" i="11"/>
  <c r="AG215" i="11" s="1"/>
  <c r="AP157" i="11"/>
  <c r="AQ157" i="11" s="1"/>
  <c r="AB548" i="11"/>
  <c r="AC548" i="11" s="1"/>
  <c r="AJ327" i="11"/>
  <c r="AK327" i="11" s="1"/>
  <c r="T71" i="11"/>
  <c r="U71" i="11" s="1"/>
  <c r="H252" i="11"/>
  <c r="I252" i="11" s="1"/>
  <c r="AF304" i="11"/>
  <c r="AG304" i="11" s="1"/>
  <c r="AP503" i="11"/>
  <c r="AQ503" i="11" s="1"/>
  <c r="H442" i="11"/>
  <c r="I442" i="11" s="1"/>
  <c r="J635" i="11"/>
  <c r="K635" i="11" s="1"/>
  <c r="AF242" i="11"/>
  <c r="AG242" i="11" s="1"/>
  <c r="AF279" i="11"/>
  <c r="AG279" i="11" s="1"/>
  <c r="AN796" i="11"/>
  <c r="AO796" i="11" s="1"/>
  <c r="T269" i="11"/>
  <c r="U269" i="11" s="1"/>
  <c r="J497" i="11"/>
  <c r="K497" i="11" s="1"/>
  <c r="P108" i="11"/>
  <c r="Q108" i="11" s="1"/>
  <c r="AR266" i="11"/>
  <c r="AS266" i="11" s="1"/>
  <c r="AD501" i="11"/>
  <c r="AE501" i="11" s="1"/>
  <c r="T94" i="11"/>
  <c r="U94" i="11" s="1"/>
  <c r="H425" i="11"/>
  <c r="I425" i="11" s="1"/>
  <c r="AJ342" i="11"/>
  <c r="AK342" i="11" s="1"/>
  <c r="AR416" i="11"/>
  <c r="AS416" i="11" s="1"/>
  <c r="AJ568" i="11"/>
  <c r="AK568" i="11" s="1"/>
  <c r="AJ499" i="11"/>
  <c r="AK499" i="11" s="1"/>
  <c r="AB195" i="11"/>
  <c r="AC195" i="11" s="1"/>
  <c r="F266" i="11"/>
  <c r="G266" i="11" s="1"/>
  <c r="AN444" i="11"/>
  <c r="AO444" i="11" s="1"/>
  <c r="L260" i="11"/>
  <c r="M260" i="11" s="1"/>
  <c r="AR424" i="11"/>
  <c r="AS424" i="11" s="1"/>
  <c r="T385" i="11"/>
  <c r="U385" i="11" s="1"/>
  <c r="R306" i="11"/>
  <c r="S306" i="11" s="1"/>
  <c r="AJ169" i="11"/>
  <c r="AK169" i="11" s="1"/>
  <c r="X134" i="11"/>
  <c r="Y134" i="11" s="1"/>
  <c r="H436" i="11"/>
  <c r="I436" i="11" s="1"/>
  <c r="AF521" i="11"/>
  <c r="AG521" i="11" s="1"/>
  <c r="AL285" i="11"/>
  <c r="AM285" i="11" s="1"/>
  <c r="V517" i="11"/>
  <c r="W517" i="11" s="1"/>
  <c r="N556" i="11"/>
  <c r="O556" i="11" s="1"/>
  <c r="N566" i="11"/>
  <c r="O566" i="11" s="1"/>
  <c r="AD598" i="11"/>
  <c r="AE598" i="11" s="1"/>
  <c r="L561" i="11"/>
  <c r="M561" i="11" s="1"/>
  <c r="AR532" i="11"/>
  <c r="AS532" i="11" s="1"/>
  <c r="AR597" i="11"/>
  <c r="AS597" i="11" s="1"/>
  <c r="AH635" i="11"/>
  <c r="AI635" i="11" s="1"/>
  <c r="P456" i="11"/>
  <c r="Q456" i="11" s="1"/>
  <c r="N673" i="11"/>
  <c r="O673" i="11" s="1"/>
  <c r="AR394" i="11"/>
  <c r="AS394" i="11" s="1"/>
  <c r="F451" i="11"/>
  <c r="G451" i="11" s="1"/>
  <c r="P576" i="11"/>
  <c r="Q576" i="11" s="1"/>
  <c r="H732" i="11"/>
  <c r="I732" i="11" s="1"/>
  <c r="T548" i="11"/>
  <c r="U548" i="11" s="1"/>
  <c r="L427" i="11"/>
  <c r="M427" i="11" s="1"/>
  <c r="Z509" i="11"/>
  <c r="AA509" i="11" s="1"/>
  <c r="R286" i="11"/>
  <c r="S286" i="11" s="1"/>
  <c r="X615" i="11"/>
  <c r="Y615" i="11" s="1"/>
  <c r="AD728" i="11"/>
  <c r="AE728" i="11" s="1"/>
  <c r="J852" i="11"/>
  <c r="K852" i="11" s="1"/>
  <c r="F813" i="11"/>
  <c r="G813" i="11" s="1"/>
  <c r="F624" i="11"/>
  <c r="G624" i="11" s="1"/>
  <c r="AB810" i="11"/>
  <c r="AC810" i="11" s="1"/>
  <c r="R389" i="11"/>
  <c r="S389" i="11" s="1"/>
  <c r="H333" i="11"/>
  <c r="I333" i="11" s="1"/>
  <c r="AD556" i="11"/>
  <c r="AE556" i="11" s="1"/>
  <c r="X256" i="11"/>
  <c r="Y256" i="11" s="1"/>
  <c r="AB641" i="11"/>
  <c r="AC641" i="11" s="1"/>
  <c r="H697" i="11"/>
  <c r="I697" i="11" s="1"/>
  <c r="X863" i="11"/>
  <c r="Y863" i="11" s="1"/>
  <c r="AL361" i="11"/>
  <c r="AM361" i="11" s="1"/>
  <c r="L680" i="11"/>
  <c r="M680" i="11" s="1"/>
  <c r="AL483" i="11"/>
  <c r="AM483" i="11" s="1"/>
  <c r="AL262" i="11"/>
  <c r="AM262" i="11" s="1"/>
  <c r="R588" i="11"/>
  <c r="S588" i="11" s="1"/>
  <c r="AN844" i="11"/>
  <c r="AO844" i="11" s="1"/>
  <c r="H695" i="11"/>
  <c r="I695" i="11" s="1"/>
  <c r="P247" i="11"/>
  <c r="Q247" i="11" s="1"/>
  <c r="AN300" i="11"/>
  <c r="AO300" i="11" s="1"/>
  <c r="J582" i="11"/>
  <c r="K582" i="11" s="1"/>
  <c r="AH363" i="11"/>
  <c r="AI363" i="11" s="1"/>
  <c r="Z601" i="11"/>
  <c r="AA601" i="11" s="1"/>
  <c r="F791" i="11"/>
  <c r="G791" i="11" s="1"/>
  <c r="R846" i="11"/>
  <c r="S846" i="11" s="1"/>
  <c r="P507" i="11"/>
  <c r="Q507" i="11" s="1"/>
  <c r="AN564" i="11"/>
  <c r="AO564" i="11" s="1"/>
  <c r="AH376" i="11"/>
  <c r="AI376" i="11" s="1"/>
  <c r="J749" i="11"/>
  <c r="K749" i="11" s="1"/>
  <c r="J251" i="11"/>
  <c r="K251" i="11" s="1"/>
  <c r="AN239" i="11"/>
  <c r="AO239" i="11" s="1"/>
  <c r="AN146" i="11"/>
  <c r="AO146" i="11" s="1"/>
  <c r="R172" i="11"/>
  <c r="S172" i="11" s="1"/>
  <c r="AH276" i="11"/>
  <c r="AI276" i="11" s="1"/>
  <c r="J351" i="11"/>
  <c r="K351" i="11" s="1"/>
  <c r="H171" i="11"/>
  <c r="I171" i="11" s="1"/>
  <c r="AL404" i="11"/>
  <c r="AM404" i="11" s="1"/>
  <c r="AP80" i="11"/>
  <c r="AQ80" i="11" s="1"/>
  <c r="AN168" i="11"/>
  <c r="AO168" i="11" s="1"/>
  <c r="AH748" i="11"/>
  <c r="AI748" i="11" s="1"/>
  <c r="AP150" i="11"/>
  <c r="AQ150" i="11" s="1"/>
  <c r="P317" i="11"/>
  <c r="Q317" i="11" s="1"/>
  <c r="F290" i="11"/>
  <c r="G290" i="11" s="1"/>
  <c r="AR739" i="11"/>
  <c r="AS739" i="11" s="1"/>
  <c r="AD137" i="11"/>
  <c r="AE137" i="11" s="1"/>
  <c r="AJ305" i="11"/>
  <c r="AK305" i="11" s="1"/>
  <c r="J164" i="11"/>
  <c r="K164" i="11" s="1"/>
  <c r="Z102" i="11"/>
  <c r="AA102" i="11" s="1"/>
  <c r="AR150" i="11"/>
  <c r="AS150" i="11" s="1"/>
  <c r="R205" i="11"/>
  <c r="S205" i="11" s="1"/>
  <c r="AH247" i="11"/>
  <c r="AI247" i="11" s="1"/>
  <c r="R296" i="11"/>
  <c r="S296" i="11" s="1"/>
  <c r="AR240" i="11"/>
  <c r="AS240" i="11" s="1"/>
  <c r="AN347" i="11"/>
  <c r="AO347" i="11" s="1"/>
  <c r="AR432" i="11"/>
  <c r="AS432" i="11" s="1"/>
  <c r="J445" i="11"/>
  <c r="K445" i="11" s="1"/>
  <c r="AR173" i="11"/>
  <c r="AS173" i="11" s="1"/>
  <c r="P217" i="11"/>
  <c r="Q217" i="11" s="1"/>
  <c r="AD357" i="11"/>
  <c r="AE357" i="11" s="1"/>
  <c r="AD608" i="11"/>
  <c r="AE608" i="11" s="1"/>
  <c r="AB374" i="11"/>
  <c r="AC374" i="11" s="1"/>
  <c r="L343" i="11"/>
  <c r="M343" i="11" s="1"/>
  <c r="T326" i="11"/>
  <c r="U326" i="11" s="1"/>
  <c r="F334" i="11"/>
  <c r="G334" i="11" s="1"/>
  <c r="AR384" i="11"/>
  <c r="AS384" i="11" s="1"/>
  <c r="N491" i="11"/>
  <c r="O491" i="11" s="1"/>
  <c r="AB672" i="11"/>
  <c r="AC672" i="11" s="1"/>
  <c r="F459" i="11"/>
  <c r="G459" i="11" s="1"/>
  <c r="AH476" i="11"/>
  <c r="AI476" i="11" s="1"/>
  <c r="AF143" i="11"/>
  <c r="AG143" i="11" s="1"/>
  <c r="R240" i="11"/>
  <c r="S240" i="11" s="1"/>
  <c r="AH420" i="11"/>
  <c r="AI420" i="11" s="1"/>
  <c r="AD438" i="11"/>
  <c r="AE438" i="11" s="1"/>
  <c r="F221" i="11"/>
  <c r="G221" i="11" s="1"/>
  <c r="P478" i="11"/>
  <c r="Q478" i="11" s="1"/>
  <c r="T99" i="11"/>
  <c r="U99" i="11" s="1"/>
  <c r="AF86" i="11"/>
  <c r="AG86" i="11" s="1"/>
  <c r="Z380" i="11"/>
  <c r="AA380" i="11" s="1"/>
  <c r="V276" i="11"/>
  <c r="W276" i="11" s="1"/>
  <c r="AD285" i="11"/>
  <c r="AE285" i="11" s="1"/>
  <c r="T336" i="11"/>
  <c r="U336" i="11" s="1"/>
  <c r="J603" i="11"/>
  <c r="K603" i="11" s="1"/>
  <c r="N667" i="11"/>
  <c r="O667" i="11" s="1"/>
  <c r="R396" i="11"/>
  <c r="S396" i="11" s="1"/>
  <c r="P514" i="11"/>
  <c r="Q514" i="11" s="1"/>
  <c r="AD387" i="11"/>
  <c r="AE387" i="11" s="1"/>
  <c r="Z450" i="11"/>
  <c r="AA450" i="11" s="1"/>
  <c r="T414" i="11"/>
  <c r="U414" i="11" s="1"/>
  <c r="AB720" i="11"/>
  <c r="AC720" i="11" s="1"/>
  <c r="AL453" i="11"/>
  <c r="AM453" i="11" s="1"/>
  <c r="T437" i="11"/>
  <c r="U437" i="11" s="1"/>
  <c r="L749" i="11"/>
  <c r="M749" i="11" s="1"/>
  <c r="J797" i="11"/>
  <c r="K797" i="11" s="1"/>
  <c r="J738" i="11"/>
  <c r="K738" i="11" s="1"/>
  <c r="H572" i="11"/>
  <c r="I572" i="11" s="1"/>
  <c r="AH92" i="11"/>
  <c r="AI92" i="11" s="1"/>
  <c r="J329" i="11"/>
  <c r="K329" i="11" s="1"/>
  <c r="AL501" i="11"/>
  <c r="AM501" i="11" s="1"/>
  <c r="V705" i="11"/>
  <c r="W705" i="11" s="1"/>
  <c r="L475" i="11"/>
  <c r="M475" i="11" s="1"/>
  <c r="P161" i="11"/>
  <c r="Q161" i="11" s="1"/>
  <c r="V494" i="11"/>
  <c r="W494" i="11" s="1"/>
  <c r="AR661" i="11"/>
  <c r="AS661" i="11" s="1"/>
  <c r="AJ239" i="11"/>
  <c r="AK239" i="11" s="1"/>
  <c r="AP566" i="11"/>
  <c r="AQ566" i="11" s="1"/>
  <c r="P411" i="11"/>
  <c r="Q411" i="11" s="1"/>
  <c r="Z617" i="11"/>
  <c r="AA617" i="11" s="1"/>
  <c r="P634" i="11"/>
  <c r="Q634" i="11" s="1"/>
  <c r="AB652" i="11"/>
  <c r="AC652" i="11" s="1"/>
  <c r="AL689" i="11"/>
  <c r="AM689" i="11" s="1"/>
  <c r="V710" i="11"/>
  <c r="W710" i="11" s="1"/>
  <c r="F623" i="11"/>
  <c r="G623" i="11" s="1"/>
  <c r="T456" i="11"/>
  <c r="U456" i="11" s="1"/>
  <c r="J854" i="11"/>
  <c r="K854" i="11" s="1"/>
  <c r="AJ621" i="11"/>
  <c r="AK621" i="11" s="1"/>
  <c r="AR556" i="11"/>
  <c r="AS556" i="11" s="1"/>
  <c r="J299" i="11"/>
  <c r="K299" i="11" s="1"/>
  <c r="AH345" i="11"/>
  <c r="AI345" i="11" s="1"/>
  <c r="Z540" i="11"/>
  <c r="AA540" i="11" s="1"/>
  <c r="AB385" i="11"/>
  <c r="AC385" i="11" s="1"/>
  <c r="AN498" i="11"/>
  <c r="AO498" i="11" s="1"/>
  <c r="X435" i="11"/>
  <c r="Y435" i="11" s="1"/>
  <c r="AF547" i="11"/>
  <c r="AG547" i="11" s="1"/>
  <c r="AR750" i="11"/>
  <c r="AS750" i="11" s="1"/>
  <c r="AF585" i="11"/>
  <c r="AG585" i="11" s="1"/>
  <c r="H701" i="11"/>
  <c r="I701" i="11" s="1"/>
  <c r="P196" i="11"/>
  <c r="Q196" i="11" s="1"/>
  <c r="AJ364" i="11"/>
  <c r="AK364" i="11" s="1"/>
  <c r="AH396" i="11"/>
  <c r="AI396" i="11" s="1"/>
  <c r="Z612" i="11"/>
  <c r="AA612" i="11" s="1"/>
  <c r="P754" i="11"/>
  <c r="Q754" i="11" s="1"/>
  <c r="R607" i="11"/>
  <c r="S607" i="11" s="1"/>
  <c r="F512" i="11"/>
  <c r="G512" i="11" s="1"/>
  <c r="AJ778" i="11"/>
  <c r="AK778" i="11" s="1"/>
  <c r="P851" i="11"/>
  <c r="Q851" i="11" s="1"/>
  <c r="L722" i="11"/>
  <c r="M722" i="11" s="1"/>
  <c r="AP363" i="11"/>
  <c r="AQ363" i="11" s="1"/>
  <c r="AD157" i="11"/>
  <c r="AE157" i="11" s="1"/>
  <c r="AH256" i="11"/>
  <c r="AI256" i="11" s="1"/>
  <c r="AD369" i="11"/>
  <c r="AE369" i="11" s="1"/>
  <c r="AD332" i="11"/>
  <c r="AE332" i="11" s="1"/>
  <c r="AB287" i="11"/>
  <c r="AC287" i="11" s="1"/>
  <c r="H734" i="11"/>
  <c r="I734" i="11" s="1"/>
  <c r="AD632" i="11"/>
  <c r="AE632" i="11" s="1"/>
  <c r="AN445" i="11"/>
  <c r="AO445" i="11" s="1"/>
  <c r="N792" i="11"/>
  <c r="O792" i="11" s="1"/>
  <c r="AD832" i="11"/>
  <c r="AE832" i="11" s="1"/>
  <c r="AD733" i="11"/>
  <c r="AE733" i="11" s="1"/>
  <c r="L446" i="11"/>
  <c r="M446" i="11" s="1"/>
  <c r="AF771" i="11"/>
  <c r="AG771" i="11" s="1"/>
  <c r="J478" i="11"/>
  <c r="K478" i="11" s="1"/>
  <c r="F756" i="11"/>
  <c r="G756" i="11" s="1"/>
  <c r="Z325" i="11"/>
  <c r="AA325" i="11" s="1"/>
  <c r="H428" i="11"/>
  <c r="I428" i="11" s="1"/>
  <c r="J745" i="11"/>
  <c r="K745" i="11" s="1"/>
  <c r="R405" i="11"/>
  <c r="S405" i="11" s="1"/>
  <c r="AP129" i="11"/>
  <c r="AQ129" i="11" s="1"/>
  <c r="AP749" i="11"/>
  <c r="AQ749" i="11" s="1"/>
  <c r="Z729" i="11"/>
  <c r="AA729" i="11" s="1"/>
  <c r="AF648" i="11"/>
  <c r="AG648" i="11" s="1"/>
  <c r="AP764" i="11"/>
  <c r="AQ764" i="11" s="1"/>
  <c r="T280" i="11"/>
  <c r="U280" i="11" s="1"/>
  <c r="L232" i="11"/>
  <c r="M232" i="11" s="1"/>
  <c r="AJ302" i="11"/>
  <c r="AK302" i="11" s="1"/>
  <c r="AN500" i="11"/>
  <c r="AO500" i="11" s="1"/>
  <c r="Z73" i="11"/>
  <c r="AA73" i="11" s="1"/>
  <c r="AR210" i="11"/>
  <c r="AS210" i="11" s="1"/>
  <c r="F702" i="11"/>
  <c r="G702" i="11" s="1"/>
  <c r="AD225" i="11"/>
  <c r="AE225" i="11" s="1"/>
  <c r="X361" i="11"/>
  <c r="Y361" i="11" s="1"/>
  <c r="T132" i="11"/>
  <c r="U132" i="11" s="1"/>
  <c r="J111" i="11"/>
  <c r="K111" i="11" s="1"/>
  <c r="AL264" i="11"/>
  <c r="AM264" i="11" s="1"/>
  <c r="X82" i="11"/>
  <c r="Y82" i="11" s="1"/>
  <c r="N720" i="11"/>
  <c r="O720" i="11" s="1"/>
  <c r="N91" i="11"/>
  <c r="O91" i="11" s="1"/>
  <c r="AF295" i="11"/>
  <c r="AG295" i="11" s="1"/>
  <c r="AB86" i="11"/>
  <c r="AC86" i="11" s="1"/>
  <c r="F93" i="11"/>
  <c r="G93" i="11" s="1"/>
  <c r="J344" i="11"/>
  <c r="K344" i="11" s="1"/>
  <c r="AP422" i="11"/>
  <c r="AQ422" i="11" s="1"/>
  <c r="T168" i="11"/>
  <c r="U168" i="11" s="1"/>
  <c r="N113" i="11"/>
  <c r="O113" i="11" s="1"/>
  <c r="AH202" i="11"/>
  <c r="AI202" i="11" s="1"/>
  <c r="H586" i="11"/>
  <c r="I586" i="11" s="1"/>
  <c r="P117" i="11"/>
  <c r="Q117" i="11" s="1"/>
  <c r="R352" i="11"/>
  <c r="S352" i="11" s="1"/>
  <c r="L252" i="11"/>
  <c r="M252" i="11" s="1"/>
  <c r="L501" i="11"/>
  <c r="M501" i="11" s="1"/>
  <c r="AB577" i="11"/>
  <c r="AC577" i="11" s="1"/>
  <c r="AN229" i="11"/>
  <c r="AO229" i="11" s="1"/>
  <c r="J369" i="11"/>
  <c r="K369" i="11" s="1"/>
  <c r="Z395" i="11"/>
  <c r="AA395" i="11" s="1"/>
  <c r="Z575" i="11"/>
  <c r="AA575" i="11" s="1"/>
  <c r="AN104" i="11"/>
  <c r="AO104" i="11" s="1"/>
  <c r="AD226" i="11"/>
  <c r="AE226" i="11" s="1"/>
  <c r="P352" i="11"/>
  <c r="Q352" i="11" s="1"/>
  <c r="V322" i="11"/>
  <c r="W322" i="11" s="1"/>
  <c r="P397" i="11"/>
  <c r="Q397" i="11" s="1"/>
  <c r="AJ100" i="11"/>
  <c r="AK100" i="11" s="1"/>
  <c r="AF396" i="11"/>
  <c r="AG396" i="11" s="1"/>
  <c r="R434" i="11"/>
  <c r="S434" i="11" s="1"/>
  <c r="AN323" i="11"/>
  <c r="AO323" i="11" s="1"/>
  <c r="F317" i="11"/>
  <c r="G317" i="11" s="1"/>
  <c r="L385" i="11"/>
  <c r="M385" i="11" s="1"/>
  <c r="AH433" i="11"/>
  <c r="AI433" i="11" s="1"/>
  <c r="AL493" i="11"/>
  <c r="AM493" i="11" s="1"/>
  <c r="J516" i="11"/>
  <c r="K516" i="11" s="1"/>
  <c r="V620" i="11"/>
  <c r="W620" i="11" s="1"/>
  <c r="X287" i="11"/>
  <c r="Y287" i="11" s="1"/>
  <c r="AN134" i="11"/>
  <c r="AO134" i="11" s="1"/>
  <c r="N457" i="11"/>
  <c r="O457" i="11" s="1"/>
  <c r="Z108" i="11"/>
  <c r="AA108" i="11" s="1"/>
  <c r="AN416" i="11"/>
  <c r="AO416" i="11" s="1"/>
  <c r="N374" i="11"/>
  <c r="O374" i="11" s="1"/>
  <c r="T143" i="11"/>
  <c r="U143" i="11" s="1"/>
  <c r="L150" i="11"/>
  <c r="M150" i="11" s="1"/>
  <c r="T444" i="11"/>
  <c r="U444" i="11" s="1"/>
  <c r="J158" i="11"/>
  <c r="K158" i="11" s="1"/>
  <c r="AP435" i="11"/>
  <c r="AQ435" i="11" s="1"/>
  <c r="V358" i="11"/>
  <c r="W358" i="11" s="1"/>
  <c r="AP456" i="11"/>
  <c r="AQ456" i="11" s="1"/>
  <c r="V536" i="11"/>
  <c r="W536" i="11" s="1"/>
  <c r="AH448" i="11"/>
  <c r="AI448" i="11" s="1"/>
  <c r="N579" i="11"/>
  <c r="O579" i="11" s="1"/>
  <c r="N358" i="11"/>
  <c r="O358" i="11" s="1"/>
  <c r="N622" i="11"/>
  <c r="O622" i="11" s="1"/>
  <c r="J623" i="11"/>
  <c r="K623" i="11" s="1"/>
  <c r="T599" i="11"/>
  <c r="U599" i="11" s="1"/>
  <c r="X484" i="11"/>
  <c r="Y484" i="11" s="1"/>
  <c r="AD554" i="11"/>
  <c r="AE554" i="11" s="1"/>
  <c r="H249" i="11"/>
  <c r="I249" i="11" s="1"/>
  <c r="AH861" i="11"/>
  <c r="AI861" i="11" s="1"/>
  <c r="AN661" i="11"/>
  <c r="AO661" i="11" s="1"/>
  <c r="AD693" i="11"/>
  <c r="AE693" i="11" s="1"/>
  <c r="Z384" i="11"/>
  <c r="AA384" i="11" s="1"/>
  <c r="AF211" i="11"/>
  <c r="AG211" i="11" s="1"/>
  <c r="Z735" i="11"/>
  <c r="AA735" i="11" s="1"/>
  <c r="AL548" i="11"/>
  <c r="AM548" i="11" s="1"/>
  <c r="AN387" i="11"/>
  <c r="AO387" i="11" s="1"/>
  <c r="L434" i="11"/>
  <c r="M434" i="11" s="1"/>
  <c r="T563" i="11"/>
  <c r="U563" i="11" s="1"/>
  <c r="AN558" i="11"/>
  <c r="AO558" i="11" s="1"/>
  <c r="AJ202" i="11"/>
  <c r="AK202" i="11" s="1"/>
  <c r="Z753" i="11"/>
  <c r="AA753" i="11" s="1"/>
  <c r="Z528" i="11"/>
  <c r="AA528" i="11" s="1"/>
  <c r="X536" i="11"/>
  <c r="Y536" i="11" s="1"/>
  <c r="F616" i="11"/>
  <c r="G616" i="11" s="1"/>
  <c r="V481" i="11"/>
  <c r="W481" i="11" s="1"/>
  <c r="T342" i="11"/>
  <c r="U342" i="11" s="1"/>
  <c r="AN772" i="11"/>
  <c r="AO772" i="11" s="1"/>
  <c r="AD589" i="11"/>
  <c r="AE589" i="11" s="1"/>
  <c r="X433" i="11"/>
  <c r="Y433" i="11" s="1"/>
  <c r="AR598" i="11"/>
  <c r="AS598" i="11" s="1"/>
  <c r="H685" i="11"/>
  <c r="I685" i="11" s="1"/>
  <c r="AB642" i="11"/>
  <c r="AC642" i="11" s="1"/>
  <c r="AH365" i="11"/>
  <c r="AI365" i="11" s="1"/>
  <c r="AH462" i="11"/>
  <c r="AI462" i="11" s="1"/>
  <c r="L413" i="11"/>
  <c r="M413" i="11" s="1"/>
  <c r="Z514" i="11"/>
  <c r="AA514" i="11" s="1"/>
  <c r="AP469" i="11"/>
  <c r="AQ469" i="11" s="1"/>
  <c r="X578" i="11"/>
  <c r="Y578" i="11" s="1"/>
  <c r="AJ683" i="11"/>
  <c r="AK683" i="11" s="1"/>
  <c r="AP264" i="11"/>
  <c r="AQ264" i="11" s="1"/>
  <c r="AJ443" i="11"/>
  <c r="AK443" i="11" s="1"/>
  <c r="R161" i="11"/>
  <c r="S161" i="11" s="1"/>
  <c r="R218" i="11"/>
  <c r="S218" i="11" s="1"/>
  <c r="L281" i="11"/>
  <c r="M281" i="11" s="1"/>
  <c r="AL193" i="11"/>
  <c r="AM193" i="11" s="1"/>
  <c r="V293" i="11"/>
  <c r="W293" i="11" s="1"/>
  <c r="J201" i="11"/>
  <c r="K201" i="11" s="1"/>
  <c r="AP495" i="11"/>
  <c r="AQ495" i="11" s="1"/>
  <c r="AD359" i="11"/>
  <c r="AE359" i="11" s="1"/>
  <c r="AD355" i="11"/>
  <c r="AE355" i="11" s="1"/>
  <c r="AF266" i="11"/>
  <c r="AG266" i="11" s="1"/>
  <c r="L190" i="11"/>
  <c r="M190" i="11" s="1"/>
  <c r="T222" i="11"/>
  <c r="U222" i="11" s="1"/>
  <c r="H182" i="11"/>
  <c r="I182" i="11" s="1"/>
  <c r="Z316" i="11"/>
  <c r="AA316" i="11" s="1"/>
  <c r="AN233" i="11"/>
  <c r="AO233" i="11" s="1"/>
  <c r="J130" i="11"/>
  <c r="K130" i="11" s="1"/>
  <c r="Z489" i="11"/>
  <c r="AA489" i="11" s="1"/>
  <c r="X122" i="11"/>
  <c r="Y122" i="11" s="1"/>
  <c r="AJ329" i="11"/>
  <c r="AK329" i="11" s="1"/>
  <c r="AD269" i="11"/>
  <c r="AE269" i="11" s="1"/>
  <c r="V392" i="11"/>
  <c r="W392" i="11" s="1"/>
  <c r="F564" i="11"/>
  <c r="G564" i="11" s="1"/>
  <c r="Z225" i="11"/>
  <c r="AA225" i="11" s="1"/>
  <c r="AF309" i="11"/>
  <c r="AG309" i="11" s="1"/>
  <c r="N75" i="11"/>
  <c r="O75" i="11" s="1"/>
  <c r="AL389" i="11"/>
  <c r="AM389" i="11" s="1"/>
  <c r="T423" i="11"/>
  <c r="U423" i="11" s="1"/>
  <c r="AD479" i="11"/>
  <c r="AE479" i="11" s="1"/>
  <c r="R340" i="11"/>
  <c r="S340" i="11" s="1"/>
  <c r="R380" i="11"/>
  <c r="S380" i="11" s="1"/>
  <c r="X306" i="11"/>
  <c r="Y306" i="11" s="1"/>
  <c r="AJ476" i="11"/>
  <c r="AK476" i="11" s="1"/>
  <c r="F473" i="11"/>
  <c r="G473" i="11" s="1"/>
  <c r="R189" i="11"/>
  <c r="S189" i="11" s="1"/>
  <c r="X108" i="11"/>
  <c r="Y108" i="11" s="1"/>
  <c r="R115" i="11"/>
  <c r="S115" i="11" s="1"/>
  <c r="AR349" i="11"/>
  <c r="AS349" i="11" s="1"/>
  <c r="Z506" i="11"/>
  <c r="AA506" i="11" s="1"/>
  <c r="AR502" i="11"/>
  <c r="AS502" i="11" s="1"/>
  <c r="X409" i="11"/>
  <c r="Y409" i="11" s="1"/>
  <c r="AJ363" i="11"/>
  <c r="AK363" i="11" s="1"/>
  <c r="N100" i="11"/>
  <c r="O100" i="11" s="1"/>
  <c r="AB431" i="11"/>
  <c r="AC431" i="11" s="1"/>
  <c r="H481" i="11"/>
  <c r="I481" i="11" s="1"/>
  <c r="L197" i="11"/>
  <c r="M197" i="11" s="1"/>
  <c r="Z164" i="11"/>
  <c r="AA164" i="11" s="1"/>
  <c r="R290" i="11"/>
  <c r="S290" i="11" s="1"/>
  <c r="P130" i="11"/>
  <c r="Q130" i="11" s="1"/>
  <c r="AB410" i="11"/>
  <c r="AC410" i="11" s="1"/>
  <c r="AN237" i="11"/>
  <c r="AO237" i="11" s="1"/>
  <c r="AN225" i="11"/>
  <c r="AO225" i="11" s="1"/>
  <c r="J113" i="11"/>
  <c r="K113" i="11" s="1"/>
  <c r="F122" i="11"/>
  <c r="G122" i="11" s="1"/>
  <c r="Z354" i="11"/>
  <c r="AA354" i="11" s="1"/>
  <c r="L350" i="11"/>
  <c r="M350" i="11" s="1"/>
  <c r="X353" i="11"/>
  <c r="Y353" i="11" s="1"/>
  <c r="AD674" i="11"/>
  <c r="AE674" i="11" s="1"/>
  <c r="AJ284" i="11"/>
  <c r="AK284" i="11" s="1"/>
  <c r="AR347" i="11"/>
  <c r="AS347" i="11" s="1"/>
  <c r="R472" i="11"/>
  <c r="S472" i="11" s="1"/>
  <c r="P281" i="11"/>
  <c r="Q281" i="11" s="1"/>
  <c r="X468" i="11"/>
  <c r="Y468" i="11" s="1"/>
  <c r="H484" i="11"/>
  <c r="I484" i="11" s="1"/>
  <c r="T812" i="11"/>
  <c r="U812" i="11" s="1"/>
  <c r="AL731" i="11"/>
  <c r="AM731" i="11" s="1"/>
  <c r="N397" i="11"/>
  <c r="O397" i="11" s="1"/>
  <c r="Z587" i="11"/>
  <c r="AA587" i="11" s="1"/>
  <c r="AH764" i="11"/>
  <c r="AI764" i="11" s="1"/>
  <c r="AJ142" i="11"/>
  <c r="AK142" i="11" s="1"/>
  <c r="N408" i="11"/>
  <c r="O408" i="11" s="1"/>
  <c r="X391" i="11"/>
  <c r="Y391" i="11" s="1"/>
  <c r="N447" i="11"/>
  <c r="O447" i="11" s="1"/>
  <c r="T714" i="11"/>
  <c r="U714" i="11" s="1"/>
  <c r="AB546" i="11"/>
  <c r="AC546" i="11" s="1"/>
  <c r="V793" i="11"/>
  <c r="W793" i="11" s="1"/>
  <c r="AN130" i="11"/>
  <c r="AO130" i="11" s="1"/>
  <c r="AP615" i="11"/>
  <c r="AQ615" i="11" s="1"/>
  <c r="AH632" i="11"/>
  <c r="AI632" i="11" s="1"/>
  <c r="AL494" i="11"/>
  <c r="AM494" i="11" s="1"/>
  <c r="H578" i="11"/>
  <c r="I578" i="11" s="1"/>
  <c r="H563" i="11"/>
  <c r="I563" i="11" s="1"/>
  <c r="AN677" i="11"/>
  <c r="AO677" i="11" s="1"/>
  <c r="V807" i="11"/>
  <c r="W807" i="11" s="1"/>
  <c r="N639" i="11"/>
  <c r="O639" i="11" s="1"/>
  <c r="V861" i="11"/>
  <c r="W861" i="11" s="1"/>
  <c r="AP651" i="11"/>
  <c r="AQ651" i="11" s="1"/>
  <c r="Z349" i="11"/>
  <c r="AA349" i="11" s="1"/>
  <c r="AD471" i="11"/>
  <c r="AE471" i="11" s="1"/>
  <c r="X553" i="11"/>
  <c r="Y553" i="11" s="1"/>
  <c r="AF100" i="11"/>
  <c r="AG100" i="11" s="1"/>
  <c r="AL704" i="11"/>
  <c r="AM704" i="11" s="1"/>
  <c r="T272" i="11"/>
  <c r="U272" i="11" s="1"/>
  <c r="L451" i="11"/>
  <c r="M451" i="11" s="1"/>
  <c r="R440" i="11"/>
  <c r="S440" i="11" s="1"/>
  <c r="AD698" i="11"/>
  <c r="AE698" i="11" s="1"/>
  <c r="P695" i="11"/>
  <c r="Q695" i="11" s="1"/>
  <c r="AB782" i="11"/>
  <c r="AC782" i="11" s="1"/>
  <c r="AF289" i="11"/>
  <c r="AG289" i="11" s="1"/>
  <c r="AP414" i="11"/>
  <c r="AQ414" i="11" s="1"/>
  <c r="AP676" i="11"/>
  <c r="AQ676" i="11" s="1"/>
  <c r="AF490" i="11"/>
  <c r="AG490" i="11" s="1"/>
  <c r="AH572" i="11"/>
  <c r="AI572" i="11" s="1"/>
  <c r="AP494" i="11"/>
  <c r="AQ494" i="11" s="1"/>
  <c r="F741" i="11"/>
  <c r="G741" i="11" s="1"/>
  <c r="AL789" i="11"/>
  <c r="AM789" i="11" s="1"/>
  <c r="AL605" i="11"/>
  <c r="AM605" i="11" s="1"/>
  <c r="AH580" i="11"/>
  <c r="AI580" i="11" s="1"/>
  <c r="R72" i="11"/>
  <c r="S72" i="11" s="1"/>
  <c r="AD273" i="11"/>
  <c r="AE273" i="11" s="1"/>
  <c r="L539" i="11"/>
  <c r="M539" i="11" s="1"/>
  <c r="AL616" i="11"/>
  <c r="AM616" i="11" s="1"/>
  <c r="T449" i="11"/>
  <c r="U449" i="11" s="1"/>
  <c r="N707" i="11"/>
  <c r="O707" i="11" s="1"/>
  <c r="F698" i="11"/>
  <c r="G698" i="11" s="1"/>
  <c r="AN538" i="11"/>
  <c r="AO538" i="11" s="1"/>
  <c r="J12" i="11"/>
  <c r="AF561" i="11"/>
  <c r="AG561" i="11" s="1"/>
  <c r="AH837" i="11"/>
  <c r="AI837" i="11" s="1"/>
  <c r="AH819" i="11"/>
  <c r="AI819" i="11" s="1"/>
  <c r="AH816" i="11"/>
  <c r="AI816" i="11" s="1"/>
  <c r="R668" i="11"/>
  <c r="S668" i="11" s="1"/>
  <c r="AR751" i="11"/>
  <c r="AS751" i="11" s="1"/>
  <c r="AF789" i="11"/>
  <c r="AG789" i="11" s="1"/>
  <c r="AJ598" i="11"/>
  <c r="AK598" i="11" s="1"/>
  <c r="AB728" i="11"/>
  <c r="AC728" i="11" s="1"/>
  <c r="AN683" i="11"/>
  <c r="AO683" i="11" s="1"/>
  <c r="AP262" i="11"/>
  <c r="AQ262" i="11" s="1"/>
  <c r="V646" i="11"/>
  <c r="W646" i="11" s="1"/>
  <c r="AN860" i="11"/>
  <c r="AO860" i="11" s="1"/>
  <c r="L653" i="11"/>
  <c r="M653" i="11" s="1"/>
  <c r="F590" i="11"/>
  <c r="G590" i="11" s="1"/>
  <c r="T748" i="11"/>
  <c r="U748" i="11" s="1"/>
  <c r="AJ605" i="11"/>
  <c r="AK605" i="11" s="1"/>
  <c r="AJ614" i="11"/>
  <c r="AK614" i="11" s="1"/>
  <c r="AH496" i="11"/>
  <c r="AI496" i="11" s="1"/>
  <c r="AR364" i="11"/>
  <c r="AS364" i="11" s="1"/>
  <c r="F20" i="11"/>
  <c r="G20" i="11" s="1"/>
  <c r="N706" i="11"/>
  <c r="O706" i="11" s="1"/>
  <c r="V530" i="11"/>
  <c r="W530" i="11" s="1"/>
  <c r="V385" i="11"/>
  <c r="W385" i="11" s="1"/>
  <c r="T578" i="11"/>
  <c r="U578" i="11" s="1"/>
  <c r="AH711" i="11"/>
  <c r="AI711" i="11" s="1"/>
  <c r="N691" i="11"/>
  <c r="O691" i="11" s="1"/>
  <c r="J782" i="11"/>
  <c r="K782" i="11" s="1"/>
  <c r="N401" i="11"/>
  <c r="O401" i="11" s="1"/>
  <c r="T859" i="11"/>
  <c r="U859" i="11" s="1"/>
  <c r="AN691" i="11"/>
  <c r="AO691" i="11" s="1"/>
  <c r="AH261" i="11"/>
  <c r="AI261" i="11" s="1"/>
  <c r="P743" i="11"/>
  <c r="Q743" i="11" s="1"/>
  <c r="AH211" i="11"/>
  <c r="AI211" i="11" s="1"/>
  <c r="L666" i="11"/>
  <c r="M666" i="11" s="1"/>
  <c r="N809" i="11"/>
  <c r="O809" i="11" s="1"/>
  <c r="AR742" i="11"/>
  <c r="AS742" i="11" s="1"/>
  <c r="J15" i="11"/>
  <c r="K15" i="11" s="1"/>
  <c r="AP713" i="11"/>
  <c r="AQ713" i="11" s="1"/>
  <c r="J434" i="11"/>
  <c r="K434" i="11" s="1"/>
  <c r="AB824" i="11"/>
  <c r="AC824" i="11" s="1"/>
  <c r="AJ565" i="11"/>
  <c r="AK565" i="11" s="1"/>
  <c r="L699" i="11"/>
  <c r="M699" i="11" s="1"/>
  <c r="R421" i="11"/>
  <c r="S421" i="11" s="1"/>
  <c r="AR856" i="11"/>
  <c r="AS856" i="11" s="1"/>
  <c r="R767" i="11"/>
  <c r="S767" i="11" s="1"/>
  <c r="H584" i="11"/>
  <c r="I584" i="11" s="1"/>
  <c r="AB530" i="11"/>
  <c r="AC530" i="11" s="1"/>
  <c r="AD639" i="11"/>
  <c r="AE639" i="11" s="1"/>
  <c r="AR557" i="11"/>
  <c r="AS557" i="11" s="1"/>
  <c r="AR445" i="11"/>
  <c r="AS445" i="11" s="1"/>
  <c r="AN687" i="11"/>
  <c r="AO687" i="11" s="1"/>
  <c r="R658" i="11"/>
  <c r="S658" i="11" s="1"/>
  <c r="AH725" i="11"/>
  <c r="AI725" i="11" s="1"/>
  <c r="AL744" i="11"/>
  <c r="AM744" i="11" s="1"/>
  <c r="F542" i="11"/>
  <c r="G542" i="11" s="1"/>
  <c r="H751" i="11"/>
  <c r="I751" i="11" s="1"/>
  <c r="AF762" i="11"/>
  <c r="AG762" i="11" s="1"/>
  <c r="Z460" i="11"/>
  <c r="AA460" i="11" s="1"/>
  <c r="T556" i="11"/>
  <c r="U556" i="11" s="1"/>
  <c r="H597" i="11"/>
  <c r="I597" i="11" s="1"/>
  <c r="T141" i="11"/>
  <c r="U141" i="11" s="1"/>
  <c r="AJ424" i="11"/>
  <c r="AK424" i="11" s="1"/>
  <c r="V387" i="11"/>
  <c r="W387" i="11" s="1"/>
  <c r="F509" i="11"/>
  <c r="G509" i="11" s="1"/>
  <c r="H535" i="11"/>
  <c r="I535" i="11" s="1"/>
  <c r="X836" i="11"/>
  <c r="Y836" i="11" s="1"/>
  <c r="N596" i="11"/>
  <c r="O596" i="11" s="1"/>
  <c r="AP776" i="11"/>
  <c r="AQ776" i="11" s="1"/>
  <c r="T518" i="11"/>
  <c r="U518" i="11" s="1"/>
  <c r="R714" i="11"/>
  <c r="S714" i="11" s="1"/>
  <c r="AN409" i="11"/>
  <c r="AO409" i="11" s="1"/>
  <c r="H631" i="11"/>
  <c r="I631" i="11" s="1"/>
  <c r="V660" i="11"/>
  <c r="W660" i="11" s="1"/>
  <c r="J750" i="11"/>
  <c r="K750" i="11" s="1"/>
  <c r="AF785" i="11"/>
  <c r="AG785" i="11" s="1"/>
  <c r="F530" i="11"/>
  <c r="G530" i="11" s="1"/>
  <c r="T672" i="11"/>
  <c r="U672" i="11" s="1"/>
  <c r="AP851" i="11"/>
  <c r="AQ851" i="11" s="1"/>
  <c r="N836" i="11"/>
  <c r="O836" i="11" s="1"/>
  <c r="X636" i="11"/>
  <c r="Y636" i="11" s="1"/>
  <c r="V110" i="11"/>
  <c r="W110" i="11" s="1"/>
  <c r="AB739" i="11"/>
  <c r="AC739" i="11" s="1"/>
  <c r="AL587" i="11"/>
  <c r="AM587" i="11" s="1"/>
  <c r="AF377" i="11"/>
  <c r="AG377" i="11" s="1"/>
  <c r="AR80" i="11"/>
  <c r="AS80" i="11" s="1"/>
  <c r="AH769" i="11"/>
  <c r="AI769" i="11" s="1"/>
  <c r="AF503" i="11"/>
  <c r="AG503" i="11" s="1"/>
  <c r="AP286" i="11"/>
  <c r="AQ286" i="11" s="1"/>
  <c r="AD592" i="11"/>
  <c r="AE592" i="11" s="1"/>
  <c r="AF488" i="11"/>
  <c r="AG488" i="11" s="1"/>
  <c r="H224" i="11"/>
  <c r="I224" i="11" s="1"/>
  <c r="AL360" i="11"/>
  <c r="AM360" i="11" s="1"/>
  <c r="AH212" i="11"/>
  <c r="AI212" i="11" s="1"/>
  <c r="R792" i="11"/>
  <c r="S792" i="11" s="1"/>
  <c r="J520" i="11"/>
  <c r="K520" i="11" s="1"/>
  <c r="AR371" i="11"/>
  <c r="AS371" i="11" s="1"/>
  <c r="X621" i="11"/>
  <c r="Y621" i="11" s="1"/>
  <c r="J233" i="11"/>
  <c r="K233" i="11" s="1"/>
  <c r="AP464" i="11"/>
  <c r="AQ464" i="11" s="1"/>
  <c r="V413" i="11"/>
  <c r="W413" i="11" s="1"/>
  <c r="Z639" i="11"/>
  <c r="AA639" i="11" s="1"/>
  <c r="P451" i="11"/>
  <c r="Q451" i="11" s="1"/>
  <c r="N242" i="11"/>
  <c r="O242" i="11" s="1"/>
  <c r="R521" i="11"/>
  <c r="S521" i="11" s="1"/>
  <c r="R411" i="11"/>
  <c r="S411" i="11" s="1"/>
  <c r="P482" i="11"/>
  <c r="Q482" i="11" s="1"/>
  <c r="F279" i="11"/>
  <c r="G279" i="11" s="1"/>
  <c r="AD394" i="11"/>
  <c r="AE394" i="11" s="1"/>
  <c r="AP371" i="11"/>
  <c r="AQ371" i="11" s="1"/>
  <c r="J110" i="11"/>
  <c r="K110" i="11" s="1"/>
  <c r="Z315" i="11"/>
  <c r="AA315" i="11" s="1"/>
  <c r="H225" i="11"/>
  <c r="I225" i="11" s="1"/>
  <c r="P90" i="11"/>
  <c r="Q90" i="11" s="1"/>
  <c r="X291" i="11"/>
  <c r="Y291" i="11" s="1"/>
  <c r="AH77" i="11"/>
  <c r="AI77" i="11" s="1"/>
  <c r="AP364" i="11"/>
  <c r="AQ364" i="11" s="1"/>
  <c r="R511" i="11"/>
  <c r="S511" i="11" s="1"/>
  <c r="R342" i="11"/>
  <c r="S342" i="11" s="1"/>
  <c r="AF689" i="11"/>
  <c r="AG689" i="11" s="1"/>
  <c r="J371" i="11"/>
  <c r="K371" i="11" s="1"/>
  <c r="AL527" i="11"/>
  <c r="AM527" i="11" s="1"/>
  <c r="AH443" i="11"/>
  <c r="AI443" i="11" s="1"/>
  <c r="AB278" i="11"/>
  <c r="AC278" i="11" s="1"/>
  <c r="AF566" i="11"/>
  <c r="AG566" i="11" s="1"/>
  <c r="T628" i="11"/>
  <c r="U628" i="11" s="1"/>
  <c r="AJ81" i="11"/>
  <c r="AK81" i="11" s="1"/>
  <c r="V103" i="11"/>
  <c r="W103" i="11" s="1"/>
  <c r="F212" i="11"/>
  <c r="G212" i="11" s="1"/>
  <c r="R536" i="11"/>
  <c r="S536" i="11" s="1"/>
  <c r="AL190" i="11"/>
  <c r="AM190" i="11" s="1"/>
  <c r="V410" i="11"/>
  <c r="W410" i="11" s="1"/>
  <c r="H608" i="11"/>
  <c r="I608" i="11" s="1"/>
  <c r="AD797" i="11"/>
  <c r="AE797" i="11" s="1"/>
  <c r="X403" i="11"/>
  <c r="Y403" i="11" s="1"/>
  <c r="T409" i="11"/>
  <c r="U409" i="11" s="1"/>
  <c r="AF321" i="11"/>
  <c r="AG321" i="11" s="1"/>
  <c r="H275" i="11"/>
  <c r="I275" i="11" s="1"/>
  <c r="AN575" i="11"/>
  <c r="AO575" i="11" s="1"/>
  <c r="AR412" i="11"/>
  <c r="AS412" i="11" s="1"/>
  <c r="AF770" i="11"/>
  <c r="AG770" i="11" s="1"/>
  <c r="H261" i="11"/>
  <c r="I261" i="11" s="1"/>
  <c r="P246" i="11"/>
  <c r="Q246" i="11" s="1"/>
  <c r="L406" i="11"/>
  <c r="M406" i="11" s="1"/>
  <c r="AP797" i="11"/>
  <c r="AQ797" i="11" s="1"/>
  <c r="J399" i="11"/>
  <c r="K399" i="11" s="1"/>
  <c r="R648" i="11"/>
  <c r="S648" i="11" s="1"/>
  <c r="AR410" i="11"/>
  <c r="AS410" i="11" s="1"/>
  <c r="H596" i="11"/>
  <c r="I596" i="11" s="1"/>
  <c r="X730" i="11"/>
  <c r="Y730" i="11" s="1"/>
  <c r="AB828" i="11"/>
  <c r="AC828" i="11" s="1"/>
  <c r="N12" i="11"/>
  <c r="AB505" i="11"/>
  <c r="AC505" i="11" s="1"/>
  <c r="P585" i="11"/>
  <c r="Q585" i="11" s="1"/>
  <c r="F226" i="11"/>
  <c r="G226" i="11" s="1"/>
  <c r="AD365" i="11"/>
  <c r="AE365" i="11" s="1"/>
  <c r="P305" i="11"/>
  <c r="Q305" i="11" s="1"/>
  <c r="AL145" i="11"/>
  <c r="AM145" i="11" s="1"/>
  <c r="R130" i="11"/>
  <c r="S130" i="11" s="1"/>
  <c r="AB90" i="11"/>
  <c r="AC90" i="11" s="1"/>
  <c r="X86" i="11"/>
  <c r="Y86" i="11" s="1"/>
  <c r="P382" i="11"/>
  <c r="Q382" i="11" s="1"/>
  <c r="R553" i="11"/>
  <c r="S553" i="11" s="1"/>
  <c r="T596" i="11"/>
  <c r="U596" i="11" s="1"/>
  <c r="AH313" i="11"/>
  <c r="AI313" i="11" s="1"/>
  <c r="AN194" i="11"/>
  <c r="AO194" i="11" s="1"/>
  <c r="AN693" i="11"/>
  <c r="AO693" i="11" s="1"/>
  <c r="X314" i="11"/>
  <c r="Y314" i="11" s="1"/>
  <c r="AH788" i="11"/>
  <c r="AI788" i="11" s="1"/>
  <c r="P433" i="11"/>
  <c r="Q433" i="11" s="1"/>
  <c r="AN115" i="11"/>
  <c r="AO115" i="11" s="1"/>
  <c r="N682" i="11"/>
  <c r="O682" i="11" s="1"/>
  <c r="AF802" i="11"/>
  <c r="AG802" i="11" s="1"/>
  <c r="Z444" i="11"/>
  <c r="AA444" i="11" s="1"/>
  <c r="F214" i="11"/>
  <c r="G214" i="11" s="1"/>
  <c r="AB506" i="11"/>
  <c r="AC506" i="11" s="1"/>
  <c r="J501" i="11"/>
  <c r="K501" i="11" s="1"/>
  <c r="AP585" i="11"/>
  <c r="AQ585" i="11" s="1"/>
  <c r="X796" i="11"/>
  <c r="Y796" i="11" s="1"/>
  <c r="AL817" i="11"/>
  <c r="AM817" i="11" s="1"/>
  <c r="Z100" i="11"/>
  <c r="AA100" i="11" s="1"/>
  <c r="AN362" i="11"/>
  <c r="AO362" i="11" s="1"/>
  <c r="AH337" i="11"/>
  <c r="AI337" i="11" s="1"/>
  <c r="J134" i="11"/>
  <c r="K134" i="11" s="1"/>
  <c r="H83" i="11"/>
  <c r="I83" i="11" s="1"/>
  <c r="X274" i="11"/>
  <c r="Y274" i="11" s="1"/>
  <c r="AP155" i="11"/>
  <c r="AQ155" i="11" s="1"/>
  <c r="F433" i="11"/>
  <c r="G433" i="11" s="1"/>
  <c r="AF107" i="11"/>
  <c r="AG107" i="11" s="1"/>
  <c r="AF626" i="11"/>
  <c r="AG626" i="11" s="1"/>
  <c r="N623" i="11"/>
  <c r="O623" i="11" s="1"/>
  <c r="AH812" i="11"/>
  <c r="AI812" i="11" s="1"/>
  <c r="AJ701" i="11"/>
  <c r="AK701" i="11" s="1"/>
  <c r="H412" i="11"/>
  <c r="I412" i="11" s="1"/>
  <c r="X378" i="11"/>
  <c r="Y378" i="11" s="1"/>
  <c r="N295" i="11"/>
  <c r="O295" i="11" s="1"/>
  <c r="R291" i="11"/>
  <c r="S291" i="11" s="1"/>
  <c r="X93" i="11"/>
  <c r="Y93" i="11" s="1"/>
  <c r="V338" i="11"/>
  <c r="W338" i="11" s="1"/>
  <c r="AJ652" i="11"/>
  <c r="AK652" i="11" s="1"/>
  <c r="AJ359" i="11"/>
  <c r="AK359" i="11" s="1"/>
  <c r="AD541" i="11"/>
  <c r="AE541" i="11" s="1"/>
  <c r="AP327" i="11"/>
  <c r="AQ327" i="11" s="1"/>
  <c r="AF246" i="11"/>
  <c r="AG246" i="11" s="1"/>
  <c r="AR282" i="11"/>
  <c r="AS282" i="11" s="1"/>
  <c r="R687" i="11"/>
  <c r="S687" i="11" s="1"/>
  <c r="AB474" i="11"/>
  <c r="AC474" i="11" s="1"/>
  <c r="AR771" i="11"/>
  <c r="AS771" i="11" s="1"/>
  <c r="AD499" i="11"/>
  <c r="AE499" i="11" s="1"/>
  <c r="L796" i="11"/>
  <c r="M796" i="11" s="1"/>
  <c r="P201" i="11"/>
  <c r="Q201" i="11" s="1"/>
  <c r="AD210" i="11"/>
  <c r="AE210" i="11" s="1"/>
  <c r="AH263" i="11"/>
  <c r="AI263" i="11" s="1"/>
  <c r="H131" i="11"/>
  <c r="I131" i="11" s="1"/>
  <c r="AP405" i="11"/>
  <c r="AQ405" i="11" s="1"/>
  <c r="AD428" i="11"/>
  <c r="AE428" i="11" s="1"/>
  <c r="AD415" i="11"/>
  <c r="AE415" i="11" s="1"/>
  <c r="V323" i="11"/>
  <c r="W323" i="11" s="1"/>
  <c r="Z257" i="11"/>
  <c r="AA257" i="11" s="1"/>
  <c r="AD446" i="11"/>
  <c r="AE446" i="11" s="1"/>
  <c r="F508" i="11"/>
  <c r="G508" i="11" s="1"/>
  <c r="N283" i="11"/>
  <c r="O283" i="11" s="1"/>
  <c r="T544" i="11"/>
  <c r="U544" i="11" s="1"/>
  <c r="AF676" i="11"/>
  <c r="AG676" i="11" s="1"/>
  <c r="T804" i="11"/>
  <c r="U804" i="11" s="1"/>
  <c r="T807" i="11"/>
  <c r="U807" i="11" s="1"/>
  <c r="P551" i="11"/>
  <c r="Q551" i="11" s="1"/>
  <c r="R616" i="11"/>
  <c r="S616" i="11" s="1"/>
  <c r="R209" i="11"/>
  <c r="S209" i="11" s="1"/>
  <c r="AD754" i="11"/>
  <c r="AE754" i="11" s="1"/>
  <c r="P562" i="11"/>
  <c r="Q562" i="11" s="1"/>
  <c r="J540" i="11"/>
  <c r="K540" i="11" s="1"/>
  <c r="Z215" i="11"/>
  <c r="AA215" i="11" s="1"/>
  <c r="Z834" i="11"/>
  <c r="AA834" i="11" s="1"/>
  <c r="L664" i="11"/>
  <c r="M664" i="11" s="1"/>
  <c r="Z452" i="11"/>
  <c r="AA452" i="11" s="1"/>
  <c r="AR655" i="11"/>
  <c r="AS655" i="11" s="1"/>
  <c r="AJ668" i="11"/>
  <c r="AK668" i="11" s="1"/>
  <c r="V662" i="11"/>
  <c r="W662" i="11" s="1"/>
  <c r="X226" i="11"/>
  <c r="Y226" i="11" s="1"/>
  <c r="J769" i="11"/>
  <c r="K769" i="11" s="1"/>
  <c r="Z611" i="11"/>
  <c r="AA611" i="11" s="1"/>
  <c r="V226" i="11"/>
  <c r="W226" i="11" s="1"/>
  <c r="AL244" i="11"/>
  <c r="AM244" i="11" s="1"/>
  <c r="AD305" i="11"/>
  <c r="AE305" i="11" s="1"/>
  <c r="AF169" i="11"/>
  <c r="AG169" i="11" s="1"/>
  <c r="AN265" i="11"/>
  <c r="AO265" i="11" s="1"/>
  <c r="H196" i="11"/>
  <c r="I196" i="11" s="1"/>
  <c r="X260" i="11"/>
  <c r="Y260" i="11" s="1"/>
  <c r="AJ374" i="11"/>
  <c r="AK374" i="11" s="1"/>
  <c r="AL382" i="11"/>
  <c r="AM382" i="11" s="1"/>
  <c r="N168" i="11"/>
  <c r="O168" i="11" s="1"/>
  <c r="F401" i="11"/>
  <c r="G401" i="11" s="1"/>
  <c r="R422" i="11"/>
  <c r="S422" i="11" s="1"/>
  <c r="V122" i="11"/>
  <c r="W122" i="11" s="1"/>
  <c r="AR208" i="11"/>
  <c r="AS208" i="11" s="1"/>
  <c r="F272" i="11"/>
  <c r="G272" i="11" s="1"/>
  <c r="X153" i="11"/>
  <c r="Y153" i="11" s="1"/>
  <c r="AR194" i="11"/>
  <c r="AS194" i="11" s="1"/>
  <c r="H89" i="11"/>
  <c r="I89" i="11" s="1"/>
  <c r="L94" i="11"/>
  <c r="M94" i="11" s="1"/>
  <c r="Z327" i="11"/>
  <c r="AA327" i="11" s="1"/>
  <c r="H92" i="11"/>
  <c r="I92" i="11" s="1"/>
  <c r="V422" i="11"/>
  <c r="W422" i="11" s="1"/>
  <c r="AL781" i="11"/>
  <c r="AM781" i="11" s="1"/>
  <c r="P105" i="11"/>
  <c r="Q105" i="11" s="1"/>
  <c r="R390" i="11"/>
  <c r="S390" i="11" s="1"/>
  <c r="AD851" i="11"/>
  <c r="AE851" i="11" s="1"/>
  <c r="AD92" i="11"/>
  <c r="AE92" i="11" s="1"/>
  <c r="J316" i="11"/>
  <c r="K316" i="11" s="1"/>
  <c r="T242" i="11"/>
  <c r="U242" i="11" s="1"/>
  <c r="N157" i="11"/>
  <c r="O157" i="11" s="1"/>
  <c r="L298" i="11"/>
  <c r="M298" i="11" s="1"/>
  <c r="J252" i="11"/>
  <c r="K252" i="11" s="1"/>
  <c r="F263" i="11"/>
  <c r="G263" i="11" s="1"/>
  <c r="L80" i="11"/>
  <c r="M80" i="11" s="1"/>
  <c r="J173" i="11"/>
  <c r="K173" i="11" s="1"/>
  <c r="R310" i="11"/>
  <c r="S310" i="11" s="1"/>
  <c r="X158" i="11"/>
  <c r="Y158" i="11" s="1"/>
  <c r="AR183" i="11"/>
  <c r="AS183" i="11" s="1"/>
  <c r="V399" i="11"/>
  <c r="W399" i="11" s="1"/>
  <c r="X241" i="11"/>
  <c r="Y241" i="11" s="1"/>
  <c r="T93" i="11"/>
  <c r="U93" i="11" s="1"/>
  <c r="Z602" i="11"/>
  <c r="AA602" i="11" s="1"/>
  <c r="AB115" i="11"/>
  <c r="AC115" i="11" s="1"/>
  <c r="F199" i="11"/>
  <c r="G199" i="11" s="1"/>
  <c r="AN166" i="11"/>
  <c r="AO166" i="11" s="1"/>
  <c r="R446" i="11"/>
  <c r="S446" i="11" s="1"/>
  <c r="AF112" i="11"/>
  <c r="AG112" i="11" s="1"/>
  <c r="P104" i="11"/>
  <c r="Q104" i="11" s="1"/>
  <c r="J470" i="11"/>
  <c r="K470" i="11" s="1"/>
  <c r="AF113" i="11"/>
  <c r="AG113" i="11" s="1"/>
  <c r="V223" i="11"/>
  <c r="W223" i="11" s="1"/>
  <c r="L256" i="11"/>
  <c r="M256" i="11" s="1"/>
  <c r="AP394" i="11"/>
  <c r="AQ394" i="11" s="1"/>
  <c r="AJ723" i="11"/>
  <c r="AK723" i="11" s="1"/>
  <c r="N236" i="11"/>
  <c r="O236" i="11" s="1"/>
  <c r="X128" i="11"/>
  <c r="Y128" i="11" s="1"/>
  <c r="AJ436" i="11"/>
  <c r="AK436" i="11" s="1"/>
  <c r="AP196" i="11"/>
  <c r="AQ196" i="11" s="1"/>
  <c r="AJ296" i="11"/>
  <c r="AK296" i="11" s="1"/>
  <c r="T277" i="11"/>
  <c r="U277" i="11" s="1"/>
  <c r="AR344" i="11"/>
  <c r="AS344" i="11" s="1"/>
  <c r="L717" i="11"/>
  <c r="M717" i="11" s="1"/>
  <c r="P349" i="11"/>
  <c r="Q349" i="11" s="1"/>
  <c r="AB76" i="11"/>
  <c r="AC76" i="11" s="1"/>
  <c r="AR253" i="11"/>
  <c r="AS253" i="11" s="1"/>
  <c r="N510" i="11"/>
  <c r="O510" i="11" s="1"/>
  <c r="Z376" i="11"/>
  <c r="AA376" i="11" s="1"/>
  <c r="J265" i="11"/>
  <c r="K265" i="11" s="1"/>
  <c r="P222" i="11"/>
  <c r="Q222" i="11" s="1"/>
  <c r="T355" i="11"/>
  <c r="U355" i="11" s="1"/>
  <c r="H470" i="11"/>
  <c r="I470" i="11" s="1"/>
  <c r="V284" i="11"/>
  <c r="W284" i="11" s="1"/>
  <c r="AD606" i="11"/>
  <c r="AE606" i="11" s="1"/>
  <c r="H519" i="11"/>
  <c r="I519" i="11" s="1"/>
  <c r="Z304" i="11"/>
  <c r="AA304" i="11" s="1"/>
  <c r="N72" i="11"/>
  <c r="O72" i="11" s="1"/>
  <c r="R334" i="11"/>
  <c r="S334" i="11" s="1"/>
  <c r="Z91" i="11"/>
  <c r="AA91" i="11" s="1"/>
  <c r="AN611" i="11"/>
  <c r="AO611" i="11" s="1"/>
  <c r="AL522" i="11"/>
  <c r="AM522" i="11" s="1"/>
  <c r="Z430" i="11"/>
  <c r="AA430" i="11" s="1"/>
  <c r="L638" i="11"/>
  <c r="M638" i="11" s="1"/>
  <c r="AB153" i="11"/>
  <c r="AC153" i="11" s="1"/>
  <c r="V500" i="11"/>
  <c r="W500" i="11" s="1"/>
  <c r="R87" i="11"/>
  <c r="S87" i="11" s="1"/>
  <c r="AJ129" i="11"/>
  <c r="AK129" i="11" s="1"/>
  <c r="P116" i="11"/>
  <c r="Q116" i="11" s="1"/>
  <c r="P174" i="11"/>
  <c r="Q174" i="11" s="1"/>
  <c r="N278" i="11"/>
  <c r="O278" i="11" s="1"/>
  <c r="N238" i="11"/>
  <c r="O238" i="11" s="1"/>
  <c r="V325" i="11"/>
  <c r="W325" i="11" s="1"/>
  <c r="AB180" i="11"/>
  <c r="AC180" i="11" s="1"/>
  <c r="H153" i="11"/>
  <c r="I153" i="11" s="1"/>
  <c r="V467" i="11"/>
  <c r="W467" i="11" s="1"/>
  <c r="AF120" i="11"/>
  <c r="AG120" i="11" s="1"/>
  <c r="R383" i="11"/>
  <c r="S383" i="11" s="1"/>
  <c r="AD314" i="11"/>
  <c r="AE314" i="11" s="1"/>
  <c r="L608" i="11"/>
  <c r="M608" i="11" s="1"/>
  <c r="H234" i="11"/>
  <c r="I234" i="11" s="1"/>
  <c r="AR647" i="11"/>
  <c r="AS647" i="11" s="1"/>
  <c r="N177" i="11"/>
  <c r="O177" i="11" s="1"/>
  <c r="R271" i="11"/>
  <c r="S271" i="11" s="1"/>
  <c r="L297" i="11"/>
  <c r="M297" i="11" s="1"/>
  <c r="N552" i="11"/>
  <c r="O552" i="11" s="1"/>
  <c r="AF456" i="11"/>
  <c r="AG456" i="11" s="1"/>
  <c r="P399" i="11"/>
  <c r="Q399" i="11" s="1"/>
  <c r="R443" i="11"/>
  <c r="S443" i="11" s="1"/>
  <c r="AF491" i="11"/>
  <c r="AG491" i="11" s="1"/>
  <c r="J282" i="11"/>
  <c r="K282" i="11" s="1"/>
  <c r="P177" i="11"/>
  <c r="Q177" i="11" s="1"/>
  <c r="F361" i="11"/>
  <c r="G361" i="11" s="1"/>
  <c r="AF317" i="11"/>
  <c r="AG317" i="11" s="1"/>
  <c r="AL632" i="11"/>
  <c r="AM632" i="11" s="1"/>
  <c r="AL392" i="11"/>
  <c r="AM392" i="11" s="1"/>
  <c r="L416" i="11"/>
  <c r="M416" i="11" s="1"/>
  <c r="AJ333" i="11"/>
  <c r="AK333" i="11" s="1"/>
  <c r="H267" i="11"/>
  <c r="I267" i="11" s="1"/>
  <c r="AL269" i="11"/>
  <c r="AM269" i="11" s="1"/>
  <c r="P375" i="11"/>
  <c r="Q375" i="11" s="1"/>
  <c r="H84" i="11"/>
  <c r="I84" i="11" s="1"/>
  <c r="P446" i="11"/>
  <c r="Q446" i="11" s="1"/>
  <c r="T150" i="11"/>
  <c r="U150" i="11" s="1"/>
  <c r="N261" i="11"/>
  <c r="O261" i="11" s="1"/>
  <c r="AL356" i="11"/>
  <c r="AM356" i="11" s="1"/>
  <c r="AP548" i="11"/>
  <c r="AQ548" i="11" s="1"/>
  <c r="AL669" i="11"/>
  <c r="AM669" i="11" s="1"/>
  <c r="AN542" i="11"/>
  <c r="AO542" i="11" s="1"/>
  <c r="L122" i="11"/>
  <c r="M122" i="11" s="1"/>
  <c r="N248" i="11"/>
  <c r="O248" i="11" s="1"/>
  <c r="AB487" i="11"/>
  <c r="AC487" i="11" s="1"/>
  <c r="N512" i="11"/>
  <c r="O512" i="11" s="1"/>
  <c r="AP630" i="11"/>
  <c r="AQ630" i="11" s="1"/>
  <c r="AN19" i="11"/>
  <c r="AO19" i="11" s="1"/>
  <c r="AP411" i="11"/>
  <c r="AQ411" i="11" s="1"/>
  <c r="AF860" i="11"/>
  <c r="AG860" i="11" s="1"/>
  <c r="V212" i="11"/>
  <c r="W212" i="11" s="1"/>
  <c r="L294" i="11"/>
  <c r="M294" i="11" s="1"/>
  <c r="AN505" i="11"/>
  <c r="AO505" i="11" s="1"/>
  <c r="V648" i="11"/>
  <c r="W648" i="11" s="1"/>
  <c r="X640" i="11"/>
  <c r="Y640" i="11" s="1"/>
  <c r="V552" i="11"/>
  <c r="W552" i="11" s="1"/>
  <c r="X726" i="11"/>
  <c r="Y726" i="11" s="1"/>
  <c r="P500" i="11"/>
  <c r="Q500" i="11" s="1"/>
  <c r="L592" i="11"/>
  <c r="M592" i="11" s="1"/>
  <c r="N292" i="11"/>
  <c r="O292" i="11" s="1"/>
  <c r="AP512" i="11"/>
  <c r="AQ512" i="11" s="1"/>
  <c r="AH515" i="11"/>
  <c r="AI515" i="11" s="1"/>
  <c r="AB340" i="11"/>
  <c r="AC340" i="11" s="1"/>
  <c r="F671" i="11"/>
  <c r="G671" i="11" s="1"/>
  <c r="AF810" i="11"/>
  <c r="AG810" i="11" s="1"/>
  <c r="P96" i="11"/>
  <c r="Q96" i="11" s="1"/>
  <c r="J620" i="11"/>
  <c r="K620" i="11" s="1"/>
  <c r="AF414" i="11"/>
  <c r="AG414" i="11" s="1"/>
  <c r="H582" i="11"/>
  <c r="I582" i="11" s="1"/>
  <c r="AF428" i="11"/>
  <c r="AG428" i="11" s="1"/>
  <c r="AH569" i="11"/>
  <c r="AI569" i="11" s="1"/>
  <c r="AF608" i="11"/>
  <c r="AG608" i="11" s="1"/>
  <c r="R208" i="11"/>
  <c r="S208" i="11" s="1"/>
  <c r="P616" i="11"/>
  <c r="Q616" i="11" s="1"/>
  <c r="AB440" i="11"/>
  <c r="AC440" i="11" s="1"/>
  <c r="V452" i="11"/>
  <c r="W452" i="11" s="1"/>
  <c r="J557" i="11"/>
  <c r="K557" i="11" s="1"/>
  <c r="Z554" i="11"/>
  <c r="AA554" i="11" s="1"/>
  <c r="Z350" i="11"/>
  <c r="AA350" i="11" s="1"/>
  <c r="T155" i="11"/>
  <c r="U155" i="11" s="1"/>
  <c r="AH613" i="11"/>
  <c r="AI613" i="11" s="1"/>
  <c r="AR443" i="11"/>
  <c r="AS443" i="11" s="1"/>
  <c r="AJ371" i="11"/>
  <c r="AK371" i="11" s="1"/>
  <c r="R656" i="11"/>
  <c r="S656" i="11" s="1"/>
  <c r="T706" i="11"/>
  <c r="U706" i="11" s="1"/>
  <c r="AB542" i="11"/>
  <c r="AC542" i="11" s="1"/>
  <c r="AH14" i="11"/>
  <c r="AI14" i="11" s="1"/>
  <c r="AL660" i="11"/>
  <c r="AM660" i="11" s="1"/>
  <c r="AP544" i="11"/>
  <c r="AQ544" i="11" s="1"/>
  <c r="AN857" i="11"/>
  <c r="AO857" i="11" s="1"/>
  <c r="V602" i="11"/>
  <c r="W602" i="11" s="1"/>
  <c r="T626" i="11"/>
  <c r="U626" i="11" s="1"/>
  <c r="AP755" i="11"/>
  <c r="AQ755" i="11" s="1"/>
  <c r="T549" i="11"/>
  <c r="U549" i="11" s="1"/>
  <c r="AF653" i="11"/>
  <c r="AG653" i="11" s="1"/>
  <c r="AR699" i="11"/>
  <c r="AS699" i="11" s="1"/>
  <c r="R707" i="11"/>
  <c r="S707" i="11" s="1"/>
  <c r="R632" i="11"/>
  <c r="S632" i="11" s="1"/>
  <c r="T561" i="11"/>
  <c r="U561" i="11" s="1"/>
  <c r="X526" i="11"/>
  <c r="Y526" i="11" s="1"/>
  <c r="AH739" i="11"/>
  <c r="AI739" i="11" s="1"/>
  <c r="R685" i="11"/>
  <c r="S685" i="11" s="1"/>
  <c r="AL835" i="11"/>
  <c r="AM835" i="11" s="1"/>
  <c r="V562" i="11"/>
  <c r="W562" i="11" s="1"/>
  <c r="P778" i="11"/>
  <c r="Q778" i="11" s="1"/>
  <c r="J751" i="11"/>
  <c r="K751" i="11" s="1"/>
  <c r="AR716" i="11"/>
  <c r="AS716" i="11" s="1"/>
  <c r="V154" i="11"/>
  <c r="W154" i="11" s="1"/>
  <c r="AN722" i="11"/>
  <c r="AO722" i="11" s="1"/>
  <c r="AJ814" i="11"/>
  <c r="AK814" i="11" s="1"/>
  <c r="J819" i="11"/>
  <c r="K819" i="11" s="1"/>
  <c r="F418" i="11"/>
  <c r="G418" i="11" s="1"/>
  <c r="J837" i="11"/>
  <c r="K837" i="11" s="1"/>
  <c r="Z806" i="11"/>
  <c r="AA806" i="11" s="1"/>
  <c r="AL581" i="11"/>
  <c r="AM581" i="11" s="1"/>
  <c r="T842" i="11"/>
  <c r="U842" i="11" s="1"/>
  <c r="L778" i="11"/>
  <c r="M778" i="11" s="1"/>
  <c r="AN780" i="11"/>
  <c r="AO780" i="11" s="1"/>
  <c r="H514" i="11"/>
  <c r="I514" i="11" s="1"/>
  <c r="AD771" i="11"/>
  <c r="AE771" i="11" s="1"/>
  <c r="AF695" i="11"/>
  <c r="AG695" i="11" s="1"/>
  <c r="J191" i="11"/>
  <c r="K191" i="11" s="1"/>
  <c r="AH197" i="11"/>
  <c r="AI197" i="11" s="1"/>
  <c r="T209" i="11"/>
  <c r="U209" i="11" s="1"/>
  <c r="T111" i="11"/>
  <c r="U111" i="11" s="1"/>
  <c r="F535" i="11"/>
  <c r="G535" i="11" s="1"/>
  <c r="T213" i="11"/>
  <c r="U213" i="11" s="1"/>
  <c r="J240" i="11"/>
  <c r="K240" i="11" s="1"/>
  <c r="AR74" i="11"/>
  <c r="AS74" i="11" s="1"/>
  <c r="J249" i="11"/>
  <c r="K249" i="11" s="1"/>
  <c r="AL103" i="11"/>
  <c r="AM103" i="11" s="1"/>
  <c r="R263" i="11"/>
  <c r="S263" i="11" s="1"/>
  <c r="AP356" i="11"/>
  <c r="AQ356" i="11" s="1"/>
  <c r="J255" i="11"/>
  <c r="K255" i="11" s="1"/>
  <c r="L255" i="11"/>
  <c r="M255" i="11" s="1"/>
  <c r="J486" i="11"/>
  <c r="K486" i="11" s="1"/>
  <c r="X227" i="11"/>
  <c r="Y227" i="11" s="1"/>
  <c r="AB117" i="11"/>
  <c r="AC117" i="11" s="1"/>
  <c r="H522" i="11"/>
  <c r="I522" i="11" s="1"/>
  <c r="AH130" i="11"/>
  <c r="AI130" i="11" s="1"/>
  <c r="T100" i="11"/>
  <c r="U100" i="11" s="1"/>
  <c r="AD391" i="11"/>
  <c r="AE391" i="11" s="1"/>
  <c r="H669" i="11"/>
  <c r="I669" i="11" s="1"/>
  <c r="Z258" i="11"/>
  <c r="AA258" i="11" s="1"/>
  <c r="L414" i="11"/>
  <c r="M414" i="11" s="1"/>
  <c r="AB364" i="11"/>
  <c r="AC364" i="11" s="1"/>
  <c r="L455" i="11"/>
  <c r="M455" i="11" s="1"/>
  <c r="AB384" i="11"/>
  <c r="AC384" i="11" s="1"/>
  <c r="L368" i="11"/>
  <c r="M368" i="11" s="1"/>
  <c r="V311" i="11"/>
  <c r="W311" i="11" s="1"/>
  <c r="AR124" i="11"/>
  <c r="AS124" i="11" s="1"/>
  <c r="AD535" i="11"/>
  <c r="AE535" i="11" s="1"/>
  <c r="J359" i="11"/>
  <c r="K359" i="11" s="1"/>
  <c r="P436" i="11"/>
  <c r="Q436" i="11" s="1"/>
  <c r="X486" i="11"/>
  <c r="Y486" i="11" s="1"/>
  <c r="P290" i="11"/>
  <c r="Q290" i="11" s="1"/>
  <c r="L152" i="11"/>
  <c r="M152" i="11" s="1"/>
  <c r="P88" i="11"/>
  <c r="Q88" i="11" s="1"/>
  <c r="J409" i="11"/>
  <c r="K409" i="11" s="1"/>
  <c r="L131" i="11"/>
  <c r="M131" i="11" s="1"/>
  <c r="Z425" i="11"/>
  <c r="AA425" i="11" s="1"/>
  <c r="V193" i="11"/>
  <c r="W193" i="11" s="1"/>
  <c r="H332" i="11"/>
  <c r="I332" i="11" s="1"/>
  <c r="AD512" i="11"/>
  <c r="AE512" i="11" s="1"/>
  <c r="AF635" i="11"/>
  <c r="AG635" i="11" s="1"/>
  <c r="AL592" i="11"/>
  <c r="AM592" i="11" s="1"/>
  <c r="R261" i="11"/>
  <c r="S261" i="11" s="1"/>
  <c r="H450" i="11"/>
  <c r="I450" i="11" s="1"/>
  <c r="AD465" i="11"/>
  <c r="AE465" i="11" s="1"/>
  <c r="AR741" i="11"/>
  <c r="AS741" i="11" s="1"/>
  <c r="V641" i="11"/>
  <c r="W641" i="11" s="1"/>
  <c r="Z821" i="11"/>
  <c r="AA821" i="11" s="1"/>
  <c r="AP804" i="11"/>
  <c r="AQ804" i="11" s="1"/>
  <c r="AJ752" i="11"/>
  <c r="AK752" i="11" s="1"/>
  <c r="H156" i="11"/>
  <c r="I156" i="11" s="1"/>
  <c r="R601" i="11"/>
  <c r="S601" i="11" s="1"/>
  <c r="AN541" i="11"/>
  <c r="AO541" i="11" s="1"/>
  <c r="AR419" i="11"/>
  <c r="AS419" i="11" s="1"/>
  <c r="AJ644" i="11"/>
  <c r="AK644" i="11" s="1"/>
  <c r="N154" i="11"/>
  <c r="O154" i="11" s="1"/>
  <c r="R530" i="11"/>
  <c r="S530" i="11" s="1"/>
  <c r="P447" i="11"/>
  <c r="Q447" i="11" s="1"/>
  <c r="AR495" i="11"/>
  <c r="AS495" i="11" s="1"/>
  <c r="Z496" i="11"/>
  <c r="AA496" i="11" s="1"/>
  <c r="Z689" i="11"/>
  <c r="AA689" i="11" s="1"/>
  <c r="AD419" i="11"/>
  <c r="AE419" i="11" s="1"/>
  <c r="T546" i="11"/>
  <c r="U546" i="11" s="1"/>
  <c r="L439" i="11"/>
  <c r="M439" i="11" s="1"/>
  <c r="L837" i="11"/>
  <c r="M837" i="11" s="1"/>
  <c r="P211" i="11"/>
  <c r="Q211" i="11" s="1"/>
  <c r="T458" i="11"/>
  <c r="U458" i="11" s="1"/>
  <c r="V483" i="11"/>
  <c r="W483" i="11" s="1"/>
  <c r="AJ427" i="11"/>
  <c r="AK427" i="11" s="1"/>
  <c r="P485" i="11"/>
  <c r="Q485" i="11" s="1"/>
  <c r="AB697" i="11"/>
  <c r="AC697" i="11" s="1"/>
  <c r="H621" i="11"/>
  <c r="I621" i="11" s="1"/>
  <c r="H394" i="11"/>
  <c r="I394" i="11" s="1"/>
  <c r="L335" i="11"/>
  <c r="M335" i="11" s="1"/>
  <c r="L631" i="11"/>
  <c r="M631" i="11" s="1"/>
  <c r="T441" i="11"/>
  <c r="U441" i="11" s="1"/>
  <c r="R497" i="11"/>
  <c r="S497" i="11" s="1"/>
  <c r="AL579" i="11"/>
  <c r="AM579" i="11" s="1"/>
  <c r="AR601" i="11"/>
  <c r="AS601" i="11" s="1"/>
  <c r="X776" i="11"/>
  <c r="Y776" i="11" s="1"/>
  <c r="AB191" i="11"/>
  <c r="AC191" i="11" s="1"/>
  <c r="F514" i="11"/>
  <c r="G514" i="11" s="1"/>
  <c r="P521" i="11"/>
  <c r="Q521" i="11" s="1"/>
  <c r="F655" i="11"/>
  <c r="G655" i="11" s="1"/>
  <c r="AD450" i="11"/>
  <c r="AE450" i="11" s="1"/>
  <c r="AD533" i="11"/>
  <c r="AE533" i="11" s="1"/>
  <c r="T642" i="11"/>
  <c r="U642" i="11" s="1"/>
  <c r="H521" i="11"/>
  <c r="I521" i="11" s="1"/>
  <c r="X566" i="11"/>
  <c r="Y566" i="11" s="1"/>
  <c r="L855" i="11"/>
  <c r="M855" i="11" s="1"/>
  <c r="J860" i="11"/>
  <c r="K860" i="11" s="1"/>
  <c r="P574" i="11"/>
  <c r="Q574" i="11" s="1"/>
  <c r="T671" i="11"/>
  <c r="U671" i="11" s="1"/>
  <c r="AN583" i="11"/>
  <c r="AO583" i="11" s="1"/>
  <c r="L663" i="11"/>
  <c r="M663" i="11" s="1"/>
  <c r="H530" i="11"/>
  <c r="I530" i="11" s="1"/>
  <c r="H656" i="11"/>
  <c r="I656" i="11" s="1"/>
  <c r="R17" i="11"/>
  <c r="S17" i="11" s="1"/>
  <c r="R683" i="11"/>
  <c r="S683" i="11" s="1"/>
  <c r="T848" i="11"/>
  <c r="U848" i="11" s="1"/>
  <c r="AJ816" i="11"/>
  <c r="AK816" i="11" s="1"/>
  <c r="X824" i="11"/>
  <c r="Y824" i="11" s="1"/>
  <c r="Z579" i="11"/>
  <c r="AA579" i="11" s="1"/>
  <c r="AN700" i="11"/>
  <c r="AO700" i="11" s="1"/>
  <c r="T730" i="11"/>
  <c r="U730" i="11" s="1"/>
  <c r="Z117" i="11"/>
  <c r="AA117" i="11" s="1"/>
  <c r="AF128" i="11"/>
  <c r="AG128" i="11" s="1"/>
  <c r="AJ289" i="11"/>
  <c r="AK289" i="11" s="1"/>
  <c r="AH95" i="11"/>
  <c r="AI95" i="11" s="1"/>
  <c r="F191" i="11"/>
  <c r="G191" i="11" s="1"/>
  <c r="X377" i="11"/>
  <c r="Y377" i="11" s="1"/>
  <c r="AH377" i="11"/>
  <c r="AI377" i="11" s="1"/>
  <c r="AR123" i="11"/>
  <c r="AS123" i="11" s="1"/>
  <c r="AD141" i="11"/>
  <c r="AE141" i="11" s="1"/>
  <c r="AJ511" i="11"/>
  <c r="AK511" i="11" s="1"/>
  <c r="P208" i="11"/>
  <c r="Q208" i="11" s="1"/>
  <c r="F80" i="11"/>
  <c r="G80" i="11" s="1"/>
  <c r="J212" i="11"/>
  <c r="K212" i="11" s="1"/>
  <c r="AN238" i="11"/>
  <c r="AO238" i="11" s="1"/>
  <c r="AB267" i="11"/>
  <c r="AC267" i="11" s="1"/>
  <c r="X497" i="11"/>
  <c r="Y497" i="11" s="1"/>
  <c r="Z455" i="11"/>
  <c r="AA455" i="11" s="1"/>
  <c r="J340" i="11"/>
  <c r="K340" i="11" s="1"/>
  <c r="X224" i="11"/>
  <c r="Y224" i="11" s="1"/>
  <c r="V343" i="11"/>
  <c r="W343" i="11" s="1"/>
  <c r="AL595" i="11"/>
  <c r="AM595" i="11" s="1"/>
  <c r="H206" i="11"/>
  <c r="I206" i="11" s="1"/>
  <c r="N263" i="11"/>
  <c r="O263" i="11" s="1"/>
  <c r="AN151" i="11"/>
  <c r="AO151" i="11" s="1"/>
  <c r="AR187" i="11"/>
  <c r="AS187" i="11" s="1"/>
  <c r="H505" i="11"/>
  <c r="I505" i="11" s="1"/>
  <c r="H179" i="11"/>
  <c r="I179" i="11" s="1"/>
  <c r="P489" i="11"/>
  <c r="Q489" i="11" s="1"/>
  <c r="AH147" i="11"/>
  <c r="AI147" i="11" s="1"/>
  <c r="T722" i="11"/>
  <c r="U722" i="11" s="1"/>
  <c r="J310" i="11"/>
  <c r="K310" i="11" s="1"/>
  <c r="AR554" i="11"/>
  <c r="AS554" i="11" s="1"/>
  <c r="AN442" i="11"/>
  <c r="AO442" i="11" s="1"/>
  <c r="T89" i="11"/>
  <c r="U89" i="11" s="1"/>
  <c r="AH88" i="11"/>
  <c r="AI88" i="11" s="1"/>
  <c r="AP175" i="11"/>
  <c r="AQ175" i="11" s="1"/>
  <c r="AH81" i="11"/>
  <c r="AI81" i="11" s="1"/>
  <c r="N221" i="11"/>
  <c r="O221" i="11" s="1"/>
  <c r="AH430" i="11"/>
  <c r="AI430" i="11" s="1"/>
  <c r="F239" i="11"/>
  <c r="G239" i="11" s="1"/>
  <c r="J441" i="11"/>
  <c r="K441" i="11" s="1"/>
  <c r="P582" i="11"/>
  <c r="Q582" i="11" s="1"/>
  <c r="T661" i="11"/>
  <c r="U661" i="11" s="1"/>
  <c r="AF703" i="11"/>
  <c r="AG703" i="11" s="1"/>
  <c r="Z307" i="11"/>
  <c r="AA307" i="11" s="1"/>
  <c r="J480" i="11"/>
  <c r="K480" i="11" s="1"/>
  <c r="J681" i="11"/>
  <c r="K681" i="11" s="1"/>
  <c r="T425" i="11"/>
  <c r="U425" i="11" s="1"/>
  <c r="P631" i="11"/>
  <c r="Q631" i="11" s="1"/>
  <c r="AH682" i="11"/>
  <c r="AI682" i="11" s="1"/>
  <c r="X766" i="11"/>
  <c r="Y766" i="11" s="1"/>
  <c r="AJ546" i="11"/>
  <c r="AK546" i="11" s="1"/>
  <c r="AF413" i="11"/>
  <c r="AG413" i="11" s="1"/>
  <c r="Z543" i="11"/>
  <c r="AA543" i="11" s="1"/>
  <c r="T322" i="11"/>
  <c r="U322" i="11" s="1"/>
  <c r="V622" i="11"/>
  <c r="W622" i="11" s="1"/>
  <c r="P793" i="11"/>
  <c r="Q793" i="11" s="1"/>
  <c r="V316" i="11"/>
  <c r="W316" i="11" s="1"/>
  <c r="AF564" i="11"/>
  <c r="AG564" i="11" s="1"/>
  <c r="R164" i="11"/>
  <c r="S164" i="11" s="1"/>
  <c r="T122" i="11"/>
  <c r="U122" i="11" s="1"/>
  <c r="AL188" i="11"/>
  <c r="AM188" i="11" s="1"/>
  <c r="V131" i="11"/>
  <c r="W131" i="11" s="1"/>
  <c r="AF327" i="11"/>
  <c r="AG327" i="11" s="1"/>
  <c r="H121" i="11"/>
  <c r="I121" i="11" s="1"/>
  <c r="N220" i="11"/>
  <c r="O220" i="11" s="1"/>
  <c r="N202" i="11"/>
  <c r="O202" i="11" s="1"/>
  <c r="AP194" i="11"/>
  <c r="AQ194" i="11" s="1"/>
  <c r="AR220" i="11"/>
  <c r="AS220" i="11" s="1"/>
  <c r="AJ228" i="11"/>
  <c r="AK228" i="11" s="1"/>
  <c r="J150" i="11"/>
  <c r="K150" i="11" s="1"/>
  <c r="AF173" i="11"/>
  <c r="AG173" i="11" s="1"/>
  <c r="Z112" i="11"/>
  <c r="AA112" i="11" s="1"/>
  <c r="AH279" i="11"/>
  <c r="AI279" i="11" s="1"/>
  <c r="AH105" i="11"/>
  <c r="AI105" i="11" s="1"/>
  <c r="AP128" i="11"/>
  <c r="AQ128" i="11" s="1"/>
  <c r="X448" i="11"/>
  <c r="Y448" i="11" s="1"/>
  <c r="AL553" i="11"/>
  <c r="AM553" i="11" s="1"/>
  <c r="F404" i="11"/>
  <c r="G404" i="11" s="1"/>
  <c r="X425" i="11"/>
  <c r="Y425" i="11" s="1"/>
  <c r="AJ522" i="11"/>
  <c r="AK522" i="11" s="1"/>
  <c r="AJ454" i="11"/>
  <c r="AK454" i="11" s="1"/>
  <c r="AN400" i="11"/>
  <c r="AO400" i="11" s="1"/>
  <c r="AL327" i="11"/>
  <c r="AM327" i="11" s="1"/>
  <c r="AL353" i="11"/>
  <c r="AM353" i="11" s="1"/>
  <c r="AJ419" i="11"/>
  <c r="AK419" i="11" s="1"/>
  <c r="AD585" i="11"/>
  <c r="AE585" i="11" s="1"/>
  <c r="AD429" i="11"/>
  <c r="AE429" i="11" s="1"/>
  <c r="AN85" i="11"/>
  <c r="AO85" i="11" s="1"/>
  <c r="AL438" i="11"/>
  <c r="AM438" i="11" s="1"/>
  <c r="F575" i="11"/>
  <c r="G575" i="11" s="1"/>
  <c r="AH533" i="11"/>
  <c r="AI533" i="11" s="1"/>
  <c r="V291" i="11"/>
  <c r="W291" i="11" s="1"/>
  <c r="L95" i="11"/>
  <c r="M95" i="11" s="1"/>
  <c r="T90" i="11"/>
  <c r="U90" i="11" s="1"/>
  <c r="AJ422" i="11"/>
  <c r="AK422" i="11" s="1"/>
  <c r="AD416" i="11"/>
  <c r="AE416" i="11" s="1"/>
  <c r="AN249" i="11"/>
  <c r="AO249" i="11" s="1"/>
  <c r="Z488" i="11"/>
  <c r="AA488" i="11" s="1"/>
  <c r="AR257" i="11"/>
  <c r="AS257" i="11" s="1"/>
  <c r="AR325" i="11"/>
  <c r="AS325" i="11" s="1"/>
  <c r="AB492" i="11"/>
  <c r="AC492" i="11" s="1"/>
  <c r="AD542" i="11"/>
  <c r="AE542" i="11" s="1"/>
  <c r="AR399" i="11"/>
  <c r="AS399" i="11" s="1"/>
  <c r="AF493" i="11"/>
  <c r="AG493" i="11" s="1"/>
  <c r="T376" i="11"/>
  <c r="U376" i="11" s="1"/>
  <c r="J288" i="11"/>
  <c r="K288" i="11" s="1"/>
  <c r="T511" i="11"/>
  <c r="U511" i="11" s="1"/>
  <c r="AP617" i="11"/>
  <c r="AQ617" i="11" s="1"/>
  <c r="T790" i="11"/>
  <c r="U790" i="11" s="1"/>
  <c r="AN825" i="11"/>
  <c r="AO825" i="11" s="1"/>
  <c r="AL557" i="11"/>
  <c r="AM557" i="11" s="1"/>
  <c r="V382" i="11"/>
  <c r="W382" i="11" s="1"/>
  <c r="H808" i="11"/>
  <c r="I808" i="11" s="1"/>
  <c r="N595" i="11"/>
  <c r="O595" i="11" s="1"/>
  <c r="AH589" i="11"/>
  <c r="AI589" i="11" s="1"/>
  <c r="F823" i="11"/>
  <c r="G823" i="11" s="1"/>
  <c r="AD127" i="11"/>
  <c r="AE127" i="11" s="1"/>
  <c r="AJ77" i="11"/>
  <c r="AK77" i="11" s="1"/>
  <c r="Z423" i="11"/>
  <c r="AA423" i="11" s="1"/>
  <c r="F211" i="11"/>
  <c r="G211" i="11" s="1"/>
  <c r="N373" i="11"/>
  <c r="O373" i="11" s="1"/>
  <c r="AJ355" i="11"/>
  <c r="AK355" i="11" s="1"/>
  <c r="N16" i="11"/>
  <c r="O16" i="11" s="1"/>
  <c r="F831" i="11"/>
  <c r="G831" i="11" s="1"/>
  <c r="AN702" i="11"/>
  <c r="AO702" i="11" s="1"/>
  <c r="T434" i="11"/>
  <c r="U434" i="11" s="1"/>
  <c r="Z194" i="11"/>
  <c r="AA194" i="11" s="1"/>
  <c r="AR468" i="11"/>
  <c r="AS468" i="11" s="1"/>
  <c r="AH504" i="11"/>
  <c r="AI504" i="11" s="1"/>
  <c r="R370" i="11"/>
  <c r="S370" i="11" s="1"/>
  <c r="V480" i="11"/>
  <c r="W480" i="11" s="1"/>
  <c r="AF334" i="11"/>
  <c r="AG334" i="11" s="1"/>
  <c r="AD843" i="11"/>
  <c r="AE843" i="11" s="1"/>
  <c r="AF214" i="11"/>
  <c r="AG214" i="11" s="1"/>
  <c r="P186" i="11"/>
  <c r="Q186" i="11" s="1"/>
  <c r="AH245" i="11"/>
  <c r="AI245" i="11" s="1"/>
  <c r="AB134" i="11"/>
  <c r="AC134" i="11" s="1"/>
  <c r="R423" i="11"/>
  <c r="S423" i="11" s="1"/>
  <c r="V565" i="11"/>
  <c r="W565" i="11" s="1"/>
  <c r="T827" i="11"/>
  <c r="U827" i="11" s="1"/>
  <c r="R786" i="11"/>
  <c r="S786" i="11" s="1"/>
  <c r="L709" i="11"/>
  <c r="M709" i="11" s="1"/>
  <c r="X374" i="11"/>
  <c r="Y374" i="11" s="1"/>
  <c r="F354" i="11"/>
  <c r="G354" i="11" s="1"/>
  <c r="AD612" i="11"/>
  <c r="AE612" i="11" s="1"/>
  <c r="J449" i="11"/>
  <c r="K449" i="11" s="1"/>
  <c r="T627" i="11"/>
  <c r="U627" i="11" s="1"/>
  <c r="N729" i="11"/>
  <c r="O729" i="11" s="1"/>
  <c r="T568" i="11"/>
  <c r="U568" i="11" s="1"/>
  <c r="AP835" i="11"/>
  <c r="AQ835" i="11" s="1"/>
  <c r="F856" i="11"/>
  <c r="G856" i="11" s="1"/>
  <c r="J734" i="11"/>
  <c r="K734" i="11" s="1"/>
  <c r="AP647" i="11"/>
  <c r="AQ647" i="11" s="1"/>
  <c r="AJ194" i="11"/>
  <c r="AK194" i="11" s="1"/>
  <c r="F388" i="11"/>
  <c r="G388" i="11" s="1"/>
  <c r="AP143" i="11"/>
  <c r="AQ143" i="11" s="1"/>
  <c r="X330" i="11"/>
  <c r="Y330" i="11" s="1"/>
  <c r="AF152" i="11"/>
  <c r="AG152" i="11" s="1"/>
  <c r="AL277" i="11"/>
  <c r="AM277" i="11" s="1"/>
  <c r="Z129" i="11"/>
  <c r="AA129" i="11" s="1"/>
  <c r="AL203" i="11"/>
  <c r="AM203" i="11" s="1"/>
  <c r="Z121" i="11"/>
  <c r="AA121" i="11" s="1"/>
  <c r="Z80" i="11"/>
  <c r="AA80" i="11" s="1"/>
  <c r="R88" i="11"/>
  <c r="S88" i="11" s="1"/>
  <c r="AD139" i="11"/>
  <c r="AE139" i="11" s="1"/>
  <c r="AL138" i="11"/>
  <c r="AM138" i="11" s="1"/>
  <c r="H208" i="11"/>
  <c r="I208" i="11" s="1"/>
  <c r="AH114" i="11"/>
  <c r="AI114" i="11" s="1"/>
  <c r="AH106" i="11"/>
  <c r="AI106" i="11" s="1"/>
  <c r="AH75" i="11"/>
  <c r="AI75" i="11" s="1"/>
  <c r="AN272" i="11"/>
  <c r="AO272" i="11" s="1"/>
  <c r="Z300" i="11"/>
  <c r="AA300" i="11" s="1"/>
  <c r="N267" i="11"/>
  <c r="O267" i="11" s="1"/>
  <c r="AF402" i="11"/>
  <c r="AG402" i="11" s="1"/>
  <c r="R665" i="11"/>
  <c r="S665" i="11" s="1"/>
  <c r="P175" i="11"/>
  <c r="Q175" i="11" s="1"/>
  <c r="AJ162" i="11"/>
  <c r="AK162" i="11" s="1"/>
  <c r="AF386" i="11"/>
  <c r="AG386" i="11" s="1"/>
  <c r="V407" i="11"/>
  <c r="W407" i="11" s="1"/>
  <c r="AJ337" i="11"/>
  <c r="AK337" i="11" s="1"/>
  <c r="N205" i="11"/>
  <c r="O205" i="11" s="1"/>
  <c r="AL272" i="11"/>
  <c r="AM272" i="11" s="1"/>
  <c r="X570" i="11"/>
  <c r="Y570" i="11" s="1"/>
  <c r="AF387" i="11"/>
  <c r="AG387" i="11" s="1"/>
  <c r="F518" i="11"/>
  <c r="G518" i="11" s="1"/>
  <c r="X455" i="11"/>
  <c r="Y455" i="11" s="1"/>
  <c r="AL246" i="11"/>
  <c r="AM246" i="11" s="1"/>
  <c r="P102" i="11"/>
  <c r="Q102" i="11" s="1"/>
  <c r="R126" i="11"/>
  <c r="S126" i="11" s="1"/>
  <c r="AD550" i="11"/>
  <c r="AE550" i="11" s="1"/>
  <c r="AH547" i="11"/>
  <c r="AI547" i="11" s="1"/>
  <c r="AD449" i="11"/>
  <c r="AE449" i="11" s="1"/>
  <c r="R631" i="11"/>
  <c r="S631" i="11" s="1"/>
  <c r="P80" i="11"/>
  <c r="Q80" i="11" s="1"/>
  <c r="L354" i="11"/>
  <c r="M354" i="11" s="1"/>
  <c r="N250" i="11"/>
  <c r="O250" i="11" s="1"/>
  <c r="AH267" i="11"/>
  <c r="AI267" i="11" s="1"/>
  <c r="AJ415" i="11"/>
  <c r="AK415" i="11" s="1"/>
  <c r="T415" i="11"/>
  <c r="U415" i="11" s="1"/>
  <c r="AL187" i="11"/>
  <c r="AM187" i="11" s="1"/>
  <c r="P279" i="11"/>
  <c r="Q279" i="11" s="1"/>
  <c r="AL366" i="11"/>
  <c r="AM366" i="11" s="1"/>
  <c r="AD459" i="11"/>
  <c r="AE459" i="11" s="1"/>
  <c r="L334" i="11"/>
  <c r="M334" i="11" s="1"/>
  <c r="X434" i="11"/>
  <c r="Y434" i="11" s="1"/>
  <c r="V553" i="11"/>
  <c r="W553" i="11" s="1"/>
  <c r="AF451" i="11"/>
  <c r="AG451" i="11" s="1"/>
  <c r="P640" i="11"/>
  <c r="Q640" i="11" s="1"/>
  <c r="H538" i="11"/>
  <c r="I538" i="11" s="1"/>
  <c r="AN424" i="11"/>
  <c r="AO424" i="11" s="1"/>
  <c r="J523" i="11"/>
  <c r="K523" i="11" s="1"/>
  <c r="P611" i="11"/>
  <c r="Q611" i="11" s="1"/>
  <c r="AH466" i="11"/>
  <c r="AI466" i="11" s="1"/>
  <c r="F539" i="11"/>
  <c r="G539" i="11" s="1"/>
  <c r="AN493" i="11"/>
  <c r="AO493" i="11" s="1"/>
  <c r="P644" i="11"/>
  <c r="Q644" i="11" s="1"/>
  <c r="X770" i="11"/>
  <c r="Y770" i="11" s="1"/>
  <c r="AN492" i="11"/>
  <c r="AO492" i="11" s="1"/>
  <c r="V834" i="11"/>
  <c r="W834" i="11" s="1"/>
  <c r="R348" i="11"/>
  <c r="S348" i="11" s="1"/>
  <c r="X320" i="11"/>
  <c r="Y320" i="11" s="1"/>
  <c r="Z619" i="11"/>
  <c r="AA619" i="11" s="1"/>
  <c r="P274" i="11"/>
  <c r="Q274" i="11" s="1"/>
  <c r="AL341" i="11"/>
  <c r="AM341" i="11" s="1"/>
  <c r="P350" i="11"/>
  <c r="Q350" i="11" s="1"/>
  <c r="AD764" i="11"/>
  <c r="AE764" i="11" s="1"/>
  <c r="AJ827" i="11"/>
  <c r="AK827" i="11" s="1"/>
  <c r="AB116" i="11"/>
  <c r="AC116" i="11" s="1"/>
  <c r="AN591" i="11"/>
  <c r="AO591" i="11" s="1"/>
  <c r="AB580" i="11"/>
  <c r="AC580" i="11" s="1"/>
  <c r="P430" i="11"/>
  <c r="Q430" i="11" s="1"/>
  <c r="V579" i="11"/>
  <c r="W579" i="11" s="1"/>
  <c r="AD557" i="11"/>
  <c r="AE557" i="11" s="1"/>
  <c r="N421" i="11"/>
  <c r="O421" i="11" s="1"/>
  <c r="R674" i="11"/>
  <c r="S674" i="11" s="1"/>
  <c r="AL674" i="11"/>
  <c r="AM674" i="11" s="1"/>
  <c r="L752" i="11"/>
  <c r="M752" i="11" s="1"/>
  <c r="AD634" i="11"/>
  <c r="AE634" i="11" s="1"/>
  <c r="R579" i="11"/>
  <c r="S579" i="11" s="1"/>
  <c r="H550" i="11"/>
  <c r="I550" i="11" s="1"/>
  <c r="AL271" i="11"/>
  <c r="AM271" i="11" s="1"/>
  <c r="L407" i="11"/>
  <c r="M407" i="11" s="1"/>
  <c r="P103" i="11"/>
  <c r="Q103" i="11" s="1"/>
  <c r="AP463" i="11"/>
  <c r="AQ463" i="11" s="1"/>
  <c r="AR591" i="11"/>
  <c r="AS591" i="11" s="1"/>
  <c r="J538" i="11"/>
  <c r="K538" i="11" s="1"/>
  <c r="AD425" i="11"/>
  <c r="AE425" i="11" s="1"/>
  <c r="F816" i="11"/>
  <c r="G816" i="11" s="1"/>
  <c r="X663" i="11"/>
  <c r="Y663" i="11" s="1"/>
  <c r="T162" i="11"/>
  <c r="U162" i="11" s="1"/>
  <c r="H190" i="11"/>
  <c r="I190" i="11" s="1"/>
  <c r="AN514" i="11"/>
  <c r="AO514" i="11" s="1"/>
  <c r="P549" i="11"/>
  <c r="Q549" i="11" s="1"/>
  <c r="L314" i="11"/>
  <c r="M314" i="11" s="1"/>
  <c r="T683" i="11"/>
  <c r="U683" i="11" s="1"/>
  <c r="AB856" i="11"/>
  <c r="AC856" i="11" s="1"/>
  <c r="H657" i="11"/>
  <c r="I657" i="11" s="1"/>
  <c r="AB808" i="11"/>
  <c r="AC808" i="11" s="1"/>
  <c r="AP753" i="11"/>
  <c r="AQ753" i="11" s="1"/>
  <c r="AJ544" i="11"/>
  <c r="AK544" i="11" s="1"/>
  <c r="AH348" i="11"/>
  <c r="AI348" i="11" s="1"/>
  <c r="V479" i="11"/>
  <c r="W479" i="11" s="1"/>
  <c r="AJ616" i="11"/>
  <c r="AK616" i="11" s="1"/>
  <c r="T377" i="11"/>
  <c r="U377" i="11" s="1"/>
  <c r="AJ554" i="11"/>
  <c r="AK554" i="11" s="1"/>
  <c r="T448" i="11"/>
  <c r="U448" i="11" s="1"/>
  <c r="AJ649" i="11"/>
  <c r="AK649" i="11" s="1"/>
  <c r="V732" i="11"/>
  <c r="W732" i="11" s="1"/>
  <c r="P596" i="11"/>
  <c r="Q596" i="11" s="1"/>
  <c r="Z746" i="11"/>
  <c r="AA746" i="11" s="1"/>
  <c r="V561" i="11"/>
  <c r="W561" i="11" s="1"/>
  <c r="P832" i="11"/>
  <c r="Q832" i="11" s="1"/>
  <c r="AL794" i="11"/>
  <c r="AM794" i="11" s="1"/>
  <c r="J849" i="11"/>
  <c r="K849" i="11" s="1"/>
  <c r="AJ579" i="11"/>
  <c r="AK579" i="11" s="1"/>
  <c r="H678" i="11"/>
  <c r="I678" i="11" s="1"/>
  <c r="V677" i="11"/>
  <c r="W677" i="11" s="1"/>
  <c r="X732" i="11"/>
  <c r="Y732" i="11" s="1"/>
  <c r="AD473" i="11"/>
  <c r="AE473" i="11" s="1"/>
  <c r="F771" i="11"/>
  <c r="G771" i="11" s="1"/>
  <c r="P570" i="11"/>
  <c r="Q570" i="11" s="1"/>
  <c r="AL15" i="11"/>
  <c r="AM15" i="11" s="1"/>
  <c r="H382" i="11"/>
  <c r="I382" i="11" s="1"/>
  <c r="Z733" i="11"/>
  <c r="AA733" i="11" s="1"/>
  <c r="J421" i="11"/>
  <c r="K421" i="11" s="1"/>
  <c r="AH741" i="11"/>
  <c r="AI741" i="11" s="1"/>
  <c r="X693" i="11"/>
  <c r="Y693" i="11" s="1"/>
  <c r="AR496" i="11"/>
  <c r="AS496" i="11" s="1"/>
  <c r="Z161" i="11"/>
  <c r="AA161" i="11" s="1"/>
  <c r="Z293" i="11"/>
  <c r="AA293" i="11" s="1"/>
  <c r="F301" i="11"/>
  <c r="G301" i="11" s="1"/>
  <c r="P168" i="11"/>
  <c r="Q168" i="11" s="1"/>
  <c r="F120" i="11"/>
  <c r="G120" i="11" s="1"/>
  <c r="AN211" i="11"/>
  <c r="AO211" i="11" s="1"/>
  <c r="AF265" i="11"/>
  <c r="AG265" i="11" s="1"/>
  <c r="L175" i="11"/>
  <c r="M175" i="11" s="1"/>
  <c r="AL180" i="11"/>
  <c r="AM180" i="11" s="1"/>
  <c r="AP281" i="11"/>
  <c r="AQ281" i="11" s="1"/>
  <c r="R124" i="11"/>
  <c r="S124" i="11" s="1"/>
  <c r="AB147" i="11"/>
  <c r="AC147" i="11" s="1"/>
  <c r="X315" i="11"/>
  <c r="Y315" i="11" s="1"/>
  <c r="T189" i="11"/>
  <c r="U189" i="11" s="1"/>
  <c r="F119" i="11"/>
  <c r="G119" i="11" s="1"/>
  <c r="L356" i="11"/>
  <c r="M356" i="11" s="1"/>
  <c r="Z432" i="11"/>
  <c r="AA432" i="11" s="1"/>
  <c r="L83" i="11"/>
  <c r="M83" i="11" s="1"/>
  <c r="V119" i="11"/>
  <c r="W119" i="11" s="1"/>
  <c r="X144" i="11"/>
  <c r="Y144" i="11" s="1"/>
  <c r="P331" i="11"/>
  <c r="Q331" i="11" s="1"/>
  <c r="AB459" i="11"/>
  <c r="AC459" i="11" s="1"/>
  <c r="P367" i="11"/>
  <c r="Q367" i="11" s="1"/>
  <c r="N393" i="11"/>
  <c r="O393" i="11" s="1"/>
  <c r="AL519" i="11"/>
  <c r="AM519" i="11" s="1"/>
  <c r="AJ528" i="11"/>
  <c r="AK528" i="11" s="1"/>
  <c r="N268" i="11"/>
  <c r="O268" i="11" s="1"/>
  <c r="AR200" i="11"/>
  <c r="AS200" i="11" s="1"/>
  <c r="AR426" i="11"/>
  <c r="AS426" i="11" s="1"/>
  <c r="V551" i="11"/>
  <c r="W551" i="11" s="1"/>
  <c r="AL186" i="11"/>
  <c r="AM186" i="11" s="1"/>
  <c r="P131" i="11"/>
  <c r="Q131" i="11" s="1"/>
  <c r="F177" i="11"/>
  <c r="G177" i="11" s="1"/>
  <c r="AF384" i="11"/>
  <c r="AG384" i="11" s="1"/>
  <c r="AF729" i="11"/>
  <c r="AG729" i="11" s="1"/>
  <c r="AF344" i="11"/>
  <c r="AG344" i="11" s="1"/>
  <c r="V671" i="11"/>
  <c r="W671" i="11" s="1"/>
  <c r="AF106" i="11"/>
  <c r="AG106" i="11" s="1"/>
  <c r="T395" i="11"/>
  <c r="U395" i="11" s="1"/>
  <c r="AL228" i="11"/>
  <c r="AM228" i="11" s="1"/>
  <c r="Z268" i="11"/>
  <c r="AA268" i="11" s="1"/>
  <c r="AJ558" i="11"/>
  <c r="AK558" i="11" s="1"/>
  <c r="T525" i="11"/>
  <c r="U525" i="11" s="1"/>
  <c r="Z374" i="11"/>
  <c r="AA374" i="11" s="1"/>
  <c r="AL449" i="11"/>
  <c r="AM449" i="11" s="1"/>
  <c r="AP173" i="11"/>
  <c r="AQ173" i="11" s="1"/>
  <c r="AF418" i="11"/>
  <c r="AG418" i="11" s="1"/>
  <c r="AB199" i="11"/>
  <c r="AC199" i="11" s="1"/>
  <c r="N196" i="11"/>
  <c r="O196" i="11" s="1"/>
  <c r="N426" i="11"/>
  <c r="O426" i="11" s="1"/>
  <c r="J448" i="11"/>
  <c r="K448" i="11" s="1"/>
  <c r="AH126" i="11"/>
  <c r="AI126" i="11" s="1"/>
  <c r="Z383" i="11"/>
  <c r="AA383" i="11" s="1"/>
  <c r="T137" i="11"/>
  <c r="U137" i="11" s="1"/>
  <c r="AJ232" i="11"/>
  <c r="AK232" i="11" s="1"/>
  <c r="AD402" i="11"/>
  <c r="AE402" i="11" s="1"/>
  <c r="F412" i="11"/>
  <c r="G412" i="11" s="1"/>
  <c r="AH579" i="11"/>
  <c r="AI579" i="11" s="1"/>
  <c r="L532" i="11"/>
  <c r="M532" i="11" s="1"/>
  <c r="AR521" i="11"/>
  <c r="AS521" i="11" s="1"/>
  <c r="L596" i="11"/>
  <c r="M596" i="11" s="1"/>
  <c r="N136" i="11"/>
  <c r="O136" i="11" s="1"/>
  <c r="J278" i="11"/>
  <c r="K278" i="11" s="1"/>
  <c r="P465" i="11"/>
  <c r="Q465" i="11" s="1"/>
  <c r="AL529" i="11"/>
  <c r="AM529" i="11" s="1"/>
  <c r="AF664" i="11"/>
  <c r="AG664" i="11" s="1"/>
  <c r="P463" i="11"/>
  <c r="Q463" i="11" s="1"/>
  <c r="N571" i="11"/>
  <c r="O571" i="11" s="1"/>
  <c r="N721" i="11"/>
  <c r="O721" i="11" s="1"/>
  <c r="P782" i="11"/>
  <c r="Q782" i="11" s="1"/>
  <c r="F570" i="11"/>
  <c r="G570" i="11" s="1"/>
  <c r="AD385" i="11"/>
  <c r="AE385" i="11" s="1"/>
  <c r="AB447" i="11"/>
  <c r="AC447" i="11" s="1"/>
  <c r="AN506" i="11"/>
  <c r="AO506" i="11" s="1"/>
  <c r="X337" i="11"/>
  <c r="Y337" i="11" s="1"/>
  <c r="AL491" i="11"/>
  <c r="AM491" i="11" s="1"/>
  <c r="AL476" i="11"/>
  <c r="AM476" i="11" s="1"/>
  <c r="AB390" i="11"/>
  <c r="AC390" i="11" s="1"/>
  <c r="Z730" i="11"/>
  <c r="AA730" i="11" s="1"/>
  <c r="P329" i="11"/>
  <c r="Q329" i="11" s="1"/>
  <c r="N389" i="11"/>
  <c r="O389" i="11" s="1"/>
  <c r="AB519" i="11"/>
  <c r="AC519" i="11" s="1"/>
  <c r="F607" i="11"/>
  <c r="G607" i="11" s="1"/>
  <c r="N744" i="11"/>
  <c r="O744" i="11" s="1"/>
  <c r="L604" i="11"/>
  <c r="M604" i="11" s="1"/>
  <c r="AJ797" i="11"/>
  <c r="AK797" i="11" s="1"/>
  <c r="AN486" i="11"/>
  <c r="AO486" i="11" s="1"/>
  <c r="J737" i="11"/>
  <c r="K737" i="11" s="1"/>
  <c r="AJ770" i="11"/>
  <c r="AK770" i="11" s="1"/>
  <c r="H551" i="11"/>
  <c r="I551" i="11" s="1"/>
  <c r="AP847" i="11"/>
  <c r="AQ847" i="11" s="1"/>
  <c r="T625" i="11"/>
  <c r="U625" i="11" s="1"/>
  <c r="AJ249" i="11"/>
  <c r="AK249" i="11" s="1"/>
  <c r="V574" i="11"/>
  <c r="W574" i="11" s="1"/>
  <c r="F446" i="11"/>
  <c r="G446" i="11" s="1"/>
  <c r="AP524" i="11"/>
  <c r="AQ524" i="11" s="1"/>
  <c r="AL497" i="11"/>
  <c r="AM497" i="11" s="1"/>
  <c r="AD482" i="11"/>
  <c r="AE482" i="11" s="1"/>
  <c r="AP141" i="11"/>
  <c r="AQ141" i="11" s="1"/>
  <c r="AF438" i="11"/>
  <c r="AG438" i="11" s="1"/>
  <c r="AJ401" i="11"/>
  <c r="AK401" i="11" s="1"/>
  <c r="L128" i="11"/>
  <c r="M128" i="11" s="1"/>
  <c r="AF72" i="11"/>
  <c r="AG72" i="11" s="1"/>
  <c r="AP795" i="11"/>
  <c r="AQ795" i="11" s="1"/>
  <c r="AJ139" i="11"/>
  <c r="AK139" i="11" s="1"/>
  <c r="AD382" i="11"/>
  <c r="AE382" i="11" s="1"/>
  <c r="R108" i="11"/>
  <c r="S108" i="11" s="1"/>
  <c r="P145" i="11"/>
  <c r="Q145" i="11" s="1"/>
  <c r="Z126" i="11"/>
  <c r="AA126" i="11" s="1"/>
  <c r="AH195" i="11"/>
  <c r="AI195" i="11" s="1"/>
  <c r="AR204" i="11"/>
  <c r="AS204" i="11" s="1"/>
  <c r="AJ390" i="11"/>
  <c r="AK390" i="11" s="1"/>
  <c r="AH721" i="11"/>
  <c r="AI721" i="11" s="1"/>
  <c r="H204" i="11"/>
  <c r="I204" i="11" s="1"/>
  <c r="AB179" i="11"/>
  <c r="AC179" i="11" s="1"/>
  <c r="P458" i="11"/>
  <c r="Q458" i="11" s="1"/>
  <c r="AD115" i="11"/>
  <c r="AE115" i="11" s="1"/>
  <c r="T422" i="11"/>
  <c r="U422" i="11" s="1"/>
  <c r="R162" i="11"/>
  <c r="S162" i="11" s="1"/>
  <c r="T669" i="11"/>
  <c r="U669" i="11" s="1"/>
  <c r="F399" i="11"/>
  <c r="G399" i="11" s="1"/>
  <c r="AB344" i="11"/>
  <c r="AC344" i="11" s="1"/>
  <c r="AN369" i="11"/>
  <c r="AO369" i="11" s="1"/>
  <c r="N160" i="11"/>
  <c r="O160" i="11" s="1"/>
  <c r="T408" i="11"/>
  <c r="U408" i="11" s="1"/>
  <c r="AJ171" i="11"/>
  <c r="AK171" i="11" s="1"/>
  <c r="AL226" i="11"/>
  <c r="AM226" i="11" s="1"/>
  <c r="R439" i="11"/>
  <c r="S439" i="11" s="1"/>
  <c r="AB71" i="11"/>
  <c r="AC71" i="11" s="1"/>
  <c r="T381" i="11"/>
  <c r="U381" i="11" s="1"/>
  <c r="Z691" i="11"/>
  <c r="AA691" i="11" s="1"/>
  <c r="AL281" i="11"/>
  <c r="AM281" i="11" s="1"/>
  <c r="T341" i="11"/>
  <c r="U341" i="11" s="1"/>
  <c r="J180" i="11"/>
  <c r="K180" i="11" s="1"/>
  <c r="X278" i="11"/>
  <c r="Y278" i="11" s="1"/>
  <c r="T496" i="11"/>
  <c r="U496" i="11" s="1"/>
  <c r="AF318" i="11"/>
  <c r="AG318" i="11" s="1"/>
  <c r="P345" i="11"/>
  <c r="Q345" i="11" s="1"/>
  <c r="V408" i="11"/>
  <c r="W408" i="11" s="1"/>
  <c r="T296" i="11"/>
  <c r="U296" i="11" s="1"/>
  <c r="X127" i="11"/>
  <c r="Y127" i="11" s="1"/>
  <c r="N175" i="11"/>
  <c r="O175" i="11" s="1"/>
  <c r="X370" i="11"/>
  <c r="Y370" i="11" s="1"/>
  <c r="N306" i="11"/>
  <c r="O306" i="11" s="1"/>
  <c r="F291" i="11"/>
  <c r="G291" i="11" s="1"/>
  <c r="AN411" i="11"/>
  <c r="AO411" i="11" s="1"/>
  <c r="F83" i="11"/>
  <c r="G83" i="11" s="1"/>
  <c r="AN399" i="11"/>
  <c r="AO399" i="11" s="1"/>
  <c r="AP473" i="11"/>
  <c r="AQ473" i="11" s="1"/>
  <c r="Z242" i="11"/>
  <c r="AA242" i="11" s="1"/>
  <c r="AF177" i="11"/>
  <c r="AG177" i="11" s="1"/>
  <c r="AB288" i="11"/>
  <c r="AC288" i="11" s="1"/>
  <c r="AH575" i="11"/>
  <c r="AI575" i="11" s="1"/>
  <c r="V368" i="11"/>
  <c r="W368" i="11" s="1"/>
  <c r="AH453" i="11"/>
  <c r="AI453" i="11" s="1"/>
  <c r="V453" i="11"/>
  <c r="W453" i="11" s="1"/>
  <c r="AJ290" i="11"/>
  <c r="AK290" i="11" s="1"/>
  <c r="AF252" i="11"/>
  <c r="AG252" i="11" s="1"/>
  <c r="H518" i="11"/>
  <c r="I518" i="11" s="1"/>
  <c r="AL191" i="11"/>
  <c r="AM191" i="11" s="1"/>
  <c r="V485" i="11"/>
  <c r="W485" i="11" s="1"/>
  <c r="AJ448" i="11"/>
  <c r="AK448" i="11" s="1"/>
  <c r="P820" i="11"/>
  <c r="Q820" i="11" s="1"/>
  <c r="X806" i="11"/>
  <c r="Y806" i="11" s="1"/>
  <c r="AF642" i="11"/>
  <c r="AG642" i="11" s="1"/>
  <c r="H792" i="11"/>
  <c r="I792" i="11" s="1"/>
  <c r="AF114" i="11"/>
  <c r="AG114" i="11" s="1"/>
  <c r="X110" i="11"/>
  <c r="Y110" i="11" s="1"/>
  <c r="AR590" i="11"/>
  <c r="AS590" i="11" s="1"/>
  <c r="N495" i="11"/>
  <c r="O495" i="11" s="1"/>
  <c r="AN297" i="11"/>
  <c r="AO297" i="11" s="1"/>
  <c r="AH624" i="11"/>
  <c r="AI624" i="11" s="1"/>
  <c r="AR682" i="11"/>
  <c r="AS682" i="11" s="1"/>
  <c r="Z659" i="11"/>
  <c r="AA659" i="11" s="1"/>
  <c r="AB500" i="11"/>
  <c r="AC500" i="11" s="1"/>
  <c r="T533" i="11"/>
  <c r="U533" i="11" s="1"/>
  <c r="AL502" i="11"/>
  <c r="AM502" i="11" s="1"/>
  <c r="AN614" i="11"/>
  <c r="AO614" i="11" s="1"/>
  <c r="AH473" i="11"/>
  <c r="AI473" i="11" s="1"/>
  <c r="AB543" i="11"/>
  <c r="AC543" i="11" s="1"/>
  <c r="AF663" i="11"/>
  <c r="AG663" i="11" s="1"/>
  <c r="L693" i="11"/>
  <c r="M693" i="11" s="1"/>
  <c r="AR668" i="11"/>
  <c r="AS668" i="11" s="1"/>
  <c r="P418" i="11"/>
  <c r="Q418" i="11" s="1"/>
  <c r="Z798" i="11"/>
  <c r="AA798" i="11" s="1"/>
  <c r="T647" i="11"/>
  <c r="U647" i="11" s="1"/>
  <c r="AD624" i="11"/>
  <c r="AE624" i="11" s="1"/>
  <c r="AD407" i="11"/>
  <c r="AE407" i="11" s="1"/>
  <c r="AJ281" i="11"/>
  <c r="AK281" i="11" s="1"/>
  <c r="AR353" i="11"/>
  <c r="AS353" i="11" s="1"/>
  <c r="H433" i="11"/>
  <c r="I433" i="11" s="1"/>
  <c r="J604" i="11"/>
  <c r="K604" i="11" s="1"/>
  <c r="AH289" i="11"/>
  <c r="AI289" i="11" s="1"/>
  <c r="L544" i="11"/>
  <c r="M544" i="11" s="1"/>
  <c r="X520" i="11"/>
  <c r="Y520" i="11" s="1"/>
  <c r="N537" i="11"/>
  <c r="O537" i="11" s="1"/>
  <c r="Z846" i="11"/>
  <c r="AA846" i="11" s="1"/>
  <c r="H294" i="11"/>
  <c r="I294" i="11" s="1"/>
  <c r="AN133" i="11"/>
  <c r="AO133" i="11" s="1"/>
  <c r="AF518" i="11"/>
  <c r="AG518" i="11" s="1"/>
  <c r="AR508" i="11"/>
  <c r="AS508" i="11" s="1"/>
  <c r="AD520" i="11"/>
  <c r="AE520" i="11" s="1"/>
  <c r="AD414" i="11"/>
  <c r="AE414" i="11" s="1"/>
  <c r="Z533" i="11"/>
  <c r="AA533" i="11" s="1"/>
  <c r="N863" i="11"/>
  <c r="O863" i="11" s="1"/>
  <c r="L704" i="11"/>
  <c r="M704" i="11" s="1"/>
  <c r="AJ634" i="11"/>
  <c r="AK634" i="11" s="1"/>
  <c r="V405" i="11"/>
  <c r="W405" i="11" s="1"/>
  <c r="N182" i="11"/>
  <c r="O182" i="11" s="1"/>
  <c r="AD755" i="11"/>
  <c r="AE755" i="11" s="1"/>
  <c r="H230" i="11"/>
  <c r="I230" i="11" s="1"/>
  <c r="F413" i="11"/>
  <c r="G413" i="11" s="1"/>
  <c r="AL459" i="11"/>
  <c r="AM459" i="11" s="1"/>
  <c r="AP641" i="11"/>
  <c r="AQ641" i="11" s="1"/>
  <c r="T758" i="11"/>
  <c r="U758" i="11" s="1"/>
  <c r="AR778" i="11"/>
  <c r="AS778" i="11" s="1"/>
  <c r="AL856" i="11"/>
  <c r="AM856" i="11" s="1"/>
  <c r="N567" i="11"/>
  <c r="O567" i="11" s="1"/>
  <c r="AP620" i="11"/>
  <c r="AQ620" i="11" s="1"/>
  <c r="V650" i="11"/>
  <c r="W650" i="11" s="1"/>
  <c r="N453" i="11"/>
  <c r="O453" i="11" s="1"/>
  <c r="AN648" i="11"/>
  <c r="AO648" i="11" s="1"/>
  <c r="AF496" i="11"/>
  <c r="AG496" i="11" s="1"/>
  <c r="AD855" i="11"/>
  <c r="AE855" i="11" s="1"/>
  <c r="AP517" i="11"/>
  <c r="AQ517" i="11" s="1"/>
  <c r="T275" i="11"/>
  <c r="U275" i="11" s="1"/>
  <c r="AP857" i="11"/>
  <c r="AQ857" i="11" s="1"/>
  <c r="AF757" i="11"/>
  <c r="AG757" i="11" s="1"/>
  <c r="X635" i="11"/>
  <c r="Y635" i="11" s="1"/>
  <c r="T664" i="11"/>
  <c r="U664" i="11" s="1"/>
  <c r="AR790" i="11"/>
  <c r="AS790" i="11" s="1"/>
  <c r="T504" i="11"/>
  <c r="U504" i="11" s="1"/>
  <c r="F643" i="11"/>
  <c r="G643" i="11" s="1"/>
  <c r="AR775" i="11"/>
  <c r="AS775" i="11" s="1"/>
  <c r="AH232" i="11"/>
  <c r="AI232" i="11" s="1"/>
  <c r="P781" i="11"/>
  <c r="Q781" i="11" s="1"/>
  <c r="AP677" i="11"/>
  <c r="AQ677" i="11" s="1"/>
  <c r="V802" i="11"/>
  <c r="W802" i="11" s="1"/>
  <c r="AN801" i="11"/>
  <c r="AO801" i="11" s="1"/>
  <c r="Z799" i="11"/>
  <c r="AA799" i="11" s="1"/>
  <c r="P648" i="11"/>
  <c r="Q648" i="11" s="1"/>
  <c r="F723" i="11"/>
  <c r="G723" i="11" s="1"/>
  <c r="AP589" i="11"/>
  <c r="AQ589" i="11" s="1"/>
  <c r="P531" i="11"/>
  <c r="Q531" i="11" s="1"/>
  <c r="N603" i="11"/>
  <c r="O603" i="11" s="1"/>
  <c r="T728" i="11"/>
  <c r="U728" i="11" s="1"/>
  <c r="H723" i="11"/>
  <c r="I723" i="11" s="1"/>
  <c r="AJ566" i="11"/>
  <c r="AK566" i="11" s="1"/>
  <c r="N572" i="11"/>
  <c r="O572" i="11" s="1"/>
  <c r="X552" i="11"/>
  <c r="Y552" i="11" s="1"/>
  <c r="H620" i="11"/>
  <c r="I620" i="11" s="1"/>
  <c r="F633" i="11"/>
  <c r="G633" i="11" s="1"/>
  <c r="AJ854" i="11"/>
  <c r="AK854" i="11" s="1"/>
  <c r="AL703" i="11"/>
  <c r="AM703" i="11" s="1"/>
  <c r="P764" i="11"/>
  <c r="Q764" i="11" s="1"/>
  <c r="V819" i="11"/>
  <c r="W819" i="11" s="1"/>
  <c r="AF555" i="11"/>
  <c r="AG555" i="11" s="1"/>
  <c r="AP505" i="11"/>
  <c r="AQ505" i="11" s="1"/>
  <c r="AP726" i="11"/>
  <c r="AQ726" i="11" s="1"/>
  <c r="J772" i="11"/>
  <c r="K772" i="11" s="1"/>
  <c r="AB444" i="11"/>
  <c r="AC444" i="11" s="1"/>
  <c r="T542" i="11"/>
  <c r="U542" i="11" s="1"/>
  <c r="AL765" i="11"/>
  <c r="AM765" i="11" s="1"/>
  <c r="AF640" i="11"/>
  <c r="AG640" i="11" s="1"/>
  <c r="AN699" i="11"/>
  <c r="AO699" i="11" s="1"/>
  <c r="Z756" i="11"/>
  <c r="AA756" i="11" s="1"/>
  <c r="Z628" i="11"/>
  <c r="AA628" i="11" s="1"/>
  <c r="AN774" i="11"/>
  <c r="AO774" i="11" s="1"/>
  <c r="L13" i="11"/>
  <c r="M13" i="11" s="1"/>
  <c r="R397" i="11"/>
  <c r="S397" i="11" s="1"/>
  <c r="V726" i="11"/>
  <c r="W726" i="11" s="1"/>
  <c r="AL688" i="11"/>
  <c r="AM688" i="11" s="1"/>
  <c r="AL861" i="11"/>
  <c r="AM861" i="11" s="1"/>
  <c r="L627" i="11"/>
  <c r="M627" i="11" s="1"/>
  <c r="AP805" i="11"/>
  <c r="AQ805" i="11" s="1"/>
  <c r="F15" i="11"/>
  <c r="G15" i="11" s="1"/>
  <c r="F409" i="11"/>
  <c r="G409" i="11" s="1"/>
  <c r="F676" i="11"/>
  <c r="G676" i="11" s="1"/>
  <c r="V653" i="11"/>
  <c r="W653" i="11" s="1"/>
  <c r="AD526" i="11"/>
  <c r="AE526" i="11" s="1"/>
  <c r="AR791" i="11"/>
  <c r="AS791" i="11" s="1"/>
  <c r="AP605" i="11"/>
  <c r="AQ605" i="11" s="1"/>
  <c r="J691" i="11"/>
  <c r="K691" i="11" s="1"/>
  <c r="AN680" i="11"/>
  <c r="AO680" i="11" s="1"/>
  <c r="J559" i="11"/>
  <c r="K559" i="11" s="1"/>
  <c r="AP765" i="11"/>
  <c r="AQ765" i="11" s="1"/>
  <c r="AJ557" i="11"/>
  <c r="AK557" i="11" s="1"/>
  <c r="AB832" i="11"/>
  <c r="AC832" i="11" s="1"/>
  <c r="P590" i="11"/>
  <c r="Q590" i="11" s="1"/>
  <c r="X267" i="11"/>
  <c r="Y267" i="11" s="1"/>
  <c r="X741" i="11"/>
  <c r="Y741" i="11" s="1"/>
  <c r="P564" i="11"/>
  <c r="Q564" i="11" s="1"/>
  <c r="AL853" i="11"/>
  <c r="AM853" i="11" s="1"/>
  <c r="AR746" i="11"/>
  <c r="AS746" i="11" s="1"/>
  <c r="V747" i="11"/>
  <c r="W747" i="11" s="1"/>
  <c r="R357" i="11"/>
  <c r="S357" i="11" s="1"/>
  <c r="L340" i="11"/>
  <c r="M340" i="11" s="1"/>
  <c r="R803" i="11"/>
  <c r="S803" i="11" s="1"/>
  <c r="AP717" i="11"/>
  <c r="AQ717" i="11" s="1"/>
  <c r="AH416" i="11"/>
  <c r="AI416" i="11" s="1"/>
  <c r="H431" i="11"/>
  <c r="I431" i="11" s="1"/>
  <c r="AL862" i="11"/>
  <c r="AM862" i="11" s="1"/>
  <c r="F511" i="11"/>
  <c r="G511" i="11" s="1"/>
  <c r="AB843" i="11"/>
  <c r="AC843" i="11" s="1"/>
  <c r="AL756" i="11"/>
  <c r="AM756" i="11" s="1"/>
  <c r="T224" i="11"/>
  <c r="U224" i="11" s="1"/>
  <c r="AJ768" i="11"/>
  <c r="AK768" i="11" s="1"/>
  <c r="N689" i="11"/>
  <c r="O689" i="11" s="1"/>
  <c r="H159" i="11"/>
  <c r="I159" i="11" s="1"/>
  <c r="F264" i="11"/>
  <c r="G264" i="11" s="1"/>
  <c r="AL298" i="11"/>
  <c r="AM298" i="11" s="1"/>
  <c r="AJ490" i="11"/>
  <c r="AK490" i="11" s="1"/>
  <c r="Z128" i="11"/>
  <c r="AA128" i="11" s="1"/>
  <c r="N425" i="11"/>
  <c r="O425" i="11" s="1"/>
  <c r="AL208" i="11"/>
  <c r="AM208" i="11" s="1"/>
  <c r="L229" i="11"/>
  <c r="M229" i="11" s="1"/>
  <c r="V466" i="11"/>
  <c r="W466" i="11" s="1"/>
  <c r="AN698" i="11"/>
  <c r="AO698" i="11" s="1"/>
  <c r="AB449" i="11"/>
  <c r="AC449" i="11" s="1"/>
  <c r="F850" i="11"/>
  <c r="G850" i="11" s="1"/>
  <c r="AN841" i="11"/>
  <c r="AO841" i="11" s="1"/>
  <c r="P591" i="11"/>
  <c r="Q591" i="11" s="1"/>
  <c r="AL513" i="11"/>
  <c r="AM513" i="11" s="1"/>
  <c r="AB823" i="11"/>
  <c r="AC823" i="11" s="1"/>
  <c r="P601" i="11"/>
  <c r="Q601" i="11" s="1"/>
  <c r="AL824" i="11"/>
  <c r="AM824" i="11" s="1"/>
  <c r="H755" i="11"/>
  <c r="I755" i="11" s="1"/>
  <c r="AP20" i="11"/>
  <c r="AQ20" i="11" s="1"/>
  <c r="AB797" i="11"/>
  <c r="AC797" i="11" s="1"/>
  <c r="Z127" i="11"/>
  <c r="AA127" i="11" s="1"/>
  <c r="Z290" i="11"/>
  <c r="AA290" i="11" s="1"/>
  <c r="Z855" i="11"/>
  <c r="AA855" i="11" s="1"/>
  <c r="N612" i="11"/>
  <c r="O612" i="11" s="1"/>
  <c r="F558" i="11"/>
  <c r="G558" i="11" s="1"/>
  <c r="L327" i="11"/>
  <c r="M327" i="11" s="1"/>
  <c r="AJ632" i="11"/>
  <c r="AK632" i="11" s="1"/>
  <c r="R482" i="11"/>
  <c r="S482" i="11" s="1"/>
  <c r="AR555" i="11"/>
  <c r="AS555" i="11" s="1"/>
  <c r="F537" i="11"/>
  <c r="G537" i="11" s="1"/>
  <c r="T782" i="11"/>
  <c r="U782" i="11" s="1"/>
  <c r="AD126" i="11"/>
  <c r="AE126" i="11" s="1"/>
  <c r="AJ514" i="11"/>
  <c r="AK514" i="11" s="1"/>
  <c r="H309" i="11"/>
  <c r="I309" i="11" s="1"/>
  <c r="H258" i="11"/>
  <c r="I258" i="11" s="1"/>
  <c r="F124" i="11"/>
  <c r="G124" i="11" s="1"/>
  <c r="H143" i="11"/>
  <c r="I143" i="11" s="1"/>
  <c r="AJ487" i="11"/>
  <c r="AK487" i="11" s="1"/>
  <c r="H337" i="11"/>
  <c r="I337" i="11" s="1"/>
  <c r="AF277" i="11"/>
  <c r="AG277" i="11" s="1"/>
  <c r="L373" i="11"/>
  <c r="M373" i="11" s="1"/>
  <c r="AB712" i="11"/>
  <c r="AC712" i="11" s="1"/>
  <c r="V394" i="11"/>
  <c r="W394" i="11" s="1"/>
  <c r="J836" i="11"/>
  <c r="K836" i="11" s="1"/>
  <c r="X794" i="11"/>
  <c r="Y794" i="11" s="1"/>
  <c r="AD863" i="11"/>
  <c r="AE863" i="11" s="1"/>
  <c r="V619" i="11"/>
  <c r="W619" i="11" s="1"/>
  <c r="N759" i="11"/>
  <c r="O759" i="11" s="1"/>
  <c r="X801" i="11"/>
  <c r="Y801" i="11" s="1"/>
  <c r="AH790" i="11"/>
  <c r="AI790" i="11" s="1"/>
  <c r="H832" i="11"/>
  <c r="I832" i="11" s="1"/>
  <c r="AN723" i="11"/>
  <c r="AO723" i="11" s="1"/>
  <c r="AP592" i="11"/>
  <c r="AQ592" i="11" s="1"/>
  <c r="T667" i="11"/>
  <c r="U667" i="11" s="1"/>
  <c r="AD741" i="11"/>
  <c r="AE741" i="11" s="1"/>
  <c r="Z364" i="11"/>
  <c r="AA364" i="11" s="1"/>
  <c r="V506" i="11"/>
  <c r="W506" i="11" s="1"/>
  <c r="AR712" i="11"/>
  <c r="AS712" i="11" s="1"/>
  <c r="AP368" i="11"/>
  <c r="AQ368" i="11" s="1"/>
  <c r="P748" i="11"/>
  <c r="Q748" i="11" s="1"/>
  <c r="F568" i="11"/>
  <c r="G568" i="11" s="1"/>
  <c r="H558" i="11"/>
  <c r="I558" i="11" s="1"/>
  <c r="AD570" i="11"/>
  <c r="AE570" i="11" s="1"/>
  <c r="AH402" i="11"/>
  <c r="AI402" i="11" s="1"/>
  <c r="J840" i="11"/>
  <c r="K840" i="11" s="1"/>
  <c r="AP309" i="11"/>
  <c r="AQ309" i="11" s="1"/>
  <c r="AP806" i="11"/>
  <c r="AQ806" i="11" s="1"/>
  <c r="AP771" i="11"/>
  <c r="AQ771" i="11" s="1"/>
  <c r="Z854" i="11"/>
  <c r="AA854" i="11" s="1"/>
  <c r="R597" i="11"/>
  <c r="S597" i="11" s="1"/>
  <c r="AJ576" i="11"/>
  <c r="AK576" i="11" s="1"/>
  <c r="T440" i="11"/>
  <c r="U440" i="11" s="1"/>
  <c r="AP416" i="11"/>
  <c r="AQ416" i="11" s="1"/>
  <c r="N677" i="11"/>
  <c r="O677" i="11" s="1"/>
  <c r="Z527" i="11"/>
  <c r="AA527" i="11" s="1"/>
  <c r="AP390" i="11"/>
  <c r="AQ390" i="11" s="1"/>
  <c r="AB218" i="11"/>
  <c r="AC218" i="11" s="1"/>
  <c r="V722" i="11"/>
  <c r="W722" i="11" s="1"/>
  <c r="AL694" i="11"/>
  <c r="AM694" i="11" s="1"/>
  <c r="N529" i="11"/>
  <c r="O529" i="11" s="1"/>
  <c r="AJ594" i="11"/>
  <c r="AK594" i="11" s="1"/>
  <c r="AN327" i="11"/>
  <c r="AO327" i="11" s="1"/>
  <c r="AH237" i="11"/>
  <c r="AI237" i="11" s="1"/>
  <c r="H178" i="11"/>
  <c r="I178" i="11" s="1"/>
  <c r="T446" i="11"/>
  <c r="U446" i="11" s="1"/>
  <c r="AP758" i="11"/>
  <c r="AQ758" i="11" s="1"/>
  <c r="AF506" i="11"/>
  <c r="AG506" i="11" s="1"/>
  <c r="N576" i="11"/>
  <c r="O576" i="11" s="1"/>
  <c r="L510" i="11"/>
  <c r="M510" i="11" s="1"/>
  <c r="AP369" i="11"/>
  <c r="AQ369" i="11" s="1"/>
  <c r="AP611" i="11"/>
  <c r="AQ611" i="11" s="1"/>
  <c r="Z462" i="11"/>
  <c r="AA462" i="11" s="1"/>
  <c r="R742" i="11"/>
  <c r="S742" i="11" s="1"/>
  <c r="N20" i="11"/>
  <c r="O20" i="11" s="1"/>
  <c r="AR574" i="11"/>
  <c r="AS574" i="11" s="1"/>
  <c r="V798" i="11"/>
  <c r="W798" i="11" s="1"/>
  <c r="N611" i="11"/>
  <c r="O611" i="11" s="1"/>
  <c r="Z719" i="11"/>
  <c r="AA719" i="11" s="1"/>
  <c r="X265" i="11"/>
  <c r="Y265" i="11" s="1"/>
  <c r="Z740" i="11"/>
  <c r="AA740" i="11" s="1"/>
  <c r="N542" i="11"/>
  <c r="O542" i="11" s="1"/>
  <c r="L651" i="11"/>
  <c r="M651" i="11" s="1"/>
  <c r="AN863" i="11"/>
  <c r="AO863" i="11" s="1"/>
  <c r="AD757" i="11"/>
  <c r="AE757" i="11" s="1"/>
  <c r="T592" i="11"/>
  <c r="U592" i="11" s="1"/>
  <c r="Z507" i="11"/>
  <c r="AA507" i="11" s="1"/>
  <c r="AN16" i="11"/>
  <c r="AO16" i="11" s="1"/>
  <c r="N616" i="11"/>
  <c r="O616" i="11" s="1"/>
  <c r="AR332" i="11"/>
  <c r="AS332" i="11" s="1"/>
  <c r="AB626" i="11"/>
  <c r="AC626" i="11" s="1"/>
  <c r="J658" i="11"/>
  <c r="K658" i="11" s="1"/>
  <c r="F241" i="11"/>
  <c r="G241" i="11" s="1"/>
  <c r="L550" i="11"/>
  <c r="M550" i="11" s="1"/>
  <c r="H841" i="11"/>
  <c r="I841" i="11" s="1"/>
  <c r="AN213" i="11"/>
  <c r="AO213" i="11" s="1"/>
  <c r="Z607" i="11"/>
  <c r="AA607" i="11" s="1"/>
  <c r="AB274" i="11"/>
  <c r="AC274" i="11" s="1"/>
  <c r="R86" i="11"/>
  <c r="S86" i="11" s="1"/>
  <c r="AJ71" i="11"/>
  <c r="AK71" i="11" s="1"/>
  <c r="AF141" i="11"/>
  <c r="AG141" i="11" s="1"/>
  <c r="X211" i="11"/>
  <c r="Y211" i="11" s="1"/>
  <c r="AJ112" i="11"/>
  <c r="AK112" i="11" s="1"/>
  <c r="R378" i="11"/>
  <c r="S378" i="11" s="1"/>
  <c r="AN455" i="11"/>
  <c r="AO455" i="11" s="1"/>
  <c r="Z461" i="11"/>
  <c r="AA461" i="11" s="1"/>
  <c r="T553" i="11"/>
  <c r="U553" i="11" s="1"/>
  <c r="T260" i="11"/>
  <c r="U260" i="11" s="1"/>
  <c r="AD201" i="11"/>
  <c r="AE201" i="11" s="1"/>
  <c r="V296" i="11"/>
  <c r="W296" i="11" s="1"/>
  <c r="L127" i="11"/>
  <c r="M127" i="11" s="1"/>
  <c r="N613" i="11"/>
  <c r="O613" i="11" s="1"/>
  <c r="AH519" i="11"/>
  <c r="AI519" i="11" s="1"/>
  <c r="AN181" i="11"/>
  <c r="AO181" i="11" s="1"/>
  <c r="N280" i="11"/>
  <c r="O280" i="11" s="1"/>
  <c r="AJ537" i="11"/>
  <c r="AK537" i="11" s="1"/>
  <c r="AB310" i="11"/>
  <c r="AC310" i="11" s="1"/>
  <c r="V344" i="11"/>
  <c r="W344" i="11" s="1"/>
  <c r="AP393" i="11"/>
  <c r="AQ393" i="11" s="1"/>
  <c r="N207" i="11"/>
  <c r="O207" i="11" s="1"/>
  <c r="N210" i="11"/>
  <c r="O210" i="11" s="1"/>
  <c r="AL76" i="11"/>
  <c r="AM76" i="11" s="1"/>
  <c r="N81" i="11"/>
  <c r="O81" i="11" s="1"/>
  <c r="AP162" i="11"/>
  <c r="AQ162" i="11" s="1"/>
  <c r="AR293" i="11"/>
  <c r="AS293" i="11" s="1"/>
  <c r="AF90" i="11"/>
  <c r="AG90" i="11" s="1"/>
  <c r="AR105" i="11"/>
  <c r="AS105" i="11" s="1"/>
  <c r="X174" i="11"/>
  <c r="Y174" i="11" s="1"/>
  <c r="N21" i="11"/>
  <c r="O21" i="11" s="1"/>
  <c r="AN250" i="11"/>
  <c r="AO250" i="11" s="1"/>
  <c r="AL237" i="11"/>
  <c r="AM237" i="11" s="1"/>
  <c r="AB332" i="11"/>
  <c r="AC332" i="11" s="1"/>
  <c r="F529" i="11"/>
  <c r="G529" i="11" s="1"/>
  <c r="R344" i="11"/>
  <c r="S344" i="11" s="1"/>
  <c r="AF168" i="11"/>
  <c r="AG168" i="11" s="1"/>
  <c r="P519" i="11"/>
  <c r="Q519" i="11" s="1"/>
  <c r="J118" i="11"/>
  <c r="K118" i="11" s="1"/>
  <c r="R336" i="11"/>
  <c r="S336" i="11" s="1"/>
  <c r="L332" i="11"/>
  <c r="M332" i="11" s="1"/>
  <c r="Z265" i="11"/>
  <c r="AA265" i="11" s="1"/>
  <c r="AR205" i="11"/>
  <c r="AS205" i="11" s="1"/>
  <c r="L380" i="11"/>
  <c r="M380" i="11" s="1"/>
  <c r="H304" i="11"/>
  <c r="I304" i="11" s="1"/>
  <c r="AF857" i="11"/>
  <c r="AG857" i="11" s="1"/>
  <c r="AR132" i="11"/>
  <c r="AS132" i="11" s="1"/>
  <c r="AL142" i="11"/>
  <c r="AM142" i="11" s="1"/>
  <c r="AJ483" i="11"/>
  <c r="AK483" i="11" s="1"/>
  <c r="AP415" i="11"/>
  <c r="AQ415" i="11" s="1"/>
  <c r="AR91" i="11"/>
  <c r="AS91" i="11" s="1"/>
  <c r="R180" i="11"/>
  <c r="S180" i="11" s="1"/>
  <c r="AJ759" i="11"/>
  <c r="AK759" i="11" s="1"/>
  <c r="R206" i="11"/>
  <c r="S206" i="11" s="1"/>
  <c r="V161" i="11"/>
  <c r="W161" i="11" s="1"/>
  <c r="AN419" i="11"/>
  <c r="AO419" i="11" s="1"/>
  <c r="V324" i="11"/>
  <c r="W324" i="11" s="1"/>
  <c r="L108" i="11"/>
  <c r="M108" i="11" s="1"/>
  <c r="AD183" i="11"/>
  <c r="AE183" i="11" s="1"/>
  <c r="AB250" i="11"/>
  <c r="AC250" i="11" s="1"/>
  <c r="AN484" i="11"/>
  <c r="AO484" i="11" s="1"/>
  <c r="J247" i="11"/>
  <c r="K247" i="11" s="1"/>
  <c r="AJ309" i="11"/>
  <c r="AK309" i="11" s="1"/>
  <c r="F431" i="11"/>
  <c r="G431" i="11" s="1"/>
  <c r="AF607" i="11"/>
  <c r="AG607" i="11" s="1"/>
  <c r="P455" i="11"/>
  <c r="Q455" i="11" s="1"/>
  <c r="N312" i="11"/>
  <c r="O312" i="11" s="1"/>
  <c r="AB341" i="11"/>
  <c r="AC341" i="11" s="1"/>
  <c r="Z435" i="11"/>
  <c r="AA435" i="11" s="1"/>
  <c r="Z526" i="11"/>
  <c r="AA526" i="11" s="1"/>
  <c r="AN268" i="11"/>
  <c r="AO268" i="11" s="1"/>
  <c r="AJ484" i="11"/>
  <c r="AK484" i="11" s="1"/>
  <c r="AL278" i="11"/>
  <c r="AM278" i="11" s="1"/>
  <c r="T92" i="11"/>
  <c r="U92" i="11" s="1"/>
  <c r="AR134" i="11"/>
  <c r="AS134" i="11" s="1"/>
  <c r="AR475" i="11"/>
  <c r="AS475" i="11" s="1"/>
  <c r="AF588" i="11"/>
  <c r="AG588" i="11" s="1"/>
  <c r="V134" i="11"/>
  <c r="W134" i="11" s="1"/>
  <c r="F246" i="11"/>
  <c r="G246" i="11" s="1"/>
  <c r="P314" i="11"/>
  <c r="Q314" i="11" s="1"/>
  <c r="T190" i="11"/>
  <c r="U190" i="11" s="1"/>
  <c r="AH379" i="11"/>
  <c r="AI379" i="11" s="1"/>
  <c r="N582" i="11"/>
  <c r="O582" i="11" s="1"/>
  <c r="V304" i="11"/>
  <c r="W304" i="11" s="1"/>
  <c r="AB675" i="11"/>
  <c r="AC675" i="11" s="1"/>
  <c r="AD21" i="11"/>
  <c r="AE21" i="11" s="1"/>
  <c r="H317" i="11"/>
  <c r="I317" i="11" s="1"/>
  <c r="N84" i="11"/>
  <c r="O84" i="11" s="1"/>
  <c r="AJ245" i="11"/>
  <c r="AK245" i="11" s="1"/>
  <c r="P184" i="11"/>
  <c r="Q184" i="11" s="1"/>
  <c r="L220" i="11"/>
  <c r="M220" i="11" s="1"/>
  <c r="AJ368" i="11"/>
  <c r="AK368" i="11" s="1"/>
  <c r="X344" i="11"/>
  <c r="Y344" i="11" s="1"/>
  <c r="F148" i="11"/>
  <c r="G148" i="11" s="1"/>
  <c r="H451" i="11"/>
  <c r="I451" i="11" s="1"/>
  <c r="R243" i="11"/>
  <c r="S243" i="11" s="1"/>
  <c r="Z371" i="11"/>
  <c r="AA371" i="11" s="1"/>
  <c r="AB121" i="11"/>
  <c r="AC121" i="11" s="1"/>
  <c r="AR289" i="11"/>
  <c r="AS289" i="11" s="1"/>
  <c r="F178" i="11"/>
  <c r="G178" i="11" s="1"/>
  <c r="AB176" i="11"/>
  <c r="AC176" i="11" s="1"/>
  <c r="F393" i="11"/>
  <c r="G393" i="11" s="1"/>
  <c r="T419" i="11"/>
  <c r="U419" i="11" s="1"/>
  <c r="R274" i="11"/>
  <c r="S274" i="11" s="1"/>
  <c r="F232" i="11"/>
  <c r="G232" i="11" s="1"/>
  <c r="AD78" i="11"/>
  <c r="AE78" i="11" s="1"/>
  <c r="AJ485" i="11"/>
  <c r="AK485" i="11" s="1"/>
  <c r="X356" i="11"/>
  <c r="Y356" i="11" s="1"/>
  <c r="AP211" i="11"/>
  <c r="AQ211" i="11" s="1"/>
  <c r="Z274" i="11"/>
  <c r="AA274" i="11" s="1"/>
  <c r="AN328" i="11"/>
  <c r="AO328" i="11" s="1"/>
  <c r="N294" i="11"/>
  <c r="O294" i="11" s="1"/>
  <c r="AB464" i="11"/>
  <c r="AC464" i="11" s="1"/>
  <c r="N128" i="11"/>
  <c r="O128" i="11" s="1"/>
  <c r="AH369" i="11"/>
  <c r="AI369" i="11" s="1"/>
  <c r="AN318" i="11"/>
  <c r="AO318" i="11" s="1"/>
  <c r="Z399" i="11"/>
  <c r="AA399" i="11" s="1"/>
  <c r="R618" i="11"/>
  <c r="S618" i="11" s="1"/>
  <c r="J397" i="11"/>
  <c r="K397" i="11" s="1"/>
  <c r="AH419" i="11"/>
  <c r="AI419" i="11" s="1"/>
  <c r="AD113" i="11"/>
  <c r="AE113" i="11" s="1"/>
  <c r="R288" i="11"/>
  <c r="S288" i="11" s="1"/>
  <c r="J318" i="11"/>
  <c r="K318" i="11" s="1"/>
  <c r="AL154" i="11"/>
  <c r="AM154" i="11" s="1"/>
  <c r="AR300" i="11"/>
  <c r="AS300" i="11" s="1"/>
  <c r="L211" i="11"/>
  <c r="M211" i="11" s="1"/>
  <c r="AD255" i="11"/>
  <c r="AE255" i="11" s="1"/>
  <c r="L390" i="11"/>
  <c r="M390" i="11" s="1"/>
  <c r="F348" i="11"/>
  <c r="G348" i="11" s="1"/>
  <c r="F465" i="11"/>
  <c r="G465" i="11" s="1"/>
  <c r="R633" i="11"/>
  <c r="S633" i="11" s="1"/>
  <c r="P402" i="11"/>
  <c r="Q402" i="11" s="1"/>
  <c r="AJ367" i="11"/>
  <c r="AK367" i="11" s="1"/>
  <c r="N574" i="11"/>
  <c r="O574" i="11" s="1"/>
  <c r="H452" i="11"/>
  <c r="I452" i="11" s="1"/>
  <c r="AB514" i="11"/>
  <c r="AC514" i="11" s="1"/>
  <c r="R810" i="11"/>
  <c r="S810" i="11" s="1"/>
  <c r="P728" i="11"/>
  <c r="Q728" i="11" s="1"/>
  <c r="R407" i="11"/>
  <c r="S407" i="11" s="1"/>
  <c r="AP420" i="11"/>
  <c r="AQ420" i="11" s="1"/>
  <c r="F466" i="11"/>
  <c r="G466" i="11" s="1"/>
  <c r="P420" i="11"/>
  <c r="Q420" i="11" s="1"/>
  <c r="AH508" i="11"/>
  <c r="AI508" i="11" s="1"/>
  <c r="AF782" i="11"/>
  <c r="AG782" i="11" s="1"/>
  <c r="F369" i="11"/>
  <c r="G369" i="11" s="1"/>
  <c r="AF442" i="11"/>
  <c r="AG442" i="11" s="1"/>
  <c r="P524" i="11"/>
  <c r="Q524" i="11" s="1"/>
  <c r="Z532" i="11"/>
  <c r="AA532" i="11" s="1"/>
  <c r="AH562" i="11"/>
  <c r="AI562" i="11" s="1"/>
  <c r="AF796" i="11"/>
  <c r="AG796" i="11" s="1"/>
  <c r="H752" i="11"/>
  <c r="I752" i="11" s="1"/>
  <c r="AR562" i="11"/>
  <c r="AS562" i="11" s="1"/>
  <c r="AH428" i="11"/>
  <c r="AI428" i="11" s="1"/>
  <c r="R593" i="11"/>
  <c r="S593" i="11" s="1"/>
  <c r="AF431" i="11"/>
  <c r="AG431" i="11" s="1"/>
  <c r="AL808" i="11"/>
  <c r="AM808" i="11" s="1"/>
  <c r="AL534" i="11"/>
  <c r="AM534" i="11" s="1"/>
  <c r="AF516" i="11"/>
  <c r="AG516" i="11" s="1"/>
  <c r="N694" i="11"/>
  <c r="O694" i="11" s="1"/>
  <c r="AH780" i="11"/>
  <c r="AI780" i="11" s="1"/>
  <c r="AH820" i="11"/>
  <c r="AI820" i="11" s="1"/>
  <c r="X413" i="11"/>
  <c r="Y413" i="11" s="1"/>
  <c r="AH628" i="11"/>
  <c r="AI628" i="11" s="1"/>
  <c r="P359" i="11"/>
  <c r="Q359" i="11" s="1"/>
  <c r="T401" i="11"/>
  <c r="U401" i="11" s="1"/>
  <c r="J650" i="11"/>
  <c r="K650" i="11" s="1"/>
  <c r="Z700" i="11"/>
  <c r="AA700" i="11" s="1"/>
  <c r="X724" i="11"/>
  <c r="Y724" i="11" s="1"/>
  <c r="L771" i="11"/>
  <c r="M771" i="11" s="1"/>
  <c r="AL329" i="11"/>
  <c r="AM329" i="11" s="1"/>
  <c r="H500" i="11"/>
  <c r="I500" i="11" s="1"/>
  <c r="AH472" i="11"/>
  <c r="AI472" i="11" s="1"/>
  <c r="P390" i="11"/>
  <c r="Q390" i="11" s="1"/>
  <c r="H824" i="11"/>
  <c r="I824" i="11" s="1"/>
  <c r="F584" i="11"/>
  <c r="G584" i="11" s="1"/>
  <c r="AF702" i="11"/>
  <c r="AG702" i="11" s="1"/>
  <c r="AN812" i="11"/>
  <c r="AO812" i="11" s="1"/>
  <c r="AH720" i="11"/>
  <c r="AI720" i="11" s="1"/>
  <c r="AH678" i="11"/>
  <c r="AI678" i="11" s="1"/>
  <c r="AF849" i="11"/>
  <c r="AG849" i="11" s="1"/>
  <c r="AN412" i="11"/>
  <c r="AO412" i="11" s="1"/>
  <c r="J785" i="11"/>
  <c r="K785" i="11" s="1"/>
  <c r="AP577" i="11"/>
  <c r="AQ577" i="11" s="1"/>
  <c r="AN803" i="11"/>
  <c r="AO803" i="11" s="1"/>
  <c r="R642" i="11"/>
  <c r="S642" i="11" s="1"/>
  <c r="AD825" i="11"/>
  <c r="AE825" i="11" s="1"/>
  <c r="AR497" i="11"/>
  <c r="AS497" i="11" s="1"/>
  <c r="N411" i="11"/>
  <c r="O411" i="11" s="1"/>
  <c r="AP694" i="11"/>
  <c r="AQ694" i="11" s="1"/>
  <c r="V380" i="11"/>
  <c r="W380" i="11" s="1"/>
  <c r="AD140" i="11"/>
  <c r="AE140" i="11" s="1"/>
  <c r="X750" i="11"/>
  <c r="Y750" i="11" s="1"/>
  <c r="L829" i="11"/>
  <c r="M829" i="11" s="1"/>
  <c r="L797" i="11"/>
  <c r="M797" i="11" s="1"/>
  <c r="AP736" i="11"/>
  <c r="AQ736" i="11" s="1"/>
  <c r="AP497" i="11"/>
  <c r="AQ497" i="11" s="1"/>
  <c r="F764" i="11"/>
  <c r="G764" i="11" s="1"/>
  <c r="AL467" i="11"/>
  <c r="AM467" i="11" s="1"/>
  <c r="AN610" i="11"/>
  <c r="AO610" i="11" s="1"/>
  <c r="T757" i="11"/>
  <c r="U757" i="11" s="1"/>
  <c r="T529" i="11"/>
  <c r="U529" i="11" s="1"/>
  <c r="T763" i="11"/>
  <c r="U763" i="11" s="1"/>
  <c r="AN582" i="11"/>
  <c r="AO582" i="11" s="1"/>
  <c r="X838" i="11"/>
  <c r="Y838" i="11" s="1"/>
  <c r="AN743" i="11"/>
  <c r="AO743" i="11" s="1"/>
  <c r="X531" i="11"/>
  <c r="Y531" i="11" s="1"/>
  <c r="X739" i="11"/>
  <c r="Y739" i="11" s="1"/>
  <c r="R496" i="11"/>
  <c r="S496" i="11" s="1"/>
  <c r="X619" i="11"/>
  <c r="Y619" i="11" s="1"/>
  <c r="Z85" i="11"/>
  <c r="AA85" i="11" s="1"/>
  <c r="AB271" i="11"/>
  <c r="AC271" i="11" s="1"/>
  <c r="R136" i="11"/>
  <c r="S136" i="11" s="1"/>
  <c r="AR198" i="11"/>
  <c r="AS198" i="11" s="1"/>
  <c r="X129" i="11"/>
  <c r="Y129" i="11" s="1"/>
  <c r="J352" i="11"/>
  <c r="K352" i="11" s="1"/>
  <c r="H358" i="11"/>
  <c r="I358" i="11" s="1"/>
  <c r="N183" i="11"/>
  <c r="O183" i="11" s="1"/>
  <c r="H273" i="11"/>
  <c r="I273" i="11" s="1"/>
  <c r="R768" i="11"/>
  <c r="S768" i="11" s="1"/>
  <c r="R134" i="11"/>
  <c r="S134" i="11" s="1"/>
  <c r="AR307" i="11"/>
  <c r="AS307" i="11" s="1"/>
  <c r="AD283" i="11"/>
  <c r="AE283" i="11" s="1"/>
  <c r="T195" i="11"/>
  <c r="U195" i="11" s="1"/>
  <c r="F261" i="11"/>
  <c r="G261" i="11" s="1"/>
  <c r="Z415" i="11"/>
  <c r="AA415" i="11" s="1"/>
  <c r="AL88" i="11"/>
  <c r="AM88" i="11" s="1"/>
  <c r="H142" i="11"/>
  <c r="I142" i="11" s="1"/>
  <c r="J468" i="11"/>
  <c r="K468" i="11" s="1"/>
  <c r="AL427" i="11"/>
  <c r="AM427" i="11" s="1"/>
  <c r="AH316" i="11"/>
  <c r="AI316" i="11" s="1"/>
  <c r="L479" i="11"/>
  <c r="M479" i="11" s="1"/>
  <c r="AJ268" i="11"/>
  <c r="AK268" i="11" s="1"/>
  <c r="AD151" i="11"/>
  <c r="AE151" i="11" s="1"/>
  <c r="AJ111" i="11"/>
  <c r="AK111" i="11" s="1"/>
  <c r="AJ375" i="11"/>
  <c r="AK375" i="11" s="1"/>
  <c r="AL439" i="11"/>
  <c r="AM439" i="11" s="1"/>
  <c r="Z770" i="11"/>
  <c r="AA770" i="11" s="1"/>
  <c r="F312" i="11"/>
  <c r="G312" i="11" s="1"/>
  <c r="AL176" i="11"/>
  <c r="AM176" i="11" s="1"/>
  <c r="X371" i="11"/>
  <c r="Y371" i="11" s="1"/>
  <c r="AR801" i="11"/>
  <c r="AS801" i="11" s="1"/>
  <c r="L375" i="11"/>
  <c r="M375" i="11" s="1"/>
  <c r="V592" i="11"/>
  <c r="W592" i="11" s="1"/>
  <c r="V335" i="11"/>
  <c r="W335" i="11" s="1"/>
  <c r="AP329" i="11"/>
  <c r="AQ329" i="11" s="1"/>
  <c r="AH128" i="11"/>
  <c r="AI128" i="11" s="1"/>
  <c r="L292" i="11"/>
  <c r="M292" i="11" s="1"/>
  <c r="Z359" i="11"/>
  <c r="AA359" i="11" s="1"/>
  <c r="V93" i="11"/>
  <c r="W93" i="11" s="1"/>
  <c r="AP451" i="11"/>
  <c r="AQ451" i="11" s="1"/>
  <c r="Z353" i="11"/>
  <c r="AA353" i="11" s="1"/>
  <c r="P571" i="11"/>
  <c r="Q571" i="11" s="1"/>
  <c r="J283" i="11"/>
  <c r="K283" i="11" s="1"/>
  <c r="X574" i="11"/>
  <c r="Y574" i="11" s="1"/>
  <c r="AF175" i="11"/>
  <c r="AG175" i="11" s="1"/>
  <c r="AP310" i="11"/>
  <c r="AQ310" i="11" s="1"/>
  <c r="R560" i="11"/>
  <c r="S560" i="11" s="1"/>
  <c r="T259" i="11"/>
  <c r="U259" i="11" s="1"/>
  <c r="V280" i="11"/>
  <c r="W280" i="11" s="1"/>
  <c r="X581" i="11"/>
  <c r="Y581" i="11" s="1"/>
  <c r="V797" i="11"/>
  <c r="W797" i="11" s="1"/>
  <c r="Z827" i="11"/>
  <c r="AA827" i="11" s="1"/>
  <c r="J435" i="11"/>
  <c r="K435" i="11" s="1"/>
  <c r="AB524" i="11"/>
  <c r="AC524" i="11" s="1"/>
  <c r="AF713" i="11"/>
  <c r="AG713" i="11" s="1"/>
  <c r="AP537" i="11"/>
  <c r="AQ537" i="11" s="1"/>
  <c r="AP596" i="11"/>
  <c r="AQ596" i="11" s="1"/>
  <c r="J412" i="11"/>
  <c r="K412" i="11" s="1"/>
  <c r="AH317" i="11"/>
  <c r="AI317" i="11" s="1"/>
  <c r="AR490" i="11"/>
  <c r="AS490" i="11" s="1"/>
  <c r="AR356" i="11"/>
  <c r="AS356" i="11" s="1"/>
  <c r="L571" i="11"/>
  <c r="M571" i="11" s="1"/>
  <c r="AR836" i="11"/>
  <c r="AS836" i="11" s="1"/>
  <c r="L633" i="11"/>
  <c r="M633" i="11" s="1"/>
  <c r="N761" i="11"/>
  <c r="O761" i="11" s="1"/>
  <c r="AH681" i="11"/>
  <c r="AI681" i="11" s="1"/>
  <c r="L593" i="11"/>
  <c r="M593" i="11" s="1"/>
  <c r="AH656" i="11"/>
  <c r="AI656" i="11" s="1"/>
  <c r="AN314" i="11"/>
  <c r="AO314" i="11" s="1"/>
  <c r="AL585" i="11"/>
  <c r="AM585" i="11" s="1"/>
  <c r="X422" i="11"/>
  <c r="Y422" i="11" s="1"/>
  <c r="AJ581" i="11"/>
  <c r="AK581" i="11" s="1"/>
  <c r="AR844" i="11"/>
  <c r="AS844" i="11" s="1"/>
  <c r="R833" i="11"/>
  <c r="S833" i="11" s="1"/>
  <c r="AJ742" i="11"/>
  <c r="AK742" i="11" s="1"/>
  <c r="Z170" i="11"/>
  <c r="AA170" i="11" s="1"/>
  <c r="Z347" i="11"/>
  <c r="AA347" i="11" s="1"/>
  <c r="P434" i="11"/>
  <c r="Q434" i="11" s="1"/>
  <c r="AF542" i="11"/>
  <c r="AG542" i="11" s="1"/>
  <c r="T577" i="11"/>
  <c r="U577" i="11" s="1"/>
  <c r="AL754" i="11"/>
  <c r="AM754" i="11" s="1"/>
  <c r="AJ669" i="11"/>
  <c r="AK669" i="11" s="1"/>
  <c r="AD628" i="11"/>
  <c r="AE628" i="11" s="1"/>
  <c r="N357" i="11"/>
  <c r="O357" i="11" s="1"/>
  <c r="L491" i="11"/>
  <c r="M491" i="11" s="1"/>
  <c r="AL615" i="11"/>
  <c r="AM615" i="11" s="1"/>
  <c r="AB600" i="11"/>
  <c r="AC600" i="11" s="1"/>
  <c r="AN650" i="11"/>
  <c r="AO650" i="11" s="1"/>
  <c r="L836" i="11"/>
  <c r="M836" i="11" s="1"/>
  <c r="AL576" i="11"/>
  <c r="AM576" i="11" s="1"/>
  <c r="AH803" i="11"/>
  <c r="AI803" i="11" s="1"/>
  <c r="AJ776" i="11"/>
  <c r="AK776" i="11" s="1"/>
  <c r="F755" i="11"/>
  <c r="G755" i="11" s="1"/>
  <c r="R15" i="11"/>
  <c r="S15" i="11" s="1"/>
  <c r="AP685" i="11"/>
  <c r="AQ685" i="11" s="1"/>
  <c r="L742" i="11"/>
  <c r="M742" i="11" s="1"/>
  <c r="AL648" i="11"/>
  <c r="AM648" i="11" s="1"/>
  <c r="V345" i="11"/>
  <c r="W345" i="11" s="1"/>
  <c r="F830" i="11"/>
  <c r="G830" i="11" s="1"/>
  <c r="X675" i="11"/>
  <c r="Y675" i="11" s="1"/>
  <c r="R840" i="11"/>
  <c r="S840" i="11" s="1"/>
  <c r="R848" i="11"/>
  <c r="S848" i="11" s="1"/>
  <c r="AF669" i="11"/>
  <c r="AG669" i="11" s="1"/>
  <c r="Z511" i="11"/>
  <c r="AA511" i="11" s="1"/>
  <c r="AH593" i="11"/>
  <c r="AI593" i="11" s="1"/>
  <c r="AP655" i="11"/>
  <c r="AQ655" i="11" s="1"/>
  <c r="L86" i="11"/>
  <c r="M86" i="11" s="1"/>
  <c r="J433" i="11"/>
  <c r="K433" i="11" s="1"/>
  <c r="J275" i="11"/>
  <c r="K275" i="11" s="1"/>
  <c r="P257" i="11"/>
  <c r="Q257" i="11" s="1"/>
  <c r="AL106" i="11"/>
  <c r="AM106" i="11" s="1"/>
  <c r="V77" i="11"/>
  <c r="W77" i="11" s="1"/>
  <c r="AD278" i="11"/>
  <c r="AE278" i="11" s="1"/>
  <c r="AD195" i="11"/>
  <c r="AE195" i="11" s="1"/>
  <c r="X103" i="11"/>
  <c r="Y103" i="11" s="1"/>
  <c r="Z286" i="11"/>
  <c r="AA286" i="11" s="1"/>
  <c r="T173" i="11"/>
  <c r="U173" i="11" s="1"/>
  <c r="J633" i="11"/>
  <c r="K633" i="11" s="1"/>
  <c r="X311" i="11"/>
  <c r="Y311" i="11" s="1"/>
  <c r="AP291" i="11"/>
  <c r="AQ291" i="11" s="1"/>
  <c r="AH218" i="11"/>
  <c r="AI218" i="11" s="1"/>
  <c r="J440" i="11"/>
  <c r="K440" i="11" s="1"/>
  <c r="AD477" i="11"/>
  <c r="AE477" i="11" s="1"/>
  <c r="X184" i="11"/>
  <c r="Y184" i="11" s="1"/>
  <c r="Z610" i="11"/>
  <c r="AA610" i="11" s="1"/>
  <c r="V165" i="11"/>
  <c r="W165" i="11" s="1"/>
  <c r="AH333" i="11"/>
  <c r="AI333" i="11" s="1"/>
  <c r="AB748" i="11"/>
  <c r="AC748" i="11" s="1"/>
  <c r="Z378" i="11"/>
  <c r="AA378" i="11" s="1"/>
  <c r="AB368" i="11"/>
  <c r="AC368" i="11" s="1"/>
  <c r="AR71" i="11"/>
  <c r="AS71" i="11" s="1"/>
  <c r="AH127" i="11"/>
  <c r="AI127" i="11" s="1"/>
  <c r="AP448" i="11"/>
  <c r="AQ448" i="11" s="1"/>
  <c r="N106" i="11"/>
  <c r="O106" i="11" s="1"/>
  <c r="AP378" i="11"/>
  <c r="AQ378" i="11" s="1"/>
  <c r="J245" i="11"/>
  <c r="K245" i="11" s="1"/>
  <c r="H438" i="11"/>
  <c r="I438" i="11" s="1"/>
  <c r="X528" i="11"/>
  <c r="Y528" i="11" s="1"/>
  <c r="AD423" i="11"/>
  <c r="AE423" i="11" s="1"/>
  <c r="AR227" i="11"/>
  <c r="AS227" i="11" s="1"/>
  <c r="AL199" i="11"/>
  <c r="AM199" i="11" s="1"/>
  <c r="AP298" i="11"/>
  <c r="AQ298" i="11" s="1"/>
  <c r="X253" i="11"/>
  <c r="Y253" i="11" s="1"/>
  <c r="J442" i="11"/>
  <c r="K442" i="11" s="1"/>
  <c r="AJ430" i="11"/>
  <c r="AK430" i="11" s="1"/>
  <c r="AR255" i="11"/>
  <c r="AS255" i="11" s="1"/>
  <c r="AH111" i="11"/>
  <c r="AI111" i="11" s="1"/>
  <c r="AF74" i="11"/>
  <c r="AG74" i="11" s="1"/>
  <c r="J356" i="11"/>
  <c r="K356" i="11" s="1"/>
  <c r="N505" i="11"/>
  <c r="O505" i="11" s="1"/>
  <c r="AF301" i="11"/>
  <c r="AG301" i="11" s="1"/>
  <c r="AJ403" i="11"/>
  <c r="AK403" i="11" s="1"/>
  <c r="X809" i="11"/>
  <c r="Y809" i="11" s="1"/>
  <c r="N499" i="11"/>
  <c r="O499" i="11" s="1"/>
  <c r="AD527" i="11"/>
  <c r="AE527" i="11" s="1"/>
  <c r="F515" i="11"/>
  <c r="G515" i="11" s="1"/>
  <c r="Z652" i="11"/>
  <c r="AA652" i="11" s="1"/>
  <c r="F415" i="11"/>
  <c r="G415" i="11" s="1"/>
  <c r="AH605" i="11"/>
  <c r="AI605" i="11" s="1"/>
  <c r="T424" i="11"/>
  <c r="U424" i="11" s="1"/>
  <c r="J544" i="11"/>
  <c r="K544" i="11" s="1"/>
  <c r="Z368" i="11"/>
  <c r="AA368" i="11" s="1"/>
  <c r="AJ535" i="11"/>
  <c r="AK535" i="11" s="1"/>
  <c r="N546" i="11"/>
  <c r="O546" i="11" s="1"/>
  <c r="AJ615" i="11"/>
  <c r="AK615" i="11" s="1"/>
  <c r="V237" i="11"/>
  <c r="W237" i="11" s="1"/>
  <c r="AP419" i="11"/>
  <c r="AQ419" i="11" s="1"/>
  <c r="AN383" i="11"/>
  <c r="AO383" i="11" s="1"/>
  <c r="AP384" i="11"/>
  <c r="AQ384" i="11" s="1"/>
  <c r="V329" i="11"/>
  <c r="W329" i="11" s="1"/>
  <c r="AF186" i="11"/>
  <c r="AG186" i="11" s="1"/>
  <c r="X199" i="11"/>
  <c r="Y199" i="11" s="1"/>
  <c r="AH122" i="11"/>
  <c r="AI122" i="11" s="1"/>
  <c r="F260" i="11"/>
  <c r="G260" i="11" s="1"/>
  <c r="N179" i="11"/>
  <c r="O179" i="11" s="1"/>
  <c r="R368" i="11"/>
  <c r="S368" i="11" s="1"/>
  <c r="P189" i="11"/>
  <c r="Q189" i="11" s="1"/>
  <c r="AD138" i="11"/>
  <c r="AE138" i="11" s="1"/>
  <c r="V148" i="11"/>
  <c r="W148" i="11" s="1"/>
  <c r="T389" i="11"/>
  <c r="U389" i="11" s="1"/>
  <c r="AD82" i="11"/>
  <c r="AE82" i="11" s="1"/>
  <c r="AN78" i="11"/>
  <c r="AO78" i="11" s="1"/>
  <c r="AR92" i="11"/>
  <c r="AS92" i="11" s="1"/>
  <c r="AB248" i="11"/>
  <c r="AC248" i="11" s="1"/>
  <c r="AB842" i="11"/>
  <c r="AC842" i="11" s="1"/>
  <c r="N194" i="11"/>
  <c r="O194" i="11" s="1"/>
  <c r="Z282" i="11"/>
  <c r="AA282" i="11" s="1"/>
  <c r="AJ136" i="11"/>
  <c r="AK136" i="11" s="1"/>
  <c r="R448" i="11"/>
  <c r="S448" i="11" s="1"/>
  <c r="AN335" i="11"/>
  <c r="AO335" i="11" s="1"/>
  <c r="AB265" i="11"/>
  <c r="AC265" i="11" s="1"/>
  <c r="AF248" i="11"/>
  <c r="AG248" i="11" s="1"/>
  <c r="AP315" i="11"/>
  <c r="AQ315" i="11" s="1"/>
  <c r="AR588" i="11"/>
  <c r="AS588" i="11" s="1"/>
  <c r="AB584" i="11"/>
  <c r="AC584" i="11" s="1"/>
  <c r="V403" i="11"/>
  <c r="W403" i="11" s="1"/>
  <c r="R159" i="11"/>
  <c r="S159" i="11" s="1"/>
  <c r="AJ472" i="11"/>
  <c r="AK472" i="11" s="1"/>
  <c r="AR466" i="11"/>
  <c r="AS466" i="11" s="1"/>
  <c r="AL311" i="11"/>
  <c r="AM311" i="11" s="1"/>
  <c r="L203" i="11"/>
  <c r="M203" i="11" s="1"/>
  <c r="AH353" i="11"/>
  <c r="AI353" i="11" s="1"/>
  <c r="T283" i="11"/>
  <c r="U283" i="11" s="1"/>
  <c r="L302" i="11"/>
  <c r="M302" i="11" s="1"/>
  <c r="AP156" i="11"/>
  <c r="AQ156" i="11" s="1"/>
  <c r="AN319" i="11"/>
  <c r="AO319" i="11" s="1"/>
  <c r="J498" i="11"/>
  <c r="K498" i="11" s="1"/>
  <c r="AP284" i="11"/>
  <c r="AQ284" i="11" s="1"/>
  <c r="J415" i="11"/>
  <c r="K415" i="11" s="1"/>
  <c r="AL692" i="11"/>
  <c r="AM692" i="11" s="1"/>
  <c r="AH683" i="11"/>
  <c r="AI683" i="11" s="1"/>
  <c r="AF579" i="11"/>
  <c r="AG579" i="11" s="1"/>
  <c r="AJ396" i="11"/>
  <c r="AK396" i="11" s="1"/>
  <c r="N419" i="11"/>
  <c r="O419" i="11" s="1"/>
  <c r="P296" i="11"/>
  <c r="Q296" i="11" s="1"/>
  <c r="AL736" i="11"/>
  <c r="AM736" i="11" s="1"/>
  <c r="X606" i="11"/>
  <c r="Y606" i="11" s="1"/>
  <c r="T823" i="11"/>
  <c r="U823" i="11" s="1"/>
  <c r="AD594" i="11"/>
  <c r="AE594" i="11" s="1"/>
  <c r="H818" i="11"/>
  <c r="I818" i="11" s="1"/>
  <c r="L456" i="11"/>
  <c r="M456" i="11" s="1"/>
  <c r="R433" i="11"/>
  <c r="S433" i="11" s="1"/>
  <c r="AL465" i="11"/>
  <c r="AM465" i="11" s="1"/>
  <c r="Z454" i="11"/>
  <c r="AA454" i="11" s="1"/>
  <c r="J420" i="11"/>
  <c r="K420" i="11" s="1"/>
  <c r="F108" i="11"/>
  <c r="G108" i="11" s="1"/>
  <c r="AL273" i="11"/>
  <c r="AM273" i="11" s="1"/>
  <c r="Z643" i="11"/>
  <c r="AA643" i="11" s="1"/>
  <c r="T477" i="11"/>
  <c r="U477" i="11" s="1"/>
  <c r="AL481" i="11"/>
  <c r="AM481" i="11" s="1"/>
  <c r="J727" i="11"/>
  <c r="K727" i="11" s="1"/>
  <c r="AH813" i="11"/>
  <c r="AI813" i="11" s="1"/>
  <c r="AN613" i="11"/>
  <c r="AO613" i="11" s="1"/>
  <c r="H800" i="11"/>
  <c r="I800" i="11" s="1"/>
  <c r="X340" i="11"/>
  <c r="Y340" i="11" s="1"/>
  <c r="AL139" i="11"/>
  <c r="AM139" i="11" s="1"/>
  <c r="AJ382" i="11"/>
  <c r="AK382" i="11" s="1"/>
  <c r="AB662" i="11"/>
  <c r="AC662" i="11" s="1"/>
  <c r="N513" i="11"/>
  <c r="O513" i="11" s="1"/>
  <c r="X524" i="11"/>
  <c r="Y524" i="11" s="1"/>
  <c r="AR789" i="11"/>
  <c r="AS789" i="11" s="1"/>
  <c r="AL631" i="11"/>
  <c r="AM631" i="11" s="1"/>
  <c r="V96" i="11"/>
  <c r="W96" i="11" s="1"/>
  <c r="P515" i="11"/>
  <c r="Q515" i="11" s="1"/>
  <c r="AL755" i="11"/>
  <c r="AM755" i="11" s="1"/>
  <c r="L541" i="11"/>
  <c r="M541" i="11" s="1"/>
  <c r="AR493" i="11"/>
  <c r="AS493" i="11" s="1"/>
  <c r="AD682" i="11"/>
  <c r="AE682" i="11" s="1"/>
  <c r="X689" i="11"/>
  <c r="Y689" i="11" s="1"/>
  <c r="AD537" i="11"/>
  <c r="AE537" i="11" s="1"/>
  <c r="L228" i="11"/>
  <c r="M228" i="11" s="1"/>
  <c r="T630" i="11"/>
  <c r="U630" i="11" s="1"/>
  <c r="AR656" i="11"/>
  <c r="AS656" i="11" s="1"/>
  <c r="AN537" i="11"/>
  <c r="AO537" i="11" s="1"/>
  <c r="T637" i="11"/>
  <c r="U637" i="11" s="1"/>
  <c r="AL558" i="11"/>
  <c r="AM558" i="11" s="1"/>
  <c r="F688" i="11"/>
  <c r="G688" i="11" s="1"/>
  <c r="AF700" i="11"/>
  <c r="AG700" i="11" s="1"/>
  <c r="AH799" i="11"/>
  <c r="AI799" i="11" s="1"/>
  <c r="F768" i="11"/>
  <c r="G768" i="11" s="1"/>
  <c r="AD831" i="11"/>
  <c r="AE831" i="11" s="1"/>
  <c r="AH684" i="11"/>
  <c r="AI684" i="11" s="1"/>
  <c r="T278" i="11"/>
  <c r="U278" i="11" s="1"/>
  <c r="Z233" i="11"/>
  <c r="AA233" i="11" s="1"/>
  <c r="V139" i="11"/>
  <c r="W139" i="11" s="1"/>
  <c r="L496" i="11"/>
  <c r="M496" i="11" s="1"/>
  <c r="AH435" i="11"/>
  <c r="AI435" i="11" s="1"/>
  <c r="H97" i="11"/>
  <c r="I97" i="11" s="1"/>
  <c r="P412" i="11"/>
  <c r="Q412" i="11" s="1"/>
  <c r="AR306" i="11"/>
  <c r="AS306" i="11" s="1"/>
  <c r="AJ214" i="11"/>
  <c r="AK214" i="11" s="1"/>
  <c r="P231" i="11"/>
  <c r="Q231" i="11" s="1"/>
  <c r="AB230" i="11"/>
  <c r="AC230" i="11" s="1"/>
  <c r="P136" i="11"/>
  <c r="Q136" i="11" s="1"/>
  <c r="H432" i="11"/>
  <c r="I432" i="11" s="1"/>
  <c r="H180" i="11"/>
  <c r="I180" i="11" s="1"/>
  <c r="V222" i="11"/>
  <c r="W222" i="11" s="1"/>
  <c r="F192" i="11"/>
  <c r="G192" i="11" s="1"/>
  <c r="AF492" i="11"/>
  <c r="AG492" i="11" s="1"/>
  <c r="V89" i="11"/>
  <c r="W89" i="11" s="1"/>
  <c r="AB304" i="11"/>
  <c r="AC304" i="11" s="1"/>
  <c r="AN186" i="11"/>
  <c r="AO186" i="11" s="1"/>
  <c r="T412" i="11"/>
  <c r="U412" i="11" s="1"/>
  <c r="AH107" i="11"/>
  <c r="AI107" i="11" s="1"/>
  <c r="AR337" i="11"/>
  <c r="AS337" i="11" s="1"/>
  <c r="AJ188" i="11"/>
  <c r="AK188" i="11" s="1"/>
  <c r="L488" i="11"/>
  <c r="M488" i="11" s="1"/>
  <c r="L222" i="11"/>
  <c r="M222" i="11" s="1"/>
  <c r="R170" i="11"/>
  <c r="S170" i="11" s="1"/>
  <c r="N276" i="11"/>
  <c r="O276" i="11" s="1"/>
  <c r="AR224" i="11"/>
  <c r="AS224" i="11" s="1"/>
  <c r="F661" i="11"/>
  <c r="G661" i="11" s="1"/>
  <c r="X462" i="11"/>
  <c r="Y462" i="11" s="1"/>
  <c r="N77" i="11"/>
  <c r="O77" i="11" s="1"/>
  <c r="P124" i="11"/>
  <c r="Q124" i="11" s="1"/>
  <c r="AH214" i="11"/>
  <c r="AI214" i="11" s="1"/>
  <c r="Z277" i="11"/>
  <c r="AA277" i="11" s="1"/>
  <c r="AF328" i="11"/>
  <c r="AG328" i="11" s="1"/>
  <c r="AJ596" i="11"/>
  <c r="AK596" i="11" s="1"/>
  <c r="AB616" i="11"/>
  <c r="AC616" i="11" s="1"/>
  <c r="X532" i="11"/>
  <c r="Y532" i="11" s="1"/>
  <c r="AN845" i="11"/>
  <c r="AO845" i="11" s="1"/>
  <c r="AN381" i="11"/>
  <c r="AO381" i="11" s="1"/>
  <c r="X289" i="11"/>
  <c r="Y289" i="11" s="1"/>
  <c r="Z314" i="11"/>
  <c r="AA314" i="11" s="1"/>
  <c r="AJ217" i="11"/>
  <c r="AK217" i="11" s="1"/>
  <c r="AJ126" i="11"/>
  <c r="AK126" i="11" s="1"/>
  <c r="V432" i="11"/>
  <c r="W432" i="11" s="1"/>
  <c r="AB427" i="11"/>
  <c r="AC427" i="11" s="1"/>
  <c r="F156" i="11"/>
  <c r="G156" i="11" s="1"/>
  <c r="L374" i="11"/>
  <c r="M374" i="11" s="1"/>
  <c r="V92" i="11"/>
  <c r="W92" i="11" s="1"/>
  <c r="P236" i="11"/>
  <c r="Q236" i="11" s="1"/>
  <c r="N540" i="11"/>
  <c r="O540" i="11" s="1"/>
  <c r="AB764" i="11"/>
  <c r="AC764" i="11" s="1"/>
  <c r="AB586" i="11"/>
  <c r="AC586" i="11" s="1"/>
  <c r="F378" i="11"/>
  <c r="G378" i="11" s="1"/>
  <c r="T267" i="11"/>
  <c r="U267" i="11" s="1"/>
  <c r="AB300" i="11"/>
  <c r="AC300" i="11" s="1"/>
  <c r="Z512" i="11"/>
  <c r="AA512" i="11" s="1"/>
  <c r="X563" i="11"/>
  <c r="Y563" i="11" s="1"/>
  <c r="X488" i="11"/>
  <c r="Y488" i="11" s="1"/>
  <c r="X737" i="11"/>
  <c r="Y737" i="11" s="1"/>
  <c r="AJ855" i="11"/>
  <c r="AK855" i="11" s="1"/>
  <c r="AL563" i="11"/>
  <c r="AM563" i="11" s="1"/>
  <c r="AH20" i="11"/>
  <c r="AI20" i="11" s="1"/>
  <c r="AF710" i="11"/>
  <c r="AG710" i="11" s="1"/>
  <c r="J661" i="11"/>
  <c r="K661" i="11" s="1"/>
  <c r="AL379" i="11"/>
  <c r="AM379" i="11" s="1"/>
  <c r="T655" i="11"/>
  <c r="U655" i="11" s="1"/>
  <c r="T383" i="11"/>
  <c r="U383" i="11" s="1"/>
  <c r="AN465" i="11"/>
  <c r="AO465" i="11" s="1"/>
  <c r="Z483" i="11"/>
  <c r="AA483" i="11" s="1"/>
  <c r="L522" i="11"/>
  <c r="M522" i="11" s="1"/>
  <c r="J596" i="11"/>
  <c r="K596" i="11" s="1"/>
  <c r="N147" i="11"/>
  <c r="O147" i="11" s="1"/>
  <c r="T497" i="11"/>
  <c r="U497" i="11" s="1"/>
  <c r="AJ478" i="11"/>
  <c r="AK478" i="11" s="1"/>
  <c r="V735" i="11"/>
  <c r="W735" i="11" s="1"/>
  <c r="AL375" i="11"/>
  <c r="AM375" i="11" s="1"/>
  <c r="AB215" i="11"/>
  <c r="AC215" i="11" s="1"/>
  <c r="AH545" i="11"/>
  <c r="AI545" i="11" s="1"/>
  <c r="X535" i="11"/>
  <c r="Y535" i="11" s="1"/>
  <c r="F826" i="11"/>
  <c r="G826" i="11" s="1"/>
  <c r="F685" i="11"/>
  <c r="G685" i="11" s="1"/>
  <c r="H784" i="11"/>
  <c r="I784" i="11" s="1"/>
  <c r="R784" i="11"/>
  <c r="S784" i="11" s="1"/>
  <c r="X851" i="11"/>
  <c r="Y851" i="11" s="1"/>
  <c r="AN247" i="11"/>
  <c r="AO247" i="11" s="1"/>
  <c r="H280" i="11"/>
  <c r="I280" i="11" s="1"/>
  <c r="AJ531" i="11"/>
  <c r="AK531" i="11" s="1"/>
  <c r="F601" i="11"/>
  <c r="G601" i="11" s="1"/>
  <c r="AB801" i="11"/>
  <c r="AC801" i="11" s="1"/>
  <c r="AJ543" i="11"/>
  <c r="AK543" i="11" s="1"/>
  <c r="L794" i="11"/>
  <c r="M794" i="11" s="1"/>
  <c r="AR727" i="11"/>
  <c r="AS727" i="11" s="1"/>
  <c r="AF724" i="11"/>
  <c r="AG724" i="11" s="1"/>
  <c r="AD109" i="11"/>
  <c r="AE109" i="11" s="1"/>
  <c r="N541" i="11"/>
  <c r="O541" i="11" s="1"/>
  <c r="N476" i="11"/>
  <c r="O476" i="11" s="1"/>
  <c r="Z404" i="11"/>
  <c r="AA404" i="11" s="1"/>
  <c r="AH553" i="11"/>
  <c r="AI553" i="11" s="1"/>
  <c r="P544" i="11"/>
  <c r="Q544" i="11" s="1"/>
  <c r="V661" i="11"/>
  <c r="W661" i="11" s="1"/>
  <c r="AH733" i="11"/>
  <c r="AI733" i="11" s="1"/>
  <c r="P673" i="11"/>
  <c r="Q673" i="11" s="1"/>
  <c r="X767" i="11"/>
  <c r="Y767" i="11" s="1"/>
  <c r="AP431" i="11"/>
  <c r="AQ431" i="11" s="1"/>
  <c r="AJ127" i="11"/>
  <c r="AK127" i="11" s="1"/>
  <c r="X685" i="11"/>
  <c r="Y685" i="11" s="1"/>
  <c r="AD552" i="11"/>
  <c r="AE552" i="11" s="1"/>
  <c r="V465" i="11"/>
  <c r="W465" i="11" s="1"/>
  <c r="AR533" i="11"/>
  <c r="AS533" i="11" s="1"/>
  <c r="X464" i="11"/>
  <c r="Y464" i="11" s="1"/>
  <c r="R489" i="11"/>
  <c r="S489" i="11" s="1"/>
  <c r="F735" i="11"/>
  <c r="G735" i="11" s="1"/>
  <c r="AH394" i="11"/>
  <c r="AI394" i="11" s="1"/>
  <c r="V723" i="11"/>
  <c r="W723" i="11" s="1"/>
  <c r="AL815" i="11"/>
  <c r="AM815" i="11" s="1"/>
  <c r="V472" i="11"/>
  <c r="W472" i="11" s="1"/>
  <c r="AJ856" i="11"/>
  <c r="AK856" i="11" s="1"/>
  <c r="AL666" i="11"/>
  <c r="AM666" i="11" s="1"/>
  <c r="AR18" i="11"/>
  <c r="AS18" i="11" s="1"/>
  <c r="Z618" i="11"/>
  <c r="AA618" i="11" s="1"/>
  <c r="AB756" i="11"/>
  <c r="AC756" i="11" s="1"/>
  <c r="P819" i="11"/>
  <c r="Q819" i="11" s="1"/>
  <c r="AN456" i="11"/>
  <c r="AO456" i="11" s="1"/>
  <c r="R387" i="11"/>
  <c r="S387" i="11" s="1"/>
  <c r="N734" i="11"/>
  <c r="O734" i="11" s="1"/>
  <c r="H761" i="11"/>
  <c r="I761" i="11" s="1"/>
  <c r="V839" i="11"/>
  <c r="W839" i="11" s="1"/>
  <c r="F836" i="11"/>
  <c r="G836" i="11" s="1"/>
  <c r="AH828" i="11"/>
  <c r="AI828" i="11" s="1"/>
  <c r="AF571" i="11"/>
  <c r="AG571" i="11" s="1"/>
  <c r="V783" i="11"/>
  <c r="W783" i="11" s="1"/>
  <c r="L643" i="11"/>
  <c r="M643" i="11" s="1"/>
  <c r="P453" i="11"/>
  <c r="Q453" i="11" s="1"/>
  <c r="N797" i="11"/>
  <c r="O797" i="11" s="1"/>
  <c r="N255" i="11"/>
  <c r="O255" i="11" s="1"/>
  <c r="X281" i="11"/>
  <c r="Y281" i="11" s="1"/>
  <c r="AB150" i="11"/>
  <c r="AC150" i="11" s="1"/>
  <c r="H302" i="11"/>
  <c r="I302" i="11" s="1"/>
  <c r="R322" i="11"/>
  <c r="S322" i="11" s="1"/>
  <c r="AD86" i="11"/>
  <c r="AE86" i="11" s="1"/>
  <c r="AR528" i="11"/>
  <c r="AS528" i="11" s="1"/>
  <c r="R121" i="11"/>
  <c r="S121" i="11" s="1"/>
  <c r="R347" i="11"/>
  <c r="S347" i="11" s="1"/>
  <c r="AB482" i="11"/>
  <c r="AC482" i="11" s="1"/>
  <c r="AL121" i="11"/>
  <c r="AM121" i="11" s="1"/>
  <c r="AD181" i="11"/>
  <c r="AE181" i="11" s="1"/>
  <c r="X121" i="11"/>
  <c r="Y121" i="11" s="1"/>
  <c r="Z269" i="11"/>
  <c r="AA269" i="11" s="1"/>
  <c r="T279" i="11"/>
  <c r="U279" i="11" s="1"/>
  <c r="AF486" i="11"/>
  <c r="AG486" i="11" s="1"/>
  <c r="H292" i="11"/>
  <c r="I292" i="11" s="1"/>
  <c r="X88" i="11"/>
  <c r="Y88" i="11" s="1"/>
  <c r="P212" i="11"/>
  <c r="Q212" i="11" s="1"/>
  <c r="X225" i="11"/>
  <c r="Y225" i="11" s="1"/>
  <c r="V423" i="11"/>
  <c r="W423" i="11" s="1"/>
  <c r="AF172" i="11"/>
  <c r="AG172" i="11" s="1"/>
  <c r="N364" i="11"/>
  <c r="O364" i="11" s="1"/>
  <c r="X336" i="11"/>
  <c r="Y336" i="11" s="1"/>
  <c r="AF617" i="11"/>
  <c r="AG617" i="11" s="1"/>
  <c r="X73" i="11"/>
  <c r="Y73" i="11" s="1"/>
  <c r="F386" i="11"/>
  <c r="G386" i="11" s="1"/>
  <c r="H286" i="11"/>
  <c r="I286" i="11" s="1"/>
  <c r="F487" i="11"/>
  <c r="G487" i="11" s="1"/>
  <c r="AH620" i="11"/>
  <c r="AI620" i="11" s="1"/>
  <c r="N315" i="11"/>
  <c r="O315" i="11" s="1"/>
  <c r="P535" i="11"/>
  <c r="Q535" i="11" s="1"/>
  <c r="AB154" i="11"/>
  <c r="AC154" i="11" s="1"/>
  <c r="H276" i="11"/>
  <c r="I276" i="11" s="1"/>
  <c r="AD418" i="11"/>
  <c r="AE418" i="11" s="1"/>
  <c r="AB462" i="11"/>
  <c r="AC462" i="11" s="1"/>
  <c r="AF216" i="11"/>
  <c r="AG216" i="11" s="1"/>
  <c r="AB98" i="11"/>
  <c r="AC98" i="11" s="1"/>
  <c r="AL338" i="11"/>
  <c r="AM338" i="11" s="1"/>
  <c r="AB222" i="11"/>
  <c r="AC222" i="11" s="1"/>
  <c r="F452" i="11"/>
  <c r="G452" i="11" s="1"/>
  <c r="AN501" i="11"/>
  <c r="AO501" i="11" s="1"/>
  <c r="V718" i="11"/>
  <c r="W718" i="11" s="1"/>
  <c r="H480" i="11"/>
  <c r="I480" i="11" s="1"/>
  <c r="AP782" i="11"/>
  <c r="AQ782" i="11" s="1"/>
  <c r="AR242" i="11"/>
  <c r="AS242" i="11" s="1"/>
  <c r="R272" i="11"/>
  <c r="S272" i="11" s="1"/>
  <c r="AR447" i="11"/>
  <c r="AS447" i="11" s="1"/>
  <c r="AB205" i="11"/>
  <c r="AC205" i="11" s="1"/>
  <c r="AB80" i="11"/>
  <c r="AC80" i="11" s="1"/>
  <c r="J394" i="11"/>
  <c r="K394" i="11" s="1"/>
  <c r="H297" i="11"/>
  <c r="I297" i="11" s="1"/>
  <c r="AB302" i="11"/>
  <c r="AC302" i="11" s="1"/>
  <c r="AD297" i="11"/>
  <c r="AE297" i="11" s="1"/>
  <c r="AN205" i="11"/>
  <c r="AO205" i="11" s="1"/>
  <c r="AP144" i="11"/>
  <c r="AQ144" i="11" s="1"/>
  <c r="AP382" i="11"/>
  <c r="AQ382" i="11" s="1"/>
  <c r="AJ300" i="11"/>
  <c r="AK300" i="11" s="1"/>
  <c r="H570" i="11"/>
  <c r="I570" i="11" s="1"/>
  <c r="AR420" i="11"/>
  <c r="AS420" i="11" s="1"/>
  <c r="AH294" i="11"/>
  <c r="AI294" i="11" s="1"/>
  <c r="J91" i="11"/>
  <c r="K91" i="11" s="1"/>
  <c r="AF682" i="11"/>
  <c r="AG682" i="11" s="1"/>
  <c r="Z412" i="11"/>
  <c r="AA412" i="11" s="1"/>
  <c r="AJ380" i="11"/>
  <c r="AK380" i="11" s="1"/>
  <c r="X471" i="11"/>
  <c r="Y471" i="11" s="1"/>
  <c r="X502" i="11"/>
  <c r="Y502" i="11" s="1"/>
  <c r="AP813" i="11"/>
  <c r="AQ813" i="11" s="1"/>
  <c r="AR642" i="11"/>
  <c r="AS642" i="11" s="1"/>
  <c r="V749" i="11"/>
  <c r="W749" i="11" s="1"/>
  <c r="L821" i="11"/>
  <c r="M821" i="11" s="1"/>
  <c r="AR121" i="11"/>
  <c r="AS121" i="11" s="1"/>
  <c r="AP540" i="11"/>
  <c r="AQ540" i="11" s="1"/>
  <c r="AF536" i="11"/>
  <c r="AG536" i="11" s="1"/>
  <c r="P432" i="11"/>
  <c r="Q432" i="11" s="1"/>
  <c r="AL549" i="11"/>
  <c r="AM549" i="11" s="1"/>
  <c r="AN606" i="11"/>
  <c r="AO606" i="11" s="1"/>
  <c r="R358" i="11"/>
  <c r="S358" i="11" s="1"/>
  <c r="AD344" i="11"/>
  <c r="AE344" i="11" s="1"/>
  <c r="H272" i="11"/>
  <c r="I272" i="11" s="1"/>
  <c r="J320" i="11"/>
  <c r="K320" i="11" s="1"/>
  <c r="H251" i="11"/>
  <c r="I251" i="11" s="1"/>
  <c r="N580" i="11"/>
  <c r="O580" i="11" s="1"/>
  <c r="L337" i="11"/>
  <c r="M337" i="11" s="1"/>
  <c r="L673" i="11"/>
  <c r="M673" i="11" s="1"/>
  <c r="AJ633" i="11"/>
  <c r="AK633" i="11" s="1"/>
  <c r="Z536" i="11"/>
  <c r="AA536" i="11" s="1"/>
  <c r="V769" i="11"/>
  <c r="W769" i="11" s="1"/>
  <c r="AJ847" i="11"/>
  <c r="AK847" i="11" s="1"/>
  <c r="AL772" i="11"/>
  <c r="AM772" i="11" s="1"/>
  <c r="AN596" i="11"/>
  <c r="AO596" i="11" s="1"/>
  <c r="R213" i="11"/>
  <c r="S213" i="11" s="1"/>
  <c r="F213" i="11"/>
  <c r="G213" i="11" s="1"/>
  <c r="AP541" i="11"/>
  <c r="AQ541" i="11" s="1"/>
  <c r="X523" i="11"/>
  <c r="Y523" i="11" s="1"/>
  <c r="AR321" i="11"/>
  <c r="AS321" i="11" s="1"/>
  <c r="AF666" i="11"/>
  <c r="AG666" i="11" s="1"/>
  <c r="P829" i="11"/>
  <c r="Q829" i="11" s="1"/>
  <c r="L124" i="11"/>
  <c r="M124" i="11" s="1"/>
  <c r="N265" i="11"/>
  <c r="O265" i="11" s="1"/>
  <c r="X102" i="11"/>
  <c r="Y102" i="11" s="1"/>
  <c r="V271" i="11"/>
  <c r="W271" i="11" s="1"/>
  <c r="P280" i="11"/>
  <c r="Q280" i="11" s="1"/>
  <c r="V198" i="11"/>
  <c r="W198" i="11" s="1"/>
  <c r="N131" i="11"/>
  <c r="O131" i="11" s="1"/>
  <c r="V230" i="11"/>
  <c r="W230" i="11" s="1"/>
  <c r="F267" i="11"/>
  <c r="G267" i="11" s="1"/>
  <c r="X264" i="11"/>
  <c r="Y264" i="11" s="1"/>
  <c r="F141" i="11"/>
  <c r="G141" i="11" s="1"/>
  <c r="V391" i="11"/>
  <c r="W391" i="11" s="1"/>
  <c r="L286" i="11"/>
  <c r="M286" i="11" s="1"/>
  <c r="AD251" i="11"/>
  <c r="AE251" i="11" s="1"/>
  <c r="Z416" i="11"/>
  <c r="AA416" i="11" s="1"/>
  <c r="L241" i="11"/>
  <c r="M241" i="11" s="1"/>
  <c r="F180" i="11"/>
  <c r="G180" i="11" s="1"/>
  <c r="AJ117" i="11"/>
  <c r="AK117" i="11" s="1"/>
  <c r="F106" i="11"/>
  <c r="G106" i="11" s="1"/>
  <c r="P242" i="11"/>
  <c r="Q242" i="11" s="1"/>
  <c r="AD290" i="11"/>
  <c r="AE290" i="11" s="1"/>
  <c r="R337" i="11"/>
  <c r="S337" i="11" s="1"/>
  <c r="P72" i="11"/>
  <c r="Q72" i="11" s="1"/>
  <c r="H330" i="11"/>
  <c r="I330" i="11" s="1"/>
  <c r="AH141" i="11"/>
  <c r="AI141" i="11" s="1"/>
  <c r="AN360" i="11"/>
  <c r="AO360" i="11" s="1"/>
  <c r="T287" i="11"/>
  <c r="U287" i="11" s="1"/>
  <c r="L366" i="11"/>
  <c r="M366" i="11" s="1"/>
  <c r="AJ607" i="11"/>
  <c r="AK607" i="11" s="1"/>
  <c r="V389" i="11"/>
  <c r="W389" i="11" s="1"/>
  <c r="J256" i="11"/>
  <c r="K256" i="11" s="1"/>
  <c r="AR305" i="11"/>
  <c r="AS305" i="11" s="1"/>
  <c r="AH350" i="11"/>
  <c r="AI350" i="11" s="1"/>
  <c r="AD513" i="11"/>
  <c r="AE513" i="11" s="1"/>
  <c r="AB516" i="11"/>
  <c r="AC516" i="11" s="1"/>
  <c r="P374" i="11"/>
  <c r="Q374" i="11" s="1"/>
  <c r="AJ353" i="11"/>
  <c r="AK353" i="11" s="1"/>
  <c r="AR429" i="11"/>
  <c r="AS429" i="11" s="1"/>
  <c r="AH324" i="11"/>
  <c r="AI324" i="11" s="1"/>
  <c r="N172" i="11"/>
  <c r="O172" i="11" s="1"/>
  <c r="R488" i="11"/>
  <c r="S488" i="11" s="1"/>
  <c r="AP452" i="11"/>
  <c r="AQ452" i="11" s="1"/>
  <c r="AF535" i="11"/>
  <c r="AG535" i="11" s="1"/>
  <c r="AJ659" i="11"/>
  <c r="AK659" i="11" s="1"/>
  <c r="AN597" i="11"/>
  <c r="AO597" i="11" s="1"/>
  <c r="Z76" i="11"/>
  <c r="AA76" i="11" s="1"/>
  <c r="N314" i="11"/>
  <c r="O314" i="11" s="1"/>
  <c r="AD323" i="11"/>
  <c r="AE323" i="11" s="1"/>
  <c r="AF314" i="11"/>
  <c r="AG314" i="11" s="1"/>
  <c r="AL601" i="11"/>
  <c r="AM601" i="11" s="1"/>
  <c r="R212" i="11"/>
  <c r="S212" i="11" s="1"/>
  <c r="AL251" i="11"/>
  <c r="AM251" i="11" s="1"/>
  <c r="AH274" i="11"/>
  <c r="AI274" i="11" s="1"/>
  <c r="AJ134" i="11"/>
  <c r="AK134" i="11" s="1"/>
  <c r="AB296" i="11"/>
  <c r="AC296" i="11" s="1"/>
  <c r="J285" i="11"/>
  <c r="K285" i="11" s="1"/>
  <c r="H414" i="11"/>
  <c r="I414" i="11" s="1"/>
  <c r="AR643" i="11"/>
  <c r="AS643" i="11" s="1"/>
  <c r="AD636" i="11"/>
  <c r="AE636" i="11" s="1"/>
  <c r="AN736" i="11"/>
  <c r="AO736" i="11" s="1"/>
  <c r="AJ240" i="11"/>
  <c r="AK240" i="11" s="1"/>
  <c r="AN441" i="11"/>
  <c r="AO441" i="11" s="1"/>
  <c r="Z577" i="11"/>
  <c r="AA577" i="11" s="1"/>
  <c r="AH663" i="11"/>
  <c r="AI663" i="11" s="1"/>
  <c r="AL672" i="11"/>
  <c r="AM672" i="11" s="1"/>
  <c r="V515" i="11"/>
  <c r="W515" i="11" s="1"/>
  <c r="T736" i="11"/>
  <c r="U736" i="11" s="1"/>
  <c r="N711" i="11"/>
  <c r="O711" i="11" s="1"/>
  <c r="AP707" i="11"/>
  <c r="AQ707" i="11" s="1"/>
  <c r="H559" i="11"/>
  <c r="I559" i="11" s="1"/>
  <c r="P361" i="11"/>
  <c r="Q361" i="11" s="1"/>
  <c r="AJ360" i="11"/>
  <c r="AK360" i="11" s="1"/>
  <c r="AH602" i="11"/>
  <c r="AI602" i="11" s="1"/>
  <c r="R467" i="11"/>
  <c r="S467" i="11" s="1"/>
  <c r="H504" i="11"/>
  <c r="I504" i="11" s="1"/>
  <c r="J422" i="11"/>
  <c r="K422" i="11" s="1"/>
  <c r="N577" i="11"/>
  <c r="O577" i="11" s="1"/>
  <c r="AF756" i="11"/>
  <c r="AG756" i="11" s="1"/>
  <c r="AJ278" i="11"/>
  <c r="AK278" i="11" s="1"/>
  <c r="AR351" i="11"/>
  <c r="AS351" i="11" s="1"/>
  <c r="AF487" i="11"/>
  <c r="AG487" i="11" s="1"/>
  <c r="Z642" i="11"/>
  <c r="AA642" i="11" s="1"/>
  <c r="AR709" i="11"/>
  <c r="AS709" i="11" s="1"/>
  <c r="AB608" i="11"/>
  <c r="AC608" i="11" s="1"/>
  <c r="P635" i="11"/>
  <c r="Q635" i="11" s="1"/>
  <c r="F714" i="11"/>
  <c r="G714" i="11" s="1"/>
  <c r="H856" i="11"/>
  <c r="I856" i="11" s="1"/>
  <c r="V571" i="11"/>
  <c r="W571" i="11" s="1"/>
  <c r="L670" i="11"/>
  <c r="M670" i="11" s="1"/>
  <c r="J484" i="11"/>
  <c r="K484" i="11" s="1"/>
  <c r="AF425" i="11"/>
  <c r="AG425" i="11" s="1"/>
  <c r="N449" i="11"/>
  <c r="O449" i="11" s="1"/>
  <c r="V490" i="11"/>
  <c r="W490" i="11" s="1"/>
  <c r="AN460" i="11"/>
  <c r="AO460" i="11" s="1"/>
  <c r="AD502" i="11"/>
  <c r="AE502" i="11" s="1"/>
  <c r="AR539" i="11"/>
  <c r="AS539" i="11" s="1"/>
  <c r="T508" i="11"/>
  <c r="U508" i="11" s="1"/>
  <c r="AJ739" i="11"/>
  <c r="AK739" i="11" s="1"/>
  <c r="AR813" i="11"/>
  <c r="AS813" i="11" s="1"/>
  <c r="V770" i="11"/>
  <c r="W770" i="11" s="1"/>
  <c r="AB181" i="11"/>
  <c r="AC181" i="11" s="1"/>
  <c r="AJ181" i="11"/>
  <c r="AK181" i="11" s="1"/>
  <c r="AN818" i="11"/>
  <c r="AO818" i="11" s="1"/>
  <c r="AN295" i="11"/>
  <c r="AO295" i="11" s="1"/>
  <c r="AH444" i="11"/>
  <c r="AI444" i="11" s="1"/>
  <c r="AP484" i="11"/>
  <c r="AQ484" i="11" s="1"/>
  <c r="P804" i="11"/>
  <c r="Q804" i="11" s="1"/>
  <c r="AH713" i="11"/>
  <c r="AI713" i="11" s="1"/>
  <c r="AH259" i="11"/>
  <c r="AI259" i="11" s="1"/>
  <c r="Z576" i="11"/>
  <c r="AA576" i="11" s="1"/>
  <c r="AB750" i="11"/>
  <c r="AC750" i="11" s="1"/>
  <c r="H385" i="11"/>
  <c r="I385" i="11" s="1"/>
  <c r="P548" i="11"/>
  <c r="Q548" i="11" s="1"/>
  <c r="AJ395" i="11"/>
  <c r="AK395" i="11" s="1"/>
  <c r="P556" i="11"/>
  <c r="Q556" i="11" s="1"/>
  <c r="L515" i="11"/>
  <c r="M515" i="11" s="1"/>
  <c r="P613" i="11"/>
  <c r="Q613" i="11" s="1"/>
  <c r="AL644" i="11"/>
  <c r="AM644" i="11" s="1"/>
  <c r="Z716" i="11"/>
  <c r="AA716" i="11" s="1"/>
  <c r="P670" i="11"/>
  <c r="Q670" i="11" s="1"/>
  <c r="F531" i="11"/>
  <c r="G531" i="11" s="1"/>
  <c r="AJ552" i="11"/>
  <c r="AK552" i="11" s="1"/>
  <c r="AJ792" i="11"/>
  <c r="AK792" i="11" s="1"/>
  <c r="AD700" i="11"/>
  <c r="AE700" i="11" s="1"/>
  <c r="V837" i="11"/>
  <c r="W837" i="11" s="1"/>
  <c r="AP688" i="11"/>
  <c r="AQ688" i="11" s="1"/>
  <c r="X625" i="11"/>
  <c r="Y625" i="11" s="1"/>
  <c r="AN670" i="11"/>
  <c r="AO670" i="11" s="1"/>
  <c r="F833" i="11"/>
  <c r="G833" i="11" s="1"/>
  <c r="AB453" i="11"/>
  <c r="AC453" i="11" s="1"/>
  <c r="N563" i="11"/>
  <c r="O563" i="11" s="1"/>
  <c r="AF18" i="11"/>
  <c r="AG18" i="11" s="1"/>
  <c r="AL773" i="11"/>
  <c r="AM773" i="11" s="1"/>
  <c r="H833" i="11"/>
  <c r="I833" i="11" s="1"/>
  <c r="AB684" i="11"/>
  <c r="AC684" i="11" s="1"/>
  <c r="P327" i="11"/>
  <c r="Q327" i="11" s="1"/>
  <c r="AF780" i="11"/>
  <c r="AG780" i="11" s="1"/>
  <c r="AJ741" i="11"/>
  <c r="AK741" i="11" s="1"/>
  <c r="V719" i="11"/>
  <c r="W719" i="11" s="1"/>
  <c r="N377" i="11"/>
  <c r="O377" i="11" s="1"/>
  <c r="X813" i="11"/>
  <c r="Y813" i="11" s="1"/>
  <c r="F828" i="11"/>
  <c r="G828" i="11" s="1"/>
  <c r="J588" i="11"/>
  <c r="K588" i="11" s="1"/>
  <c r="AN749" i="11"/>
  <c r="AO749" i="11" s="1"/>
  <c r="F785" i="11"/>
  <c r="G785" i="11" s="1"/>
  <c r="F653" i="11"/>
  <c r="G653" i="11" s="1"/>
  <c r="V16" i="11"/>
  <c r="W16" i="11" s="1"/>
  <c r="AL575" i="11"/>
  <c r="AM575" i="11" s="1"/>
  <c r="AL580" i="11"/>
  <c r="AM580" i="11" s="1"/>
  <c r="AL816" i="11"/>
  <c r="AM816" i="11" s="1"/>
  <c r="AR323" i="11"/>
  <c r="AS323" i="11" s="1"/>
  <c r="L454" i="11"/>
  <c r="M454" i="11" s="1"/>
  <c r="AB551" i="11"/>
  <c r="AC551" i="11" s="1"/>
  <c r="T82" i="11"/>
  <c r="U82" i="11" s="1"/>
  <c r="F784" i="11"/>
  <c r="G784" i="11" s="1"/>
  <c r="F788" i="11"/>
  <c r="G788" i="11" s="1"/>
  <c r="AH564" i="11"/>
  <c r="AI564" i="11" s="1"/>
  <c r="AN724" i="11"/>
  <c r="AO724" i="11" s="1"/>
  <c r="P481" i="11"/>
  <c r="Q481" i="11" s="1"/>
  <c r="AB605" i="11"/>
  <c r="AC605" i="11" s="1"/>
  <c r="P699" i="11"/>
  <c r="Q699" i="11" s="1"/>
  <c r="N607" i="11"/>
  <c r="O607" i="11" s="1"/>
  <c r="AF577" i="11"/>
  <c r="AG577" i="11" s="1"/>
  <c r="R798" i="11"/>
  <c r="S798" i="11" s="1"/>
  <c r="N819" i="11"/>
  <c r="O819" i="11" s="1"/>
  <c r="H366" i="11"/>
  <c r="I366" i="11" s="1"/>
  <c r="AL760" i="11"/>
  <c r="AM760" i="11" s="1"/>
  <c r="V585" i="11"/>
  <c r="W585" i="11" s="1"/>
  <c r="AN848" i="11"/>
  <c r="AO848" i="11" s="1"/>
  <c r="P452" i="11"/>
  <c r="Q452" i="11" s="1"/>
  <c r="AD745" i="11"/>
  <c r="AE745" i="11" s="1"/>
  <c r="AF842" i="11"/>
  <c r="AG842" i="11" s="1"/>
  <c r="N767" i="11"/>
  <c r="O767" i="11" s="1"/>
  <c r="F667" i="11"/>
  <c r="G667" i="11" s="1"/>
  <c r="R221" i="11"/>
  <c r="S221" i="11" s="1"/>
  <c r="L743" i="11"/>
  <c r="M743" i="11" s="1"/>
  <c r="N742" i="11"/>
  <c r="O742" i="11" s="1"/>
  <c r="AJ782" i="11"/>
  <c r="AK782" i="11" s="1"/>
  <c r="P742" i="11"/>
  <c r="Q742" i="11" s="1"/>
  <c r="N788" i="11"/>
  <c r="O788" i="11" s="1"/>
  <c r="N535" i="11"/>
  <c r="O535" i="11" s="1"/>
  <c r="AF454" i="11"/>
  <c r="AG454" i="11" s="1"/>
  <c r="AJ849" i="11"/>
  <c r="AK849" i="11" s="1"/>
  <c r="AD646" i="11"/>
  <c r="AE646" i="11" s="1"/>
  <c r="AR845" i="11"/>
  <c r="AS845" i="11" s="1"/>
  <c r="F303" i="11"/>
  <c r="G303" i="11" s="1"/>
  <c r="L801" i="11"/>
  <c r="M801" i="11" s="1"/>
  <c r="Z755" i="11"/>
  <c r="AA755" i="11" s="1"/>
  <c r="AB591" i="11"/>
  <c r="AC591" i="11" s="1"/>
  <c r="AP756" i="11"/>
  <c r="AQ756" i="11" s="1"/>
  <c r="AH645" i="11"/>
  <c r="AI645" i="11" s="1"/>
  <c r="X786" i="11"/>
  <c r="Y786" i="11" s="1"/>
  <c r="AJ740" i="11"/>
  <c r="AK740" i="11" s="1"/>
  <c r="AF675" i="11"/>
  <c r="AG675" i="11" s="1"/>
  <c r="H786" i="11"/>
  <c r="I786" i="11" s="1"/>
  <c r="X778" i="11"/>
  <c r="Y778" i="11" s="1"/>
  <c r="X639" i="11"/>
  <c r="Y639" i="11" s="1"/>
  <c r="Z847" i="11"/>
  <c r="AA847" i="11" s="1"/>
  <c r="AD686" i="11"/>
  <c r="AE686" i="11" s="1"/>
  <c r="H18" i="11"/>
  <c r="I18" i="11" s="1"/>
  <c r="N638" i="11"/>
  <c r="O638" i="11" s="1"/>
  <c r="T363" i="11"/>
  <c r="U363" i="11" s="1"/>
  <c r="F19" i="11"/>
  <c r="G19" i="11" s="1"/>
  <c r="F744" i="11"/>
  <c r="G744" i="11" s="1"/>
  <c r="N709" i="11"/>
  <c r="O709" i="11" s="1"/>
  <c r="AB491" i="11"/>
  <c r="AC491" i="11" s="1"/>
  <c r="AP714" i="11"/>
  <c r="AQ714" i="11" s="1"/>
  <c r="AL525" i="11"/>
  <c r="AM525" i="11" s="1"/>
  <c r="P739" i="11"/>
  <c r="Q739" i="11" s="1"/>
  <c r="J746" i="11"/>
  <c r="K746" i="11" s="1"/>
  <c r="X815" i="11"/>
  <c r="Y815" i="11" s="1"/>
  <c r="T476" i="11"/>
  <c r="U476" i="11" s="1"/>
  <c r="AL363" i="11"/>
  <c r="AM363" i="11" s="1"/>
  <c r="F510" i="11"/>
  <c r="G510" i="11" s="1"/>
  <c r="X533" i="11"/>
  <c r="Y533" i="11" s="1"/>
  <c r="H205" i="11"/>
  <c r="I205" i="11" s="1"/>
  <c r="P377" i="11"/>
  <c r="Q377" i="11" s="1"/>
  <c r="AF393" i="11"/>
  <c r="AG393" i="11" s="1"/>
  <c r="AF270" i="11"/>
  <c r="AG270" i="11" s="1"/>
  <c r="L279" i="11"/>
  <c r="M279" i="11" s="1"/>
  <c r="AL179" i="11"/>
  <c r="AM179" i="11" s="1"/>
  <c r="AJ242" i="11"/>
  <c r="AK242" i="11" s="1"/>
  <c r="AD337" i="11"/>
  <c r="AE337" i="11" s="1"/>
  <c r="Z605" i="11"/>
  <c r="AA605" i="11" s="1"/>
  <c r="AD714" i="11"/>
  <c r="AE714" i="11" s="1"/>
  <c r="AB715" i="11"/>
  <c r="AC715" i="11" s="1"/>
  <c r="AD335" i="11"/>
  <c r="AE335" i="11" s="1"/>
  <c r="AL652" i="11"/>
  <c r="AM652" i="11" s="1"/>
  <c r="L564" i="11"/>
  <c r="M564" i="11" s="1"/>
  <c r="AJ734" i="11"/>
  <c r="AK734" i="11" s="1"/>
  <c r="Z446" i="11"/>
  <c r="AA446" i="11" s="1"/>
  <c r="L487" i="11"/>
  <c r="M487" i="11" s="1"/>
  <c r="H523" i="11"/>
  <c r="I523" i="11" s="1"/>
  <c r="J379" i="11"/>
  <c r="K379" i="11" s="1"/>
  <c r="L583" i="11"/>
  <c r="M583" i="11" s="1"/>
  <c r="L484" i="11"/>
  <c r="M484" i="11" s="1"/>
  <c r="AF441" i="11"/>
  <c r="AG441" i="11" s="1"/>
  <c r="AN447" i="11"/>
  <c r="AO447" i="11" s="1"/>
  <c r="AR686" i="11"/>
  <c r="AS686" i="11" s="1"/>
  <c r="X341" i="11"/>
  <c r="Y341" i="11" s="1"/>
  <c r="AF829" i="11"/>
  <c r="AG829" i="11" s="1"/>
  <c r="AN559" i="11"/>
  <c r="AO559" i="11" s="1"/>
  <c r="AJ530" i="11"/>
  <c r="AK530" i="11" s="1"/>
  <c r="T659" i="11"/>
  <c r="U659" i="11" s="1"/>
  <c r="R466" i="11"/>
  <c r="S466" i="11" s="1"/>
  <c r="AD378" i="11"/>
  <c r="AE378" i="11" s="1"/>
  <c r="AD466" i="11"/>
  <c r="AE466" i="11" s="1"/>
  <c r="X140" i="11"/>
  <c r="Y140" i="11" s="1"/>
  <c r="P83" i="11"/>
  <c r="Q83" i="11" s="1"/>
  <c r="AB367" i="11"/>
  <c r="AC367" i="11" s="1"/>
  <c r="J215" i="11"/>
  <c r="K215" i="11" s="1"/>
  <c r="Z206" i="11"/>
  <c r="AA206" i="11" s="1"/>
  <c r="AP184" i="11"/>
  <c r="AQ184" i="11" s="1"/>
  <c r="X600" i="11"/>
  <c r="Y600" i="11" s="1"/>
  <c r="L675" i="11"/>
  <c r="M675" i="11" s="1"/>
  <c r="AB805" i="11"/>
  <c r="AC805" i="11" s="1"/>
  <c r="AL542" i="11"/>
  <c r="AM542" i="11" s="1"/>
  <c r="AL860" i="11"/>
  <c r="AM860" i="11" s="1"/>
  <c r="F448" i="11"/>
  <c r="G448" i="11" s="1"/>
  <c r="N640" i="11"/>
  <c r="O640" i="11" s="1"/>
  <c r="F293" i="11"/>
  <c r="G293" i="11" s="1"/>
  <c r="H672" i="11"/>
  <c r="I672" i="11" s="1"/>
  <c r="AF696" i="11"/>
  <c r="AG696" i="11" s="1"/>
  <c r="AR781" i="11"/>
  <c r="AS781" i="11" s="1"/>
  <c r="X792" i="11"/>
  <c r="Y792" i="11" s="1"/>
  <c r="F383" i="11"/>
  <c r="G383" i="11" s="1"/>
  <c r="P830" i="11"/>
  <c r="Q830" i="11" s="1"/>
  <c r="AJ585" i="11"/>
  <c r="AK585" i="11" s="1"/>
  <c r="Z82" i="11"/>
  <c r="AA82" i="11" s="1"/>
  <c r="V476" i="11"/>
  <c r="W476" i="11" s="1"/>
  <c r="AB266" i="11"/>
  <c r="AC266" i="11" s="1"/>
  <c r="AH643" i="11"/>
  <c r="AI643" i="11" s="1"/>
  <c r="AF485" i="11"/>
  <c r="AG485" i="11" s="1"/>
  <c r="X842" i="11"/>
  <c r="Y842" i="11" s="1"/>
  <c r="L582" i="11"/>
  <c r="M582" i="11" s="1"/>
  <c r="H409" i="11"/>
  <c r="I409" i="11" s="1"/>
  <c r="R726" i="11"/>
  <c r="S726" i="11" s="1"/>
  <c r="AD841" i="11"/>
  <c r="AE841" i="11" s="1"/>
  <c r="R456" i="11"/>
  <c r="S456" i="11" s="1"/>
  <c r="AP16" i="11"/>
  <c r="AQ16" i="11" s="1"/>
  <c r="F796" i="11"/>
  <c r="G796" i="11" s="1"/>
  <c r="AD20" i="11"/>
  <c r="AE20" i="11" s="1"/>
  <c r="Z857" i="11"/>
  <c r="AA857" i="11" s="1"/>
  <c r="J705" i="11"/>
  <c r="K705" i="11" s="1"/>
  <c r="AP715" i="11"/>
  <c r="AQ715" i="11" s="1"/>
  <c r="P689" i="11"/>
  <c r="Q689" i="11" s="1"/>
  <c r="AB768" i="11"/>
  <c r="AC768" i="11" s="1"/>
  <c r="R331" i="11"/>
  <c r="S331" i="11" s="1"/>
  <c r="H849" i="11"/>
  <c r="I849" i="11" s="1"/>
  <c r="AD807" i="11"/>
  <c r="AE807" i="11" s="1"/>
  <c r="P755" i="11"/>
  <c r="Q755" i="11" s="1"/>
  <c r="AN248" i="11"/>
  <c r="AO248" i="11" s="1"/>
  <c r="T805" i="11"/>
  <c r="U805" i="11" s="1"/>
  <c r="AJ648" i="11"/>
  <c r="AK648" i="11" s="1"/>
  <c r="V281" i="11"/>
  <c r="W281" i="11" s="1"/>
  <c r="T461" i="11"/>
  <c r="U461" i="11" s="1"/>
  <c r="H852" i="11"/>
  <c r="I852" i="11" s="1"/>
  <c r="N511" i="11"/>
  <c r="O511" i="11" s="1"/>
  <c r="AH460" i="11"/>
  <c r="AI460" i="11" s="1"/>
  <c r="V549" i="11"/>
  <c r="W549" i="11" s="1"/>
  <c r="AF362" i="11"/>
  <c r="AG362" i="11" s="1"/>
  <c r="R157" i="11"/>
  <c r="S157" i="11" s="1"/>
  <c r="P472" i="11"/>
  <c r="Q472" i="11" s="1"/>
  <c r="R679" i="11"/>
  <c r="S679" i="11" s="1"/>
  <c r="P298" i="11"/>
  <c r="Q298" i="11" s="1"/>
  <c r="AR193" i="11"/>
  <c r="AS193" i="11" s="1"/>
  <c r="AN80" i="11"/>
  <c r="AO80" i="11" s="1"/>
  <c r="AB16" i="11"/>
  <c r="AC16" i="11" s="1"/>
  <c r="H459" i="11"/>
  <c r="I459" i="11" s="1"/>
  <c r="AP603" i="11"/>
  <c r="AQ603" i="11" s="1"/>
  <c r="AH692" i="11"/>
  <c r="AI692" i="11" s="1"/>
  <c r="AF828" i="11"/>
  <c r="AG828" i="11" s="1"/>
  <c r="T466" i="11"/>
  <c r="U466" i="11" s="1"/>
  <c r="H769" i="11"/>
  <c r="I769" i="11" s="1"/>
  <c r="F565" i="11"/>
  <c r="G565" i="11" s="1"/>
  <c r="J535" i="11"/>
  <c r="K535" i="11" s="1"/>
  <c r="P726" i="11"/>
  <c r="Q726" i="11" s="1"/>
  <c r="L737" i="11"/>
  <c r="M737" i="11" s="1"/>
  <c r="AR15" i="11"/>
  <c r="AS15" i="11" s="1"/>
  <c r="AB763" i="11"/>
  <c r="AC763" i="11" s="1"/>
  <c r="Z613" i="11"/>
  <c r="AA613" i="11" s="1"/>
  <c r="H623" i="11"/>
  <c r="I623" i="11" s="1"/>
  <c r="AP87" i="11"/>
  <c r="AQ87" i="11" s="1"/>
  <c r="Z791" i="11"/>
  <c r="AA791" i="11" s="1"/>
  <c r="L845" i="11"/>
  <c r="M845" i="11" s="1"/>
  <c r="AL670" i="11"/>
  <c r="AM670" i="11" s="1"/>
  <c r="X586" i="11"/>
  <c r="Y586" i="11" s="1"/>
  <c r="AD762" i="11"/>
  <c r="AE762" i="11" s="1"/>
  <c r="F379" i="11"/>
  <c r="G379" i="11" s="1"/>
  <c r="H724" i="11"/>
  <c r="I724" i="11" s="1"/>
  <c r="J558" i="11"/>
  <c r="K558" i="11" s="1"/>
  <c r="T845" i="11"/>
  <c r="U845" i="11" s="1"/>
  <c r="AF797" i="11"/>
  <c r="AG797" i="11" s="1"/>
  <c r="R457" i="11"/>
  <c r="S457" i="11" s="1"/>
  <c r="H448" i="11"/>
  <c r="I448" i="11" s="1"/>
  <c r="AR702" i="11"/>
  <c r="AS702" i="11" s="1"/>
  <c r="X611" i="11"/>
  <c r="Y611" i="11" s="1"/>
  <c r="P686" i="11"/>
  <c r="Q686" i="11" s="1"/>
  <c r="AB831" i="11"/>
  <c r="AC831" i="11" s="1"/>
  <c r="J817" i="11"/>
  <c r="K817" i="11" s="1"/>
  <c r="AR438" i="11"/>
  <c r="AS438" i="11" s="1"/>
  <c r="AH786" i="11"/>
  <c r="AI786" i="11" s="1"/>
  <c r="AL671" i="11"/>
  <c r="AM671" i="11" s="1"/>
  <c r="T752" i="11"/>
  <c r="U752" i="11" s="1"/>
  <c r="J824" i="11"/>
  <c r="K824" i="11" s="1"/>
  <c r="Z310" i="11"/>
  <c r="AA310" i="11" s="1"/>
  <c r="H622" i="11"/>
  <c r="I622" i="11" s="1"/>
  <c r="AF546" i="11"/>
  <c r="AG546" i="11" s="1"/>
  <c r="AN672" i="11"/>
  <c r="AO672" i="11" s="1"/>
  <c r="T703" i="11"/>
  <c r="U703" i="11" s="1"/>
  <c r="V313" i="11"/>
  <c r="W313" i="11" s="1"/>
  <c r="R849" i="11"/>
  <c r="S849" i="11" s="1"/>
  <c r="R394" i="11"/>
  <c r="S394" i="11" s="1"/>
  <c r="X415" i="11"/>
  <c r="Y415" i="11" s="1"/>
  <c r="L525" i="11"/>
  <c r="M525" i="11" s="1"/>
  <c r="H850" i="11"/>
  <c r="I850" i="11" s="1"/>
  <c r="N362" i="11"/>
  <c r="O362" i="11" s="1"/>
  <c r="AH598" i="11"/>
  <c r="AI598" i="11" s="1"/>
  <c r="Z775" i="11"/>
  <c r="AA775" i="11" s="1"/>
  <c r="AB477" i="11"/>
  <c r="AC477" i="11" s="1"/>
  <c r="AD336" i="11"/>
  <c r="AE336" i="11" s="1"/>
  <c r="AR570" i="11"/>
  <c r="AS570" i="11" s="1"/>
  <c r="T753" i="11"/>
  <c r="U753" i="11" s="1"/>
  <c r="N420" i="11"/>
  <c r="O420" i="11" s="1"/>
  <c r="N318" i="11"/>
  <c r="O318" i="11" s="1"/>
  <c r="F464" i="11"/>
  <c r="G464" i="11" s="1"/>
  <c r="AJ516" i="11"/>
  <c r="AK516" i="11" s="1"/>
  <c r="F200" i="11"/>
  <c r="G200" i="11" s="1"/>
  <c r="AR523" i="11"/>
  <c r="AS523" i="11" s="1"/>
  <c r="F114" i="11"/>
  <c r="G114" i="11" s="1"/>
  <c r="AJ247" i="11"/>
  <c r="AK247" i="11" s="1"/>
  <c r="N785" i="11"/>
  <c r="O785" i="11" s="1"/>
  <c r="X209" i="11"/>
  <c r="Y209" i="11" s="1"/>
  <c r="AN128" i="11"/>
  <c r="AO128" i="11" s="1"/>
  <c r="Z262" i="11"/>
  <c r="AA262" i="11" s="1"/>
  <c r="X784" i="11"/>
  <c r="Y784" i="11" s="1"/>
  <c r="V627" i="11"/>
  <c r="W627" i="11" s="1"/>
  <c r="F541" i="11"/>
  <c r="G541" i="11" s="1"/>
  <c r="H499" i="11"/>
  <c r="I499" i="11" s="1"/>
  <c r="H502" i="11"/>
  <c r="I502" i="11" s="1"/>
  <c r="AP819" i="11"/>
  <c r="AQ819" i="11" s="1"/>
  <c r="AD18" i="11"/>
  <c r="AE18" i="11" s="1"/>
  <c r="N669" i="11"/>
  <c r="O669" i="11" s="1"/>
  <c r="H483" i="11"/>
  <c r="I483" i="11" s="1"/>
  <c r="F273" i="11"/>
  <c r="G273" i="11" s="1"/>
  <c r="X544" i="11"/>
  <c r="Y544" i="11" s="1"/>
  <c r="AD663" i="11"/>
  <c r="AE663" i="11" s="1"/>
  <c r="AD847" i="11"/>
  <c r="AE847" i="11" s="1"/>
  <c r="AL351" i="11"/>
  <c r="AM351" i="11" s="1"/>
  <c r="P301" i="11"/>
  <c r="Q301" i="11" s="1"/>
  <c r="P693" i="11"/>
  <c r="Q693" i="11" s="1"/>
  <c r="AL663" i="11"/>
  <c r="AM663" i="11" s="1"/>
  <c r="V232" i="11"/>
  <c r="W232" i="11" s="1"/>
  <c r="AF19" i="11"/>
  <c r="AG19" i="11" s="1"/>
  <c r="AB525" i="11"/>
  <c r="AC525" i="11" s="1"/>
  <c r="AD830" i="11"/>
  <c r="AE830" i="11" s="1"/>
  <c r="Z682" i="11"/>
  <c r="AA682" i="11" s="1"/>
  <c r="N492" i="11"/>
  <c r="O492" i="11" s="1"/>
  <c r="AN755" i="11"/>
  <c r="AO755" i="11" s="1"/>
  <c r="P501" i="11"/>
  <c r="Q501" i="11" s="1"/>
  <c r="Z585" i="11"/>
  <c r="AA585" i="11" s="1"/>
  <c r="N565" i="11"/>
  <c r="O565" i="11" s="1"/>
  <c r="AF349" i="11"/>
  <c r="AG349" i="11" s="1"/>
  <c r="N564" i="11"/>
  <c r="O564" i="11" s="1"/>
  <c r="T733" i="11"/>
  <c r="U733" i="11" s="1"/>
  <c r="T445" i="11"/>
  <c r="U445" i="11" s="1"/>
  <c r="AL530" i="11"/>
  <c r="AM530" i="11" s="1"/>
  <c r="V522" i="11"/>
  <c r="W522" i="11" s="1"/>
  <c r="F160" i="11"/>
  <c r="G160" i="11" s="1"/>
  <c r="AF135" i="11"/>
  <c r="AG135" i="11" s="1"/>
  <c r="AL347" i="11"/>
  <c r="AM347" i="11" s="1"/>
  <c r="AL640" i="11"/>
  <c r="AM640" i="11" s="1"/>
  <c r="AD14" i="11"/>
  <c r="AE14" i="11" s="1"/>
  <c r="H861" i="11"/>
  <c r="I861" i="11" s="1"/>
  <c r="F670" i="11"/>
  <c r="G670" i="11" s="1"/>
  <c r="X658" i="11"/>
  <c r="Y658" i="11" s="1"/>
  <c r="T674" i="11"/>
  <c r="U674" i="11" s="1"/>
  <c r="X831" i="11"/>
  <c r="Y831" i="11" s="1"/>
  <c r="X387" i="11"/>
  <c r="Y387" i="11" s="1"/>
  <c r="AH648" i="11"/>
  <c r="AI648" i="11" s="1"/>
  <c r="F329" i="11"/>
  <c r="G329" i="11" s="1"/>
  <c r="AJ339" i="11"/>
  <c r="AK339" i="11" s="1"/>
  <c r="T430" i="11"/>
  <c r="U430" i="11" s="1"/>
  <c r="V438" i="11"/>
  <c r="W438" i="11" s="1"/>
  <c r="AJ433" i="11"/>
  <c r="AK433" i="11" s="1"/>
  <c r="AN773" i="11"/>
  <c r="AO773" i="11" s="1"/>
  <c r="AR241" i="11"/>
  <c r="AS241" i="11" s="1"/>
  <c r="P419" i="11"/>
  <c r="Q419" i="11" s="1"/>
  <c r="J350" i="11"/>
  <c r="K350" i="11" s="1"/>
  <c r="AF507" i="11"/>
  <c r="AG507" i="11" s="1"/>
  <c r="H392" i="11"/>
  <c r="I392" i="11" s="1"/>
  <c r="H649" i="11"/>
  <c r="I649" i="11" s="1"/>
  <c r="AP737" i="11"/>
  <c r="AQ737" i="11" s="1"/>
  <c r="J794" i="11"/>
  <c r="K794" i="11" s="1"/>
  <c r="N690" i="11"/>
  <c r="O690" i="11" s="1"/>
  <c r="J655" i="11"/>
  <c r="K655" i="11" s="1"/>
  <c r="AB598" i="11"/>
  <c r="AC598" i="11" s="1"/>
  <c r="F722" i="11"/>
  <c r="G722" i="11" s="1"/>
  <c r="AD795" i="11"/>
  <c r="AE795" i="11" s="1"/>
  <c r="AH660" i="11"/>
  <c r="AI660" i="11" s="1"/>
  <c r="H730" i="11"/>
  <c r="I730" i="11" s="1"/>
  <c r="AD207" i="11"/>
  <c r="AE207" i="11" s="1"/>
  <c r="AJ804" i="11"/>
  <c r="AK804" i="11" s="1"/>
  <c r="AD792" i="11"/>
  <c r="AE792" i="11" s="1"/>
  <c r="V850" i="11"/>
  <c r="W850" i="11" s="1"/>
  <c r="AF351" i="11"/>
  <c r="AG351" i="11" s="1"/>
  <c r="AD577" i="11"/>
  <c r="AE577" i="11" s="1"/>
  <c r="AN207" i="11"/>
  <c r="AO207" i="11" s="1"/>
  <c r="P602" i="11"/>
  <c r="Q602" i="11" s="1"/>
  <c r="AB639" i="11"/>
  <c r="AC639" i="11" s="1"/>
  <c r="AD497" i="11"/>
  <c r="AE497" i="11" s="1"/>
  <c r="AF654" i="11"/>
  <c r="AG654" i="11" s="1"/>
  <c r="T382" i="11"/>
  <c r="U382" i="11" s="1"/>
  <c r="AN598" i="11"/>
  <c r="AO598" i="11" s="1"/>
  <c r="R369" i="11"/>
  <c r="S369" i="11" s="1"/>
  <c r="Z687" i="11"/>
  <c r="AA687" i="11" s="1"/>
  <c r="L471" i="11"/>
  <c r="M471" i="11" s="1"/>
  <c r="AB813" i="11"/>
  <c r="AC813" i="11" s="1"/>
  <c r="J698" i="11"/>
  <c r="K698" i="11" s="1"/>
  <c r="L565" i="11"/>
  <c r="M565" i="11" s="1"/>
  <c r="J469" i="11"/>
  <c r="K469" i="11" s="1"/>
  <c r="AH292" i="11"/>
  <c r="AI292" i="11" s="1"/>
  <c r="AD341" i="11"/>
  <c r="AE341" i="11" s="1"/>
  <c r="AD148" i="11"/>
  <c r="AE148" i="11" s="1"/>
  <c r="Z653" i="11"/>
  <c r="AA653" i="11" s="1"/>
  <c r="Z84" i="11"/>
  <c r="AA84" i="11" s="1"/>
  <c r="P694" i="11"/>
  <c r="Q694" i="11" s="1"/>
  <c r="L785" i="11"/>
  <c r="M785" i="11" s="1"/>
  <c r="AN806" i="11"/>
  <c r="AO806" i="11" s="1"/>
  <c r="V738" i="11"/>
  <c r="W738" i="11" s="1"/>
  <c r="N594" i="11"/>
  <c r="O594" i="11" s="1"/>
  <c r="F794" i="11"/>
  <c r="G794" i="11" s="1"/>
  <c r="AD856" i="11"/>
  <c r="AE856" i="11" s="1"/>
  <c r="AN728" i="11"/>
  <c r="AO728" i="11" s="1"/>
  <c r="AD833" i="11"/>
  <c r="AE833" i="11" s="1"/>
  <c r="J796" i="11"/>
  <c r="K796" i="11" s="1"/>
  <c r="R736" i="11"/>
  <c r="S736" i="11" s="1"/>
  <c r="J609" i="11"/>
  <c r="K609" i="11" s="1"/>
  <c r="X833" i="11"/>
  <c r="Y833" i="11" s="1"/>
  <c r="N763" i="11"/>
  <c r="O763" i="11" s="1"/>
  <c r="F837" i="11"/>
  <c r="G837" i="11" s="1"/>
  <c r="J807" i="11"/>
  <c r="K807" i="11" s="1"/>
  <c r="AJ526" i="11"/>
  <c r="AK526" i="11" s="1"/>
  <c r="Z663" i="11"/>
  <c r="AA663" i="11" s="1"/>
  <c r="J18" i="11"/>
  <c r="K18" i="11" s="1"/>
  <c r="Z606" i="11"/>
  <c r="AA606" i="11" s="1"/>
  <c r="V786" i="11"/>
  <c r="W786" i="11" s="1"/>
  <c r="X417" i="11"/>
  <c r="Y417" i="11" s="1"/>
  <c r="X743" i="11"/>
  <c r="Y743" i="11" s="1"/>
  <c r="AR744" i="11"/>
  <c r="AS744" i="11" s="1"/>
  <c r="L692" i="11"/>
  <c r="M692" i="11" s="1"/>
  <c r="T570" i="11"/>
  <c r="U570" i="11" s="1"/>
  <c r="AR112" i="11"/>
  <c r="AS112" i="11" s="1"/>
  <c r="AH863" i="11"/>
  <c r="AI863" i="11" s="1"/>
  <c r="P569" i="11"/>
  <c r="Q569" i="11" s="1"/>
  <c r="AF154" i="11"/>
  <c r="AG154" i="11" s="1"/>
  <c r="T374" i="11"/>
  <c r="U374" i="11" s="1"/>
  <c r="F681" i="11"/>
  <c r="G681" i="11" s="1"/>
  <c r="AB634" i="11"/>
  <c r="AC634" i="11" s="1"/>
  <c r="AB201" i="11"/>
  <c r="AC201" i="11" s="1"/>
  <c r="H120" i="11"/>
  <c r="I120" i="11" s="1"/>
  <c r="N313" i="11"/>
  <c r="O313" i="11" s="1"/>
  <c r="AF365" i="11"/>
  <c r="AG365" i="11" s="1"/>
  <c r="AJ292" i="11"/>
  <c r="AK292" i="11" s="1"/>
  <c r="AF111" i="11"/>
  <c r="AG111" i="11" s="1"/>
  <c r="AR711" i="11"/>
  <c r="AS711" i="11" s="1"/>
  <c r="F766" i="11"/>
  <c r="G766" i="11" s="1"/>
  <c r="X582" i="11"/>
  <c r="Y582" i="11" s="1"/>
  <c r="R598" i="11"/>
  <c r="S598" i="11" s="1"/>
  <c r="AP543" i="11"/>
  <c r="AQ543" i="11" s="1"/>
  <c r="L473" i="11"/>
  <c r="M473" i="11" s="1"/>
  <c r="H367" i="11"/>
  <c r="I367" i="11" s="1"/>
  <c r="P559" i="11"/>
  <c r="Q559" i="11" s="1"/>
  <c r="R516" i="11"/>
  <c r="S516" i="11" s="1"/>
  <c r="AH391" i="11"/>
  <c r="AI391" i="11" s="1"/>
  <c r="H279" i="11"/>
  <c r="I279" i="11" s="1"/>
  <c r="AN95" i="11"/>
  <c r="AO95" i="11" s="1"/>
  <c r="AR546" i="11"/>
  <c r="AS546" i="11" s="1"/>
  <c r="P805" i="11"/>
  <c r="Q805" i="11" s="1"/>
  <c r="N647" i="11"/>
  <c r="O647" i="11" s="1"/>
  <c r="AL457" i="11"/>
  <c r="AM457" i="11" s="1"/>
  <c r="V478" i="11"/>
  <c r="W478" i="11" s="1"/>
  <c r="AL647" i="11"/>
  <c r="AM647" i="11" s="1"/>
  <c r="Z594" i="11"/>
  <c r="AA594" i="11" s="1"/>
  <c r="J548" i="11"/>
  <c r="K548" i="11" s="1"/>
  <c r="N456" i="11"/>
  <c r="O456" i="11" s="1"/>
  <c r="AJ653" i="11"/>
  <c r="AK653" i="11" s="1"/>
  <c r="L614" i="11"/>
  <c r="M614" i="11" s="1"/>
  <c r="AF841" i="11"/>
  <c r="AG841" i="11" s="1"/>
  <c r="AN607" i="11"/>
  <c r="AO607" i="11" s="1"/>
  <c r="AN708" i="11"/>
  <c r="AO708" i="11" s="1"/>
  <c r="Z771" i="11"/>
  <c r="AA771" i="11" s="1"/>
  <c r="AR365" i="11"/>
  <c r="AS365" i="11" s="1"/>
  <c r="AB574" i="11"/>
  <c r="AC574" i="11" s="1"/>
  <c r="V381" i="11"/>
  <c r="W381" i="11" s="1"/>
  <c r="Z701" i="11"/>
  <c r="AA701" i="11" s="1"/>
  <c r="AL85" i="11"/>
  <c r="AM85" i="11" s="1"/>
  <c r="AP126" i="11"/>
  <c r="AQ126" i="11" s="1"/>
  <c r="AF274" i="11"/>
  <c r="AG274" i="11" s="1"/>
  <c r="J542" i="11"/>
  <c r="K542" i="11" s="1"/>
  <c r="L570" i="11"/>
  <c r="M570" i="11" s="1"/>
  <c r="V601" i="11"/>
  <c r="W601" i="11" s="1"/>
  <c r="V828" i="11"/>
  <c r="W828" i="11" s="1"/>
  <c r="T852" i="11"/>
  <c r="U852" i="11" s="1"/>
  <c r="AN664" i="11"/>
  <c r="AO664" i="11" s="1"/>
  <c r="H694" i="11"/>
  <c r="I694" i="11" s="1"/>
  <c r="AF552" i="11"/>
  <c r="AG552" i="11" s="1"/>
  <c r="AD605" i="11"/>
  <c r="AE605" i="11" s="1"/>
  <c r="T771" i="11"/>
  <c r="U771" i="11" s="1"/>
  <c r="AF726" i="11"/>
  <c r="AG726" i="11" s="1"/>
  <c r="V788" i="11"/>
  <c r="W788" i="11" s="1"/>
  <c r="AL798" i="11"/>
  <c r="AM798" i="11" s="1"/>
  <c r="N820" i="11"/>
  <c r="O820" i="11" s="1"/>
  <c r="T690" i="11"/>
  <c r="U690" i="11" s="1"/>
  <c r="X821" i="11"/>
  <c r="Y821" i="11" s="1"/>
  <c r="AB696" i="11"/>
  <c r="AC696" i="11" s="1"/>
  <c r="AL205" i="11"/>
  <c r="AM205" i="11" s="1"/>
  <c r="AJ692" i="11"/>
  <c r="AK692" i="11" s="1"/>
  <c r="N642" i="11"/>
  <c r="O642" i="11" s="1"/>
  <c r="P394" i="11"/>
  <c r="Q394" i="11" s="1"/>
  <c r="AR245" i="11"/>
  <c r="AS245" i="11" s="1"/>
  <c r="F769" i="11"/>
  <c r="G769" i="11" s="1"/>
  <c r="Z681" i="11"/>
  <c r="AA681" i="11" s="1"/>
  <c r="AH734" i="11"/>
  <c r="AI734" i="11" s="1"/>
  <c r="N668" i="11"/>
  <c r="O668" i="11" s="1"/>
  <c r="T407" i="11"/>
  <c r="U407" i="11" s="1"/>
  <c r="AP257" i="11"/>
  <c r="AQ257" i="11" s="1"/>
  <c r="F634" i="11"/>
  <c r="G634" i="11" s="1"/>
  <c r="AL469" i="11"/>
  <c r="AM469" i="11" s="1"/>
  <c r="AB540" i="11"/>
  <c r="AC540" i="11" s="1"/>
  <c r="AH117" i="11"/>
  <c r="AI117" i="11" s="1"/>
  <c r="AD584" i="11"/>
  <c r="AE584" i="11" s="1"/>
  <c r="J767" i="11"/>
  <c r="K767" i="11" s="1"/>
  <c r="F700" i="11"/>
  <c r="G700" i="11" s="1"/>
  <c r="AD303" i="11"/>
  <c r="AE303" i="11" s="1"/>
  <c r="L772" i="11"/>
  <c r="M772" i="11" s="1"/>
  <c r="AL839" i="11"/>
  <c r="AM839" i="11" s="1"/>
  <c r="J693" i="11"/>
  <c r="K693" i="11" s="1"/>
  <c r="X601" i="11"/>
  <c r="Y601" i="11" s="1"/>
  <c r="Z664" i="11"/>
  <c r="AA664" i="11" s="1"/>
  <c r="F815" i="11"/>
  <c r="G815" i="11" s="1"/>
  <c r="AP845" i="11"/>
  <c r="AQ845" i="11" s="1"/>
  <c r="AL828" i="11"/>
  <c r="AM828" i="11" s="1"/>
  <c r="L644" i="11"/>
  <c r="M644" i="11" s="1"/>
  <c r="AR690" i="11"/>
  <c r="AS690" i="11" s="1"/>
  <c r="N775" i="11"/>
  <c r="O775" i="11" s="1"/>
  <c r="AH772" i="11"/>
  <c r="AI772" i="11" s="1"/>
  <c r="P565" i="11"/>
  <c r="Q565" i="11" s="1"/>
  <c r="AJ471" i="11"/>
  <c r="AK471" i="11" s="1"/>
  <c r="AD544" i="11"/>
  <c r="AE544" i="11" s="1"/>
  <c r="L748" i="11"/>
  <c r="M748" i="11" s="1"/>
  <c r="V519" i="11"/>
  <c r="W519" i="11" s="1"/>
  <c r="X667" i="11"/>
  <c r="Y667" i="11" s="1"/>
  <c r="AB622" i="11"/>
  <c r="AC622" i="11" s="1"/>
  <c r="AN524" i="11"/>
  <c r="AO524" i="11" s="1"/>
  <c r="V496" i="11"/>
  <c r="W496" i="11" s="1"/>
  <c r="AL577" i="11"/>
  <c r="AM577" i="11" s="1"/>
  <c r="Z621" i="11"/>
  <c r="AA621" i="11" s="1"/>
  <c r="V824" i="11"/>
  <c r="W824" i="11" s="1"/>
  <c r="AN544" i="11"/>
  <c r="AO544" i="11" s="1"/>
  <c r="AL650" i="11"/>
  <c r="AM650" i="11" s="1"/>
  <c r="Z405" i="11"/>
  <c r="AA405" i="11" s="1"/>
  <c r="H284" i="11"/>
  <c r="I284" i="11" s="1"/>
  <c r="V512" i="11"/>
  <c r="W512" i="11" s="1"/>
  <c r="N850" i="11"/>
  <c r="O850" i="11" s="1"/>
  <c r="AB307" i="11"/>
  <c r="AC307" i="11" s="1"/>
  <c r="L180" i="11"/>
  <c r="M180" i="11" s="1"/>
  <c r="AB107" i="11"/>
  <c r="AC107" i="11" s="1"/>
  <c r="V792" i="11"/>
  <c r="W792" i="11" s="1"/>
  <c r="R691" i="11"/>
  <c r="S691" i="11" s="1"/>
  <c r="T796" i="11"/>
  <c r="U796" i="11" s="1"/>
  <c r="H756" i="11"/>
  <c r="I756" i="11" s="1"/>
  <c r="AP638" i="11"/>
  <c r="AQ638" i="11" s="1"/>
  <c r="F663" i="11"/>
  <c r="G663" i="11" s="1"/>
  <c r="V682" i="11"/>
  <c r="W682" i="11" s="1"/>
  <c r="AD409" i="11"/>
  <c r="AE409" i="11" s="1"/>
  <c r="F135" i="11"/>
  <c r="G135" i="11" s="1"/>
  <c r="AN504" i="11"/>
  <c r="AO504" i="11" s="1"/>
  <c r="AJ601" i="11"/>
  <c r="AK601" i="11" s="1"/>
  <c r="F821" i="11"/>
  <c r="G821" i="11" s="1"/>
  <c r="F787" i="11"/>
  <c r="G787" i="11" s="1"/>
  <c r="AH590" i="11"/>
  <c r="AI590" i="11" s="1"/>
  <c r="AB834" i="11"/>
  <c r="AC834" i="11" s="1"/>
  <c r="AP489" i="11"/>
  <c r="AQ489" i="11" s="1"/>
  <c r="AJ790" i="11"/>
  <c r="AK790" i="11" s="1"/>
  <c r="AJ848" i="11"/>
  <c r="AK848" i="11" s="1"/>
  <c r="L630" i="11"/>
  <c r="M630" i="11" s="1"/>
  <c r="L854" i="11"/>
  <c r="M854" i="11" s="1"/>
  <c r="AP844" i="11"/>
  <c r="AQ844" i="11" s="1"/>
  <c r="AJ299" i="11"/>
  <c r="AK299" i="11" s="1"/>
  <c r="L379" i="11"/>
  <c r="M379" i="11" s="1"/>
  <c r="AH242" i="11"/>
  <c r="AI242" i="11" s="1"/>
  <c r="T81" i="11"/>
  <c r="U81" i="11" s="1"/>
  <c r="N674" i="11"/>
  <c r="O674" i="11" s="1"/>
  <c r="P623" i="11"/>
  <c r="Q623" i="11" s="1"/>
  <c r="AH520" i="11"/>
  <c r="AI520" i="11" s="1"/>
  <c r="AF822" i="11"/>
  <c r="AG822" i="11" s="1"/>
  <c r="AJ705" i="11"/>
  <c r="AK705" i="11" s="1"/>
  <c r="AD530" i="11"/>
  <c r="AE530" i="11" s="1"/>
  <c r="AB683" i="11"/>
  <c r="AC683" i="11" s="1"/>
  <c r="AR681" i="11"/>
  <c r="AS681" i="11" s="1"/>
  <c r="P654" i="11"/>
  <c r="Q654" i="11" s="1"/>
  <c r="AN765" i="11"/>
  <c r="AO765" i="11" s="1"/>
  <c r="AB581" i="11"/>
  <c r="AC581" i="11" s="1"/>
  <c r="V560" i="11"/>
  <c r="W560" i="11" s="1"/>
  <c r="AD368" i="11"/>
  <c r="AE368" i="11" s="1"/>
  <c r="T612" i="11"/>
  <c r="U612" i="11" s="1"/>
  <c r="AP398" i="11"/>
  <c r="AQ398" i="11" s="1"/>
  <c r="AD136" i="11"/>
  <c r="AE136" i="11" s="1"/>
  <c r="AF767" i="11"/>
  <c r="AG767" i="11" s="1"/>
  <c r="AF661" i="11"/>
  <c r="AG661" i="11" s="1"/>
  <c r="J593" i="11"/>
  <c r="K593" i="11" s="1"/>
  <c r="H605" i="11"/>
  <c r="I605" i="11" s="1"/>
  <c r="AN590" i="11"/>
  <c r="AO590" i="11" s="1"/>
  <c r="AN790" i="11"/>
  <c r="AO790" i="11" s="1"/>
  <c r="P639" i="11"/>
  <c r="Q639" i="11" s="1"/>
  <c r="J649" i="11"/>
  <c r="K649" i="11" s="1"/>
  <c r="AN668" i="11"/>
  <c r="AO668" i="11" s="1"/>
  <c r="AN695" i="11"/>
  <c r="AO695" i="11" s="1"/>
  <c r="AL486" i="11"/>
  <c r="AM486" i="11" s="1"/>
  <c r="AR819" i="11"/>
  <c r="AS819" i="11" s="1"/>
  <c r="V177" i="11"/>
  <c r="W177" i="11" s="1"/>
  <c r="AP261" i="11"/>
  <c r="AQ261" i="11" s="1"/>
  <c r="AD313" i="11"/>
  <c r="AE313" i="11" s="1"/>
  <c r="R373" i="11"/>
  <c r="S373" i="11" s="1"/>
  <c r="AR576" i="11"/>
  <c r="AS576" i="11" s="1"/>
  <c r="Z208" i="11"/>
  <c r="AA208" i="11" s="1"/>
  <c r="F81" i="11"/>
  <c r="G81" i="11" s="1"/>
  <c r="AJ515" i="11"/>
  <c r="AK515" i="11" s="1"/>
  <c r="H488" i="11"/>
  <c r="I488" i="11" s="1"/>
  <c r="Z292" i="11"/>
  <c r="AA292" i="11" s="1"/>
  <c r="AP225" i="11"/>
  <c r="AQ225" i="11" s="1"/>
  <c r="V397" i="11"/>
  <c r="W397" i="11" s="1"/>
  <c r="AN422" i="11"/>
  <c r="AO422" i="11" s="1"/>
  <c r="V404" i="11"/>
  <c r="W404" i="11" s="1"/>
  <c r="X346" i="11"/>
  <c r="Y346" i="11" s="1"/>
  <c r="F305" i="11"/>
  <c r="G305" i="11" s="1"/>
  <c r="T228" i="11"/>
  <c r="U228" i="11" s="1"/>
  <c r="T330" i="11"/>
  <c r="U330" i="11" s="1"/>
  <c r="AH481" i="11"/>
  <c r="AI481" i="11" s="1"/>
  <c r="N554" i="11"/>
  <c r="O554" i="11" s="1"/>
  <c r="AJ625" i="11"/>
  <c r="AK625" i="11" s="1"/>
  <c r="AL253" i="11"/>
  <c r="AM253" i="11" s="1"/>
  <c r="X379" i="11"/>
  <c r="Y379" i="11" s="1"/>
  <c r="AD451" i="11"/>
  <c r="AE451" i="11" s="1"/>
  <c r="X785" i="11"/>
  <c r="Y785" i="11" s="1"/>
  <c r="AL531" i="11"/>
  <c r="AM531" i="11" s="1"/>
  <c r="H423" i="11"/>
  <c r="I423" i="11" s="1"/>
  <c r="F761" i="11"/>
  <c r="G761" i="11" s="1"/>
  <c r="AF475" i="11"/>
  <c r="AG475" i="11" s="1"/>
  <c r="R650" i="11"/>
  <c r="S650" i="11" s="1"/>
  <c r="AD154" i="11"/>
  <c r="AE154" i="11" s="1"/>
  <c r="AJ304" i="11"/>
  <c r="AK304" i="11" s="1"/>
  <c r="F153" i="11"/>
  <c r="G153" i="11" s="1"/>
  <c r="P133" i="11"/>
  <c r="Q133" i="11" s="1"/>
  <c r="J414" i="11"/>
  <c r="K414" i="11" s="1"/>
  <c r="H310" i="11"/>
  <c r="I310" i="11" s="1"/>
  <c r="J305" i="11"/>
  <c r="K305" i="11" s="1"/>
  <c r="R302" i="11"/>
  <c r="S302" i="11" s="1"/>
  <c r="Z142" i="11"/>
  <c r="AA142" i="11" s="1"/>
  <c r="V356" i="11"/>
  <c r="W356" i="11" s="1"/>
  <c r="H454" i="11"/>
  <c r="I454" i="11" s="1"/>
  <c r="V157" i="11"/>
  <c r="W157" i="11" s="1"/>
  <c r="AN594" i="11"/>
  <c r="AO594" i="11" s="1"/>
  <c r="F461" i="11"/>
  <c r="G461" i="11" s="1"/>
  <c r="L807" i="11"/>
  <c r="M807" i="11" s="1"/>
  <c r="AN851" i="11"/>
  <c r="AO851" i="11" s="1"/>
  <c r="V860" i="11"/>
  <c r="W860" i="11" s="1"/>
  <c r="Z505" i="11"/>
  <c r="AA505" i="11" s="1"/>
  <c r="T182" i="11"/>
  <c r="U182" i="11" s="1"/>
  <c r="H336" i="11"/>
  <c r="I336" i="11" s="1"/>
  <c r="AJ297" i="11"/>
  <c r="AK297" i="11" s="1"/>
  <c r="N206" i="11"/>
  <c r="O206" i="11" s="1"/>
  <c r="AN224" i="11"/>
  <c r="AO224" i="11" s="1"/>
  <c r="AH142" i="11"/>
  <c r="AI142" i="11" s="1"/>
  <c r="P160" i="11"/>
  <c r="Q160" i="11" s="1"/>
  <c r="AL153" i="11"/>
  <c r="AM153" i="11" s="1"/>
  <c r="Z259" i="11"/>
  <c r="AA259" i="11" s="1"/>
  <c r="AD177" i="11"/>
  <c r="AE177" i="11" s="1"/>
  <c r="N428" i="11"/>
  <c r="O428" i="11" s="1"/>
  <c r="H651" i="11"/>
  <c r="I651" i="11" s="1"/>
  <c r="AD773" i="11"/>
  <c r="AE773" i="11" s="1"/>
  <c r="L156" i="11"/>
  <c r="M156" i="11" s="1"/>
  <c r="AB599" i="11"/>
  <c r="AC599" i="11" s="1"/>
  <c r="T405" i="11"/>
  <c r="U405" i="11" s="1"/>
  <c r="N234" i="11"/>
  <c r="O234" i="11" s="1"/>
  <c r="AF494" i="11"/>
  <c r="AG494" i="11" s="1"/>
  <c r="L240" i="11"/>
  <c r="M240" i="11" s="1"/>
  <c r="Z356" i="11"/>
  <c r="AA356" i="11" s="1"/>
  <c r="Z470" i="11"/>
  <c r="AA470" i="11" s="1"/>
  <c r="AN257" i="11"/>
  <c r="AO257" i="11" s="1"/>
  <c r="AJ416" i="11"/>
  <c r="AK416" i="11" s="1"/>
  <c r="J723" i="11"/>
  <c r="K723" i="11" s="1"/>
  <c r="T692" i="11"/>
  <c r="U692" i="11" s="1"/>
  <c r="AF709" i="11"/>
  <c r="AG709" i="11" s="1"/>
  <c r="X437" i="11"/>
  <c r="Y437" i="11" s="1"/>
  <c r="R163" i="11"/>
  <c r="S163" i="11" s="1"/>
  <c r="AR96" i="11"/>
  <c r="AS96" i="11" s="1"/>
  <c r="AR372" i="11"/>
  <c r="AS372" i="11" s="1"/>
  <c r="X418" i="11"/>
  <c r="Y418" i="11" s="1"/>
  <c r="Z119" i="11"/>
  <c r="AA119" i="11" s="1"/>
  <c r="R711" i="11"/>
  <c r="S711" i="11" s="1"/>
  <c r="T685" i="11"/>
  <c r="U685" i="11" s="1"/>
  <c r="AJ233" i="11"/>
  <c r="AK233" i="11" s="1"/>
  <c r="Z344" i="11"/>
  <c r="AA344" i="11" s="1"/>
  <c r="X465" i="11"/>
  <c r="Y465" i="11" s="1"/>
  <c r="V107" i="11"/>
  <c r="W107" i="11" s="1"/>
  <c r="Z817" i="11"/>
  <c r="AA817" i="11" s="1"/>
  <c r="AD235" i="11"/>
  <c r="AE235" i="11" s="1"/>
  <c r="J342" i="11"/>
  <c r="K342" i="11" s="1"/>
  <c r="AP235" i="11"/>
  <c r="AQ235" i="11" s="1"/>
  <c r="AN254" i="11"/>
  <c r="AO254" i="11" s="1"/>
  <c r="X742" i="11"/>
  <c r="Y742" i="11" s="1"/>
  <c r="AD342" i="11"/>
  <c r="AE342" i="11" s="1"/>
  <c r="AP366" i="11"/>
  <c r="AQ366" i="11" s="1"/>
  <c r="AB579" i="11"/>
  <c r="AC579" i="11" s="1"/>
  <c r="Z179" i="11"/>
  <c r="AA179" i="11" s="1"/>
  <c r="X324" i="11"/>
  <c r="Y324" i="11" s="1"/>
  <c r="X257" i="11"/>
  <c r="Y257" i="11" s="1"/>
  <c r="AD448" i="11"/>
  <c r="AE448" i="11" s="1"/>
  <c r="L284" i="11"/>
  <c r="M284" i="11" s="1"/>
  <c r="L580" i="11"/>
  <c r="M580" i="11" s="1"/>
  <c r="T699" i="11"/>
  <c r="U699" i="11" s="1"/>
  <c r="AB336" i="11"/>
  <c r="AC336" i="11" s="1"/>
  <c r="H654" i="11"/>
  <c r="I654" i="11" s="1"/>
  <c r="AJ567" i="11"/>
  <c r="AK567" i="11" s="1"/>
  <c r="T270" i="11"/>
  <c r="U270" i="11" s="1"/>
  <c r="AL586" i="11"/>
  <c r="AM586" i="11" s="1"/>
  <c r="AP133" i="11"/>
  <c r="AQ133" i="11" s="1"/>
  <c r="X138" i="11"/>
  <c r="Y138" i="11" s="1"/>
  <c r="AH392" i="11"/>
  <c r="AI392" i="11" s="1"/>
  <c r="AN167" i="11"/>
  <c r="AO167" i="11" s="1"/>
  <c r="T101" i="11"/>
  <c r="U101" i="11" s="1"/>
  <c r="AJ237" i="11"/>
  <c r="AK237" i="11" s="1"/>
  <c r="F363" i="11"/>
  <c r="G363" i="11" s="1"/>
  <c r="AP421" i="11"/>
  <c r="AQ421" i="11" s="1"/>
  <c r="T673" i="11"/>
  <c r="U673" i="11" s="1"/>
  <c r="AH349" i="11"/>
  <c r="AI349" i="11" s="1"/>
  <c r="AB507" i="11"/>
  <c r="AC507" i="11" s="1"/>
  <c r="L538" i="11"/>
  <c r="M538" i="11" s="1"/>
  <c r="X734" i="11"/>
  <c r="Y734" i="11" s="1"/>
  <c r="R76" i="11"/>
  <c r="S76" i="11" s="1"/>
  <c r="P572" i="11"/>
  <c r="Q572" i="11" s="1"/>
  <c r="AH582" i="11"/>
  <c r="AI582" i="11" s="1"/>
  <c r="X252" i="11"/>
  <c r="Y252" i="11" s="1"/>
  <c r="AP595" i="11"/>
  <c r="AQ595" i="11" s="1"/>
  <c r="AL320" i="11"/>
  <c r="AM320" i="11" s="1"/>
  <c r="V649" i="11"/>
  <c r="W649" i="11" s="1"/>
  <c r="N719" i="11"/>
  <c r="O719" i="11" s="1"/>
  <c r="V633" i="11"/>
  <c r="W633" i="11" s="1"/>
  <c r="Z672" i="11"/>
  <c r="AA672" i="11" s="1"/>
  <c r="H812" i="11"/>
  <c r="I812" i="11" s="1"/>
  <c r="F754" i="11"/>
  <c r="G754" i="11" s="1"/>
  <c r="J377" i="11"/>
  <c r="K377" i="11" s="1"/>
  <c r="AP88" i="11"/>
  <c r="AQ88" i="11" s="1"/>
  <c r="AR154" i="11"/>
  <c r="AS154" i="11" s="1"/>
  <c r="J370" i="11"/>
  <c r="K370" i="11" s="1"/>
  <c r="J401" i="11"/>
  <c r="K401" i="11" s="1"/>
  <c r="L239" i="11"/>
  <c r="M239" i="11" s="1"/>
  <c r="AF184" i="11"/>
  <c r="AG184" i="11" s="1"/>
  <c r="AN408" i="11"/>
  <c r="AO408" i="11" s="1"/>
  <c r="V459" i="11"/>
  <c r="W459" i="11" s="1"/>
  <c r="H262" i="11"/>
  <c r="I262" i="11" s="1"/>
  <c r="AB466" i="11"/>
  <c r="AC466" i="11" s="1"/>
  <c r="P303" i="11"/>
  <c r="Q303" i="11" s="1"/>
  <c r="J475" i="11"/>
  <c r="K475" i="11" s="1"/>
  <c r="AB430" i="11"/>
  <c r="AC430" i="11" s="1"/>
  <c r="AJ497" i="11"/>
  <c r="AK497" i="11" s="1"/>
  <c r="AN548" i="11"/>
  <c r="AO548" i="11" s="1"/>
  <c r="AD790" i="11"/>
  <c r="AE790" i="11" s="1"/>
  <c r="L206" i="11"/>
  <c r="M206" i="11" s="1"/>
  <c r="Z493" i="11"/>
  <c r="AA493" i="11" s="1"/>
  <c r="H265" i="11"/>
  <c r="I265" i="11" s="1"/>
  <c r="AN679" i="11"/>
  <c r="AO679" i="11" s="1"/>
  <c r="AB817" i="11"/>
  <c r="AC817" i="11" s="1"/>
  <c r="AJ810" i="11"/>
  <c r="AK810" i="11" s="1"/>
  <c r="X529" i="11"/>
  <c r="Y529" i="11" s="1"/>
  <c r="J124" i="11"/>
  <c r="K124" i="11" s="1"/>
  <c r="AF329" i="11"/>
  <c r="AG329" i="11" s="1"/>
  <c r="P262" i="11"/>
  <c r="Q262" i="11" s="1"/>
  <c r="F355" i="11"/>
  <c r="G355" i="11" s="1"/>
  <c r="AB357" i="11"/>
  <c r="AC357" i="11" s="1"/>
  <c r="AF501" i="11"/>
  <c r="AG501" i="11" s="1"/>
  <c r="H437" i="11"/>
  <c r="I437" i="11" s="1"/>
  <c r="AH426" i="11"/>
  <c r="AI426" i="11" s="1"/>
  <c r="N369" i="11"/>
  <c r="O369" i="11" s="1"/>
  <c r="H387" i="11"/>
  <c r="I387" i="11" s="1"/>
  <c r="F683" i="11"/>
  <c r="G683" i="11" s="1"/>
  <c r="H80" i="11"/>
  <c r="I80" i="11" s="1"/>
  <c r="R85" i="11"/>
  <c r="S85" i="11" s="1"/>
  <c r="AP492" i="11"/>
  <c r="AQ492" i="11" s="1"/>
  <c r="P508" i="11"/>
  <c r="Q508" i="11" s="1"/>
  <c r="R483" i="11"/>
  <c r="S483" i="11" s="1"/>
  <c r="AH809" i="11"/>
  <c r="AI809" i="11" s="1"/>
  <c r="J382" i="11"/>
  <c r="K382" i="11" s="1"/>
  <c r="AL156" i="11"/>
  <c r="AM156" i="11" s="1"/>
  <c r="AB498" i="11"/>
  <c r="AC498" i="11" s="1"/>
  <c r="AD518" i="11"/>
  <c r="AE518" i="11" s="1"/>
  <c r="P747" i="11"/>
  <c r="Q747" i="11" s="1"/>
  <c r="F79" i="11"/>
  <c r="G79" i="11" s="1"/>
  <c r="AR560" i="11"/>
  <c r="AS560" i="11" s="1"/>
  <c r="Z696" i="11"/>
  <c r="AA696" i="11" s="1"/>
  <c r="R461" i="11"/>
  <c r="S461" i="11" s="1"/>
  <c r="AD744" i="11"/>
  <c r="AE744" i="11" s="1"/>
  <c r="R532" i="11"/>
  <c r="S532" i="11" s="1"/>
  <c r="L559" i="11"/>
  <c r="M559" i="11" s="1"/>
  <c r="L566" i="11"/>
  <c r="M566" i="11" s="1"/>
  <c r="AH680" i="11"/>
  <c r="AI680" i="11" s="1"/>
  <c r="P796" i="11"/>
  <c r="Q796" i="11" s="1"/>
  <c r="N597" i="11"/>
  <c r="O597" i="11" s="1"/>
  <c r="H696" i="11"/>
  <c r="I696" i="11" s="1"/>
  <c r="J818" i="11"/>
  <c r="K818" i="11" s="1"/>
  <c r="Z824" i="11"/>
  <c r="AA824" i="11" s="1"/>
  <c r="AP479" i="11"/>
  <c r="AQ479" i="11" s="1"/>
  <c r="X494" i="11"/>
  <c r="Y494" i="11" s="1"/>
  <c r="AB432" i="11"/>
  <c r="AC432" i="11" s="1"/>
  <c r="P797" i="11"/>
  <c r="Q797" i="11" s="1"/>
  <c r="T731" i="11"/>
  <c r="U731" i="11" s="1"/>
  <c r="L577" i="11"/>
  <c r="M577" i="11" s="1"/>
  <c r="J647" i="11"/>
  <c r="K647" i="11" s="1"/>
  <c r="AB435" i="11"/>
  <c r="AC435" i="11" s="1"/>
  <c r="AH664" i="11"/>
  <c r="AI664" i="11" s="1"/>
  <c r="N675" i="11"/>
  <c r="O675" i="11" s="1"/>
  <c r="L764" i="11"/>
  <c r="M764" i="11" s="1"/>
  <c r="T815" i="11"/>
  <c r="U815" i="11" s="1"/>
  <c r="X740" i="11"/>
  <c r="Y740" i="11" s="1"/>
  <c r="H641" i="11"/>
  <c r="I641" i="11" s="1"/>
  <c r="AB439" i="11"/>
  <c r="AC439" i="11" s="1"/>
  <c r="X172" i="11"/>
  <c r="Y172" i="11" s="1"/>
  <c r="F207" i="11"/>
  <c r="G207" i="11" s="1"/>
  <c r="AJ208" i="11"/>
  <c r="AK208" i="11" s="1"/>
  <c r="AR823" i="11"/>
  <c r="AS823" i="11" s="1"/>
  <c r="AB845" i="11"/>
  <c r="AC845" i="11" s="1"/>
  <c r="AB476" i="11"/>
  <c r="AC476" i="11" s="1"/>
  <c r="J353" i="11"/>
  <c r="K353" i="11" s="1"/>
  <c r="R202" i="11"/>
  <c r="S202" i="11" s="1"/>
  <c r="AJ277" i="11"/>
  <c r="AK277" i="11" s="1"/>
  <c r="T119" i="11"/>
  <c r="U119" i="11" s="1"/>
  <c r="AF203" i="11"/>
  <c r="AG203" i="11" s="1"/>
  <c r="R470" i="11"/>
  <c r="S470" i="11" s="1"/>
  <c r="AF563" i="11"/>
  <c r="AG563" i="11" s="1"/>
  <c r="Z647" i="11"/>
  <c r="AA647" i="11" s="1"/>
  <c r="V642" i="11"/>
  <c r="W642" i="11" s="1"/>
  <c r="V625" i="11"/>
  <c r="W625" i="11" s="1"/>
  <c r="AD690" i="11"/>
  <c r="AE690" i="11" s="1"/>
  <c r="AF461" i="11"/>
  <c r="AG461" i="11" s="1"/>
  <c r="Z486" i="11"/>
  <c r="AA486" i="11" s="1"/>
  <c r="H617" i="11"/>
  <c r="I617" i="11" s="1"/>
  <c r="AN425" i="11"/>
  <c r="AO425" i="11" s="1"/>
  <c r="J464" i="11"/>
  <c r="K464" i="11" s="1"/>
  <c r="F194" i="11"/>
  <c r="G194" i="11" s="1"/>
  <c r="AR622" i="11"/>
  <c r="AS622" i="11" s="1"/>
  <c r="X585" i="11"/>
  <c r="Y585" i="11" s="1"/>
  <c r="R757" i="11"/>
  <c r="S757" i="11" s="1"/>
  <c r="P725" i="11"/>
  <c r="Q725" i="11" s="1"/>
  <c r="T516" i="11"/>
  <c r="U516" i="11" s="1"/>
  <c r="L830" i="11"/>
  <c r="M830" i="11" s="1"/>
  <c r="Z714" i="11"/>
  <c r="AA714" i="11" s="1"/>
  <c r="AP424" i="11"/>
  <c r="AQ424" i="11" s="1"/>
  <c r="AJ534" i="11"/>
  <c r="AK534" i="11" s="1"/>
  <c r="AH535" i="11"/>
  <c r="AI535" i="11" s="1"/>
  <c r="R652" i="11"/>
  <c r="S652" i="11" s="1"/>
  <c r="L688" i="11"/>
  <c r="M688" i="11" s="1"/>
  <c r="F707" i="11"/>
  <c r="G707" i="11" s="1"/>
  <c r="H402" i="11"/>
  <c r="I402" i="11" s="1"/>
  <c r="AP569" i="11"/>
  <c r="AQ569" i="11" s="1"/>
  <c r="L311" i="11"/>
  <c r="M311" i="11" s="1"/>
  <c r="N141" i="11"/>
  <c r="O141" i="11" s="1"/>
  <c r="AD689" i="11"/>
  <c r="AE689" i="11" s="1"/>
  <c r="AH688" i="11"/>
  <c r="AI688" i="11" s="1"/>
  <c r="T725" i="11"/>
  <c r="U725" i="11" s="1"/>
  <c r="AP798" i="11"/>
  <c r="AQ798" i="11" s="1"/>
  <c r="R720" i="11"/>
  <c r="S720" i="11" s="1"/>
  <c r="AD683" i="11"/>
  <c r="AE683" i="11" s="1"/>
  <c r="T531" i="11"/>
  <c r="U531" i="11" s="1"/>
  <c r="AB273" i="11"/>
  <c r="AC273" i="11" s="1"/>
  <c r="F172" i="11"/>
  <c r="G172" i="11" s="1"/>
  <c r="T417" i="11"/>
  <c r="U417" i="11" s="1"/>
  <c r="L430" i="11"/>
  <c r="M430" i="11" s="1"/>
  <c r="AJ842" i="11"/>
  <c r="AK842" i="11" s="1"/>
  <c r="T591" i="11"/>
  <c r="U591" i="11" s="1"/>
  <c r="Z244" i="11"/>
  <c r="AA244" i="11" s="1"/>
  <c r="V267" i="11"/>
  <c r="W267" i="11" s="1"/>
  <c r="T565" i="11"/>
  <c r="U565" i="11" s="1"/>
  <c r="X758" i="11"/>
  <c r="Y758" i="11" s="1"/>
  <c r="AP815" i="11"/>
  <c r="AQ815" i="11" s="1"/>
  <c r="F691" i="11"/>
  <c r="G691" i="11" s="1"/>
  <c r="R756" i="11"/>
  <c r="S756" i="11" s="1"/>
  <c r="H573" i="11"/>
  <c r="I573" i="11" s="1"/>
  <c r="N715" i="11"/>
  <c r="O715" i="11" s="1"/>
  <c r="X727" i="11"/>
  <c r="Y727" i="11" s="1"/>
  <c r="AB275" i="11"/>
  <c r="AC275" i="11" s="1"/>
  <c r="N279" i="11"/>
  <c r="O279" i="11" s="1"/>
  <c r="N71" i="11"/>
  <c r="O71" i="11" s="1"/>
  <c r="T21" i="11"/>
  <c r="U21" i="11" s="1"/>
  <c r="AH631" i="11"/>
  <c r="AI631" i="11" s="1"/>
  <c r="T747" i="11"/>
  <c r="U747" i="11" s="1"/>
  <c r="P14" i="11"/>
  <c r="Q14" i="11" s="1"/>
  <c r="P720" i="11"/>
  <c r="Q720" i="11" s="1"/>
  <c r="F727" i="11"/>
  <c r="G727" i="11" s="1"/>
  <c r="L594" i="11"/>
  <c r="M594" i="11" s="1"/>
  <c r="AP679" i="11"/>
  <c r="AQ679" i="11" s="1"/>
  <c r="F781" i="11"/>
  <c r="G781" i="11" s="1"/>
  <c r="AL655" i="11"/>
  <c r="AM655" i="11" s="1"/>
  <c r="AP521" i="11"/>
  <c r="AQ521" i="11" s="1"/>
  <c r="AH529" i="11"/>
  <c r="AI529" i="11" s="1"/>
  <c r="L429" i="11"/>
  <c r="M429" i="11" s="1"/>
  <c r="N526" i="11"/>
  <c r="O526" i="11" s="1"/>
  <c r="H700" i="11"/>
  <c r="I700" i="11" s="1"/>
  <c r="AF845" i="11"/>
  <c r="AG845" i="11" s="1"/>
  <c r="T615" i="11"/>
  <c r="U615" i="11" s="1"/>
  <c r="N661" i="11"/>
  <c r="O661" i="11" s="1"/>
  <c r="AJ779" i="11"/>
  <c r="AK779" i="11" s="1"/>
  <c r="AF662" i="11"/>
  <c r="AG662" i="11" s="1"/>
  <c r="N766" i="11"/>
  <c r="O766" i="11" s="1"/>
  <c r="H829" i="11"/>
  <c r="I829" i="11" s="1"/>
  <c r="N445" i="11"/>
  <c r="O445" i="11" s="1"/>
  <c r="AF366" i="11"/>
  <c r="AG366" i="11" s="1"/>
  <c r="H464" i="11"/>
  <c r="I464" i="11" s="1"/>
  <c r="X718" i="11"/>
  <c r="Y718" i="11" s="1"/>
  <c r="H186" i="11"/>
  <c r="I186" i="11" s="1"/>
  <c r="AN350" i="11"/>
  <c r="AO350" i="11" s="1"/>
  <c r="AR769" i="11"/>
  <c r="AS769" i="11" s="1"/>
  <c r="AR653" i="11"/>
  <c r="AS653" i="11" s="1"/>
  <c r="AF750" i="11"/>
  <c r="AG750" i="11" s="1"/>
  <c r="AF350" i="11"/>
  <c r="AG350" i="11" s="1"/>
  <c r="AD256" i="11"/>
  <c r="AE256" i="11" s="1"/>
  <c r="AR792" i="11"/>
  <c r="AS792" i="11" s="1"/>
  <c r="J687" i="11"/>
  <c r="K687" i="11" s="1"/>
  <c r="P668" i="11"/>
  <c r="Q668" i="11" s="1"/>
  <c r="AL752" i="11"/>
  <c r="AM752" i="11" s="1"/>
  <c r="J702" i="11"/>
  <c r="K702" i="11" s="1"/>
  <c r="AH539" i="11"/>
  <c r="AI539" i="11" s="1"/>
  <c r="AH397" i="11"/>
  <c r="AI397" i="11" s="1"/>
  <c r="AP166" i="11"/>
  <c r="AQ166" i="11" s="1"/>
  <c r="AL144" i="11"/>
  <c r="AM144" i="11" s="1"/>
  <c r="AN600" i="11"/>
  <c r="AO600" i="11" s="1"/>
  <c r="N833" i="11"/>
  <c r="O833" i="11" s="1"/>
  <c r="P597" i="11"/>
  <c r="Q597" i="11" s="1"/>
  <c r="AB730" i="11"/>
  <c r="AC730" i="11" s="1"/>
  <c r="AF618" i="11"/>
  <c r="AG618" i="11" s="1"/>
  <c r="X490" i="11"/>
  <c r="Y490" i="11" s="1"/>
  <c r="AF83" i="11"/>
  <c r="AG83" i="11" s="1"/>
  <c r="AF738" i="11"/>
  <c r="AG738" i="11" s="1"/>
  <c r="AD676" i="11"/>
  <c r="AE676" i="11" s="1"/>
  <c r="X628" i="11"/>
  <c r="Y628" i="11" s="1"/>
  <c r="Z366" i="11"/>
  <c r="AA366" i="11" s="1"/>
  <c r="X397" i="11"/>
  <c r="Y397" i="11" s="1"/>
  <c r="R299" i="11"/>
  <c r="S299" i="11" s="1"/>
  <c r="F732" i="11"/>
  <c r="G732" i="11" s="1"/>
  <c r="X266" i="11"/>
  <c r="Y266" i="11" s="1"/>
  <c r="AF614" i="11"/>
  <c r="AG614" i="11" s="1"/>
  <c r="H489" i="11"/>
  <c r="I489" i="11" s="1"/>
  <c r="AH280" i="11"/>
  <c r="AI280" i="11" s="1"/>
  <c r="H633" i="11"/>
  <c r="I633" i="11" s="1"/>
  <c r="AB290" i="11"/>
  <c r="AC290" i="11" s="1"/>
  <c r="F763" i="11"/>
  <c r="G763" i="11" s="1"/>
  <c r="F682" i="11"/>
  <c r="G682" i="11" s="1"/>
  <c r="AP295" i="11"/>
  <c r="AQ295" i="11" s="1"/>
  <c r="AP554" i="11"/>
  <c r="AQ554" i="11" s="1"/>
  <c r="AN560" i="11"/>
  <c r="AO560" i="11" s="1"/>
  <c r="R620" i="11"/>
  <c r="S620" i="11" s="1"/>
  <c r="AH487" i="11"/>
  <c r="AI487" i="11" s="1"/>
  <c r="J761" i="11"/>
  <c r="K761" i="11" s="1"/>
  <c r="AJ18" i="11"/>
  <c r="AK18" i="11" s="1"/>
  <c r="AD835" i="11"/>
  <c r="AE835" i="11" s="1"/>
  <c r="J403" i="11"/>
  <c r="K403" i="11" s="1"/>
  <c r="AJ20" i="11"/>
  <c r="AK20" i="11" s="1"/>
  <c r="V688" i="11"/>
  <c r="W688" i="11" s="1"/>
  <c r="AB294" i="11"/>
  <c r="AC294" i="11" s="1"/>
  <c r="Z332" i="11"/>
  <c r="AA332" i="11" s="1"/>
  <c r="F367" i="11"/>
  <c r="G367" i="11" s="1"/>
  <c r="AB245" i="11"/>
  <c r="AC245" i="11" s="1"/>
  <c r="AP331" i="11"/>
  <c r="AQ331" i="11" s="1"/>
  <c r="P289" i="11"/>
  <c r="Q289" i="11" s="1"/>
  <c r="AR263" i="11"/>
  <c r="AS263" i="11" s="1"/>
  <c r="AR571" i="11"/>
  <c r="AS571" i="11" s="1"/>
  <c r="AH436" i="11"/>
  <c r="AI436" i="11" s="1"/>
  <c r="AN515" i="11"/>
  <c r="AO515" i="11" s="1"/>
  <c r="V455" i="11"/>
  <c r="W455" i="11" s="1"/>
  <c r="AN83" i="11"/>
  <c r="AO83" i="11" s="1"/>
  <c r="AN206" i="11"/>
  <c r="AO206" i="11" s="1"/>
  <c r="F110" i="11"/>
  <c r="G110" i="11" s="1"/>
  <c r="AD329" i="11"/>
  <c r="AE329" i="11" s="1"/>
  <c r="AD121" i="11"/>
  <c r="AE121" i="11" s="1"/>
  <c r="AF151" i="11"/>
  <c r="AG151" i="11" s="1"/>
  <c r="L217" i="11"/>
  <c r="M217" i="11" s="1"/>
  <c r="N507" i="11"/>
  <c r="O507" i="11" s="1"/>
  <c r="AF465" i="11"/>
  <c r="AG465" i="11" s="1"/>
  <c r="AP612" i="11"/>
  <c r="AQ612" i="11" s="1"/>
  <c r="T294" i="11"/>
  <c r="U294" i="11" s="1"/>
  <c r="R696" i="11"/>
  <c r="S696" i="11" s="1"/>
  <c r="L850" i="11"/>
  <c r="M850" i="11" s="1"/>
  <c r="R852" i="11"/>
  <c r="S852" i="11" s="1"/>
  <c r="AD769" i="11"/>
  <c r="AE769" i="11" s="1"/>
  <c r="AL328" i="11"/>
  <c r="AM328" i="11" s="1"/>
  <c r="AJ160" i="11"/>
  <c r="AK160" i="11" s="1"/>
  <c r="T492" i="11"/>
  <c r="U492" i="11" s="1"/>
  <c r="AH254" i="11"/>
  <c r="AI254" i="11" s="1"/>
  <c r="AR388" i="11"/>
  <c r="AS388" i="11" s="1"/>
  <c r="L448" i="11"/>
  <c r="M448" i="11" s="1"/>
  <c r="N523" i="11"/>
  <c r="O523" i="11" s="1"/>
  <c r="AD615" i="11"/>
  <c r="AE615" i="11" s="1"/>
  <c r="AP546" i="11"/>
  <c r="AQ546" i="11" s="1"/>
  <c r="AH485" i="11"/>
  <c r="AI485" i="11" s="1"/>
  <c r="AP444" i="11"/>
  <c r="AQ444" i="11" s="1"/>
  <c r="R858" i="11"/>
  <c r="S858" i="11" s="1"/>
  <c r="H396" i="11"/>
  <c r="I396" i="11" s="1"/>
  <c r="X79" i="11"/>
  <c r="Y79" i="11" s="1"/>
  <c r="AD253" i="11"/>
  <c r="AE253" i="11" s="1"/>
  <c r="AD509" i="11"/>
  <c r="AE509" i="11" s="1"/>
  <c r="X130" i="11"/>
  <c r="Y130" i="11" s="1"/>
  <c r="N340" i="11"/>
  <c r="O340" i="11" s="1"/>
  <c r="AL532" i="11"/>
  <c r="AM532" i="11" s="1"/>
  <c r="L409" i="11"/>
  <c r="M409" i="11" s="1"/>
  <c r="AR82" i="11"/>
  <c r="AS82" i="11" s="1"/>
  <c r="T435" i="11"/>
  <c r="U435" i="11" s="1"/>
  <c r="AL198" i="11"/>
  <c r="AM198" i="11" s="1"/>
  <c r="X362" i="11"/>
  <c r="Y362" i="11" s="1"/>
  <c r="R267" i="11"/>
  <c r="S267" i="11" s="1"/>
  <c r="AF749" i="11"/>
  <c r="AG749" i="11" s="1"/>
  <c r="T844" i="11"/>
  <c r="U844" i="11" s="1"/>
  <c r="R580" i="11"/>
  <c r="S580" i="11" s="1"/>
  <c r="Z748" i="11"/>
  <c r="AA748" i="11" s="1"/>
  <c r="R359" i="11"/>
  <c r="S359" i="11" s="1"/>
  <c r="V149" i="11"/>
  <c r="W149" i="11" s="1"/>
  <c r="P629" i="11"/>
  <c r="Q629" i="11" s="1"/>
  <c r="V130" i="11"/>
  <c r="W130" i="11" s="1"/>
  <c r="N233" i="11"/>
  <c r="O233" i="11" s="1"/>
  <c r="AD268" i="11"/>
  <c r="AE268" i="11" s="1"/>
  <c r="P118" i="11"/>
  <c r="Q118" i="11" s="1"/>
  <c r="AB95" i="11"/>
  <c r="AC95" i="11" s="1"/>
  <c r="AR418" i="11"/>
  <c r="AS418" i="11" s="1"/>
  <c r="Z401" i="11"/>
  <c r="AA401" i="11" s="1"/>
  <c r="AB418" i="11"/>
  <c r="AC418" i="11" s="1"/>
  <c r="L305" i="11"/>
  <c r="M305" i="11" s="1"/>
  <c r="L511" i="11"/>
  <c r="M511" i="11" s="1"/>
  <c r="AF530" i="11"/>
  <c r="AG530" i="11" s="1"/>
  <c r="V720" i="11"/>
  <c r="W720" i="11" s="1"/>
  <c r="L735" i="11"/>
  <c r="M735" i="11" s="1"/>
  <c r="AF75" i="11"/>
  <c r="AG75" i="11" s="1"/>
  <c r="P540" i="11"/>
  <c r="Q540" i="11" s="1"/>
  <c r="AH731" i="11"/>
  <c r="AI731" i="11" s="1"/>
  <c r="J341" i="11"/>
  <c r="K341" i="11" s="1"/>
  <c r="AL664" i="11"/>
  <c r="AM664" i="11" s="1"/>
  <c r="AH203" i="11"/>
  <c r="AI203" i="11" s="1"/>
  <c r="AD551" i="11"/>
  <c r="AE551" i="11" s="1"/>
  <c r="AD572" i="11"/>
  <c r="AE572" i="11" s="1"/>
  <c r="F639" i="11"/>
  <c r="G639" i="11" s="1"/>
  <c r="AL802" i="11"/>
  <c r="AM802" i="11" s="1"/>
  <c r="V361" i="11"/>
  <c r="W361" i="11" s="1"/>
  <c r="N825" i="11"/>
  <c r="O825" i="11" s="1"/>
  <c r="AD701" i="11"/>
  <c r="AE701" i="11" s="1"/>
  <c r="F154" i="11"/>
  <c r="G154" i="11" s="1"/>
  <c r="X169" i="11"/>
  <c r="Y169" i="11" s="1"/>
  <c r="X98" i="11"/>
  <c r="Y98" i="11" s="1"/>
  <c r="AP511" i="11"/>
  <c r="AQ511" i="11" s="1"/>
  <c r="H130" i="11"/>
  <c r="I130" i="11" s="1"/>
  <c r="R283" i="11"/>
  <c r="S283" i="11" s="1"/>
  <c r="AF207" i="11"/>
  <c r="AG207" i="11" s="1"/>
  <c r="AJ107" i="11"/>
  <c r="AK107" i="11" s="1"/>
  <c r="N494" i="11"/>
  <c r="O494" i="11" s="1"/>
  <c r="AN125" i="11"/>
  <c r="AO125" i="11" s="1"/>
  <c r="AB582" i="11"/>
  <c r="AC582" i="11" s="1"/>
  <c r="F472" i="11"/>
  <c r="G472" i="11" s="1"/>
  <c r="N112" i="11"/>
  <c r="O112" i="11" s="1"/>
  <c r="AD208" i="11"/>
  <c r="AE208" i="11" s="1"/>
  <c r="Z216" i="11"/>
  <c r="AA216" i="11" s="1"/>
  <c r="AP683" i="11"/>
  <c r="AQ683" i="11" s="1"/>
  <c r="AH638" i="11"/>
  <c r="AI638" i="11" s="1"/>
  <c r="AN198" i="11"/>
  <c r="AO198" i="11" s="1"/>
  <c r="AF605" i="11"/>
  <c r="AG605" i="11" s="1"/>
  <c r="J346" i="11"/>
  <c r="K346" i="11" s="1"/>
  <c r="X285" i="11"/>
  <c r="Y285" i="11" s="1"/>
  <c r="L810" i="11"/>
  <c r="M810" i="11" s="1"/>
  <c r="T579" i="11"/>
  <c r="U579" i="11" s="1"/>
  <c r="AP576" i="11"/>
  <c r="AQ576" i="11" s="1"/>
  <c r="L290" i="11"/>
  <c r="M290" i="11" s="1"/>
  <c r="P114" i="11"/>
  <c r="Q114" i="11" s="1"/>
  <c r="AJ425" i="11"/>
  <c r="AK425" i="11" s="1"/>
  <c r="Z409" i="11"/>
  <c r="AA409" i="11" s="1"/>
  <c r="AB460" i="11"/>
  <c r="AC460" i="11" s="1"/>
  <c r="AD658" i="11"/>
  <c r="AE658" i="11" s="1"/>
  <c r="L658" i="11"/>
  <c r="M658" i="11" s="1"/>
  <c r="AJ98" i="11"/>
  <c r="AK98" i="11" s="1"/>
  <c r="AN353" i="11"/>
  <c r="AO353" i="11" s="1"/>
  <c r="X216" i="11"/>
  <c r="Y216" i="11" s="1"/>
  <c r="AD489" i="11"/>
  <c r="AE489" i="11" s="1"/>
  <c r="V200" i="11"/>
  <c r="W200" i="11" s="1"/>
  <c r="R135" i="11"/>
  <c r="S135" i="11" s="1"/>
  <c r="AD400" i="11"/>
  <c r="AE400" i="11" s="1"/>
  <c r="AB354" i="11"/>
  <c r="AC354" i="11" s="1"/>
  <c r="L411" i="11"/>
  <c r="M411" i="11" s="1"/>
  <c r="F506" i="11"/>
  <c r="G506" i="11" s="1"/>
  <c r="AF217" i="11"/>
  <c r="AG217" i="11" s="1"/>
  <c r="X335" i="11"/>
  <c r="Y335" i="11" s="1"/>
  <c r="X855" i="11"/>
  <c r="Y855" i="11" s="1"/>
  <c r="T537" i="11"/>
  <c r="U537" i="11" s="1"/>
  <c r="AJ562" i="11"/>
  <c r="AK562" i="11" s="1"/>
  <c r="AJ545" i="11"/>
  <c r="AK545" i="11" s="1"/>
  <c r="Z510" i="11"/>
  <c r="AA510" i="11" s="1"/>
  <c r="AJ662" i="11"/>
  <c r="AK662" i="11" s="1"/>
  <c r="F595" i="11"/>
  <c r="G595" i="11" s="1"/>
  <c r="AL656" i="11"/>
  <c r="AM656" i="11" s="1"/>
  <c r="V108" i="11"/>
  <c r="W108" i="11" s="1"/>
  <c r="AH622" i="11"/>
  <c r="AI622" i="11" s="1"/>
  <c r="AP812" i="11"/>
  <c r="AQ812" i="11" s="1"/>
  <c r="AB838" i="11"/>
  <c r="AC838" i="11" s="1"/>
  <c r="J372" i="11"/>
  <c r="K372" i="11" s="1"/>
  <c r="F436" i="11"/>
  <c r="G436" i="11" s="1"/>
  <c r="R724" i="11"/>
  <c r="S724" i="11" s="1"/>
  <c r="AB610" i="11"/>
  <c r="AC610" i="11" s="1"/>
  <c r="J643" i="11"/>
  <c r="K643" i="11" s="1"/>
  <c r="L759" i="11"/>
  <c r="M759" i="11" s="1"/>
  <c r="Z706" i="11"/>
  <c r="AA706" i="11" s="1"/>
  <c r="AN315" i="11"/>
  <c r="AO315" i="11" s="1"/>
  <c r="AR676" i="11"/>
  <c r="AS676" i="11" s="1"/>
  <c r="AP696" i="11"/>
  <c r="AQ696" i="11" s="1"/>
  <c r="AJ679" i="11"/>
  <c r="AK679" i="11" s="1"/>
  <c r="AB564" i="11"/>
  <c r="AC564" i="11" s="1"/>
  <c r="L851" i="11"/>
  <c r="M851" i="11" s="1"/>
  <c r="P667" i="11"/>
  <c r="Q667" i="11" s="1"/>
  <c r="AR691" i="11"/>
  <c r="AS691" i="11" s="1"/>
  <c r="L319" i="11"/>
  <c r="M319" i="11" s="1"/>
  <c r="F365" i="11"/>
  <c r="G365" i="11" s="1"/>
  <c r="X729" i="11"/>
  <c r="Y729" i="11" s="1"/>
  <c r="X550" i="11"/>
  <c r="Y550" i="11" s="1"/>
  <c r="T734" i="11"/>
  <c r="U734" i="11" s="1"/>
  <c r="AR520" i="11"/>
  <c r="AS520" i="11" s="1"/>
  <c r="AP183" i="11"/>
  <c r="AQ183" i="11" s="1"/>
  <c r="T769" i="11"/>
  <c r="U769" i="11" s="1"/>
  <c r="AH304" i="11"/>
  <c r="AI304" i="11" s="1"/>
  <c r="Z656" i="11"/>
  <c r="AA656" i="11" s="1"/>
  <c r="H554" i="11"/>
  <c r="I554" i="11" s="1"/>
  <c r="AJ473" i="11"/>
  <c r="AK473" i="11" s="1"/>
  <c r="N560" i="11"/>
  <c r="O560" i="11" s="1"/>
  <c r="R345" i="11"/>
  <c r="S345" i="11" s="1"/>
  <c r="AR817" i="11"/>
  <c r="AS817" i="11" s="1"/>
  <c r="AB685" i="11"/>
  <c r="AC685" i="11" s="1"/>
  <c r="AH571" i="11"/>
  <c r="AI571" i="11" s="1"/>
  <c r="R639" i="11"/>
  <c r="S639" i="11" s="1"/>
  <c r="F94" i="11"/>
  <c r="G94" i="11" s="1"/>
  <c r="AF803" i="11"/>
  <c r="AG803" i="11" s="1"/>
  <c r="AJ729" i="11"/>
  <c r="AK729" i="11" s="1"/>
  <c r="L89" i="11"/>
  <c r="M89" i="11" s="1"/>
  <c r="Z522" i="11"/>
  <c r="AA522" i="11" s="1"/>
  <c r="Z498" i="11"/>
  <c r="AA498" i="11" s="1"/>
  <c r="AN370" i="11"/>
  <c r="AO370" i="11" s="1"/>
  <c r="AF527" i="11"/>
  <c r="AG527" i="11" s="1"/>
  <c r="J598" i="11"/>
  <c r="K598" i="11" s="1"/>
  <c r="AB786" i="11"/>
  <c r="AC786" i="11" s="1"/>
  <c r="R542" i="11"/>
  <c r="S542" i="11" s="1"/>
  <c r="H629" i="11"/>
  <c r="I629" i="11" s="1"/>
  <c r="AB108" i="11"/>
  <c r="AC108" i="11" s="1"/>
  <c r="N338" i="11"/>
  <c r="O338" i="11" s="1"/>
  <c r="AJ408" i="11"/>
  <c r="AK408" i="11" s="1"/>
  <c r="V737" i="11"/>
  <c r="W737" i="11" s="1"/>
  <c r="N793" i="11"/>
  <c r="O793" i="11" s="1"/>
  <c r="AJ512" i="11"/>
  <c r="AK512" i="11" s="1"/>
  <c r="V630" i="11"/>
  <c r="W630" i="11" s="1"/>
  <c r="F82" i="11"/>
  <c r="G82" i="11" s="1"/>
  <c r="Z110" i="11"/>
  <c r="AA110" i="11" s="1"/>
  <c r="J483" i="11"/>
  <c r="K483" i="11" s="1"/>
  <c r="V372" i="11"/>
  <c r="W372" i="11" s="1"/>
  <c r="AB279" i="11"/>
  <c r="AC279" i="11" s="1"/>
  <c r="AH441" i="11"/>
  <c r="AI441" i="11" s="1"/>
  <c r="L812" i="11"/>
  <c r="M812" i="11" s="1"/>
  <c r="P97" i="11"/>
  <c r="Q97" i="11" s="1"/>
  <c r="V550" i="11"/>
  <c r="W550" i="11" s="1"/>
  <c r="AF466" i="11"/>
  <c r="AG466" i="11" s="1"/>
  <c r="AH174" i="11"/>
  <c r="AI174" i="11" s="1"/>
  <c r="V572" i="11"/>
  <c r="W572" i="11" s="1"/>
  <c r="Z271" i="11"/>
  <c r="AA271" i="11" s="1"/>
  <c r="AF650" i="11"/>
  <c r="AG650" i="11" s="1"/>
  <c r="AJ861" i="11"/>
  <c r="AK861" i="11" s="1"/>
  <c r="AJ595" i="11"/>
  <c r="AK595" i="11" s="1"/>
  <c r="AP227" i="11"/>
  <c r="AQ227" i="11" s="1"/>
  <c r="AJ444" i="11"/>
  <c r="AK444" i="11" s="1"/>
  <c r="AR471" i="11"/>
  <c r="AS471" i="11" s="1"/>
  <c r="F358" i="11"/>
  <c r="G358" i="11" s="1"/>
  <c r="J331" i="11"/>
  <c r="K331" i="11" s="1"/>
  <c r="V470" i="11"/>
  <c r="W470" i="11" s="1"/>
  <c r="H655" i="11"/>
  <c r="I655" i="11" s="1"/>
  <c r="AF580" i="11"/>
  <c r="AG580" i="11" s="1"/>
  <c r="R169" i="11"/>
  <c r="S169" i="11" s="1"/>
  <c r="J147" i="11"/>
  <c r="K147" i="11" s="1"/>
  <c r="V442" i="11"/>
  <c r="W442" i="11" s="1"/>
  <c r="X107" i="11"/>
  <c r="Y107" i="11" s="1"/>
  <c r="J666" i="11"/>
  <c r="K666" i="11" s="1"/>
  <c r="Z752" i="11"/>
  <c r="AA752" i="11" s="1"/>
  <c r="R167" i="11"/>
  <c r="S167" i="11" s="1"/>
  <c r="F579" i="11"/>
  <c r="G579" i="11" s="1"/>
  <c r="V540" i="11"/>
  <c r="W540" i="11" s="1"/>
  <c r="L728" i="11"/>
  <c r="M728" i="11" s="1"/>
  <c r="L545" i="11"/>
  <c r="M545" i="11" s="1"/>
  <c r="L725" i="11"/>
  <c r="M725" i="11" s="1"/>
  <c r="AN754" i="11"/>
  <c r="AO754" i="11" s="1"/>
  <c r="AL538" i="11"/>
  <c r="AM538" i="11" s="1"/>
  <c r="AL718" i="11"/>
  <c r="AM718" i="11" s="1"/>
  <c r="V260" i="11"/>
  <c r="W260" i="11" s="1"/>
  <c r="AH848" i="11"/>
  <c r="AI848" i="11" s="1"/>
  <c r="N618" i="11"/>
  <c r="O618" i="11" s="1"/>
  <c r="J627" i="11"/>
  <c r="K627" i="11" s="1"/>
  <c r="N18" i="11"/>
  <c r="O18" i="11" s="1"/>
  <c r="J612" i="11"/>
  <c r="K612" i="11" s="1"/>
  <c r="Z815" i="11"/>
  <c r="AA815" i="11" s="1"/>
  <c r="T506" i="11"/>
  <c r="U506" i="11" s="1"/>
  <c r="V809" i="11"/>
  <c r="W809" i="11" s="1"/>
  <c r="J577" i="11"/>
  <c r="K577" i="11" s="1"/>
  <c r="T523" i="11"/>
  <c r="U523" i="11" s="1"/>
  <c r="V733" i="11"/>
  <c r="W733" i="11" s="1"/>
  <c r="AP728" i="11"/>
  <c r="AQ728" i="11" s="1"/>
  <c r="AD652" i="11"/>
  <c r="AE652" i="11" s="1"/>
  <c r="N241" i="11"/>
  <c r="O241" i="11" s="1"/>
  <c r="H393" i="11"/>
  <c r="I393" i="11" s="1"/>
  <c r="H328" i="11"/>
  <c r="I328" i="11" s="1"/>
  <c r="AN221" i="11"/>
  <c r="AO221" i="11" s="1"/>
  <c r="AJ322" i="11"/>
  <c r="AK322" i="11" s="1"/>
  <c r="AL195" i="11"/>
  <c r="AM195" i="11" s="1"/>
  <c r="N180" i="11"/>
  <c r="O180" i="11" s="1"/>
  <c r="Z221" i="11"/>
  <c r="AA221" i="11" s="1"/>
  <c r="AP254" i="11"/>
  <c r="AQ254" i="11" s="1"/>
  <c r="Z234" i="11"/>
  <c r="AA234" i="11" s="1"/>
  <c r="AL288" i="11"/>
  <c r="AM288" i="11" s="1"/>
  <c r="AD360" i="11"/>
  <c r="AE360" i="11" s="1"/>
  <c r="P86" i="11"/>
  <c r="Q86" i="11" s="1"/>
  <c r="T247" i="11"/>
  <c r="U247" i="11" s="1"/>
  <c r="AL495" i="11"/>
  <c r="AM495" i="11" s="1"/>
  <c r="AP220" i="11"/>
  <c r="AQ220" i="11" s="1"/>
  <c r="AD656" i="11"/>
  <c r="AE656" i="11" s="1"/>
  <c r="AR167" i="11"/>
  <c r="AS167" i="11" s="1"/>
  <c r="F89" i="11"/>
  <c r="G89" i="11" s="1"/>
  <c r="J599" i="11"/>
  <c r="K599" i="11" s="1"/>
  <c r="F516" i="11"/>
  <c r="G516" i="11" s="1"/>
  <c r="P339" i="11"/>
  <c r="Q339" i="11" s="1"/>
  <c r="AR535" i="11"/>
  <c r="AS535" i="11" s="1"/>
  <c r="H318" i="11"/>
  <c r="I318" i="11" s="1"/>
  <c r="N823" i="11"/>
  <c r="O823" i="11" s="1"/>
  <c r="Z772" i="11"/>
  <c r="AA772" i="11" s="1"/>
  <c r="H602" i="11"/>
  <c r="I602" i="11" s="1"/>
  <c r="H460" i="11"/>
  <c r="I460" i="11" s="1"/>
  <c r="X231" i="11"/>
  <c r="Y231" i="11" s="1"/>
  <c r="AH293" i="11"/>
  <c r="AI293" i="11" s="1"/>
  <c r="AH654" i="11"/>
  <c r="AI654" i="11" s="1"/>
  <c r="AJ279" i="11"/>
  <c r="AK279" i="11" s="1"/>
  <c r="R451" i="11"/>
  <c r="S451" i="11" s="1"/>
  <c r="J502" i="11"/>
  <c r="K502" i="11" s="1"/>
  <c r="F654" i="11"/>
  <c r="G654" i="11" s="1"/>
  <c r="AB588" i="11"/>
  <c r="AC588" i="11" s="1"/>
  <c r="N504" i="11"/>
  <c r="O504" i="11" s="1"/>
  <c r="R492" i="11"/>
  <c r="S492" i="11" s="1"/>
  <c r="AL381" i="11"/>
  <c r="AM381" i="11" s="1"/>
  <c r="V739" i="11"/>
  <c r="W739" i="11" s="1"/>
  <c r="AF93" i="11"/>
  <c r="AG93" i="11" s="1"/>
  <c r="AB84" i="11"/>
  <c r="AC84" i="11" s="1"/>
  <c r="AH543" i="11"/>
  <c r="AI543" i="11" s="1"/>
  <c r="J444" i="11"/>
  <c r="K444" i="11" s="1"/>
  <c r="N253" i="11"/>
  <c r="O253" i="11" s="1"/>
  <c r="J207" i="11"/>
  <c r="K207" i="11" s="1"/>
  <c r="AB534" i="11"/>
  <c r="AC534" i="11" s="1"/>
  <c r="AR710" i="11"/>
  <c r="AS710" i="11" s="1"/>
  <c r="H531" i="11"/>
  <c r="I531" i="11" s="1"/>
  <c r="AL177" i="11"/>
  <c r="AM177" i="11" s="1"/>
  <c r="AH414" i="11"/>
  <c r="AI414" i="11" s="1"/>
  <c r="AH342" i="11"/>
  <c r="AI342" i="11" s="1"/>
  <c r="F109" i="11"/>
  <c r="G109" i="11" s="1"/>
  <c r="P494" i="11"/>
  <c r="Q494" i="11" s="1"/>
  <c r="AD736" i="11"/>
  <c r="AE736" i="11" s="1"/>
  <c r="AN528" i="11"/>
  <c r="AO528" i="11" s="1"/>
  <c r="R305" i="11"/>
  <c r="S305" i="11" s="1"/>
  <c r="AH352" i="11"/>
  <c r="AI352" i="11" s="1"/>
  <c r="V532" i="11"/>
  <c r="W532" i="11" s="1"/>
  <c r="AN752" i="11"/>
  <c r="AO752" i="11" s="1"/>
  <c r="AF166" i="11"/>
  <c r="AG166" i="11" s="1"/>
  <c r="X179" i="11"/>
  <c r="Y179" i="11" s="1"/>
  <c r="J360" i="11"/>
  <c r="K360" i="11" s="1"/>
  <c r="AD362" i="11"/>
  <c r="AE362" i="11" s="1"/>
  <c r="AF306" i="11"/>
  <c r="AG306" i="11" s="1"/>
  <c r="R119" i="11"/>
  <c r="S119" i="11" s="1"/>
  <c r="AH484" i="11"/>
  <c r="AI484" i="11" s="1"/>
  <c r="AD669" i="11"/>
  <c r="AE669" i="11" s="1"/>
  <c r="AR333" i="11"/>
  <c r="AS333" i="11" s="1"/>
  <c r="R644" i="11"/>
  <c r="S644" i="11" s="1"/>
  <c r="AH490" i="11"/>
  <c r="AI490" i="11" s="1"/>
  <c r="F737" i="11"/>
  <c r="G737" i="11" s="1"/>
  <c r="Z833" i="11"/>
  <c r="AA833" i="11" s="1"/>
  <c r="AH382" i="11"/>
  <c r="AI382" i="11" s="1"/>
  <c r="L345" i="11"/>
  <c r="M345" i="11" s="1"/>
  <c r="P462" i="11"/>
  <c r="Q462" i="11" s="1"/>
  <c r="AD395" i="11"/>
  <c r="AE395" i="11" s="1"/>
  <c r="L440" i="11"/>
  <c r="M440" i="11" s="1"/>
  <c r="P487" i="11"/>
  <c r="Q487" i="11" s="1"/>
  <c r="AH797" i="11"/>
  <c r="AI797" i="11" s="1"/>
  <c r="AF704" i="11"/>
  <c r="AG704" i="11" s="1"/>
  <c r="AL770" i="11"/>
  <c r="AM770" i="11" s="1"/>
  <c r="T857" i="11"/>
  <c r="U857" i="11" s="1"/>
  <c r="AL13" i="11"/>
  <c r="AM13" i="11" s="1"/>
  <c r="V259" i="11"/>
  <c r="W259" i="11" s="1"/>
  <c r="AP250" i="11"/>
  <c r="AQ250" i="11" s="1"/>
  <c r="AR398" i="11"/>
  <c r="AS398" i="11" s="1"/>
  <c r="AJ163" i="11"/>
  <c r="AK163" i="11" s="1"/>
  <c r="AJ120" i="11"/>
  <c r="AK120" i="11" s="1"/>
  <c r="Z646" i="11"/>
  <c r="AA646" i="11" s="1"/>
  <c r="AN231" i="11"/>
  <c r="AO231" i="11" s="1"/>
  <c r="AJ399" i="11"/>
  <c r="AK399" i="11" s="1"/>
  <c r="H545" i="11"/>
  <c r="I545" i="11" s="1"/>
  <c r="J168" i="11"/>
  <c r="K168" i="11" s="1"/>
  <c r="Z548" i="11"/>
  <c r="AA548" i="11" s="1"/>
  <c r="T233" i="11"/>
  <c r="U233" i="11" s="1"/>
  <c r="F158" i="11"/>
  <c r="G158" i="11" s="1"/>
  <c r="AB587" i="11"/>
  <c r="AC587" i="11" s="1"/>
  <c r="J92" i="11"/>
  <c r="K92" i="11" s="1"/>
  <c r="R195" i="11"/>
  <c r="S195" i="11" s="1"/>
  <c r="N699" i="11"/>
  <c r="O699" i="11" s="1"/>
  <c r="Z323" i="11"/>
  <c r="AA323" i="11" s="1"/>
  <c r="AJ521" i="11"/>
  <c r="AK521" i="11" s="1"/>
  <c r="AB499" i="11"/>
  <c r="AC499" i="11" s="1"/>
  <c r="N772" i="11"/>
  <c r="O772" i="11" s="1"/>
  <c r="J551" i="11"/>
  <c r="K551" i="11" s="1"/>
  <c r="R237" i="11"/>
  <c r="S237" i="11" s="1"/>
  <c r="AP666" i="11"/>
  <c r="AQ666" i="11" s="1"/>
  <c r="AL117" i="11"/>
  <c r="AM117" i="11" s="1"/>
  <c r="AL122" i="11"/>
  <c r="AM122" i="11" s="1"/>
  <c r="AJ149" i="11"/>
  <c r="AK149" i="11" s="1"/>
  <c r="T257" i="11"/>
  <c r="U257" i="11" s="1"/>
  <c r="P120" i="11"/>
  <c r="Q120" i="11" s="1"/>
  <c r="T212" i="11"/>
  <c r="U212" i="11" s="1"/>
  <c r="X498" i="11"/>
  <c r="Y498" i="11" s="1"/>
  <c r="N549" i="11"/>
  <c r="O549" i="11" s="1"/>
  <c r="T243" i="11"/>
  <c r="U243" i="11" s="1"/>
  <c r="F445" i="11"/>
  <c r="G445" i="11" s="1"/>
  <c r="AR378" i="11"/>
  <c r="AS378" i="11" s="1"/>
  <c r="T203" i="11"/>
  <c r="U203" i="11" s="1"/>
  <c r="AJ458" i="11"/>
  <c r="AK458" i="11" s="1"/>
  <c r="AB323" i="11"/>
  <c r="AC323" i="11" s="1"/>
  <c r="AN525" i="11"/>
  <c r="AO525" i="11" s="1"/>
  <c r="AB174" i="11"/>
  <c r="AC174" i="11" s="1"/>
  <c r="J545" i="11"/>
  <c r="K545" i="11" s="1"/>
  <c r="N663" i="11"/>
  <c r="O663" i="11" s="1"/>
  <c r="AR548" i="11"/>
  <c r="AS548" i="11" s="1"/>
  <c r="AF532" i="11"/>
  <c r="AG532" i="11" s="1"/>
  <c r="F569" i="11"/>
  <c r="G569" i="11" s="1"/>
  <c r="AR663" i="11"/>
  <c r="AS663" i="11" s="1"/>
  <c r="T718" i="11"/>
  <c r="U718" i="11" s="1"/>
  <c r="X646" i="11"/>
  <c r="Y646" i="11" s="1"/>
  <c r="Z570" i="11"/>
  <c r="AA570" i="11" s="1"/>
  <c r="AB818" i="11"/>
  <c r="AC818" i="11" s="1"/>
  <c r="X672" i="11"/>
  <c r="Y672" i="11" s="1"/>
  <c r="AR853" i="11"/>
  <c r="AS853" i="11" s="1"/>
  <c r="F326" i="11"/>
  <c r="G326" i="11" s="1"/>
  <c r="AN324" i="11"/>
  <c r="AO324" i="11" s="1"/>
  <c r="J853" i="11"/>
  <c r="K853" i="11" s="1"/>
  <c r="F674" i="11"/>
  <c r="G674" i="11" s="1"/>
  <c r="AR852" i="11"/>
  <c r="AS852" i="11" s="1"/>
  <c r="R861" i="11"/>
  <c r="S861" i="11" s="1"/>
  <c r="AF848" i="11"/>
  <c r="AG848" i="11" s="1"/>
  <c r="X779" i="11"/>
  <c r="Y779" i="11" s="1"/>
  <c r="N754" i="11"/>
  <c r="O754" i="11" s="1"/>
  <c r="AB716" i="11"/>
  <c r="AC716" i="11" s="1"/>
  <c r="N464" i="11"/>
  <c r="O464" i="11" s="1"/>
  <c r="T726" i="11"/>
  <c r="U726" i="11" s="1"/>
  <c r="N827" i="11"/>
  <c r="O827" i="11" s="1"/>
  <c r="T768" i="11"/>
  <c r="U768" i="11" s="1"/>
  <c r="AL761" i="11"/>
  <c r="AM761" i="11" s="1"/>
  <c r="P691" i="11"/>
  <c r="Q691" i="11" s="1"/>
  <c r="AB781" i="11"/>
  <c r="AC781" i="11" s="1"/>
  <c r="P599" i="11"/>
  <c r="Q599" i="11" s="1"/>
  <c r="H699" i="11"/>
  <c r="I699" i="11" s="1"/>
  <c r="AF788" i="11"/>
  <c r="AG788" i="11" s="1"/>
  <c r="V489" i="11"/>
  <c r="W489" i="11" s="1"/>
  <c r="AR538" i="11"/>
  <c r="AS538" i="11" s="1"/>
  <c r="AR430" i="11"/>
  <c r="AS430" i="11" s="1"/>
  <c r="AF656" i="11"/>
  <c r="AG656" i="11" s="1"/>
  <c r="T343" i="11"/>
  <c r="U343" i="11" s="1"/>
  <c r="AP293" i="11"/>
  <c r="AQ293" i="11" s="1"/>
  <c r="H774" i="11"/>
  <c r="I774" i="11" s="1"/>
  <c r="AN127" i="11"/>
  <c r="AO127" i="11" s="1"/>
  <c r="AH795" i="11"/>
  <c r="AI795" i="11" s="1"/>
  <c r="AB253" i="11"/>
  <c r="AC253" i="11" s="1"/>
  <c r="F152" i="11"/>
  <c r="G152" i="11" s="1"/>
  <c r="AR542" i="11"/>
  <c r="AS542" i="11" s="1"/>
  <c r="AJ643" i="11"/>
  <c r="AK643" i="11" s="1"/>
  <c r="AP73" i="11"/>
  <c r="AQ73" i="11" s="1"/>
  <c r="AL541" i="11"/>
  <c r="AM541" i="11" s="1"/>
  <c r="AP170" i="11"/>
  <c r="AQ170" i="11" s="1"/>
  <c r="P529" i="11"/>
  <c r="Q529" i="11" s="1"/>
  <c r="P831" i="11"/>
  <c r="Q831" i="11" s="1"/>
  <c r="AL724" i="11"/>
  <c r="AM724" i="11" s="1"/>
  <c r="R740" i="11"/>
  <c r="S740" i="11" s="1"/>
  <c r="AR638" i="11"/>
  <c r="AS638" i="11" s="1"/>
  <c r="H529" i="11"/>
  <c r="I529" i="11" s="1"/>
  <c r="AL408" i="11"/>
  <c r="AM408" i="11" s="1"/>
  <c r="V449" i="11"/>
  <c r="W449" i="11" s="1"/>
  <c r="R562" i="11"/>
  <c r="S562" i="11" s="1"/>
  <c r="H154" i="11"/>
  <c r="I154" i="11" s="1"/>
  <c r="F155" i="11"/>
  <c r="G155" i="11" s="1"/>
  <c r="N844" i="11"/>
  <c r="O844" i="11" s="1"/>
  <c r="AB559" i="11"/>
  <c r="AC559" i="11" s="1"/>
  <c r="N831" i="11"/>
  <c r="O831" i="11" s="1"/>
  <c r="F812" i="11"/>
  <c r="G812" i="11" s="1"/>
  <c r="AN569" i="11"/>
  <c r="AO569" i="11" s="1"/>
  <c r="AB676" i="11"/>
  <c r="AC676" i="11" s="1"/>
  <c r="F467" i="11"/>
  <c r="G467" i="11" s="1"/>
  <c r="T495" i="11"/>
  <c r="U495" i="11" s="1"/>
  <c r="AN643" i="11"/>
  <c r="AO643" i="11" s="1"/>
  <c r="AN753" i="11"/>
  <c r="AO753" i="11" s="1"/>
  <c r="J713" i="11"/>
  <c r="K713" i="11" s="1"/>
  <c r="P684" i="11"/>
  <c r="Q684" i="11" s="1"/>
  <c r="AB501" i="11"/>
  <c r="AC501" i="11" s="1"/>
  <c r="X354" i="11"/>
  <c r="Y354" i="11" s="1"/>
  <c r="AR524" i="11"/>
  <c r="AS524" i="11" s="1"/>
  <c r="R74" i="11"/>
  <c r="S74" i="11" s="1"/>
  <c r="T584" i="11"/>
  <c r="U584" i="11" s="1"/>
  <c r="L852" i="11"/>
  <c r="M852" i="11" s="1"/>
  <c r="AN689" i="11"/>
  <c r="AO689" i="11" s="1"/>
  <c r="Z807" i="11"/>
  <c r="AA807" i="11" s="1"/>
  <c r="T519" i="11"/>
  <c r="U519" i="11" s="1"/>
  <c r="Z841" i="11"/>
  <c r="AA841" i="11" s="1"/>
  <c r="Z477" i="11"/>
  <c r="AA477" i="11" s="1"/>
  <c r="T406" i="11"/>
  <c r="U406" i="11" s="1"/>
  <c r="AN302" i="11"/>
  <c r="AO302" i="11" s="1"/>
  <c r="AN135" i="11"/>
  <c r="AO135" i="11" s="1"/>
  <c r="AL707" i="11"/>
  <c r="AM707" i="11" s="1"/>
  <c r="Z18" i="11"/>
  <c r="AA18" i="11" s="1"/>
  <c r="X189" i="11"/>
  <c r="Y189" i="11" s="1"/>
  <c r="Z492" i="11"/>
  <c r="AA492" i="11" s="1"/>
  <c r="AF731" i="11"/>
  <c r="AG731" i="11" s="1"/>
  <c r="L542" i="11"/>
  <c r="M542" i="11" s="1"/>
  <c r="AL398" i="11"/>
  <c r="AM398" i="11" s="1"/>
  <c r="F198" i="11"/>
  <c r="G198" i="11" s="1"/>
  <c r="AB96" i="11"/>
  <c r="AC96" i="11" s="1"/>
  <c r="J716" i="11"/>
  <c r="K716" i="11" s="1"/>
  <c r="AL804" i="11"/>
  <c r="AM804" i="11" s="1"/>
  <c r="AN552" i="11"/>
  <c r="AO552" i="11" s="1"/>
  <c r="AD780" i="11"/>
  <c r="AE780" i="11" s="1"/>
  <c r="AL834" i="11"/>
  <c r="AM834" i="11" s="1"/>
  <c r="T164" i="11"/>
  <c r="U164" i="11" s="1"/>
  <c r="P733" i="11"/>
  <c r="Q733" i="11" s="1"/>
  <c r="L179" i="11"/>
  <c r="M179" i="11" s="1"/>
  <c r="Z811" i="11"/>
  <c r="AA811" i="11" s="1"/>
  <c r="L370" i="11"/>
  <c r="M370" i="11" s="1"/>
  <c r="AH715" i="11"/>
  <c r="AI715" i="11" s="1"/>
  <c r="AL685" i="11"/>
  <c r="AM685" i="11" s="1"/>
  <c r="J572" i="11"/>
  <c r="K572" i="11" s="1"/>
  <c r="V615" i="11"/>
  <c r="W615" i="11" s="1"/>
  <c r="AB97" i="11"/>
  <c r="AC97" i="11" s="1"/>
  <c r="V745" i="11"/>
  <c r="W745" i="11" s="1"/>
  <c r="H721" i="11"/>
  <c r="I721" i="11" s="1"/>
  <c r="F258" i="11"/>
  <c r="G258" i="11" s="1"/>
  <c r="AP403" i="11"/>
  <c r="AQ403" i="11" s="1"/>
  <c r="P364" i="11"/>
  <c r="Q364" i="11" s="1"/>
  <c r="AP338" i="11"/>
  <c r="AQ338" i="11" s="1"/>
  <c r="AN635" i="11"/>
  <c r="AO635" i="11" s="1"/>
  <c r="N214" i="11"/>
  <c r="O214" i="11" s="1"/>
  <c r="F299" i="11"/>
  <c r="G299" i="11" s="1"/>
  <c r="AH319" i="11"/>
  <c r="AI319" i="11" s="1"/>
  <c r="AF193" i="11"/>
  <c r="AG193" i="11" s="1"/>
  <c r="AF109" i="11"/>
  <c r="AG109" i="11" s="1"/>
  <c r="N74" i="11"/>
  <c r="O74" i="11" s="1"/>
  <c r="R300" i="11"/>
  <c r="S300" i="11" s="1"/>
  <c r="F181" i="11"/>
  <c r="G181" i="11" s="1"/>
  <c r="T112" i="11"/>
  <c r="U112" i="11" s="1"/>
  <c r="F127" i="11"/>
  <c r="G127" i="11" s="1"/>
  <c r="AD74" i="11"/>
  <c r="AE74" i="11" s="1"/>
  <c r="AH495" i="11"/>
  <c r="AI495" i="11" s="1"/>
  <c r="AN423" i="11"/>
  <c r="AO423" i="11" s="1"/>
  <c r="AH492" i="11"/>
  <c r="AI492" i="11" s="1"/>
  <c r="AD245" i="11"/>
  <c r="AE245" i="11" s="1"/>
  <c r="Z589" i="11"/>
  <c r="AA589" i="11" s="1"/>
  <c r="X350" i="11"/>
  <c r="Y350" i="11" s="1"/>
  <c r="AP466" i="11"/>
  <c r="AQ466" i="11" s="1"/>
  <c r="AB575" i="11"/>
  <c r="AC575" i="11" s="1"/>
  <c r="L467" i="11"/>
  <c r="M467" i="11" s="1"/>
  <c r="N722" i="11"/>
  <c r="O722" i="11" s="1"/>
  <c r="AF775" i="11"/>
  <c r="AG775" i="11" s="1"/>
  <c r="AN674" i="11"/>
  <c r="AO674" i="11" s="1"/>
  <c r="AN73" i="11"/>
  <c r="AO73" i="11" s="1"/>
  <c r="X167" i="11"/>
  <c r="Y167" i="11" s="1"/>
  <c r="L208" i="11"/>
  <c r="M208" i="11" s="1"/>
  <c r="AR261" i="11"/>
  <c r="AS261" i="11" s="1"/>
  <c r="AF397" i="11"/>
  <c r="AG397" i="11" s="1"/>
  <c r="J522" i="11"/>
  <c r="K522" i="11" s="1"/>
  <c r="V371" i="11"/>
  <c r="W371" i="11" s="1"/>
  <c r="P687" i="11"/>
  <c r="Q687" i="11" s="1"/>
  <c r="Z666" i="11"/>
  <c r="AA666" i="11" s="1"/>
  <c r="AJ725" i="11"/>
  <c r="AK725" i="11" s="1"/>
  <c r="AP455" i="11"/>
  <c r="AQ455" i="11" s="1"/>
  <c r="L17" i="11"/>
  <c r="M17" i="11" s="1"/>
  <c r="T394" i="11"/>
  <c r="U394" i="11" s="1"/>
  <c r="J507" i="11"/>
  <c r="K507" i="11" s="1"/>
  <c r="H539" i="11"/>
  <c r="I539" i="11" s="1"/>
  <c r="AB247" i="11"/>
  <c r="AC247" i="11" s="1"/>
  <c r="X117" i="11"/>
  <c r="Y117" i="11" s="1"/>
  <c r="AH415" i="11"/>
  <c r="AI415" i="11" s="1"/>
  <c r="H589" i="11"/>
  <c r="I589" i="11" s="1"/>
  <c r="AD240" i="11"/>
  <c r="AE240" i="11" s="1"/>
  <c r="AB268" i="11"/>
  <c r="AC268" i="11" s="1"/>
  <c r="V174" i="11"/>
  <c r="W174" i="11" s="1"/>
  <c r="AR97" i="11"/>
  <c r="AS97" i="11" s="1"/>
  <c r="Z202" i="11"/>
  <c r="AA202" i="11" s="1"/>
  <c r="N129" i="11"/>
  <c r="O129" i="11" s="1"/>
  <c r="AL238" i="11"/>
  <c r="AM238" i="11" s="1"/>
  <c r="AJ470" i="11"/>
  <c r="AK470" i="11" s="1"/>
  <c r="AR553" i="11"/>
  <c r="AS553" i="11" s="1"/>
  <c r="Z508" i="11"/>
  <c r="AA508" i="11" s="1"/>
  <c r="V544" i="11"/>
  <c r="W544" i="11" s="1"/>
  <c r="Z362" i="11"/>
  <c r="AA362" i="11" s="1"/>
  <c r="J460" i="11"/>
  <c r="K460" i="11" s="1"/>
  <c r="L495" i="11"/>
  <c r="M495" i="11" s="1"/>
  <c r="J287" i="11"/>
  <c r="K287" i="11" s="1"/>
  <c r="R507" i="11"/>
  <c r="S507" i="11" s="1"/>
  <c r="AF160" i="11"/>
  <c r="AG160" i="11" s="1"/>
  <c r="L585" i="11"/>
  <c r="M585" i="11" s="1"/>
  <c r="P807" i="11"/>
  <c r="Q807" i="11" s="1"/>
  <c r="T501" i="11"/>
  <c r="U501" i="11" s="1"/>
  <c r="Z725" i="11"/>
  <c r="AA725" i="11" s="1"/>
  <c r="AN392" i="11"/>
  <c r="AO392" i="11" s="1"/>
  <c r="AF569" i="11"/>
  <c r="AG569" i="11" s="1"/>
  <c r="N634" i="11"/>
  <c r="O634" i="11" s="1"/>
  <c r="F497" i="11"/>
  <c r="G497" i="11" s="1"/>
  <c r="R326" i="11"/>
  <c r="S326" i="11" s="1"/>
  <c r="AD331" i="11"/>
  <c r="AE331" i="11" s="1"/>
  <c r="F503" i="11"/>
  <c r="G503" i="11" s="1"/>
  <c r="P385" i="11"/>
  <c r="Q385" i="11" s="1"/>
  <c r="AD396" i="11"/>
  <c r="AE396" i="11" s="1"/>
  <c r="H440" i="11"/>
  <c r="I440" i="11" s="1"/>
  <c r="AR488" i="11"/>
  <c r="AS488" i="11" s="1"/>
  <c r="L671" i="11"/>
  <c r="M671" i="11" s="1"/>
  <c r="AF837" i="11"/>
  <c r="AG837" i="11" s="1"/>
  <c r="AJ803" i="11"/>
  <c r="AK803" i="11" s="1"/>
  <c r="Z599" i="11"/>
  <c r="AA599" i="11" s="1"/>
  <c r="AN108" i="11"/>
  <c r="AO108" i="11" s="1"/>
  <c r="Z263" i="11"/>
  <c r="AA263" i="11" s="1"/>
  <c r="AD404" i="11"/>
  <c r="AE404" i="11" s="1"/>
  <c r="Z648" i="11"/>
  <c r="AA648" i="11" s="1"/>
  <c r="F330" i="11"/>
  <c r="G330" i="11" s="1"/>
  <c r="AR216" i="11"/>
  <c r="AS216" i="11" s="1"/>
  <c r="AP407" i="11"/>
  <c r="AQ407" i="11" s="1"/>
  <c r="V473" i="11"/>
  <c r="W473" i="11" s="1"/>
  <c r="P405" i="11"/>
  <c r="Q405" i="11" s="1"/>
  <c r="AH393" i="11"/>
  <c r="AI393" i="11" s="1"/>
  <c r="AD292" i="11"/>
  <c r="AE292" i="11" s="1"/>
  <c r="AB504" i="11"/>
  <c r="AC504" i="11" s="1"/>
  <c r="R196" i="11"/>
  <c r="S196" i="11" s="1"/>
  <c r="AN219" i="11"/>
  <c r="AO219" i="11" s="1"/>
  <c r="AH83" i="11"/>
  <c r="AI83" i="11" s="1"/>
  <c r="AF185" i="11"/>
  <c r="AG185" i="11" s="1"/>
  <c r="AN454" i="11"/>
  <c r="AO454" i="11" s="1"/>
  <c r="P541" i="11"/>
  <c r="Q541" i="11" s="1"/>
  <c r="AH623" i="11"/>
  <c r="AI623" i="11" s="1"/>
  <c r="AP616" i="11"/>
  <c r="AQ616" i="11" s="1"/>
  <c r="AH718" i="11"/>
  <c r="AI718" i="11" s="1"/>
  <c r="AN701" i="11"/>
  <c r="AO701" i="11" s="1"/>
  <c r="V309" i="11"/>
  <c r="W309" i="11" s="1"/>
  <c r="AB726" i="11"/>
  <c r="AC726" i="11" s="1"/>
  <c r="H177" i="11"/>
  <c r="I177" i="11" s="1"/>
  <c r="AN110" i="11"/>
  <c r="AO110" i="11" s="1"/>
  <c r="AR362" i="11"/>
  <c r="AS362" i="11" s="1"/>
  <c r="H167" i="11"/>
  <c r="I167" i="11" s="1"/>
  <c r="X192" i="11"/>
  <c r="Y192" i="11" s="1"/>
  <c r="T469" i="11"/>
  <c r="U469" i="11" s="1"/>
  <c r="AN531" i="11"/>
  <c r="AO531" i="11" s="1"/>
  <c r="AH395" i="11"/>
  <c r="AI395" i="11" s="1"/>
  <c r="AR400" i="11"/>
  <c r="AS400" i="11" s="1"/>
  <c r="AR127" i="11"/>
  <c r="AS127" i="11" s="1"/>
  <c r="AJ622" i="11"/>
  <c r="AK622" i="11" s="1"/>
  <c r="V312" i="11"/>
  <c r="W312" i="11" s="1"/>
  <c r="AB403" i="11"/>
  <c r="AC403" i="11" s="1"/>
  <c r="AJ99" i="11"/>
  <c r="AK99" i="11" s="1"/>
  <c r="AF543" i="11"/>
  <c r="AG543" i="11" s="1"/>
  <c r="AJ159" i="11"/>
  <c r="AK159" i="11" s="1"/>
  <c r="P512" i="11"/>
  <c r="Q512" i="11" s="1"/>
  <c r="P642" i="11"/>
  <c r="Q642" i="11" s="1"/>
  <c r="AJ336" i="11"/>
  <c r="AK336" i="11" s="1"/>
  <c r="AH610" i="11"/>
  <c r="AI610" i="11" s="1"/>
  <c r="X359" i="11"/>
  <c r="Y359" i="11" s="1"/>
  <c r="J482" i="11"/>
  <c r="K482" i="11" s="1"/>
  <c r="T610" i="11"/>
  <c r="U610" i="11" s="1"/>
  <c r="L73" i="11"/>
  <c r="M73" i="11" s="1"/>
  <c r="P343" i="11"/>
  <c r="Q343" i="11" s="1"/>
  <c r="AB669" i="11"/>
  <c r="AC669" i="11" s="1"/>
  <c r="R595" i="11"/>
  <c r="S595" i="11" s="1"/>
  <c r="H839" i="11"/>
  <c r="I839" i="11" s="1"/>
  <c r="Z586" i="11"/>
  <c r="AA586" i="11" s="1"/>
  <c r="AN671" i="11"/>
  <c r="AO671" i="11" s="1"/>
  <c r="AB468" i="11"/>
  <c r="AC468" i="11" s="1"/>
  <c r="AR587" i="11"/>
  <c r="AS587" i="11" s="1"/>
  <c r="AH538" i="11"/>
  <c r="AI538" i="11" s="1"/>
  <c r="AF524" i="11"/>
  <c r="AG524" i="11" s="1"/>
  <c r="V762" i="11"/>
  <c r="W762" i="11" s="1"/>
  <c r="R158" i="11"/>
  <c r="S158" i="11" s="1"/>
  <c r="H532" i="11"/>
  <c r="I532" i="11" s="1"/>
  <c r="X375" i="11"/>
  <c r="Y375" i="11" s="1"/>
  <c r="X386" i="11"/>
  <c r="Y386" i="11" s="1"/>
  <c r="AN627" i="11"/>
  <c r="AO627" i="11" s="1"/>
  <c r="AD352" i="11"/>
  <c r="AE352" i="11" s="1"/>
  <c r="V359" i="11"/>
  <c r="W359" i="11" s="1"/>
  <c r="L72" i="11"/>
  <c r="M72" i="11" s="1"/>
  <c r="AB114" i="11"/>
  <c r="AC114" i="11" s="1"/>
  <c r="L460" i="11"/>
  <c r="M460" i="11" s="1"/>
  <c r="AF659" i="11"/>
  <c r="AG659" i="11" s="1"/>
  <c r="AR816" i="11"/>
  <c r="AS816" i="11" s="1"/>
  <c r="H239" i="11"/>
  <c r="I239" i="11" s="1"/>
  <c r="F333" i="11"/>
  <c r="G333" i="11" s="1"/>
  <c r="L417" i="11"/>
  <c r="M417" i="11" s="1"/>
  <c r="H445" i="11"/>
  <c r="I445" i="11" s="1"/>
  <c r="AL594" i="11"/>
  <c r="AM594" i="11" s="1"/>
  <c r="N465" i="11"/>
  <c r="O465" i="11" s="1"/>
  <c r="F534" i="11"/>
  <c r="G534" i="11" s="1"/>
  <c r="AF138" i="11"/>
  <c r="AG138" i="11" s="1"/>
  <c r="L573" i="11"/>
  <c r="M573" i="11" s="1"/>
  <c r="T635" i="11"/>
  <c r="U635" i="11" s="1"/>
  <c r="R617" i="11"/>
  <c r="S617" i="11" s="1"/>
  <c r="V846" i="11"/>
  <c r="W846" i="11" s="1"/>
  <c r="P862" i="11"/>
  <c r="Q862" i="11" s="1"/>
  <c r="L828" i="11"/>
  <c r="M828" i="11" s="1"/>
  <c r="AH505" i="11"/>
  <c r="AI505" i="11" s="1"/>
  <c r="Z728" i="11"/>
  <c r="AA728" i="11" s="1"/>
  <c r="AD223" i="11"/>
  <c r="AE223" i="11" s="1"/>
  <c r="F832" i="11"/>
  <c r="G832" i="11" s="1"/>
  <c r="R294" i="11"/>
  <c r="S294" i="11" s="1"/>
  <c r="P735" i="11"/>
  <c r="Q735" i="11" s="1"/>
  <c r="N730" i="11"/>
  <c r="O730" i="11" s="1"/>
  <c r="AL326" i="11"/>
  <c r="AM326" i="11" s="1"/>
  <c r="AB417" i="11"/>
  <c r="AC417" i="11" s="1"/>
  <c r="T654" i="11"/>
  <c r="U654" i="11" s="1"/>
  <c r="AP744" i="11"/>
  <c r="AQ744" i="11" s="1"/>
  <c r="AD519" i="11"/>
  <c r="AE519" i="11" s="1"/>
  <c r="AB532" i="11"/>
  <c r="AC532" i="11" s="1"/>
  <c r="H630" i="11"/>
  <c r="I630" i="11" s="1"/>
  <c r="V430" i="11"/>
  <c r="W430" i="11" s="1"/>
  <c r="AH418" i="11"/>
  <c r="AI418" i="11" s="1"/>
  <c r="T457" i="11"/>
  <c r="U457" i="11" s="1"/>
  <c r="H410" i="11"/>
  <c r="I410" i="11" s="1"/>
  <c r="AL105" i="11"/>
  <c r="AM105" i="11" s="1"/>
  <c r="AB326" i="11"/>
  <c r="AC326" i="11" s="1"/>
  <c r="P325" i="11"/>
  <c r="Q325" i="11" s="1"/>
  <c r="AN306" i="11"/>
  <c r="AO306" i="11" s="1"/>
  <c r="V320" i="11"/>
  <c r="W320" i="11" s="1"/>
  <c r="AL429" i="11"/>
  <c r="AM429" i="11" s="1"/>
  <c r="P164" i="11"/>
  <c r="Q164" i="11" s="1"/>
  <c r="R355" i="11"/>
  <c r="S355" i="11" s="1"/>
  <c r="T311" i="11"/>
  <c r="U311" i="11" s="1"/>
  <c r="AH440" i="11"/>
  <c r="AI440" i="11" s="1"/>
  <c r="AD232" i="11"/>
  <c r="AE232" i="11" s="1"/>
  <c r="F278" i="11"/>
  <c r="G278" i="11" s="1"/>
  <c r="AL552" i="11"/>
  <c r="AM552" i="11" s="1"/>
  <c r="AL302" i="11"/>
  <c r="AM302" i="11" s="1"/>
  <c r="AJ330" i="11"/>
  <c r="AK330" i="11" s="1"/>
  <c r="AL415" i="11"/>
  <c r="AM415" i="11" s="1"/>
  <c r="R649" i="11"/>
  <c r="S649" i="11" s="1"/>
  <c r="AL769" i="11"/>
  <c r="AM769" i="11" s="1"/>
  <c r="T641" i="11"/>
  <c r="U641" i="11" s="1"/>
  <c r="AP718" i="11"/>
  <c r="AQ718" i="11" s="1"/>
  <c r="AP472" i="11"/>
  <c r="AQ472" i="11" s="1"/>
  <c r="F678" i="11"/>
  <c r="G678" i="11" s="1"/>
  <c r="AN629" i="11"/>
  <c r="AO629" i="11" s="1"/>
  <c r="X499" i="11"/>
  <c r="Y499" i="11" s="1"/>
  <c r="P92" i="11"/>
  <c r="Q92" i="11" s="1"/>
  <c r="L518" i="11"/>
  <c r="M518" i="11" s="1"/>
  <c r="AB101" i="11"/>
  <c r="AC101" i="11" s="1"/>
  <c r="F504" i="11"/>
  <c r="G504" i="11" s="1"/>
  <c r="AB337" i="11"/>
  <c r="AC337" i="11" s="1"/>
  <c r="L341" i="11"/>
  <c r="M341" i="11" s="1"/>
  <c r="X642" i="11"/>
  <c r="Y642" i="11" s="1"/>
  <c r="J664" i="11"/>
  <c r="K664" i="11" s="1"/>
  <c r="H722" i="11"/>
  <c r="I722" i="11" s="1"/>
  <c r="AB638" i="11"/>
  <c r="AC638" i="11" s="1"/>
  <c r="AF637" i="11"/>
  <c r="AG637" i="11" s="1"/>
  <c r="AJ802" i="11"/>
  <c r="AK802" i="11" s="1"/>
  <c r="T754" i="11"/>
  <c r="U754" i="11" s="1"/>
  <c r="AN310" i="11"/>
  <c r="AO310" i="11" s="1"/>
  <c r="X135" i="11"/>
  <c r="Y135" i="11" s="1"/>
  <c r="J327" i="11"/>
  <c r="K327" i="11" s="1"/>
  <c r="X235" i="11"/>
  <c r="Y235" i="11" s="1"/>
  <c r="AB264" i="11"/>
  <c r="AC264" i="11" s="1"/>
  <c r="V471" i="11"/>
  <c r="W471" i="11" s="1"/>
  <c r="Z697" i="11"/>
  <c r="AA697" i="11" s="1"/>
  <c r="AN585" i="11"/>
  <c r="AO585" i="11" s="1"/>
  <c r="N152" i="11"/>
  <c r="O152" i="11" s="1"/>
  <c r="AR485" i="11"/>
  <c r="AS485" i="11" s="1"/>
  <c r="R353" i="11"/>
  <c r="S353" i="11" s="1"/>
  <c r="AP449" i="11"/>
  <c r="AQ449" i="11" s="1"/>
  <c r="P169" i="11"/>
  <c r="Q169" i="11" s="1"/>
  <c r="T695" i="11"/>
  <c r="U695" i="11" s="1"/>
  <c r="AJ520" i="11"/>
  <c r="AK520" i="11" s="1"/>
  <c r="J519" i="11"/>
  <c r="K519" i="11" s="1"/>
  <c r="H606" i="11"/>
  <c r="I606" i="11" s="1"/>
  <c r="H496" i="11"/>
  <c r="I496" i="11" s="1"/>
  <c r="L469" i="11"/>
  <c r="M469" i="11" s="1"/>
  <c r="X843" i="11"/>
  <c r="Y843" i="11" s="1"/>
  <c r="F99" i="11"/>
  <c r="G99" i="11" s="1"/>
  <c r="AR102" i="11"/>
  <c r="AS102" i="11" s="1"/>
  <c r="T113" i="11"/>
  <c r="U113" i="11" s="1"/>
  <c r="AL274" i="11"/>
  <c r="AM274" i="11" s="1"/>
  <c r="J663" i="11"/>
  <c r="K663" i="11" s="1"/>
  <c r="AB494" i="11"/>
  <c r="AC494" i="11" s="1"/>
  <c r="AP624" i="11"/>
  <c r="AQ624" i="11" s="1"/>
  <c r="AJ495" i="11"/>
  <c r="AK495" i="11" s="1"/>
  <c r="L389" i="11"/>
  <c r="M389" i="11" s="1"/>
  <c r="AB666" i="11"/>
  <c r="AC666" i="11" s="1"/>
  <c r="AD453" i="11"/>
  <c r="AE453" i="11" s="1"/>
  <c r="X823" i="11"/>
  <c r="Y823" i="11" s="1"/>
  <c r="AB733" i="11"/>
  <c r="AC733" i="11" s="1"/>
  <c r="F228" i="11"/>
  <c r="G228" i="11" s="1"/>
  <c r="AP673" i="11"/>
  <c r="AQ673" i="11" s="1"/>
  <c r="T442" i="11"/>
  <c r="U442" i="11" s="1"/>
  <c r="R391" i="11"/>
  <c r="S391" i="11" s="1"/>
  <c r="AJ713" i="11"/>
  <c r="AK713" i="11" s="1"/>
  <c r="AN208" i="11"/>
  <c r="AO208" i="11" s="1"/>
  <c r="Z552" i="11"/>
  <c r="AA552" i="11" s="1"/>
  <c r="AR707" i="11"/>
  <c r="AS707" i="11" s="1"/>
  <c r="P841" i="11"/>
  <c r="Q841" i="11" s="1"/>
  <c r="AB816" i="11"/>
  <c r="AC816" i="11" s="1"/>
  <c r="AB707" i="11"/>
  <c r="AC707" i="11" s="1"/>
  <c r="AJ589" i="11"/>
  <c r="AK589" i="11" s="1"/>
  <c r="J576" i="11"/>
  <c r="K576" i="11" s="1"/>
  <c r="AF81" i="11"/>
  <c r="AG81" i="11" s="1"/>
  <c r="AH355" i="11"/>
  <c r="AI355" i="11" s="1"/>
  <c r="AD119" i="11"/>
  <c r="AE119" i="11" s="1"/>
  <c r="AB311" i="11"/>
  <c r="AC311" i="11" s="1"/>
  <c r="V185" i="11"/>
  <c r="W185" i="11" s="1"/>
  <c r="P187" i="11"/>
  <c r="Q187" i="11" s="1"/>
  <c r="P818" i="11"/>
  <c r="Q818" i="11" s="1"/>
  <c r="R414" i="11"/>
  <c r="S414" i="11" s="1"/>
  <c r="AL554" i="11"/>
  <c r="AM554" i="11" s="1"/>
  <c r="AN480" i="11"/>
  <c r="AO480" i="11" s="1"/>
  <c r="AL448" i="11"/>
  <c r="AM448" i="11" s="1"/>
  <c r="AR407" i="11"/>
  <c r="AS407" i="11" s="1"/>
  <c r="F310" i="11"/>
  <c r="G310" i="11" s="1"/>
  <c r="AB614" i="11"/>
  <c r="AC614" i="11" s="1"/>
  <c r="N342" i="11"/>
  <c r="O342" i="11" s="1"/>
  <c r="AJ555" i="11"/>
  <c r="AK555" i="11" s="1"/>
  <c r="AD829" i="11"/>
  <c r="AE829" i="11" s="1"/>
  <c r="AH468" i="11"/>
  <c r="AI468" i="11" s="1"/>
  <c r="R799" i="11"/>
  <c r="S799" i="11" s="1"/>
  <c r="J494" i="11"/>
  <c r="K494" i="11" s="1"/>
  <c r="L634" i="11"/>
  <c r="M634" i="11" s="1"/>
  <c r="T700" i="11"/>
  <c r="U700" i="11" s="1"/>
  <c r="AL814" i="11"/>
  <c r="AM814" i="11" s="1"/>
  <c r="H524" i="11"/>
  <c r="I524" i="11" s="1"/>
  <c r="AL260" i="11"/>
  <c r="AM260" i="11" s="1"/>
  <c r="AJ199" i="11"/>
  <c r="AK199" i="11" s="1"/>
  <c r="AF735" i="11"/>
  <c r="AG735" i="11" s="1"/>
  <c r="L104" i="11"/>
  <c r="M104" i="11" s="1"/>
  <c r="P143" i="11"/>
  <c r="Q143" i="11" s="1"/>
  <c r="R429" i="11"/>
  <c r="S429" i="11" s="1"/>
  <c r="AB196" i="11"/>
  <c r="AC196" i="11" s="1"/>
  <c r="AB254" i="11"/>
  <c r="AC254" i="11" s="1"/>
  <c r="F353" i="11"/>
  <c r="G353" i="11" s="1"/>
  <c r="AN176" i="11"/>
  <c r="AO176" i="11" s="1"/>
  <c r="F566" i="11"/>
  <c r="G566" i="11" s="1"/>
  <c r="AP267" i="11"/>
  <c r="AQ267" i="11" s="1"/>
  <c r="J432" i="11"/>
  <c r="K432" i="11" s="1"/>
  <c r="N339" i="11"/>
  <c r="O339" i="11" s="1"/>
  <c r="AH412" i="11"/>
  <c r="AI412" i="11" s="1"/>
  <c r="AR513" i="11"/>
  <c r="AS513" i="11" s="1"/>
  <c r="F563" i="11"/>
  <c r="G563" i="11" s="1"/>
  <c r="V493" i="11"/>
  <c r="W493" i="11" s="1"/>
  <c r="H566" i="11"/>
  <c r="I566" i="11" s="1"/>
  <c r="X583" i="11"/>
  <c r="Y583" i="11" s="1"/>
  <c r="AD496" i="11"/>
  <c r="AE496" i="11" s="1"/>
  <c r="F656" i="11"/>
  <c r="G656" i="11" s="1"/>
  <c r="N801" i="11"/>
  <c r="O801" i="11" s="1"/>
  <c r="AB592" i="11"/>
  <c r="AC592" i="11" s="1"/>
  <c r="AF660" i="11"/>
  <c r="AG660" i="11" s="1"/>
  <c r="AR251" i="11"/>
  <c r="AS251" i="11" s="1"/>
  <c r="J826" i="11"/>
  <c r="K826" i="11" s="1"/>
  <c r="H853" i="11"/>
  <c r="I853" i="11" s="1"/>
  <c r="T428" i="11"/>
  <c r="U428" i="11" s="1"/>
  <c r="N648" i="11"/>
  <c r="O648" i="11" s="1"/>
  <c r="AL653" i="11"/>
  <c r="AM653" i="11" s="1"/>
  <c r="AN809" i="11"/>
  <c r="AO809" i="11" s="1"/>
  <c r="AH671" i="11"/>
  <c r="AI671" i="11" s="1"/>
  <c r="L483" i="11"/>
  <c r="M483" i="11" s="1"/>
  <c r="X669" i="11"/>
  <c r="Y669" i="11" s="1"/>
  <c r="Z478" i="11"/>
  <c r="AA478" i="11" s="1"/>
  <c r="Z12" i="11"/>
  <c r="L441" i="11"/>
  <c r="M441" i="11" s="1"/>
  <c r="H598" i="11"/>
  <c r="I598" i="11" s="1"/>
  <c r="N773" i="11"/>
  <c r="O773" i="11" s="1"/>
  <c r="V645" i="11"/>
  <c r="W645" i="11" s="1"/>
  <c r="R578" i="11"/>
  <c r="S578" i="11" s="1"/>
  <c r="Z448" i="11"/>
  <c r="AA448" i="11" s="1"/>
  <c r="AH634" i="11"/>
  <c r="AI634" i="11" s="1"/>
  <c r="X780" i="11"/>
  <c r="Y780" i="11" s="1"/>
  <c r="R660" i="11"/>
  <c r="S660" i="11" s="1"/>
  <c r="AN684" i="11"/>
  <c r="AO684" i="11" s="1"/>
  <c r="AD476" i="11"/>
  <c r="AE476" i="11" s="1"/>
  <c r="N807" i="11"/>
  <c r="O807" i="11" s="1"/>
  <c r="AP567" i="11"/>
  <c r="AQ567" i="11" s="1"/>
  <c r="J431" i="11"/>
  <c r="K431" i="11" s="1"/>
  <c r="H690" i="11"/>
  <c r="I690" i="11" s="1"/>
  <c r="AD692" i="11"/>
  <c r="AE692" i="11" s="1"/>
  <c r="AN288" i="11"/>
  <c r="AO288" i="11" s="1"/>
  <c r="AD301" i="11"/>
  <c r="AE301" i="11" s="1"/>
  <c r="AJ500" i="11"/>
  <c r="AK500" i="11" s="1"/>
  <c r="X599" i="11"/>
  <c r="Y599" i="11" s="1"/>
  <c r="R765" i="11"/>
  <c r="S765" i="11" s="1"/>
  <c r="AN760" i="11"/>
  <c r="AO760" i="11" s="1"/>
  <c r="T759" i="11"/>
  <c r="U759" i="11" s="1"/>
  <c r="L555" i="11"/>
  <c r="M555" i="11" s="1"/>
  <c r="L395" i="11"/>
  <c r="M395" i="11" s="1"/>
  <c r="AD356" i="11"/>
  <c r="AE356" i="11" s="1"/>
  <c r="N698" i="11"/>
  <c r="O698" i="11" s="1"/>
  <c r="J417" i="11"/>
  <c r="K417" i="11" s="1"/>
  <c r="X793" i="11"/>
  <c r="Y793" i="11" s="1"/>
  <c r="H321" i="11"/>
  <c r="I321" i="11" s="1"/>
  <c r="AJ588" i="11"/>
  <c r="AK588" i="11" s="1"/>
  <c r="R557" i="11"/>
  <c r="S557" i="11" s="1"/>
  <c r="AF360" i="11"/>
  <c r="AG360" i="11" s="1"/>
  <c r="N681" i="11"/>
  <c r="O681" i="11" s="1"/>
  <c r="T526" i="11"/>
  <c r="U526" i="11" s="1"/>
  <c r="L560" i="11"/>
  <c r="M560" i="11" s="1"/>
  <c r="AJ761" i="11"/>
  <c r="AK761" i="11" s="1"/>
  <c r="R571" i="11"/>
  <c r="S571" i="11" s="1"/>
  <c r="X447" i="11"/>
  <c r="Y447" i="11" s="1"/>
  <c r="X830" i="11"/>
  <c r="Y830" i="11" s="1"/>
  <c r="X857" i="11"/>
  <c r="Y857" i="11" s="1"/>
  <c r="F185" i="11"/>
  <c r="G185" i="11" s="1"/>
  <c r="AH856" i="11"/>
  <c r="AI856" i="11" s="1"/>
  <c r="AN725" i="11"/>
  <c r="AO725" i="11" s="1"/>
  <c r="AD655" i="11"/>
  <c r="AE655" i="11" s="1"/>
  <c r="AF721" i="11"/>
  <c r="AG721" i="11" s="1"/>
  <c r="AB104" i="11"/>
  <c r="AC104" i="11" s="1"/>
  <c r="AN615" i="11"/>
  <c r="AO615" i="11" s="1"/>
  <c r="L718" i="11"/>
  <c r="M718" i="11" s="1"/>
  <c r="AB847" i="11"/>
  <c r="AC847" i="11" s="1"/>
  <c r="X19" i="11"/>
  <c r="Y19" i="11" s="1"/>
  <c r="AL651" i="11"/>
  <c r="AM651" i="11" s="1"/>
  <c r="P835" i="11"/>
  <c r="Q835" i="11" s="1"/>
  <c r="V409" i="11"/>
  <c r="W409" i="11" s="1"/>
  <c r="J744" i="11"/>
  <c r="K744" i="11" s="1"/>
  <c r="T619" i="11"/>
  <c r="U619" i="11" s="1"/>
  <c r="N400" i="11"/>
  <c r="O400" i="11" s="1"/>
  <c r="AL806" i="11"/>
  <c r="AM806" i="11" s="1"/>
  <c r="AF116" i="11"/>
  <c r="AG116" i="11" s="1"/>
  <c r="AL266" i="11"/>
  <c r="AM266" i="11" s="1"/>
  <c r="AN178" i="11"/>
  <c r="AO178" i="11" s="1"/>
  <c r="J286" i="11"/>
  <c r="K286" i="11" s="1"/>
  <c r="AB503" i="11"/>
  <c r="AC503" i="11" s="1"/>
  <c r="AF310" i="11"/>
  <c r="AG310" i="11" s="1"/>
  <c r="N219" i="11"/>
  <c r="O219" i="11" s="1"/>
  <c r="R487" i="11"/>
  <c r="S487" i="11" s="1"/>
  <c r="AF379" i="11"/>
  <c r="AG379" i="11" s="1"/>
  <c r="H306" i="11"/>
  <c r="I306" i="11" s="1"/>
  <c r="R111" i="11"/>
  <c r="S111" i="11" s="1"/>
  <c r="AD638" i="11"/>
  <c r="AE638" i="11" s="1"/>
  <c r="J775" i="11"/>
  <c r="K775" i="11" s="1"/>
  <c r="F435" i="11"/>
  <c r="G435" i="11" s="1"/>
  <c r="AN716" i="11"/>
  <c r="AO716" i="11" s="1"/>
  <c r="AP549" i="11"/>
  <c r="AQ549" i="11" s="1"/>
  <c r="AJ820" i="11"/>
  <c r="AK820" i="11" s="1"/>
  <c r="V725" i="11"/>
  <c r="W725" i="11" s="1"/>
  <c r="AP125" i="11"/>
  <c r="AQ125" i="11" s="1"/>
  <c r="AR310" i="11"/>
  <c r="AS310" i="11" s="1"/>
  <c r="V326" i="11"/>
  <c r="W326" i="11" s="1"/>
  <c r="AL665" i="11"/>
  <c r="AM665" i="11" s="1"/>
  <c r="AJ636" i="11"/>
  <c r="AK636" i="11" s="1"/>
  <c r="P653" i="11"/>
  <c r="Q653" i="11" s="1"/>
  <c r="H837" i="11"/>
  <c r="I837" i="11" s="1"/>
  <c r="AB89" i="11"/>
  <c r="AC89" i="11" s="1"/>
  <c r="AN495" i="11"/>
  <c r="AO495" i="11" s="1"/>
  <c r="R426" i="11"/>
  <c r="S426" i="11" s="1"/>
  <c r="X279" i="11"/>
  <c r="Y279" i="11" s="1"/>
  <c r="AB137" i="11"/>
  <c r="AC137" i="11" s="1"/>
  <c r="L449" i="11"/>
  <c r="M449" i="11" s="1"/>
  <c r="N288" i="11"/>
  <c r="O288" i="11" s="1"/>
  <c r="AL419" i="11"/>
  <c r="AM419" i="11" s="1"/>
  <c r="Z538" i="11"/>
  <c r="AA538" i="11" s="1"/>
  <c r="AR537" i="11"/>
  <c r="AS537" i="11" s="1"/>
  <c r="AJ347" i="11"/>
  <c r="AK347" i="11" s="1"/>
  <c r="AD354" i="11"/>
  <c r="AE354" i="11" s="1"/>
  <c r="AF478" i="11"/>
  <c r="AG478" i="11" s="1"/>
  <c r="J579" i="11"/>
  <c r="K579" i="11" s="1"/>
  <c r="AF630" i="11"/>
  <c r="AG630" i="11" s="1"/>
  <c r="N427" i="11"/>
  <c r="O427" i="11" s="1"/>
  <c r="L16" i="11"/>
  <c r="M16" i="11" s="1"/>
  <c r="N832" i="11"/>
  <c r="O832" i="11" s="1"/>
  <c r="AN118" i="11"/>
  <c r="AO118" i="11" s="1"/>
  <c r="L215" i="11"/>
  <c r="M215" i="11" s="1"/>
  <c r="T404" i="11"/>
  <c r="U404" i="11" s="1"/>
  <c r="AF196" i="11"/>
  <c r="AG196" i="11" s="1"/>
  <c r="T858" i="11"/>
  <c r="U858" i="11" s="1"/>
  <c r="R744" i="11"/>
  <c r="S744" i="11" s="1"/>
  <c r="F163" i="11"/>
  <c r="G163" i="11" s="1"/>
  <c r="J323" i="11"/>
  <c r="K323" i="11" s="1"/>
  <c r="AD312" i="11"/>
  <c r="AE312" i="11" s="1"/>
  <c r="J160" i="11"/>
  <c r="K160" i="11" s="1"/>
  <c r="AL624" i="11"/>
  <c r="AM624" i="11" s="1"/>
  <c r="T239" i="11"/>
  <c r="U239" i="11" s="1"/>
  <c r="R544" i="11"/>
  <c r="S544" i="11" s="1"/>
  <c r="X684" i="11"/>
  <c r="Y684" i="11" s="1"/>
  <c r="P586" i="11"/>
  <c r="Q586" i="11" s="1"/>
  <c r="P663" i="11"/>
  <c r="Q663" i="11" s="1"/>
  <c r="L689" i="11"/>
  <c r="M689" i="11" s="1"/>
  <c r="R637" i="11"/>
  <c r="S637" i="11" s="1"/>
  <c r="Z744" i="11"/>
  <c r="AA744" i="11" s="1"/>
  <c r="AH603" i="11"/>
  <c r="AI603" i="11" s="1"/>
  <c r="AR822" i="11"/>
  <c r="AS822" i="11" s="1"/>
  <c r="AL725" i="11"/>
  <c r="AM725" i="11" s="1"/>
  <c r="L588" i="11"/>
  <c r="M588" i="11" s="1"/>
  <c r="AH534" i="11"/>
  <c r="AI534" i="11" s="1"/>
  <c r="AF665" i="11"/>
  <c r="AG665" i="11" s="1"/>
  <c r="AH649" i="11"/>
  <c r="AI649" i="11" s="1"/>
  <c r="AN565" i="11"/>
  <c r="AO565" i="11" s="1"/>
  <c r="T696" i="11"/>
  <c r="U696" i="11" s="1"/>
  <c r="P855" i="11"/>
  <c r="Q855" i="11" s="1"/>
  <c r="P17" i="11"/>
  <c r="Q17" i="11" s="1"/>
  <c r="AB744" i="11"/>
  <c r="AC744" i="11" s="1"/>
  <c r="AF778" i="11"/>
  <c r="AG778" i="11" s="1"/>
  <c r="T345" i="11"/>
  <c r="U345" i="11" s="1"/>
  <c r="X408" i="11"/>
  <c r="Y408" i="11" s="1"/>
  <c r="L466" i="11"/>
  <c r="M466" i="11" s="1"/>
  <c r="V288" i="11"/>
  <c r="W288" i="11" s="1"/>
  <c r="F854" i="11"/>
  <c r="G854" i="11" s="1"/>
  <c r="AN76" i="11"/>
  <c r="AO76" i="11" s="1"/>
  <c r="AJ571" i="11"/>
  <c r="AK571" i="11" s="1"/>
  <c r="AB812" i="11"/>
  <c r="AC812" i="11" s="1"/>
  <c r="AH525" i="11"/>
  <c r="AI525" i="11" s="1"/>
  <c r="AR821" i="11"/>
  <c r="AS821" i="11" s="1"/>
  <c r="AL805" i="11"/>
  <c r="AM805" i="11" s="1"/>
  <c r="T649" i="11"/>
  <c r="U649" i="11" s="1"/>
  <c r="AB345" i="11"/>
  <c r="AC345" i="11" s="1"/>
  <c r="Z502" i="11"/>
  <c r="AA502" i="11" s="1"/>
  <c r="AJ731" i="11"/>
  <c r="AK731" i="11" s="1"/>
  <c r="AP480" i="11"/>
  <c r="AQ480" i="11" s="1"/>
  <c r="T130" i="11"/>
  <c r="U130" i="11" s="1"/>
  <c r="T74" i="11"/>
  <c r="U74" i="11" s="1"/>
  <c r="X156" i="11"/>
  <c r="Y156" i="11" s="1"/>
  <c r="AR498" i="11"/>
  <c r="AS498" i="11" s="1"/>
  <c r="L109" i="11"/>
  <c r="M109" i="11" s="1"/>
  <c r="P300" i="11"/>
  <c r="Q300" i="11" s="1"/>
  <c r="AF88" i="11"/>
  <c r="AG88" i="11" s="1"/>
  <c r="AF325" i="11"/>
  <c r="AG325" i="11" s="1"/>
  <c r="AH243" i="11"/>
  <c r="AI243" i="11" s="1"/>
  <c r="AN389" i="11"/>
  <c r="AO389" i="11" s="1"/>
  <c r="AN298" i="11"/>
  <c r="AO298" i="11" s="1"/>
  <c r="AL308" i="11"/>
  <c r="AM308" i="11" s="1"/>
  <c r="H547" i="11"/>
  <c r="I547" i="11" s="1"/>
  <c r="N473" i="11"/>
  <c r="O473" i="11" s="1"/>
  <c r="AR395" i="11"/>
  <c r="AS395" i="11" s="1"/>
  <c r="AR327" i="11"/>
  <c r="AS327" i="11" s="1"/>
  <c r="AH722" i="11"/>
  <c r="AI722" i="11" s="1"/>
  <c r="AL411" i="11"/>
  <c r="AM411" i="11" s="1"/>
  <c r="P808" i="11"/>
  <c r="Q808" i="11" s="1"/>
  <c r="AJ645" i="11"/>
  <c r="AK645" i="11" s="1"/>
  <c r="AN536" i="11"/>
  <c r="AO536" i="11" s="1"/>
  <c r="AB637" i="11"/>
  <c r="AC637" i="11" s="1"/>
  <c r="J383" i="11"/>
  <c r="K383" i="11" s="1"/>
  <c r="AH326" i="11"/>
  <c r="AI326" i="11" s="1"/>
  <c r="J20" i="11"/>
  <c r="K20" i="11" s="1"/>
  <c r="V598" i="11"/>
  <c r="W598" i="11" s="1"/>
  <c r="X186" i="11"/>
  <c r="Y186" i="11" s="1"/>
  <c r="AF463" i="11"/>
  <c r="AG463" i="11" s="1"/>
  <c r="AH325" i="11"/>
  <c r="AI325" i="11" s="1"/>
  <c r="AJ509" i="11"/>
  <c r="AK509" i="11" s="1"/>
  <c r="N146" i="11"/>
  <c r="O146" i="11" s="1"/>
  <c r="AR717" i="11"/>
  <c r="AS717" i="11" s="1"/>
  <c r="H843" i="11"/>
  <c r="I843" i="11" s="1"/>
  <c r="P429" i="11"/>
  <c r="Q429" i="11" s="1"/>
  <c r="N723" i="11"/>
  <c r="O723" i="11" s="1"/>
  <c r="X483" i="11"/>
  <c r="Y483" i="11" s="1"/>
  <c r="AB729" i="11"/>
  <c r="AC729" i="11" s="1"/>
  <c r="J667" i="11"/>
  <c r="K667" i="11" s="1"/>
  <c r="AD563" i="11"/>
  <c r="AE563" i="11" s="1"/>
  <c r="L463" i="11"/>
  <c r="M463" i="11" s="1"/>
  <c r="H101" i="11"/>
  <c r="I101" i="11" s="1"/>
  <c r="X206" i="11"/>
  <c r="Y206" i="11" s="1"/>
  <c r="J228" i="11"/>
  <c r="K228" i="11" s="1"/>
  <c r="AH454" i="11"/>
  <c r="AI454" i="11" s="1"/>
  <c r="AB463" i="11"/>
  <c r="AC463" i="11" s="1"/>
  <c r="AF557" i="11"/>
  <c r="AG557" i="11" s="1"/>
  <c r="AR505" i="11"/>
  <c r="AS505" i="11" s="1"/>
  <c r="AJ186" i="11"/>
  <c r="AK186" i="11" s="1"/>
  <c r="H305" i="11"/>
  <c r="I305" i="11" s="1"/>
  <c r="H235" i="11"/>
  <c r="I235" i="11" s="1"/>
  <c r="X473" i="11"/>
  <c r="Y473" i="11" s="1"/>
  <c r="AL523" i="11"/>
  <c r="AM523" i="11" s="1"/>
  <c r="AL221" i="11"/>
  <c r="AM221" i="11" s="1"/>
  <c r="AJ815" i="11"/>
  <c r="AK815" i="11" s="1"/>
  <c r="V354" i="11"/>
  <c r="W354" i="11" s="1"/>
  <c r="J524" i="11"/>
  <c r="K524" i="11" s="1"/>
  <c r="AL578" i="11"/>
  <c r="AM578" i="11" s="1"/>
  <c r="L676" i="11"/>
  <c r="M676" i="11" s="1"/>
  <c r="AH742" i="11"/>
  <c r="AI742" i="11" s="1"/>
  <c r="T241" i="11"/>
  <c r="U241" i="11" s="1"/>
  <c r="AL95" i="11"/>
  <c r="AM95" i="11" s="1"/>
  <c r="R320" i="11"/>
  <c r="S320" i="11" s="1"/>
  <c r="P589" i="11"/>
  <c r="Q589" i="11" s="1"/>
  <c r="V416" i="11"/>
  <c r="W416" i="11" s="1"/>
  <c r="AJ82" i="11"/>
  <c r="AK82" i="11" s="1"/>
  <c r="T97" i="11"/>
  <c r="U97" i="11" s="1"/>
  <c r="J808" i="11"/>
  <c r="K808" i="11" s="1"/>
  <c r="AJ620" i="11"/>
  <c r="AK620" i="11" s="1"/>
  <c r="L78" i="11"/>
  <c r="M78" i="11" s="1"/>
  <c r="T750" i="11"/>
  <c r="U750" i="11" s="1"/>
  <c r="AF627" i="11"/>
  <c r="AG627" i="11" s="1"/>
  <c r="L599" i="11"/>
  <c r="M599" i="11" s="1"/>
  <c r="R281" i="11"/>
  <c r="S281" i="11" s="1"/>
  <c r="Z765" i="11"/>
  <c r="AA765" i="11" s="1"/>
  <c r="V697" i="11"/>
  <c r="W697" i="11" s="1"/>
  <c r="AJ798" i="11"/>
  <c r="AK798" i="11" s="1"/>
  <c r="X713" i="11"/>
  <c r="Y713" i="11" s="1"/>
  <c r="AN468" i="11"/>
  <c r="AO468" i="11" s="1"/>
  <c r="P15" i="11"/>
  <c r="Q15" i="11" s="1"/>
  <c r="AF826" i="11"/>
  <c r="AG826" i="11" s="1"/>
  <c r="V614" i="11"/>
  <c r="W614" i="11" s="1"/>
  <c r="V623" i="11"/>
  <c r="W623" i="11" s="1"/>
  <c r="AL623" i="11"/>
  <c r="AM623" i="11" s="1"/>
  <c r="N805" i="11"/>
  <c r="O805" i="11" s="1"/>
  <c r="Z546" i="11"/>
  <c r="AA546" i="11" s="1"/>
  <c r="AP389" i="11"/>
  <c r="AQ389" i="11" s="1"/>
  <c r="P154" i="11"/>
  <c r="Q154" i="11" s="1"/>
  <c r="J181" i="11"/>
  <c r="K181" i="11" s="1"/>
  <c r="J83" i="11"/>
  <c r="K83" i="11" s="1"/>
  <c r="R81" i="11"/>
  <c r="S81" i="11" s="1"/>
  <c r="AN386" i="11"/>
  <c r="AO386" i="11" s="1"/>
  <c r="AJ191" i="11"/>
  <c r="AK191" i="11" s="1"/>
  <c r="AP199" i="11"/>
  <c r="AQ199" i="11" s="1"/>
  <c r="AP446" i="11"/>
  <c r="AQ446" i="11" s="1"/>
  <c r="AB377" i="11"/>
  <c r="AC377" i="11" s="1"/>
  <c r="V610" i="11"/>
  <c r="W610" i="11" s="1"/>
  <c r="AJ143" i="11"/>
  <c r="AK143" i="11" s="1"/>
  <c r="Z517" i="11"/>
  <c r="AA517" i="11" s="1"/>
  <c r="AB235" i="11"/>
  <c r="AC235" i="11" s="1"/>
  <c r="H485" i="11"/>
  <c r="I485" i="11" s="1"/>
  <c r="T636" i="11"/>
  <c r="U636" i="11" s="1"/>
  <c r="H627" i="11"/>
  <c r="I627" i="11" s="1"/>
  <c r="AB687" i="11"/>
  <c r="AC687" i="11" s="1"/>
  <c r="N452" i="11"/>
  <c r="O452" i="11" s="1"/>
  <c r="AH173" i="11"/>
  <c r="AI173" i="11" s="1"/>
  <c r="AF288" i="11"/>
  <c r="AG288" i="11" s="1"/>
  <c r="H781" i="11"/>
  <c r="I781" i="11" s="1"/>
  <c r="X688" i="11"/>
  <c r="Y688" i="11" s="1"/>
  <c r="T566" i="11"/>
  <c r="U566" i="11" s="1"/>
  <c r="X668" i="11"/>
  <c r="Y668" i="11" s="1"/>
  <c r="T107" i="11"/>
  <c r="U107" i="11" s="1"/>
  <c r="L74" i="11"/>
  <c r="M74" i="11" s="1"/>
  <c r="AF424" i="11"/>
  <c r="AG424" i="11" s="1"/>
  <c r="AR157" i="11"/>
  <c r="AS157" i="11" s="1"/>
  <c r="Z413" i="11"/>
  <c r="AA413" i="11" s="1"/>
  <c r="AD85" i="11"/>
  <c r="AE85" i="11" s="1"/>
  <c r="AR285" i="11"/>
  <c r="AS285" i="11" s="1"/>
  <c r="AP180" i="11"/>
  <c r="AQ180" i="11" s="1"/>
  <c r="L259" i="11"/>
  <c r="M259" i="11" s="1"/>
  <c r="N500" i="11"/>
  <c r="O500" i="11" s="1"/>
  <c r="AP146" i="11"/>
  <c r="AQ146" i="11" s="1"/>
  <c r="J209" i="11"/>
  <c r="K209" i="11" s="1"/>
  <c r="H362" i="11"/>
  <c r="I362" i="11" s="1"/>
  <c r="L151" i="11"/>
  <c r="M151" i="11" s="1"/>
  <c r="AJ349" i="11"/>
  <c r="AK349" i="11" s="1"/>
  <c r="H660" i="11"/>
  <c r="I660" i="11" s="1"/>
  <c r="P278" i="11"/>
  <c r="Q278" i="11" s="1"/>
  <c r="Z442" i="11"/>
  <c r="AA442" i="11" s="1"/>
  <c r="H223" i="11"/>
  <c r="I223" i="11" s="1"/>
  <c r="H579" i="11"/>
  <c r="I579" i="11" s="1"/>
  <c r="J721" i="11"/>
  <c r="K721" i="11" s="1"/>
  <c r="AR733" i="11"/>
  <c r="AS733" i="11" s="1"/>
  <c r="H510" i="11"/>
  <c r="I510" i="11" s="1"/>
  <c r="Z780" i="11"/>
  <c r="AA780" i="11" s="1"/>
  <c r="AL514" i="11"/>
  <c r="AM514" i="11" s="1"/>
  <c r="AN608" i="11"/>
  <c r="AO608" i="11" s="1"/>
  <c r="Z669" i="11"/>
  <c r="AA669" i="11" s="1"/>
  <c r="AN431" i="11"/>
  <c r="AO431" i="11" s="1"/>
  <c r="AB573" i="11"/>
  <c r="AC573" i="11" s="1"/>
  <c r="V784" i="11"/>
  <c r="W784" i="11" s="1"/>
  <c r="N506" i="11"/>
  <c r="O506" i="11" s="1"/>
  <c r="H565" i="11"/>
  <c r="I565" i="11" s="1"/>
  <c r="P794" i="11"/>
  <c r="Q794" i="11" s="1"/>
  <c r="T613" i="11"/>
  <c r="U613" i="11" s="1"/>
  <c r="L303" i="11"/>
  <c r="M303" i="11" s="1"/>
  <c r="AP738" i="11"/>
  <c r="AQ738" i="11" s="1"/>
  <c r="J454" i="11"/>
  <c r="K454" i="11" s="1"/>
  <c r="AN833" i="11"/>
  <c r="AO833" i="11" s="1"/>
  <c r="AJ658" i="11"/>
  <c r="AK658" i="11" s="1"/>
  <c r="T741" i="11"/>
  <c r="U741" i="11" s="1"/>
  <c r="AB521" i="11"/>
  <c r="AC521" i="11" s="1"/>
  <c r="P731" i="11"/>
  <c r="Q731" i="11" s="1"/>
  <c r="AR698" i="11"/>
  <c r="AS698" i="11" s="1"/>
  <c r="AJ795" i="11"/>
  <c r="AK795" i="11" s="1"/>
  <c r="J711" i="11"/>
  <c r="K711" i="11" s="1"/>
  <c r="R364" i="11"/>
  <c r="S364" i="11" s="1"/>
  <c r="AB569" i="11"/>
  <c r="AC569" i="11" s="1"/>
  <c r="X650" i="11"/>
  <c r="Y650" i="11" s="1"/>
  <c r="F636" i="11"/>
  <c r="G636" i="11" s="1"/>
  <c r="R599" i="11"/>
  <c r="S599" i="11" s="1"/>
  <c r="AF622" i="11"/>
  <c r="AG622" i="11" s="1"/>
  <c r="AR144" i="11"/>
  <c r="AS144" i="11" s="1"/>
  <c r="F88" i="11"/>
  <c r="G88" i="11" s="1"/>
  <c r="AB738" i="11"/>
  <c r="AC738" i="11" s="1"/>
  <c r="AL399" i="11"/>
  <c r="AM399" i="11" s="1"/>
  <c r="T742" i="11"/>
  <c r="U742" i="11" s="1"/>
  <c r="X388" i="11"/>
  <c r="Y388" i="11" s="1"/>
  <c r="J803" i="11"/>
  <c r="K803" i="11" s="1"/>
  <c r="X745" i="11"/>
  <c r="Y745" i="11" s="1"/>
  <c r="AF708" i="11"/>
  <c r="AG708" i="11" s="1"/>
  <c r="P546" i="11"/>
  <c r="Q546" i="11" s="1"/>
  <c r="AD650" i="11"/>
  <c r="AE650" i="11" s="1"/>
  <c r="R233" i="11"/>
  <c r="S233" i="11" s="1"/>
  <c r="AJ226" i="11"/>
  <c r="AK226" i="11" s="1"/>
  <c r="L490" i="11"/>
  <c r="M490" i="11" s="1"/>
  <c r="X630" i="11"/>
  <c r="Y630" i="11" s="1"/>
  <c r="N748" i="11"/>
  <c r="O748" i="11" s="1"/>
  <c r="P825" i="11"/>
  <c r="Q825" i="11" s="1"/>
  <c r="X317" i="11"/>
  <c r="Y317" i="11" s="1"/>
  <c r="AD213" i="11"/>
  <c r="AE213" i="11" s="1"/>
  <c r="AL597" i="11"/>
  <c r="AM597" i="11" s="1"/>
  <c r="AD670" i="11"/>
  <c r="AE670" i="11" s="1"/>
  <c r="AN391" i="11"/>
  <c r="AO391" i="11" s="1"/>
  <c r="V836" i="11"/>
  <c r="W836" i="11" s="1"/>
  <c r="F486" i="11"/>
  <c r="G486" i="11" s="1"/>
  <c r="AJ378" i="11"/>
  <c r="AK378" i="11" s="1"/>
  <c r="AN469" i="11"/>
  <c r="AO469" i="11" s="1"/>
  <c r="AP392" i="11"/>
  <c r="AQ392" i="11" s="1"/>
  <c r="AL517" i="11"/>
  <c r="AM517" i="11" s="1"/>
  <c r="AL478" i="11"/>
  <c r="AM478" i="11" s="1"/>
  <c r="J816" i="11"/>
  <c r="K816" i="11" s="1"/>
  <c r="AB709" i="11"/>
  <c r="AC709" i="11" s="1"/>
  <c r="Z530" i="11"/>
  <c r="AA530" i="11" s="1"/>
  <c r="H817" i="11"/>
  <c r="I817" i="11" s="1"/>
  <c r="N503" i="11"/>
  <c r="O503" i="11" s="1"/>
  <c r="AR589" i="11"/>
  <c r="AS589" i="11" s="1"/>
  <c r="F18" i="11"/>
  <c r="G18" i="11" s="1"/>
  <c r="AR687" i="11"/>
  <c r="AS687" i="11" s="1"/>
  <c r="F853" i="11"/>
  <c r="G853" i="11" s="1"/>
  <c r="AB857" i="11"/>
  <c r="AC857" i="11" s="1"/>
  <c r="J616" i="11"/>
  <c r="K616" i="11" s="1"/>
  <c r="N822" i="11"/>
  <c r="O822" i="11" s="1"/>
  <c r="AF850" i="11"/>
  <c r="AG850" i="11" s="1"/>
  <c r="J428" i="11"/>
  <c r="K428" i="11" s="1"/>
  <c r="P264" i="11"/>
  <c r="Q264" i="11" s="1"/>
  <c r="AD625" i="11"/>
  <c r="AE625" i="11" s="1"/>
  <c r="H858" i="11"/>
  <c r="I858" i="11" s="1"/>
  <c r="J86" i="11"/>
  <c r="K86" i="11" s="1"/>
  <c r="F389" i="11"/>
  <c r="G389" i="11" s="1"/>
  <c r="AH204" i="11"/>
  <c r="AI204" i="11" s="1"/>
  <c r="P127" i="11"/>
  <c r="Q127" i="11" s="1"/>
  <c r="AH210" i="11"/>
  <c r="AI210" i="11" s="1"/>
  <c r="N105" i="11"/>
  <c r="O105" i="11" s="1"/>
  <c r="F107" i="11"/>
  <c r="G107" i="11" s="1"/>
  <c r="H343" i="11"/>
  <c r="I343" i="11" s="1"/>
  <c r="AP240" i="11"/>
  <c r="AQ240" i="11" s="1"/>
  <c r="V729" i="11"/>
  <c r="W729" i="11" s="1"/>
  <c r="H91" i="11"/>
  <c r="I91" i="11" s="1"/>
  <c r="AP552" i="11"/>
  <c r="AQ552" i="11" s="1"/>
  <c r="AN279" i="11"/>
  <c r="AO279" i="11" s="1"/>
  <c r="AF294" i="11"/>
  <c r="AG294" i="11" s="1"/>
  <c r="T154" i="11"/>
  <c r="U154" i="11" s="1"/>
  <c r="AL370" i="11"/>
  <c r="AM370" i="11" s="1"/>
  <c r="Z818" i="11"/>
  <c r="AA818" i="11" s="1"/>
  <c r="AP649" i="11"/>
  <c r="AQ649" i="11" s="1"/>
  <c r="N626" i="11"/>
  <c r="O626" i="11" s="1"/>
  <c r="P396" i="11"/>
  <c r="Q396" i="11" s="1"/>
  <c r="Z251" i="11"/>
  <c r="AA251" i="11" s="1"/>
  <c r="AN662" i="11"/>
  <c r="AO662" i="11" s="1"/>
  <c r="X790" i="11"/>
  <c r="Y790" i="11" s="1"/>
  <c r="AD711" i="11"/>
  <c r="AE711" i="11" s="1"/>
  <c r="AH807" i="11"/>
  <c r="AI807" i="11" s="1"/>
  <c r="AF125" i="11"/>
  <c r="AG125" i="11" s="1"/>
  <c r="Z203" i="11"/>
  <c r="AA203" i="11" s="1"/>
  <c r="AF148" i="11"/>
  <c r="AG148" i="11" s="1"/>
  <c r="J222" i="11"/>
  <c r="K222" i="11" s="1"/>
  <c r="AH169" i="11"/>
  <c r="AI169" i="11" s="1"/>
  <c r="N527" i="11"/>
  <c r="O527" i="11" s="1"/>
  <c r="V727" i="11"/>
  <c r="W727" i="11" s="1"/>
  <c r="AD514" i="11"/>
  <c r="AE514" i="11" s="1"/>
  <c r="Z674" i="11"/>
  <c r="AA674" i="11" s="1"/>
  <c r="X155" i="11"/>
  <c r="Y155" i="11" s="1"/>
  <c r="R361" i="11"/>
  <c r="S361" i="11" s="1"/>
  <c r="H172" i="11"/>
  <c r="I172" i="11" s="1"/>
  <c r="F360" i="11"/>
  <c r="G360" i="11" s="1"/>
  <c r="AJ266" i="11"/>
  <c r="AK266" i="11" s="1"/>
  <c r="AB479" i="11"/>
  <c r="AC479" i="11" s="1"/>
  <c r="AD170" i="11"/>
  <c r="AE170" i="11" s="1"/>
  <c r="R505" i="11"/>
  <c r="S505" i="11" s="1"/>
  <c r="AH286" i="11"/>
  <c r="AI286" i="11" s="1"/>
  <c r="AR386" i="11"/>
  <c r="AS386" i="11" s="1"/>
  <c r="V114" i="11"/>
  <c r="W114" i="11" s="1"/>
  <c r="P607" i="11"/>
  <c r="Q607" i="11" s="1"/>
  <c r="AN527" i="11"/>
  <c r="AO527" i="11" s="1"/>
  <c r="AF541" i="11"/>
  <c r="AG541" i="11" s="1"/>
  <c r="R409" i="11"/>
  <c r="S409" i="11" s="1"/>
  <c r="N710" i="11"/>
  <c r="O710" i="11" s="1"/>
  <c r="AP729" i="11"/>
  <c r="AQ729" i="11" s="1"/>
  <c r="R708" i="11"/>
  <c r="S708" i="11" s="1"/>
  <c r="AN466" i="11"/>
  <c r="AO466" i="11" s="1"/>
  <c r="Z411" i="11"/>
  <c r="AA411" i="11" s="1"/>
  <c r="AJ838" i="11"/>
  <c r="AK838" i="11" s="1"/>
  <c r="F220" i="11"/>
  <c r="G220" i="11" s="1"/>
  <c r="AF96" i="11"/>
  <c r="AG96" i="11" s="1"/>
  <c r="AD302" i="11"/>
  <c r="AE302" i="11" s="1"/>
  <c r="X540" i="11"/>
  <c r="Y540" i="11" s="1"/>
  <c r="J438" i="11"/>
  <c r="K438" i="11" s="1"/>
  <c r="P538" i="11"/>
  <c r="Q538" i="11" s="1"/>
  <c r="J279" i="11"/>
  <c r="K279" i="11" s="1"/>
  <c r="P221" i="11"/>
  <c r="Q221" i="11" s="1"/>
  <c r="AD840" i="11"/>
  <c r="AE840" i="11" s="1"/>
  <c r="N470" i="11"/>
  <c r="O470" i="11" s="1"/>
  <c r="N348" i="11"/>
  <c r="O348" i="11" s="1"/>
  <c r="H609" i="11"/>
  <c r="I609" i="11" s="1"/>
  <c r="AJ762" i="11"/>
  <c r="AK762" i="11" s="1"/>
  <c r="R751" i="11"/>
  <c r="S751" i="11" s="1"/>
  <c r="AH459" i="11"/>
  <c r="AI459" i="11" s="1"/>
  <c r="AB703" i="11"/>
  <c r="AC703" i="11" s="1"/>
  <c r="AB458" i="11"/>
  <c r="AC458" i="11" s="1"/>
  <c r="AF643" i="11"/>
  <c r="AG643" i="11" s="1"/>
  <c r="AB836" i="11"/>
  <c r="AC836" i="11" s="1"/>
  <c r="R404" i="11"/>
  <c r="S404" i="11" s="1"/>
  <c r="N764" i="11"/>
  <c r="O764" i="11" s="1"/>
  <c r="H644" i="11"/>
  <c r="I644" i="11" s="1"/>
  <c r="R828" i="11"/>
  <c r="S828" i="11" s="1"/>
  <c r="V504" i="11"/>
  <c r="W504" i="11" s="1"/>
  <c r="AN819" i="11"/>
  <c r="AO819" i="11" s="1"/>
  <c r="AP773" i="11"/>
  <c r="AQ773" i="11" s="1"/>
  <c r="N13" i="11"/>
  <c r="O13" i="11" s="1"/>
  <c r="AR153" i="11"/>
  <c r="AS153" i="11" s="1"/>
  <c r="X500" i="11"/>
  <c r="Y500" i="11" s="1"/>
  <c r="AJ314" i="11"/>
  <c r="AK314" i="11" s="1"/>
  <c r="AR174" i="11"/>
  <c r="AS174" i="11" s="1"/>
  <c r="AH135" i="11"/>
  <c r="AI135" i="11" s="1"/>
  <c r="AR186" i="11"/>
  <c r="AS186" i="11" s="1"/>
  <c r="J273" i="11"/>
  <c r="K273" i="11" s="1"/>
  <c r="R425" i="11"/>
  <c r="S425" i="11" s="1"/>
  <c r="H331" i="11"/>
  <c r="I331" i="11" s="1"/>
  <c r="L161" i="11"/>
  <c r="M161" i="11" s="1"/>
  <c r="P655" i="11"/>
  <c r="Q655" i="11" s="1"/>
  <c r="N192" i="11"/>
  <c r="O192" i="11" s="1"/>
  <c r="F581" i="11"/>
  <c r="G581" i="11" s="1"/>
  <c r="J202" i="11"/>
  <c r="K202" i="11" s="1"/>
  <c r="J689" i="11"/>
  <c r="K689" i="11" s="1"/>
  <c r="P522" i="11"/>
  <c r="Q522" i="11" s="1"/>
  <c r="L528" i="11"/>
  <c r="M528" i="11" s="1"/>
  <c r="P584" i="11"/>
  <c r="Q584" i="11" s="1"/>
  <c r="X588" i="11"/>
  <c r="Y588" i="11" s="1"/>
  <c r="AD374" i="11"/>
  <c r="AE374" i="11" s="1"/>
  <c r="AD485" i="11"/>
  <c r="AE485" i="11" s="1"/>
  <c r="AD839" i="11"/>
  <c r="AE839" i="11" s="1"/>
  <c r="AR585" i="11"/>
  <c r="AS585" i="11" s="1"/>
  <c r="P216" i="11"/>
  <c r="Q216" i="11" s="1"/>
  <c r="AP160" i="11"/>
  <c r="AQ160" i="11" s="1"/>
  <c r="F245" i="11"/>
  <c r="G245" i="11" s="1"/>
  <c r="P373" i="11"/>
  <c r="Q373" i="11" s="1"/>
  <c r="Z355" i="11"/>
  <c r="AA355" i="11" s="1"/>
  <c r="J386" i="11"/>
  <c r="K386" i="11" s="1"/>
  <c r="AP301" i="11"/>
  <c r="AQ301" i="11" s="1"/>
  <c r="AP136" i="11"/>
  <c r="AQ136" i="11" s="1"/>
  <c r="R441" i="11"/>
  <c r="S441" i="11" s="1"/>
  <c r="AP214" i="11"/>
  <c r="AQ214" i="11" s="1"/>
  <c r="F426" i="11"/>
  <c r="G426" i="11" s="1"/>
  <c r="AN199" i="11"/>
  <c r="AO199" i="11" s="1"/>
  <c r="L174" i="11"/>
  <c r="M174" i="11" s="1"/>
  <c r="AJ463" i="11"/>
  <c r="AK463" i="11" s="1"/>
  <c r="AH532" i="11"/>
  <c r="AI532" i="11" s="1"/>
  <c r="AR458" i="11"/>
  <c r="AS458" i="11" s="1"/>
  <c r="AR368" i="11"/>
  <c r="AS368" i="11" s="1"/>
  <c r="AJ321" i="11"/>
  <c r="AK321" i="11" s="1"/>
  <c r="V436" i="11"/>
  <c r="W436" i="11" s="1"/>
  <c r="T333" i="11"/>
  <c r="U333" i="11" s="1"/>
  <c r="N573" i="11"/>
  <c r="O573" i="11" s="1"/>
  <c r="AJ548" i="11"/>
  <c r="AK548" i="11" s="1"/>
  <c r="H632" i="11"/>
  <c r="I632" i="11" s="1"/>
  <c r="N602" i="11"/>
  <c r="O602" i="11" s="1"/>
  <c r="AB725" i="11"/>
  <c r="AC725" i="11" s="1"/>
  <c r="N615" i="11"/>
  <c r="O615" i="11" s="1"/>
  <c r="AH822" i="11"/>
  <c r="AI822" i="11" s="1"/>
  <c r="Z703" i="11"/>
  <c r="AA703" i="11" s="1"/>
  <c r="V576" i="11"/>
  <c r="W576" i="11" s="1"/>
  <c r="AH794" i="11"/>
  <c r="AI794" i="11" s="1"/>
  <c r="AJ529" i="11"/>
  <c r="AK529" i="11" s="1"/>
  <c r="T816" i="11"/>
  <c r="U816" i="11" s="1"/>
  <c r="L642" i="11"/>
  <c r="M642" i="11" s="1"/>
  <c r="X665" i="11"/>
  <c r="Y665" i="11" s="1"/>
  <c r="AL790" i="11"/>
  <c r="AM790" i="11" s="1"/>
  <c r="AJ783" i="11"/>
  <c r="AK783" i="11" s="1"/>
  <c r="AL591" i="11"/>
  <c r="AM591" i="11" s="1"/>
  <c r="AR625" i="11"/>
  <c r="AS625" i="11" s="1"/>
  <c r="L863" i="11"/>
  <c r="M863" i="11" s="1"/>
  <c r="AD648" i="11"/>
  <c r="AE648" i="11" s="1"/>
  <c r="N486" i="11"/>
  <c r="O486" i="11" s="1"/>
  <c r="AL528" i="11"/>
  <c r="AM528" i="11" s="1"/>
  <c r="Z629" i="11"/>
  <c r="AA629" i="11" s="1"/>
  <c r="X761" i="11"/>
  <c r="Y761" i="11" s="1"/>
  <c r="R839" i="11"/>
  <c r="S839" i="11" s="1"/>
  <c r="AR19" i="11"/>
  <c r="AS19" i="11" s="1"/>
  <c r="AR27" i="11"/>
  <c r="AS27" i="11" s="1"/>
  <c r="N68" i="11"/>
  <c r="O68" i="11" s="1"/>
  <c r="AR35" i="11"/>
  <c r="AS35" i="11" s="1"/>
  <c r="AF63" i="11"/>
  <c r="AG63" i="11" s="1"/>
  <c r="X731" i="11"/>
  <c r="Y731" i="11" s="1"/>
  <c r="X15" i="11"/>
  <c r="Y15" i="11" s="1"/>
  <c r="AN827" i="11"/>
  <c r="AO827" i="11" s="1"/>
  <c r="AL335" i="11"/>
  <c r="AM335" i="11" s="1"/>
  <c r="AF39" i="11"/>
  <c r="AG39" i="11" s="1"/>
  <c r="L841" i="11"/>
  <c r="M841" i="11" s="1"/>
  <c r="AF629" i="11"/>
  <c r="AG629" i="11" s="1"/>
  <c r="AR12" i="11"/>
  <c r="P814" i="11"/>
  <c r="Q814" i="11" s="1"/>
  <c r="AF859" i="11"/>
  <c r="AG859" i="11" s="1"/>
  <c r="AL697" i="11"/>
  <c r="AM697" i="11" s="1"/>
  <c r="AH50" i="11"/>
  <c r="AI50" i="11" s="1"/>
  <c r="AR41" i="11"/>
  <c r="AS41" i="11" s="1"/>
  <c r="J50" i="11"/>
  <c r="K50" i="11" s="1"/>
  <c r="AJ25" i="11"/>
  <c r="AK25" i="11" s="1"/>
  <c r="AL477" i="11"/>
  <c r="AM477" i="11" s="1"/>
  <c r="J564" i="11"/>
  <c r="K564" i="11" s="1"/>
  <c r="P662" i="11"/>
  <c r="Q662" i="11" s="1"/>
  <c r="N835" i="11"/>
  <c r="O835" i="11" s="1"/>
  <c r="Z35" i="11"/>
  <c r="AA35" i="11" s="1"/>
  <c r="AH53" i="11"/>
  <c r="AI53" i="11" s="1"/>
  <c r="F619" i="11"/>
  <c r="G619" i="11" s="1"/>
  <c r="P464" i="11"/>
  <c r="Q464" i="11" s="1"/>
  <c r="H747" i="11"/>
  <c r="I747" i="11" s="1"/>
  <c r="AH55" i="11"/>
  <c r="AI55" i="11" s="1"/>
  <c r="AH44" i="11"/>
  <c r="AI44" i="11" s="1"/>
  <c r="AR58" i="11"/>
  <c r="AS58" i="11" s="1"/>
  <c r="AL67" i="11"/>
  <c r="AM67" i="11" s="1"/>
  <c r="AH35" i="11"/>
  <c r="AI35" i="11" s="1"/>
  <c r="AD43" i="11"/>
  <c r="AE43" i="11" s="1"/>
  <c r="AL763" i="11"/>
  <c r="AM763" i="11" s="1"/>
  <c r="AB606" i="11"/>
  <c r="AC606" i="11" s="1"/>
  <c r="R606" i="11"/>
  <c r="S606" i="11" s="1"/>
  <c r="AR772" i="11"/>
  <c r="AS772" i="11" s="1"/>
  <c r="P573" i="11"/>
  <c r="Q573" i="11" s="1"/>
  <c r="V366" i="11"/>
  <c r="W366" i="11" s="1"/>
  <c r="L219" i="11"/>
  <c r="M219" i="11" s="1"/>
  <c r="AN628" i="11"/>
  <c r="AO628" i="11" s="1"/>
  <c r="L283" i="11"/>
  <c r="M283" i="11" s="1"/>
  <c r="AN800" i="11"/>
  <c r="AO800" i="11" s="1"/>
  <c r="AF820" i="11"/>
  <c r="AG820" i="11" s="1"/>
  <c r="N857" i="11"/>
  <c r="O857" i="11" s="1"/>
  <c r="Z828" i="11"/>
  <c r="AA828" i="11" s="1"/>
  <c r="T713" i="11"/>
  <c r="U713" i="11" s="1"/>
  <c r="AL568" i="11"/>
  <c r="AM568" i="11" s="1"/>
  <c r="AF677" i="11"/>
  <c r="AG677" i="11" s="1"/>
  <c r="F519" i="11"/>
  <c r="G519" i="11" s="1"/>
  <c r="AP290" i="11"/>
  <c r="AQ290" i="11" s="1"/>
  <c r="AJ310" i="11"/>
  <c r="AK310" i="11" s="1"/>
  <c r="AD581" i="11"/>
  <c r="AE581" i="11" s="1"/>
  <c r="N341" i="11"/>
  <c r="O341" i="11" s="1"/>
  <c r="R827" i="11"/>
  <c r="S827" i="11" s="1"/>
  <c r="AH779" i="11"/>
  <c r="AI779" i="11" s="1"/>
  <c r="AP230" i="11"/>
  <c r="AQ230" i="11" s="1"/>
  <c r="AR820" i="11"/>
  <c r="AS820" i="11" s="1"/>
  <c r="J821" i="11"/>
  <c r="K821" i="11" s="1"/>
  <c r="AL742" i="11"/>
  <c r="AM742" i="11" s="1"/>
  <c r="N188" i="11"/>
  <c r="O188" i="11" s="1"/>
  <c r="J389" i="11"/>
  <c r="K389" i="11" s="1"/>
  <c r="AB446" i="11"/>
  <c r="AC446" i="11" s="1"/>
  <c r="Z289" i="11"/>
  <c r="AA289" i="11" s="1"/>
  <c r="L19" i="11"/>
  <c r="M19" i="11" s="1"/>
  <c r="AL735" i="11"/>
  <c r="AM735" i="11" s="1"/>
  <c r="AJ769" i="11"/>
  <c r="AK769" i="11" s="1"/>
  <c r="AL722" i="11"/>
  <c r="AM722" i="11" s="1"/>
  <c r="P659" i="11"/>
  <c r="Q659" i="11" s="1"/>
  <c r="AJ747" i="11"/>
  <c r="AK747" i="11" s="1"/>
  <c r="AD372" i="11"/>
  <c r="AE372" i="11" s="1"/>
  <c r="J823" i="11"/>
  <c r="K823" i="11" s="1"/>
  <c r="P413" i="11"/>
  <c r="Q413" i="11" s="1"/>
  <c r="V299" i="11"/>
  <c r="W299" i="11" s="1"/>
  <c r="AN861" i="11"/>
  <c r="AO861" i="11" s="1"/>
  <c r="AN245" i="11"/>
  <c r="AO245" i="11" s="1"/>
  <c r="N855" i="11"/>
  <c r="O855" i="11" s="1"/>
  <c r="AR644" i="11"/>
  <c r="AS644" i="11" s="1"/>
  <c r="R838" i="11"/>
  <c r="S838" i="11" s="1"/>
  <c r="AF792" i="11"/>
  <c r="AG792" i="11" s="1"/>
  <c r="AN758" i="11"/>
  <c r="AO758" i="11" s="1"/>
  <c r="AL622" i="11"/>
  <c r="AM622" i="11" s="1"/>
  <c r="AB806" i="11"/>
  <c r="AC806" i="11" s="1"/>
  <c r="AF641" i="11"/>
  <c r="AG641" i="11" s="1"/>
  <c r="J651" i="11"/>
  <c r="K651" i="11" s="1"/>
  <c r="AH577" i="11"/>
  <c r="AI577" i="11" s="1"/>
  <c r="AF634" i="11"/>
  <c r="AG634" i="11" s="1"/>
  <c r="F718" i="11"/>
  <c r="G718" i="11" s="1"/>
  <c r="AN576" i="11"/>
  <c r="AO576" i="11" s="1"/>
  <c r="F606" i="11"/>
  <c r="G606" i="11" s="1"/>
  <c r="L686" i="11"/>
  <c r="M686" i="11" s="1"/>
  <c r="AB659" i="11"/>
  <c r="AC659" i="11" s="1"/>
  <c r="AH669" i="11"/>
  <c r="AI669" i="11" s="1"/>
  <c r="V492" i="11"/>
  <c r="W492" i="11" s="1"/>
  <c r="AN553" i="11"/>
  <c r="AO553" i="11" s="1"/>
  <c r="AR582" i="11"/>
  <c r="AS582" i="11" s="1"/>
  <c r="V684" i="11"/>
  <c r="W684" i="11" s="1"/>
  <c r="AF510" i="11"/>
  <c r="AG510" i="11" s="1"/>
  <c r="Z804" i="11"/>
  <c r="AA804" i="11" s="1"/>
  <c r="H665" i="11"/>
  <c r="I665" i="11" s="1"/>
  <c r="F544" i="11"/>
  <c r="G544" i="11" s="1"/>
  <c r="N455" i="11"/>
  <c r="O455" i="11" s="1"/>
  <c r="Z638" i="11"/>
  <c r="AA638" i="11" s="1"/>
  <c r="AJ439" i="11"/>
  <c r="AK439" i="11" s="1"/>
  <c r="AJ785" i="11"/>
  <c r="AK785" i="11" s="1"/>
  <c r="F14" i="11"/>
  <c r="G14" i="11" s="1"/>
  <c r="H859" i="11"/>
  <c r="I859" i="11" s="1"/>
  <c r="AF469" i="11"/>
  <c r="AG469" i="11" s="1"/>
  <c r="F672" i="11"/>
  <c r="G672" i="11" s="1"/>
  <c r="T232" i="11"/>
  <c r="U232" i="11" s="1"/>
  <c r="AF572" i="11"/>
  <c r="AG572" i="11" s="1"/>
  <c r="V573" i="11"/>
  <c r="W573" i="11" s="1"/>
  <c r="AN153" i="11"/>
  <c r="AO153" i="11" s="1"/>
  <c r="AD801" i="11"/>
  <c r="AE801" i="11" s="1"/>
  <c r="R506" i="11"/>
  <c r="S506" i="11" s="1"/>
  <c r="T431" i="11"/>
  <c r="U431" i="11" s="1"/>
  <c r="P671" i="11"/>
  <c r="Q671" i="11" s="1"/>
  <c r="H112" i="11"/>
  <c r="I112" i="11" s="1"/>
  <c r="Z685" i="11"/>
  <c r="AA685" i="11" s="1"/>
  <c r="R18" i="11"/>
  <c r="S18" i="11" s="1"/>
  <c r="Z785" i="11"/>
  <c r="AA785" i="11" s="1"/>
  <c r="AL263" i="11"/>
  <c r="AM263" i="11" s="1"/>
  <c r="AL662" i="11"/>
  <c r="AM662" i="11" s="1"/>
  <c r="X474" i="11"/>
  <c r="Y474" i="11" s="1"/>
  <c r="Z471" i="11"/>
  <c r="AA471" i="11" s="1"/>
  <c r="AL475" i="11"/>
  <c r="AM475" i="11" s="1"/>
  <c r="T344" i="11"/>
  <c r="U344" i="11" s="1"/>
  <c r="AP670" i="11"/>
  <c r="AQ670" i="11" s="1"/>
  <c r="AB732" i="11"/>
  <c r="AC732" i="11" s="1"/>
  <c r="AB518" i="11"/>
  <c r="AC518" i="11" s="1"/>
  <c r="AD529" i="11"/>
  <c r="AE529" i="11" s="1"/>
  <c r="AF331" i="11"/>
  <c r="AG331" i="11" s="1"/>
  <c r="AL451" i="11"/>
  <c r="AM451" i="11" s="1"/>
  <c r="R392" i="11"/>
  <c r="S392" i="11" s="1"/>
  <c r="AP374" i="11"/>
  <c r="AQ374" i="11" s="1"/>
  <c r="T737" i="11"/>
  <c r="U737" i="11" s="1"/>
  <c r="T484" i="11"/>
  <c r="U484" i="11" s="1"/>
  <c r="R841" i="11"/>
  <c r="S841" i="11" s="1"/>
  <c r="H796" i="11"/>
  <c r="I796" i="11" s="1"/>
  <c r="X603" i="11"/>
  <c r="Y603" i="11" s="1"/>
  <c r="V575" i="11"/>
  <c r="W575" i="11" s="1"/>
  <c r="T498" i="11"/>
  <c r="U498" i="11" s="1"/>
  <c r="L291" i="11"/>
  <c r="M291" i="11" s="1"/>
  <c r="R596" i="11"/>
  <c r="S596" i="11" s="1"/>
  <c r="AB232" i="11"/>
  <c r="AC232" i="11" s="1"/>
  <c r="F230" i="11"/>
  <c r="G230" i="11" s="1"/>
  <c r="AF460" i="11"/>
  <c r="AG460" i="11" s="1"/>
  <c r="AD564" i="11"/>
  <c r="AE564" i="11" s="1"/>
  <c r="AJ450" i="11"/>
  <c r="AK450" i="11" s="1"/>
  <c r="AH362" i="11"/>
  <c r="AI362" i="11" s="1"/>
  <c r="R829" i="11"/>
  <c r="S829" i="11" s="1"/>
  <c r="AP667" i="11"/>
  <c r="AQ667" i="11" s="1"/>
  <c r="X683" i="11"/>
  <c r="Y683" i="11" s="1"/>
  <c r="H20" i="11"/>
  <c r="I20" i="11" s="1"/>
  <c r="Z840" i="11"/>
  <c r="AA840" i="11" s="1"/>
  <c r="AD562" i="11"/>
  <c r="AE562" i="11" s="1"/>
  <c r="P28" i="11"/>
  <c r="Q28" i="11" s="1"/>
  <c r="J49" i="11"/>
  <c r="K49" i="11" s="1"/>
  <c r="N735" i="11"/>
  <c r="O735" i="11" s="1"/>
  <c r="V511" i="11"/>
  <c r="W511" i="11" s="1"/>
  <c r="AH766" i="11"/>
  <c r="AI766" i="11" s="1"/>
  <c r="H746" i="11"/>
  <c r="I746" i="11" s="1"/>
  <c r="J756" i="11"/>
  <c r="K756" i="11" s="1"/>
  <c r="Z595" i="11"/>
  <c r="AA595" i="11" s="1"/>
  <c r="F665" i="11"/>
  <c r="G665" i="11" s="1"/>
  <c r="X14" i="11"/>
  <c r="Y14" i="11" s="1"/>
  <c r="AD620" i="11"/>
  <c r="AE620" i="11" s="1"/>
  <c r="AR568" i="11"/>
  <c r="AS568" i="11" s="1"/>
  <c r="Z604" i="11"/>
  <c r="AA604" i="11" s="1"/>
  <c r="P20" i="11"/>
  <c r="Q20" i="11" s="1"/>
  <c r="P470" i="11"/>
  <c r="Q470" i="11" s="1"/>
  <c r="H807" i="11"/>
  <c r="I807" i="11" s="1"/>
  <c r="AL654" i="11"/>
  <c r="AM654" i="11" s="1"/>
  <c r="N630" i="11"/>
  <c r="O630" i="11" s="1"/>
  <c r="Z852" i="11"/>
  <c r="AA852" i="11" s="1"/>
  <c r="Z571" i="11"/>
  <c r="AA571" i="11" s="1"/>
  <c r="X715" i="11"/>
  <c r="Y715" i="11" s="1"/>
  <c r="AH585" i="11"/>
  <c r="AI585" i="11" s="1"/>
  <c r="AJ718" i="11"/>
  <c r="AK718" i="11" s="1"/>
  <c r="X705" i="11"/>
  <c r="Y705" i="11" s="1"/>
  <c r="AL472" i="11"/>
  <c r="AM472" i="11" s="1"/>
  <c r="F779" i="11"/>
  <c r="G779" i="11" s="1"/>
  <c r="AF631" i="11"/>
  <c r="AG631" i="11" s="1"/>
  <c r="L856" i="11"/>
  <c r="M856" i="11" s="1"/>
  <c r="AN767" i="11"/>
  <c r="AO767" i="11" s="1"/>
  <c r="AH752" i="11"/>
  <c r="AI752" i="11" s="1"/>
  <c r="J58" i="11"/>
  <c r="K58" i="11" s="1"/>
  <c r="AF56" i="11"/>
  <c r="AG56" i="11" s="1"/>
  <c r="T27" i="11"/>
  <c r="U27" i="11" s="1"/>
  <c r="L808" i="11"/>
  <c r="M808" i="11" s="1"/>
  <c r="AR28" i="11"/>
  <c r="AS28" i="11" s="1"/>
  <c r="AB45" i="11"/>
  <c r="AC45" i="11" s="1"/>
  <c r="V715" i="11"/>
  <c r="W715" i="11" s="1"/>
  <c r="H805" i="11"/>
  <c r="I805" i="11" s="1"/>
  <c r="AD705" i="11"/>
  <c r="AE705" i="11" s="1"/>
  <c r="R622" i="11"/>
  <c r="S622" i="11" s="1"/>
  <c r="Z680" i="11"/>
  <c r="AA680" i="11" s="1"/>
  <c r="AD505" i="11"/>
  <c r="AE505" i="11" s="1"/>
  <c r="X696" i="11"/>
  <c r="Y696" i="11" s="1"/>
  <c r="AJ794" i="11"/>
  <c r="AK794" i="11" s="1"/>
  <c r="AJ646" i="11"/>
  <c r="AK646" i="11" s="1"/>
  <c r="R484" i="11"/>
  <c r="S484" i="11" s="1"/>
  <c r="H533" i="11"/>
  <c r="I533" i="11" s="1"/>
  <c r="AJ853" i="11"/>
  <c r="AK853" i="11" s="1"/>
  <c r="AH833" i="11"/>
  <c r="AI833" i="11" s="1"/>
  <c r="AN356" i="11"/>
  <c r="AO356" i="11" s="1"/>
  <c r="R794" i="11"/>
  <c r="S794" i="11" s="1"/>
  <c r="L600" i="11"/>
  <c r="M600" i="11" s="1"/>
  <c r="AB826" i="11"/>
  <c r="AC826" i="11" s="1"/>
  <c r="AR180" i="11"/>
  <c r="AS180" i="11" s="1"/>
  <c r="V758" i="11"/>
  <c r="W758" i="11" s="1"/>
  <c r="AN694" i="11"/>
  <c r="AO694" i="11" s="1"/>
  <c r="AR214" i="11"/>
  <c r="AS214" i="11" s="1"/>
  <c r="T727" i="11"/>
  <c r="U727" i="11" s="1"/>
  <c r="P707" i="11"/>
  <c r="Q707" i="11" s="1"/>
  <c r="J436" i="11"/>
  <c r="K436" i="11" s="1"/>
  <c r="AJ19" i="11"/>
  <c r="AK19" i="11" s="1"/>
  <c r="R704" i="11"/>
  <c r="S704" i="11" s="1"/>
  <c r="AL753" i="11"/>
  <c r="AM753" i="11" s="1"/>
  <c r="F61" i="11"/>
  <c r="G61" i="11" s="1"/>
  <c r="N34" i="11"/>
  <c r="O34" i="11" s="1"/>
  <c r="Z67" i="11"/>
  <c r="AA67" i="11" s="1"/>
  <c r="P749" i="11"/>
  <c r="Q749" i="11" s="1"/>
  <c r="AD834" i="11"/>
  <c r="AE834" i="11" s="1"/>
  <c r="V812" i="11"/>
  <c r="W812" i="11" s="1"/>
  <c r="Z843" i="11"/>
  <c r="AA843" i="11" s="1"/>
  <c r="AJ862" i="11"/>
  <c r="AK862" i="11" s="1"/>
  <c r="X457" i="11"/>
  <c r="Y457" i="11" s="1"/>
  <c r="L682" i="11"/>
  <c r="M682" i="11" s="1"/>
  <c r="L754" i="11"/>
  <c r="M754" i="11" s="1"/>
  <c r="AR489" i="11"/>
  <c r="AS489" i="11" s="1"/>
  <c r="H569" i="11"/>
  <c r="I569" i="11" s="1"/>
  <c r="AR713" i="11"/>
  <c r="AS713" i="11" s="1"/>
  <c r="AP730" i="11"/>
  <c r="AQ730" i="11" s="1"/>
  <c r="AF800" i="11"/>
  <c r="AG800" i="11" s="1"/>
  <c r="V402" i="11"/>
  <c r="W402" i="11" s="1"/>
  <c r="AR620" i="11"/>
  <c r="AS620" i="11" s="1"/>
  <c r="AR357" i="11"/>
  <c r="AS357" i="11" s="1"/>
  <c r="F855" i="11"/>
  <c r="G855" i="11" s="1"/>
  <c r="R646" i="11"/>
  <c r="S646" i="11" s="1"/>
  <c r="AR734" i="11"/>
  <c r="AS734" i="11" s="1"/>
  <c r="AH840" i="11"/>
  <c r="AI840" i="11" s="1"/>
  <c r="AL819" i="11"/>
  <c r="AM819" i="11" s="1"/>
  <c r="AF813" i="11"/>
  <c r="AG813" i="11" s="1"/>
  <c r="N736" i="11"/>
  <c r="O736" i="11" s="1"/>
  <c r="AD66" i="11"/>
  <c r="AE66" i="11" s="1"/>
  <c r="H364" i="11"/>
  <c r="I364" i="11" s="1"/>
  <c r="X840" i="11"/>
  <c r="Y840" i="11" s="1"/>
  <c r="AP468" i="11"/>
  <c r="AQ468" i="11" s="1"/>
  <c r="AF821" i="11"/>
  <c r="AG821" i="11" s="1"/>
  <c r="T581" i="11"/>
  <c r="U581" i="11" s="1"/>
  <c r="AL18" i="11"/>
  <c r="AM18" i="11" s="1"/>
  <c r="V736" i="11"/>
  <c r="W736" i="11" s="1"/>
  <c r="F592" i="11"/>
  <c r="G592" i="11" s="1"/>
  <c r="AR805" i="11"/>
  <c r="AS805" i="11" s="1"/>
  <c r="AH765" i="11"/>
  <c r="AI765" i="11" s="1"/>
  <c r="Z721" i="11"/>
  <c r="AA721" i="11" s="1"/>
  <c r="AF692" i="11"/>
  <c r="AG692" i="11" s="1"/>
  <c r="R690" i="11"/>
  <c r="S690" i="11" s="1"/>
  <c r="P828" i="11"/>
  <c r="Q828" i="11" s="1"/>
  <c r="AP846" i="11"/>
  <c r="AQ846" i="11" s="1"/>
  <c r="AH630" i="11"/>
  <c r="AI630" i="11" s="1"/>
  <c r="AF638" i="11"/>
  <c r="AG638" i="11" s="1"/>
  <c r="AD848" i="11"/>
  <c r="AE848" i="11" s="1"/>
  <c r="AH13" i="11"/>
  <c r="AI13" i="11" s="1"/>
  <c r="V13" i="11"/>
  <c r="W13" i="11" s="1"/>
  <c r="AP697" i="11"/>
  <c r="AQ697" i="11" s="1"/>
  <c r="AF679" i="11"/>
  <c r="AG679" i="11" s="1"/>
  <c r="AN832" i="11"/>
  <c r="AO832" i="11" s="1"/>
  <c r="X755" i="11"/>
  <c r="Y755" i="11" s="1"/>
  <c r="Z654" i="11"/>
  <c r="AA654" i="11" s="1"/>
  <c r="AJ308" i="11"/>
  <c r="AK308" i="11" s="1"/>
  <c r="P800" i="11"/>
  <c r="Q800" i="11" s="1"/>
  <c r="AD713" i="11"/>
  <c r="AE713" i="11" s="1"/>
  <c r="J578" i="11"/>
  <c r="K578" i="11" s="1"/>
  <c r="F43" i="11"/>
  <c r="G43" i="11" s="1"/>
  <c r="N739" i="11"/>
  <c r="O739" i="11" s="1"/>
  <c r="L478" i="11"/>
  <c r="M478" i="11" s="1"/>
  <c r="R844" i="11"/>
  <c r="S844" i="11" s="1"/>
  <c r="V651" i="11"/>
  <c r="W651" i="11" s="1"/>
  <c r="P678" i="11"/>
  <c r="Q678" i="11" s="1"/>
  <c r="AH761" i="11"/>
  <c r="AI761" i="11" s="1"/>
  <c r="X596" i="11"/>
  <c r="Y596" i="11" s="1"/>
  <c r="V844" i="11"/>
  <c r="W844" i="11" s="1"/>
  <c r="AL397" i="11"/>
  <c r="AM397" i="11" s="1"/>
  <c r="AB609" i="11"/>
  <c r="AC609" i="11" s="1"/>
  <c r="T749" i="11"/>
  <c r="U749" i="11" s="1"/>
  <c r="AD752" i="11"/>
  <c r="AE752" i="11" s="1"/>
  <c r="AP794" i="11"/>
  <c r="AQ794" i="11" s="1"/>
  <c r="P410" i="11"/>
  <c r="Q410" i="11" s="1"/>
  <c r="AH587" i="11"/>
  <c r="AI587" i="11" s="1"/>
  <c r="AP855" i="11"/>
  <c r="AQ855" i="11" s="1"/>
  <c r="AJ387" i="11"/>
  <c r="AK387" i="11" s="1"/>
  <c r="AN20" i="11"/>
  <c r="AO20" i="11" s="1"/>
  <c r="AP704" i="11"/>
  <c r="AQ704" i="11" s="1"/>
  <c r="Z758" i="11"/>
  <c r="AA758" i="11" s="1"/>
  <c r="J777" i="11"/>
  <c r="K777" i="11" s="1"/>
  <c r="AH719" i="11"/>
  <c r="AI719" i="11" s="1"/>
  <c r="X26" i="11"/>
  <c r="Y26" i="11" s="1"/>
  <c r="AN572" i="11"/>
  <c r="AO572" i="11" s="1"/>
  <c r="AB804" i="11"/>
  <c r="AC804" i="11" s="1"/>
  <c r="T40" i="11"/>
  <c r="U40" i="11" s="1"/>
  <c r="R789" i="11"/>
  <c r="S789" i="11" s="1"/>
  <c r="AR330" i="11"/>
  <c r="AS330" i="11" s="1"/>
  <c r="P775" i="11"/>
  <c r="Q775" i="11" s="1"/>
  <c r="P711" i="11"/>
  <c r="Q711" i="11" s="1"/>
  <c r="J833" i="11"/>
  <c r="K833" i="11" s="1"/>
  <c r="AB827" i="11"/>
  <c r="AC827" i="11" s="1"/>
  <c r="AN834" i="11"/>
  <c r="AO834" i="11" s="1"/>
  <c r="J780" i="11"/>
  <c r="K780" i="11" s="1"/>
  <c r="AN768" i="11"/>
  <c r="AO768" i="11" s="1"/>
  <c r="AN397" i="11"/>
  <c r="AO397" i="11" s="1"/>
  <c r="AJ676" i="11"/>
  <c r="AK676" i="11" s="1"/>
  <c r="AR715" i="11"/>
  <c r="AS715" i="11" s="1"/>
  <c r="AN854" i="11"/>
  <c r="AO854" i="11" s="1"/>
  <c r="J773" i="11"/>
  <c r="K773" i="11" s="1"/>
  <c r="V509" i="11"/>
  <c r="W509" i="11" s="1"/>
  <c r="AN641" i="11"/>
  <c r="AO641" i="11" s="1"/>
  <c r="J424" i="11"/>
  <c r="K424" i="11" s="1"/>
  <c r="J673" i="11"/>
  <c r="K673" i="11" s="1"/>
  <c r="P822" i="11"/>
  <c r="Q822" i="11" s="1"/>
  <c r="R450" i="11"/>
  <c r="S450" i="11" s="1"/>
  <c r="AF401" i="11"/>
  <c r="AG401" i="11" s="1"/>
  <c r="AP646" i="11"/>
  <c r="AQ646" i="11" s="1"/>
  <c r="F693" i="11"/>
  <c r="G693" i="11" s="1"/>
  <c r="F638" i="11"/>
  <c r="G638" i="11" s="1"/>
  <c r="AB30" i="11"/>
  <c r="AC30" i="11" s="1"/>
  <c r="AP759" i="11"/>
  <c r="AQ759" i="11" s="1"/>
  <c r="X576" i="11"/>
  <c r="Y576" i="11" s="1"/>
  <c r="AF855" i="11"/>
  <c r="AG855" i="11" s="1"/>
  <c r="N814" i="11"/>
  <c r="O814" i="11" s="1"/>
  <c r="AN721" i="11"/>
  <c r="AO721" i="11" s="1"/>
  <c r="N678" i="11"/>
  <c r="O678" i="11" s="1"/>
  <c r="V702" i="11"/>
  <c r="W702" i="11" s="1"/>
  <c r="L636" i="11"/>
  <c r="M636" i="11" s="1"/>
  <c r="R779" i="11"/>
  <c r="S779" i="11" s="1"/>
  <c r="F548" i="11"/>
  <c r="G548" i="11" s="1"/>
  <c r="AL771" i="11"/>
  <c r="AM771" i="11" s="1"/>
  <c r="V367" i="11"/>
  <c r="W367" i="11" s="1"/>
  <c r="AP482" i="11"/>
  <c r="AQ482" i="11" s="1"/>
  <c r="AR824" i="11"/>
  <c r="AS824" i="11" s="1"/>
  <c r="R853" i="11"/>
  <c r="S853" i="11" s="1"/>
  <c r="AD375" i="11"/>
  <c r="AE375" i="11" s="1"/>
  <c r="Z793" i="11"/>
  <c r="AA793" i="11" s="1"/>
  <c r="X832" i="11"/>
  <c r="Y832" i="11" s="1"/>
  <c r="F523" i="11"/>
  <c r="G523" i="11" s="1"/>
  <c r="L578" i="11"/>
  <c r="M578" i="11" s="1"/>
  <c r="AD710" i="11"/>
  <c r="AE710" i="11" s="1"/>
  <c r="Z844" i="11"/>
  <c r="AA844" i="11" s="1"/>
  <c r="AF717" i="11"/>
  <c r="AG717" i="11" s="1"/>
  <c r="R676" i="11"/>
  <c r="S676" i="11" s="1"/>
  <c r="H810" i="11"/>
  <c r="I810" i="11" s="1"/>
  <c r="H783" i="11"/>
  <c r="I783" i="11" s="1"/>
  <c r="AR831" i="11"/>
  <c r="AS831" i="11" s="1"/>
  <c r="Z29" i="11"/>
  <c r="AA29" i="11" s="1"/>
  <c r="AL27" i="11"/>
  <c r="AM27" i="11" s="1"/>
  <c r="AJ66" i="11"/>
  <c r="AK66" i="11" s="1"/>
  <c r="AB42" i="11"/>
  <c r="AC42" i="11" s="1"/>
  <c r="X32" i="11"/>
  <c r="Y32" i="11" s="1"/>
  <c r="X50" i="11"/>
  <c r="Y50" i="11" s="1"/>
  <c r="AJ24" i="11"/>
  <c r="AK24" i="11" s="1"/>
  <c r="R513" i="11"/>
  <c r="S513" i="11" s="1"/>
  <c r="V790" i="11"/>
  <c r="W790" i="11" s="1"/>
  <c r="L809" i="11"/>
  <c r="M809" i="11" s="1"/>
  <c r="H34" i="11"/>
  <c r="I34" i="11" s="1"/>
  <c r="AL19" i="11"/>
  <c r="AM19" i="11" s="1"/>
  <c r="N758" i="11"/>
  <c r="O758" i="11" s="1"/>
  <c r="T640" i="11"/>
  <c r="U640" i="11" s="1"/>
  <c r="X624" i="11"/>
  <c r="Y624" i="11" s="1"/>
  <c r="L729" i="11"/>
  <c r="M729" i="11" s="1"/>
  <c r="AL16" i="11"/>
  <c r="AM16" i="11" s="1"/>
  <c r="V698" i="11"/>
  <c r="W698" i="11" s="1"/>
  <c r="N746" i="11"/>
  <c r="O746" i="11" s="1"/>
  <c r="L860" i="11"/>
  <c r="M860" i="11" s="1"/>
  <c r="T557" i="11"/>
  <c r="U557" i="11" s="1"/>
  <c r="F22" i="11"/>
  <c r="G22" i="11" s="1"/>
  <c r="L554" i="11"/>
  <c r="M554" i="11" s="1"/>
  <c r="P445" i="11"/>
  <c r="Q445" i="11" s="1"/>
  <c r="AN859" i="11"/>
  <c r="AO859" i="11" s="1"/>
  <c r="AL667" i="11"/>
  <c r="AM667" i="11" s="1"/>
  <c r="X810" i="11"/>
  <c r="Y810" i="11" s="1"/>
  <c r="L520" i="11"/>
  <c r="M520" i="11" s="1"/>
  <c r="F701" i="11"/>
  <c r="G701" i="11" s="1"/>
  <c r="AH264" i="11"/>
  <c r="AI264" i="11" s="1"/>
  <c r="AR339" i="11"/>
  <c r="AS339" i="11" s="1"/>
  <c r="AN331" i="11"/>
  <c r="AO331" i="11" s="1"/>
  <c r="AH17" i="11"/>
  <c r="AI17" i="11" s="1"/>
  <c r="R432" i="11"/>
  <c r="S432" i="11" s="1"/>
  <c r="AF846" i="11"/>
  <c r="AG846" i="11" s="1"/>
  <c r="V31" i="11"/>
  <c r="W31" i="11" s="1"/>
  <c r="AN28" i="11"/>
  <c r="AO28" i="11" s="1"/>
  <c r="X687" i="11"/>
  <c r="Y687" i="11" s="1"/>
  <c r="AR551" i="11"/>
  <c r="AS551" i="11" s="1"/>
  <c r="AR695" i="11"/>
  <c r="AS695" i="11" s="1"/>
  <c r="T809" i="11"/>
  <c r="U809" i="11" s="1"/>
  <c r="AJ737" i="11"/>
  <c r="AK737" i="11" s="1"/>
  <c r="AD783" i="11"/>
  <c r="AE783" i="11" s="1"/>
  <c r="AB859" i="11"/>
  <c r="AC859" i="11" s="1"/>
  <c r="AB855" i="11"/>
  <c r="AC855" i="11" s="1"/>
  <c r="AD398" i="11"/>
  <c r="AE398" i="11" s="1"/>
  <c r="AD580" i="11"/>
  <c r="AE580" i="11" s="1"/>
  <c r="P677" i="11"/>
  <c r="Q677" i="11" s="1"/>
  <c r="F368" i="11"/>
  <c r="G368" i="11" s="1"/>
  <c r="AB693" i="11"/>
  <c r="AC693" i="11" s="1"/>
  <c r="AN835" i="11"/>
  <c r="AO835" i="11" s="1"/>
  <c r="AN439" i="11"/>
  <c r="AO439" i="11" s="1"/>
  <c r="Z813" i="11"/>
  <c r="AA813" i="11" s="1"/>
  <c r="P67" i="11"/>
  <c r="Q67" i="11" s="1"/>
  <c r="P36" i="11"/>
  <c r="Q36" i="11" s="1"/>
  <c r="T846" i="11"/>
  <c r="U846" i="11" s="1"/>
  <c r="N530" i="11"/>
  <c r="O530" i="11" s="1"/>
  <c r="P652" i="11"/>
  <c r="Q652" i="11" s="1"/>
  <c r="V603" i="11"/>
  <c r="W603" i="11" s="1"/>
  <c r="F703" i="11"/>
  <c r="G703" i="11" s="1"/>
  <c r="AB624" i="11"/>
  <c r="AC624" i="11" s="1"/>
  <c r="P69" i="11"/>
  <c r="Q69" i="11" s="1"/>
  <c r="R721" i="11"/>
  <c r="S721" i="11" s="1"/>
  <c r="V706" i="11"/>
  <c r="W706" i="11" s="1"/>
  <c r="AH403" i="11"/>
  <c r="AI403" i="11" s="1"/>
  <c r="AJ671" i="11"/>
  <c r="AK671" i="11" s="1"/>
  <c r="AP438" i="11"/>
  <c r="AQ438" i="11" s="1"/>
  <c r="L540" i="11"/>
  <c r="M540" i="11" s="1"/>
  <c r="Z400" i="11"/>
  <c r="AA400" i="11" s="1"/>
  <c r="AB772" i="11"/>
  <c r="AC772" i="11" s="1"/>
  <c r="N37" i="11"/>
  <c r="O37" i="11" s="1"/>
  <c r="AJ832" i="11"/>
  <c r="AK832" i="11" s="1"/>
  <c r="X746" i="11"/>
  <c r="Y746" i="11" s="1"/>
  <c r="H509" i="11"/>
  <c r="I509" i="11" s="1"/>
  <c r="X522" i="11"/>
  <c r="Y522" i="11" s="1"/>
  <c r="N770" i="11"/>
  <c r="O770" i="11" s="1"/>
  <c r="H684" i="11"/>
  <c r="I684" i="11" s="1"/>
  <c r="AR797" i="11"/>
  <c r="AS797" i="11" s="1"/>
  <c r="N781" i="11"/>
  <c r="O781" i="11" s="1"/>
  <c r="R777" i="11"/>
  <c r="S777" i="11" s="1"/>
  <c r="AH612" i="11"/>
  <c r="AI612" i="11" s="1"/>
  <c r="F37" i="11"/>
  <c r="G37" i="11" s="1"/>
  <c r="AJ47" i="11"/>
  <c r="AK47" i="11" s="1"/>
  <c r="L781" i="11"/>
  <c r="M781" i="11" s="1"/>
  <c r="AL676" i="11"/>
  <c r="AM676" i="11" s="1"/>
  <c r="AF723" i="11"/>
  <c r="AG723" i="11" s="1"/>
  <c r="P821" i="11"/>
  <c r="Q821" i="11" s="1"/>
  <c r="AD725" i="11"/>
  <c r="AE725" i="11" s="1"/>
  <c r="Z531" i="11"/>
  <c r="AA531" i="11" s="1"/>
  <c r="N654" i="11"/>
  <c r="O654" i="11" s="1"/>
  <c r="AH675" i="11"/>
  <c r="AI675" i="11" s="1"/>
  <c r="AB767" i="11"/>
  <c r="AC767" i="11" s="1"/>
  <c r="L760" i="11"/>
  <c r="M760" i="11" s="1"/>
  <c r="AL25" i="11"/>
  <c r="AM25" i="11" s="1"/>
  <c r="J848" i="11"/>
  <c r="K848" i="11" s="1"/>
  <c r="AN566" i="11"/>
  <c r="AO566" i="11" s="1"/>
  <c r="AH753" i="11"/>
  <c r="AI753" i="11" s="1"/>
  <c r="Z467" i="11"/>
  <c r="AA467" i="11" s="1"/>
  <c r="N480" i="11"/>
  <c r="O480" i="11" s="1"/>
  <c r="AJ536" i="11"/>
  <c r="AK536" i="11" s="1"/>
  <c r="L827" i="11"/>
  <c r="M827" i="11" s="1"/>
  <c r="AP761" i="11"/>
  <c r="AQ761" i="11" s="1"/>
  <c r="R770" i="11"/>
  <c r="S770" i="11" s="1"/>
  <c r="R30" i="11"/>
  <c r="S30" i="11" s="1"/>
  <c r="AD591" i="11"/>
  <c r="AE591" i="11" s="1"/>
  <c r="AB15" i="11"/>
  <c r="AC15" i="11" s="1"/>
  <c r="AR611" i="11"/>
  <c r="AS611" i="11" s="1"/>
  <c r="AJ677" i="11"/>
  <c r="AK677" i="11" s="1"/>
  <c r="AN378" i="11"/>
  <c r="AO378" i="11" s="1"/>
  <c r="AL766" i="11"/>
  <c r="AM766" i="11" s="1"/>
  <c r="H241" i="11"/>
  <c r="I241" i="11" s="1"/>
  <c r="R32" i="11"/>
  <c r="S32" i="11" s="1"/>
  <c r="AL44" i="11"/>
  <c r="AM44" i="11" s="1"/>
  <c r="AD60" i="11"/>
  <c r="AE60" i="11" s="1"/>
  <c r="L618" i="11"/>
  <c r="M618" i="11" s="1"/>
  <c r="AB752" i="11"/>
  <c r="AC752" i="11" s="1"/>
  <c r="AP46" i="11"/>
  <c r="AQ46" i="11" s="1"/>
  <c r="AL43" i="11"/>
  <c r="AM43" i="11" s="1"/>
  <c r="L25" i="11"/>
  <c r="M25" i="11" s="1"/>
  <c r="R797" i="11"/>
  <c r="S797" i="11" s="1"/>
  <c r="L136" i="11"/>
  <c r="M136" i="11" s="1"/>
  <c r="AH404" i="11"/>
  <c r="AI404" i="11" s="1"/>
  <c r="AH527" i="11"/>
  <c r="AI527" i="11" s="1"/>
  <c r="Z790" i="11"/>
  <c r="AA790" i="11" s="1"/>
  <c r="AF258" i="11"/>
  <c r="AG258" i="11" s="1"/>
  <c r="L719" i="11"/>
  <c r="M719" i="11" s="1"/>
  <c r="L546" i="11"/>
  <c r="M546" i="11" s="1"/>
  <c r="AD333" i="11"/>
  <c r="AE333" i="11" s="1"/>
  <c r="AR309" i="11"/>
  <c r="AS309" i="11" s="1"/>
  <c r="X546" i="11"/>
  <c r="Y546" i="11" s="1"/>
  <c r="P845" i="11"/>
  <c r="Q845" i="11" s="1"/>
  <c r="AN545" i="11"/>
  <c r="AO545" i="11" s="1"/>
  <c r="T717" i="11"/>
  <c r="U717" i="11" s="1"/>
  <c r="AN617" i="11"/>
  <c r="AO617" i="11" s="1"/>
  <c r="Z479" i="11"/>
  <c r="AA479" i="11" s="1"/>
  <c r="Z582" i="11"/>
  <c r="AA582" i="11" s="1"/>
  <c r="V384" i="11"/>
  <c r="W384" i="11" s="1"/>
  <c r="L818" i="11"/>
  <c r="M818" i="11" s="1"/>
  <c r="AJ406" i="11"/>
  <c r="AK406" i="11" s="1"/>
  <c r="AP731" i="11"/>
  <c r="AQ731" i="11" s="1"/>
  <c r="Z622" i="11"/>
  <c r="AA622" i="11" s="1"/>
  <c r="AP477" i="11"/>
  <c r="AQ477" i="11" s="1"/>
  <c r="J624" i="11"/>
  <c r="K624" i="11" s="1"/>
  <c r="R570" i="11"/>
  <c r="S570" i="11" s="1"/>
  <c r="J268" i="11"/>
  <c r="K268" i="11" s="1"/>
  <c r="AR849" i="11"/>
  <c r="AS849" i="11" s="1"/>
  <c r="AB690" i="11"/>
  <c r="AC690" i="11" s="1"/>
  <c r="AH831" i="11"/>
  <c r="AI831" i="11" s="1"/>
  <c r="AR501" i="11"/>
  <c r="AS501" i="11" s="1"/>
  <c r="F600" i="11"/>
  <c r="G600" i="11" s="1"/>
  <c r="Z86" i="11"/>
  <c r="AA86" i="11" s="1"/>
  <c r="H562" i="11"/>
  <c r="I562" i="11" s="1"/>
  <c r="AR572" i="11"/>
  <c r="AS572" i="11" s="1"/>
  <c r="AP213" i="11"/>
  <c r="AQ213" i="11" s="1"/>
  <c r="F33" i="11"/>
  <c r="G33" i="11" s="1"/>
  <c r="L711" i="11"/>
  <c r="M711" i="11" s="1"/>
  <c r="AF499" i="11"/>
  <c r="AG499" i="11" s="1"/>
  <c r="R458" i="11"/>
  <c r="S458" i="11" s="1"/>
  <c r="AB621" i="11"/>
  <c r="AC621" i="11" s="1"/>
  <c r="AH607" i="11"/>
  <c r="AI607" i="11" s="1"/>
  <c r="AD673" i="11"/>
  <c r="AE673" i="11" s="1"/>
  <c r="AR594" i="11"/>
  <c r="AS594" i="11" s="1"/>
  <c r="J626" i="11"/>
  <c r="K626" i="11" s="1"/>
  <c r="AL829" i="11"/>
  <c r="AM829" i="11" s="1"/>
  <c r="T29" i="11"/>
  <c r="U29" i="11" s="1"/>
  <c r="AD793" i="11"/>
  <c r="AE793" i="11" s="1"/>
  <c r="H471" i="11"/>
  <c r="I471" i="11" s="1"/>
  <c r="V831" i="11"/>
  <c r="W831" i="11" s="1"/>
  <c r="N450" i="11"/>
  <c r="O450" i="11" s="1"/>
  <c r="H676" i="11"/>
  <c r="I676" i="11" s="1"/>
  <c r="J778" i="11"/>
  <c r="K778" i="11" s="1"/>
  <c r="AF742" i="11"/>
  <c r="AG742" i="11" s="1"/>
  <c r="AB807" i="11"/>
  <c r="AC807" i="11" s="1"/>
  <c r="Z860" i="11"/>
  <c r="AA860" i="11" s="1"/>
  <c r="Z676" i="11"/>
  <c r="AA676" i="11" s="1"/>
  <c r="AL768" i="11"/>
  <c r="AM768" i="11" s="1"/>
  <c r="AN709" i="11"/>
  <c r="AO709" i="11" s="1"/>
  <c r="L766" i="11"/>
  <c r="M766" i="11" s="1"/>
  <c r="AJ502" i="11"/>
  <c r="AK502" i="11" s="1"/>
  <c r="AJ570" i="11"/>
  <c r="AK570" i="11" s="1"/>
  <c r="AH483" i="11"/>
  <c r="AI483" i="11" s="1"/>
  <c r="AL693" i="11"/>
  <c r="AM693" i="11" s="1"/>
  <c r="AD747" i="11"/>
  <c r="AE747" i="11" s="1"/>
  <c r="P745" i="11"/>
  <c r="Q745" i="11" s="1"/>
  <c r="Z693" i="11"/>
  <c r="AA693" i="11" s="1"/>
  <c r="AR491" i="11"/>
  <c r="AS491" i="11" s="1"/>
  <c r="AD469" i="11"/>
  <c r="AE469" i="11" s="1"/>
  <c r="F705" i="11"/>
  <c r="G705" i="11" s="1"/>
  <c r="P42" i="11"/>
  <c r="Q42" i="11" s="1"/>
  <c r="AN499" i="11"/>
  <c r="AO499" i="11" s="1"/>
  <c r="J14" i="11"/>
  <c r="K14" i="11" s="1"/>
  <c r="F300" i="11"/>
  <c r="G300" i="11" s="1"/>
  <c r="AB692" i="11"/>
  <c r="AC692" i="11" s="1"/>
  <c r="AR693" i="11"/>
  <c r="AS693" i="11" s="1"/>
  <c r="F227" i="11"/>
  <c r="G227" i="11" s="1"/>
  <c r="AH439" i="11"/>
  <c r="AI439" i="11" s="1"/>
  <c r="T13" i="11"/>
  <c r="U13" i="11" s="1"/>
  <c r="AL776" i="11"/>
  <c r="AM776" i="11" s="1"/>
  <c r="V858" i="11"/>
  <c r="W858" i="11" s="1"/>
  <c r="AF862" i="11"/>
  <c r="AG862" i="11" s="1"/>
  <c r="AN792" i="11"/>
  <c r="AO792" i="11" s="1"/>
  <c r="Z801" i="11"/>
  <c r="AA801" i="11" s="1"/>
  <c r="V750" i="11"/>
  <c r="W750" i="11" s="1"/>
  <c r="L814" i="11"/>
  <c r="M814" i="11" s="1"/>
  <c r="P827" i="11"/>
  <c r="Q827" i="11" s="1"/>
  <c r="AP852" i="11"/>
  <c r="AQ852" i="11" s="1"/>
  <c r="J67" i="11"/>
  <c r="K67" i="11" s="1"/>
  <c r="AP428" i="11"/>
  <c r="AQ428" i="11" s="1"/>
  <c r="J779" i="11"/>
  <c r="K779" i="11" s="1"/>
  <c r="AJ774" i="11"/>
  <c r="AK774" i="11" s="1"/>
  <c r="AH477" i="11"/>
  <c r="AI477" i="11" s="1"/>
  <c r="AF678" i="11"/>
  <c r="AG678" i="11" s="1"/>
  <c r="J48" i="11"/>
  <c r="K48" i="11" s="1"/>
  <c r="AB14" i="11"/>
  <c r="AC14" i="11" s="1"/>
  <c r="AN747" i="11"/>
  <c r="AO747" i="11" s="1"/>
  <c r="X48" i="11"/>
  <c r="Y48" i="11" s="1"/>
  <c r="AB734" i="11"/>
  <c r="AC734" i="11" s="1"/>
  <c r="F640" i="11"/>
  <c r="G640" i="11" s="1"/>
  <c r="F517" i="11"/>
  <c r="G517" i="11" s="1"/>
  <c r="R778" i="11"/>
  <c r="S778" i="11" s="1"/>
  <c r="AF23" i="11"/>
  <c r="AG23" i="11" s="1"/>
  <c r="R752" i="11"/>
  <c r="S752" i="11" s="1"/>
  <c r="AL342" i="11"/>
  <c r="AM342" i="11" s="1"/>
  <c r="P530" i="11"/>
  <c r="Q530" i="11" s="1"/>
  <c r="V830" i="11"/>
  <c r="W830" i="11" s="1"/>
  <c r="AJ735" i="11"/>
  <c r="AK735" i="11" s="1"/>
  <c r="H763" i="11"/>
  <c r="I763" i="11" s="1"/>
  <c r="J712" i="11"/>
  <c r="K712" i="11" s="1"/>
  <c r="X850" i="11"/>
  <c r="Y850" i="11" s="1"/>
  <c r="J361" i="11"/>
  <c r="K361" i="11" s="1"/>
  <c r="F730" i="11"/>
  <c r="G730" i="11" s="1"/>
  <c r="AF843" i="11"/>
  <c r="AG843" i="11" s="1"/>
  <c r="V263" i="11"/>
  <c r="W263" i="11" s="1"/>
  <c r="V766" i="11"/>
  <c r="W766" i="11" s="1"/>
  <c r="V586" i="11"/>
  <c r="W586" i="11" s="1"/>
  <c r="AR442" i="11"/>
  <c r="AS442" i="11" s="1"/>
  <c r="AB667" i="11"/>
  <c r="AC667" i="11" s="1"/>
  <c r="AF556" i="11"/>
  <c r="AG556" i="11" s="1"/>
  <c r="H804" i="11"/>
  <c r="I804" i="11" s="1"/>
  <c r="N697" i="11"/>
  <c r="O697" i="11" s="1"/>
  <c r="L669" i="11"/>
  <c r="M669" i="11" s="1"/>
  <c r="AH685" i="11"/>
  <c r="AI685" i="11" s="1"/>
  <c r="F405" i="11"/>
  <c r="G405" i="11" s="1"/>
  <c r="AJ703" i="11"/>
  <c r="AK703" i="11" s="1"/>
  <c r="F789" i="11"/>
  <c r="G789" i="11" s="1"/>
  <c r="P617" i="11"/>
  <c r="Q617" i="11" s="1"/>
  <c r="T545" i="11"/>
  <c r="U545" i="11" s="1"/>
  <c r="AJ590" i="11"/>
  <c r="AK590" i="11" s="1"/>
  <c r="AB615" i="11"/>
  <c r="AC615" i="11" s="1"/>
  <c r="V685" i="11"/>
  <c r="W685" i="11" s="1"/>
  <c r="AL294" i="11"/>
  <c r="AM294" i="11" s="1"/>
  <c r="AP801" i="11"/>
  <c r="AQ801" i="11" s="1"/>
  <c r="AB769" i="11"/>
  <c r="AC769" i="11" s="1"/>
  <c r="AN810" i="11"/>
  <c r="AO810" i="11" s="1"/>
  <c r="AL164" i="11"/>
  <c r="AM164" i="11" s="1"/>
  <c r="R787" i="11"/>
  <c r="S787" i="11" s="1"/>
  <c r="AF801" i="11"/>
  <c r="AG801" i="11" s="1"/>
  <c r="X58" i="11"/>
  <c r="Y58" i="11" s="1"/>
  <c r="V543" i="11"/>
  <c r="W543" i="11" s="1"/>
  <c r="N555" i="11"/>
  <c r="O555" i="11" s="1"/>
  <c r="AR731" i="11"/>
  <c r="AS731" i="11" s="1"/>
  <c r="R743" i="11"/>
  <c r="S743" i="11" s="1"/>
  <c r="AB640" i="11"/>
  <c r="AC640" i="11" s="1"/>
  <c r="V510" i="11"/>
  <c r="W510" i="11" s="1"/>
  <c r="T53" i="11"/>
  <c r="U53" i="11" s="1"/>
  <c r="T12" i="11"/>
  <c r="L572" i="11"/>
  <c r="M572" i="11" s="1"/>
  <c r="AB79" i="11"/>
  <c r="AC79" i="11" s="1"/>
  <c r="AD740" i="11"/>
  <c r="AE740" i="11" s="1"/>
  <c r="AD767" i="11"/>
  <c r="AE767" i="11" s="1"/>
  <c r="AB851" i="11"/>
  <c r="AC851" i="11" s="1"/>
  <c r="V594" i="11"/>
  <c r="W594" i="11" s="1"/>
  <c r="V488" i="11"/>
  <c r="W488" i="11" s="1"/>
  <c r="J838" i="11"/>
  <c r="K838" i="11" s="1"/>
  <c r="J783" i="11"/>
  <c r="K783" i="11" s="1"/>
  <c r="F751" i="11"/>
  <c r="G751" i="11" s="1"/>
  <c r="X13" i="11"/>
  <c r="Y13" i="11" s="1"/>
  <c r="AH758" i="11"/>
  <c r="AI758" i="11" s="1"/>
  <c r="AP533" i="11"/>
  <c r="AQ533" i="11" s="1"/>
  <c r="AR559" i="11"/>
  <c r="AS559" i="11" s="1"/>
  <c r="V613" i="11"/>
  <c r="W613" i="11" s="1"/>
  <c r="AH542" i="11"/>
  <c r="AI542" i="11" s="1"/>
  <c r="H575" i="11"/>
  <c r="I575" i="11" s="1"/>
  <c r="AJ821" i="11"/>
  <c r="AK821" i="11" s="1"/>
  <c r="P641" i="11"/>
  <c r="Q641" i="11" s="1"/>
  <c r="AN742" i="11"/>
  <c r="AO742" i="11" s="1"/>
  <c r="F540" i="11"/>
  <c r="G540" i="11" s="1"/>
  <c r="AP681" i="11"/>
  <c r="AQ681" i="11" s="1"/>
  <c r="AP625" i="11"/>
  <c r="AQ625" i="11" s="1"/>
  <c r="AL818" i="11"/>
  <c r="AM818" i="11" s="1"/>
  <c r="R604" i="11"/>
  <c r="S604" i="11" s="1"/>
  <c r="AL746" i="11"/>
  <c r="AM746" i="11" s="1"/>
  <c r="X800" i="11"/>
  <c r="Y800" i="11" s="1"/>
  <c r="AP768" i="11"/>
  <c r="AQ768" i="11" s="1"/>
  <c r="T20" i="11"/>
  <c r="U20" i="11" s="1"/>
  <c r="R822" i="11"/>
  <c r="S822" i="11" s="1"/>
  <c r="V46" i="11"/>
  <c r="W46" i="11" s="1"/>
  <c r="AN798" i="11"/>
  <c r="AO798" i="11" s="1"/>
  <c r="Z50" i="11"/>
  <c r="AA50" i="11" s="1"/>
  <c r="R39" i="11"/>
  <c r="S39" i="11" s="1"/>
  <c r="F30" i="11"/>
  <c r="G30" i="11" s="1"/>
  <c r="P26" i="11"/>
  <c r="Q26" i="11" s="1"/>
  <c r="X33" i="11"/>
  <c r="Y33" i="11" s="1"/>
  <c r="Z745" i="11"/>
  <c r="AA745" i="11" s="1"/>
  <c r="AF495" i="11"/>
  <c r="AG495" i="11" s="1"/>
  <c r="AB258" i="11"/>
  <c r="AC258" i="11" s="1"/>
  <c r="AB800" i="11"/>
  <c r="AC800" i="11" s="1"/>
  <c r="AB723" i="11"/>
  <c r="AC723" i="11" s="1"/>
  <c r="AL51" i="11"/>
  <c r="AM51" i="11" s="1"/>
  <c r="H862" i="11"/>
  <c r="I862" i="11" s="1"/>
  <c r="F40" i="11"/>
  <c r="G40" i="11" s="1"/>
  <c r="AN234" i="11"/>
  <c r="AO234" i="11" s="1"/>
  <c r="N531" i="11"/>
  <c r="O531" i="11" s="1"/>
  <c r="AP803" i="11"/>
  <c r="AQ803" i="11" s="1"/>
  <c r="L838" i="11"/>
  <c r="M838" i="11" s="1"/>
  <c r="AL26" i="11"/>
  <c r="AM26" i="11" s="1"/>
  <c r="T68" i="11"/>
  <c r="U68" i="11" s="1"/>
  <c r="T28" i="11"/>
  <c r="U28" i="11" s="1"/>
  <c r="V36" i="11"/>
  <c r="W36" i="11" s="1"/>
  <c r="AP690" i="11"/>
  <c r="AQ690" i="11" s="1"/>
  <c r="X712" i="11"/>
  <c r="Y712" i="11" s="1"/>
  <c r="AR616" i="11"/>
  <c r="AS616" i="11" s="1"/>
  <c r="AN778" i="11"/>
  <c r="AO778" i="11" s="1"/>
  <c r="AJ845" i="11"/>
  <c r="AK845" i="11" s="1"/>
  <c r="AD59" i="11"/>
  <c r="AE59" i="11" s="1"/>
  <c r="AP553" i="11"/>
  <c r="AQ553" i="11" s="1"/>
  <c r="Z767" i="11"/>
  <c r="AA767" i="11" s="1"/>
  <c r="Z707" i="11"/>
  <c r="AA707" i="11" s="1"/>
  <c r="AL739" i="11"/>
  <c r="AM739" i="11" s="1"/>
  <c r="AD61" i="11"/>
  <c r="AE61" i="11" s="1"/>
  <c r="F29" i="11"/>
  <c r="G29" i="11" s="1"/>
  <c r="AJ29" i="11"/>
  <c r="AK29" i="11" s="1"/>
  <c r="AF58" i="11"/>
  <c r="AG58" i="11" s="1"/>
  <c r="R45" i="11"/>
  <c r="S45" i="11" s="1"/>
  <c r="P22" i="11"/>
  <c r="Q22" i="11" s="1"/>
  <c r="AL62" i="11"/>
  <c r="AM62" i="11" s="1"/>
  <c r="J586" i="11"/>
  <c r="K586" i="11" s="1"/>
  <c r="AL852" i="11"/>
  <c r="AM852" i="11" s="1"/>
  <c r="H637" i="11"/>
  <c r="I637" i="11" s="1"/>
  <c r="AB236" i="11"/>
  <c r="AC236" i="11" s="1"/>
  <c r="AN847" i="11"/>
  <c r="AO847" i="11" s="1"/>
  <c r="AB508" i="11"/>
  <c r="AC508" i="11" s="1"/>
  <c r="AB214" i="11"/>
  <c r="AC214" i="11" s="1"/>
  <c r="T390" i="11"/>
  <c r="U390" i="11" s="1"/>
  <c r="AJ730" i="11"/>
  <c r="AK730" i="11" s="1"/>
  <c r="AR678" i="11"/>
  <c r="AS678" i="11" s="1"/>
  <c r="J741" i="11"/>
  <c r="K741" i="11" s="1"/>
  <c r="AH852" i="11"/>
  <c r="AI852" i="11" s="1"/>
  <c r="V463" i="11"/>
  <c r="W463" i="11" s="1"/>
  <c r="Z20" i="11"/>
  <c r="AA20" i="11" s="1"/>
  <c r="Z535" i="11"/>
  <c r="AA535" i="11" s="1"/>
  <c r="Z424" i="11"/>
  <c r="AA424" i="11" s="1"/>
  <c r="AL210" i="11"/>
  <c r="AM210" i="11" s="1"/>
  <c r="P149" i="11"/>
  <c r="Q149" i="11" s="1"/>
  <c r="X677" i="11"/>
  <c r="Y677" i="11" s="1"/>
  <c r="Z250" i="11"/>
  <c r="AA250" i="11" s="1"/>
  <c r="N780" i="11"/>
  <c r="O780" i="11" s="1"/>
  <c r="AN503" i="11"/>
  <c r="AO503" i="11" s="1"/>
  <c r="X834" i="11"/>
  <c r="Y834" i="11" s="1"/>
  <c r="P702" i="11"/>
  <c r="Q702" i="11" s="1"/>
  <c r="AF686" i="11"/>
  <c r="AG686" i="11" s="1"/>
  <c r="T121" i="11"/>
  <c r="U121" i="11" s="1"/>
  <c r="AR20" i="11"/>
  <c r="AS20" i="11" s="1"/>
  <c r="F851" i="11"/>
  <c r="G851" i="11" s="1"/>
  <c r="AP528" i="11"/>
  <c r="AQ528" i="11" s="1"/>
  <c r="AH346" i="11"/>
  <c r="AI346" i="11" s="1"/>
  <c r="AR254" i="11"/>
  <c r="AS254" i="11" s="1"/>
  <c r="AL596" i="11"/>
  <c r="AM596" i="11" s="1"/>
  <c r="AR516" i="11"/>
  <c r="AS516" i="11" s="1"/>
  <c r="T719" i="11"/>
  <c r="U719" i="11" s="1"/>
  <c r="AD703" i="11"/>
  <c r="AE703" i="11" s="1"/>
  <c r="AF649" i="11"/>
  <c r="AG649" i="11" s="1"/>
  <c r="AD677" i="11"/>
  <c r="AE677" i="11" s="1"/>
  <c r="T304" i="11"/>
  <c r="U304" i="11" s="1"/>
  <c r="P773" i="11"/>
  <c r="Q773" i="11" s="1"/>
  <c r="R110" i="11"/>
  <c r="S110" i="11" s="1"/>
  <c r="P568" i="11"/>
  <c r="Q568" i="11" s="1"/>
  <c r="T515" i="11"/>
  <c r="U515" i="11" s="1"/>
  <c r="Z549" i="11"/>
  <c r="AA549" i="11" s="1"/>
  <c r="AL785" i="11"/>
  <c r="AM785" i="11" s="1"/>
  <c r="P791" i="11"/>
  <c r="Q791" i="11" s="1"/>
  <c r="P561" i="11"/>
  <c r="Q561" i="11" s="1"/>
  <c r="AJ829" i="11"/>
  <c r="AK829" i="11" s="1"/>
  <c r="V781" i="11"/>
  <c r="W781" i="11" s="1"/>
  <c r="F628" i="11"/>
  <c r="G628" i="11" s="1"/>
  <c r="AJ806" i="11"/>
  <c r="AK806" i="11" s="1"/>
  <c r="V632" i="11"/>
  <c r="W632" i="11" s="1"/>
  <c r="AL354" i="11"/>
  <c r="AM354" i="11" s="1"/>
  <c r="V341" i="11"/>
  <c r="W341" i="11" s="1"/>
  <c r="J814" i="11"/>
  <c r="K814" i="11" s="1"/>
  <c r="L574" i="11"/>
  <c r="M574" i="11" s="1"/>
  <c r="F627" i="11"/>
  <c r="G627" i="11" s="1"/>
  <c r="R129" i="11"/>
  <c r="S129" i="11" s="1"/>
  <c r="AR633" i="11"/>
  <c r="AS633" i="11" s="1"/>
  <c r="AL396" i="11"/>
  <c r="AM396" i="11" s="1"/>
  <c r="T617" i="11"/>
  <c r="U617" i="11" s="1"/>
  <c r="AD729" i="11"/>
  <c r="AE729" i="11" s="1"/>
  <c r="V503" i="11"/>
  <c r="W503" i="11" s="1"/>
  <c r="X554" i="11"/>
  <c r="Y554" i="11" s="1"/>
  <c r="AB475" i="11"/>
  <c r="AC475" i="11" s="1"/>
  <c r="Z15" i="11"/>
  <c r="AA15" i="11" s="1"/>
  <c r="J858" i="11"/>
  <c r="K858" i="11" s="1"/>
  <c r="P342" i="11"/>
  <c r="Q342" i="11" s="1"/>
  <c r="Z451" i="11"/>
  <c r="AA451" i="11" s="1"/>
  <c r="AR359" i="11"/>
  <c r="AS359" i="11" s="1"/>
  <c r="AL600" i="11"/>
  <c r="AM600" i="11" s="1"/>
  <c r="AP648" i="11"/>
  <c r="AQ648" i="11" s="1"/>
  <c r="Z608" i="11"/>
  <c r="AA608" i="11" s="1"/>
  <c r="AF769" i="11"/>
  <c r="AG769" i="11" s="1"/>
  <c r="AL749" i="11"/>
  <c r="AM749" i="11" s="1"/>
  <c r="AN407" i="11"/>
  <c r="AO407" i="11" s="1"/>
  <c r="AP532" i="11"/>
  <c r="AQ532" i="11" s="1"/>
  <c r="AL83" i="11"/>
  <c r="AM83" i="11" s="1"/>
  <c r="AH738" i="11"/>
  <c r="AI738" i="11" s="1"/>
  <c r="X781" i="11"/>
  <c r="Y781" i="11" s="1"/>
  <c r="L700" i="11"/>
  <c r="M700" i="11" s="1"/>
  <c r="V840" i="11"/>
  <c r="W840" i="11" s="1"/>
  <c r="T403" i="11"/>
  <c r="U403" i="11" s="1"/>
  <c r="AP674" i="11"/>
  <c r="AQ674" i="11" s="1"/>
  <c r="AL116" i="11"/>
  <c r="AM116" i="11" s="1"/>
  <c r="AJ145" i="11"/>
  <c r="AK145" i="11" s="1"/>
  <c r="AH839" i="11"/>
  <c r="AI839" i="11" s="1"/>
  <c r="P426" i="11"/>
  <c r="Q426" i="11" s="1"/>
  <c r="AD294" i="11"/>
  <c r="AE294" i="11" s="1"/>
  <c r="J827" i="11"/>
  <c r="K827" i="11" s="1"/>
  <c r="N461" i="11"/>
  <c r="O461" i="11" s="1"/>
  <c r="R99" i="11"/>
  <c r="S99" i="11" s="1"/>
  <c r="AB844" i="11"/>
  <c r="AC844" i="11" s="1"/>
  <c r="AP210" i="11"/>
  <c r="AQ210" i="11" s="1"/>
  <c r="AN158" i="11"/>
  <c r="AO158" i="11" s="1"/>
  <c r="L445" i="11"/>
  <c r="M445" i="11" s="1"/>
  <c r="AD735" i="11"/>
  <c r="AE735" i="11" s="1"/>
  <c r="V691" i="11"/>
  <c r="W691" i="11" s="1"/>
  <c r="R790" i="11"/>
  <c r="S790" i="11" s="1"/>
  <c r="N368" i="11"/>
  <c r="O368" i="11" s="1"/>
  <c r="F726" i="11"/>
  <c r="G726" i="11" s="1"/>
  <c r="P563" i="11"/>
  <c r="Q563" i="11" s="1"/>
  <c r="AJ836" i="11"/>
  <c r="AK836" i="11" s="1"/>
  <c r="T780" i="11"/>
  <c r="U780" i="11" s="1"/>
  <c r="H845" i="11"/>
  <c r="I845" i="11" s="1"/>
  <c r="AN729" i="11"/>
  <c r="AO729" i="11" s="1"/>
  <c r="AF101" i="11"/>
  <c r="AG101" i="11" s="1"/>
  <c r="AP229" i="11"/>
  <c r="AQ229" i="11" s="1"/>
  <c r="AR478" i="11"/>
  <c r="AS478" i="11" s="1"/>
  <c r="F774" i="11"/>
  <c r="G774" i="11" s="1"/>
  <c r="AJ393" i="11"/>
  <c r="AK393" i="11" s="1"/>
  <c r="Z788" i="11"/>
  <c r="AA788" i="11" s="1"/>
  <c r="R619" i="11"/>
  <c r="S619" i="11" s="1"/>
  <c r="AB735" i="11"/>
  <c r="AC735" i="11" s="1"/>
  <c r="AL720" i="11"/>
  <c r="AM720" i="11" s="1"/>
  <c r="AJ687" i="11"/>
  <c r="AK687" i="11" s="1"/>
  <c r="R854" i="11"/>
  <c r="S854" i="11" s="1"/>
  <c r="AF33" i="11"/>
  <c r="AG33" i="11" s="1"/>
  <c r="AD596" i="11"/>
  <c r="AE596" i="11" s="1"/>
  <c r="AL520" i="11"/>
  <c r="AM520" i="11" s="1"/>
  <c r="V811" i="11"/>
  <c r="W811" i="11" s="1"/>
  <c r="T621" i="11"/>
  <c r="U621" i="11" s="1"/>
  <c r="AH706" i="11"/>
  <c r="AI706" i="11" s="1"/>
  <c r="AF633" i="11"/>
  <c r="AG633" i="11" s="1"/>
  <c r="AN784" i="11"/>
  <c r="AO784" i="11" s="1"/>
  <c r="J560" i="11"/>
  <c r="K560" i="11" s="1"/>
  <c r="AJ580" i="11"/>
  <c r="AK580" i="11" s="1"/>
  <c r="J634" i="11"/>
  <c r="K634" i="11" s="1"/>
  <c r="AF737" i="11"/>
  <c r="AG737" i="11" s="1"/>
  <c r="H17" i="11"/>
  <c r="I17" i="11" s="1"/>
  <c r="V528" i="11"/>
  <c r="W528" i="11" s="1"/>
  <c r="AR595" i="11"/>
  <c r="AS595" i="11" s="1"/>
  <c r="J729" i="11"/>
  <c r="K729" i="11" s="1"/>
  <c r="Z839" i="11"/>
  <c r="AA839" i="11" s="1"/>
  <c r="P476" i="11"/>
  <c r="Q476" i="11" s="1"/>
  <c r="F782" i="11"/>
  <c r="G782" i="11" s="1"/>
  <c r="AR837" i="11"/>
  <c r="AS837" i="11" s="1"/>
  <c r="R697" i="11"/>
  <c r="S697" i="11" s="1"/>
  <c r="J594" i="11"/>
  <c r="K594" i="11" s="1"/>
  <c r="AH19" i="11"/>
  <c r="AI19" i="11" s="1"/>
  <c r="F811" i="11"/>
  <c r="G811" i="11" s="1"/>
  <c r="X569" i="11"/>
  <c r="Y569" i="11" s="1"/>
  <c r="L696" i="11"/>
  <c r="M696" i="11" s="1"/>
  <c r="AR728" i="11"/>
  <c r="AS728" i="11" s="1"/>
  <c r="J56" i="11"/>
  <c r="K56" i="11" s="1"/>
  <c r="N35" i="11"/>
  <c r="O35" i="11" s="1"/>
  <c r="R61" i="11"/>
  <c r="S61" i="11" s="1"/>
  <c r="AR43" i="11"/>
  <c r="AS43" i="11" s="1"/>
  <c r="AF838" i="11"/>
  <c r="AG838" i="11" s="1"/>
  <c r="T732" i="11"/>
  <c r="U732" i="11" s="1"/>
  <c r="J844" i="11"/>
  <c r="K844" i="11" s="1"/>
  <c r="AP659" i="11"/>
  <c r="AQ659" i="11" s="1"/>
  <c r="AH662" i="11"/>
  <c r="AI662" i="11" s="1"/>
  <c r="T854" i="11"/>
  <c r="U854" i="11" s="1"/>
  <c r="AN696" i="11"/>
  <c r="AO696" i="11" s="1"/>
  <c r="Z760" i="11"/>
  <c r="AA760" i="11" s="1"/>
  <c r="T794" i="11"/>
  <c r="U794" i="11" s="1"/>
  <c r="X749" i="11"/>
  <c r="Y749" i="11" s="1"/>
  <c r="AF586" i="11"/>
  <c r="AG586" i="11" s="1"/>
  <c r="AJ852" i="11"/>
  <c r="AK852" i="11" s="1"/>
  <c r="AN805" i="11"/>
  <c r="AO805" i="11" s="1"/>
  <c r="AB400" i="11"/>
  <c r="AC400" i="11" s="1"/>
  <c r="R197" i="11"/>
  <c r="S197" i="11" s="1"/>
  <c r="R609" i="11"/>
  <c r="S609" i="11" s="1"/>
  <c r="P756" i="11"/>
  <c r="Q756" i="11" s="1"/>
  <c r="V183" i="11"/>
  <c r="W183" i="11" s="1"/>
  <c r="H795" i="11"/>
  <c r="I795" i="11" s="1"/>
  <c r="X704" i="11"/>
  <c r="Y704" i="11" s="1"/>
  <c r="Z472" i="11"/>
  <c r="AA472" i="11" s="1"/>
  <c r="AJ863" i="11"/>
  <c r="AK863" i="11" s="1"/>
  <c r="R801" i="11"/>
  <c r="S801" i="11" s="1"/>
  <c r="R825" i="11"/>
  <c r="S825" i="11" s="1"/>
  <c r="AJ830" i="11"/>
  <c r="AK830" i="11" s="1"/>
  <c r="H58" i="11"/>
  <c r="I58" i="11" s="1"/>
  <c r="Z40" i="11"/>
  <c r="AA40" i="11" s="1"/>
  <c r="T16" i="11"/>
  <c r="U16" i="11" s="1"/>
  <c r="Z797" i="11"/>
  <c r="AA797" i="11" s="1"/>
  <c r="AN340" i="11"/>
  <c r="AO340" i="11" s="1"/>
  <c r="L762" i="11"/>
  <c r="M762" i="11" s="1"/>
  <c r="AF508" i="11"/>
  <c r="AG508" i="11" s="1"/>
  <c r="AP752" i="11"/>
  <c r="AQ752" i="11" s="1"/>
  <c r="AJ587" i="11"/>
  <c r="AK587" i="11" s="1"/>
  <c r="V464" i="11"/>
  <c r="W464" i="11" s="1"/>
  <c r="AF748" i="11"/>
  <c r="AG748" i="11" s="1"/>
  <c r="Z556" i="11"/>
  <c r="AA556" i="11" s="1"/>
  <c r="N838" i="11"/>
  <c r="O838" i="11" s="1"/>
  <c r="X775" i="11"/>
  <c r="Y775" i="11" s="1"/>
  <c r="AR743" i="11"/>
  <c r="AS743" i="11" s="1"/>
  <c r="AR460" i="11"/>
  <c r="AS460" i="11" s="1"/>
  <c r="R635" i="11"/>
  <c r="S635" i="11" s="1"/>
  <c r="R729" i="11"/>
  <c r="S729" i="11" s="1"/>
  <c r="L804" i="11"/>
  <c r="M804" i="11" s="1"/>
  <c r="T721" i="11"/>
  <c r="U721" i="11" s="1"/>
  <c r="AR621" i="11"/>
  <c r="AS621" i="11" s="1"/>
  <c r="N672" i="11"/>
  <c r="O672" i="11" s="1"/>
  <c r="Z578" i="11"/>
  <c r="AA578" i="11" s="1"/>
  <c r="R802" i="11"/>
  <c r="S802" i="11" s="1"/>
  <c r="N799" i="11"/>
  <c r="O799" i="11" s="1"/>
  <c r="H12" i="11"/>
  <c r="R14" i="11"/>
  <c r="S14" i="11" s="1"/>
  <c r="R41" i="11"/>
  <c r="S41" i="11" s="1"/>
  <c r="L707" i="11"/>
  <c r="M707" i="11" s="1"/>
  <c r="AF680" i="11"/>
  <c r="AG680" i="11" s="1"/>
  <c r="AD859" i="11"/>
  <c r="AE859" i="11" s="1"/>
  <c r="AP79" i="11"/>
  <c r="AQ79" i="11" s="1"/>
  <c r="T14" i="11"/>
  <c r="U14" i="11" s="1"/>
  <c r="N853" i="11"/>
  <c r="O853" i="11" s="1"/>
  <c r="AR729" i="11"/>
  <c r="AS729" i="11" s="1"/>
  <c r="R569" i="11"/>
  <c r="S569" i="11" s="1"/>
  <c r="R815" i="11"/>
  <c r="S815" i="11" s="1"/>
  <c r="Z593" i="11"/>
  <c r="AA593" i="11" s="1"/>
  <c r="V859" i="11"/>
  <c r="W859" i="11" s="1"/>
  <c r="V672" i="11"/>
  <c r="W672" i="11" s="1"/>
  <c r="H661" i="11"/>
  <c r="I661" i="11" s="1"/>
  <c r="L777" i="11"/>
  <c r="M777" i="11" s="1"/>
  <c r="V711" i="11"/>
  <c r="W711" i="11" s="1"/>
  <c r="N860" i="11"/>
  <c r="O860" i="11" s="1"/>
  <c r="X323" i="11"/>
  <c r="Y323" i="11" s="1"/>
  <c r="AH696" i="11"/>
  <c r="AI696" i="11" s="1"/>
  <c r="AD768" i="11"/>
  <c r="AE768" i="11" s="1"/>
  <c r="AL279" i="11"/>
  <c r="AM279" i="11" s="1"/>
  <c r="AF600" i="11"/>
  <c r="AG600" i="11" s="1"/>
  <c r="T729" i="11"/>
  <c r="U729" i="11" s="1"/>
  <c r="AB799" i="11"/>
  <c r="AC799" i="11" s="1"/>
  <c r="H15" i="11"/>
  <c r="I15" i="11" s="1"/>
  <c r="AN730" i="11"/>
  <c r="AO730" i="11" s="1"/>
  <c r="R486" i="11"/>
  <c r="S486" i="11" s="1"/>
  <c r="X747" i="11"/>
  <c r="Y747" i="11" s="1"/>
  <c r="AH690" i="11"/>
  <c r="AI690" i="11" s="1"/>
  <c r="F39" i="11"/>
  <c r="G39" i="11" s="1"/>
  <c r="L428" i="11"/>
  <c r="M428" i="11" s="1"/>
  <c r="R717" i="11"/>
  <c r="S717" i="11" s="1"/>
  <c r="AH735" i="11"/>
  <c r="AI735" i="11" s="1"/>
  <c r="AN726" i="11"/>
  <c r="AO726" i="11" s="1"/>
  <c r="P685" i="11"/>
  <c r="Q685" i="11" s="1"/>
  <c r="AL800" i="11"/>
  <c r="AM800" i="11" s="1"/>
  <c r="J587" i="11"/>
  <c r="K587" i="11" s="1"/>
  <c r="H400" i="11"/>
  <c r="I400" i="11" s="1"/>
  <c r="J763" i="11"/>
  <c r="K763" i="11" s="1"/>
  <c r="AD388" i="11"/>
  <c r="AE388" i="11" s="1"/>
  <c r="H779" i="11"/>
  <c r="I779" i="11" s="1"/>
  <c r="Z560" i="11"/>
  <c r="AA560" i="11" s="1"/>
  <c r="Z678" i="11"/>
  <c r="AA678" i="11" s="1"/>
  <c r="P282" i="11"/>
  <c r="Q282" i="11" s="1"/>
  <c r="AD794" i="11"/>
  <c r="AE794" i="11" s="1"/>
  <c r="AN438" i="11"/>
  <c r="AO438" i="11" s="1"/>
  <c r="AF761" i="11"/>
  <c r="AG761" i="11" s="1"/>
  <c r="J847" i="11"/>
  <c r="K847" i="11" s="1"/>
  <c r="T824" i="11"/>
  <c r="U824" i="11" s="1"/>
  <c r="AD844" i="11"/>
  <c r="AE844" i="11" s="1"/>
  <c r="AH531" i="11"/>
  <c r="AI531" i="11" s="1"/>
  <c r="AJ426" i="11"/>
  <c r="AK426" i="11" s="1"/>
  <c r="AJ755" i="11"/>
  <c r="AK755" i="11" s="1"/>
  <c r="V55" i="11"/>
  <c r="W55" i="11" s="1"/>
  <c r="J32" i="11"/>
  <c r="K32" i="11" s="1"/>
  <c r="AP770" i="11"/>
  <c r="AQ770" i="11" s="1"/>
  <c r="AJ681" i="11"/>
  <c r="AK681" i="11" s="1"/>
  <c r="AR719" i="11"/>
  <c r="AS719" i="11" s="1"/>
  <c r="AR605" i="11"/>
  <c r="AS605" i="11" s="1"/>
  <c r="X825" i="11"/>
  <c r="Y825" i="11" s="1"/>
  <c r="AH850" i="11"/>
  <c r="AI850" i="11" s="1"/>
  <c r="AL496" i="11"/>
  <c r="AM496" i="11" s="1"/>
  <c r="H745" i="11"/>
  <c r="I745" i="11" s="1"/>
  <c r="P723" i="11"/>
  <c r="Q723" i="11" s="1"/>
  <c r="AB846" i="11"/>
  <c r="AC846" i="11" s="1"/>
  <c r="AD758" i="11"/>
  <c r="AE758" i="11" s="1"/>
  <c r="AJ461" i="11"/>
  <c r="AK461" i="11" s="1"/>
  <c r="AJ109" i="11"/>
  <c r="AK109" i="11" s="1"/>
  <c r="Z600" i="11"/>
  <c r="AA600" i="11" s="1"/>
  <c r="L558" i="11"/>
  <c r="M558" i="11" s="1"/>
  <c r="N756" i="11"/>
  <c r="O756" i="11" s="1"/>
  <c r="AB490" i="11"/>
  <c r="AC490" i="11" s="1"/>
  <c r="AN843" i="11"/>
  <c r="AO843" i="11" s="1"/>
  <c r="R733" i="11"/>
  <c r="S733" i="11" s="1"/>
  <c r="AB852" i="11"/>
  <c r="AC852" i="11" s="1"/>
  <c r="AH729" i="11"/>
  <c r="AI729" i="11" s="1"/>
  <c r="P63" i="11"/>
  <c r="Q63" i="11" s="1"/>
  <c r="V748" i="11"/>
  <c r="W748" i="11" s="1"/>
  <c r="AN837" i="11"/>
  <c r="AO837" i="11" s="1"/>
  <c r="AR618" i="11"/>
  <c r="AS618" i="11" s="1"/>
  <c r="R235" i="11"/>
  <c r="S235" i="11" s="1"/>
  <c r="L763" i="11"/>
  <c r="M763" i="11" s="1"/>
  <c r="AR848" i="11"/>
  <c r="AS848" i="11" s="1"/>
  <c r="P536" i="11"/>
  <c r="Q536" i="11" s="1"/>
  <c r="AH778" i="11"/>
  <c r="AI778" i="11" s="1"/>
  <c r="AP821" i="11"/>
  <c r="AQ821" i="11" s="1"/>
  <c r="T702" i="11"/>
  <c r="U702" i="11" s="1"/>
  <c r="L619" i="11"/>
  <c r="M619" i="11" s="1"/>
  <c r="T764" i="11"/>
  <c r="U764" i="11" s="1"/>
  <c r="L438" i="11"/>
  <c r="M438" i="11" s="1"/>
  <c r="T735" i="11"/>
  <c r="U735" i="11" s="1"/>
  <c r="AR735" i="11"/>
  <c r="AS735" i="11" s="1"/>
  <c r="L703" i="11"/>
  <c r="M703" i="11" s="1"/>
  <c r="AD774" i="11"/>
  <c r="AE774" i="11" s="1"/>
  <c r="T325" i="11"/>
  <c r="U325" i="11" s="1"/>
  <c r="AP817" i="11"/>
  <c r="AQ817" i="11" s="1"/>
  <c r="AP828" i="11"/>
  <c r="AQ828" i="11" s="1"/>
  <c r="AD659" i="11"/>
  <c r="AE659" i="11" s="1"/>
  <c r="F692" i="11"/>
  <c r="G692" i="11" s="1"/>
  <c r="F773" i="11"/>
  <c r="G773" i="11" s="1"/>
  <c r="AD785" i="11"/>
  <c r="AE785" i="11" s="1"/>
  <c r="P615" i="11"/>
  <c r="Q615" i="11" s="1"/>
  <c r="R152" i="11"/>
  <c r="S152" i="11" s="1"/>
  <c r="F820" i="11"/>
  <c r="G820" i="11" s="1"/>
  <c r="AH801" i="11"/>
  <c r="AI801" i="11" s="1"/>
  <c r="T55" i="11"/>
  <c r="U55" i="11" s="1"/>
  <c r="AR804" i="11"/>
  <c r="AS804" i="11" s="1"/>
  <c r="F53" i="11"/>
  <c r="G53" i="11" s="1"/>
  <c r="AP57" i="11"/>
  <c r="AQ57" i="11" s="1"/>
  <c r="AN36" i="11"/>
  <c r="AO36" i="11" s="1"/>
  <c r="F27" i="11"/>
  <c r="G27" i="11" s="1"/>
  <c r="R34" i="11"/>
  <c r="S34" i="11" s="1"/>
  <c r="AN436" i="11"/>
  <c r="AO436" i="11" s="1"/>
  <c r="H842" i="11"/>
  <c r="I842" i="11" s="1"/>
  <c r="X723" i="11"/>
  <c r="Y723" i="11" s="1"/>
  <c r="T648" i="11"/>
  <c r="U648" i="11" s="1"/>
  <c r="AN704" i="11"/>
  <c r="AO704" i="11" s="1"/>
  <c r="AB743" i="11"/>
  <c r="AC743" i="11" s="1"/>
  <c r="P484" i="11"/>
  <c r="Q484" i="11" s="1"/>
  <c r="AB664" i="11"/>
  <c r="AC664" i="11" s="1"/>
  <c r="AF836" i="11"/>
  <c r="AG836" i="11" s="1"/>
  <c r="P101" i="11"/>
  <c r="Q101" i="11" s="1"/>
  <c r="V250" i="11"/>
  <c r="W250" i="11" s="1"/>
  <c r="V701" i="11"/>
  <c r="W701" i="11" s="1"/>
  <c r="AP785" i="11"/>
  <c r="AQ785" i="11" s="1"/>
  <c r="V717" i="11"/>
  <c r="W717" i="11" s="1"/>
  <c r="T691" i="11"/>
  <c r="U691" i="11" s="1"/>
  <c r="AD27" i="11"/>
  <c r="AE27" i="11" s="1"/>
  <c r="L628" i="11"/>
  <c r="M628" i="11" s="1"/>
  <c r="J418" i="11"/>
  <c r="K418" i="11" s="1"/>
  <c r="AB553" i="11"/>
  <c r="AC553" i="11" s="1"/>
  <c r="AD708" i="11"/>
  <c r="AE708" i="11" s="1"/>
  <c r="T708" i="11"/>
  <c r="U708" i="11" s="1"/>
  <c r="AR696" i="11"/>
  <c r="AS696" i="11" s="1"/>
  <c r="J831" i="11"/>
  <c r="K831" i="11" s="1"/>
  <c r="AP720" i="11"/>
  <c r="AQ720" i="11" s="1"/>
  <c r="J618" i="11"/>
  <c r="K618" i="11" s="1"/>
  <c r="P580" i="11"/>
  <c r="Q580" i="11" s="1"/>
  <c r="AH574" i="11"/>
  <c r="AI574" i="11" s="1"/>
  <c r="AD743" i="11"/>
  <c r="AE743" i="11" s="1"/>
  <c r="AH782" i="11"/>
  <c r="AI782" i="11" s="1"/>
  <c r="R761" i="11"/>
  <c r="S761" i="11" s="1"/>
  <c r="P68" i="11"/>
  <c r="Q68" i="11" s="1"/>
  <c r="N27" i="11"/>
  <c r="O27" i="11" s="1"/>
  <c r="Z42" i="11"/>
  <c r="AA42" i="11" s="1"/>
  <c r="P811" i="11"/>
  <c r="Q811" i="11" s="1"/>
  <c r="AN657" i="11"/>
  <c r="AO657" i="11" s="1"/>
  <c r="AF601" i="11"/>
  <c r="AG601" i="11" s="1"/>
  <c r="R750" i="11"/>
  <c r="S750" i="11" s="1"/>
  <c r="J660" i="11"/>
  <c r="K660" i="11" s="1"/>
  <c r="AN705" i="11"/>
  <c r="AO705" i="11" s="1"/>
  <c r="AJ618" i="11"/>
  <c r="AK618" i="11" s="1"/>
  <c r="AH709" i="11"/>
  <c r="AI709" i="11" s="1"/>
  <c r="Z534" i="11"/>
  <c r="AA534" i="11" s="1"/>
  <c r="J715" i="11"/>
  <c r="K715" i="11" s="1"/>
  <c r="AH608" i="11"/>
  <c r="AI608" i="11" s="1"/>
  <c r="V832" i="11"/>
  <c r="W832" i="11" s="1"/>
  <c r="R699" i="11"/>
  <c r="S699" i="11" s="1"/>
  <c r="N794" i="11"/>
  <c r="O794" i="11" s="1"/>
  <c r="AB680" i="11"/>
  <c r="AC680" i="11" s="1"/>
  <c r="R50" i="11"/>
  <c r="S50" i="11" s="1"/>
  <c r="H60" i="11"/>
  <c r="I60" i="11" s="1"/>
  <c r="Z851" i="11"/>
  <c r="AA851" i="11" s="1"/>
  <c r="AN681" i="11"/>
  <c r="AO681" i="11" s="1"/>
  <c r="AJ699" i="11"/>
  <c r="AK699" i="11" s="1"/>
  <c r="R13" i="11"/>
  <c r="S13" i="11" s="1"/>
  <c r="R788" i="11"/>
  <c r="S788" i="11" s="1"/>
  <c r="AR745" i="11"/>
  <c r="AS745" i="11" s="1"/>
  <c r="F554" i="11"/>
  <c r="G554" i="11" s="1"/>
  <c r="AR57" i="11"/>
  <c r="AS57" i="11" s="1"/>
  <c r="AP583" i="11"/>
  <c r="AQ583" i="11" s="1"/>
  <c r="R741" i="11"/>
  <c r="S741" i="11" s="1"/>
  <c r="V520" i="11"/>
  <c r="W520" i="11" s="1"/>
  <c r="AR785" i="11"/>
  <c r="AS785" i="11" s="1"/>
  <c r="N226" i="11"/>
  <c r="O226" i="11" s="1"/>
  <c r="P266" i="11"/>
  <c r="Q266" i="11" s="1"/>
  <c r="P488" i="11"/>
  <c r="Q488" i="11" s="1"/>
  <c r="AR706" i="11"/>
  <c r="AS706" i="11" s="1"/>
  <c r="N605" i="11"/>
  <c r="O605" i="11" s="1"/>
  <c r="V23" i="11"/>
  <c r="W23" i="11" s="1"/>
  <c r="N679" i="11"/>
  <c r="O679" i="11" s="1"/>
  <c r="V857" i="11"/>
  <c r="W857" i="11" s="1"/>
  <c r="AD753" i="11"/>
  <c r="AE753" i="11" s="1"/>
  <c r="AP572" i="11"/>
  <c r="AQ572" i="11" s="1"/>
  <c r="F612" i="11"/>
  <c r="G612" i="11" s="1"/>
  <c r="AR673" i="11"/>
  <c r="AS673" i="11" s="1"/>
  <c r="AN771" i="11"/>
  <c r="AO771" i="11" s="1"/>
  <c r="Z776" i="11"/>
  <c r="AA776" i="11" s="1"/>
  <c r="J752" i="11"/>
  <c r="K752" i="11" s="1"/>
  <c r="AR65" i="11"/>
  <c r="AS65" i="11" s="1"/>
  <c r="AP822" i="11"/>
  <c r="AQ822" i="11" s="1"/>
  <c r="N762" i="11"/>
  <c r="O762" i="11" s="1"/>
  <c r="AF609" i="11"/>
  <c r="AG609" i="11" s="1"/>
  <c r="AN642" i="11"/>
  <c r="AO642" i="11" s="1"/>
  <c r="H439" i="11"/>
  <c r="I439" i="11" s="1"/>
  <c r="J800" i="11"/>
  <c r="K800" i="11" s="1"/>
  <c r="AL683" i="11"/>
  <c r="AM683" i="11" s="1"/>
  <c r="N688" i="11"/>
  <c r="O688" i="11" s="1"/>
  <c r="F777" i="11"/>
  <c r="G777" i="11" s="1"/>
  <c r="AL832" i="11"/>
  <c r="AM832" i="11" s="1"/>
  <c r="F57" i="11"/>
  <c r="G57" i="11" s="1"/>
  <c r="T46" i="11"/>
  <c r="U46" i="11" s="1"/>
  <c r="AP29" i="11"/>
  <c r="AQ29" i="11" s="1"/>
  <c r="V303" i="11"/>
  <c r="W303" i="11" s="1"/>
  <c r="T39" i="11"/>
  <c r="U39" i="11" s="1"/>
  <c r="X31" i="11"/>
  <c r="Y31" i="11" s="1"/>
  <c r="V524" i="11"/>
  <c r="W524" i="11" s="1"/>
  <c r="AN791" i="11"/>
  <c r="AO791" i="11" s="1"/>
  <c r="R502" i="11"/>
  <c r="S502" i="11" s="1"/>
  <c r="N24" i="11"/>
  <c r="O24" i="11" s="1"/>
  <c r="R824" i="11"/>
  <c r="S824" i="11" s="1"/>
  <c r="J753" i="11"/>
  <c r="K753" i="11" s="1"/>
  <c r="AP531" i="11"/>
  <c r="AQ531" i="11" s="1"/>
  <c r="R814" i="11"/>
  <c r="S814" i="11" s="1"/>
  <c r="AN393" i="11"/>
  <c r="AO393" i="11" s="1"/>
  <c r="AP300" i="11"/>
  <c r="AQ300" i="11" s="1"/>
  <c r="P842" i="11"/>
  <c r="Q842" i="11" s="1"/>
  <c r="R643" i="11"/>
  <c r="S643" i="11" s="1"/>
  <c r="AR825" i="11"/>
  <c r="AS825" i="11" s="1"/>
  <c r="Z497" i="11"/>
  <c r="AA497" i="11" s="1"/>
  <c r="X623" i="11"/>
  <c r="Y623" i="11" s="1"/>
  <c r="AR752" i="11"/>
  <c r="AS752" i="11" s="1"/>
  <c r="AJ665" i="11"/>
  <c r="AK665" i="11" s="1"/>
  <c r="P324" i="11"/>
  <c r="Q324" i="11" s="1"/>
  <c r="F380" i="11"/>
  <c r="G380" i="11" s="1"/>
  <c r="AD722" i="11"/>
  <c r="AE722" i="11" s="1"/>
  <c r="J556" i="11"/>
  <c r="K556" i="11" s="1"/>
  <c r="P554" i="11"/>
  <c r="Q554" i="11" s="1"/>
  <c r="T580" i="11"/>
  <c r="U580" i="11" s="1"/>
  <c r="L620" i="11"/>
  <c r="M620" i="11" s="1"/>
  <c r="H576" i="11"/>
  <c r="I576" i="11" s="1"/>
  <c r="P513" i="11"/>
  <c r="Q513" i="11" s="1"/>
  <c r="J517" i="11"/>
  <c r="K517" i="11" s="1"/>
  <c r="AL826" i="11"/>
  <c r="AM826" i="11" s="1"/>
  <c r="P618" i="11"/>
  <c r="Q618" i="11" s="1"/>
  <c r="AL358" i="11"/>
  <c r="AM358" i="11" s="1"/>
  <c r="H618" i="11"/>
  <c r="I618" i="11" s="1"/>
  <c r="AL367" i="11"/>
  <c r="AM367" i="11" s="1"/>
  <c r="H799" i="11"/>
  <c r="I799" i="11" s="1"/>
  <c r="H564" i="11"/>
  <c r="I564" i="11" s="1"/>
  <c r="L783" i="11"/>
  <c r="M783" i="11" s="1"/>
  <c r="L605" i="11"/>
  <c r="M605" i="11" s="1"/>
  <c r="H834" i="11"/>
  <c r="I834" i="11" s="1"/>
  <c r="P593" i="11"/>
  <c r="Q593" i="11" s="1"/>
  <c r="AP607" i="11"/>
  <c r="AQ607" i="11" s="1"/>
  <c r="AH641" i="11"/>
  <c r="AI641" i="11" s="1"/>
  <c r="AF416" i="11"/>
  <c r="AG416" i="11" s="1"/>
  <c r="H552" i="11"/>
  <c r="I552" i="11" s="1"/>
  <c r="J652" i="11"/>
  <c r="K652" i="11" s="1"/>
  <c r="H814" i="11"/>
  <c r="I814" i="11" s="1"/>
  <c r="AJ728" i="11"/>
  <c r="AK728" i="11" s="1"/>
  <c r="AH573" i="11"/>
  <c r="AI573" i="11" s="1"/>
  <c r="AF358" i="11"/>
  <c r="AG358" i="11" s="1"/>
  <c r="AF812" i="11"/>
  <c r="AG812" i="11" s="1"/>
  <c r="AH12" i="11"/>
  <c r="T834" i="11"/>
  <c r="U834" i="11" s="1"/>
  <c r="F48" i="11"/>
  <c r="G48" i="11" s="1"/>
  <c r="H767" i="11"/>
  <c r="I767" i="11" s="1"/>
  <c r="R754" i="11"/>
  <c r="S754" i="11" s="1"/>
  <c r="AJ733" i="11"/>
  <c r="AK733" i="11" s="1"/>
  <c r="L659" i="11"/>
  <c r="M659" i="11" s="1"/>
  <c r="H838" i="11"/>
  <c r="I838" i="11" s="1"/>
  <c r="AB863" i="11"/>
  <c r="AC863" i="11" s="1"/>
  <c r="AB778" i="11"/>
  <c r="AC778" i="11" s="1"/>
  <c r="H826" i="11"/>
  <c r="I826" i="11" s="1"/>
  <c r="AP60" i="11"/>
  <c r="AQ60" i="11" s="1"/>
  <c r="Z428" i="11"/>
  <c r="AA428" i="11" s="1"/>
  <c r="AF598" i="11"/>
  <c r="AG598" i="11" s="1"/>
  <c r="AJ642" i="11"/>
  <c r="AK642" i="11" s="1"/>
  <c r="J19" i="11"/>
  <c r="K19" i="11" s="1"/>
  <c r="L621" i="11"/>
  <c r="M621" i="11" s="1"/>
  <c r="V583" i="11"/>
  <c r="W583" i="11" s="1"/>
  <c r="AL729" i="11"/>
  <c r="AM729" i="11" s="1"/>
  <c r="AH42" i="11"/>
  <c r="AI42" i="11" s="1"/>
  <c r="N862" i="11"/>
  <c r="O862" i="11" s="1"/>
  <c r="AJ575" i="11"/>
  <c r="AK575" i="11" s="1"/>
  <c r="T836" i="11"/>
  <c r="U836" i="11" s="1"/>
  <c r="P771" i="11"/>
  <c r="Q771" i="11" s="1"/>
  <c r="T678" i="11"/>
  <c r="U678" i="11" s="1"/>
  <c r="P736" i="11"/>
  <c r="Q736" i="11" s="1"/>
  <c r="H45" i="11"/>
  <c r="I45" i="11" s="1"/>
  <c r="AJ501" i="11"/>
  <c r="AK501" i="11" s="1"/>
  <c r="N784" i="11"/>
  <c r="O784" i="11" s="1"/>
  <c r="AB819" i="11"/>
  <c r="AC819" i="11" s="1"/>
  <c r="AD463" i="11"/>
  <c r="AE463" i="11" s="1"/>
  <c r="R427" i="11"/>
  <c r="S427" i="11" s="1"/>
  <c r="AJ772" i="11"/>
  <c r="AK772" i="11" s="1"/>
  <c r="AP37" i="11"/>
  <c r="AQ37" i="11" s="1"/>
  <c r="AD547" i="11"/>
  <c r="AE547" i="11" s="1"/>
  <c r="AL588" i="11"/>
  <c r="AM588" i="11" s="1"/>
  <c r="X215" i="11"/>
  <c r="Y215" i="11" s="1"/>
  <c r="AP328" i="11"/>
  <c r="AQ328" i="11" s="1"/>
  <c r="J539" i="11"/>
  <c r="K539" i="11" s="1"/>
  <c r="F859" i="11"/>
  <c r="G859" i="11" s="1"/>
  <c r="X25" i="11"/>
  <c r="Y25" i="11" s="1"/>
  <c r="AP629" i="11"/>
  <c r="AQ629" i="11" s="1"/>
  <c r="X61" i="11"/>
  <c r="Y61" i="11" s="1"/>
  <c r="T66" i="11"/>
  <c r="U66" i="11" s="1"/>
  <c r="F316" i="11"/>
  <c r="G316" i="11" s="1"/>
  <c r="AL32" i="11"/>
  <c r="AM32" i="11" s="1"/>
  <c r="P495" i="11"/>
  <c r="Q495" i="11" s="1"/>
  <c r="AF417" i="11"/>
  <c r="AG417" i="11" s="1"/>
  <c r="AH743" i="11"/>
  <c r="AI743" i="11" s="1"/>
  <c r="AH361" i="11"/>
  <c r="AI361" i="11" s="1"/>
  <c r="F496" i="11"/>
  <c r="G496" i="11" s="1"/>
  <c r="L579" i="11"/>
  <c r="M579" i="11" s="1"/>
  <c r="H708" i="11"/>
  <c r="I708" i="11" s="1"/>
  <c r="R734" i="11"/>
  <c r="S734" i="11" s="1"/>
  <c r="R630" i="11"/>
  <c r="S630" i="11" s="1"/>
  <c r="AN616" i="11"/>
  <c r="AO616" i="11" s="1"/>
  <c r="H357" i="11"/>
  <c r="I357" i="11" s="1"/>
  <c r="AL842" i="11"/>
  <c r="AM842" i="11" s="1"/>
  <c r="AN235" i="11"/>
  <c r="AO235" i="11" s="1"/>
  <c r="AL767" i="11"/>
  <c r="AM767" i="11" s="1"/>
  <c r="Z476" i="11"/>
  <c r="AA476" i="11" s="1"/>
  <c r="F594" i="11"/>
  <c r="G594" i="11" s="1"/>
  <c r="X782" i="11"/>
  <c r="Y782" i="11" s="1"/>
  <c r="F72" i="11"/>
  <c r="G72" i="11" s="1"/>
  <c r="F801" i="11"/>
  <c r="G801" i="11" s="1"/>
  <c r="AF539" i="11"/>
  <c r="AG539" i="11" s="1"/>
  <c r="AN513" i="11"/>
  <c r="AO513" i="11" s="1"/>
  <c r="AL733" i="11"/>
  <c r="AM733" i="11" s="1"/>
  <c r="V563" i="11"/>
  <c r="W563" i="11" s="1"/>
  <c r="F384" i="11"/>
  <c r="G384" i="11" s="1"/>
  <c r="AB656" i="11"/>
  <c r="AC656" i="11" s="1"/>
  <c r="AR839" i="11"/>
  <c r="AS839" i="11" s="1"/>
  <c r="L823" i="11"/>
  <c r="M823" i="11" s="1"/>
  <c r="Z831" i="11"/>
  <c r="AA831" i="11" s="1"/>
  <c r="H754" i="11"/>
  <c r="I754" i="11" s="1"/>
  <c r="N532" i="11"/>
  <c r="O532" i="11" s="1"/>
  <c r="J642" i="11"/>
  <c r="K642" i="11" s="1"/>
  <c r="AH657" i="11"/>
  <c r="AI657" i="11" s="1"/>
  <c r="N695" i="11"/>
  <c r="O695" i="11" s="1"/>
  <c r="AF765" i="11"/>
  <c r="AG765" i="11" s="1"/>
  <c r="R641" i="11"/>
  <c r="S641" i="11" s="1"/>
  <c r="H780" i="11"/>
  <c r="I780" i="11" s="1"/>
  <c r="X839" i="11"/>
  <c r="Y839" i="11" s="1"/>
  <c r="L862" i="11"/>
  <c r="M862" i="11" s="1"/>
  <c r="AB673" i="11"/>
  <c r="AC673" i="11" s="1"/>
  <c r="P378" i="11"/>
  <c r="Q378" i="11" s="1"/>
  <c r="AP584" i="11"/>
  <c r="AQ584" i="11" s="1"/>
  <c r="AF16" i="11"/>
  <c r="AG16" i="11" s="1"/>
  <c r="AD534" i="11"/>
  <c r="AE534" i="11" s="1"/>
  <c r="P738" i="11"/>
  <c r="Q738" i="11" s="1"/>
  <c r="AR747" i="11"/>
  <c r="AS747" i="11" s="1"/>
  <c r="AL778" i="11"/>
  <c r="AM778" i="11" s="1"/>
  <c r="R805" i="11"/>
  <c r="S805" i="11" s="1"/>
  <c r="AJ572" i="11"/>
  <c r="AK572" i="11" s="1"/>
  <c r="X795" i="11"/>
  <c r="Y795" i="11" s="1"/>
  <c r="F21" i="11"/>
  <c r="G21" i="11" s="1"/>
  <c r="T697" i="11"/>
  <c r="U697" i="11" s="1"/>
  <c r="AD739" i="11"/>
  <c r="AE739" i="11" s="1"/>
  <c r="R35" i="11"/>
  <c r="S35" i="11" s="1"/>
  <c r="AD657" i="11"/>
  <c r="AE657" i="11" s="1"/>
  <c r="N551" i="11"/>
  <c r="O551" i="11" s="1"/>
  <c r="AD508" i="11"/>
  <c r="AE508" i="11" s="1"/>
  <c r="H390" i="11"/>
  <c r="I390" i="11" s="1"/>
  <c r="AB554" i="11"/>
  <c r="AC554" i="11" s="1"/>
  <c r="H33" i="11"/>
  <c r="I33" i="11" s="1"/>
  <c r="AR38" i="11"/>
  <c r="AS38" i="11" s="1"/>
  <c r="F25" i="11"/>
  <c r="G25" i="11" s="1"/>
  <c r="AN42" i="11"/>
  <c r="AO42" i="11" s="1"/>
  <c r="AD623" i="11"/>
  <c r="AE623" i="11" s="1"/>
  <c r="X686" i="11"/>
  <c r="Y686" i="11" s="1"/>
  <c r="L661" i="11"/>
  <c r="M661" i="11" s="1"/>
  <c r="F743" i="11"/>
  <c r="G743" i="11" s="1"/>
  <c r="AR23" i="11"/>
  <c r="AS23" i="11" s="1"/>
  <c r="R692" i="11"/>
  <c r="S692" i="11" s="1"/>
  <c r="J36" i="11"/>
  <c r="K36" i="11" s="1"/>
  <c r="AN562" i="11"/>
  <c r="AO562" i="11" s="1"/>
  <c r="R735" i="11"/>
  <c r="S735" i="11" s="1"/>
  <c r="F687" i="11"/>
  <c r="G687" i="11" s="1"/>
  <c r="AF806" i="11"/>
  <c r="AG806" i="11" s="1"/>
  <c r="AD44" i="11"/>
  <c r="AE44" i="11" s="1"/>
  <c r="R31" i="11"/>
  <c r="S31" i="11" s="1"/>
  <c r="Z56" i="11"/>
  <c r="AA56" i="11" s="1"/>
  <c r="AN620" i="11"/>
  <c r="AO620" i="11" s="1"/>
  <c r="L535" i="11"/>
  <c r="M535" i="11" s="1"/>
  <c r="AR115" i="11"/>
  <c r="AS115" i="11" s="1"/>
  <c r="AD808" i="11"/>
  <c r="AE808" i="11" s="1"/>
  <c r="P23" i="11"/>
  <c r="Q23" i="11" s="1"/>
  <c r="AH27" i="11"/>
  <c r="AI27" i="11" s="1"/>
  <c r="AL49" i="11"/>
  <c r="AM49" i="11" s="1"/>
  <c r="P861" i="11"/>
  <c r="Q861" i="11" s="1"/>
  <c r="H658" i="11"/>
  <c r="I658" i="11" s="1"/>
  <c r="H534" i="11"/>
  <c r="I534" i="11" s="1"/>
  <c r="H63" i="11"/>
  <c r="I63" i="11" s="1"/>
  <c r="V38" i="11"/>
  <c r="W38" i="11" s="1"/>
  <c r="F45" i="11"/>
  <c r="G45" i="11" s="1"/>
  <c r="AF53" i="11"/>
  <c r="AG53" i="11" s="1"/>
  <c r="Z660" i="11"/>
  <c r="AA660" i="11" s="1"/>
  <c r="H458" i="11"/>
  <c r="I458" i="11" s="1"/>
  <c r="H847" i="11"/>
  <c r="I847" i="11" s="1"/>
  <c r="AP379" i="11"/>
  <c r="AQ379" i="11" s="1"/>
  <c r="P322" i="11"/>
  <c r="Q322" i="11" s="1"/>
  <c r="AD649" i="11"/>
  <c r="AE649" i="11" s="1"/>
  <c r="AH640" i="11"/>
  <c r="AI640" i="11" s="1"/>
  <c r="AD560" i="11"/>
  <c r="AE560" i="11" s="1"/>
  <c r="L793" i="11"/>
  <c r="M793" i="11" s="1"/>
  <c r="F560" i="11"/>
  <c r="G560" i="11" s="1"/>
  <c r="H164" i="11"/>
  <c r="I164" i="11" s="1"/>
  <c r="L20" i="11"/>
  <c r="M20" i="11" s="1"/>
  <c r="R301" i="11"/>
  <c r="S301" i="11" s="1"/>
  <c r="H717" i="11"/>
  <c r="I717" i="11" s="1"/>
  <c r="AL743" i="11"/>
  <c r="AM743" i="11" s="1"/>
  <c r="AN150" i="11"/>
  <c r="AO150" i="11" s="1"/>
  <c r="H315" i="11"/>
  <c r="I315" i="11" s="1"/>
  <c r="AL827" i="11"/>
  <c r="AM827" i="11" s="1"/>
  <c r="F561" i="11"/>
  <c r="G561" i="11" s="1"/>
  <c r="AJ539" i="11"/>
  <c r="AK539" i="11" s="1"/>
  <c r="AP684" i="11"/>
  <c r="AQ684" i="11" s="1"/>
  <c r="AF502" i="11"/>
  <c r="AG502" i="11" s="1"/>
  <c r="AR764" i="11"/>
  <c r="AS764" i="11" s="1"/>
  <c r="AB563" i="11"/>
  <c r="AC563" i="11" s="1"/>
  <c r="N676" i="11"/>
  <c r="O676" i="11" s="1"/>
  <c r="F632" i="11"/>
  <c r="G632" i="11" s="1"/>
  <c r="H462" i="11"/>
  <c r="I462" i="11" s="1"/>
  <c r="AP159" i="11"/>
  <c r="AQ159" i="11" s="1"/>
  <c r="AR530" i="11"/>
  <c r="AS530" i="11" s="1"/>
  <c r="L745" i="11"/>
  <c r="M745" i="11" s="1"/>
  <c r="AL593" i="11"/>
  <c r="AM593" i="11" s="1"/>
  <c r="AD576" i="11"/>
  <c r="AE576" i="11" s="1"/>
  <c r="V469" i="11"/>
  <c r="W469" i="11" s="1"/>
  <c r="H498" i="11"/>
  <c r="I498" i="11" s="1"/>
  <c r="AP353" i="11"/>
  <c r="AQ353" i="11" s="1"/>
  <c r="F593" i="11"/>
  <c r="G593" i="11" s="1"/>
  <c r="F101" i="11"/>
  <c r="G101" i="11" s="1"/>
  <c r="V318" i="11"/>
  <c r="W318" i="11" s="1"/>
  <c r="R647" i="11"/>
  <c r="S647" i="11" s="1"/>
  <c r="T361" i="11"/>
  <c r="U361" i="11" s="1"/>
  <c r="AN507" i="11"/>
  <c r="AO507" i="11" s="1"/>
  <c r="Z414" i="11"/>
  <c r="AA414" i="11" s="1"/>
  <c r="P477" i="11"/>
  <c r="Q477" i="11" s="1"/>
  <c r="L549" i="11"/>
  <c r="M549" i="11" s="1"/>
  <c r="AD827" i="11"/>
  <c r="AE827" i="11" s="1"/>
  <c r="T539" i="11"/>
  <c r="U539" i="11" s="1"/>
  <c r="AP791" i="11"/>
  <c r="AQ791" i="11" s="1"/>
  <c r="AL706" i="11"/>
  <c r="AM706" i="11" s="1"/>
  <c r="L266" i="11"/>
  <c r="M266" i="11" s="1"/>
  <c r="AJ451" i="11"/>
  <c r="AK451" i="11" s="1"/>
  <c r="F651" i="11"/>
  <c r="G651" i="11" s="1"/>
  <c r="R465" i="11"/>
  <c r="S465" i="11" s="1"/>
  <c r="V763" i="11"/>
  <c r="W763" i="11" s="1"/>
  <c r="AD122" i="11"/>
  <c r="AE122" i="11" s="1"/>
  <c r="AB704" i="11"/>
  <c r="AC704" i="11" s="1"/>
  <c r="AR544" i="11"/>
  <c r="AS544" i="11" s="1"/>
  <c r="H760" i="11"/>
  <c r="I760" i="11" s="1"/>
  <c r="AP334" i="11"/>
  <c r="AQ334" i="11" s="1"/>
  <c r="AR761" i="11"/>
  <c r="AS761" i="11" s="1"/>
  <c r="V516" i="11"/>
  <c r="W516" i="11" s="1"/>
  <c r="H479" i="11"/>
  <c r="I479" i="11" s="1"/>
  <c r="N776" i="11"/>
  <c r="O776" i="11" s="1"/>
  <c r="Z317" i="11"/>
  <c r="AA317" i="11" s="1"/>
  <c r="V656" i="11"/>
  <c r="W656" i="11" s="1"/>
  <c r="AH787" i="11"/>
  <c r="AI787" i="11" s="1"/>
  <c r="AR350" i="11"/>
  <c r="AS350" i="11" s="1"/>
  <c r="Z524" i="11"/>
  <c r="AA524" i="11" s="1"/>
  <c r="AL291" i="11"/>
  <c r="AM291" i="11" s="1"/>
  <c r="P744" i="11"/>
  <c r="Q744" i="11" s="1"/>
  <c r="AH686" i="11"/>
  <c r="AI686" i="11" s="1"/>
  <c r="Z427" i="11"/>
  <c r="AA427" i="11" s="1"/>
  <c r="AD461" i="11"/>
  <c r="AE461" i="11" s="1"/>
  <c r="P347" i="11"/>
  <c r="Q347" i="11" s="1"/>
  <c r="AD653" i="11"/>
  <c r="AE653" i="11" s="1"/>
  <c r="P423" i="11"/>
  <c r="Q423" i="11" s="1"/>
  <c r="AL608" i="11"/>
  <c r="AM608" i="11" s="1"/>
  <c r="AP750" i="11"/>
  <c r="AQ750" i="11" s="1"/>
  <c r="X710" i="11"/>
  <c r="Y710" i="11" s="1"/>
  <c r="V608" i="11"/>
  <c r="W608" i="11" s="1"/>
  <c r="AR461" i="11"/>
  <c r="AS461" i="11" s="1"/>
  <c r="V531" i="11"/>
  <c r="W531" i="11" s="1"/>
  <c r="Z407" i="11"/>
  <c r="AA407" i="11" s="1"/>
  <c r="AN720" i="11"/>
  <c r="AO720" i="11" s="1"/>
  <c r="H238" i="11"/>
  <c r="I238" i="11" s="1"/>
  <c r="AN209" i="11"/>
  <c r="AO209" i="11" s="1"/>
  <c r="F742" i="11"/>
  <c r="G742" i="11" s="1"/>
  <c r="F507" i="11"/>
  <c r="G507" i="11" s="1"/>
  <c r="AH757" i="11"/>
  <c r="AI757" i="11" s="1"/>
  <c r="L848" i="11"/>
  <c r="M848" i="11" s="1"/>
  <c r="AB780" i="11"/>
  <c r="AC780" i="11" s="1"/>
  <c r="N599" i="11"/>
  <c r="O599" i="11" s="1"/>
  <c r="H457" i="11"/>
  <c r="I457" i="11" s="1"/>
  <c r="AP255" i="11"/>
  <c r="AQ255" i="11" s="1"/>
  <c r="AP228" i="11"/>
  <c r="AQ228" i="11" s="1"/>
  <c r="R713" i="11"/>
  <c r="S713" i="11" s="1"/>
  <c r="AB461" i="11"/>
  <c r="AC461" i="11" s="1"/>
  <c r="AJ811" i="11"/>
  <c r="AK811" i="11" s="1"/>
  <c r="N601" i="11"/>
  <c r="O601" i="11" s="1"/>
  <c r="J411" i="11"/>
  <c r="K411" i="11" s="1"/>
  <c r="H680" i="11"/>
  <c r="I680" i="11" s="1"/>
  <c r="AF624" i="11"/>
  <c r="AG624" i="11" s="1"/>
  <c r="V207" i="11"/>
  <c r="W207" i="11" s="1"/>
  <c r="AR268" i="11"/>
  <c r="AS268" i="11" s="1"/>
  <c r="J398" i="11"/>
  <c r="K398" i="11" s="1"/>
  <c r="AH311" i="11"/>
  <c r="AI311" i="11" s="1"/>
  <c r="R651" i="11"/>
  <c r="S651" i="11" s="1"/>
  <c r="V508" i="11"/>
  <c r="W508" i="11" s="1"/>
  <c r="V794" i="11"/>
  <c r="W794" i="11" s="1"/>
  <c r="AL748" i="11"/>
  <c r="AM748" i="11" s="1"/>
  <c r="AF716" i="11"/>
  <c r="AG716" i="11" s="1"/>
  <c r="L665" i="11"/>
  <c r="M665" i="11" s="1"/>
  <c r="F857" i="11"/>
  <c r="G857" i="11" s="1"/>
  <c r="AF670" i="11"/>
  <c r="AG670" i="11" s="1"/>
  <c r="V42" i="11"/>
  <c r="W42" i="11" s="1"/>
  <c r="AL677" i="11"/>
  <c r="AM677" i="11" s="1"/>
  <c r="AN710" i="11"/>
  <c r="AO710" i="11" s="1"/>
  <c r="AH676" i="11"/>
  <c r="AI676" i="11" s="1"/>
  <c r="AD720" i="11"/>
  <c r="AE720" i="11" s="1"/>
  <c r="R851" i="11"/>
  <c r="S851" i="11" s="1"/>
  <c r="H844" i="11"/>
  <c r="I844" i="11" s="1"/>
  <c r="J366" i="11"/>
  <c r="K366" i="11" s="1"/>
  <c r="F797" i="11"/>
  <c r="G797" i="11" s="1"/>
  <c r="Z624" i="11"/>
  <c r="AA624" i="11" s="1"/>
  <c r="F848" i="11"/>
  <c r="G848" i="11" s="1"/>
  <c r="AR672" i="11"/>
  <c r="AS672" i="11" s="1"/>
  <c r="AB372" i="11"/>
  <c r="AC372" i="11" s="1"/>
  <c r="H467" i="11"/>
  <c r="I467" i="11" s="1"/>
  <c r="AP680" i="11"/>
  <c r="AQ680" i="11" s="1"/>
  <c r="H743" i="11"/>
  <c r="I743" i="11" s="1"/>
  <c r="N718" i="11"/>
  <c r="O718" i="11" s="1"/>
  <c r="AB472" i="11"/>
  <c r="AC472" i="11" s="1"/>
  <c r="T540" i="11"/>
  <c r="U540" i="11" s="1"/>
  <c r="J830" i="11"/>
  <c r="K830" i="11" s="1"/>
  <c r="H615" i="11"/>
  <c r="I615" i="11" s="1"/>
  <c r="AN770" i="11"/>
  <c r="AO770" i="11" s="1"/>
  <c r="AN18" i="11"/>
  <c r="AO18" i="11" s="1"/>
  <c r="AJ765" i="11"/>
  <c r="AK765" i="11" s="1"/>
  <c r="AD578" i="11"/>
  <c r="AE578" i="11" s="1"/>
  <c r="AB527" i="11"/>
  <c r="AC527" i="11" s="1"/>
  <c r="L556" i="11"/>
  <c r="M556" i="11" s="1"/>
  <c r="AN603" i="11"/>
  <c r="AO603" i="11" s="1"/>
  <c r="AD57" i="11"/>
  <c r="AE57" i="11" s="1"/>
  <c r="AP826" i="11"/>
  <c r="AQ826" i="11" s="1"/>
  <c r="AN813" i="11"/>
  <c r="AO813" i="11" s="1"/>
  <c r="AR44" i="11"/>
  <c r="AS44" i="11" s="1"/>
  <c r="AN23" i="11"/>
  <c r="AO23" i="11" s="1"/>
  <c r="AP49" i="11"/>
  <c r="AQ49" i="11" s="1"/>
  <c r="AF861" i="11"/>
  <c r="AG861" i="11" s="1"/>
  <c r="F849" i="11"/>
  <c r="G849" i="11" s="1"/>
  <c r="L726" i="11"/>
  <c r="M726" i="11" s="1"/>
  <c r="AB702" i="11"/>
  <c r="AC702" i="11" s="1"/>
  <c r="L822" i="11"/>
  <c r="M822" i="11" s="1"/>
  <c r="P704" i="11"/>
  <c r="Q704" i="11" s="1"/>
  <c r="J461" i="11"/>
  <c r="K461" i="11" s="1"/>
  <c r="V847" i="11"/>
  <c r="W847" i="11" s="1"/>
  <c r="AH814" i="11"/>
  <c r="AI814" i="11" s="1"/>
  <c r="L648" i="11"/>
  <c r="M648" i="11" s="1"/>
  <c r="AF734" i="11"/>
  <c r="AG734" i="11" s="1"/>
  <c r="T760" i="11"/>
  <c r="U760" i="11" s="1"/>
  <c r="AD738" i="11"/>
  <c r="AE738" i="11" s="1"/>
  <c r="AP644" i="11"/>
  <c r="AQ644" i="11" s="1"/>
  <c r="Z774" i="11"/>
  <c r="AA774" i="11" s="1"/>
  <c r="T785" i="11"/>
  <c r="U785" i="11" s="1"/>
  <c r="AB701" i="11"/>
  <c r="AC701" i="11" s="1"/>
  <c r="AP650" i="11"/>
  <c r="AQ650" i="11" s="1"/>
  <c r="P770" i="11"/>
  <c r="Q770" i="11" s="1"/>
  <c r="F609" i="11"/>
  <c r="G609" i="11" s="1"/>
  <c r="R813" i="11"/>
  <c r="S813" i="11" s="1"/>
  <c r="T772" i="11"/>
  <c r="U772" i="11" s="1"/>
  <c r="AN782" i="11"/>
  <c r="AO782" i="11" s="1"/>
  <c r="H624" i="11"/>
  <c r="I624" i="11" s="1"/>
  <c r="AF722" i="11"/>
  <c r="AG722" i="11" s="1"/>
  <c r="AL60" i="11"/>
  <c r="AM60" i="11" s="1"/>
  <c r="AL679" i="11"/>
  <c r="AM679" i="11" s="1"/>
  <c r="AR841" i="11"/>
  <c r="AS841" i="11" s="1"/>
  <c r="AD858" i="11"/>
  <c r="AE858" i="11" s="1"/>
  <c r="Z766" i="11"/>
  <c r="AA766" i="11" s="1"/>
  <c r="AL788" i="11"/>
  <c r="AM788" i="11" s="1"/>
  <c r="AP610" i="11"/>
  <c r="AQ610" i="11" s="1"/>
  <c r="AH730" i="11"/>
  <c r="AI730" i="11" s="1"/>
  <c r="V584" i="11"/>
  <c r="W584" i="11" s="1"/>
  <c r="V803" i="11"/>
  <c r="W803" i="11" s="1"/>
  <c r="Z823" i="11"/>
  <c r="AA823" i="11" s="1"/>
  <c r="R449" i="11"/>
  <c r="S449" i="11" s="1"/>
  <c r="H664" i="11"/>
  <c r="I664" i="11" s="1"/>
  <c r="H860" i="11"/>
  <c r="I860" i="11" s="1"/>
  <c r="F736" i="11"/>
  <c r="G736" i="11" s="1"/>
  <c r="AF287" i="11"/>
  <c r="AG287" i="11" s="1"/>
  <c r="P737" i="11"/>
  <c r="Q737" i="11" s="1"/>
  <c r="AP839" i="11"/>
  <c r="AQ839" i="11" s="1"/>
  <c r="Z747" i="11"/>
  <c r="AA747" i="11" s="1"/>
  <c r="T777" i="11"/>
  <c r="U777" i="11" s="1"/>
  <c r="AB770" i="11"/>
  <c r="AC770" i="11" s="1"/>
  <c r="AB714" i="11"/>
  <c r="AC714" i="11" s="1"/>
  <c r="J459" i="11"/>
  <c r="K459" i="11" s="1"/>
  <c r="N745" i="11"/>
  <c r="O745" i="11" s="1"/>
  <c r="F819" i="11"/>
  <c r="G819" i="11" s="1"/>
  <c r="AF54" i="11"/>
  <c r="AG54" i="11" s="1"/>
  <c r="J792" i="11"/>
  <c r="K792" i="11" s="1"/>
  <c r="R44" i="11"/>
  <c r="S44" i="11" s="1"/>
  <c r="H16" i="11"/>
  <c r="I16" i="11" s="1"/>
  <c r="AL762" i="11"/>
  <c r="AM762" i="11" s="1"/>
  <c r="N824" i="11"/>
  <c r="O824" i="11" s="1"/>
  <c r="J481" i="11"/>
  <c r="K481" i="11" s="1"/>
  <c r="Z808" i="11"/>
  <c r="AA808" i="11" s="1"/>
  <c r="F513" i="11"/>
  <c r="G513" i="11" s="1"/>
  <c r="AN746" i="11"/>
  <c r="AO746" i="11" s="1"/>
  <c r="AL855" i="11"/>
  <c r="AM855" i="11" s="1"/>
  <c r="T378" i="11"/>
  <c r="U378" i="11" s="1"/>
  <c r="AF774" i="11"/>
  <c r="AG774" i="11" s="1"/>
  <c r="H731" i="11"/>
  <c r="I731" i="11" s="1"/>
  <c r="X711" i="11"/>
  <c r="Y711" i="11" s="1"/>
  <c r="AD599" i="11"/>
  <c r="AE599" i="11" s="1"/>
  <c r="AD571" i="11"/>
  <c r="AE571" i="11" s="1"/>
  <c r="X456" i="11"/>
  <c r="Y456" i="11" s="1"/>
  <c r="V225" i="11"/>
  <c r="W225" i="11" s="1"/>
  <c r="J764" i="11"/>
  <c r="K764" i="11" s="1"/>
  <c r="AH744" i="11"/>
  <c r="AI744" i="11" s="1"/>
  <c r="AP475" i="11"/>
  <c r="AQ475" i="11" s="1"/>
  <c r="X572" i="11"/>
  <c r="Y572" i="11" s="1"/>
  <c r="J825" i="11"/>
  <c r="K825" i="11" s="1"/>
  <c r="Z658" i="11"/>
  <c r="AA658" i="11" s="1"/>
  <c r="AP502" i="11"/>
  <c r="AQ502" i="11" s="1"/>
  <c r="AH843" i="11"/>
  <c r="AI843" i="11" s="1"/>
  <c r="X846" i="11"/>
  <c r="Y846" i="11" s="1"/>
  <c r="X862" i="11"/>
  <c r="Y862" i="11" s="1"/>
  <c r="AN852" i="11"/>
  <c r="AO852" i="11" s="1"/>
  <c r="AH707" i="11"/>
  <c r="AI707" i="11" s="1"/>
  <c r="P27" i="11"/>
  <c r="Q27" i="11" s="1"/>
  <c r="V810" i="11"/>
  <c r="W810" i="11" s="1"/>
  <c r="N664" i="11"/>
  <c r="O664" i="11" s="1"/>
  <c r="AJ494" i="11"/>
  <c r="AK494" i="11" s="1"/>
  <c r="Z431" i="11"/>
  <c r="AA431" i="11" s="1"/>
  <c r="AJ710" i="11"/>
  <c r="AK710" i="11" s="1"/>
  <c r="AB839" i="11"/>
  <c r="AC839" i="11" s="1"/>
  <c r="AJ822" i="11"/>
  <c r="AK822" i="11" s="1"/>
  <c r="V714" i="11"/>
  <c r="W714" i="11" s="1"/>
  <c r="AB670" i="11"/>
  <c r="AC670" i="11" s="1"/>
  <c r="AH28" i="11"/>
  <c r="AI28" i="11" s="1"/>
  <c r="F839" i="11"/>
  <c r="G839" i="11" s="1"/>
  <c r="AN534" i="11"/>
  <c r="AO534" i="11" s="1"/>
  <c r="AL638" i="11"/>
  <c r="AM638" i="11" s="1"/>
  <c r="AJ32" i="11"/>
  <c r="AK32" i="11" s="1"/>
  <c r="V600" i="11"/>
  <c r="W600" i="11" s="1"/>
  <c r="T510" i="11"/>
  <c r="U510" i="11" s="1"/>
  <c r="AP766" i="11"/>
  <c r="AQ766" i="11" s="1"/>
  <c r="AD685" i="11"/>
  <c r="AE685" i="11" s="1"/>
  <c r="P722" i="11"/>
  <c r="Q722" i="11" s="1"/>
  <c r="V15" i="11"/>
  <c r="W15" i="11" s="1"/>
  <c r="F629" i="11"/>
  <c r="G629" i="11" s="1"/>
  <c r="AB790" i="11"/>
  <c r="AC790" i="11" s="1"/>
  <c r="J688" i="11"/>
  <c r="K688" i="11" s="1"/>
  <c r="L786" i="11"/>
  <c r="M786" i="11" s="1"/>
  <c r="AF751" i="11"/>
  <c r="AG751" i="11" s="1"/>
  <c r="AD707" i="11"/>
  <c r="AE707" i="11" s="1"/>
  <c r="AJ859" i="11"/>
  <c r="AK859" i="11" s="1"/>
  <c r="AP757" i="11"/>
  <c r="AQ757" i="11" s="1"/>
  <c r="AB674" i="11"/>
  <c r="AC674" i="11" s="1"/>
  <c r="V815" i="11"/>
  <c r="W815" i="11" s="1"/>
  <c r="AN751" i="11"/>
  <c r="AO751" i="11" s="1"/>
  <c r="AF264" i="11"/>
  <c r="AG264" i="11" s="1"/>
  <c r="L462" i="11"/>
  <c r="M462" i="11" s="1"/>
  <c r="AH817" i="11"/>
  <c r="AI817" i="11" s="1"/>
  <c r="AP433" i="11"/>
  <c r="AQ433" i="11" s="1"/>
  <c r="H759" i="11"/>
  <c r="I759" i="11" s="1"/>
  <c r="T745" i="11"/>
  <c r="U745" i="11" s="1"/>
  <c r="AF562" i="11"/>
  <c r="AG562" i="11" s="1"/>
  <c r="Z16" i="11"/>
  <c r="AA16" i="11" s="1"/>
  <c r="V564" i="11"/>
  <c r="W564" i="11" s="1"/>
  <c r="F720" i="11"/>
  <c r="G720" i="11" s="1"/>
  <c r="F824" i="11"/>
  <c r="G824" i="11" s="1"/>
  <c r="V681" i="11"/>
  <c r="W681" i="11" s="1"/>
  <c r="AR16" i="11"/>
  <c r="AS16" i="11" s="1"/>
  <c r="AH526" i="11"/>
  <c r="AI526" i="11" s="1"/>
  <c r="Z694" i="11"/>
  <c r="AA694" i="11" s="1"/>
  <c r="N795" i="11"/>
  <c r="O795" i="11" s="1"/>
  <c r="J306" i="11"/>
  <c r="K306" i="11" s="1"/>
  <c r="L732" i="11"/>
  <c r="M732" i="11" s="1"/>
  <c r="AD702" i="11"/>
  <c r="AE702" i="11" s="1"/>
  <c r="AR32" i="11"/>
  <c r="AS32" i="11" s="1"/>
  <c r="AP25" i="11"/>
  <c r="AQ25" i="11" s="1"/>
  <c r="X827" i="11"/>
  <c r="Y827" i="11" s="1"/>
  <c r="V780" i="11"/>
  <c r="W780" i="11" s="1"/>
  <c r="AH548" i="11"/>
  <c r="AI548" i="11" s="1"/>
  <c r="AH425" i="11"/>
  <c r="AI425" i="11" s="1"/>
  <c r="H640" i="11"/>
  <c r="I640" i="11" s="1"/>
  <c r="AD631" i="11"/>
  <c r="AE631" i="11" s="1"/>
  <c r="P21" i="11"/>
  <c r="Q21" i="11" s="1"/>
  <c r="J25" i="11"/>
  <c r="K25" i="11" s="1"/>
  <c r="AP52" i="11"/>
  <c r="AQ52" i="11" s="1"/>
  <c r="V667" i="11"/>
  <c r="W667" i="11" s="1"/>
  <c r="L723" i="11"/>
  <c r="M723" i="11" s="1"/>
  <c r="H47" i="11"/>
  <c r="I47" i="11" s="1"/>
  <c r="V33" i="11"/>
  <c r="W33" i="11" s="1"/>
  <c r="P847" i="11"/>
  <c r="Q847" i="11" s="1"/>
  <c r="N641" i="11"/>
  <c r="O641" i="11" s="1"/>
  <c r="AN711" i="11"/>
  <c r="AO711" i="11" s="1"/>
  <c r="AD25" i="11"/>
  <c r="AE25" i="11" s="1"/>
  <c r="AB41" i="11"/>
  <c r="AC41" i="11" s="1"/>
  <c r="AR46" i="11"/>
  <c r="AS46" i="11" s="1"/>
  <c r="AJ824" i="11"/>
  <c r="AK824" i="11" s="1"/>
  <c r="AJ26" i="11"/>
  <c r="AK26" i="11" s="1"/>
  <c r="AR40" i="11"/>
  <c r="AS40" i="11" s="1"/>
  <c r="AD36" i="11"/>
  <c r="AE36" i="11" s="1"/>
  <c r="L47" i="11"/>
  <c r="M47" i="11" s="1"/>
  <c r="J793" i="11"/>
  <c r="K793" i="11" s="1"/>
  <c r="AD724" i="11"/>
  <c r="AE724" i="11" s="1"/>
  <c r="N840" i="11"/>
  <c r="O840" i="11" s="1"/>
  <c r="AN358" i="11"/>
  <c r="AO358" i="11" s="1"/>
  <c r="AF805" i="11"/>
  <c r="AG805" i="11" s="1"/>
  <c r="AD726" i="11"/>
  <c r="AE726" i="11" s="1"/>
  <c r="R473" i="11"/>
  <c r="S473" i="11" s="1"/>
  <c r="P389" i="11"/>
  <c r="Q389" i="11" s="1"/>
  <c r="L681" i="11"/>
  <c r="M681" i="11" s="1"/>
  <c r="R176" i="11"/>
  <c r="S176" i="11" s="1"/>
  <c r="P751" i="11"/>
  <c r="Q751" i="11" s="1"/>
  <c r="T199" i="11"/>
  <c r="U199" i="11" s="1"/>
  <c r="L832" i="11"/>
  <c r="M832" i="11" s="1"/>
  <c r="N382" i="11"/>
  <c r="O382" i="11" s="1"/>
  <c r="L611" i="11"/>
  <c r="M611" i="11" s="1"/>
  <c r="AN831" i="11"/>
  <c r="AO831" i="11" s="1"/>
  <c r="N558" i="11"/>
  <c r="O558" i="11" s="1"/>
  <c r="R199" i="11"/>
  <c r="S199" i="11" s="1"/>
  <c r="F425" i="11"/>
  <c r="G425" i="11" s="1"/>
  <c r="F696" i="11"/>
  <c r="G696" i="11" s="1"/>
  <c r="L646" i="11"/>
  <c r="M646" i="11" s="1"/>
  <c r="AJ431" i="11"/>
  <c r="AK431" i="11" s="1"/>
  <c r="P688" i="11"/>
  <c r="Q688" i="11" s="1"/>
  <c r="T860" i="11"/>
  <c r="U860" i="11" s="1"/>
  <c r="AH667" i="11"/>
  <c r="AI667" i="11" s="1"/>
  <c r="T33" i="11"/>
  <c r="U33" i="11" s="1"/>
  <c r="AR575" i="11"/>
  <c r="AS575" i="11" s="1"/>
  <c r="F844" i="11"/>
  <c r="G844" i="11" s="1"/>
  <c r="AB486" i="11"/>
  <c r="AC486" i="11" s="1"/>
  <c r="AP223" i="11"/>
  <c r="AQ223" i="11" s="1"/>
  <c r="AP51" i="11"/>
  <c r="AQ51" i="11" s="1"/>
  <c r="T779" i="11"/>
  <c r="U779" i="11" s="1"/>
  <c r="R12" i="11"/>
  <c r="H785" i="11"/>
  <c r="I785" i="11" s="1"/>
  <c r="L586" i="11"/>
  <c r="M586" i="11" s="1"/>
  <c r="F725" i="11"/>
  <c r="G725" i="11" s="1"/>
  <c r="N713" i="11"/>
  <c r="O713" i="11" s="1"/>
  <c r="P772" i="11"/>
  <c r="Q772" i="11" s="1"/>
  <c r="AD786" i="11"/>
  <c r="AE786" i="11" s="1"/>
  <c r="P30" i="11"/>
  <c r="Q30" i="11" s="1"/>
  <c r="X844" i="11"/>
  <c r="Y844" i="11" s="1"/>
  <c r="F800" i="11"/>
  <c r="G800" i="11" s="1"/>
  <c r="AD861" i="11"/>
  <c r="AE861" i="11" s="1"/>
  <c r="T569" i="11"/>
  <c r="U569" i="11" s="1"/>
  <c r="P621" i="11"/>
  <c r="Q621" i="11" s="1"/>
  <c r="AN817" i="11"/>
  <c r="AO817" i="11" s="1"/>
  <c r="P41" i="11"/>
  <c r="Q41" i="11" s="1"/>
  <c r="AF727" i="11"/>
  <c r="AG727" i="11" s="1"/>
  <c r="J575" i="11"/>
  <c r="K575" i="11" s="1"/>
  <c r="AL701" i="11"/>
  <c r="AM701" i="11" s="1"/>
  <c r="AN853" i="11"/>
  <c r="AO853" i="11" s="1"/>
  <c r="AJ789" i="11"/>
  <c r="AK789" i="11" s="1"/>
  <c r="H748" i="11"/>
  <c r="I748" i="11" s="1"/>
  <c r="P261" i="11"/>
  <c r="Q261" i="11" s="1"/>
  <c r="P824" i="11"/>
  <c r="Q824" i="11" s="1"/>
  <c r="AJ28" i="11"/>
  <c r="AK28" i="11" s="1"/>
  <c r="N61" i="11"/>
  <c r="O61" i="11" s="1"/>
  <c r="AL38" i="11"/>
  <c r="AM38" i="11" s="1"/>
  <c r="AH821" i="11"/>
  <c r="AI821" i="11" s="1"/>
  <c r="R626" i="11"/>
  <c r="S626" i="11" s="1"/>
  <c r="V772" i="11"/>
  <c r="W772" i="11" s="1"/>
  <c r="T41" i="11"/>
  <c r="U41" i="11" s="1"/>
  <c r="AF52" i="11"/>
  <c r="AG52" i="11" s="1"/>
  <c r="T23" i="11"/>
  <c r="U23" i="11" s="1"/>
  <c r="AH700" i="11"/>
  <c r="AI700" i="11" s="1"/>
  <c r="AJ57" i="11"/>
  <c r="AK57" i="11" s="1"/>
  <c r="P767" i="11"/>
  <c r="Q767" i="11" s="1"/>
  <c r="H706" i="11"/>
  <c r="I706" i="11" s="1"/>
  <c r="L38" i="11"/>
  <c r="M38" i="11" s="1"/>
  <c r="J740" i="11"/>
  <c r="K740" i="11" s="1"/>
  <c r="P308" i="11"/>
  <c r="Q308" i="11" s="1"/>
  <c r="T320" i="11"/>
  <c r="U320" i="11" s="1"/>
  <c r="F308" i="11"/>
  <c r="G308" i="11" s="1"/>
  <c r="X328" i="11"/>
  <c r="Y328" i="11" s="1"/>
  <c r="V578" i="11"/>
  <c r="W578" i="11" s="1"/>
  <c r="L569" i="11"/>
  <c r="M569" i="11" s="1"/>
  <c r="H635" i="11"/>
  <c r="I635" i="11" s="1"/>
  <c r="V275" i="11"/>
  <c r="W275" i="11" s="1"/>
  <c r="X610" i="11"/>
  <c r="Y610" i="11" s="1"/>
  <c r="X651" i="11"/>
  <c r="Y651" i="11" s="1"/>
  <c r="F690" i="11"/>
  <c r="G690" i="11" s="1"/>
  <c r="AR543" i="11"/>
  <c r="AS543" i="11" s="1"/>
  <c r="AB352" i="11"/>
  <c r="AC352" i="11" s="1"/>
  <c r="Z515" i="11"/>
  <c r="AA515" i="11" s="1"/>
  <c r="AD588" i="11"/>
  <c r="AE588" i="11" s="1"/>
  <c r="AF840" i="11"/>
  <c r="AG840" i="11" s="1"/>
  <c r="X694" i="11"/>
  <c r="Y694" i="11" s="1"/>
  <c r="X822" i="11"/>
  <c r="Y822" i="11" s="1"/>
  <c r="X717" i="11"/>
  <c r="Y717" i="11" s="1"/>
  <c r="L62" i="11"/>
  <c r="M62" i="11" s="1"/>
  <c r="P658" i="11"/>
  <c r="Q658" i="11" s="1"/>
  <c r="J704" i="11"/>
  <c r="K704" i="11" s="1"/>
  <c r="AH658" i="11"/>
  <c r="AI658" i="11" s="1"/>
  <c r="H555" i="11"/>
  <c r="I555" i="11" s="1"/>
  <c r="AR846" i="11"/>
  <c r="AS846" i="11" s="1"/>
  <c r="H735" i="11"/>
  <c r="I735" i="11" s="1"/>
  <c r="Z787" i="11"/>
  <c r="AA787" i="11" s="1"/>
  <c r="H31" i="11"/>
  <c r="I31" i="11" s="1"/>
  <c r="AF776" i="11"/>
  <c r="AG776" i="11" s="1"/>
  <c r="Z777" i="11"/>
  <c r="AA777" i="11" s="1"/>
  <c r="AN756" i="11"/>
  <c r="AO756" i="11" s="1"/>
  <c r="R295" i="11"/>
  <c r="S295" i="11" s="1"/>
  <c r="F54" i="11"/>
  <c r="G54" i="11" s="1"/>
  <c r="AJ324" i="11"/>
  <c r="AK324" i="11" s="1"/>
  <c r="Z655" i="11"/>
  <c r="AA655" i="11" s="1"/>
  <c r="R771" i="11"/>
  <c r="S771" i="11" s="1"/>
  <c r="AN53" i="11"/>
  <c r="AO53" i="11" s="1"/>
  <c r="F489" i="11"/>
  <c r="G489" i="11" s="1"/>
  <c r="V460" i="11"/>
  <c r="W460" i="11" s="1"/>
  <c r="X564" i="11"/>
  <c r="Y564" i="11" s="1"/>
  <c r="AP742" i="11"/>
  <c r="AQ742" i="11" s="1"/>
  <c r="AH59" i="11"/>
  <c r="AI59" i="11" s="1"/>
  <c r="AD590" i="11"/>
  <c r="AE590" i="11" s="1"/>
  <c r="AP550" i="11"/>
  <c r="AQ550" i="11" s="1"/>
  <c r="AH47" i="11"/>
  <c r="AI47" i="11" s="1"/>
  <c r="P758" i="11"/>
  <c r="Q758" i="11" s="1"/>
  <c r="Z27" i="11"/>
  <c r="AA27" i="11" s="1"/>
  <c r="J33" i="11"/>
  <c r="K33" i="11" s="1"/>
  <c r="AN47" i="11"/>
  <c r="AO47" i="11" s="1"/>
  <c r="P656" i="11"/>
  <c r="Q656" i="11" s="1"/>
  <c r="AN34" i="11"/>
  <c r="AO34" i="11" s="1"/>
  <c r="AP823" i="11"/>
  <c r="AQ823" i="11" s="1"/>
  <c r="L847" i="11"/>
  <c r="M847" i="11" s="1"/>
  <c r="AD778" i="11"/>
  <c r="AE778" i="11" s="1"/>
  <c r="T774" i="11"/>
  <c r="U774" i="11" s="1"/>
  <c r="AB31" i="11"/>
  <c r="AC31" i="11" s="1"/>
  <c r="X51" i="11"/>
  <c r="Y51" i="11" s="1"/>
  <c r="AD69" i="11"/>
  <c r="AE69" i="11" s="1"/>
  <c r="AH835" i="11"/>
  <c r="AI835" i="11" s="1"/>
  <c r="AD809" i="11"/>
  <c r="AE809" i="11" s="1"/>
  <c r="AB611" i="11"/>
  <c r="AC611" i="11" s="1"/>
  <c r="T705" i="11"/>
  <c r="U705" i="11" s="1"/>
  <c r="Z620" i="11"/>
  <c r="AA620" i="11" s="1"/>
  <c r="R33" i="11"/>
  <c r="S33" i="11" s="1"/>
  <c r="AL58" i="11"/>
  <c r="AM58" i="11" s="1"/>
  <c r="L24" i="11"/>
  <c r="M24" i="11" s="1"/>
  <c r="AL23" i="11"/>
  <c r="AM23" i="11" s="1"/>
  <c r="AJ857" i="11"/>
  <c r="AK857" i="11" s="1"/>
  <c r="L391" i="11"/>
  <c r="M391" i="11" s="1"/>
  <c r="AP724" i="11"/>
  <c r="AQ724" i="11" s="1"/>
  <c r="AH597" i="11"/>
  <c r="AI597" i="11" s="1"/>
  <c r="J39" i="11"/>
  <c r="K39" i="11" s="1"/>
  <c r="AD23" i="11"/>
  <c r="AE23" i="11" s="1"/>
  <c r="AD845" i="11"/>
  <c r="AE845" i="11" s="1"/>
  <c r="J675" i="11"/>
  <c r="K675" i="11" s="1"/>
  <c r="H659" i="11"/>
  <c r="I659" i="11" s="1"/>
  <c r="AP64" i="11"/>
  <c r="AQ64" i="11" s="1"/>
  <c r="AH36" i="11"/>
  <c r="AI36" i="11" s="1"/>
  <c r="AJ35" i="11"/>
  <c r="AK35" i="11" s="1"/>
  <c r="AL48" i="11"/>
  <c r="AM48" i="11" s="1"/>
  <c r="AR29" i="11"/>
  <c r="AS29" i="11" s="1"/>
  <c r="J846" i="11"/>
  <c r="K846" i="11" s="1"/>
  <c r="AR451" i="11"/>
  <c r="AS451" i="11" s="1"/>
  <c r="AP733" i="11"/>
  <c r="AQ733" i="11" s="1"/>
  <c r="AR619" i="11"/>
  <c r="AS619" i="11" s="1"/>
  <c r="X233" i="11"/>
  <c r="Y233" i="11" s="1"/>
  <c r="AD627" i="11"/>
  <c r="AE627" i="11" s="1"/>
  <c r="AL614" i="11"/>
  <c r="AM614" i="11" s="1"/>
  <c r="AP535" i="11"/>
  <c r="AQ535" i="11" s="1"/>
  <c r="T652" i="11"/>
  <c r="U652" i="11" s="1"/>
  <c r="AD837" i="11"/>
  <c r="AE837" i="11" s="1"/>
  <c r="AF12" i="11"/>
  <c r="P741" i="11"/>
  <c r="Q741" i="11" s="1"/>
  <c r="F434" i="11"/>
  <c r="G434" i="11" s="1"/>
  <c r="F759" i="11"/>
  <c r="G759" i="11" s="1"/>
  <c r="AJ670" i="11"/>
  <c r="AK670" i="11" s="1"/>
  <c r="L117" i="11"/>
  <c r="M117" i="11" s="1"/>
  <c r="F862" i="11"/>
  <c r="G862" i="11" s="1"/>
  <c r="V760" i="11"/>
  <c r="W760" i="11" s="1"/>
  <c r="J514" i="11"/>
  <c r="K514" i="11" s="1"/>
  <c r="N498" i="11"/>
  <c r="O498" i="11" s="1"/>
  <c r="L738" i="11"/>
  <c r="M738" i="11" s="1"/>
  <c r="L730" i="11"/>
  <c r="M730" i="11" s="1"/>
  <c r="T679" i="11"/>
  <c r="U679" i="11" s="1"/>
  <c r="AL114" i="11"/>
  <c r="AM114" i="11" s="1"/>
  <c r="L842" i="11"/>
  <c r="M842" i="11" s="1"/>
  <c r="AL791" i="11"/>
  <c r="AM791" i="11" s="1"/>
  <c r="AD719" i="11"/>
  <c r="AE719" i="11" s="1"/>
  <c r="T822" i="11"/>
  <c r="U822" i="11" s="1"/>
  <c r="V285" i="11"/>
  <c r="W285" i="11" s="1"/>
  <c r="AN269" i="11"/>
  <c r="AO269" i="11" s="1"/>
  <c r="AP152" i="11"/>
  <c r="AQ152" i="11" s="1"/>
  <c r="AF690" i="11"/>
  <c r="AG690" i="11" s="1"/>
  <c r="AJ582" i="11"/>
  <c r="AK582" i="11" s="1"/>
  <c r="X714" i="11"/>
  <c r="Y714" i="11" s="1"/>
  <c r="AB798" i="11"/>
  <c r="AC798" i="11" s="1"/>
  <c r="AJ839" i="11"/>
  <c r="AK839" i="11" s="1"/>
  <c r="AP708" i="11"/>
  <c r="AQ708" i="11" s="1"/>
  <c r="AH666" i="11"/>
  <c r="AI666" i="11" s="1"/>
  <c r="F253" i="11"/>
  <c r="G253" i="11" s="1"/>
  <c r="AB721" i="11"/>
  <c r="AC721" i="11" s="1"/>
  <c r="F834" i="11"/>
  <c r="G834" i="11" s="1"/>
  <c r="AP709" i="11"/>
  <c r="AQ709" i="11" s="1"/>
  <c r="H789" i="11"/>
  <c r="I789" i="11" s="1"/>
  <c r="AJ805" i="11"/>
  <c r="AK805" i="11" s="1"/>
  <c r="F562" i="11"/>
  <c r="G562" i="11" s="1"/>
  <c r="R769" i="11"/>
  <c r="S769" i="11" s="1"/>
  <c r="AB783" i="11"/>
  <c r="AC783" i="11" s="1"/>
  <c r="X357" i="11"/>
  <c r="Y357" i="11" s="1"/>
  <c r="L595" i="11"/>
  <c r="M595" i="11" s="1"/>
  <c r="AR847" i="11"/>
  <c r="AS847" i="11" s="1"/>
  <c r="AP586" i="11"/>
  <c r="AQ586" i="11" s="1"/>
  <c r="X276" i="11"/>
  <c r="Y276" i="11" s="1"/>
  <c r="AL809" i="11"/>
  <c r="AM809" i="11" s="1"/>
  <c r="AH528" i="11"/>
  <c r="AI528" i="11" s="1"/>
  <c r="H715" i="11"/>
  <c r="I715" i="11" s="1"/>
  <c r="P768" i="11"/>
  <c r="Q768" i="11" s="1"/>
  <c r="Z858" i="11"/>
  <c r="AA858" i="11" s="1"/>
  <c r="AP12" i="11"/>
  <c r="Z157" i="11"/>
  <c r="AA157" i="11" s="1"/>
  <c r="J518" i="11"/>
  <c r="K518" i="11" s="1"/>
  <c r="R600" i="11"/>
  <c r="S600" i="11" s="1"/>
  <c r="AL161" i="11"/>
  <c r="AM161" i="11" s="1"/>
  <c r="H151" i="11"/>
  <c r="I151" i="11" s="1"/>
  <c r="AD742" i="11"/>
  <c r="AE742" i="11" s="1"/>
  <c r="AJ563" i="11"/>
  <c r="AK563" i="11" s="1"/>
  <c r="J485" i="11"/>
  <c r="K485" i="11" s="1"/>
  <c r="AL433" i="11"/>
  <c r="AM433" i="11" s="1"/>
  <c r="AR441" i="11"/>
  <c r="AS441" i="11" s="1"/>
  <c r="R783" i="11"/>
  <c r="S783" i="11" s="1"/>
  <c r="L423" i="11"/>
  <c r="M423" i="11" s="1"/>
  <c r="X18" i="11"/>
  <c r="Y18" i="11" s="1"/>
  <c r="AP623" i="11"/>
  <c r="AQ623" i="11" s="1"/>
  <c r="P760" i="11"/>
  <c r="Q760" i="11" s="1"/>
  <c r="AH540" i="11"/>
  <c r="AI540" i="11" s="1"/>
  <c r="AF370" i="11"/>
  <c r="AG370" i="11" s="1"/>
  <c r="AP843" i="11"/>
  <c r="AQ843" i="11" s="1"/>
  <c r="N448" i="11"/>
  <c r="O448" i="11" s="1"/>
  <c r="AF407" i="11"/>
  <c r="AG407" i="11" s="1"/>
  <c r="AP636" i="11"/>
  <c r="AQ636" i="11" s="1"/>
  <c r="AN718" i="11"/>
  <c r="AO718" i="11" s="1"/>
  <c r="T826" i="11"/>
  <c r="U826" i="11" s="1"/>
  <c r="F620" i="11"/>
  <c r="G620" i="11" s="1"/>
  <c r="N657" i="11"/>
  <c r="O657" i="11" s="1"/>
  <c r="H72" i="11"/>
  <c r="I72" i="11" s="1"/>
  <c r="AN282" i="11"/>
  <c r="AO282" i="11" s="1"/>
  <c r="AF385" i="11"/>
  <c r="AG385" i="11" s="1"/>
  <c r="P849" i="11"/>
  <c r="Q849" i="11" s="1"/>
  <c r="Z789" i="11"/>
  <c r="AA789" i="11" s="1"/>
  <c r="R747" i="11"/>
  <c r="S747" i="11" s="1"/>
  <c r="AR473" i="11"/>
  <c r="AS473" i="11" s="1"/>
  <c r="AD854" i="11"/>
  <c r="AE854" i="11" s="1"/>
  <c r="T524" i="11"/>
  <c r="U524" i="11" s="1"/>
  <c r="AL315" i="11"/>
  <c r="AM315" i="11" s="1"/>
  <c r="AB221" i="11"/>
  <c r="AC221" i="11" s="1"/>
  <c r="T91" i="11"/>
  <c r="U91" i="11" s="1"/>
  <c r="Z794" i="11"/>
  <c r="AA794" i="11" s="1"/>
  <c r="AH501" i="11"/>
  <c r="AI501" i="11" s="1"/>
  <c r="AB820" i="11"/>
  <c r="AC820" i="11" s="1"/>
  <c r="AB861" i="11"/>
  <c r="AC861" i="11" s="1"/>
  <c r="V764" i="11"/>
  <c r="W764" i="11" s="1"/>
  <c r="AP741" i="11"/>
  <c r="AQ741" i="11" s="1"/>
  <c r="P16" i="11"/>
  <c r="Q16" i="11" s="1"/>
  <c r="H103" i="11"/>
  <c r="I103" i="11" s="1"/>
  <c r="AN129" i="11"/>
  <c r="AO129" i="11" s="1"/>
  <c r="AF589" i="11"/>
  <c r="AG589" i="11" s="1"/>
  <c r="Z398" i="11"/>
  <c r="AA398" i="11" s="1"/>
  <c r="T551" i="11"/>
  <c r="U551" i="11" s="1"/>
  <c r="AB583" i="11"/>
  <c r="AC583" i="11" s="1"/>
  <c r="AD680" i="11"/>
  <c r="AE680" i="11" s="1"/>
  <c r="AN836" i="11"/>
  <c r="AO836" i="11" s="1"/>
  <c r="X826" i="11"/>
  <c r="Y826" i="11" s="1"/>
  <c r="P660" i="11"/>
  <c r="Q660" i="11" s="1"/>
  <c r="L486" i="11"/>
  <c r="M486" i="11" s="1"/>
  <c r="R245" i="11"/>
  <c r="S245" i="11" s="1"/>
  <c r="AJ48" i="11"/>
  <c r="AK48" i="11" s="1"/>
  <c r="J842" i="11"/>
  <c r="K842" i="11" s="1"/>
  <c r="X828" i="11"/>
  <c r="Y828" i="11" s="1"/>
  <c r="V461" i="11"/>
  <c r="W461" i="11" s="1"/>
  <c r="AJ841" i="11"/>
  <c r="AK841" i="11" s="1"/>
  <c r="F684" i="11"/>
  <c r="G684" i="11" s="1"/>
  <c r="AJ823" i="11"/>
  <c r="AK823" i="11" s="1"/>
  <c r="V751" i="11"/>
  <c r="W751" i="11" s="1"/>
  <c r="AR861" i="11"/>
  <c r="AS861" i="11" s="1"/>
  <c r="AD381" i="11"/>
  <c r="AE381" i="11" s="1"/>
  <c r="AF714" i="11"/>
  <c r="AG714" i="11" s="1"/>
  <c r="AD763" i="11"/>
  <c r="AE763" i="11" s="1"/>
  <c r="AH560" i="11"/>
  <c r="AI560" i="11" s="1"/>
  <c r="F686" i="11"/>
  <c r="G686" i="11" s="1"/>
  <c r="V787" i="11"/>
  <c r="W787" i="11" s="1"/>
  <c r="AP778" i="11"/>
  <c r="AQ778" i="11" s="1"/>
  <c r="L698" i="11"/>
  <c r="M698" i="11" s="1"/>
  <c r="AD430" i="11"/>
  <c r="AE430" i="11" s="1"/>
  <c r="AN584" i="11"/>
  <c r="AO584" i="11" s="1"/>
  <c r="AD748" i="11"/>
  <c r="AE748" i="11" s="1"/>
  <c r="T684" i="11"/>
  <c r="U684" i="11" s="1"/>
  <c r="P18" i="11"/>
  <c r="Q18" i="11" s="1"/>
  <c r="AP721" i="11"/>
  <c r="AQ721" i="11" s="1"/>
  <c r="AR487" i="11"/>
  <c r="AS487" i="11" s="1"/>
  <c r="T253" i="11"/>
  <c r="U253" i="11" s="1"/>
  <c r="L853" i="11"/>
  <c r="M853" i="11" s="1"/>
  <c r="Z596" i="11"/>
  <c r="AA596" i="11" s="1"/>
  <c r="N786" i="11"/>
  <c r="O786" i="11" s="1"/>
  <c r="AR49" i="11"/>
  <c r="AS49" i="11" s="1"/>
  <c r="AD58" i="11"/>
  <c r="AE58" i="11" s="1"/>
  <c r="J65" i="11"/>
  <c r="K65" i="11" s="1"/>
  <c r="N40" i="11"/>
  <c r="O40" i="11" s="1"/>
  <c r="N806" i="11"/>
  <c r="O806" i="11" s="1"/>
  <c r="AL837" i="11"/>
  <c r="AM837" i="11" s="1"/>
  <c r="V791" i="11"/>
  <c r="W791" i="11" s="1"/>
  <c r="AB679" i="11"/>
  <c r="AC679" i="11" s="1"/>
  <c r="AD688" i="11"/>
  <c r="AE688" i="11" s="1"/>
  <c r="Z393" i="11"/>
  <c r="AA393" i="11" s="1"/>
  <c r="P759" i="11"/>
  <c r="Q759" i="11" s="1"/>
  <c r="AJ496" i="11"/>
  <c r="AK496" i="11" s="1"/>
  <c r="R781" i="11"/>
  <c r="S781" i="11" s="1"/>
  <c r="P786" i="11"/>
  <c r="Q786" i="11" s="1"/>
  <c r="AN240" i="11"/>
  <c r="AO240" i="11" s="1"/>
  <c r="AN807" i="11"/>
  <c r="AO807" i="11" s="1"/>
  <c r="H594" i="11"/>
  <c r="I594" i="11" s="1"/>
  <c r="AF798" i="11"/>
  <c r="AG798" i="11" s="1"/>
  <c r="F805" i="11"/>
  <c r="G805" i="11" s="1"/>
  <c r="P56" i="11"/>
  <c r="Q56" i="11" s="1"/>
  <c r="AB44" i="11"/>
  <c r="AC44" i="11" s="1"/>
  <c r="N56" i="11"/>
  <c r="O56" i="11" s="1"/>
  <c r="V678" i="11"/>
  <c r="W678" i="11" s="1"/>
  <c r="AL783" i="11"/>
  <c r="AM783" i="11" s="1"/>
  <c r="AR24" i="11"/>
  <c r="AS24" i="11" s="1"/>
  <c r="AD836" i="11"/>
  <c r="AE836" i="11" s="1"/>
  <c r="AP22" i="11"/>
  <c r="AQ22" i="11" s="1"/>
  <c r="V44" i="11"/>
  <c r="W44" i="11" s="1"/>
  <c r="X679" i="11"/>
  <c r="Y679" i="11" s="1"/>
  <c r="AL645" i="11"/>
  <c r="AM645" i="11" s="1"/>
  <c r="AN676" i="11"/>
  <c r="AO676" i="11" s="1"/>
  <c r="T838" i="11"/>
  <c r="U838" i="11" s="1"/>
  <c r="N852" i="11"/>
  <c r="O852" i="11" s="1"/>
  <c r="AP853" i="11"/>
  <c r="AQ853" i="11" s="1"/>
  <c r="AB387" i="11"/>
  <c r="AC387" i="11" s="1"/>
  <c r="F407" i="11"/>
  <c r="G407" i="11" s="1"/>
  <c r="AH724" i="11"/>
  <c r="AI724" i="11" s="1"/>
  <c r="N372" i="11"/>
  <c r="O372" i="11" s="1"/>
  <c r="AL659" i="11"/>
  <c r="AM659" i="11" s="1"/>
  <c r="H725" i="11"/>
  <c r="I725" i="11" s="1"/>
  <c r="V654" i="11"/>
  <c r="W654" i="11" s="1"/>
  <c r="R836" i="11"/>
  <c r="S836" i="11" s="1"/>
  <c r="J73" i="11"/>
  <c r="K73" i="11" s="1"/>
  <c r="AN535" i="11"/>
  <c r="AO535" i="11" s="1"/>
  <c r="H819" i="11"/>
  <c r="I819" i="11" s="1"/>
  <c r="Z392" i="11"/>
  <c r="AA392" i="11" s="1"/>
  <c r="AP735" i="11"/>
  <c r="AQ735" i="11" s="1"/>
  <c r="N520" i="11"/>
  <c r="O520" i="11" s="1"/>
  <c r="AN737" i="11"/>
  <c r="AO737" i="11" s="1"/>
  <c r="AR564" i="11"/>
  <c r="AS564" i="11" s="1"/>
  <c r="L746" i="11"/>
  <c r="M746" i="11" s="1"/>
  <c r="F728" i="11"/>
  <c r="G728" i="11" s="1"/>
  <c r="Z199" i="11"/>
  <c r="AA199" i="11" s="1"/>
  <c r="AH791" i="11"/>
  <c r="AI791" i="11" s="1"/>
  <c r="AH196" i="11"/>
  <c r="AI196" i="11" s="1"/>
  <c r="AN660" i="11"/>
  <c r="AO660" i="11" s="1"/>
  <c r="P701" i="11"/>
  <c r="Q701" i="11" s="1"/>
  <c r="P533" i="11"/>
  <c r="Q533" i="11" s="1"/>
  <c r="R528" i="11"/>
  <c r="S528" i="11" s="1"/>
  <c r="P838" i="11"/>
  <c r="Q838" i="11" s="1"/>
  <c r="F115" i="11"/>
  <c r="G115" i="11" s="1"/>
  <c r="AP413" i="11"/>
  <c r="AQ413" i="11" s="1"/>
  <c r="AF544" i="11"/>
  <c r="AG544" i="11" s="1"/>
  <c r="N712" i="11"/>
  <c r="O712" i="11" s="1"/>
  <c r="T662" i="11"/>
  <c r="U662" i="11" s="1"/>
  <c r="P705" i="11"/>
  <c r="Q705" i="11" s="1"/>
  <c r="H835" i="11"/>
  <c r="I835" i="11" s="1"/>
  <c r="AH736" i="11"/>
  <c r="AI736" i="11" s="1"/>
  <c r="L609" i="11"/>
  <c r="M609" i="11" s="1"/>
  <c r="L755" i="11"/>
  <c r="M755" i="11" s="1"/>
  <c r="X860" i="11"/>
  <c r="Y860" i="11" s="1"/>
  <c r="N608" i="11"/>
  <c r="O608" i="11" s="1"/>
  <c r="Z764" i="11"/>
  <c r="AA764" i="11" s="1"/>
  <c r="Z792" i="11"/>
  <c r="AA792" i="11" s="1"/>
  <c r="AF740" i="11"/>
  <c r="AG740" i="11" s="1"/>
  <c r="J24" i="11"/>
  <c r="K24" i="11" s="1"/>
  <c r="V820" i="11"/>
  <c r="W820" i="11" s="1"/>
  <c r="X673" i="11"/>
  <c r="Y673" i="11" s="1"/>
  <c r="T831" i="11"/>
  <c r="U831" i="11" s="1"/>
  <c r="X597" i="11"/>
  <c r="Y597" i="11" s="1"/>
  <c r="AN43" i="11"/>
  <c r="AO43" i="11" s="1"/>
  <c r="AD770" i="11"/>
  <c r="AE770" i="11" s="1"/>
  <c r="F618" i="11"/>
  <c r="G618" i="11" s="1"/>
  <c r="F596" i="11"/>
  <c r="G596" i="11" s="1"/>
  <c r="V618" i="11"/>
  <c r="W618" i="11" s="1"/>
  <c r="AL696" i="11"/>
  <c r="AM696" i="11" s="1"/>
  <c r="AH829" i="11"/>
  <c r="AI829" i="11" s="1"/>
  <c r="AF34" i="11"/>
  <c r="AG34" i="11" s="1"/>
  <c r="AR807" i="11"/>
  <c r="AS807" i="11" s="1"/>
  <c r="AB830" i="11"/>
  <c r="AC830" i="11" s="1"/>
  <c r="AD765" i="11"/>
  <c r="AE765" i="11" s="1"/>
  <c r="AL847" i="11"/>
  <c r="AM847" i="11" s="1"/>
  <c r="AP65" i="11"/>
  <c r="AQ65" i="11" s="1"/>
  <c r="AL572" i="11"/>
  <c r="AM572" i="11" s="1"/>
  <c r="X720" i="11"/>
  <c r="Y720" i="11" s="1"/>
  <c r="L770" i="11"/>
  <c r="M770" i="11" s="1"/>
  <c r="V39" i="11"/>
  <c r="W39" i="11" s="1"/>
  <c r="AF746" i="11"/>
  <c r="AG746" i="11" s="1"/>
  <c r="L41" i="11"/>
  <c r="M41" i="11" s="1"/>
  <c r="F35" i="11"/>
  <c r="G35" i="11" s="1"/>
  <c r="AL801" i="11"/>
  <c r="AM801" i="11" s="1"/>
  <c r="H757" i="11"/>
  <c r="I757" i="11" s="1"/>
  <c r="AF758" i="11"/>
  <c r="AG758" i="11" s="1"/>
  <c r="N637" i="11"/>
  <c r="O637" i="11" s="1"/>
  <c r="T58" i="11"/>
  <c r="U58" i="11" s="1"/>
  <c r="AF40" i="11"/>
  <c r="AG40" i="11" s="1"/>
  <c r="H13" i="11"/>
  <c r="I13" i="11" s="1"/>
  <c r="AJ809" i="11"/>
  <c r="AK809" i="11" s="1"/>
  <c r="AL564" i="11"/>
  <c r="AM564" i="11" s="1"/>
  <c r="AJ445" i="11"/>
  <c r="AK445" i="11" s="1"/>
  <c r="AP656" i="11"/>
  <c r="AQ656" i="11" s="1"/>
  <c r="J375" i="11"/>
  <c r="K375" i="11" s="1"/>
  <c r="P612" i="11"/>
  <c r="Q612" i="11" s="1"/>
  <c r="N635" i="11"/>
  <c r="O635" i="11" s="1"/>
  <c r="J581" i="11"/>
  <c r="K581" i="11" s="1"/>
  <c r="AF76" i="11"/>
  <c r="AG76" i="11" s="1"/>
  <c r="L458" i="11"/>
  <c r="M458" i="11" s="1"/>
  <c r="F679" i="11"/>
  <c r="G679" i="11" s="1"/>
  <c r="H386" i="11"/>
  <c r="I386" i="11" s="1"/>
  <c r="L657" i="11"/>
  <c r="M657" i="11" s="1"/>
  <c r="V295" i="11"/>
  <c r="W295" i="11" s="1"/>
  <c r="AJ365" i="11"/>
  <c r="AK365" i="11" s="1"/>
  <c r="AB109" i="11"/>
  <c r="AC109" i="11" s="1"/>
  <c r="X446" i="11"/>
  <c r="Y446" i="11" s="1"/>
  <c r="V692" i="11"/>
  <c r="W692" i="11" s="1"/>
  <c r="AH746" i="11"/>
  <c r="AI746" i="11" s="1"/>
  <c r="X89" i="11"/>
  <c r="Y89" i="11" s="1"/>
  <c r="X607" i="11"/>
  <c r="Y607" i="11" s="1"/>
  <c r="T789" i="11"/>
  <c r="U789" i="11" s="1"/>
  <c r="AR667" i="11"/>
  <c r="AS667" i="11" s="1"/>
  <c r="AB737" i="11"/>
  <c r="AC737" i="11" s="1"/>
  <c r="L815" i="11"/>
  <c r="M815" i="11" s="1"/>
  <c r="N854" i="11"/>
  <c r="O854" i="11" s="1"/>
  <c r="L840" i="11"/>
  <c r="M840" i="11" s="1"/>
  <c r="AR671" i="11"/>
  <c r="AS671" i="11" s="1"/>
  <c r="J680" i="11"/>
  <c r="K680" i="11" s="1"/>
  <c r="AJ722" i="11"/>
  <c r="AK722" i="11" s="1"/>
  <c r="T54" i="11"/>
  <c r="U54" i="11" s="1"/>
  <c r="AH626" i="11"/>
  <c r="AI626" i="11" s="1"/>
  <c r="AL803" i="11"/>
  <c r="AM803" i="11" s="1"/>
  <c r="AL619" i="11"/>
  <c r="AM619" i="11" s="1"/>
  <c r="AR565" i="11"/>
  <c r="AS565" i="11" s="1"/>
  <c r="AH617" i="11"/>
  <c r="AI617" i="11" s="1"/>
  <c r="AJ837" i="11"/>
  <c r="AK837" i="11" s="1"/>
  <c r="AR583" i="11"/>
  <c r="AS583" i="11" s="1"/>
  <c r="R689" i="11"/>
  <c r="S689" i="11" s="1"/>
  <c r="AD516" i="11"/>
  <c r="AE516" i="11" s="1"/>
  <c r="AH578" i="11"/>
  <c r="AI578" i="11" s="1"/>
  <c r="N629" i="11"/>
  <c r="O629" i="11" s="1"/>
  <c r="Z45" i="11"/>
  <c r="AA45" i="11" s="1"/>
  <c r="V841" i="11"/>
  <c r="W841" i="11" s="1"/>
  <c r="AJ689" i="11"/>
  <c r="AK689" i="11" s="1"/>
  <c r="F721" i="11"/>
  <c r="G721" i="11" s="1"/>
  <c r="P813" i="11"/>
  <c r="Q813" i="11" s="1"/>
  <c r="F840" i="11"/>
  <c r="G840" i="11" s="1"/>
  <c r="AP716" i="11"/>
  <c r="AQ716" i="11" s="1"/>
  <c r="R113" i="11"/>
  <c r="S113" i="11" s="1"/>
  <c r="N777" i="11"/>
  <c r="O777" i="11" s="1"/>
  <c r="J701" i="11"/>
  <c r="K701" i="11" s="1"/>
  <c r="H716" i="11"/>
  <c r="I716" i="11" s="1"/>
  <c r="AB495" i="11"/>
  <c r="AC495" i="11" s="1"/>
  <c r="AR609" i="11"/>
  <c r="AS609" i="11" s="1"/>
  <c r="T837" i="11"/>
  <c r="U837" i="11" s="1"/>
  <c r="Z751" i="11"/>
  <c r="AA751" i="11" s="1"/>
  <c r="AJ37" i="11"/>
  <c r="AK37" i="11" s="1"/>
  <c r="AN64" i="11"/>
  <c r="AO64" i="11" s="1"/>
  <c r="R65" i="11"/>
  <c r="S65" i="11" s="1"/>
  <c r="AB35" i="11"/>
  <c r="AC35" i="11" s="1"/>
  <c r="P65" i="11"/>
  <c r="Q65" i="11" s="1"/>
  <c r="N33" i="11"/>
  <c r="O33" i="11" s="1"/>
  <c r="AD45" i="11"/>
  <c r="AE45" i="11" s="1"/>
  <c r="V843" i="11"/>
  <c r="W843" i="11" s="1"/>
  <c r="AJ178" i="11"/>
  <c r="AK178" i="11" s="1"/>
  <c r="F708" i="11"/>
  <c r="G708" i="11" s="1"/>
  <c r="N36" i="11"/>
  <c r="O36" i="11" s="1"/>
  <c r="V63" i="11"/>
  <c r="W63" i="11" s="1"/>
  <c r="R28" i="11"/>
  <c r="S28" i="11" s="1"/>
  <c r="J61" i="11"/>
  <c r="K61" i="11" s="1"/>
  <c r="N547" i="11"/>
  <c r="O547" i="11" s="1"/>
  <c r="T421" i="11"/>
  <c r="U421" i="11" s="1"/>
  <c r="H593" i="11"/>
  <c r="I593" i="11" s="1"/>
  <c r="H40" i="11"/>
  <c r="I40" i="11" s="1"/>
  <c r="L40" i="11"/>
  <c r="M40" i="11" s="1"/>
  <c r="AJ720" i="11"/>
  <c r="AK720" i="11" s="1"/>
  <c r="V779" i="11"/>
  <c r="W779" i="11" s="1"/>
  <c r="Z803" i="11"/>
  <c r="AA803" i="11" s="1"/>
  <c r="X835" i="11"/>
  <c r="Y835" i="11" s="1"/>
  <c r="AP40" i="11"/>
  <c r="AQ40" i="11" s="1"/>
  <c r="AB32" i="11"/>
  <c r="AC32" i="11" s="1"/>
  <c r="AP836" i="11"/>
  <c r="AQ836" i="11" s="1"/>
  <c r="R354" i="11"/>
  <c r="S354" i="11" s="1"/>
  <c r="X760" i="11"/>
  <c r="Y760" i="11" s="1"/>
  <c r="AF707" i="11"/>
  <c r="AG707" i="11" s="1"/>
  <c r="J47" i="11"/>
  <c r="K47" i="11" s="1"/>
  <c r="AP26" i="11"/>
  <c r="AQ26" i="11" s="1"/>
  <c r="H753" i="11"/>
  <c r="I753" i="11" s="1"/>
  <c r="AP34" i="11"/>
  <c r="AQ34" i="11" s="1"/>
  <c r="V61" i="11"/>
  <c r="W61" i="11" s="1"/>
  <c r="V668" i="11"/>
  <c r="W668" i="11" s="1"/>
  <c r="AP358" i="11"/>
  <c r="AQ358" i="11" s="1"/>
  <c r="AL812" i="11"/>
  <c r="AM812" i="11" s="1"/>
  <c r="X768" i="11"/>
  <c r="Y768" i="11" s="1"/>
  <c r="V498" i="11"/>
  <c r="W498" i="11" s="1"/>
  <c r="AD654" i="11"/>
  <c r="AE654" i="11" s="1"/>
  <c r="X501" i="11"/>
  <c r="Y501" i="11" s="1"/>
  <c r="F780" i="11"/>
  <c r="G780" i="11" s="1"/>
  <c r="AP591" i="11"/>
  <c r="AQ591" i="11" s="1"/>
  <c r="T819" i="11"/>
  <c r="U819" i="11" s="1"/>
  <c r="AP700" i="11"/>
  <c r="AQ700" i="11" s="1"/>
  <c r="R856" i="11"/>
  <c r="S856" i="11" s="1"/>
  <c r="AH806" i="11"/>
  <c r="AI806" i="11" s="1"/>
  <c r="X853" i="11"/>
  <c r="Y853" i="11" s="1"/>
  <c r="X303" i="11"/>
  <c r="Y303" i="11" s="1"/>
  <c r="AH824" i="11"/>
  <c r="AI824" i="11" s="1"/>
  <c r="AL362" i="11"/>
  <c r="AM362" i="11" s="1"/>
  <c r="P193" i="11"/>
  <c r="Q193" i="11" s="1"/>
  <c r="V533" i="11"/>
  <c r="W533" i="11" s="1"/>
  <c r="AR494" i="11"/>
  <c r="AS494" i="11" s="1"/>
  <c r="R746" i="11"/>
  <c r="S746" i="11" s="1"/>
  <c r="AN633" i="11"/>
  <c r="AO633" i="11" s="1"/>
  <c r="F391" i="11"/>
  <c r="G391" i="11" s="1"/>
  <c r="AP395" i="11"/>
  <c r="AQ395" i="11" s="1"/>
  <c r="R572" i="11"/>
  <c r="S572" i="11" s="1"/>
  <c r="AD667" i="11"/>
  <c r="AE667" i="11" s="1"/>
  <c r="AB815" i="11"/>
  <c r="AC815" i="11" s="1"/>
  <c r="V818" i="11"/>
  <c r="W818" i="11" s="1"/>
  <c r="AP200" i="11"/>
  <c r="AQ200" i="11" s="1"/>
  <c r="L547" i="11"/>
  <c r="M547" i="11" s="1"/>
  <c r="AD679" i="11"/>
  <c r="AE679" i="11" s="1"/>
  <c r="AF794" i="11"/>
  <c r="AG794" i="11" s="1"/>
  <c r="AF844" i="11"/>
  <c r="AG844" i="11" s="1"/>
  <c r="AJ702" i="11"/>
  <c r="AK702" i="11" s="1"/>
  <c r="V616" i="11"/>
  <c r="W616" i="11" s="1"/>
  <c r="V852" i="11"/>
  <c r="W852" i="11" s="1"/>
  <c r="R534" i="11"/>
  <c r="S534" i="11" s="1"/>
  <c r="AN228" i="11"/>
  <c r="AO228" i="11" s="1"/>
  <c r="AD569" i="11"/>
  <c r="AE569" i="11" s="1"/>
  <c r="AB761" i="11"/>
  <c r="AC761" i="11" s="1"/>
  <c r="AB736" i="11"/>
  <c r="AC736" i="11" s="1"/>
  <c r="L684" i="11"/>
  <c r="M684" i="11" s="1"/>
  <c r="Z757" i="11"/>
  <c r="AA757" i="11" s="1"/>
  <c r="H611" i="11"/>
  <c r="I611" i="11" s="1"/>
  <c r="AR299" i="11"/>
  <c r="AS299" i="11" s="1"/>
  <c r="L543" i="11"/>
  <c r="M543" i="11" s="1"/>
  <c r="N436" i="11"/>
  <c r="O436" i="11" s="1"/>
  <c r="AH770" i="11"/>
  <c r="AI770" i="11" s="1"/>
  <c r="J811" i="11"/>
  <c r="K811" i="11" s="1"/>
  <c r="X691" i="11"/>
  <c r="Y691" i="11" s="1"/>
  <c r="T334" i="11"/>
  <c r="U334" i="11" s="1"/>
  <c r="AN632" i="11"/>
  <c r="AO632" i="11" s="1"/>
  <c r="AP536" i="11"/>
  <c r="AQ536" i="11" s="1"/>
  <c r="AH777" i="11"/>
  <c r="AI777" i="11" s="1"/>
  <c r="AB663" i="11"/>
  <c r="AC663" i="11" s="1"/>
  <c r="P665" i="11"/>
  <c r="Q665" i="11" s="1"/>
  <c r="X647" i="11"/>
  <c r="Y647" i="11" s="1"/>
  <c r="T370" i="11"/>
  <c r="U370" i="11" s="1"/>
  <c r="AH647" i="11"/>
  <c r="AI647" i="11" s="1"/>
  <c r="Z500" i="11"/>
  <c r="AA500" i="11" s="1"/>
  <c r="T536" i="11"/>
  <c r="U536" i="11" s="1"/>
  <c r="AL757" i="11"/>
  <c r="AM757" i="11" s="1"/>
  <c r="AH689" i="11"/>
  <c r="AI689" i="11" s="1"/>
  <c r="AJ748" i="11"/>
  <c r="AK748" i="11" s="1"/>
  <c r="H283" i="11"/>
  <c r="I283" i="11" s="1"/>
  <c r="AP519" i="11"/>
  <c r="AQ519" i="11" s="1"/>
  <c r="F786" i="11"/>
  <c r="G786" i="11" s="1"/>
  <c r="V340" i="11"/>
  <c r="W340" i="11" s="1"/>
  <c r="AL646" i="11"/>
  <c r="AM646" i="11" s="1"/>
  <c r="J629" i="11"/>
  <c r="K629" i="11" s="1"/>
  <c r="AF818" i="11"/>
  <c r="AG818" i="11" s="1"/>
  <c r="F762" i="11"/>
  <c r="G762" i="11" s="1"/>
  <c r="R475" i="11"/>
  <c r="S475" i="11" s="1"/>
  <c r="AP643" i="11"/>
  <c r="AQ643" i="11" s="1"/>
  <c r="L472" i="11"/>
  <c r="M472" i="11" s="1"/>
  <c r="P578" i="11"/>
  <c r="Q578" i="11" s="1"/>
  <c r="L765" i="11"/>
  <c r="M765" i="11" s="1"/>
  <c r="V444" i="11"/>
  <c r="W444" i="11" s="1"/>
  <c r="AR740" i="11"/>
  <c r="AS740" i="11" s="1"/>
  <c r="L677" i="11"/>
  <c r="M677" i="11" s="1"/>
  <c r="R514" i="11"/>
  <c r="S514" i="11" s="1"/>
  <c r="AJ766" i="11"/>
  <c r="AK766" i="11" s="1"/>
  <c r="AL784" i="11"/>
  <c r="AM784" i="11" s="1"/>
  <c r="AP516" i="11"/>
  <c r="AQ516" i="11" s="1"/>
  <c r="N135" i="11"/>
  <c r="O135" i="11" s="1"/>
  <c r="AH646" i="11"/>
  <c r="AI646" i="11" s="1"/>
  <c r="N631" i="11"/>
  <c r="O631" i="11" s="1"/>
  <c r="AF434" i="11"/>
  <c r="AG434" i="11" s="1"/>
  <c r="AH568" i="11"/>
  <c r="AI568" i="11" s="1"/>
  <c r="AD626" i="11"/>
  <c r="AE626" i="11" s="1"/>
  <c r="AN786" i="11"/>
  <c r="AO786" i="11" s="1"/>
  <c r="AD862" i="11"/>
  <c r="AE862" i="11" s="1"/>
  <c r="Z732" i="11"/>
  <c r="AA732" i="11" s="1"/>
  <c r="N632" i="11"/>
  <c r="O632" i="11" s="1"/>
  <c r="L861" i="11"/>
  <c r="M861" i="11" s="1"/>
  <c r="T755" i="11"/>
  <c r="U755" i="11" s="1"/>
  <c r="AL719" i="11"/>
  <c r="AM719" i="11" s="1"/>
  <c r="AD474" i="11"/>
  <c r="AE474" i="11" s="1"/>
  <c r="AH84" i="11"/>
  <c r="AI84" i="11" s="1"/>
  <c r="AR155" i="11"/>
  <c r="AS155" i="11" s="1"/>
  <c r="AB510" i="11"/>
  <c r="AC510" i="11" s="1"/>
  <c r="AB689" i="11"/>
  <c r="AC689" i="11" s="1"/>
  <c r="J758" i="11"/>
  <c r="K758" i="11" s="1"/>
  <c r="AD532" i="11"/>
  <c r="AE532" i="11" s="1"/>
  <c r="AN520" i="11"/>
  <c r="AO520" i="11" s="1"/>
  <c r="P669" i="11"/>
  <c r="Q669" i="11" s="1"/>
  <c r="Z668" i="11"/>
  <c r="AA668" i="11" s="1"/>
  <c r="AB755" i="11"/>
  <c r="AC755" i="11" s="1"/>
  <c r="AF615" i="11"/>
  <c r="AG615" i="11" s="1"/>
  <c r="AB445" i="11"/>
  <c r="AC445" i="11" s="1"/>
  <c r="N395" i="11"/>
  <c r="O395" i="11" s="1"/>
  <c r="X349" i="11"/>
  <c r="Y349" i="11" s="1"/>
  <c r="X568" i="11"/>
  <c r="Y568" i="11" s="1"/>
  <c r="AP606" i="11"/>
  <c r="AQ606" i="11" s="1"/>
  <c r="AF701" i="11"/>
  <c r="AG701" i="11" s="1"/>
  <c r="H422" i="11"/>
  <c r="I422" i="11" s="1"/>
  <c r="H497" i="11"/>
  <c r="I497" i="11" s="1"/>
  <c r="T467" i="11"/>
  <c r="U467" i="11" s="1"/>
  <c r="AL409" i="11"/>
  <c r="AM409" i="11" s="1"/>
  <c r="F863" i="11"/>
  <c r="G863" i="11" s="1"/>
  <c r="L421" i="11"/>
  <c r="M421" i="11" s="1"/>
  <c r="AH698" i="11"/>
  <c r="AI698" i="11" s="1"/>
  <c r="R68" i="11"/>
  <c r="S68" i="11" s="1"/>
  <c r="AL35" i="11"/>
  <c r="AM35" i="11" s="1"/>
  <c r="AH727" i="11"/>
  <c r="AI727" i="11" s="1"/>
  <c r="AN663" i="11"/>
  <c r="AO663" i="11" s="1"/>
  <c r="AP706" i="11"/>
  <c r="AQ706" i="11" s="1"/>
  <c r="AF720" i="11"/>
  <c r="AG720" i="11" s="1"/>
  <c r="N628" i="11"/>
  <c r="O628" i="11" s="1"/>
  <c r="T682" i="11"/>
  <c r="U682" i="11" s="1"/>
  <c r="V730" i="11"/>
  <c r="W730" i="11" s="1"/>
  <c r="AJ706" i="11"/>
  <c r="AK706" i="11" s="1"/>
  <c r="T847" i="11"/>
  <c r="U847" i="11" s="1"/>
  <c r="AB649" i="11"/>
  <c r="AC649" i="11" s="1"/>
  <c r="R745" i="11"/>
  <c r="S745" i="11" s="1"/>
  <c r="H815" i="11"/>
  <c r="I815" i="11" s="1"/>
  <c r="J791" i="11"/>
  <c r="K791" i="11" s="1"/>
  <c r="X829" i="11"/>
  <c r="Y829" i="11" s="1"/>
  <c r="AF699" i="11"/>
  <c r="AG699" i="11" s="1"/>
  <c r="X558" i="11"/>
  <c r="Y558" i="11" s="1"/>
  <c r="AB612" i="11"/>
  <c r="AC612" i="11" s="1"/>
  <c r="H162" i="11"/>
  <c r="I162" i="11" s="1"/>
  <c r="F765" i="11"/>
  <c r="G765" i="11" s="1"/>
  <c r="X728" i="11"/>
  <c r="Y728" i="11" s="1"/>
  <c r="R247" i="11"/>
  <c r="S247" i="11" s="1"/>
  <c r="R693" i="11"/>
  <c r="S693" i="11" s="1"/>
  <c r="X589" i="11"/>
  <c r="Y589" i="11" s="1"/>
  <c r="V741" i="11"/>
  <c r="W741" i="11" s="1"/>
  <c r="V829" i="11"/>
  <c r="W829" i="11" s="1"/>
  <c r="AP739" i="11"/>
  <c r="AQ739" i="11" s="1"/>
  <c r="AH751" i="11"/>
  <c r="AI751" i="11" s="1"/>
  <c r="AH43" i="11"/>
  <c r="AI43" i="11" s="1"/>
  <c r="AD53" i="11"/>
  <c r="AE53" i="11" s="1"/>
  <c r="Z441" i="11"/>
  <c r="AA441" i="11" s="1"/>
  <c r="V800" i="11"/>
  <c r="W800" i="11" s="1"/>
  <c r="AF779" i="11"/>
  <c r="AG779" i="11" s="1"/>
  <c r="V742" i="11"/>
  <c r="W742" i="11" s="1"/>
  <c r="L387" i="11"/>
  <c r="M387" i="11" s="1"/>
  <c r="R602" i="11"/>
  <c r="S602" i="11" s="1"/>
  <c r="Z782" i="11"/>
  <c r="AA782" i="11" s="1"/>
  <c r="H825" i="11"/>
  <c r="I825" i="11" s="1"/>
  <c r="AN330" i="11"/>
  <c r="AO330" i="11" s="1"/>
  <c r="Z704" i="11"/>
  <c r="AA704" i="11" s="1"/>
  <c r="R589" i="11"/>
  <c r="S589" i="11" s="1"/>
  <c r="V796" i="11"/>
  <c r="W796" i="11" s="1"/>
  <c r="AD567" i="11"/>
  <c r="AE567" i="11" s="1"/>
  <c r="J682" i="11"/>
  <c r="K682" i="11" s="1"/>
  <c r="X756" i="11"/>
  <c r="Y756" i="11" s="1"/>
  <c r="AJ817" i="11"/>
  <c r="AK817" i="11" s="1"/>
  <c r="AL637" i="11"/>
  <c r="AM637" i="11" s="1"/>
  <c r="Z520" i="11"/>
  <c r="AA520" i="11" s="1"/>
  <c r="P638" i="11"/>
  <c r="Q638" i="11" s="1"/>
  <c r="N724" i="11"/>
  <c r="O724" i="11" s="1"/>
  <c r="P836" i="11"/>
  <c r="Q836" i="11" s="1"/>
  <c r="AP574" i="11"/>
  <c r="AQ574" i="11" s="1"/>
  <c r="AF705" i="11"/>
  <c r="AG705" i="11" s="1"/>
  <c r="AH18" i="11"/>
  <c r="AI18" i="11" s="1"/>
  <c r="AR550" i="11"/>
  <c r="AS550" i="11" s="1"/>
  <c r="AR860" i="11"/>
  <c r="AS860" i="11" s="1"/>
  <c r="N687" i="11"/>
  <c r="O687" i="11" s="1"/>
  <c r="AF21" i="11"/>
  <c r="AG21" i="11" s="1"/>
  <c r="AL822" i="11"/>
  <c r="AM822" i="11" s="1"/>
  <c r="Z44" i="11"/>
  <c r="AA44" i="11" s="1"/>
  <c r="R832" i="11"/>
  <c r="S832" i="11" s="1"/>
  <c r="L603" i="11"/>
  <c r="M603" i="11" s="1"/>
  <c r="H513" i="11"/>
  <c r="I513" i="11" s="1"/>
  <c r="T468" i="11"/>
  <c r="U468" i="11" s="1"/>
  <c r="Z768" i="11"/>
  <c r="AA768" i="11" s="1"/>
  <c r="L724" i="11"/>
  <c r="M724" i="11" s="1"/>
  <c r="AP587" i="11"/>
  <c r="AQ587" i="11" s="1"/>
  <c r="AH818" i="11"/>
  <c r="AI818" i="11" s="1"/>
  <c r="AN799" i="11"/>
  <c r="AO799" i="11" s="1"/>
  <c r="N782" i="11"/>
  <c r="O782" i="11" s="1"/>
  <c r="H653" i="11"/>
  <c r="I653" i="11" s="1"/>
  <c r="P780" i="11"/>
  <c r="Q780" i="11" s="1"/>
  <c r="L733" i="11"/>
  <c r="M733" i="11" s="1"/>
  <c r="F495" i="11"/>
  <c r="G495" i="11" s="1"/>
  <c r="T704" i="11"/>
  <c r="U704" i="11" s="1"/>
  <c r="T791" i="11"/>
  <c r="U791" i="11" s="1"/>
  <c r="L317" i="11"/>
  <c r="M317" i="11" s="1"/>
  <c r="AH810" i="11"/>
  <c r="AI810" i="11" s="1"/>
  <c r="R477" i="11"/>
  <c r="S477" i="11" s="1"/>
  <c r="P162" i="11"/>
  <c r="Q162" i="11" s="1"/>
  <c r="N816" i="11"/>
  <c r="O816" i="11" s="1"/>
  <c r="H806" i="11"/>
  <c r="I806" i="11" s="1"/>
  <c r="AD812" i="11"/>
  <c r="AE812" i="11" s="1"/>
  <c r="R661" i="11"/>
  <c r="S661" i="11" s="1"/>
  <c r="H511" i="11"/>
  <c r="I511" i="11" s="1"/>
  <c r="R728" i="11"/>
  <c r="S728" i="11" s="1"/>
  <c r="V721" i="11"/>
  <c r="W721" i="11" s="1"/>
  <c r="AD772" i="11"/>
  <c r="AE772" i="11" s="1"/>
  <c r="AN26" i="11"/>
  <c r="AO26" i="11" s="1"/>
  <c r="AP628" i="11"/>
  <c r="AQ628" i="11" s="1"/>
  <c r="J155" i="11"/>
  <c r="K155" i="11" s="1"/>
  <c r="L756" i="11"/>
  <c r="M756" i="11" s="1"/>
  <c r="AD727" i="11"/>
  <c r="AE727" i="11" s="1"/>
  <c r="AB706" i="11"/>
  <c r="AC706" i="11" s="1"/>
  <c r="AP763" i="11"/>
  <c r="AQ763" i="11" s="1"/>
  <c r="AF462" i="11"/>
  <c r="AG462" i="11" s="1"/>
  <c r="X753" i="11"/>
  <c r="Y753" i="11" s="1"/>
  <c r="F806" i="11"/>
  <c r="G806" i="11" s="1"/>
  <c r="AD796" i="11"/>
  <c r="AE796" i="11" s="1"/>
  <c r="AB633" i="11"/>
  <c r="AC633" i="11" s="1"/>
  <c r="F731" i="11"/>
  <c r="G731" i="11" s="1"/>
  <c r="AH498" i="11"/>
  <c r="AI498" i="11" s="1"/>
  <c r="N478" i="11"/>
  <c r="O478" i="11" s="1"/>
  <c r="R21" i="11"/>
  <c r="S21" i="11" s="1"/>
  <c r="AD440" i="11"/>
  <c r="AE440" i="11" s="1"/>
  <c r="T656" i="11"/>
  <c r="U656" i="11" s="1"/>
  <c r="AP746" i="11"/>
  <c r="AQ746" i="11" s="1"/>
  <c r="AL836" i="11"/>
  <c r="AM836" i="11" s="1"/>
  <c r="Z650" i="11"/>
  <c r="AA650" i="11" s="1"/>
  <c r="AF606" i="11"/>
  <c r="AG606" i="11" s="1"/>
  <c r="T609" i="11"/>
  <c r="U609" i="11" s="1"/>
  <c r="AD384" i="11"/>
  <c r="AE384" i="11" s="1"/>
  <c r="AN820" i="11"/>
  <c r="AO820" i="11" s="1"/>
  <c r="L859" i="11"/>
  <c r="M859" i="11" s="1"/>
  <c r="L64" i="11"/>
  <c r="M64" i="11" s="1"/>
  <c r="L48" i="11"/>
  <c r="M48" i="11" s="1"/>
  <c r="V611" i="11"/>
  <c r="W611" i="11" s="1"/>
  <c r="AB61" i="11"/>
  <c r="AC61" i="11" s="1"/>
  <c r="N402" i="11"/>
  <c r="O402" i="11" s="1"/>
  <c r="V827" i="11"/>
  <c r="W827" i="11" s="1"/>
  <c r="Z635" i="11"/>
  <c r="AA635" i="11" s="1"/>
  <c r="R640" i="11"/>
  <c r="S640" i="11" s="1"/>
  <c r="L668" i="11"/>
  <c r="M668" i="11" s="1"/>
  <c r="AP594" i="11"/>
  <c r="AQ594" i="11" s="1"/>
  <c r="P715" i="11"/>
  <c r="Q715" i="11" s="1"/>
  <c r="V826" i="11"/>
  <c r="W826" i="11" s="1"/>
  <c r="AB607" i="11"/>
  <c r="AC607" i="11" s="1"/>
  <c r="AN563" i="11"/>
  <c r="AO563" i="11" s="1"/>
  <c r="AB746" i="11"/>
  <c r="AC746" i="11" s="1"/>
  <c r="AL482" i="11"/>
  <c r="AM482" i="11" s="1"/>
  <c r="AB688" i="11"/>
  <c r="AC688" i="11" s="1"/>
  <c r="AP265" i="11"/>
  <c r="AQ265" i="11" s="1"/>
  <c r="J809" i="11"/>
  <c r="K809" i="11" s="1"/>
  <c r="AD766" i="11"/>
  <c r="AE766" i="11" s="1"/>
  <c r="N703" i="11"/>
  <c r="O703" i="11" s="1"/>
  <c r="L328" i="11"/>
  <c r="M328" i="11" s="1"/>
  <c r="Z544" i="11"/>
  <c r="AA544" i="11" s="1"/>
  <c r="AN757" i="11"/>
  <c r="AO757" i="11" s="1"/>
  <c r="N811" i="11"/>
  <c r="O811" i="11" s="1"/>
  <c r="T738" i="11"/>
  <c r="U738" i="11" s="1"/>
  <c r="J703" i="11"/>
  <c r="K703" i="11" s="1"/>
  <c r="F748" i="11"/>
  <c r="G748" i="11" s="1"/>
  <c r="J490" i="11"/>
  <c r="K490" i="11" s="1"/>
  <c r="AD784" i="11"/>
  <c r="AE784" i="11" s="1"/>
  <c r="AR697" i="11"/>
  <c r="AS697" i="11" s="1"/>
  <c r="T52" i="11"/>
  <c r="U52" i="11" s="1"/>
  <c r="AB635" i="11"/>
  <c r="AC635" i="11" s="1"/>
  <c r="AB19" i="11"/>
  <c r="AC19" i="11" s="1"/>
  <c r="AD609" i="11"/>
  <c r="AE609" i="11" s="1"/>
  <c r="AF833" i="11"/>
  <c r="AG833" i="11" s="1"/>
  <c r="AR773" i="11"/>
  <c r="AS773" i="11" s="1"/>
  <c r="AJ556" i="11"/>
  <c r="AK556" i="11" s="1"/>
  <c r="AL599" i="11"/>
  <c r="AM599" i="11" s="1"/>
  <c r="AF787" i="11"/>
  <c r="AG787" i="11" s="1"/>
  <c r="AP654" i="11"/>
  <c r="AQ654" i="11" s="1"/>
  <c r="AH716" i="11"/>
  <c r="AI716" i="11" s="1"/>
  <c r="AH338" i="11"/>
  <c r="AI338" i="11" s="1"/>
  <c r="R682" i="11"/>
  <c r="S682" i="11" s="1"/>
  <c r="AR195" i="11"/>
  <c r="AS195" i="11" s="1"/>
  <c r="AP767" i="11"/>
  <c r="AQ767" i="11" s="1"/>
  <c r="AF804" i="11"/>
  <c r="AG804" i="11" s="1"/>
  <c r="AN417" i="11"/>
  <c r="AO417" i="11" s="1"/>
  <c r="R515" i="11"/>
  <c r="S515" i="11" s="1"/>
  <c r="L623" i="11"/>
  <c r="M623" i="11" s="1"/>
  <c r="AD444" i="11"/>
  <c r="AE444" i="11" s="1"/>
  <c r="AD629" i="11"/>
  <c r="AE629" i="11" s="1"/>
  <c r="AL751" i="11"/>
  <c r="AM751" i="11" s="1"/>
  <c r="X798" i="11"/>
  <c r="Y798" i="11" s="1"/>
  <c r="AP19" i="11"/>
  <c r="AQ19" i="11" s="1"/>
  <c r="T587" i="11"/>
  <c r="U587" i="11" s="1"/>
  <c r="P734" i="11"/>
  <c r="Q734" i="11" s="1"/>
  <c r="AP69" i="11"/>
  <c r="AQ69" i="11" s="1"/>
  <c r="AD46" i="11"/>
  <c r="AE46" i="11" s="1"/>
  <c r="F695" i="11"/>
  <c r="G695" i="11" s="1"/>
  <c r="AD610" i="11"/>
  <c r="AE610" i="11" s="1"/>
  <c r="AN764" i="11"/>
  <c r="AO764" i="11" s="1"/>
  <c r="AJ678" i="11"/>
  <c r="AK678" i="11" s="1"/>
  <c r="P504" i="11"/>
  <c r="Q504" i="11" s="1"/>
  <c r="AJ480" i="11"/>
  <c r="AK480" i="11" s="1"/>
  <c r="J685" i="11"/>
  <c r="K685" i="11" s="1"/>
  <c r="AH830" i="11"/>
  <c r="AI830" i="11" s="1"/>
  <c r="AN766" i="11"/>
  <c r="AO766" i="11" s="1"/>
  <c r="J601" i="11"/>
  <c r="K601" i="11" s="1"/>
  <c r="AH851" i="11"/>
  <c r="AI851" i="11" s="1"/>
  <c r="T616" i="11"/>
  <c r="U616" i="11" s="1"/>
  <c r="L612" i="11"/>
  <c r="M612" i="11" s="1"/>
  <c r="AL621" i="11"/>
  <c r="AM621" i="11" s="1"/>
  <c r="J710" i="11"/>
  <c r="K710" i="11" s="1"/>
  <c r="R795" i="11"/>
  <c r="S795" i="11" s="1"/>
  <c r="N346" i="11"/>
  <c r="O346" i="11" s="1"/>
  <c r="Z564" i="11"/>
  <c r="AA564" i="11" s="1"/>
  <c r="AB841" i="11"/>
  <c r="AC841" i="11" s="1"/>
  <c r="H710" i="11"/>
  <c r="I710" i="11" s="1"/>
  <c r="AR766" i="11"/>
  <c r="AS766" i="11" s="1"/>
  <c r="AD734" i="11"/>
  <c r="AE734" i="11" s="1"/>
  <c r="Z849" i="11"/>
  <c r="AA849" i="11" s="1"/>
  <c r="AD819" i="11"/>
  <c r="AE819" i="11" s="1"/>
  <c r="P801" i="11"/>
  <c r="Q801" i="11" s="1"/>
  <c r="X22" i="11"/>
  <c r="Y22" i="11" s="1"/>
  <c r="H54" i="11"/>
  <c r="I54" i="11" s="1"/>
  <c r="AJ49" i="11"/>
  <c r="AK49" i="11" s="1"/>
  <c r="AJ31" i="11"/>
  <c r="AK31" i="11" s="1"/>
  <c r="V22" i="11"/>
  <c r="W22" i="11" s="1"/>
  <c r="P38" i="11"/>
  <c r="Q38" i="11" s="1"/>
  <c r="P679" i="11"/>
  <c r="Q679" i="11" s="1"/>
  <c r="AD437" i="11"/>
  <c r="AE437" i="11" s="1"/>
  <c r="AP658" i="11"/>
  <c r="AQ658" i="11" s="1"/>
  <c r="AD42" i="11"/>
  <c r="AE42" i="11" s="1"/>
  <c r="AH40" i="11"/>
  <c r="AI40" i="11" s="1"/>
  <c r="Z61" i="11"/>
  <c r="AA61" i="11" s="1"/>
  <c r="H52" i="11"/>
  <c r="I52" i="11" s="1"/>
  <c r="V40" i="11"/>
  <c r="W40" i="11" s="1"/>
  <c r="N39" i="11"/>
  <c r="O39" i="11" s="1"/>
  <c r="X633" i="11"/>
  <c r="Y633" i="11" s="1"/>
  <c r="L813" i="11"/>
  <c r="M813" i="11" s="1"/>
  <c r="X670" i="11"/>
  <c r="Y670" i="11" s="1"/>
  <c r="X516" i="11"/>
  <c r="Y516" i="11" s="1"/>
  <c r="H70" i="11"/>
  <c r="I70" i="11" s="1"/>
  <c r="J638" i="11"/>
  <c r="K638" i="11" s="1"/>
  <c r="AR53" i="11"/>
  <c r="AS53" i="11" s="1"/>
  <c r="R850" i="11"/>
  <c r="S850" i="11" s="1"/>
  <c r="AR692" i="11"/>
  <c r="AS692" i="11" s="1"/>
  <c r="N787" i="11"/>
  <c r="O787" i="11" s="1"/>
  <c r="AR39" i="11"/>
  <c r="AS39" i="11" s="1"/>
  <c r="AB68" i="11"/>
  <c r="AC68" i="11" s="1"/>
  <c r="AN52" i="11"/>
  <c r="AO52" i="11" s="1"/>
  <c r="AD34" i="11"/>
  <c r="AE34" i="11" s="1"/>
  <c r="AN838" i="11"/>
  <c r="AO838" i="11" s="1"/>
  <c r="AL711" i="11"/>
  <c r="AM711" i="11" s="1"/>
  <c r="R59" i="11"/>
  <c r="S59" i="11" s="1"/>
  <c r="X40" i="11"/>
  <c r="Y40" i="11" s="1"/>
  <c r="AH38" i="11"/>
  <c r="AI38" i="11" s="1"/>
  <c r="R501" i="11"/>
  <c r="S501" i="11" s="1"/>
  <c r="AR688" i="11"/>
  <c r="AS688" i="11" s="1"/>
  <c r="H42" i="11"/>
  <c r="I42" i="11" s="1"/>
  <c r="Z30" i="11"/>
  <c r="AA30" i="11" s="1"/>
  <c r="H22" i="11"/>
  <c r="I22" i="11" s="1"/>
  <c r="T849" i="11"/>
  <c r="U849" i="11" s="1"/>
  <c r="Z848" i="11"/>
  <c r="AA848" i="11" s="1"/>
  <c r="R862" i="11"/>
  <c r="S862" i="11" s="1"/>
  <c r="H639" i="11"/>
  <c r="I639" i="11" s="1"/>
  <c r="AJ410" i="11"/>
  <c r="AK410" i="11" s="1"/>
  <c r="AR106" i="11"/>
  <c r="AS106" i="11" s="1"/>
  <c r="AR311" i="11"/>
  <c r="AS311" i="11" s="1"/>
  <c r="R444" i="11"/>
  <c r="S444" i="11" s="1"/>
  <c r="AP520" i="11"/>
  <c r="AQ520" i="11" s="1"/>
  <c r="H671" i="11"/>
  <c r="I671" i="11" s="1"/>
  <c r="T830" i="11"/>
  <c r="U830" i="11" s="1"/>
  <c r="AH672" i="11"/>
  <c r="AI672" i="11" s="1"/>
  <c r="AP787" i="11"/>
  <c r="AQ787" i="11" s="1"/>
  <c r="AL745" i="11"/>
  <c r="AM745" i="11" s="1"/>
  <c r="V589" i="11"/>
  <c r="W589" i="11" s="1"/>
  <c r="AD600" i="11"/>
  <c r="AE600" i="11" s="1"/>
  <c r="AD730" i="11"/>
  <c r="AE730" i="11" s="1"/>
  <c r="N644" i="11"/>
  <c r="O644" i="11" s="1"/>
  <c r="AR355" i="11"/>
  <c r="AS355" i="11" s="1"/>
  <c r="AH802" i="11"/>
  <c r="AI802" i="11" s="1"/>
  <c r="Z516" i="11"/>
  <c r="AA516" i="11" s="1"/>
  <c r="L530" i="11"/>
  <c r="M530" i="11" s="1"/>
  <c r="AB545" i="11"/>
  <c r="AC545" i="11" s="1"/>
  <c r="V674" i="11"/>
  <c r="W674" i="11" s="1"/>
  <c r="AB529" i="11"/>
  <c r="AC529" i="11" s="1"/>
  <c r="AF155" i="11"/>
  <c r="AG155" i="11" s="1"/>
  <c r="X638" i="11"/>
  <c r="Y638" i="11" s="1"/>
  <c r="N671" i="11"/>
  <c r="O671" i="11" s="1"/>
  <c r="R845" i="11"/>
  <c r="S845" i="11" s="1"/>
  <c r="AL779" i="11"/>
  <c r="AM779" i="11" s="1"/>
  <c r="J694" i="11"/>
  <c r="K694" i="11" s="1"/>
  <c r="AD353" i="11"/>
  <c r="AE353" i="11" s="1"/>
  <c r="F362" i="11"/>
  <c r="G362" i="11" s="1"/>
  <c r="V421" i="11"/>
  <c r="W421" i="11" s="1"/>
  <c r="H776" i="11"/>
  <c r="I776" i="11" s="1"/>
  <c r="X754" i="11"/>
  <c r="Y754" i="11" s="1"/>
  <c r="P799" i="11"/>
  <c r="Q799" i="11" s="1"/>
  <c r="AF567" i="11"/>
  <c r="AG567" i="11" s="1"/>
  <c r="AR796" i="11"/>
  <c r="AS796" i="11" s="1"/>
  <c r="N349" i="11"/>
  <c r="O349" i="11" s="1"/>
  <c r="AF440" i="11"/>
  <c r="AG440" i="11" s="1"/>
  <c r="F689" i="11"/>
  <c r="G689" i="11" s="1"/>
  <c r="AD299" i="11"/>
  <c r="AE299" i="11" s="1"/>
  <c r="AB825" i="11"/>
  <c r="AC825" i="11" s="1"/>
  <c r="H848" i="11"/>
  <c r="I848" i="11" s="1"/>
  <c r="F860" i="11"/>
  <c r="G860" i="11" s="1"/>
  <c r="Z87" i="11"/>
  <c r="AA87" i="11" s="1"/>
  <c r="AL617" i="11"/>
  <c r="AM617" i="11" s="1"/>
  <c r="AP181" i="11"/>
  <c r="AQ181" i="11" s="1"/>
  <c r="AJ459" i="11"/>
  <c r="AK459" i="11" s="1"/>
  <c r="AP118" i="11"/>
  <c r="AQ118" i="11" s="1"/>
  <c r="AN692" i="11"/>
  <c r="AO692" i="11" s="1"/>
  <c r="P252" i="11"/>
  <c r="Q252" i="11" s="1"/>
  <c r="AP514" i="11"/>
  <c r="AQ514" i="11" s="1"/>
  <c r="R804" i="11"/>
  <c r="S804" i="11" s="1"/>
  <c r="Z662" i="11"/>
  <c r="AA662" i="11" s="1"/>
  <c r="P766" i="11"/>
  <c r="Q766" i="11" s="1"/>
  <c r="Z783" i="11"/>
  <c r="AA783" i="11" s="1"/>
  <c r="AH756" i="11"/>
  <c r="AI756" i="11" s="1"/>
  <c r="P150" i="11"/>
  <c r="Q150" i="11" s="1"/>
  <c r="AJ781" i="11"/>
  <c r="AK781" i="11" s="1"/>
  <c r="F559" i="11"/>
  <c r="G559" i="11" s="1"/>
  <c r="F208" i="11"/>
  <c r="G208" i="11" s="1"/>
  <c r="Z742" i="11"/>
  <c r="AA742" i="11" s="1"/>
  <c r="R16" i="11"/>
  <c r="S16" i="11" s="1"/>
  <c r="AR760" i="11"/>
  <c r="AS760" i="11" s="1"/>
  <c r="Z731" i="11"/>
  <c r="AA731" i="11" s="1"/>
  <c r="X481" i="11"/>
  <c r="Y481" i="11" s="1"/>
  <c r="T707" i="11"/>
  <c r="U707" i="11" s="1"/>
  <c r="AL636" i="11"/>
  <c r="AM636" i="11" s="1"/>
  <c r="AL14" i="11"/>
  <c r="AM14" i="11" s="1"/>
  <c r="T520" i="11"/>
  <c r="U520" i="11" s="1"/>
  <c r="Z603" i="11"/>
  <c r="AA603" i="11" s="1"/>
  <c r="AH793" i="11"/>
  <c r="AI793" i="11" s="1"/>
  <c r="AH438" i="11"/>
  <c r="AI438" i="11" s="1"/>
  <c r="AR549" i="11"/>
  <c r="AS549" i="11" s="1"/>
  <c r="AD803" i="11"/>
  <c r="AE803" i="11" s="1"/>
  <c r="F536" i="11"/>
  <c r="G536" i="11" s="1"/>
  <c r="AN731" i="11"/>
  <c r="AO731" i="11" s="1"/>
  <c r="F625" i="11"/>
  <c r="G625" i="11" s="1"/>
  <c r="AH614" i="11"/>
  <c r="AI614" i="11" s="1"/>
  <c r="T608" i="11"/>
  <c r="U608" i="11" s="1"/>
  <c r="AB536" i="11"/>
  <c r="AC536" i="11" s="1"/>
  <c r="R705" i="11"/>
  <c r="S705" i="11" s="1"/>
  <c r="P532" i="11"/>
  <c r="Q532" i="11" s="1"/>
  <c r="N493" i="11"/>
  <c r="O493" i="11" s="1"/>
  <c r="N516" i="11"/>
  <c r="O516" i="11" s="1"/>
  <c r="Z396" i="11"/>
  <c r="AA396" i="11" s="1"/>
  <c r="R190" i="11"/>
  <c r="S190" i="11" s="1"/>
  <c r="AR600" i="11"/>
  <c r="AS600" i="11" s="1"/>
  <c r="N424" i="11"/>
  <c r="O424" i="11" s="1"/>
  <c r="AP642" i="11"/>
  <c r="AQ642" i="11" s="1"/>
  <c r="AJ818" i="11"/>
  <c r="AK818" i="11" s="1"/>
  <c r="V21" i="11"/>
  <c r="W21" i="11" s="1"/>
  <c r="AL372" i="11"/>
  <c r="AM372" i="11" s="1"/>
  <c r="AB636" i="11"/>
  <c r="AC636" i="11" s="1"/>
  <c r="P357" i="11"/>
  <c r="Q357" i="11" s="1"/>
  <c r="F139" i="11"/>
  <c r="G139" i="11" s="1"/>
  <c r="J525" i="11"/>
  <c r="K525" i="11" s="1"/>
  <c r="V570" i="11"/>
  <c r="W570" i="11" s="1"/>
  <c r="AB788" i="11"/>
  <c r="AC788" i="11" s="1"/>
  <c r="AP588" i="11"/>
  <c r="AQ588" i="11" s="1"/>
  <c r="AH717" i="11"/>
  <c r="AI717" i="11" s="1"/>
  <c r="F809" i="11"/>
  <c r="G809" i="11" s="1"/>
  <c r="F631" i="11"/>
  <c r="G631" i="11" s="1"/>
  <c r="AN828" i="11"/>
  <c r="AO828" i="11" s="1"/>
  <c r="X803" i="11"/>
  <c r="Y803" i="11" s="1"/>
  <c r="AP367" i="11"/>
  <c r="AQ367" i="11" s="1"/>
  <c r="AD821" i="11"/>
  <c r="AE821" i="11" s="1"/>
  <c r="L613" i="11"/>
  <c r="M613" i="11" s="1"/>
  <c r="AP486" i="11"/>
  <c r="AQ486" i="11" s="1"/>
  <c r="AH486" i="11"/>
  <c r="AI486" i="11" s="1"/>
  <c r="F456" i="11"/>
  <c r="G456" i="11" s="1"/>
  <c r="AH600" i="11"/>
  <c r="AI600" i="11" s="1"/>
  <c r="F443" i="11"/>
  <c r="G443" i="11" s="1"/>
  <c r="R659" i="11"/>
  <c r="S659" i="11" s="1"/>
  <c r="AN529" i="11"/>
  <c r="AO529" i="11" s="1"/>
  <c r="V743" i="11"/>
  <c r="W743" i="11" s="1"/>
  <c r="AP664" i="11"/>
  <c r="AQ664" i="11" s="1"/>
  <c r="V658" i="11"/>
  <c r="W658" i="11" s="1"/>
  <c r="AH627" i="11"/>
  <c r="AI627" i="11" s="1"/>
  <c r="R66" i="11"/>
  <c r="S66" i="11" s="1"/>
  <c r="AD29" i="11"/>
  <c r="AE29" i="11" s="1"/>
  <c r="J17" i="11"/>
  <c r="K17" i="11" s="1"/>
  <c r="V789" i="11"/>
  <c r="W789" i="11" s="1"/>
  <c r="AL686" i="11"/>
  <c r="AM686" i="11" s="1"/>
  <c r="AF825" i="11"/>
  <c r="AG825" i="11" s="1"/>
  <c r="J786" i="11"/>
  <c r="K786" i="11" s="1"/>
  <c r="AN344" i="11"/>
  <c r="AO344" i="11" s="1"/>
  <c r="AD782" i="11"/>
  <c r="AE782" i="11" s="1"/>
  <c r="AJ700" i="11"/>
  <c r="AK700" i="11" s="1"/>
  <c r="N705" i="11"/>
  <c r="O705" i="11" s="1"/>
  <c r="AJ435" i="11"/>
  <c r="AK435" i="11" s="1"/>
  <c r="AB414" i="11"/>
  <c r="AC414" i="11" s="1"/>
  <c r="X812" i="11"/>
  <c r="Y812" i="11" s="1"/>
  <c r="R664" i="11"/>
  <c r="S664" i="11" s="1"/>
  <c r="X709" i="11"/>
  <c r="Y709" i="11" s="1"/>
  <c r="H788" i="11"/>
  <c r="I788" i="11" s="1"/>
  <c r="AL426" i="11"/>
  <c r="AM426" i="11" s="1"/>
  <c r="AN599" i="11"/>
  <c r="AO599" i="11" s="1"/>
  <c r="J672" i="11"/>
  <c r="K672" i="11" s="1"/>
  <c r="J736" i="11"/>
  <c r="K736" i="11" s="1"/>
  <c r="Z688" i="11"/>
  <c r="AA688" i="11" s="1"/>
  <c r="J790" i="11"/>
  <c r="K790" i="11" s="1"/>
  <c r="Z572" i="11"/>
  <c r="AA572" i="11" s="1"/>
  <c r="AD587" i="11"/>
  <c r="AE587" i="11" s="1"/>
  <c r="V709" i="11"/>
  <c r="W709" i="11" s="1"/>
  <c r="H55" i="11"/>
  <c r="I55" i="11" s="1"/>
  <c r="R64" i="11"/>
  <c r="S64" i="11" s="1"/>
  <c r="AP63" i="11"/>
  <c r="AQ63" i="11" s="1"/>
  <c r="X34" i="11"/>
  <c r="Y34" i="11" s="1"/>
  <c r="AH596" i="11"/>
  <c r="AI596" i="11" s="1"/>
  <c r="V755" i="11"/>
  <c r="W755" i="11" s="1"/>
  <c r="N752" i="11"/>
  <c r="O752" i="11" s="1"/>
  <c r="AP793" i="11"/>
  <c r="AQ793" i="11" s="1"/>
  <c r="F724" i="11"/>
  <c r="G724" i="11" s="1"/>
  <c r="AL691" i="11"/>
  <c r="AM691" i="11" s="1"/>
  <c r="F604" i="11"/>
  <c r="G604" i="11" s="1"/>
  <c r="V537" i="11"/>
  <c r="W537" i="11" s="1"/>
  <c r="X401" i="11"/>
  <c r="Y401" i="11" s="1"/>
  <c r="AL786" i="11"/>
  <c r="AM786" i="11" s="1"/>
  <c r="R503" i="11"/>
  <c r="S503" i="11" s="1"/>
  <c r="AR701" i="11"/>
  <c r="AS701" i="11" s="1"/>
  <c r="T811" i="11"/>
  <c r="U811" i="11" s="1"/>
  <c r="AJ452" i="11"/>
  <c r="AK452" i="11" s="1"/>
  <c r="J812" i="11"/>
  <c r="K812" i="11" s="1"/>
  <c r="AD806" i="11"/>
  <c r="AE806" i="11" s="1"/>
  <c r="P817" i="11"/>
  <c r="Q817" i="11" s="1"/>
  <c r="H742" i="11"/>
  <c r="I742" i="11" s="1"/>
  <c r="AN739" i="11"/>
  <c r="AO739" i="11" s="1"/>
  <c r="H652" i="11"/>
  <c r="I652" i="11" s="1"/>
  <c r="P475" i="11"/>
  <c r="Q475" i="11" s="1"/>
  <c r="AB556" i="11"/>
  <c r="AC556" i="11" s="1"/>
  <c r="T24" i="11"/>
  <c r="U24" i="11" s="1"/>
  <c r="F69" i="11"/>
  <c r="G69" i="11" s="1"/>
  <c r="L51" i="11"/>
  <c r="M51" i="11" s="1"/>
  <c r="P575" i="11"/>
  <c r="Q575" i="11" s="1"/>
  <c r="AJ753" i="11"/>
  <c r="AK753" i="11" s="1"/>
  <c r="X817" i="11"/>
  <c r="Y817" i="11" s="1"/>
  <c r="AB792" i="11"/>
  <c r="AC792" i="11" s="1"/>
  <c r="J725" i="11"/>
  <c r="K725" i="11" s="1"/>
  <c r="R821" i="11"/>
  <c r="S821" i="11" s="1"/>
  <c r="AD602" i="11"/>
  <c r="AE602" i="11" s="1"/>
  <c r="P552" i="11"/>
  <c r="Q552" i="11" s="1"/>
  <c r="X854" i="11"/>
  <c r="Y854" i="11" s="1"/>
  <c r="N839" i="11"/>
  <c r="O839" i="11" s="1"/>
  <c r="X852" i="11"/>
  <c r="Y852" i="11" s="1"/>
  <c r="AR830" i="11"/>
  <c r="AS830" i="11" s="1"/>
  <c r="J668" i="11"/>
  <c r="K668" i="11" s="1"/>
  <c r="T490" i="11"/>
  <c r="U490" i="11" s="1"/>
  <c r="AL618" i="11"/>
  <c r="AM618" i="11" s="1"/>
  <c r="AJ398" i="11"/>
  <c r="AK398" i="11" s="1"/>
  <c r="P651" i="11"/>
  <c r="Q651" i="11" s="1"/>
  <c r="AP816" i="11"/>
  <c r="AQ816" i="11" s="1"/>
  <c r="T528" i="11"/>
  <c r="U528" i="11" s="1"/>
  <c r="N14" i="11"/>
  <c r="O14" i="11" s="1"/>
  <c r="AR612" i="11"/>
  <c r="AS612" i="11" s="1"/>
  <c r="AP430" i="11"/>
  <c r="AQ430" i="11" s="1"/>
  <c r="R826" i="11"/>
  <c r="S826" i="11" s="1"/>
  <c r="AH702" i="11"/>
  <c r="AI702" i="11" s="1"/>
  <c r="Z802" i="11"/>
  <c r="AA802" i="11" s="1"/>
  <c r="J732" i="11"/>
  <c r="K732" i="11" s="1"/>
  <c r="AN27" i="11"/>
  <c r="AO27" i="11" s="1"/>
  <c r="Z769" i="11"/>
  <c r="AA769" i="11" s="1"/>
  <c r="AF604" i="11"/>
  <c r="AG604" i="11" s="1"/>
  <c r="T660" i="11"/>
  <c r="U660" i="11" s="1"/>
  <c r="AJ690" i="11"/>
  <c r="AK690" i="11" s="1"/>
  <c r="AN624" i="11"/>
  <c r="AO624" i="11" s="1"/>
  <c r="L687" i="11"/>
  <c r="M687" i="11" s="1"/>
  <c r="X816" i="11"/>
  <c r="Y816" i="11" s="1"/>
  <c r="AN787" i="11"/>
  <c r="AO787" i="11" s="1"/>
  <c r="AH805" i="11"/>
  <c r="AI805" i="11" s="1"/>
  <c r="L803" i="11"/>
  <c r="M803" i="11" s="1"/>
  <c r="R638" i="11"/>
  <c r="S638" i="11" s="1"/>
  <c r="AP551" i="11"/>
  <c r="AQ551" i="11" s="1"/>
  <c r="T462" i="11"/>
  <c r="U462" i="11" s="1"/>
  <c r="AD464" i="11"/>
  <c r="AE464" i="11" s="1"/>
  <c r="AH737" i="11"/>
  <c r="AI737" i="11" s="1"/>
  <c r="Z339" i="11"/>
  <c r="AA339" i="11" s="1"/>
  <c r="Z473" i="11"/>
  <c r="AA473" i="11" s="1"/>
  <c r="R636" i="11"/>
  <c r="S636" i="11" s="1"/>
  <c r="F847" i="11"/>
  <c r="G847" i="11" s="1"/>
  <c r="AP834" i="11"/>
  <c r="AQ834" i="11" s="1"/>
  <c r="AF759" i="11"/>
  <c r="AG759" i="11" s="1"/>
  <c r="AB765" i="11"/>
  <c r="AC765" i="11" s="1"/>
  <c r="V554" i="11"/>
  <c r="W554" i="11" s="1"/>
  <c r="AJ680" i="11"/>
  <c r="AK680" i="11" s="1"/>
  <c r="J66" i="11"/>
  <c r="K66" i="11" s="1"/>
  <c r="AN523" i="11"/>
  <c r="AO523" i="11" s="1"/>
  <c r="AN69" i="11"/>
  <c r="AO69" i="11" s="1"/>
  <c r="AH783" i="11"/>
  <c r="AI783" i="11" s="1"/>
  <c r="AR450" i="11"/>
  <c r="AS450" i="11" s="1"/>
  <c r="AJ808" i="11"/>
  <c r="AK808" i="11" s="1"/>
  <c r="AN788" i="11"/>
  <c r="AO788" i="11" s="1"/>
  <c r="AH760" i="11"/>
  <c r="AI760" i="11" s="1"/>
  <c r="AP15" i="11"/>
  <c r="AQ15" i="11" s="1"/>
  <c r="AP829" i="11"/>
  <c r="AQ829" i="11" s="1"/>
  <c r="P787" i="11"/>
  <c r="Q787" i="11" s="1"/>
  <c r="L649" i="11"/>
  <c r="M649" i="11" s="1"/>
  <c r="L584" i="11"/>
  <c r="M584" i="11" s="1"/>
  <c r="AD641" i="11"/>
  <c r="AE641" i="11" s="1"/>
  <c r="AB848" i="11"/>
  <c r="AC848" i="11" s="1"/>
  <c r="R365" i="11"/>
  <c r="S365" i="11" s="1"/>
  <c r="R491" i="11"/>
  <c r="S491" i="11" s="1"/>
  <c r="AP582" i="11"/>
  <c r="AQ582" i="11" s="1"/>
  <c r="L788" i="11"/>
  <c r="M788" i="11" s="1"/>
  <c r="F420" i="11"/>
  <c r="G420" i="11" s="1"/>
  <c r="Z712" i="11"/>
  <c r="AA712" i="11" s="1"/>
  <c r="F520" i="11"/>
  <c r="G520" i="11" s="1"/>
  <c r="F716" i="11"/>
  <c r="G716" i="11" s="1"/>
  <c r="Z615" i="11"/>
  <c r="AA615" i="11" s="1"/>
  <c r="L757" i="11"/>
  <c r="M757" i="11" s="1"/>
  <c r="L654" i="11"/>
  <c r="M654" i="11" s="1"/>
  <c r="V328" i="11"/>
  <c r="W328" i="11" s="1"/>
  <c r="F13" i="11"/>
  <c r="G13" i="11" s="1"/>
  <c r="Z559" i="11"/>
  <c r="AA559" i="11" s="1"/>
  <c r="AH24" i="11"/>
  <c r="AI24" i="11" s="1"/>
  <c r="Z39" i="11"/>
  <c r="AA39" i="11" s="1"/>
  <c r="AJ44" i="11"/>
  <c r="AK44" i="11" s="1"/>
  <c r="L606" i="11"/>
  <c r="M606" i="11" s="1"/>
  <c r="AP833" i="11"/>
  <c r="AQ833" i="11" s="1"/>
  <c r="AP401" i="11"/>
  <c r="AQ401" i="11" s="1"/>
  <c r="AH747" i="11"/>
  <c r="AI747" i="11" s="1"/>
  <c r="AD522" i="11"/>
  <c r="AE522" i="11" s="1"/>
  <c r="N651" i="11"/>
  <c r="O651" i="11" s="1"/>
  <c r="H840" i="11"/>
  <c r="I840" i="11" s="1"/>
  <c r="AP775" i="11"/>
  <c r="AQ775" i="11" s="1"/>
  <c r="H595" i="11"/>
  <c r="I595" i="11" s="1"/>
  <c r="X539" i="11"/>
  <c r="Y539" i="11" s="1"/>
  <c r="AD791" i="11"/>
  <c r="AE791" i="11" s="1"/>
  <c r="P461" i="11"/>
  <c r="Q461" i="11" s="1"/>
  <c r="Z485" i="11"/>
  <c r="AA485" i="11" s="1"/>
  <c r="T666" i="11"/>
  <c r="U666" i="11" s="1"/>
  <c r="H831" i="11"/>
  <c r="I831" i="11" s="1"/>
  <c r="AH494" i="11"/>
  <c r="AI494" i="11" s="1"/>
  <c r="AD675" i="11"/>
  <c r="AE675" i="11" s="1"/>
  <c r="J390" i="11"/>
  <c r="K390" i="11" s="1"/>
  <c r="P649" i="11"/>
  <c r="Q649" i="11" s="1"/>
  <c r="AN631" i="11"/>
  <c r="AO631" i="11" s="1"/>
  <c r="AL695" i="11"/>
  <c r="AM695" i="11" s="1"/>
  <c r="X562" i="11"/>
  <c r="Y562" i="11" s="1"/>
  <c r="AL539" i="11"/>
  <c r="AM539" i="11" s="1"/>
  <c r="H790" i="11"/>
  <c r="I790" i="11" s="1"/>
  <c r="AD775" i="11"/>
  <c r="AE775" i="11" s="1"/>
  <c r="AB257" i="11"/>
  <c r="AC257" i="11" s="1"/>
  <c r="R552" i="11"/>
  <c r="S552" i="11" s="1"/>
  <c r="N771" i="11"/>
  <c r="O771" i="11" s="1"/>
  <c r="F59" i="11"/>
  <c r="G59" i="11" s="1"/>
  <c r="N662" i="11"/>
  <c r="O662" i="11" s="1"/>
  <c r="V813" i="11"/>
  <c r="W813" i="11" s="1"/>
  <c r="N798" i="11"/>
  <c r="O798" i="11" s="1"/>
  <c r="AL31" i="11"/>
  <c r="AM31" i="11" s="1"/>
  <c r="AF43" i="11"/>
  <c r="AG43" i="11" s="1"/>
  <c r="N834" i="11"/>
  <c r="O834" i="11" s="1"/>
  <c r="F622" i="11"/>
  <c r="G622" i="11" s="1"/>
  <c r="T560" i="11"/>
  <c r="U560" i="11" s="1"/>
  <c r="H739" i="11"/>
  <c r="I739" i="11" s="1"/>
  <c r="Z784" i="11"/>
  <c r="AA784" i="11" s="1"/>
  <c r="Z21" i="11"/>
  <c r="AA21" i="11" s="1"/>
  <c r="J216" i="11"/>
  <c r="K216" i="11" s="1"/>
  <c r="AD488" i="11"/>
  <c r="AE488" i="11" s="1"/>
  <c r="AR545" i="11"/>
  <c r="AS545" i="11" s="1"/>
  <c r="N769" i="11"/>
  <c r="O769" i="11" s="1"/>
  <c r="H197" i="11"/>
  <c r="I197" i="11" s="1"/>
  <c r="H19" i="11"/>
  <c r="I19" i="11" s="1"/>
  <c r="F662" i="11"/>
  <c r="G662" i="11" s="1"/>
  <c r="AN602" i="11"/>
  <c r="AO602" i="11" s="1"/>
  <c r="AP858" i="11"/>
  <c r="AQ858" i="11" s="1"/>
  <c r="AL343" i="11"/>
  <c r="AM343" i="11" s="1"/>
  <c r="H758" i="11"/>
  <c r="I758" i="11" s="1"/>
  <c r="V695" i="11"/>
  <c r="W695" i="11" s="1"/>
  <c r="AJ629" i="11"/>
  <c r="AK629" i="11" s="1"/>
  <c r="Z684" i="11"/>
  <c r="AA684" i="11" s="1"/>
  <c r="L607" i="11"/>
  <c r="M607" i="11" s="1"/>
  <c r="AP800" i="11"/>
  <c r="AQ800" i="11" s="1"/>
  <c r="T650" i="11"/>
  <c r="U650" i="11" s="1"/>
  <c r="AF435" i="11"/>
  <c r="AG435" i="11" s="1"/>
  <c r="AR756" i="11"/>
  <c r="AS756" i="11" s="1"/>
  <c r="AH847" i="11"/>
  <c r="AI847" i="11" s="1"/>
  <c r="Z722" i="11"/>
  <c r="AA722" i="11" s="1"/>
  <c r="R780" i="11"/>
  <c r="S780" i="11" s="1"/>
  <c r="AD852" i="11"/>
  <c r="AE852" i="11" s="1"/>
  <c r="AR31" i="11"/>
  <c r="AS31" i="11" s="1"/>
  <c r="AJ27" i="11"/>
  <c r="AK27" i="11" s="1"/>
  <c r="F26" i="11"/>
  <c r="G26" i="11" s="1"/>
  <c r="AN49" i="11"/>
  <c r="AO49" i="11" s="1"/>
  <c r="R62" i="11"/>
  <c r="S62" i="11" s="1"/>
  <c r="AF835" i="11"/>
  <c r="AG835" i="11" s="1"/>
  <c r="AP575" i="11"/>
  <c r="AQ575" i="11" s="1"/>
  <c r="AH659" i="11"/>
  <c r="AI659" i="11" s="1"/>
  <c r="L33" i="11"/>
  <c r="M33" i="11" s="1"/>
  <c r="Z863" i="11"/>
  <c r="AA863" i="11" s="1"/>
  <c r="AP837" i="11"/>
  <c r="AQ837" i="11" s="1"/>
  <c r="T806" i="11"/>
  <c r="U806" i="11" s="1"/>
  <c r="X706" i="11"/>
  <c r="Y706" i="11" s="1"/>
  <c r="T743" i="11"/>
  <c r="U743" i="11" s="1"/>
  <c r="AD759" i="11"/>
  <c r="AE759" i="11" s="1"/>
  <c r="AJ784" i="11"/>
  <c r="AK784" i="11" s="1"/>
  <c r="R629" i="11"/>
  <c r="S629" i="11" s="1"/>
  <c r="Z862" i="11"/>
  <c r="AA862" i="11" s="1"/>
  <c r="L695" i="11"/>
  <c r="M695" i="11" s="1"/>
  <c r="V637" i="11"/>
  <c r="W637" i="11" s="1"/>
  <c r="R117" i="11"/>
  <c r="S117" i="11" s="1"/>
  <c r="R37" i="11"/>
  <c r="S37" i="11" s="1"/>
  <c r="H24" i="11"/>
  <c r="I24" i="11" s="1"/>
  <c r="N132" i="11"/>
  <c r="O132" i="11" s="1"/>
  <c r="P730" i="11"/>
  <c r="Q730" i="11" s="1"/>
  <c r="Z305" i="11"/>
  <c r="AA305" i="11" s="1"/>
  <c r="R673" i="11"/>
  <c r="S673" i="11" s="1"/>
  <c r="T676" i="11"/>
  <c r="U676" i="11" s="1"/>
  <c r="AR547" i="11"/>
  <c r="AS547" i="11" s="1"/>
  <c r="V765" i="11"/>
  <c r="W765" i="11" s="1"/>
  <c r="T391" i="11"/>
  <c r="U391" i="11" s="1"/>
  <c r="H494" i="11"/>
  <c r="I494" i="11" s="1"/>
  <c r="AB644" i="11"/>
  <c r="AC644" i="11" s="1"/>
  <c r="AH552" i="11"/>
  <c r="AI552" i="11" s="1"/>
  <c r="AF739" i="11"/>
  <c r="AG739" i="11" s="1"/>
  <c r="N645" i="11"/>
  <c r="O645" i="11" s="1"/>
  <c r="AB513" i="11"/>
  <c r="AC513" i="11" s="1"/>
  <c r="J504" i="11"/>
  <c r="K504" i="11" s="1"/>
  <c r="Z237" i="11"/>
  <c r="AA237" i="11" s="1"/>
  <c r="AF559" i="11"/>
  <c r="AG559" i="11" s="1"/>
  <c r="F438" i="11"/>
  <c r="G438" i="11" s="1"/>
  <c r="R653" i="11"/>
  <c r="S653" i="11" s="1"/>
  <c r="R837" i="11"/>
  <c r="S837" i="11" s="1"/>
  <c r="AJ831" i="11"/>
  <c r="AK831" i="11" s="1"/>
  <c r="AL167" i="11"/>
  <c r="AM167" i="11" s="1"/>
  <c r="AR700" i="11"/>
  <c r="AS700" i="11" s="1"/>
  <c r="AF764" i="11"/>
  <c r="AG764" i="11" s="1"/>
  <c r="AD130" i="11"/>
  <c r="AE130" i="11" s="1"/>
  <c r="AD787" i="11"/>
  <c r="AE787" i="11" s="1"/>
  <c r="V599" i="11"/>
  <c r="W599" i="11" s="1"/>
  <c r="T813" i="11"/>
  <c r="U813" i="11" s="1"/>
  <c r="AN685" i="11"/>
  <c r="AO685" i="11" s="1"/>
  <c r="P823" i="11"/>
  <c r="Q823" i="11" s="1"/>
  <c r="F842" i="11"/>
  <c r="G842" i="11" s="1"/>
  <c r="AF753" i="11"/>
  <c r="AG753" i="11" s="1"/>
  <c r="X748" i="11"/>
  <c r="Y748" i="11" s="1"/>
  <c r="H830" i="11"/>
  <c r="I830" i="11" s="1"/>
  <c r="X17" i="11"/>
  <c r="Y17" i="11" s="1"/>
  <c r="F752" i="11"/>
  <c r="G752" i="11" s="1"/>
  <c r="AP601" i="11"/>
  <c r="AQ601" i="11" s="1"/>
  <c r="N841" i="11"/>
  <c r="O841" i="11" s="1"/>
  <c r="AB821" i="11"/>
  <c r="AC821" i="11" s="1"/>
  <c r="Z736" i="11"/>
  <c r="AA736" i="11" s="1"/>
  <c r="AR814" i="11"/>
  <c r="AS814" i="11" s="1"/>
  <c r="AJ405" i="11"/>
  <c r="AK405" i="11" s="1"/>
  <c r="V597" i="11"/>
  <c r="W597" i="11" s="1"/>
  <c r="AD635" i="11"/>
  <c r="AE635" i="11" s="1"/>
  <c r="AB787" i="11"/>
  <c r="AC787" i="11" s="1"/>
  <c r="AN815" i="11"/>
  <c r="AO815" i="11" s="1"/>
  <c r="Z762" i="11"/>
  <c r="AA762" i="11" s="1"/>
  <c r="N490" i="11"/>
  <c r="O490" i="11" s="1"/>
  <c r="F846" i="11"/>
  <c r="G846" i="11" s="1"/>
  <c r="AB53" i="11"/>
  <c r="AC53" i="11" s="1"/>
  <c r="R843" i="11"/>
  <c r="S843" i="11" s="1"/>
  <c r="AL526" i="11"/>
  <c r="AM526" i="11" s="1"/>
  <c r="P795" i="11"/>
  <c r="Q795" i="11" s="1"/>
  <c r="AR730" i="11"/>
  <c r="AS730" i="11" s="1"/>
  <c r="AR685" i="11"/>
  <c r="AS685" i="11" s="1"/>
  <c r="V41" i="11"/>
  <c r="W41" i="11" s="1"/>
  <c r="AN655" i="11"/>
  <c r="AO655" i="11" s="1"/>
  <c r="V814" i="11"/>
  <c r="W814" i="11" s="1"/>
  <c r="V845" i="11"/>
  <c r="W845" i="11" s="1"/>
  <c r="H668" i="11"/>
  <c r="I668" i="11" s="1"/>
  <c r="AP14" i="11"/>
  <c r="AQ14" i="11" s="1"/>
  <c r="L713" i="11"/>
  <c r="M713" i="11" s="1"/>
  <c r="AN738" i="11"/>
  <c r="AO738" i="11" s="1"/>
  <c r="AN377" i="11"/>
  <c r="AO377" i="11" s="1"/>
  <c r="AP597" i="11"/>
  <c r="AQ597" i="11" s="1"/>
  <c r="P848" i="11"/>
  <c r="Q848" i="11" s="1"/>
  <c r="F790" i="11"/>
  <c r="G790" i="11" s="1"/>
  <c r="AH25" i="11"/>
  <c r="AI25" i="11" s="1"/>
  <c r="AJ850" i="11"/>
  <c r="AK850" i="11" s="1"/>
  <c r="AF691" i="11"/>
  <c r="AG691" i="11" s="1"/>
  <c r="R58" i="11"/>
  <c r="S58" i="11" s="1"/>
  <c r="AB55" i="11"/>
  <c r="AC55" i="11" s="1"/>
  <c r="P50" i="11"/>
  <c r="Q50" i="11" s="1"/>
  <c r="AN46" i="11"/>
  <c r="AO46" i="11" s="1"/>
  <c r="AB70" i="11"/>
  <c r="AC70" i="11" s="1"/>
  <c r="N53" i="11"/>
  <c r="O53" i="11" s="1"/>
  <c r="AN22" i="11"/>
  <c r="AO22" i="11" s="1"/>
  <c r="R24" i="11"/>
  <c r="S24" i="11" s="1"/>
  <c r="N28" i="11"/>
  <c r="O28" i="11" s="1"/>
  <c r="F38" i="11"/>
  <c r="G38" i="11" s="1"/>
  <c r="H26" i="11"/>
  <c r="I26" i="11" s="1"/>
  <c r="T48" i="11"/>
  <c r="U48" i="11" s="1"/>
  <c r="AL69" i="11"/>
  <c r="AM69" i="11" s="1"/>
  <c r="L34" i="11"/>
  <c r="M34" i="11" s="1"/>
  <c r="AP53" i="11"/>
  <c r="AQ53" i="11" s="1"/>
  <c r="AB47" i="11"/>
  <c r="AC47" i="11" s="1"/>
  <c r="Z31" i="11"/>
  <c r="AA31" i="11" s="1"/>
  <c r="AP27" i="11"/>
  <c r="AQ27" i="11" s="1"/>
  <c r="AN38" i="11"/>
  <c r="AO38" i="11" s="1"/>
  <c r="F47" i="11"/>
  <c r="G47" i="11" s="1"/>
  <c r="H762" i="11"/>
  <c r="I762" i="11" s="1"/>
  <c r="AN735" i="11"/>
  <c r="AO735" i="11" s="1"/>
  <c r="AH781" i="11"/>
  <c r="AI781" i="11" s="1"/>
  <c r="N747" i="11"/>
  <c r="O747" i="11" s="1"/>
  <c r="L54" i="11"/>
  <c r="M54" i="11" s="1"/>
  <c r="F66" i="11"/>
  <c r="G66" i="11" s="1"/>
  <c r="AR440" i="11"/>
  <c r="AS440" i="11" s="1"/>
  <c r="R43" i="11"/>
  <c r="S43" i="11" s="1"/>
  <c r="AF30" i="11"/>
  <c r="AG30" i="11" s="1"/>
  <c r="J839" i="11"/>
  <c r="K839" i="11" s="1"/>
  <c r="H44" i="11"/>
  <c r="I44" i="11" s="1"/>
  <c r="AR45" i="11"/>
  <c r="AS45" i="11" s="1"/>
  <c r="F32" i="11"/>
  <c r="G32" i="11" s="1"/>
  <c r="F31" i="11"/>
  <c r="G31" i="11" s="1"/>
  <c r="AJ674" i="11"/>
  <c r="AK674" i="11" s="1"/>
  <c r="AF26" i="11"/>
  <c r="AG26" i="11" s="1"/>
  <c r="AL40" i="11"/>
  <c r="AM40" i="11" s="1"/>
  <c r="V53" i="11"/>
  <c r="W53" i="11" s="1"/>
  <c r="AH49" i="11"/>
  <c r="AI49" i="11" s="1"/>
  <c r="X59" i="11"/>
  <c r="Y59" i="11" s="1"/>
  <c r="F65" i="11"/>
  <c r="G65" i="11" s="1"/>
  <c r="F58" i="11"/>
  <c r="G58" i="11" s="1"/>
  <c r="AN44" i="11"/>
  <c r="AO44" i="11" s="1"/>
  <c r="AP44" i="11"/>
  <c r="AQ44" i="11" s="1"/>
  <c r="F68" i="11"/>
  <c r="G68" i="11" s="1"/>
  <c r="P60" i="11"/>
  <c r="Q60" i="11" s="1"/>
  <c r="AJ50" i="11"/>
  <c r="AK50" i="11" s="1"/>
  <c r="AL70" i="11"/>
  <c r="AM70" i="11" s="1"/>
  <c r="R48" i="11"/>
  <c r="S48" i="11" s="1"/>
  <c r="AB48" i="11"/>
  <c r="AC48" i="11" s="1"/>
  <c r="F51" i="11"/>
  <c r="G51" i="11" s="1"/>
  <c r="AD33" i="11"/>
  <c r="AE33" i="11" s="1"/>
  <c r="R70" i="11"/>
  <c r="S70" i="11" s="1"/>
  <c r="AL41" i="11"/>
  <c r="AM41" i="11" s="1"/>
  <c r="J724" i="11"/>
  <c r="K724" i="11" s="1"/>
  <c r="AB51" i="11"/>
  <c r="AC51" i="11" s="1"/>
  <c r="X62" i="11"/>
  <c r="Y62" i="11" s="1"/>
  <c r="AP56" i="11"/>
  <c r="AQ56" i="11" s="1"/>
  <c r="P44" i="11"/>
  <c r="Q44" i="11" s="1"/>
  <c r="R54" i="11"/>
  <c r="S54" i="11" s="1"/>
  <c r="AB33" i="11"/>
  <c r="AC33" i="11" s="1"/>
  <c r="J52" i="11"/>
  <c r="K52" i="11" s="1"/>
  <c r="L23" i="11"/>
  <c r="M23" i="11" s="1"/>
  <c r="AD50" i="11"/>
  <c r="AE50" i="11" s="1"/>
  <c r="AJ45" i="11"/>
  <c r="AK45" i="11" s="1"/>
  <c r="L68" i="11"/>
  <c r="M68" i="11" s="1"/>
  <c r="F46" i="11"/>
  <c r="G46" i="11" s="1"/>
  <c r="L22" i="11"/>
  <c r="M22" i="11" s="1"/>
  <c r="F44" i="11"/>
  <c r="G44" i="11" s="1"/>
  <c r="X42" i="11"/>
  <c r="Y42" i="11" s="1"/>
  <c r="N22" i="11"/>
  <c r="O22" i="11" s="1"/>
  <c r="Z633" i="11"/>
  <c r="AA633" i="11" s="1"/>
  <c r="AJ467" i="11"/>
  <c r="AK467" i="11" s="1"/>
  <c r="F28" i="11"/>
  <c r="G28" i="11" s="1"/>
  <c r="AH29" i="11"/>
  <c r="AI29" i="11" s="1"/>
  <c r="AB49" i="11"/>
  <c r="AC49" i="11" s="1"/>
  <c r="N29" i="11"/>
  <c r="O29" i="11" s="1"/>
  <c r="N45" i="11"/>
  <c r="O45" i="11" s="1"/>
  <c r="AB59" i="11"/>
  <c r="AC59" i="11" s="1"/>
  <c r="F41" i="11"/>
  <c r="G41" i="11" s="1"/>
  <c r="AJ56" i="11"/>
  <c r="AK56" i="11" s="1"/>
  <c r="J42" i="11"/>
  <c r="K42" i="11" s="1"/>
  <c r="F49" i="11"/>
  <c r="G49" i="11" s="1"/>
  <c r="P52" i="11"/>
  <c r="Q52" i="11" s="1"/>
  <c r="AD37" i="11"/>
  <c r="AE37" i="11" s="1"/>
  <c r="AD56" i="11"/>
  <c r="AE56" i="11" s="1"/>
  <c r="N31" i="11"/>
  <c r="O31" i="11" s="1"/>
  <c r="AB40" i="11"/>
  <c r="AC40" i="11" s="1"/>
  <c r="AL56" i="11"/>
  <c r="AM56" i="11" s="1"/>
  <c r="AH815" i="11"/>
  <c r="AI815" i="11" s="1"/>
  <c r="AR37" i="11"/>
  <c r="AS37" i="11" s="1"/>
  <c r="T643" i="11"/>
  <c r="U643" i="11" s="1"/>
  <c r="V51" i="11"/>
  <c r="W51" i="11" s="1"/>
  <c r="AP32" i="11"/>
  <c r="AQ32" i="11" s="1"/>
  <c r="AJ30" i="11"/>
  <c r="AK30" i="11" s="1"/>
  <c r="T69" i="11"/>
  <c r="U69" i="11" s="1"/>
  <c r="AD67" i="11"/>
  <c r="AE67" i="11" s="1"/>
  <c r="R51" i="11"/>
  <c r="S51" i="11" s="1"/>
  <c r="J27" i="11"/>
  <c r="K27" i="11" s="1"/>
  <c r="AB22" i="11"/>
  <c r="AC22" i="11" s="1"/>
  <c r="V37" i="11"/>
  <c r="W37" i="11" s="1"/>
  <c r="L57" i="11"/>
  <c r="M57" i="11" s="1"/>
  <c r="AB62" i="11"/>
  <c r="AC62" i="11" s="1"/>
  <c r="AH57" i="11"/>
  <c r="AI57" i="11" s="1"/>
  <c r="AN57" i="11"/>
  <c r="AO57" i="11" s="1"/>
  <c r="H57" i="11"/>
  <c r="I57" i="11" s="1"/>
  <c r="R67" i="11"/>
  <c r="S67" i="11" s="1"/>
  <c r="L67" i="11"/>
  <c r="M67" i="11" s="1"/>
  <c r="AJ43" i="11"/>
  <c r="AK43" i="11" s="1"/>
  <c r="AB67" i="11"/>
  <c r="AC67" i="11" s="1"/>
  <c r="J53" i="11"/>
  <c r="K53" i="11" s="1"/>
  <c r="P57" i="11"/>
  <c r="Q57" i="11" s="1"/>
  <c r="AN48" i="11"/>
  <c r="AO48" i="11" s="1"/>
  <c r="R49" i="11"/>
  <c r="S49" i="11" s="1"/>
  <c r="N55" i="11"/>
  <c r="O55" i="11" s="1"/>
  <c r="AP23" i="11"/>
  <c r="AQ23" i="11" s="1"/>
  <c r="AP42" i="11"/>
  <c r="AQ42" i="11" s="1"/>
  <c r="AB731" i="11"/>
  <c r="AC731" i="11" s="1"/>
  <c r="R823" i="11"/>
  <c r="S823" i="11" s="1"/>
  <c r="AD51" i="11"/>
  <c r="AE51" i="11" s="1"/>
  <c r="AR33" i="11"/>
  <c r="AS33" i="11" s="1"/>
  <c r="AD607" i="11"/>
  <c r="AE607" i="11" s="1"/>
  <c r="AH45" i="11"/>
  <c r="AI45" i="11" s="1"/>
  <c r="AN70" i="11"/>
  <c r="AO70" i="11" s="1"/>
  <c r="H827" i="11"/>
  <c r="I827" i="11" s="1"/>
  <c r="V526" i="11"/>
  <c r="W526" i="11" s="1"/>
  <c r="J34" i="11"/>
  <c r="K34" i="11" s="1"/>
  <c r="AN437" i="11"/>
  <c r="AO437" i="11" s="1"/>
  <c r="P40" i="11"/>
  <c r="Q40" i="11" s="1"/>
  <c r="H643" i="11"/>
  <c r="I643" i="11" s="1"/>
  <c r="AB837" i="11"/>
  <c r="AC837" i="11" s="1"/>
  <c r="AB28" i="11"/>
  <c r="AC28" i="11" s="1"/>
  <c r="N38" i="11"/>
  <c r="O38" i="11" s="1"/>
  <c r="H53" i="11"/>
  <c r="I53" i="11" s="1"/>
  <c r="AR61" i="11"/>
  <c r="AS61" i="11" s="1"/>
  <c r="N49" i="11"/>
  <c r="O49" i="11" s="1"/>
  <c r="AJ68" i="11"/>
  <c r="AK68" i="11" s="1"/>
  <c r="T25" i="11"/>
  <c r="U25" i="11" s="1"/>
  <c r="H30" i="11"/>
  <c r="I30" i="11" s="1"/>
  <c r="AJ58" i="11"/>
  <c r="AK58" i="11" s="1"/>
  <c r="Z24" i="11"/>
  <c r="AA24" i="11" s="1"/>
  <c r="F52" i="11"/>
  <c r="G52" i="11" s="1"/>
  <c r="AL34" i="11"/>
  <c r="AM34" i="11" s="1"/>
  <c r="L35" i="11"/>
  <c r="M35" i="11" s="1"/>
  <c r="P33" i="11"/>
  <c r="Q33" i="11" s="1"/>
  <c r="Z51" i="11"/>
  <c r="AA51" i="11" s="1"/>
  <c r="AB36" i="11"/>
  <c r="AC36" i="11" s="1"/>
  <c r="AR70" i="11"/>
  <c r="AS70" i="11" s="1"/>
  <c r="R23" i="11"/>
  <c r="S23" i="11" s="1"/>
  <c r="AN40" i="11"/>
  <c r="AO40" i="11" s="1"/>
  <c r="AN63" i="11"/>
  <c r="AO63" i="11" s="1"/>
  <c r="AN66" i="11"/>
  <c r="AO66" i="11" s="1"/>
  <c r="AH54" i="11"/>
  <c r="AI54" i="11" s="1"/>
  <c r="P39" i="11"/>
  <c r="Q39" i="11" s="1"/>
  <c r="L43" i="11"/>
  <c r="M43" i="11" s="1"/>
  <c r="P62" i="11"/>
  <c r="Q62" i="11" s="1"/>
  <c r="R52" i="11"/>
  <c r="S52" i="11" s="1"/>
  <c r="AR60" i="11"/>
  <c r="AS60" i="11" s="1"/>
  <c r="N44" i="11"/>
  <c r="O44" i="11" s="1"/>
  <c r="AH30" i="11"/>
  <c r="AI30" i="11" s="1"/>
  <c r="V54" i="11"/>
  <c r="W54" i="11" s="1"/>
  <c r="L70" i="11"/>
  <c r="M70" i="11" s="1"/>
  <c r="N60" i="11"/>
  <c r="O60" i="11" s="1"/>
  <c r="X805" i="11"/>
  <c r="Y805" i="11" s="1"/>
  <c r="J54" i="11"/>
  <c r="K54" i="11" s="1"/>
  <c r="AJ53" i="11"/>
  <c r="AK53" i="11" s="1"/>
  <c r="X44" i="11"/>
  <c r="Y44" i="11" s="1"/>
  <c r="AL413" i="11"/>
  <c r="AM413" i="11" s="1"/>
  <c r="AF46" i="11"/>
  <c r="AG46" i="11" s="1"/>
  <c r="AP67" i="11"/>
  <c r="AQ67" i="11" s="1"/>
  <c r="L50" i="11"/>
  <c r="M50" i="11" s="1"/>
  <c r="X30" i="11"/>
  <c r="Y30" i="11" s="1"/>
  <c r="AP59" i="11"/>
  <c r="AQ59" i="11" s="1"/>
  <c r="AP28" i="11"/>
  <c r="AQ28" i="11" s="1"/>
  <c r="AH51" i="11"/>
  <c r="AI51" i="11" s="1"/>
  <c r="AB23" i="11"/>
  <c r="AC23" i="11" s="1"/>
  <c r="V45" i="11"/>
  <c r="W45" i="11" s="1"/>
  <c r="J35" i="11"/>
  <c r="K35" i="11" s="1"/>
  <c r="L655" i="11"/>
  <c r="M655" i="11" s="1"/>
  <c r="AF35" i="11"/>
  <c r="AG35" i="11" s="1"/>
  <c r="AH37" i="11"/>
  <c r="AI37" i="11" s="1"/>
  <c r="R842" i="11"/>
  <c r="S842" i="11" s="1"/>
  <c r="J26" i="11"/>
  <c r="K26" i="11" s="1"/>
  <c r="R69" i="11"/>
  <c r="S69" i="11" s="1"/>
  <c r="X66" i="11"/>
  <c r="Y66" i="11" s="1"/>
  <c r="AF49" i="11"/>
  <c r="AG49" i="11" s="1"/>
  <c r="AD31" i="11"/>
  <c r="AE31" i="11" s="1"/>
  <c r="AB26" i="11"/>
  <c r="AC26" i="11" s="1"/>
  <c r="AP31" i="11"/>
  <c r="AQ31" i="11" s="1"/>
  <c r="AP58" i="11"/>
  <c r="AQ58" i="11" s="1"/>
  <c r="AD62" i="11"/>
  <c r="AE62" i="11" s="1"/>
  <c r="Z23" i="11"/>
  <c r="AA23" i="11" s="1"/>
  <c r="X47" i="11"/>
  <c r="Y47" i="11" s="1"/>
  <c r="J57" i="11"/>
  <c r="K57" i="11" s="1"/>
  <c r="V64" i="11"/>
  <c r="W64" i="11" s="1"/>
  <c r="L56" i="11"/>
  <c r="M56" i="11" s="1"/>
  <c r="AJ39" i="11"/>
  <c r="AK39" i="11" s="1"/>
  <c r="P70" i="11"/>
  <c r="Q70" i="11" s="1"/>
  <c r="F55" i="11"/>
  <c r="G55" i="11" s="1"/>
  <c r="AH65" i="11"/>
  <c r="AI65" i="11" s="1"/>
  <c r="L53" i="11"/>
  <c r="M53" i="11" s="1"/>
  <c r="AF25" i="11"/>
  <c r="AG25" i="11" s="1"/>
  <c r="AD39" i="11"/>
  <c r="AE39" i="11" s="1"/>
  <c r="H50" i="11"/>
  <c r="I50" i="11" s="1"/>
  <c r="L69" i="11"/>
  <c r="M69" i="11" s="1"/>
  <c r="AR828" i="11"/>
  <c r="AS828" i="11" s="1"/>
  <c r="AN667" i="11"/>
  <c r="AO667" i="11" s="1"/>
  <c r="AN856" i="11"/>
  <c r="AO856" i="11" s="1"/>
  <c r="T43" i="11"/>
  <c r="U43" i="11" s="1"/>
  <c r="AD55" i="11"/>
  <c r="AE55" i="11" s="1"/>
  <c r="Z37" i="11"/>
  <c r="AA37" i="11" s="1"/>
  <c r="AN824" i="11"/>
  <c r="AO824" i="11" s="1"/>
  <c r="R27" i="11"/>
  <c r="S27" i="11" s="1"/>
  <c r="AF36" i="11"/>
  <c r="AG36" i="11" s="1"/>
  <c r="J31" i="11"/>
  <c r="K31" i="11" s="1"/>
  <c r="AF38" i="11"/>
  <c r="AG38" i="11" s="1"/>
  <c r="N42" i="11"/>
  <c r="O42" i="11" s="1"/>
  <c r="Z38" i="11"/>
  <c r="AA38" i="11" s="1"/>
  <c r="Z68" i="11"/>
  <c r="AA68" i="11" s="1"/>
  <c r="AJ38" i="11"/>
  <c r="AK38" i="11" s="1"/>
  <c r="AJ41" i="11"/>
  <c r="AK41" i="11" s="1"/>
  <c r="AR56" i="11"/>
  <c r="AS56" i="11" s="1"/>
  <c r="Z34" i="11"/>
  <c r="AA34" i="11" s="1"/>
  <c r="J28" i="11"/>
  <c r="K28" i="11" s="1"/>
  <c r="J38" i="11"/>
  <c r="K38" i="11" s="1"/>
  <c r="Z47" i="11"/>
  <c r="AA47" i="11" s="1"/>
  <c r="N59" i="11"/>
  <c r="O59" i="11" s="1"/>
  <c r="R731" i="11"/>
  <c r="S731" i="11" s="1"/>
  <c r="AP55" i="11"/>
  <c r="AQ55" i="11" s="1"/>
  <c r="L65" i="11"/>
  <c r="M65" i="11" s="1"/>
  <c r="P55" i="11"/>
  <c r="Q55" i="11" s="1"/>
  <c r="F56" i="11"/>
  <c r="G56" i="11" s="1"/>
  <c r="N25" i="11"/>
  <c r="O25" i="11" s="1"/>
  <c r="AD28" i="11"/>
  <c r="AE28" i="11" s="1"/>
  <c r="AR722" i="11"/>
  <c r="AS722" i="11" s="1"/>
  <c r="P47" i="11"/>
  <c r="Q47" i="11" s="1"/>
  <c r="AH69" i="11"/>
  <c r="AI69" i="11" s="1"/>
  <c r="J23" i="11"/>
  <c r="K23" i="11" s="1"/>
  <c r="X27" i="11"/>
  <c r="Y27" i="11" s="1"/>
  <c r="AR36" i="11"/>
  <c r="AS36" i="11" s="1"/>
  <c r="X54" i="11"/>
  <c r="Y54" i="11" s="1"/>
  <c r="N47" i="11"/>
  <c r="O47" i="11" s="1"/>
  <c r="V43" i="11"/>
  <c r="W43" i="11" s="1"/>
  <c r="AB24" i="11"/>
  <c r="AC24" i="11" s="1"/>
  <c r="N41" i="11"/>
  <c r="O41" i="11" s="1"/>
  <c r="AB63" i="11"/>
  <c r="AC63" i="11" s="1"/>
  <c r="P46" i="11"/>
  <c r="Q46" i="11" s="1"/>
  <c r="V52" i="11"/>
  <c r="W52" i="11" s="1"/>
  <c r="Z70" i="11"/>
  <c r="AA70" i="11" s="1"/>
  <c r="AB46" i="11"/>
  <c r="AC46" i="11" s="1"/>
  <c r="T59" i="11"/>
  <c r="U59" i="11" s="1"/>
  <c r="N32" i="11"/>
  <c r="O32" i="11" s="1"/>
  <c r="V35" i="11"/>
  <c r="W35" i="11" s="1"/>
  <c r="H64" i="11"/>
  <c r="I64" i="11" s="1"/>
  <c r="AB64" i="11"/>
  <c r="AC64" i="11" s="1"/>
  <c r="N57" i="11"/>
  <c r="O57" i="11" s="1"/>
  <c r="L30" i="11"/>
  <c r="M30" i="11" s="1"/>
  <c r="X787" i="11"/>
  <c r="Y787" i="11" s="1"/>
  <c r="AH670" i="11"/>
  <c r="AI670" i="11" s="1"/>
  <c r="AD846" i="11"/>
  <c r="AE846" i="11" s="1"/>
  <c r="N23" i="11"/>
  <c r="O23" i="11" s="1"/>
  <c r="L31" i="11"/>
  <c r="M31" i="11" s="1"/>
  <c r="AN33" i="11"/>
  <c r="AO33" i="11" s="1"/>
  <c r="AR48" i="11"/>
  <c r="AS48" i="11" s="1"/>
  <c r="Z48" i="11"/>
  <c r="AA48" i="11" s="1"/>
  <c r="AJ715" i="11"/>
  <c r="AK715" i="11" s="1"/>
  <c r="R25" i="11"/>
  <c r="S25" i="11" s="1"/>
  <c r="P31" i="11"/>
  <c r="Q31" i="11" s="1"/>
  <c r="AR42" i="11"/>
  <c r="AS42" i="11" s="1"/>
  <c r="AL37" i="11"/>
  <c r="AM37" i="11" s="1"/>
  <c r="AP740" i="11"/>
  <c r="AQ740" i="11" s="1"/>
  <c r="AB29" i="11"/>
  <c r="AC29" i="11" s="1"/>
  <c r="N587" i="11"/>
  <c r="O587" i="11" s="1"/>
  <c r="AP507" i="11"/>
  <c r="AQ507" i="11" s="1"/>
  <c r="V716" i="11"/>
  <c r="W716" i="11" s="1"/>
  <c r="AF62" i="11"/>
  <c r="AG62" i="11" s="1"/>
  <c r="AH66" i="11"/>
  <c r="AI66" i="11" s="1"/>
  <c r="T63" i="11"/>
  <c r="U63" i="11" s="1"/>
  <c r="Z32" i="11"/>
  <c r="AA32" i="11" s="1"/>
  <c r="AL36" i="11"/>
  <c r="AM36" i="11" s="1"/>
  <c r="T45" i="11"/>
  <c r="U45" i="11" s="1"/>
  <c r="AN45" i="11"/>
  <c r="AO45" i="11" s="1"/>
  <c r="AH23" i="11"/>
  <c r="AI23" i="11" s="1"/>
  <c r="T42" i="11"/>
  <c r="U42" i="11" s="1"/>
  <c r="L36" i="11"/>
  <c r="M36" i="11" s="1"/>
  <c r="J43" i="11"/>
  <c r="K43" i="11" s="1"/>
  <c r="H66" i="11"/>
  <c r="I66" i="11" s="1"/>
  <c r="V547" i="11"/>
  <c r="W547" i="11" s="1"/>
  <c r="X28" i="11"/>
  <c r="Y28" i="11" s="1"/>
  <c r="AJ542" i="11"/>
  <c r="AK542" i="11" s="1"/>
  <c r="AL787" i="11"/>
  <c r="AM787" i="11" s="1"/>
  <c r="AH67" i="11"/>
  <c r="AI67" i="11" s="1"/>
  <c r="AP30" i="11"/>
  <c r="AQ30" i="11" s="1"/>
  <c r="L52" i="11"/>
  <c r="M52" i="11" s="1"/>
  <c r="AH60" i="11"/>
  <c r="AI60" i="11" s="1"/>
  <c r="P29" i="11"/>
  <c r="Q29" i="11" s="1"/>
  <c r="L45" i="11"/>
  <c r="M45" i="11" s="1"/>
  <c r="AH56" i="11"/>
  <c r="AI56" i="11" s="1"/>
  <c r="L721" i="11"/>
  <c r="M721" i="11" s="1"/>
  <c r="H682" i="11"/>
  <c r="I682" i="11" s="1"/>
  <c r="L37" i="11"/>
  <c r="M37" i="11" s="1"/>
  <c r="R53" i="11"/>
  <c r="S53" i="11" s="1"/>
  <c r="V62" i="11"/>
  <c r="W62" i="11" s="1"/>
  <c r="AN41" i="11"/>
  <c r="AO41" i="11" s="1"/>
  <c r="AR54" i="11"/>
  <c r="AS54" i="11" s="1"/>
  <c r="N30" i="11"/>
  <c r="O30" i="11" s="1"/>
  <c r="AN68" i="11"/>
  <c r="AO68" i="11" s="1"/>
  <c r="F23" i="11"/>
  <c r="G23" i="11" s="1"/>
  <c r="AN59" i="11"/>
  <c r="AO59" i="11" s="1"/>
  <c r="V56" i="11"/>
  <c r="W56" i="11" s="1"/>
  <c r="T37" i="11"/>
  <c r="U37" i="11" s="1"/>
  <c r="Z69" i="11"/>
  <c r="AA69" i="11" s="1"/>
  <c r="AL65" i="11"/>
  <c r="AM65" i="11" s="1"/>
  <c r="N43" i="11"/>
  <c r="O43" i="11" s="1"/>
  <c r="Z64" i="11"/>
  <c r="AA64" i="11" s="1"/>
  <c r="AL63" i="11"/>
  <c r="AM63" i="11" s="1"/>
  <c r="P59" i="11"/>
  <c r="Q59" i="11" s="1"/>
  <c r="L46" i="11"/>
  <c r="M46" i="11" s="1"/>
  <c r="AL45" i="11"/>
  <c r="AM45" i="11" s="1"/>
  <c r="AF29" i="11"/>
  <c r="AG29" i="11" s="1"/>
  <c r="AD65" i="11"/>
  <c r="AE65" i="11" s="1"/>
  <c r="H39" i="11"/>
  <c r="I39" i="11" s="1"/>
  <c r="AJ34" i="11"/>
  <c r="AK34" i="11" s="1"/>
  <c r="V65" i="11"/>
  <c r="W65" i="11" s="1"/>
  <c r="Z25" i="11"/>
  <c r="AA25" i="11" s="1"/>
  <c r="N658" i="11"/>
  <c r="O658" i="11" s="1"/>
  <c r="X20" i="11"/>
  <c r="Y20" i="11" s="1"/>
  <c r="R46" i="11"/>
  <c r="S46" i="11" s="1"/>
  <c r="AB27" i="11"/>
  <c r="AC27" i="11" s="1"/>
  <c r="AD30" i="11"/>
  <c r="AE30" i="11" s="1"/>
  <c r="AD49" i="11"/>
  <c r="AE49" i="11" s="1"/>
  <c r="AF24" i="11"/>
  <c r="AG24" i="11" s="1"/>
  <c r="F36" i="11"/>
  <c r="G36" i="11" s="1"/>
  <c r="L444" i="11"/>
  <c r="M444" i="11" s="1"/>
  <c r="R42" i="11"/>
  <c r="S42" i="11" s="1"/>
  <c r="T36" i="11"/>
  <c r="U36" i="11" s="1"/>
  <c r="R63" i="11"/>
  <c r="S63" i="11" s="1"/>
  <c r="AJ69" i="11"/>
  <c r="AK69" i="11" s="1"/>
  <c r="P37" i="11"/>
  <c r="Q37" i="11" s="1"/>
  <c r="AP35" i="11"/>
  <c r="AQ35" i="11" s="1"/>
  <c r="T61" i="11"/>
  <c r="U61" i="11" s="1"/>
  <c r="AF60" i="11"/>
  <c r="AG60" i="11" s="1"/>
  <c r="T34" i="11"/>
  <c r="U34" i="11" s="1"/>
  <c r="AN67" i="11"/>
  <c r="AO67" i="11" s="1"/>
  <c r="X46" i="11"/>
  <c r="Y46" i="11" s="1"/>
  <c r="AL54" i="11"/>
  <c r="AM54" i="11" s="1"/>
  <c r="AD63" i="11"/>
  <c r="AE63" i="11" s="1"/>
  <c r="T38" i="11"/>
  <c r="U38" i="11" s="1"/>
  <c r="AL22" i="11"/>
  <c r="AM22" i="11" s="1"/>
  <c r="AF55" i="11"/>
  <c r="AG55" i="11" s="1"/>
  <c r="Z43" i="11"/>
  <c r="AA43" i="11" s="1"/>
  <c r="AN31" i="11"/>
  <c r="AO31" i="11" s="1"/>
  <c r="J40" i="11"/>
  <c r="K40" i="11" s="1"/>
  <c r="X56" i="11"/>
  <c r="Y56" i="11" s="1"/>
  <c r="AR66" i="11"/>
  <c r="AS66" i="11" s="1"/>
  <c r="AD48" i="11"/>
  <c r="AE48" i="11" s="1"/>
  <c r="AP68" i="11"/>
  <c r="AQ68" i="11" s="1"/>
  <c r="AL30" i="11"/>
  <c r="AM30" i="11" s="1"/>
  <c r="Z58" i="11"/>
  <c r="AA58" i="11" s="1"/>
  <c r="J68" i="11"/>
  <c r="K68" i="11" s="1"/>
  <c r="H32" i="11"/>
  <c r="I32" i="11" s="1"/>
  <c r="AJ63" i="11"/>
  <c r="AK63" i="11" s="1"/>
  <c r="AH39" i="11"/>
  <c r="AI39" i="11" s="1"/>
  <c r="J45" i="11"/>
  <c r="K45" i="11" s="1"/>
  <c r="H25" i="11"/>
  <c r="I25" i="11" s="1"/>
  <c r="AJ67" i="11"/>
  <c r="AK67" i="11" s="1"/>
  <c r="AL55" i="11"/>
  <c r="AM55" i="11" s="1"/>
  <c r="AD38" i="11"/>
  <c r="AE38" i="11" s="1"/>
  <c r="AL68" i="11"/>
  <c r="AM68" i="11" s="1"/>
  <c r="AJ52" i="11"/>
  <c r="AK52" i="11" s="1"/>
  <c r="J51" i="11"/>
  <c r="K51" i="11" s="1"/>
  <c r="AH63" i="11"/>
  <c r="AI63" i="11" s="1"/>
  <c r="AR22" i="11"/>
  <c r="AS22" i="11" s="1"/>
  <c r="X69" i="11"/>
  <c r="Y69" i="11" s="1"/>
  <c r="T50" i="11"/>
  <c r="U50" i="11" s="1"/>
  <c r="AF64" i="11"/>
  <c r="AG64" i="11" s="1"/>
  <c r="J754" i="11"/>
  <c r="K754" i="11" s="1"/>
  <c r="H590" i="11"/>
  <c r="I590" i="11" s="1"/>
  <c r="AD681" i="11"/>
  <c r="AE681" i="11" s="1"/>
  <c r="AR14" i="11"/>
  <c r="AS14" i="11" s="1"/>
  <c r="AP50" i="11"/>
  <c r="AQ50" i="11" s="1"/>
  <c r="T689" i="11"/>
  <c r="U689" i="11" s="1"/>
  <c r="F50" i="11"/>
  <c r="G50" i="11" s="1"/>
  <c r="R55" i="11"/>
  <c r="S55" i="11" s="1"/>
  <c r="AF815" i="11"/>
  <c r="AG815" i="11" s="1"/>
  <c r="AR662" i="11"/>
  <c r="AS662" i="11" s="1"/>
  <c r="N837" i="11"/>
  <c r="O837" i="11" s="1"/>
  <c r="P43" i="11"/>
  <c r="Q43" i="11" s="1"/>
  <c r="AD35" i="11"/>
  <c r="AE35" i="11" s="1"/>
  <c r="L42" i="11"/>
  <c r="M42" i="11" s="1"/>
  <c r="AD555" i="11"/>
  <c r="AE555" i="11" s="1"/>
  <c r="N52" i="11"/>
  <c r="O52" i="11" s="1"/>
  <c r="J22" i="11"/>
  <c r="K22" i="11" s="1"/>
  <c r="AP663" i="11"/>
  <c r="AQ663" i="11" s="1"/>
  <c r="Z62" i="11"/>
  <c r="AA62" i="11" s="1"/>
  <c r="V59" i="11"/>
  <c r="W59" i="11" s="1"/>
  <c r="L44" i="11"/>
  <c r="M44" i="11" s="1"/>
  <c r="AB54" i="11"/>
  <c r="AC54" i="11" s="1"/>
  <c r="AJ51" i="11"/>
  <c r="AK51" i="11" s="1"/>
  <c r="Z57" i="11"/>
  <c r="AA57" i="11" s="1"/>
  <c r="AD47" i="11"/>
  <c r="AE47" i="11" s="1"/>
  <c r="L26" i="11"/>
  <c r="M26" i="11" s="1"/>
  <c r="X49" i="11"/>
  <c r="Y49" i="11" s="1"/>
  <c r="AP70" i="11"/>
  <c r="AQ70" i="11" s="1"/>
  <c r="Z63" i="11"/>
  <c r="AA63" i="11" s="1"/>
  <c r="AH68" i="11"/>
  <c r="AI68" i="11" s="1"/>
  <c r="F67" i="11"/>
  <c r="G67" i="11" s="1"/>
  <c r="V70" i="11"/>
  <c r="W70" i="11" s="1"/>
  <c r="Z54" i="11"/>
  <c r="AA54" i="11" s="1"/>
  <c r="H35" i="11"/>
  <c r="I35" i="11" s="1"/>
  <c r="N46" i="11"/>
  <c r="O46" i="11" s="1"/>
  <c r="J64" i="11"/>
  <c r="K64" i="11" s="1"/>
  <c r="AL47" i="11"/>
  <c r="AM47" i="11" s="1"/>
  <c r="AL42" i="11"/>
  <c r="AM42" i="11" s="1"/>
  <c r="L63" i="11"/>
  <c r="M63" i="11" s="1"/>
  <c r="R40" i="11"/>
  <c r="S40" i="11" s="1"/>
  <c r="X60" i="11"/>
  <c r="Y60" i="11" s="1"/>
  <c r="T31" i="11"/>
  <c r="U31" i="11" s="1"/>
  <c r="AN65" i="11"/>
  <c r="AO65" i="11" s="1"/>
  <c r="Z28" i="11"/>
  <c r="AA28" i="11" s="1"/>
  <c r="N54" i="11"/>
  <c r="O54" i="11" s="1"/>
  <c r="AH41" i="11"/>
  <c r="AI41" i="11" s="1"/>
  <c r="AP43" i="11"/>
  <c r="AQ43" i="11" s="1"/>
  <c r="AP66" i="11"/>
  <c r="AQ66" i="11" s="1"/>
  <c r="Z46" i="11"/>
  <c r="AA46" i="11" s="1"/>
  <c r="V30" i="11"/>
  <c r="W30" i="11" s="1"/>
  <c r="T60" i="11"/>
  <c r="U60" i="11" s="1"/>
  <c r="X41" i="11"/>
  <c r="Y41" i="11" s="1"/>
  <c r="AP39" i="11"/>
  <c r="AQ39" i="11" s="1"/>
  <c r="V50" i="11"/>
  <c r="W50" i="11" s="1"/>
  <c r="AB37" i="11"/>
  <c r="AC37" i="11" s="1"/>
  <c r="AF44" i="11"/>
  <c r="AG44" i="11" s="1"/>
  <c r="F62" i="11"/>
  <c r="G62" i="11" s="1"/>
  <c r="P51" i="11"/>
  <c r="Q51" i="11" s="1"/>
  <c r="P61" i="11"/>
  <c r="Q61" i="11" s="1"/>
  <c r="AL59" i="11"/>
  <c r="AM59" i="11" s="1"/>
  <c r="AR30" i="11"/>
  <c r="AS30" i="11" s="1"/>
  <c r="X70" i="11"/>
  <c r="Y70" i="11" s="1"/>
  <c r="AD32" i="11"/>
  <c r="AE32" i="11" s="1"/>
  <c r="X35" i="11"/>
  <c r="Y35" i="11" s="1"/>
  <c r="J46" i="11"/>
  <c r="K46" i="11" s="1"/>
  <c r="N69" i="11"/>
  <c r="O69" i="11" s="1"/>
  <c r="AN62" i="11"/>
  <c r="AO62" i="11" s="1"/>
  <c r="AF28" i="11"/>
  <c r="AG28" i="11" s="1"/>
  <c r="V25" i="11"/>
  <c r="W25" i="11" s="1"/>
  <c r="J59" i="11"/>
  <c r="K59" i="11" s="1"/>
  <c r="AJ65" i="11"/>
  <c r="AK65" i="11" s="1"/>
  <c r="R60" i="11"/>
  <c r="S60" i="11" s="1"/>
  <c r="X67" i="11"/>
  <c r="Y67" i="11" s="1"/>
  <c r="Z65" i="11"/>
  <c r="AA65" i="11" s="1"/>
  <c r="T56" i="11"/>
  <c r="U56" i="11" s="1"/>
  <c r="AF67" i="11"/>
  <c r="AG67" i="11" s="1"/>
  <c r="X36" i="11"/>
  <c r="Y36" i="11" s="1"/>
  <c r="T47" i="11"/>
  <c r="U47" i="11" s="1"/>
  <c r="AJ59" i="11"/>
  <c r="AK59" i="11" s="1"/>
  <c r="T32" i="11"/>
  <c r="U32" i="11" s="1"/>
  <c r="X53" i="11"/>
  <c r="Y53" i="11" s="1"/>
  <c r="AR63" i="11"/>
  <c r="AS63" i="11" s="1"/>
  <c r="AB60" i="11"/>
  <c r="AC60" i="11" s="1"/>
  <c r="J37" i="11"/>
  <c r="K37" i="11" s="1"/>
  <c r="AF69" i="11"/>
  <c r="AG69" i="11" s="1"/>
  <c r="V29" i="11"/>
  <c r="W29" i="11" s="1"/>
  <c r="N62" i="11"/>
  <c r="O62" i="11" s="1"/>
  <c r="AR52" i="11"/>
  <c r="AS52" i="11" s="1"/>
  <c r="AJ54" i="11"/>
  <c r="AK54" i="11" s="1"/>
  <c r="AP36" i="11"/>
  <c r="AQ36" i="11" s="1"/>
  <c r="AJ40" i="11"/>
  <c r="AK40" i="11" s="1"/>
  <c r="AD26" i="11"/>
  <c r="AE26" i="11" s="1"/>
  <c r="H38" i="11"/>
  <c r="I38" i="11" s="1"/>
  <c r="X68" i="11"/>
  <c r="Y68" i="11" s="1"/>
  <c r="AL29" i="11"/>
  <c r="AM29" i="11" s="1"/>
  <c r="V32" i="11"/>
  <c r="W32" i="11" s="1"/>
  <c r="AF42" i="11"/>
  <c r="AG42" i="11" s="1"/>
  <c r="T57" i="11"/>
  <c r="U57" i="11" s="1"/>
  <c r="AN29" i="11"/>
  <c r="AO29" i="11" s="1"/>
  <c r="AB43" i="11"/>
  <c r="AC43" i="11" s="1"/>
  <c r="H37" i="11"/>
  <c r="I37" i="11" s="1"/>
  <c r="AJ22" i="11"/>
  <c r="AK22" i="11" s="1"/>
  <c r="AF66" i="11"/>
  <c r="AG66" i="11" s="1"/>
  <c r="V49" i="11"/>
  <c r="W49" i="11" s="1"/>
  <c r="X65" i="11"/>
  <c r="Y65" i="11" s="1"/>
  <c r="AF51" i="11"/>
  <c r="AG51" i="11" s="1"/>
  <c r="AR62" i="11"/>
  <c r="AS62" i="11" s="1"/>
  <c r="L29" i="11"/>
  <c r="M29" i="11" s="1"/>
  <c r="Z41" i="11"/>
  <c r="AA41" i="11" s="1"/>
  <c r="H51" i="11"/>
  <c r="I51" i="11" s="1"/>
  <c r="P34" i="11"/>
  <c r="Q34" i="11" s="1"/>
  <c r="AR67" i="11"/>
  <c r="AS67" i="11" s="1"/>
  <c r="R38" i="11"/>
  <c r="S38" i="11" s="1"/>
  <c r="V48" i="11"/>
  <c r="W48" i="11" s="1"/>
  <c r="AF31" i="11"/>
  <c r="AG31" i="11" s="1"/>
  <c r="AR51" i="11"/>
  <c r="AS51" i="11" s="1"/>
  <c r="R22" i="11"/>
  <c r="S22" i="11" s="1"/>
  <c r="P25" i="11"/>
  <c r="Q25" i="11" s="1"/>
  <c r="AP54" i="11"/>
  <c r="AQ54" i="11" s="1"/>
  <c r="V58" i="11"/>
  <c r="W58" i="11" s="1"/>
  <c r="N26" i="11"/>
  <c r="O26" i="11" s="1"/>
  <c r="Z59" i="11"/>
  <c r="AA59" i="11" s="1"/>
  <c r="N58" i="11"/>
  <c r="O58" i="11" s="1"/>
  <c r="AF22" i="11"/>
  <c r="AG22" i="11" s="1"/>
  <c r="AB58" i="11"/>
  <c r="AC58" i="11" s="1"/>
  <c r="F42" i="11"/>
  <c r="G42" i="11" s="1"/>
  <c r="AJ62" i="11"/>
  <c r="AK62" i="11" s="1"/>
  <c r="AP33" i="11"/>
  <c r="AQ33" i="11" s="1"/>
  <c r="Z66" i="11"/>
  <c r="AA66" i="11" s="1"/>
  <c r="J841" i="11"/>
  <c r="K841" i="11" s="1"/>
  <c r="AB34" i="11"/>
  <c r="AC34" i="11" s="1"/>
  <c r="AN51" i="11"/>
  <c r="AO51" i="11" s="1"/>
  <c r="Z52" i="11"/>
  <c r="AA52" i="11" s="1"/>
  <c r="F24" i="11"/>
  <c r="G24" i="11" s="1"/>
  <c r="AJ36" i="11"/>
  <c r="AK36" i="11" s="1"/>
  <c r="F34" i="11"/>
  <c r="G34" i="11" s="1"/>
  <c r="AN24" i="11"/>
  <c r="AO24" i="11" s="1"/>
  <c r="Z53" i="11"/>
  <c r="AA53" i="11" s="1"/>
  <c r="P54" i="11"/>
  <c r="Q54" i="11" s="1"/>
  <c r="V47" i="11"/>
  <c r="W47" i="11" s="1"/>
  <c r="Z36" i="11"/>
  <c r="AA36" i="11" s="1"/>
  <c r="T26" i="11"/>
  <c r="U26" i="11" s="1"/>
  <c r="AL46" i="11"/>
  <c r="AM46" i="11" s="1"/>
  <c r="V24" i="11"/>
  <c r="W24" i="11" s="1"/>
  <c r="H69" i="11"/>
  <c r="I69" i="11" s="1"/>
  <c r="L59" i="11"/>
  <c r="M59" i="11" s="1"/>
  <c r="AL39" i="11"/>
  <c r="AM39" i="11" s="1"/>
  <c r="X43" i="11"/>
  <c r="Y43" i="11" s="1"/>
  <c r="AR55" i="11"/>
  <c r="AS55" i="11" s="1"/>
  <c r="AJ61" i="11"/>
  <c r="AK61" i="11" s="1"/>
  <c r="AD40" i="11"/>
  <c r="AE40" i="11" s="1"/>
  <c r="N66" i="11"/>
  <c r="O66" i="11" s="1"/>
  <c r="AH64" i="11"/>
  <c r="AI64" i="11" s="1"/>
  <c r="AH22" i="11"/>
  <c r="AI22" i="11" s="1"/>
  <c r="R47" i="11"/>
  <c r="S47" i="11" s="1"/>
  <c r="V67" i="11"/>
  <c r="W67" i="11" s="1"/>
  <c r="AF57" i="11"/>
  <c r="AG57" i="11" s="1"/>
  <c r="X29" i="11"/>
  <c r="Y29" i="11" s="1"/>
  <c r="J62" i="11"/>
  <c r="K62" i="11" s="1"/>
  <c r="J70" i="11"/>
  <c r="K70" i="11" s="1"/>
  <c r="AH46" i="11"/>
  <c r="AI46" i="11" s="1"/>
  <c r="R57" i="11"/>
  <c r="S57" i="11" s="1"/>
  <c r="AJ70" i="11"/>
  <c r="AK70" i="11" s="1"/>
  <c r="AH58" i="11"/>
  <c r="AI58" i="11" s="1"/>
  <c r="AN30" i="11"/>
  <c r="AO30" i="11" s="1"/>
  <c r="N70" i="11"/>
  <c r="O70" i="11" s="1"/>
  <c r="AD64" i="11"/>
  <c r="AE64" i="11" s="1"/>
  <c r="P66" i="11"/>
  <c r="Q66" i="11" s="1"/>
  <c r="H67" i="11"/>
  <c r="I67" i="11" s="1"/>
  <c r="H27" i="11"/>
  <c r="I27" i="11" s="1"/>
  <c r="T65" i="11"/>
  <c r="U65" i="11" s="1"/>
  <c r="AP24" i="11"/>
  <c r="AQ24" i="11" s="1"/>
  <c r="H46" i="11"/>
  <c r="I46" i="11" s="1"/>
  <c r="Z26" i="11"/>
  <c r="AA26" i="11" s="1"/>
  <c r="AF37" i="11"/>
  <c r="AG37" i="11" s="1"/>
  <c r="J69" i="11"/>
  <c r="K69" i="11" s="1"/>
  <c r="H68" i="11"/>
  <c r="I68" i="11" s="1"/>
  <c r="AD22" i="11"/>
  <c r="AE22" i="11" s="1"/>
  <c r="AF59" i="11"/>
  <c r="AG59" i="11" s="1"/>
  <c r="AB66" i="11"/>
  <c r="AC66" i="11" s="1"/>
  <c r="AB50" i="11"/>
  <c r="AC50" i="11" s="1"/>
  <c r="X24" i="11"/>
  <c r="Y24" i="11" s="1"/>
  <c r="T64" i="11"/>
  <c r="U64" i="11" s="1"/>
  <c r="V57" i="11"/>
  <c r="W57" i="11" s="1"/>
  <c r="H61" i="11"/>
  <c r="I61" i="11" s="1"/>
  <c r="AH48" i="11"/>
  <c r="AI48" i="11" s="1"/>
  <c r="T49" i="11"/>
  <c r="U49" i="11" s="1"/>
  <c r="T35" i="11"/>
  <c r="U35" i="11" s="1"/>
  <c r="H28" i="11"/>
  <c r="I28" i="11" s="1"/>
  <c r="T22" i="11"/>
  <c r="U22" i="11" s="1"/>
  <c r="AL33" i="11"/>
  <c r="AM33" i="11" s="1"/>
  <c r="AR26" i="11"/>
  <c r="AS26" i="11" s="1"/>
  <c r="AL24" i="11"/>
  <c r="AM24" i="11" s="1"/>
  <c r="AP47" i="11"/>
  <c r="AQ47" i="11" s="1"/>
  <c r="AP61" i="11"/>
  <c r="AQ61" i="11" s="1"/>
  <c r="V27" i="11"/>
  <c r="W27" i="11" s="1"/>
  <c r="V60" i="11"/>
  <c r="W60" i="11" s="1"/>
  <c r="H43" i="11"/>
  <c r="I43" i="11" s="1"/>
  <c r="P64" i="11"/>
  <c r="Q64" i="11" s="1"/>
  <c r="AF45" i="11"/>
  <c r="AG45" i="11" s="1"/>
  <c r="X39" i="11"/>
  <c r="Y39" i="11" s="1"/>
  <c r="Z33" i="11"/>
  <c r="AA33" i="11" s="1"/>
  <c r="H29" i="11"/>
  <c r="I29" i="11" s="1"/>
  <c r="AJ33" i="11"/>
  <c r="AK33" i="11" s="1"/>
  <c r="AJ60" i="11"/>
  <c r="AK60" i="11" s="1"/>
  <c r="H62" i="11"/>
  <c r="I62" i="11" s="1"/>
  <c r="AL57" i="11"/>
  <c r="AM57" i="11" s="1"/>
  <c r="R56" i="11"/>
  <c r="S56" i="11" s="1"/>
  <c r="AR69" i="11"/>
  <c r="AS69" i="11" s="1"/>
  <c r="L60" i="11"/>
  <c r="M60" i="11" s="1"/>
  <c r="AN54" i="11"/>
  <c r="AO54" i="11" s="1"/>
  <c r="N67" i="11"/>
  <c r="O67" i="11" s="1"/>
  <c r="J29" i="11"/>
  <c r="K29" i="11" s="1"/>
  <c r="AH31" i="11"/>
  <c r="AI31" i="11" s="1"/>
  <c r="AD68" i="11"/>
  <c r="AE68" i="11" s="1"/>
  <c r="X52" i="11"/>
  <c r="Y52" i="11" s="1"/>
  <c r="V69" i="11"/>
  <c r="W69" i="11" s="1"/>
  <c r="AN37" i="11"/>
  <c r="AO37" i="11" s="1"/>
  <c r="T30" i="11"/>
  <c r="U30" i="11" s="1"/>
  <c r="AP62" i="11"/>
  <c r="AQ62" i="11" s="1"/>
  <c r="AH34" i="11"/>
  <c r="AI34" i="11" s="1"/>
  <c r="H36" i="11"/>
  <c r="I36" i="11" s="1"/>
  <c r="AB52" i="11"/>
  <c r="AC52" i="11" s="1"/>
  <c r="AJ46" i="11"/>
  <c r="AK46" i="11" s="1"/>
  <c r="AB38" i="11"/>
  <c r="AC38" i="11" s="1"/>
  <c r="AH33" i="11"/>
  <c r="AI33" i="11" s="1"/>
  <c r="AB65" i="11"/>
  <c r="AC65" i="11" s="1"/>
  <c r="H59" i="11"/>
  <c r="I59" i="11" s="1"/>
  <c r="AJ42" i="11"/>
  <c r="AK42" i="11" s="1"/>
  <c r="AB25" i="11"/>
  <c r="AC25" i="11" s="1"/>
  <c r="AJ55" i="11"/>
  <c r="AK55" i="11" s="1"/>
  <c r="H56" i="11"/>
  <c r="I56" i="11" s="1"/>
  <c r="T67" i="11"/>
  <c r="U67" i="11" s="1"/>
  <c r="AB56" i="11"/>
  <c r="AC56" i="11" s="1"/>
  <c r="AB39" i="11"/>
  <c r="AC39" i="11" s="1"/>
  <c r="AH26" i="11"/>
  <c r="AI26" i="11" s="1"/>
  <c r="H23" i="11"/>
  <c r="I23" i="11" s="1"/>
  <c r="T62" i="11"/>
  <c r="U62" i="11" s="1"/>
  <c r="R29" i="11"/>
  <c r="S29" i="11" s="1"/>
  <c r="AH52" i="11"/>
  <c r="AI52" i="11" s="1"/>
  <c r="AF68" i="11"/>
  <c r="AG68" i="11" s="1"/>
  <c r="AR47" i="11"/>
  <c r="AS47" i="11" s="1"/>
  <c r="J63" i="11"/>
  <c r="K63" i="11" s="1"/>
  <c r="AF70" i="11"/>
  <c r="AG70" i="11" s="1"/>
  <c r="AN32" i="11"/>
  <c r="AO32" i="11" s="1"/>
  <c r="AP48" i="11"/>
  <c r="AQ48" i="11" s="1"/>
  <c r="AL64" i="11"/>
  <c r="AM64" i="11" s="1"/>
  <c r="AD54" i="11"/>
  <c r="AE54" i="11" s="1"/>
  <c r="AL53" i="11"/>
  <c r="AM53" i="11" s="1"/>
  <c r="L49" i="11"/>
  <c r="M49" i="11" s="1"/>
  <c r="P32" i="11"/>
  <c r="Q32" i="11" s="1"/>
  <c r="F64" i="11"/>
  <c r="G64" i="11" s="1"/>
  <c r="L27" i="11"/>
  <c r="M27" i="11" s="1"/>
  <c r="X64" i="11"/>
  <c r="Y64" i="11" s="1"/>
  <c r="R36" i="11"/>
  <c r="S36" i="11" s="1"/>
  <c r="J60" i="11"/>
  <c r="K60" i="11" s="1"/>
  <c r="V28" i="11"/>
  <c r="W28" i="11" s="1"/>
  <c r="X55" i="11"/>
  <c r="Y55" i="11" s="1"/>
  <c r="AR59" i="11"/>
  <c r="AS59" i="11" s="1"/>
  <c r="X57" i="11"/>
  <c r="Y57" i="11" s="1"/>
  <c r="H65" i="11"/>
  <c r="I65" i="11" s="1"/>
  <c r="H41" i="11"/>
  <c r="I41" i="11" s="1"/>
  <c r="AB57" i="11"/>
  <c r="AC57" i="11" s="1"/>
  <c r="P58" i="11"/>
  <c r="Q58" i="11" s="1"/>
  <c r="R26" i="11"/>
  <c r="S26" i="11" s="1"/>
  <c r="AL50" i="11"/>
  <c r="AM50" i="11" s="1"/>
  <c r="L61" i="11"/>
  <c r="M61" i="11" s="1"/>
  <c r="AN58" i="11"/>
  <c r="AO58" i="11" s="1"/>
  <c r="L66" i="11"/>
  <c r="M66" i="11" s="1"/>
  <c r="L28" i="11"/>
  <c r="M28" i="11" s="1"/>
  <c r="AF27" i="11"/>
  <c r="AG27" i="11" s="1"/>
  <c r="V34" i="11"/>
  <c r="W34" i="11" s="1"/>
  <c r="X38" i="11"/>
  <c r="Y38" i="11" s="1"/>
  <c r="AR64" i="11"/>
  <c r="AS64" i="11" s="1"/>
  <c r="AF32" i="11"/>
  <c r="AG32" i="11" s="1"/>
  <c r="AF61" i="11"/>
  <c r="AG61" i="11" s="1"/>
  <c r="AP38" i="11"/>
  <c r="AQ38" i="11" s="1"/>
  <c r="F63" i="11"/>
  <c r="G63" i="11" s="1"/>
  <c r="P49" i="11"/>
  <c r="Q49" i="11" s="1"/>
  <c r="AL61" i="11"/>
  <c r="AM61" i="11" s="1"/>
  <c r="N65" i="11"/>
  <c r="O65" i="11" s="1"/>
  <c r="N50" i="11"/>
  <c r="O50" i="11" s="1"/>
  <c r="V66" i="11"/>
  <c r="W66" i="11" s="1"/>
  <c r="X37" i="11"/>
  <c r="Y37" i="11" s="1"/>
  <c r="F60" i="11"/>
  <c r="G60" i="11" s="1"/>
  <c r="L55" i="11"/>
  <c r="M55" i="11" s="1"/>
  <c r="AN25" i="11"/>
  <c r="AO25" i="11" s="1"/>
  <c r="AF50" i="11"/>
  <c r="AG50" i="11" s="1"/>
  <c r="AR25" i="11"/>
  <c r="AS25" i="11" s="1"/>
  <c r="AF65" i="11"/>
  <c r="AG65" i="11" s="1"/>
  <c r="AN39" i="11"/>
  <c r="AO39" i="11" s="1"/>
  <c r="J44" i="11"/>
  <c r="K44" i="11" s="1"/>
  <c r="AH70" i="11"/>
  <c r="AI70" i="11" s="1"/>
  <c r="AH32" i="11"/>
  <c r="AI32" i="11" s="1"/>
  <c r="P24" i="11"/>
  <c r="Q24" i="11" s="1"/>
  <c r="F70" i="11"/>
  <c r="G70" i="11" s="1"/>
  <c r="AN35" i="11"/>
  <c r="AO35" i="11" s="1"/>
  <c r="X63" i="11"/>
  <c r="Y63" i="11" s="1"/>
  <c r="AB69" i="11"/>
  <c r="AC69" i="11" s="1"/>
  <c r="AP41" i="11"/>
  <c r="AQ41" i="11" s="1"/>
  <c r="P48" i="11"/>
  <c r="Q48" i="11" s="1"/>
  <c r="P53" i="11"/>
  <c r="Q53" i="11" s="1"/>
  <c r="AH61" i="11"/>
  <c r="AI61" i="11" s="1"/>
  <c r="AD52" i="11"/>
  <c r="AE52" i="11" s="1"/>
  <c r="AP45" i="11"/>
  <c r="AQ45" i="11" s="1"/>
  <c r="AF48" i="11"/>
  <c r="AG48" i="11" s="1"/>
  <c r="AL28" i="11"/>
  <c r="AM28" i="11" s="1"/>
  <c r="P35" i="11"/>
  <c r="Q35" i="11" s="1"/>
  <c r="J30" i="11"/>
  <c r="K30" i="11" s="1"/>
  <c r="AN55" i="11"/>
  <c r="AO55" i="11" s="1"/>
  <c r="AF47" i="11"/>
  <c r="AG47" i="11" s="1"/>
  <c r="H48" i="11"/>
  <c r="I48" i="11" s="1"/>
  <c r="J55" i="11"/>
  <c r="K55" i="11" s="1"/>
  <c r="N48" i="11"/>
  <c r="O48" i="11" s="1"/>
  <c r="N64" i="11"/>
  <c r="O64" i="11" s="1"/>
  <c r="AR50" i="11"/>
  <c r="AS50" i="11" s="1"/>
  <c r="L32" i="11"/>
  <c r="M32" i="11" s="1"/>
  <c r="L39" i="11"/>
  <c r="M39" i="11" s="1"/>
  <c r="X23" i="11"/>
  <c r="Y23" i="11" s="1"/>
  <c r="T44" i="11"/>
  <c r="U44" i="11" s="1"/>
  <c r="AL52" i="11"/>
  <c r="AM52" i="11" s="1"/>
  <c r="X45" i="11"/>
  <c r="Y45" i="11" s="1"/>
  <c r="AN60" i="11"/>
  <c r="AO60" i="11" s="1"/>
  <c r="N51" i="11"/>
  <c r="O51" i="11" s="1"/>
  <c r="AR34" i="11"/>
  <c r="AS34" i="11" s="1"/>
  <c r="V26" i="11"/>
  <c r="W26" i="11" s="1"/>
  <c r="N63" i="11"/>
  <c r="O63" i="11" s="1"/>
  <c r="AJ64" i="11"/>
  <c r="AK64" i="11" s="1"/>
  <c r="Z22" i="11"/>
  <c r="AA22" i="11" s="1"/>
  <c r="AJ23" i="11"/>
  <c r="AK23" i="11" s="1"/>
  <c r="AH62" i="11"/>
  <c r="AI62" i="11" s="1"/>
  <c r="T70" i="11"/>
  <c r="U70" i="11" s="1"/>
  <c r="AF41" i="11"/>
  <c r="AG41" i="11" s="1"/>
  <c r="AN50" i="11"/>
  <c r="AO50" i="11" s="1"/>
  <c r="AR68" i="11"/>
  <c r="AS68" i="11" s="1"/>
  <c r="AD41" i="11"/>
  <c r="AE41" i="11" s="1"/>
  <c r="AN56" i="11"/>
  <c r="AO56" i="11" s="1"/>
  <c r="Z55" i="11"/>
  <c r="AA55" i="11" s="1"/>
  <c r="T51" i="11"/>
  <c r="U51" i="11" s="1"/>
  <c r="P45" i="11"/>
  <c r="Q45" i="11" s="1"/>
  <c r="Z60" i="11"/>
  <c r="AA60" i="11" s="1"/>
  <c r="V68" i="11"/>
  <c r="W68" i="11" s="1"/>
  <c r="L58" i="11"/>
  <c r="M58" i="11" s="1"/>
  <c r="J41" i="11"/>
  <c r="K41" i="11" s="1"/>
  <c r="AD70" i="11"/>
  <c r="AE70" i="11" s="1"/>
  <c r="AL66" i="11"/>
  <c r="AM66" i="11" s="1"/>
  <c r="AD24" i="11"/>
  <c r="AE24" i="11" s="1"/>
  <c r="H49" i="11"/>
  <c r="I49" i="11" s="1"/>
  <c r="Z49" i="11"/>
  <c r="AA49" i="11" s="1"/>
  <c r="AN61" i="11"/>
  <c r="AO61" i="11" s="1"/>
  <c r="D18" i="11"/>
  <c r="E18" i="11" s="1"/>
  <c r="D15" i="11"/>
  <c r="E15" i="11" s="1"/>
  <c r="D16" i="11"/>
  <c r="E16" i="11" s="1"/>
  <c r="D17" i="11"/>
  <c r="E17" i="11" s="1"/>
  <c r="D19" i="11"/>
  <c r="E19" i="11" s="1"/>
  <c r="D13" i="11"/>
  <c r="E13" i="11" s="1"/>
  <c r="D21" i="11"/>
  <c r="E21" i="11" s="1"/>
  <c r="D12" i="11"/>
  <c r="E12" i="11" s="1"/>
  <c r="D618" i="11"/>
  <c r="E618" i="11" s="1"/>
  <c r="D50" i="11"/>
  <c r="E50" i="11" s="1"/>
  <c r="D64" i="11"/>
  <c r="E64" i="11" s="1"/>
  <c r="D53" i="11"/>
  <c r="E53" i="11" s="1"/>
  <c r="D49" i="11"/>
  <c r="E49" i="11" s="1"/>
  <c r="D39" i="11"/>
  <c r="E39" i="11" s="1"/>
  <c r="D44" i="11"/>
  <c r="E44" i="11" s="1"/>
  <c r="D36" i="11"/>
  <c r="E36" i="11" s="1"/>
  <c r="D42" i="11"/>
  <c r="E42" i="11" s="1"/>
  <c r="D65" i="11"/>
  <c r="E65" i="11" s="1"/>
  <c r="D34" i="11"/>
  <c r="E34" i="11" s="1"/>
  <c r="D61" i="11"/>
  <c r="E61" i="11" s="1"/>
  <c r="D66" i="11"/>
  <c r="E66" i="11" s="1"/>
  <c r="D23" i="11"/>
  <c r="E23" i="11" s="1"/>
  <c r="D26" i="11"/>
  <c r="E26" i="11" s="1"/>
  <c r="D56" i="11"/>
  <c r="E56" i="11" s="1"/>
  <c r="D69" i="11"/>
  <c r="E69" i="11" s="1"/>
  <c r="D28" i="11"/>
  <c r="E28" i="11" s="1"/>
  <c r="D14" i="11"/>
  <c r="E14" i="11" s="1"/>
  <c r="D40" i="11"/>
  <c r="E40" i="11" s="1"/>
  <c r="D37" i="11"/>
  <c r="E37" i="11" s="1"/>
  <c r="D20" i="11"/>
  <c r="E20" i="11" s="1"/>
  <c r="D606" i="11"/>
  <c r="E606" i="11" s="1"/>
  <c r="D57" i="11"/>
  <c r="E57" i="11" s="1"/>
  <c r="D63" i="11"/>
  <c r="E63" i="11" s="1"/>
  <c r="D33" i="11"/>
  <c r="E33" i="11" s="1"/>
  <c r="D52" i="11"/>
  <c r="E52" i="11" s="1"/>
  <c r="D55" i="11"/>
  <c r="E55" i="11" s="1"/>
  <c r="D32" i="11"/>
  <c r="E32" i="11" s="1"/>
  <c r="D68" i="11"/>
  <c r="E68" i="11" s="1"/>
  <c r="D24" i="11"/>
  <c r="E24" i="11" s="1"/>
  <c r="D41" i="11"/>
  <c r="E41" i="11" s="1"/>
  <c r="D48" i="11"/>
  <c r="E48" i="11" s="1"/>
  <c r="D45" i="11"/>
  <c r="E45" i="11" s="1"/>
  <c r="D29" i="11"/>
  <c r="E29" i="11" s="1"/>
  <c r="D58" i="11"/>
  <c r="E58" i="11" s="1"/>
  <c r="D60" i="11"/>
  <c r="E60" i="11" s="1"/>
  <c r="D22" i="11"/>
  <c r="E22" i="11" s="1"/>
  <c r="D47" i="11"/>
  <c r="E47" i="11" s="1"/>
  <c r="D132" i="11"/>
  <c r="E132" i="11" s="1"/>
  <c r="D536" i="11"/>
  <c r="E536" i="11" s="1"/>
  <c r="D573" i="11"/>
  <c r="E573" i="11" s="1"/>
  <c r="D175" i="11"/>
  <c r="E175" i="11" s="1"/>
  <c r="D267" i="11"/>
  <c r="E267" i="11" s="1"/>
  <c r="D289" i="11"/>
  <c r="E289" i="11" s="1"/>
  <c r="D488" i="11"/>
  <c r="E488" i="11" s="1"/>
  <c r="D133" i="11"/>
  <c r="E133" i="11" s="1"/>
  <c r="D687" i="11"/>
  <c r="E687" i="11" s="1"/>
  <c r="D123" i="11"/>
  <c r="E123" i="11" s="1"/>
  <c r="D215" i="11"/>
  <c r="E215" i="11" s="1"/>
  <c r="D511" i="11"/>
  <c r="E511" i="11" s="1"/>
  <c r="D87" i="11"/>
  <c r="E87" i="11" s="1"/>
  <c r="D426" i="11"/>
  <c r="E426" i="11" s="1"/>
  <c r="D220" i="11"/>
  <c r="E220" i="11" s="1"/>
  <c r="D111" i="11"/>
  <c r="E111" i="11" s="1"/>
  <c r="D450" i="11"/>
  <c r="E450" i="11" s="1"/>
  <c r="D670" i="11"/>
  <c r="E670" i="11" s="1"/>
  <c r="D320" i="11"/>
  <c r="E320" i="11" s="1"/>
  <c r="D391" i="11"/>
  <c r="E391" i="11" s="1"/>
  <c r="D624" i="11"/>
  <c r="E624" i="11" s="1"/>
  <c r="D862" i="11"/>
  <c r="E862" i="11" s="1"/>
  <c r="D764" i="11"/>
  <c r="E764" i="11" s="1"/>
  <c r="D128" i="11"/>
  <c r="E128" i="11" s="1"/>
  <c r="D96" i="11"/>
  <c r="E96" i="11" s="1"/>
  <c r="D212" i="11"/>
  <c r="E212" i="11" s="1"/>
  <c r="D607" i="11"/>
  <c r="E607" i="11" s="1"/>
  <c r="D579" i="11"/>
  <c r="E579" i="11" s="1"/>
  <c r="D425" i="11"/>
  <c r="E425" i="11" s="1"/>
  <c r="D253" i="11"/>
  <c r="E253" i="11" s="1"/>
  <c r="D287" i="11"/>
  <c r="E287" i="11" s="1"/>
  <c r="D102" i="11"/>
  <c r="E102" i="11" s="1"/>
  <c r="D537" i="11"/>
  <c r="E537" i="11" s="1"/>
  <c r="D481" i="11"/>
  <c r="E481" i="11" s="1"/>
  <c r="D319" i="11"/>
  <c r="E319" i="11" s="1"/>
  <c r="D816" i="11"/>
  <c r="E816" i="11" s="1"/>
  <c r="D77" i="11"/>
  <c r="E77" i="11" s="1"/>
  <c r="D142" i="11"/>
  <c r="E142" i="11" s="1"/>
  <c r="D565" i="11"/>
  <c r="E565" i="11" s="1"/>
  <c r="D437" i="11"/>
  <c r="E437" i="11" s="1"/>
  <c r="D210" i="11"/>
  <c r="E210" i="11" s="1"/>
  <c r="D122" i="11"/>
  <c r="E122" i="11" s="1"/>
  <c r="D792" i="11"/>
  <c r="E792" i="11" s="1"/>
  <c r="D288" i="11"/>
  <c r="E288" i="11" s="1"/>
  <c r="D620" i="11"/>
  <c r="E620" i="11" s="1"/>
  <c r="D539" i="11"/>
  <c r="E539" i="11" s="1"/>
  <c r="D329" i="11"/>
  <c r="E329" i="11" s="1"/>
  <c r="D196" i="11"/>
  <c r="E196" i="11" s="1"/>
  <c r="D487" i="11"/>
  <c r="E487" i="11" s="1"/>
  <c r="D280" i="11"/>
  <c r="E280" i="11" s="1"/>
  <c r="D477" i="11"/>
  <c r="E477" i="11" s="1"/>
  <c r="D148" i="11"/>
  <c r="E148" i="11" s="1"/>
  <c r="D312" i="11"/>
  <c r="E312" i="11" s="1"/>
  <c r="D309" i="11"/>
  <c r="E309" i="11" s="1"/>
  <c r="D662" i="11"/>
  <c r="E662" i="11" s="1"/>
  <c r="D486" i="11"/>
  <c r="E486" i="11" s="1"/>
  <c r="D695" i="11"/>
  <c r="E695" i="11" s="1"/>
  <c r="D495" i="11"/>
  <c r="E495" i="11" s="1"/>
  <c r="D190" i="11"/>
  <c r="E190" i="11" s="1"/>
  <c r="D461" i="11"/>
  <c r="E461" i="11" s="1"/>
  <c r="D584" i="11"/>
  <c r="E584" i="11" s="1"/>
  <c r="D841" i="11"/>
  <c r="E841" i="11" s="1"/>
  <c r="D317" i="11"/>
  <c r="E317" i="11" s="1"/>
  <c r="D743" i="11"/>
  <c r="E743" i="11" s="1"/>
  <c r="D785" i="11"/>
  <c r="E785" i="11" s="1"/>
  <c r="D213" i="11"/>
  <c r="E213" i="11" s="1"/>
  <c r="D809" i="11"/>
  <c r="E809" i="11" s="1"/>
  <c r="D145" i="11"/>
  <c r="E145" i="11" s="1"/>
  <c r="D762" i="11"/>
  <c r="E762" i="11" s="1"/>
  <c r="D857" i="11"/>
  <c r="E857" i="11" s="1"/>
  <c r="D614" i="11"/>
  <c r="E614" i="11" s="1"/>
  <c r="D355" i="11"/>
  <c r="E355" i="11" s="1"/>
  <c r="D200" i="11"/>
  <c r="E200" i="11" s="1"/>
  <c r="D549" i="11"/>
  <c r="E549" i="11" s="1"/>
  <c r="D30" i="11"/>
  <c r="E30" i="11" s="1"/>
  <c r="D545" i="11"/>
  <c r="E545" i="11" s="1"/>
  <c r="D458" i="11"/>
  <c r="E458" i="11" s="1"/>
  <c r="D440" i="11"/>
  <c r="E440" i="11" s="1"/>
  <c r="D544" i="11"/>
  <c r="E544" i="11" s="1"/>
  <c r="D129" i="11"/>
  <c r="E129" i="11" s="1"/>
  <c r="D74" i="11"/>
  <c r="E74" i="11" s="1"/>
  <c r="D171" i="11"/>
  <c r="E171" i="11" s="1"/>
  <c r="D359" i="11"/>
  <c r="E359" i="11" s="1"/>
  <c r="D368" i="11"/>
  <c r="E368" i="11" s="1"/>
  <c r="D321" i="11"/>
  <c r="E321" i="11" s="1"/>
  <c r="D170" i="11"/>
  <c r="E170" i="11" s="1"/>
  <c r="D430" i="11"/>
  <c r="E430" i="11" s="1"/>
  <c r="D255" i="11"/>
  <c r="E255" i="11" s="1"/>
  <c r="D343" i="11"/>
  <c r="E343" i="11" s="1"/>
  <c r="D302" i="11"/>
  <c r="E302" i="11" s="1"/>
  <c r="D197" i="11"/>
  <c r="E197" i="11" s="1"/>
  <c r="D277" i="11"/>
  <c r="E277" i="11" s="1"/>
  <c r="D655" i="11"/>
  <c r="E655" i="11" s="1"/>
  <c r="D493" i="11"/>
  <c r="E493" i="11" s="1"/>
  <c r="D485" i="11"/>
  <c r="E485" i="11" s="1"/>
  <c r="D318" i="11"/>
  <c r="E318" i="11" s="1"/>
  <c r="D468" i="11"/>
  <c r="E468" i="11" s="1"/>
  <c r="D850" i="11"/>
  <c r="E850" i="11" s="1"/>
  <c r="D81" i="11"/>
  <c r="E81" i="11" s="1"/>
  <c r="D593" i="11"/>
  <c r="E593" i="11" s="1"/>
  <c r="D737" i="11"/>
  <c r="E737" i="11" s="1"/>
  <c r="D116" i="11"/>
  <c r="E116" i="11" s="1"/>
  <c r="D470" i="11"/>
  <c r="E470" i="11" s="1"/>
  <c r="D484" i="11"/>
  <c r="E484" i="11" s="1"/>
  <c r="D144" i="11"/>
  <c r="E144" i="11" s="1"/>
  <c r="D214" i="11"/>
  <c r="E214" i="11" s="1"/>
  <c r="D760" i="11"/>
  <c r="E760" i="11" s="1"/>
  <c r="D313" i="11"/>
  <c r="E313" i="11" s="1"/>
  <c r="D800" i="11"/>
  <c r="E800" i="11" s="1"/>
  <c r="D149" i="11"/>
  <c r="E149" i="11" s="1"/>
  <c r="D517" i="11"/>
  <c r="E517" i="11" s="1"/>
  <c r="D829" i="11"/>
  <c r="E829" i="11" s="1"/>
  <c r="D390" i="11"/>
  <c r="E390" i="11" s="1"/>
  <c r="D73" i="11"/>
  <c r="E73" i="11" s="1"/>
  <c r="D218" i="11"/>
  <c r="E218" i="11" s="1"/>
  <c r="D43" i="11"/>
  <c r="E43" i="11" s="1"/>
  <c r="D454" i="11"/>
  <c r="E454" i="11" s="1"/>
  <c r="D556" i="11"/>
  <c r="E556" i="11" s="1"/>
  <c r="D419" i="11"/>
  <c r="E419" i="11" s="1"/>
  <c r="D504" i="11"/>
  <c r="E504" i="11" s="1"/>
  <c r="D452" i="11"/>
  <c r="E452" i="11" s="1"/>
  <c r="D367" i="11"/>
  <c r="E367" i="11" s="1"/>
  <c r="D849" i="11"/>
  <c r="E849" i="11" s="1"/>
  <c r="D366" i="11"/>
  <c r="E366" i="11" s="1"/>
  <c r="D731" i="11"/>
  <c r="E731" i="11" s="1"/>
  <c r="D431" i="11"/>
  <c r="E431" i="11" s="1"/>
  <c r="D442" i="11"/>
  <c r="E442" i="11" s="1"/>
  <c r="D315" i="11"/>
  <c r="E315" i="11" s="1"/>
  <c r="D725" i="11"/>
  <c r="E725" i="11" s="1"/>
  <c r="D629" i="11"/>
  <c r="E629" i="11" s="1"/>
  <c r="D376" i="11"/>
  <c r="E376" i="11" s="1"/>
  <c r="D316" i="11"/>
  <c r="E316" i="11" s="1"/>
  <c r="D570" i="11"/>
  <c r="E570" i="11" s="1"/>
  <c r="D380" i="11"/>
  <c r="E380" i="11" s="1"/>
  <c r="D580" i="11"/>
  <c r="E580" i="11" s="1"/>
  <c r="D358" i="11"/>
  <c r="E358" i="11" s="1"/>
  <c r="D429" i="11"/>
  <c r="E429" i="11" s="1"/>
  <c r="D617" i="11"/>
  <c r="E617" i="11" s="1"/>
  <c r="D432" i="11"/>
  <c r="E432" i="11" s="1"/>
  <c r="D671" i="11"/>
  <c r="E671" i="11" s="1"/>
  <c r="D352" i="11"/>
  <c r="E352" i="11" s="1"/>
  <c r="D752" i="11"/>
  <c r="E752" i="11" s="1"/>
  <c r="D623" i="11"/>
  <c r="E623" i="11" s="1"/>
  <c r="D733" i="11"/>
  <c r="E733" i="11" s="1"/>
  <c r="D118" i="11"/>
  <c r="E118" i="11" s="1"/>
  <c r="D361" i="11"/>
  <c r="E361" i="11" s="1"/>
  <c r="D531" i="11"/>
  <c r="E531" i="11" s="1"/>
  <c r="D474" i="11"/>
  <c r="E474" i="11" s="1"/>
  <c r="D441" i="11"/>
  <c r="E441" i="11" s="1"/>
  <c r="D770" i="11"/>
  <c r="E770" i="11" s="1"/>
  <c r="D637" i="11"/>
  <c r="E637" i="11" s="1"/>
  <c r="D574" i="11"/>
  <c r="E574" i="11" s="1"/>
  <c r="D459" i="11"/>
  <c r="E459" i="11" s="1"/>
  <c r="D650" i="11"/>
  <c r="E650" i="11" s="1"/>
  <c r="D408" i="11"/>
  <c r="E408" i="11" s="1"/>
  <c r="D575" i="11"/>
  <c r="E575" i="11" s="1"/>
  <c r="D236" i="11"/>
  <c r="E236" i="11" s="1"/>
  <c r="D188" i="11"/>
  <c r="E188" i="11" s="1"/>
  <c r="D354" i="11"/>
  <c r="E354" i="11" s="1"/>
  <c r="D182" i="11"/>
  <c r="E182" i="11" s="1"/>
  <c r="D708" i="11"/>
  <c r="E708" i="11" s="1"/>
  <c r="D363" i="11"/>
  <c r="E363" i="11" s="1"/>
  <c r="D414" i="11"/>
  <c r="E414" i="11" s="1"/>
  <c r="D692" i="11"/>
  <c r="E692" i="11" s="1"/>
  <c r="D788" i="11"/>
  <c r="E788" i="11" s="1"/>
  <c r="D444" i="11"/>
  <c r="E444" i="11" s="1"/>
  <c r="D526" i="11"/>
  <c r="E526" i="11" s="1"/>
  <c r="D646" i="11"/>
  <c r="E646" i="11" s="1"/>
  <c r="D418" i="11"/>
  <c r="E418" i="11" s="1"/>
  <c r="D181" i="11"/>
  <c r="E181" i="11" s="1"/>
  <c r="D103" i="11"/>
  <c r="E103" i="11" s="1"/>
  <c r="D748" i="11"/>
  <c r="E748" i="11" s="1"/>
  <c r="D202" i="11"/>
  <c r="E202" i="11" s="1"/>
  <c r="D568" i="11"/>
  <c r="E568" i="11" s="1"/>
  <c r="D374" i="11"/>
  <c r="E374" i="11" s="1"/>
  <c r="D754" i="11"/>
  <c r="E754" i="11" s="1"/>
  <c r="D744" i="11"/>
  <c r="E744" i="11" s="1"/>
  <c r="D747" i="11"/>
  <c r="E747" i="11" s="1"/>
  <c r="D611" i="11"/>
  <c r="E611" i="11" s="1"/>
  <c r="D720" i="11"/>
  <c r="E720" i="11" s="1"/>
  <c r="D85" i="11"/>
  <c r="E85" i="11" s="1"/>
  <c r="D353" i="11"/>
  <c r="E353" i="11" s="1"/>
  <c r="D328" i="11"/>
  <c r="E328" i="11" s="1"/>
  <c r="D76" i="11"/>
  <c r="E76" i="11" s="1"/>
  <c r="D787" i="11"/>
  <c r="E787" i="11" s="1"/>
  <c r="D494" i="11"/>
  <c r="E494" i="11" s="1"/>
  <c r="D193" i="11"/>
  <c r="E193" i="11" s="1"/>
  <c r="D284" i="11"/>
  <c r="E284" i="11" s="1"/>
  <c r="D471" i="11"/>
  <c r="E471" i="11" s="1"/>
  <c r="D94" i="11"/>
  <c r="E94" i="11" s="1"/>
  <c r="D254" i="11"/>
  <c r="E254" i="11" s="1"/>
  <c r="D705" i="11"/>
  <c r="E705" i="11" s="1"/>
  <c r="D700" i="11"/>
  <c r="E700" i="11" s="1"/>
  <c r="D372" i="11"/>
  <c r="E372" i="11" s="1"/>
  <c r="D852" i="11"/>
  <c r="E852" i="11" s="1"/>
  <c r="D294" i="11"/>
  <c r="E294" i="11" s="1"/>
  <c r="D209" i="11"/>
  <c r="E209" i="11" s="1"/>
  <c r="D275" i="11"/>
  <c r="E275" i="11" s="1"/>
  <c r="D632" i="11"/>
  <c r="E632" i="11" s="1"/>
  <c r="D311" i="11"/>
  <c r="E311" i="11" s="1"/>
  <c r="D143" i="11"/>
  <c r="E143" i="11" s="1"/>
  <c r="D417" i="11"/>
  <c r="E417" i="11" s="1"/>
  <c r="D438" i="11"/>
  <c r="E438" i="11" s="1"/>
  <c r="D434" i="11"/>
  <c r="E434" i="11" s="1"/>
  <c r="D560" i="11"/>
  <c r="E560" i="11" s="1"/>
  <c r="D382" i="11"/>
  <c r="E382" i="11" s="1"/>
  <c r="D649" i="11"/>
  <c r="E649" i="11" s="1"/>
  <c r="D84" i="11"/>
  <c r="E84" i="11" s="1"/>
  <c r="D106" i="11"/>
  <c r="E106" i="11" s="1"/>
  <c r="D232" i="11"/>
  <c r="E232" i="11" s="1"/>
  <c r="D599" i="11"/>
  <c r="E599" i="11" s="1"/>
  <c r="D99" i="11"/>
  <c r="E99" i="11" s="1"/>
  <c r="D594" i="11"/>
  <c r="E594" i="11" s="1"/>
  <c r="D738" i="11"/>
  <c r="E738" i="11" s="1"/>
  <c r="D704" i="11"/>
  <c r="E704" i="11" s="1"/>
  <c r="D683" i="11"/>
  <c r="E683" i="11" s="1"/>
  <c r="D861" i="11"/>
  <c r="E861" i="11" s="1"/>
  <c r="D292" i="11"/>
  <c r="E292" i="11" s="1"/>
  <c r="D121" i="11"/>
  <c r="E121" i="11" s="1"/>
  <c r="D104" i="11"/>
  <c r="E104" i="11" s="1"/>
  <c r="D835" i="11"/>
  <c r="E835" i="11" s="1"/>
  <c r="D161" i="11"/>
  <c r="E161" i="11" s="1"/>
  <c r="D639" i="11"/>
  <c r="E639" i="11" s="1"/>
  <c r="D510" i="11"/>
  <c r="E510" i="11" s="1"/>
  <c r="D562" i="11"/>
  <c r="E562" i="11" s="1"/>
  <c r="D559" i="11"/>
  <c r="E559" i="11" s="1"/>
  <c r="D204" i="11"/>
  <c r="E204" i="11" s="1"/>
  <c r="D187" i="11"/>
  <c r="E187" i="11" s="1"/>
  <c r="D625" i="11"/>
  <c r="E625" i="11" s="1"/>
  <c r="D412" i="11"/>
  <c r="E412" i="11" s="1"/>
  <c r="D282" i="11"/>
  <c r="E282" i="11" s="1"/>
  <c r="D661" i="11"/>
  <c r="E661" i="11" s="1"/>
  <c r="D270" i="11"/>
  <c r="E270" i="11" s="1"/>
  <c r="D423" i="11"/>
  <c r="E423" i="11" s="1"/>
  <c r="D653" i="11"/>
  <c r="E653" i="11" s="1"/>
  <c r="D443" i="11"/>
  <c r="E443" i="11" s="1"/>
  <c r="D859" i="11"/>
  <c r="E859" i="11" s="1"/>
  <c r="D591" i="11"/>
  <c r="E591" i="11" s="1"/>
  <c r="D453" i="11"/>
  <c r="E453" i="11" s="1"/>
  <c r="D828" i="11"/>
  <c r="E828" i="11" s="1"/>
  <c r="D445" i="11"/>
  <c r="E445" i="11" s="1"/>
  <c r="D113" i="11"/>
  <c r="E113" i="11" s="1"/>
  <c r="D677" i="11"/>
  <c r="E677" i="11" s="1"/>
  <c r="D389" i="11"/>
  <c r="E389" i="11" s="1"/>
  <c r="D231" i="11"/>
  <c r="E231" i="11" s="1"/>
  <c r="D247" i="11"/>
  <c r="E247" i="11" s="1"/>
  <c r="D405" i="11"/>
  <c r="E405" i="11" s="1"/>
  <c r="D91" i="11"/>
  <c r="E91" i="11" s="1"/>
  <c r="D110" i="11"/>
  <c r="E110" i="11" s="1"/>
  <c r="D266" i="11"/>
  <c r="E266" i="11" s="1"/>
  <c r="D398" i="11"/>
  <c r="E398" i="11" s="1"/>
  <c r="D303" i="11"/>
  <c r="E303" i="11" s="1"/>
  <c r="D70" i="11"/>
  <c r="E70" i="11" s="1"/>
  <c r="D373" i="11"/>
  <c r="E373" i="11" s="1"/>
  <c r="D237" i="11"/>
  <c r="E237" i="11" s="1"/>
  <c r="D578" i="11"/>
  <c r="E578" i="11" s="1"/>
  <c r="D690" i="11"/>
  <c r="E690" i="11" s="1"/>
  <c r="D679" i="11"/>
  <c r="E679" i="11" s="1"/>
  <c r="D557" i="11"/>
  <c r="E557" i="11" s="1"/>
  <c r="D475" i="11"/>
  <c r="E475" i="11" s="1"/>
  <c r="D505" i="11"/>
  <c r="E505" i="11" s="1"/>
  <c r="D174" i="11"/>
  <c r="E174" i="11" s="1"/>
  <c r="D739" i="11"/>
  <c r="E739" i="11" s="1"/>
  <c r="D330" i="11"/>
  <c r="E330" i="11" s="1"/>
  <c r="D164" i="11"/>
  <c r="E164" i="11" s="1"/>
  <c r="D524" i="11"/>
  <c r="E524" i="11" s="1"/>
  <c r="D228" i="11"/>
  <c r="E228" i="11" s="1"/>
  <c r="D157" i="11"/>
  <c r="E157" i="11" s="1"/>
  <c r="D136" i="11"/>
  <c r="E136" i="11" s="1"/>
  <c r="D769" i="11"/>
  <c r="E769" i="11" s="1"/>
  <c r="D466" i="11"/>
  <c r="E466" i="11" s="1"/>
  <c r="D399" i="11"/>
  <c r="E399" i="11" s="1"/>
  <c r="D447" i="11"/>
  <c r="E447" i="11" s="1"/>
  <c r="D684" i="11"/>
  <c r="E684" i="11" s="1"/>
  <c r="D229" i="11"/>
  <c r="E229" i="11" s="1"/>
  <c r="D778" i="11"/>
  <c r="E778" i="11" s="1"/>
  <c r="D278" i="11"/>
  <c r="E278" i="11" s="1"/>
  <c r="D90" i="11"/>
  <c r="E90" i="11" s="1"/>
  <c r="D839" i="11"/>
  <c r="E839" i="11" s="1"/>
  <c r="D772" i="11"/>
  <c r="E772" i="11" s="1"/>
  <c r="D643" i="11"/>
  <c r="E643" i="11" s="1"/>
  <c r="D264" i="11"/>
  <c r="E264" i="11" s="1"/>
  <c r="D415" i="11"/>
  <c r="E415" i="11" s="1"/>
  <c r="D286" i="11"/>
  <c r="E286" i="11" s="1"/>
  <c r="D299" i="11"/>
  <c r="E299" i="11" s="1"/>
  <c r="D786" i="11"/>
  <c r="E786" i="11" s="1"/>
  <c r="D530" i="11"/>
  <c r="E530" i="11" s="1"/>
  <c r="D616" i="11"/>
  <c r="E616" i="11" s="1"/>
  <c r="D261" i="11"/>
  <c r="E261" i="11" s="1"/>
  <c r="D279" i="11"/>
  <c r="E279" i="11" s="1"/>
  <c r="D138" i="11"/>
  <c r="E138" i="11" s="1"/>
  <c r="D101" i="11"/>
  <c r="E101" i="11" s="1"/>
  <c r="D245" i="11"/>
  <c r="E245" i="11" s="1"/>
  <c r="D781" i="11"/>
  <c r="E781" i="11" s="1"/>
  <c r="D666" i="11"/>
  <c r="E666" i="11" s="1"/>
  <c r="D59" i="11"/>
  <c r="E59" i="11" s="1"/>
  <c r="D51" i="11"/>
  <c r="E51" i="11" s="1"/>
  <c r="D463" i="11"/>
  <c r="E463" i="11" s="1"/>
  <c r="D676" i="11"/>
  <c r="E676" i="11" s="1"/>
  <c r="D396" i="11"/>
  <c r="E396" i="11" s="1"/>
  <c r="D819" i="11"/>
  <c r="E819" i="11" s="1"/>
  <c r="D377" i="11"/>
  <c r="E377" i="11" s="1"/>
  <c r="D268" i="11"/>
  <c r="E268" i="11" s="1"/>
  <c r="D242" i="11"/>
  <c r="E242" i="11" s="1"/>
  <c r="D609" i="11"/>
  <c r="E609" i="11" s="1"/>
  <c r="D89" i="11"/>
  <c r="E89" i="11" s="1"/>
  <c r="D407" i="11"/>
  <c r="E407" i="11" s="1"/>
  <c r="D95" i="11"/>
  <c r="E95" i="11" s="1"/>
  <c r="D478" i="11"/>
  <c r="E478" i="11" s="1"/>
  <c r="D723" i="11"/>
  <c r="E723" i="11" s="1"/>
  <c r="D180" i="11"/>
  <c r="E180" i="11" s="1"/>
  <c r="D62" i="11"/>
  <c r="E62" i="11" s="1"/>
  <c r="D385" i="11"/>
  <c r="E385" i="11" s="1"/>
  <c r="D455" i="11"/>
  <c r="E455" i="11" s="1"/>
  <c r="D603" i="11"/>
  <c r="E603" i="11" s="1"/>
  <c r="D159" i="11"/>
  <c r="E159" i="11" s="1"/>
  <c r="D855" i="11"/>
  <c r="E855" i="11" s="1"/>
  <c r="D685" i="11"/>
  <c r="E685" i="11" s="1"/>
  <c r="D146" i="11"/>
  <c r="E146" i="11" s="1"/>
  <c r="D551" i="11"/>
  <c r="E551" i="11" s="1"/>
  <c r="D736" i="11"/>
  <c r="E736" i="11" s="1"/>
  <c r="D821" i="11"/>
  <c r="E821" i="11" s="1"/>
  <c r="D577" i="11"/>
  <c r="E577" i="11" s="1"/>
  <c r="D682" i="11"/>
  <c r="E682" i="11" s="1"/>
  <c r="D566" i="11"/>
  <c r="E566" i="11" s="1"/>
  <c r="D595" i="11"/>
  <c r="E595" i="11" s="1"/>
  <c r="D766" i="11"/>
  <c r="E766" i="11" s="1"/>
  <c r="D243" i="11"/>
  <c r="E243" i="11" s="1"/>
  <c r="D605" i="11"/>
  <c r="E605" i="11" s="1"/>
  <c r="D46" i="11"/>
  <c r="E46" i="11" s="1"/>
  <c r="D364" i="11"/>
  <c r="E364" i="11" s="1"/>
  <c r="D349" i="11"/>
  <c r="E349" i="11" s="1"/>
  <c r="D152" i="11"/>
  <c r="E152" i="11" s="1"/>
  <c r="D241" i="11"/>
  <c r="E241" i="11" s="1"/>
  <c r="D80" i="11"/>
  <c r="E80" i="11" s="1"/>
  <c r="D783" i="11"/>
  <c r="E783" i="11" s="1"/>
  <c r="D610" i="11"/>
  <c r="E610" i="11" s="1"/>
  <c r="D416" i="11"/>
  <c r="E416" i="11" s="1"/>
  <c r="D811" i="11"/>
  <c r="E811" i="11" s="1"/>
  <c r="D669" i="11"/>
  <c r="E669" i="11" s="1"/>
  <c r="D400" i="11"/>
  <c r="E400" i="11" s="1"/>
  <c r="D826" i="11"/>
  <c r="E826" i="11" s="1"/>
  <c r="D858" i="11"/>
  <c r="E858" i="11" s="1"/>
  <c r="D79" i="11"/>
  <c r="E79" i="11" s="1"/>
  <c r="D387" i="11"/>
  <c r="E387" i="11" s="1"/>
  <c r="D421" i="11"/>
  <c r="E421" i="11" s="1"/>
  <c r="D528" i="11"/>
  <c r="E528" i="11" s="1"/>
  <c r="D553" i="11"/>
  <c r="E553" i="11" s="1"/>
  <c r="D717" i="11"/>
  <c r="E717" i="11" s="1"/>
  <c r="D525" i="11"/>
  <c r="E525" i="11" s="1"/>
  <c r="D347" i="11"/>
  <c r="E347" i="11" s="1"/>
  <c r="D72" i="11"/>
  <c r="E72" i="11" s="1"/>
  <c r="D791" i="11"/>
  <c r="E791" i="11" s="1"/>
  <c r="D272" i="11"/>
  <c r="E272" i="11" s="1"/>
  <c r="D403" i="11"/>
  <c r="E403" i="11" s="1"/>
  <c r="D658" i="11"/>
  <c r="E658" i="11" s="1"/>
  <c r="D520" i="11"/>
  <c r="E520" i="11" s="1"/>
  <c r="D688" i="11"/>
  <c r="E688" i="11" s="1"/>
  <c r="D252" i="11"/>
  <c r="E252" i="11" s="1"/>
  <c r="D248" i="11"/>
  <c r="E248" i="11" s="1"/>
  <c r="D854" i="11"/>
  <c r="E854" i="11" s="1"/>
  <c r="D462" i="11"/>
  <c r="E462" i="11" s="1"/>
  <c r="D500" i="11"/>
  <c r="E500" i="11" s="1"/>
  <c r="D706" i="11"/>
  <c r="E706" i="11" s="1"/>
  <c r="D532" i="11"/>
  <c r="E532" i="11" s="1"/>
  <c r="D158" i="11"/>
  <c r="E158" i="11" s="1"/>
  <c r="D345" i="11"/>
  <c r="E345" i="11" s="1"/>
  <c r="D621" i="11"/>
  <c r="E621" i="11" s="1"/>
  <c r="D169" i="11"/>
  <c r="E169" i="11" s="1"/>
  <c r="D293" i="11"/>
  <c r="E293" i="11" s="1"/>
  <c r="D469" i="11"/>
  <c r="E469" i="11" s="1"/>
  <c r="D702" i="11"/>
  <c r="E702" i="11" s="1"/>
  <c r="D746" i="11"/>
  <c r="E746" i="11" s="1"/>
  <c r="D139" i="11"/>
  <c r="E139" i="11" s="1"/>
  <c r="D135" i="11"/>
  <c r="E135" i="11" s="1"/>
  <c r="D291" i="11"/>
  <c r="E291" i="11" s="1"/>
  <c r="D722" i="11"/>
  <c r="E722" i="11" s="1"/>
  <c r="D460" i="11"/>
  <c r="E460" i="11" s="1"/>
  <c r="D740" i="11"/>
  <c r="E740" i="11" s="1"/>
  <c r="D383" i="11"/>
  <c r="E383" i="11" s="1"/>
  <c r="D660" i="11"/>
  <c r="E660" i="11" s="1"/>
  <c r="D713" i="11"/>
  <c r="E713" i="11" s="1"/>
  <c r="D654" i="11"/>
  <c r="E654" i="11" s="1"/>
  <c r="D497" i="11"/>
  <c r="E497" i="11" s="1"/>
  <c r="D499" i="11"/>
  <c r="E499" i="11" s="1"/>
  <c r="D718" i="11"/>
  <c r="E718" i="11" s="1"/>
  <c r="D199" i="11"/>
  <c r="E199" i="11" s="1"/>
  <c r="D344" i="11"/>
  <c r="E344" i="11" s="1"/>
  <c r="D131" i="11"/>
  <c r="E131" i="11" s="1"/>
  <c r="D327" i="11"/>
  <c r="E327" i="11" s="1"/>
  <c r="D626" i="11"/>
  <c r="E626" i="11" s="1"/>
  <c r="D351" i="11"/>
  <c r="E351" i="11" s="1"/>
  <c r="D168" i="11"/>
  <c r="E168" i="11" s="1"/>
  <c r="D689" i="11"/>
  <c r="E689" i="11" s="1"/>
  <c r="D601" i="11"/>
  <c r="E601" i="11" s="1"/>
  <c r="D120" i="11"/>
  <c r="E120" i="11" s="1"/>
  <c r="D834" i="11"/>
  <c r="E834" i="11" s="1"/>
  <c r="D332" i="11"/>
  <c r="E332" i="11" s="1"/>
  <c r="D219" i="11"/>
  <c r="E219" i="11" s="1"/>
  <c r="D310" i="11"/>
  <c r="E310" i="11" s="1"/>
  <c r="D765" i="11"/>
  <c r="E765" i="11" s="1"/>
  <c r="D184" i="11"/>
  <c r="E184" i="11" s="1"/>
  <c r="D393" i="11"/>
  <c r="E393" i="11" s="1"/>
  <c r="D842" i="11"/>
  <c r="E842" i="11" s="1"/>
  <c r="D112" i="11"/>
  <c r="E112" i="11" s="1"/>
  <c r="D356" i="11"/>
  <c r="E356" i="11" s="1"/>
  <c r="D795" i="11"/>
  <c r="E795" i="11" s="1"/>
  <c r="D817" i="11"/>
  <c r="E817" i="11" s="1"/>
  <c r="D307" i="11"/>
  <c r="E307" i="11" s="1"/>
  <c r="D401" i="11"/>
  <c r="E401" i="11" s="1"/>
  <c r="D198" i="11"/>
  <c r="E198" i="11" s="1"/>
  <c r="D127" i="11"/>
  <c r="E127" i="11" s="1"/>
  <c r="D633" i="11"/>
  <c r="E633" i="11" s="1"/>
  <c r="D217" i="11"/>
  <c r="E217" i="11" s="1"/>
  <c r="D554" i="11"/>
  <c r="E554" i="11" s="1"/>
  <c r="D647" i="11"/>
  <c r="E647" i="11" s="1"/>
  <c r="D513" i="11"/>
  <c r="E513" i="11" s="1"/>
  <c r="D221" i="11"/>
  <c r="E221" i="11" s="1"/>
  <c r="D338" i="11"/>
  <c r="E338" i="11" s="1"/>
  <c r="D547" i="11"/>
  <c r="E547" i="11" s="1"/>
  <c r="D522" i="11"/>
  <c r="E522" i="11" s="1"/>
  <c r="D263" i="11"/>
  <c r="E263" i="11" s="1"/>
  <c r="D597" i="11"/>
  <c r="E597" i="11" s="1"/>
  <c r="D665" i="11"/>
  <c r="E665" i="11" s="1"/>
  <c r="D622" i="11"/>
  <c r="E622" i="11" s="1"/>
  <c r="D703" i="11"/>
  <c r="E703" i="11" s="1"/>
  <c r="D542" i="11"/>
  <c r="E542" i="11" s="1"/>
  <c r="D357" i="11"/>
  <c r="E357" i="11" s="1"/>
  <c r="D147" i="11"/>
  <c r="E147" i="11" s="1"/>
  <c r="D208" i="11"/>
  <c r="E208" i="11" s="1"/>
  <c r="D508" i="11"/>
  <c r="E508" i="11" s="1"/>
  <c r="D856" i="11"/>
  <c r="E856" i="11" s="1"/>
  <c r="D680" i="11"/>
  <c r="E680" i="11" s="1"/>
  <c r="D631" i="11"/>
  <c r="E631" i="11" s="1"/>
  <c r="D571" i="11"/>
  <c r="E571" i="11" s="1"/>
  <c r="D340" i="11"/>
  <c r="E340" i="11" s="1"/>
  <c r="D38" i="11"/>
  <c r="E38" i="11" s="1"/>
  <c r="D86" i="11"/>
  <c r="E86" i="11" s="1"/>
  <c r="D509" i="11"/>
  <c r="E509" i="11" s="1"/>
  <c r="D337" i="11"/>
  <c r="E337" i="11" s="1"/>
  <c r="D502" i="11"/>
  <c r="E502" i="11" s="1"/>
  <c r="D802" i="11"/>
  <c r="E802" i="11" s="1"/>
  <c r="D691" i="11"/>
  <c r="E691" i="11" s="1"/>
  <c r="D822" i="11"/>
  <c r="E822" i="11" s="1"/>
  <c r="D741" i="11"/>
  <c r="E741" i="11" s="1"/>
  <c r="D794" i="11"/>
  <c r="E794" i="11" s="1"/>
  <c r="D588" i="11"/>
  <c r="E588" i="11" s="1"/>
  <c r="D160" i="11"/>
  <c r="E160" i="11" s="1"/>
  <c r="D503" i="11"/>
  <c r="E503" i="11" s="1"/>
  <c r="D804" i="11"/>
  <c r="E804" i="11" s="1"/>
  <c r="D796" i="11"/>
  <c r="E796" i="11" s="1"/>
  <c r="D336" i="11"/>
  <c r="E336" i="11" s="1"/>
  <c r="D759" i="11"/>
  <c r="E759" i="11" s="1"/>
  <c r="D693" i="11"/>
  <c r="E693" i="11" s="1"/>
  <c r="D541" i="11"/>
  <c r="E541" i="11" s="1"/>
  <c r="D406" i="11"/>
  <c r="E406" i="11" s="1"/>
  <c r="D281" i="11"/>
  <c r="E281" i="11" s="1"/>
  <c r="D512" i="11"/>
  <c r="E512" i="11" s="1"/>
  <c r="D335" i="11"/>
  <c r="E335" i="11" s="1"/>
  <c r="D260" i="11"/>
  <c r="E260" i="11" s="1"/>
  <c r="D233" i="11"/>
  <c r="E233" i="11" s="1"/>
  <c r="D774" i="11"/>
  <c r="E774" i="11" s="1"/>
  <c r="D326" i="11"/>
  <c r="E326" i="11" s="1"/>
  <c r="D295" i="11"/>
  <c r="E295" i="11" s="1"/>
  <c r="D249" i="11"/>
  <c r="E249" i="11" s="1"/>
  <c r="D413" i="11"/>
  <c r="E413" i="11" s="1"/>
  <c r="D815" i="11"/>
  <c r="E815" i="11" s="1"/>
  <c r="D596" i="11"/>
  <c r="E596" i="11" s="1"/>
  <c r="D523" i="11"/>
  <c r="E523" i="11" s="1"/>
  <c r="D729" i="11"/>
  <c r="E729" i="11" s="1"/>
  <c r="D697" i="11"/>
  <c r="E697" i="11" s="1"/>
  <c r="D651" i="11"/>
  <c r="E651" i="11" s="1"/>
  <c r="D134" i="11"/>
  <c r="E134" i="11" s="1"/>
  <c r="D448" i="11"/>
  <c r="E448" i="11" s="1"/>
  <c r="D473" i="11"/>
  <c r="E473" i="11" s="1"/>
  <c r="D837" i="11"/>
  <c r="E837" i="11" s="1"/>
  <c r="D734" i="11"/>
  <c r="E734" i="11" s="1"/>
  <c r="D640" i="11"/>
  <c r="E640" i="11" s="1"/>
  <c r="D810" i="11"/>
  <c r="E810" i="11" s="1"/>
  <c r="D162" i="11"/>
  <c r="E162" i="11" s="1"/>
  <c r="D590" i="11"/>
  <c r="E590" i="11" s="1"/>
  <c r="D833" i="11"/>
  <c r="E833" i="11" s="1"/>
  <c r="D602" i="11"/>
  <c r="E602" i="11" s="1"/>
  <c r="D827" i="11"/>
  <c r="E827" i="11" s="1"/>
  <c r="D823" i="11"/>
  <c r="E823" i="11" s="1"/>
  <c r="D546" i="11"/>
  <c r="E546" i="11" s="1"/>
  <c r="D283" i="11"/>
  <c r="E283" i="11" s="1"/>
  <c r="D711" i="11"/>
  <c r="E711" i="11" s="1"/>
  <c r="D246" i="11"/>
  <c r="E246" i="11" s="1"/>
  <c r="D496" i="11"/>
  <c r="E496" i="11" s="1"/>
  <c r="D31" i="11"/>
  <c r="E31" i="11" s="1"/>
  <c r="D782" i="11"/>
  <c r="E782" i="11" s="1"/>
  <c r="D721" i="11"/>
  <c r="E721" i="11" s="1"/>
  <c r="D846" i="11"/>
  <c r="E846" i="11" s="1"/>
  <c r="D757" i="11"/>
  <c r="E757" i="11" s="1"/>
  <c r="D83" i="11"/>
  <c r="E83" i="11" s="1"/>
  <c r="D109" i="11"/>
  <c r="E109" i="11" s="1"/>
  <c r="D608" i="11"/>
  <c r="E608" i="11" s="1"/>
  <c r="D273" i="11"/>
  <c r="E273" i="11" s="1"/>
  <c r="D163" i="11"/>
  <c r="E163" i="11" s="1"/>
  <c r="D439" i="11"/>
  <c r="E439" i="11" s="1"/>
  <c r="D314" i="11"/>
  <c r="E314" i="11" s="1"/>
  <c r="D250" i="11"/>
  <c r="E250" i="11" s="1"/>
  <c r="D768" i="11"/>
  <c r="E768" i="11" s="1"/>
  <c r="D831" i="11"/>
  <c r="E831" i="11" s="1"/>
  <c r="D678" i="11"/>
  <c r="E678" i="11" s="1"/>
  <c r="D673" i="11"/>
  <c r="E673" i="11" s="1"/>
  <c r="D402" i="11"/>
  <c r="E402" i="11" s="1"/>
  <c r="D192" i="11"/>
  <c r="E192" i="11" s="1"/>
  <c r="D92" i="11"/>
  <c r="E92" i="11" s="1"/>
  <c r="D464" i="11"/>
  <c r="E464" i="11" s="1"/>
  <c r="D177" i="11"/>
  <c r="E177" i="11" s="1"/>
  <c r="D379" i="11"/>
  <c r="E379" i="11" s="1"/>
  <c r="D276" i="11"/>
  <c r="E276" i="11" s="1"/>
  <c r="D155" i="11"/>
  <c r="E155" i="11" s="1"/>
  <c r="D350" i="11"/>
  <c r="E350" i="11" s="1"/>
  <c r="D298" i="11"/>
  <c r="E298" i="11" s="1"/>
  <c r="D238" i="11"/>
  <c r="E238" i="11" s="1"/>
  <c r="D696" i="11"/>
  <c r="E696" i="11" s="1"/>
  <c r="D331" i="11"/>
  <c r="E331" i="11" s="1"/>
  <c r="D333" i="11"/>
  <c r="E333" i="11" s="1"/>
  <c r="D569" i="11"/>
  <c r="E569" i="11" s="1"/>
  <c r="D583" i="11"/>
  <c r="E583" i="11" s="1"/>
  <c r="D151" i="11"/>
  <c r="E151" i="11" s="1"/>
  <c r="D534" i="11"/>
  <c r="E534" i="11" s="1"/>
  <c r="D25" i="11"/>
  <c r="E25" i="11" s="1"/>
  <c r="D176" i="11"/>
  <c r="E176" i="11" s="1"/>
  <c r="D555" i="11"/>
  <c r="E555" i="11" s="1"/>
  <c r="D663" i="11"/>
  <c r="E663" i="11" s="1"/>
  <c r="D818" i="11"/>
  <c r="E818" i="11" s="1"/>
  <c r="D515" i="11"/>
  <c r="E515" i="11" s="1"/>
  <c r="D576" i="11"/>
  <c r="E576" i="11" s="1"/>
  <c r="D409" i="11"/>
  <c r="E409" i="11" s="1"/>
  <c r="D780" i="11"/>
  <c r="E780" i="11" s="1"/>
  <c r="D239" i="11"/>
  <c r="E239" i="11" s="1"/>
  <c r="D285" i="11"/>
  <c r="E285" i="11" s="1"/>
  <c r="D185" i="11"/>
  <c r="E185" i="11" s="1"/>
  <c r="D514" i="11"/>
  <c r="E514" i="11" s="1"/>
  <c r="D730" i="11"/>
  <c r="E730" i="11" s="1"/>
  <c r="D384" i="11"/>
  <c r="E384" i="11" s="1"/>
  <c r="D798" i="11"/>
  <c r="E798" i="11" s="1"/>
  <c r="D750" i="11"/>
  <c r="E750" i="11" s="1"/>
  <c r="D664" i="11"/>
  <c r="E664" i="11" s="1"/>
  <c r="D82" i="11"/>
  <c r="E82" i="11" s="1"/>
  <c r="D830" i="11"/>
  <c r="E830" i="11" s="1"/>
  <c r="D457" i="11"/>
  <c r="E457" i="11" s="1"/>
  <c r="D627" i="11"/>
  <c r="E627" i="11" s="1"/>
  <c r="D656" i="11"/>
  <c r="E656" i="11" s="1"/>
  <c r="D735" i="11"/>
  <c r="E735" i="11" s="1"/>
  <c r="D227" i="11"/>
  <c r="E227" i="11" s="1"/>
  <c r="D259" i="11"/>
  <c r="E259" i="11" s="1"/>
  <c r="D714" i="11"/>
  <c r="E714" i="11" s="1"/>
  <c r="D35" i="11"/>
  <c r="E35" i="11" s="1"/>
  <c r="D107" i="11"/>
  <c r="E107" i="11" s="1"/>
  <c r="D395" i="11"/>
  <c r="E395" i="11" s="1"/>
  <c r="D225" i="11"/>
  <c r="E225" i="11" s="1"/>
  <c r="D388" i="11"/>
  <c r="E388" i="11" s="1"/>
  <c r="D710" i="11"/>
  <c r="E710" i="11" s="1"/>
  <c r="D119" i="11"/>
  <c r="E119" i="11" s="1"/>
  <c r="D657" i="11"/>
  <c r="E657" i="11" s="1"/>
  <c r="D137" i="11"/>
  <c r="E137" i="11" s="1"/>
  <c r="D638" i="11"/>
  <c r="E638" i="11" s="1"/>
  <c r="D381" i="11"/>
  <c r="E381" i="11" s="1"/>
  <c r="D763" i="11"/>
  <c r="E763" i="11" s="1"/>
  <c r="D587" i="11"/>
  <c r="E587" i="11" s="1"/>
  <c r="D533" i="11"/>
  <c r="E533" i="11" s="1"/>
  <c r="D226" i="11"/>
  <c r="E226" i="11" s="1"/>
  <c r="D27" i="11"/>
  <c r="E27" i="11" s="1"/>
  <c r="D853" i="11"/>
  <c r="E853" i="11" s="1"/>
  <c r="D860" i="11"/>
  <c r="E860" i="11" s="1"/>
  <c r="D365" i="11"/>
  <c r="E365" i="11" s="1"/>
  <c r="D108" i="11"/>
  <c r="E108" i="11" s="1"/>
  <c r="D799" i="11"/>
  <c r="E799" i="11" s="1"/>
  <c r="D784" i="11"/>
  <c r="E784" i="11" s="1"/>
  <c r="D323" i="11"/>
  <c r="E323" i="11" s="1"/>
  <c r="D271" i="11"/>
  <c r="E271" i="11" s="1"/>
  <c r="D501" i="11"/>
  <c r="E501" i="11" s="1"/>
  <c r="D749" i="11"/>
  <c r="E749" i="11" s="1"/>
  <c r="D446" i="11"/>
  <c r="E446" i="11" s="1"/>
  <c r="D585" i="11"/>
  <c r="E585" i="11" s="1"/>
  <c r="D598" i="11"/>
  <c r="E598" i="11" s="1"/>
  <c r="D126" i="11"/>
  <c r="E126" i="11" s="1"/>
  <c r="D397" i="11"/>
  <c r="E397" i="11" s="1"/>
  <c r="D240" i="11"/>
  <c r="E240" i="11" s="1"/>
  <c r="D346" i="11"/>
  <c r="E346" i="11" s="1"/>
  <c r="D115" i="11"/>
  <c r="E115" i="11" s="1"/>
  <c r="D424" i="11"/>
  <c r="E424" i="11" s="1"/>
  <c r="D191" i="11"/>
  <c r="E191" i="11" s="1"/>
  <c r="D386" i="11"/>
  <c r="E386" i="11" s="1"/>
  <c r="D803" i="11"/>
  <c r="E803" i="11" s="1"/>
  <c r="D183" i="11"/>
  <c r="E183" i="11" s="1"/>
  <c r="D742" i="11"/>
  <c r="E742" i="11" s="1"/>
  <c r="D820" i="11"/>
  <c r="E820" i="11" s="1"/>
  <c r="D71" i="11"/>
  <c r="E71" i="11" s="1"/>
  <c r="D223" i="11"/>
  <c r="E223" i="11" s="1"/>
  <c r="D78" i="11"/>
  <c r="E78" i="11" s="1"/>
  <c r="D564" i="11"/>
  <c r="E564" i="11" s="1"/>
  <c r="D572" i="11"/>
  <c r="E572" i="11" s="1"/>
  <c r="D93" i="11"/>
  <c r="E93" i="11" s="1"/>
  <c r="D675" i="11"/>
  <c r="E675" i="11" s="1"/>
  <c r="D506" i="11"/>
  <c r="E506" i="11" s="1"/>
  <c r="D422" i="11"/>
  <c r="E422" i="11" s="1"/>
  <c r="D755" i="11"/>
  <c r="E755" i="11" s="1"/>
  <c r="D825" i="11"/>
  <c r="E825" i="11" s="1"/>
  <c r="D211" i="11"/>
  <c r="E211" i="11" s="1"/>
  <c r="D369" i="11"/>
  <c r="E369" i="11" s="1"/>
  <c r="D203" i="11"/>
  <c r="E203" i="11" s="1"/>
  <c r="D150" i="11"/>
  <c r="E150" i="11" s="1"/>
  <c r="D342" i="11"/>
  <c r="E342" i="11" s="1"/>
  <c r="D641" i="11"/>
  <c r="E641" i="11" s="1"/>
  <c r="D845" i="11"/>
  <c r="E845" i="11" s="1"/>
  <c r="D274" i="11"/>
  <c r="E274" i="11" s="1"/>
  <c r="D54" i="11"/>
  <c r="E54" i="11" s="1"/>
  <c r="D392" i="11"/>
  <c r="E392" i="11" s="1"/>
  <c r="D130" i="11"/>
  <c r="E130" i="11" s="1"/>
  <c r="D179" i="11"/>
  <c r="E179" i="11" s="1"/>
  <c r="D433" i="11"/>
  <c r="E433" i="11" s="1"/>
  <c r="D613" i="11"/>
  <c r="E613" i="11" s="1"/>
  <c r="D777" i="11"/>
  <c r="E777" i="11" s="1"/>
  <c r="D230" i="11"/>
  <c r="E230" i="11" s="1"/>
  <c r="D707" i="11"/>
  <c r="E707" i="11" s="1"/>
  <c r="D543" i="11"/>
  <c r="E543" i="11" s="1"/>
  <c r="D615" i="11"/>
  <c r="E615" i="11" s="1"/>
  <c r="D619" i="11"/>
  <c r="E619" i="11" s="1"/>
  <c r="D394" i="11"/>
  <c r="E394" i="11" s="1"/>
  <c r="D844" i="11"/>
  <c r="E844" i="11" s="1"/>
  <c r="D290" i="11"/>
  <c r="E290" i="11" s="1"/>
  <c r="D793" i="11"/>
  <c r="E793" i="11" s="1"/>
  <c r="D167" i="11"/>
  <c r="E167" i="11" s="1"/>
  <c r="D516" i="11"/>
  <c r="E516" i="11" s="1"/>
  <c r="D681" i="11"/>
  <c r="E681" i="11" s="1"/>
  <c r="D370" i="11"/>
  <c r="E370" i="11" s="1"/>
  <c r="D88" i="11"/>
  <c r="E88" i="11" s="1"/>
  <c r="D758" i="11"/>
  <c r="E758" i="11" s="1"/>
  <c r="D709" i="11"/>
  <c r="E709" i="11" s="1"/>
  <c r="D548" i="11"/>
  <c r="E548" i="11" s="1"/>
  <c r="D761" i="11"/>
  <c r="E761" i="11" s="1"/>
  <c r="D465" i="11"/>
  <c r="E465" i="11" s="1"/>
  <c r="D630" i="11"/>
  <c r="E630" i="11" s="1"/>
  <c r="D257" i="11"/>
  <c r="E257" i="11" s="1"/>
  <c r="D348" i="11"/>
  <c r="E348" i="11" s="1"/>
  <c r="D427" i="11"/>
  <c r="E427" i="11" s="1"/>
  <c r="D751" i="11"/>
  <c r="E751" i="11" s="1"/>
  <c r="D519" i="11"/>
  <c r="E519" i="11" s="1"/>
  <c r="D339" i="11"/>
  <c r="E339" i="11" s="1"/>
  <c r="D410" i="11"/>
  <c r="E410" i="11" s="1"/>
  <c r="D518" i="11"/>
  <c r="E518" i="11" s="1"/>
  <c r="D612" i="11"/>
  <c r="E612" i="11" s="1"/>
  <c r="D807" i="11"/>
  <c r="E807" i="11" s="1"/>
  <c r="D753" i="11"/>
  <c r="E753" i="11" s="1"/>
  <c r="D814" i="11"/>
  <c r="E814" i="11" s="1"/>
  <c r="D674" i="11"/>
  <c r="E674" i="11" s="1"/>
  <c r="D790" i="11"/>
  <c r="E790" i="11" s="1"/>
  <c r="D172" i="11"/>
  <c r="E172" i="11" s="1"/>
  <c r="D756" i="11"/>
  <c r="E756" i="11" s="1"/>
  <c r="D483" i="11"/>
  <c r="E483" i="11" s="1"/>
  <c r="D727" i="11"/>
  <c r="E727" i="11" s="1"/>
  <c r="D140" i="11"/>
  <c r="E140" i="11" s="1"/>
  <c r="D451" i="11"/>
  <c r="E451" i="11" s="1"/>
  <c r="D498" i="11"/>
  <c r="E498" i="11" s="1"/>
  <c r="D467" i="11"/>
  <c r="E467" i="11" s="1"/>
  <c r="D194" i="11"/>
  <c r="E194" i="11" s="1"/>
  <c r="D698" i="11"/>
  <c r="E698" i="11" s="1"/>
  <c r="D582" i="11"/>
  <c r="E582" i="11" s="1"/>
  <c r="D642" i="11"/>
  <c r="E642" i="11" s="1"/>
  <c r="D97" i="11"/>
  <c r="E97" i="11" s="1"/>
  <c r="D304" i="11"/>
  <c r="E304" i="11" s="1"/>
  <c r="D550" i="11"/>
  <c r="E550" i="11" s="1"/>
  <c r="D234" i="11"/>
  <c r="E234" i="11" s="1"/>
  <c r="D371" i="11"/>
  <c r="E371" i="11" s="1"/>
  <c r="D667" i="11"/>
  <c r="E667" i="11" s="1"/>
  <c r="D797" i="11"/>
  <c r="E797" i="11" s="1"/>
  <c r="D67" i="11"/>
  <c r="E67" i="11" s="1"/>
  <c r="D265" i="11"/>
  <c r="E265" i="11" s="1"/>
  <c r="D258" i="11"/>
  <c r="E258" i="11" s="1"/>
  <c r="D222" i="11"/>
  <c r="E222" i="11" s="1"/>
  <c r="D153" i="11"/>
  <c r="E153" i="11" s="1"/>
  <c r="D154" i="11"/>
  <c r="E154" i="11" s="1"/>
  <c r="D244" i="11"/>
  <c r="E244" i="11" s="1"/>
  <c r="D216" i="11"/>
  <c r="E216" i="11" s="1"/>
  <c r="D205" i="11"/>
  <c r="E205" i="11" s="1"/>
  <c r="D98" i="11"/>
  <c r="E98" i="11" s="1"/>
  <c r="D715" i="11"/>
  <c r="E715" i="11" s="1"/>
  <c r="D114" i="11"/>
  <c r="E114" i="11" s="1"/>
  <c r="D507" i="11"/>
  <c r="E507" i="11" s="1"/>
  <c r="D812" i="11"/>
  <c r="E812" i="11" s="1"/>
  <c r="D805" i="11"/>
  <c r="E805" i="11" s="1"/>
  <c r="D378" i="11"/>
  <c r="E378" i="11" s="1"/>
  <c r="D436" i="11"/>
  <c r="E436" i="11" s="1"/>
  <c r="D189" i="11"/>
  <c r="E189" i="11" s="1"/>
  <c r="D540" i="11"/>
  <c r="E540" i="11" s="1"/>
  <c r="D719" i="11"/>
  <c r="E719" i="11" s="1"/>
  <c r="D482" i="11"/>
  <c r="E482" i="11" s="1"/>
  <c r="D492" i="11"/>
  <c r="E492" i="11" s="1"/>
  <c r="D480" i="11"/>
  <c r="E480" i="11" s="1"/>
  <c r="D428" i="11"/>
  <c r="E428" i="11" s="1"/>
  <c r="D712" i="11"/>
  <c r="E712" i="11" s="1"/>
  <c r="D840" i="11"/>
  <c r="E840" i="11" s="1"/>
  <c r="D297" i="11"/>
  <c r="E297" i="11" s="1"/>
  <c r="D773" i="11"/>
  <c r="E773" i="11" s="1"/>
  <c r="D848" i="11"/>
  <c r="E848" i="11" s="1"/>
  <c r="D100" i="11"/>
  <c r="E100" i="11" s="1"/>
  <c r="D360" i="11"/>
  <c r="E360" i="11" s="1"/>
  <c r="D672" i="11"/>
  <c r="E672" i="11" s="1"/>
  <c r="D334" i="11"/>
  <c r="E334" i="11" s="1"/>
  <c r="D262" i="11"/>
  <c r="E262" i="11" s="1"/>
  <c r="D322" i="11"/>
  <c r="E322" i="11" s="1"/>
  <c r="D479" i="11"/>
  <c r="E479" i="11" s="1"/>
  <c r="D851" i="11"/>
  <c r="E851" i="11" s="1"/>
  <c r="D141" i="11"/>
  <c r="E141" i="11" s="1"/>
  <c r="D472" i="11"/>
  <c r="E472" i="11" s="1"/>
  <c r="D645" i="11"/>
  <c r="E645" i="11" s="1"/>
  <c r="D491" i="11"/>
  <c r="E491" i="11" s="1"/>
  <c r="D207" i="11"/>
  <c r="E207" i="11" s="1"/>
  <c r="D201" i="11"/>
  <c r="E201" i="11" s="1"/>
  <c r="D156" i="11"/>
  <c r="E156" i="11" s="1"/>
  <c r="D75" i="11"/>
  <c r="E75" i="11" s="1"/>
  <c r="D420" i="11"/>
  <c r="E420" i="11" s="1"/>
  <c r="D813" i="11"/>
  <c r="E813" i="11" s="1"/>
  <c r="D529" i="11"/>
  <c r="E529" i="11" s="1"/>
  <c r="D300" i="11"/>
  <c r="E300" i="11" s="1"/>
  <c r="D832" i="11"/>
  <c r="E832" i="11" s="1"/>
  <c r="D728" i="11"/>
  <c r="E728" i="11" s="1"/>
  <c r="D635" i="11"/>
  <c r="E635" i="11" s="1"/>
  <c r="D186" i="11"/>
  <c r="E186" i="11" s="1"/>
  <c r="D771" i="11"/>
  <c r="E771" i="11" s="1"/>
  <c r="D600" i="11"/>
  <c r="E600" i="11" s="1"/>
  <c r="D235" i="11"/>
  <c r="E235" i="11" s="1"/>
  <c r="D836" i="11"/>
  <c r="E836" i="11" s="1"/>
  <c r="D726" i="11"/>
  <c r="E726" i="11" s="1"/>
  <c r="D195" i="11"/>
  <c r="E195" i="11" s="1"/>
  <c r="D701" i="11"/>
  <c r="E701" i="11" s="1"/>
  <c r="D105" i="11"/>
  <c r="E105" i="11" s="1"/>
  <c r="D716" i="11"/>
  <c r="E716" i="11" s="1"/>
  <c r="D125" i="11"/>
  <c r="E125" i="11" s="1"/>
  <c r="D843" i="11"/>
  <c r="E843" i="11" s="1"/>
  <c r="D694" i="11"/>
  <c r="E694" i="11" s="1"/>
  <c r="D411" i="11"/>
  <c r="E411" i="11" s="1"/>
  <c r="D863" i="11"/>
  <c r="E863" i="11" s="1"/>
  <c r="D124" i="11"/>
  <c r="E124" i="11" s="1"/>
  <c r="D775" i="11"/>
  <c r="E775" i="11" s="1"/>
  <c r="D634" i="11"/>
  <c r="E634" i="11" s="1"/>
  <c r="D449" i="11"/>
  <c r="E449" i="11" s="1"/>
  <c r="D724" i="11"/>
  <c r="E724" i="11" s="1"/>
  <c r="D375" i="11"/>
  <c r="E375" i="11" s="1"/>
  <c r="D527" i="11"/>
  <c r="E527" i="11" s="1"/>
  <c r="D801" i="11"/>
  <c r="E801" i="11" s="1"/>
  <c r="D489" i="11"/>
  <c r="E489" i="11" s="1"/>
  <c r="D456" i="11"/>
  <c r="E456" i="11" s="1"/>
  <c r="D567" i="11"/>
  <c r="E567" i="11" s="1"/>
  <c r="D521" i="11"/>
  <c r="E521" i="11" s="1"/>
  <c r="D628" i="11"/>
  <c r="E628" i="11" s="1"/>
  <c r="D362" i="11"/>
  <c r="E362" i="11" s="1"/>
  <c r="D838" i="11"/>
  <c r="E838" i="11" s="1"/>
  <c r="D767" i="11"/>
  <c r="E767" i="11" s="1"/>
  <c r="D404" i="11"/>
  <c r="E404" i="11" s="1"/>
  <c r="D552" i="11"/>
  <c r="E552" i="11" s="1"/>
  <c r="D589" i="11"/>
  <c r="E589" i="11" s="1"/>
  <c r="D538" i="11"/>
  <c r="E538" i="11" s="1"/>
  <c r="D847" i="11"/>
  <c r="E847" i="11" s="1"/>
  <c r="D644" i="11"/>
  <c r="E644" i="11" s="1"/>
  <c r="D301" i="11"/>
  <c r="E301" i="11" s="1"/>
  <c r="D305" i="11"/>
  <c r="E305" i="11" s="1"/>
  <c r="D561" i="11"/>
  <c r="E561" i="11" s="1"/>
  <c r="D178" i="11"/>
  <c r="E178" i="11" s="1"/>
  <c r="D581" i="11"/>
  <c r="E581" i="11" s="1"/>
  <c r="D117" i="11"/>
  <c r="E117" i="11" s="1"/>
  <c r="D325" i="11"/>
  <c r="E325" i="11" s="1"/>
  <c r="D776" i="11"/>
  <c r="E776" i="11" s="1"/>
  <c r="D659" i="11"/>
  <c r="E659" i="11" s="1"/>
  <c r="D806" i="11"/>
  <c r="E806" i="11" s="1"/>
  <c r="D435" i="11"/>
  <c r="E435" i="11" s="1"/>
  <c r="D308" i="11"/>
  <c r="E308" i="11" s="1"/>
  <c r="D686" i="11"/>
  <c r="E686" i="11" s="1"/>
  <c r="D604" i="11"/>
  <c r="E604" i="11" s="1"/>
  <c r="D306" i="11"/>
  <c r="E306" i="11" s="1"/>
  <c r="D256" i="11"/>
  <c r="E256" i="11" s="1"/>
  <c r="D558" i="11"/>
  <c r="E558" i="11" s="1"/>
  <c r="D636" i="11"/>
  <c r="E636" i="11" s="1"/>
  <c r="D224" i="11"/>
  <c r="E224" i="11" s="1"/>
  <c r="D699" i="11"/>
  <c r="E699" i="11" s="1"/>
  <c r="D745" i="11"/>
  <c r="E745" i="11" s="1"/>
  <c r="D324" i="11"/>
  <c r="E324" i="11" s="1"/>
  <c r="D165" i="11"/>
  <c r="E165" i="11" s="1"/>
  <c r="D586" i="11"/>
  <c r="E586" i="11" s="1"/>
  <c r="D476" i="11"/>
  <c r="E476" i="11" s="1"/>
  <c r="D173" i="11"/>
  <c r="E173" i="11" s="1"/>
  <c r="D341" i="11"/>
  <c r="E341" i="11" s="1"/>
  <c r="D535" i="11"/>
  <c r="E535" i="11" s="1"/>
  <c r="D490" i="11"/>
  <c r="E490" i="11" s="1"/>
  <c r="D648" i="11"/>
  <c r="E648" i="11" s="1"/>
  <c r="D296" i="11"/>
  <c r="E296" i="11" s="1"/>
  <c r="D563" i="11"/>
  <c r="E563" i="11" s="1"/>
  <c r="D592" i="11"/>
  <c r="E592" i="11" s="1"/>
  <c r="D732" i="11"/>
  <c r="E732" i="11" s="1"/>
  <c r="D779" i="11"/>
  <c r="E779" i="11" s="1"/>
  <c r="D269" i="11"/>
  <c r="E269" i="11" s="1"/>
  <c r="D652" i="11"/>
  <c r="E652" i="11" s="1"/>
  <c r="D789" i="11"/>
  <c r="E789" i="11" s="1"/>
  <c r="D166" i="11"/>
  <c r="E166" i="11" s="1"/>
  <c r="D206" i="11"/>
  <c r="E206" i="11" s="1"/>
  <c r="D668" i="11"/>
  <c r="E668" i="11" s="1"/>
  <c r="D251" i="11"/>
  <c r="E251" i="11" s="1"/>
  <c r="D808" i="11"/>
  <c r="E808" i="11" s="1"/>
  <c r="D824" i="11"/>
  <c r="E824" i="11" s="1"/>
  <c r="E11" i="11" l="1"/>
  <c r="R11" i="11"/>
  <c r="S12" i="11"/>
  <c r="S11" i="11" s="1"/>
  <c r="AH11" i="11"/>
  <c r="AI12" i="11"/>
  <c r="AI11" i="11" s="1"/>
  <c r="H11" i="11"/>
  <c r="X11" i="11"/>
  <c r="AJ11" i="11"/>
  <c r="T11" i="11"/>
  <c r="Z11" i="11"/>
  <c r="AA12" i="11"/>
  <c r="AA11" i="11" s="1"/>
  <c r="L11" i="11"/>
  <c r="AD11" i="11"/>
  <c r="AE12" i="11"/>
  <c r="AE11" i="11" s="1"/>
  <c r="V11" i="11"/>
  <c r="W12" i="11"/>
  <c r="W11" i="11" s="1"/>
  <c r="P11" i="11"/>
  <c r="AB11" i="11"/>
  <c r="AF11" i="11"/>
  <c r="AN11" i="11"/>
  <c r="AL11" i="11"/>
  <c r="AM12" i="11"/>
  <c r="AM11" i="11" s="1"/>
  <c r="AR11" i="11"/>
  <c r="AP11" i="11"/>
  <c r="AQ12" i="11"/>
  <c r="AQ11" i="11" s="1"/>
  <c r="N11" i="11"/>
  <c r="O12" i="11"/>
  <c r="O11" i="11" s="1"/>
  <c r="J11" i="11"/>
  <c r="K12" i="11"/>
  <c r="K11" i="11" s="1"/>
  <c r="F11" i="11"/>
  <c r="G12" i="11"/>
  <c r="G11" i="11" s="1"/>
  <c r="I12" i="11"/>
  <c r="I11" i="11" s="1"/>
  <c r="M12" i="11" l="1"/>
  <c r="M11" i="11" s="1"/>
  <c r="Q12" i="11" l="1"/>
  <c r="Q11" i="11" s="1"/>
  <c r="U12" i="11" l="1"/>
  <c r="U11" i="11" s="1"/>
  <c r="Y12" i="11" l="1"/>
  <c r="Y11" i="11" s="1"/>
  <c r="AC12" i="11" l="1"/>
  <c r="AC11" i="11" s="1"/>
  <c r="AG12" i="11" l="1"/>
  <c r="AG11" i="11" s="1"/>
  <c r="AK12" i="11" l="1"/>
  <c r="AK11" i="11" s="1"/>
  <c r="AO12" i="11" l="1"/>
  <c r="AO11" i="11" s="1"/>
  <c r="AS12" i="11" l="1"/>
  <c r="AS11" i="11" s="1"/>
  <c r="I13" i="19" l="1"/>
  <c r="M13" i="19" l="1"/>
  <c r="Y13" i="19" l="1"/>
  <c r="U13" i="19"/>
  <c r="K13" i="19" l="1"/>
  <c r="Q13" i="19" l="1"/>
  <c r="E14" i="19"/>
  <c r="W13" i="19"/>
  <c r="N13" i="19" l="1"/>
  <c r="E13" i="19" s="1"/>
</calcChain>
</file>

<file path=xl/sharedStrings.xml><?xml version="1.0" encoding="utf-8"?>
<sst xmlns="http://schemas.openxmlformats.org/spreadsheetml/2006/main" count="187" uniqueCount="110">
  <si>
    <t>Bemerkung</t>
  </si>
  <si>
    <t>TrainerIn 3</t>
  </si>
  <si>
    <t>TrainerIn 4</t>
  </si>
  <si>
    <t>TrainerIn 6</t>
  </si>
  <si>
    <t>TrainerIn 7</t>
  </si>
  <si>
    <t>TrainerIn 8</t>
  </si>
  <si>
    <t>TrainerIn 9</t>
  </si>
  <si>
    <t>TrainerIn 10</t>
  </si>
  <si>
    <t>TrainerIn 11</t>
  </si>
  <si>
    <t>TrainerIn 12</t>
  </si>
  <si>
    <t>TrainerIn 13</t>
  </si>
  <si>
    <t>TrainerIn 14</t>
  </si>
  <si>
    <t>TrainerIn 15</t>
  </si>
  <si>
    <t>TrainerIn 16</t>
  </si>
  <si>
    <t>TrainerIn 17</t>
  </si>
  <si>
    <t>TrainerIn 18</t>
  </si>
  <si>
    <t>TrainerIn 19</t>
  </si>
  <si>
    <t>TrainerIn 20</t>
  </si>
  <si>
    <t>Beginn:</t>
  </si>
  <si>
    <t>Ende:</t>
  </si>
  <si>
    <t>Stunden
Lehr- und Betreuungspersonal</t>
  </si>
  <si>
    <t>Feiertage 2009-2015</t>
  </si>
  <si>
    <t>MSTN</t>
  </si>
  <si>
    <t>Sozialpädagogische Betreuung / Einzelcoaching</t>
  </si>
  <si>
    <t>eAMS-Konto</t>
  </si>
  <si>
    <t>Personalstundenaufstellung nach Tagen und TrainerInnen</t>
  </si>
  <si>
    <t>Personalstundenaufstellung unterstützendes Personal nach Tagen</t>
  </si>
  <si>
    <t>Summe TrainerIn</t>
  </si>
  <si>
    <t>Name 4</t>
  </si>
  <si>
    <t>Name 5</t>
  </si>
  <si>
    <t xml:space="preserve">Name 6 </t>
  </si>
  <si>
    <t xml:space="preserve">Name 7 </t>
  </si>
  <si>
    <t>Name 8</t>
  </si>
  <si>
    <t xml:space="preserve">Name 9 </t>
  </si>
  <si>
    <t>Name 10</t>
  </si>
  <si>
    <t xml:space="preserve">Name 11 </t>
  </si>
  <si>
    <t>Name 12</t>
  </si>
  <si>
    <t>Name 13</t>
  </si>
  <si>
    <t>Name 14</t>
  </si>
  <si>
    <t>Name 15</t>
  </si>
  <si>
    <t>Name 16</t>
  </si>
  <si>
    <t>Name 17</t>
  </si>
  <si>
    <t>Name 18</t>
  </si>
  <si>
    <t>Name 19</t>
  </si>
  <si>
    <t>Name 20</t>
  </si>
  <si>
    <t>Summe Lehr- und
Betreuungspersonal</t>
  </si>
  <si>
    <t>Stunden
unterstützendes Personal</t>
  </si>
  <si>
    <t>Tag</t>
  </si>
  <si>
    <t>Kurswoche</t>
  </si>
  <si>
    <t>Kalenderwoche</t>
  </si>
  <si>
    <t>Berechnung Kurswochen:</t>
  </si>
  <si>
    <t>erster SO</t>
  </si>
  <si>
    <t>Bildungsträger:</t>
  </si>
  <si>
    <t>Gesamtwochen der MS</t>
  </si>
  <si>
    <t>Maßnahmenwochen</t>
  </si>
  <si>
    <t>Anzahl Gruppen-stunden</t>
  </si>
  <si>
    <t>ausblenden!!!</t>
  </si>
  <si>
    <t>Std. TR 2</t>
  </si>
  <si>
    <t xml:space="preserve"> Std. TR 1</t>
  </si>
  <si>
    <t>Std. TR 3</t>
  </si>
  <si>
    <t>Std. TR 4</t>
  </si>
  <si>
    <t>Std. TR 5</t>
  </si>
  <si>
    <t>Std. TR 6</t>
  </si>
  <si>
    <t xml:space="preserve">Std. TR 7 </t>
  </si>
  <si>
    <t>Std. TR 8</t>
  </si>
  <si>
    <t>Std. TR 9</t>
  </si>
  <si>
    <t>Std. TR 10</t>
  </si>
  <si>
    <t>Std. TR 11</t>
  </si>
  <si>
    <t>Std. TR 12</t>
  </si>
  <si>
    <t>Std. TR 13</t>
  </si>
  <si>
    <t>Std. TR 14</t>
  </si>
  <si>
    <t>Std. TR 15</t>
  </si>
  <si>
    <t>Std. TR 16</t>
  </si>
  <si>
    <t>Std. TR 17</t>
  </si>
  <si>
    <t>Std. TR 18</t>
  </si>
  <si>
    <t>Std. TR 19</t>
  </si>
  <si>
    <t>Std. TR 20</t>
  </si>
  <si>
    <t>Berechnung Maßnahmenwochen (ausblenden!):</t>
  </si>
  <si>
    <t>Summen</t>
  </si>
  <si>
    <t>Monat</t>
  </si>
  <si>
    <t>Monat ausgeschrieben</t>
  </si>
  <si>
    <t>Monat und Jahr:</t>
  </si>
  <si>
    <t>Übersicht Gruppenstunden nach Wochen</t>
  </si>
  <si>
    <t>Übersicht Gruppenstunden pro Monat</t>
  </si>
  <si>
    <t>Unterschrift
TrainerIn</t>
  </si>
  <si>
    <t>TrainerIn 2</t>
  </si>
  <si>
    <t>Name 2</t>
  </si>
  <si>
    <t>Name 3</t>
  </si>
  <si>
    <t>Anzahl 
Stunden
Einzel-trainerInnen</t>
  </si>
  <si>
    <t>Summe Gruppen-stunden pro Tag</t>
  </si>
  <si>
    <t>Kurs:</t>
  </si>
  <si>
    <t>AMS-Projektnummer:</t>
  </si>
  <si>
    <t>Projektdauer:</t>
  </si>
  <si>
    <t>von</t>
  </si>
  <si>
    <t>bis</t>
  </si>
  <si>
    <t>Übersicht Stunden EinzeltrainerInnen pro Monat</t>
  </si>
  <si>
    <t>Summe Stunden Einzel-trainer-Innen pro Tag</t>
  </si>
  <si>
    <t>Übersicht Stunden EinzeltrainerInnen nach Kurswochen</t>
  </si>
  <si>
    <t>AMS-Projekt-/TAS Nummer:</t>
  </si>
  <si>
    <t>Projektdauer</t>
  </si>
  <si>
    <t>Institution - Standort</t>
  </si>
  <si>
    <t>P 123456 / TAS: 222222</t>
  </si>
  <si>
    <t>M 222222</t>
  </si>
  <si>
    <t>Mustermann Ernst</t>
  </si>
  <si>
    <t>Betriebsarbeit / Outplacement</t>
  </si>
  <si>
    <t>Maier Franz</t>
  </si>
  <si>
    <t>Summe</t>
  </si>
  <si>
    <t>Musterkurs</t>
  </si>
  <si>
    <t>TrainerIn 5</t>
  </si>
  <si>
    <t>Kategorie: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</si>
</sst>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C07]dddd\,\ dd/\ mmmm\ yyyy;@"/>
    <numFmt numFmtId="165" formatCode="dd/mm/yyyy;@"/>
    <numFmt numFmtId="166" formatCode="mmmm\ yyyy"/>
    <numFmt numFmtId="167" formatCode="General;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indexed="10"/>
      <name val="Arial"/>
      <family val="2"/>
    </font>
    <font>
      <sz val="8"/>
      <color theme="1"/>
      <name val="Arial"/>
      <family val="2"/>
    </font>
    <font>
      <sz val="11"/>
      <color theme="0"/>
      <name val="Arial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sz val="11"/>
      <color theme="0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rgb="FF002060"/>
      <name val="Arial"/>
      <family val="2"/>
    </font>
    <font>
      <b/>
      <sz val="10"/>
      <color rgb="FF002060"/>
      <name val="Arial"/>
      <family val="2"/>
    </font>
    <font>
      <sz val="8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59999389629810485"/>
        <bgColor indexed="64"/>
      </patternFill>
    </fill>
  </fills>
  <borders count="4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indexed="64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rgb="FF002060"/>
      </left>
      <right/>
      <top style="hair">
        <color rgb="FF002060"/>
      </top>
      <bottom style="hair">
        <color rgb="FF002060"/>
      </bottom>
      <diagonal/>
    </border>
    <border>
      <left/>
      <right/>
      <top style="hair">
        <color rgb="FF002060"/>
      </top>
      <bottom style="hair">
        <color rgb="FF002060"/>
      </bottom>
      <diagonal/>
    </border>
    <border>
      <left/>
      <right style="hair">
        <color rgb="FF002060"/>
      </right>
      <top style="hair">
        <color rgb="FF002060"/>
      </top>
      <bottom style="hair">
        <color rgb="FF002060"/>
      </bottom>
      <diagonal/>
    </border>
    <border>
      <left style="hair">
        <color rgb="FF002060"/>
      </left>
      <right style="hair">
        <color rgb="FF002060"/>
      </right>
      <top style="hair">
        <color rgb="FF002060"/>
      </top>
      <bottom style="hair">
        <color rgb="FF002060"/>
      </bottom>
      <diagonal/>
    </border>
    <border>
      <left style="hair">
        <color rgb="FF002060"/>
      </left>
      <right style="thin">
        <color indexed="64"/>
      </right>
      <top style="hair">
        <color rgb="FF002060"/>
      </top>
      <bottom style="hair">
        <color rgb="FF002060"/>
      </bottom>
      <diagonal/>
    </border>
    <border>
      <left style="thin">
        <color indexed="64"/>
      </left>
      <right style="thin">
        <color indexed="64"/>
      </right>
      <top style="hair">
        <color rgb="FF002060"/>
      </top>
      <bottom style="hair">
        <color rgb="FF002060"/>
      </bottom>
      <diagonal/>
    </border>
    <border>
      <left style="thin">
        <color indexed="64"/>
      </left>
      <right style="hair">
        <color rgb="FF002060"/>
      </right>
      <top style="hair">
        <color rgb="FF002060"/>
      </top>
      <bottom style="hair">
        <color rgb="FF002060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rgb="FF002060"/>
      </left>
      <right style="hair">
        <color rgb="FF002060"/>
      </right>
      <top style="hair">
        <color rgb="FF002060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43">
    <xf numFmtId="0" fontId="0" fillId="0" borderId="0" xfId="0"/>
    <xf numFmtId="0" fontId="1" fillId="0" borderId="0" xfId="0" applyFont="1"/>
    <xf numFmtId="14" fontId="2" fillId="2" borderId="0" xfId="0" applyNumberFormat="1" applyFont="1" applyFill="1" applyBorder="1"/>
    <xf numFmtId="0" fontId="1" fillId="2" borderId="0" xfId="0" applyFont="1" applyFill="1" applyBorder="1"/>
    <xf numFmtId="0" fontId="1" fillId="2" borderId="0" xfId="0" applyFont="1" applyFill="1" applyBorder="1" applyAlignment="1">
      <alignment horizontal="left"/>
    </xf>
    <xf numFmtId="0" fontId="2" fillId="2" borderId="0" xfId="0" applyFont="1" applyFill="1" applyBorder="1"/>
    <xf numFmtId="0" fontId="1" fillId="2" borderId="0" xfId="0" applyFont="1" applyFill="1" applyBorder="1" applyProtection="1">
      <protection locked="0"/>
    </xf>
    <xf numFmtId="0" fontId="1" fillId="2" borderId="0" xfId="0" applyFont="1" applyFill="1" applyBorder="1" applyAlignment="1" applyProtection="1">
      <alignment horizontal="left"/>
      <protection locked="0"/>
    </xf>
    <xf numFmtId="0" fontId="2" fillId="2" borderId="0" xfId="0" applyFont="1" applyFill="1" applyBorder="1" applyProtection="1">
      <protection locked="0"/>
    </xf>
    <xf numFmtId="0" fontId="1" fillId="0" borderId="0" xfId="0" applyFont="1" applyProtection="1">
      <protection locked="0"/>
    </xf>
    <xf numFmtId="0" fontId="2" fillId="0" borderId="0" xfId="0" applyFont="1" applyAlignment="1">
      <alignment textRotation="90"/>
    </xf>
    <xf numFmtId="14" fontId="1" fillId="0" borderId="0" xfId="0" applyNumberFormat="1" applyFont="1"/>
    <xf numFmtId="14" fontId="4" fillId="0" borderId="3" xfId="0" applyNumberFormat="1" applyFont="1" applyBorder="1"/>
    <xf numFmtId="0" fontId="3" fillId="0" borderId="3" xfId="0" applyFont="1" applyBorder="1"/>
    <xf numFmtId="0" fontId="4" fillId="0" borderId="3" xfId="0" applyFont="1" applyBorder="1"/>
    <xf numFmtId="0" fontId="4" fillId="0" borderId="2" xfId="0" applyFont="1" applyBorder="1" applyAlignment="1"/>
    <xf numFmtId="0" fontId="4" fillId="0" borderId="1" xfId="0" applyFont="1" applyBorder="1" applyAlignment="1"/>
    <xf numFmtId="14" fontId="4" fillId="0" borderId="4" xfId="0" applyNumberFormat="1" applyFont="1" applyBorder="1"/>
    <xf numFmtId="0" fontId="3" fillId="0" borderId="4" xfId="0" applyFont="1" applyBorder="1"/>
    <xf numFmtId="0" fontId="4" fillId="0" borderId="8" xfId="0" applyFont="1" applyBorder="1" applyAlignment="1"/>
    <xf numFmtId="0" fontId="4" fillId="0" borderId="9" xfId="0" applyFont="1" applyBorder="1" applyAlignment="1"/>
    <xf numFmtId="14" fontId="3" fillId="3" borderId="3" xfId="0" applyNumberFormat="1" applyFont="1" applyFill="1" applyBorder="1" applyAlignment="1">
      <alignment horizontal="left" vertical="center" wrapText="1"/>
    </xf>
    <xf numFmtId="0" fontId="3" fillId="3" borderId="3" xfId="0" applyFont="1" applyFill="1" applyBorder="1" applyAlignment="1">
      <alignment horizontal="left" vertical="center"/>
    </xf>
    <xf numFmtId="164" fontId="6" fillId="0" borderId="0" xfId="0" applyNumberFormat="1" applyFont="1"/>
    <xf numFmtId="0" fontId="5" fillId="0" borderId="0" xfId="0" applyFont="1"/>
    <xf numFmtId="165" fontId="6" fillId="0" borderId="0" xfId="0" applyNumberFormat="1" applyFont="1"/>
    <xf numFmtId="0" fontId="3" fillId="3" borderId="3" xfId="0" applyFont="1" applyFill="1" applyBorder="1" applyAlignment="1">
      <alignment horizontal="center" vertical="center"/>
    </xf>
    <xf numFmtId="0" fontId="7" fillId="0" borderId="3" xfId="0" applyFont="1" applyBorder="1"/>
    <xf numFmtId="0" fontId="8" fillId="2" borderId="0" xfId="0" applyFont="1" applyFill="1" applyBorder="1"/>
    <xf numFmtId="0" fontId="3" fillId="5" borderId="3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1" fillId="0" borderId="0" xfId="0" applyFont="1" applyBorder="1"/>
    <xf numFmtId="0" fontId="3" fillId="3" borderId="3" xfId="0" applyFont="1" applyFill="1" applyBorder="1" applyAlignment="1">
      <alignment textRotation="90" wrapText="1"/>
    </xf>
    <xf numFmtId="14" fontId="0" fillId="0" borderId="0" xfId="0" applyNumberFormat="1"/>
    <xf numFmtId="0" fontId="4" fillId="0" borderId="0" xfId="0" applyFont="1"/>
    <xf numFmtId="0" fontId="4" fillId="0" borderId="0" xfId="0" applyFont="1" applyProtection="1">
      <protection locked="0"/>
    </xf>
    <xf numFmtId="0" fontId="4" fillId="0" borderId="12" xfId="0" applyFont="1" applyBorder="1" applyAlignment="1"/>
    <xf numFmtId="0" fontId="4" fillId="0" borderId="13" xfId="0" applyFont="1" applyBorder="1" applyAlignment="1"/>
    <xf numFmtId="0" fontId="7" fillId="0" borderId="0" xfId="0" applyFont="1" applyAlignment="1">
      <alignment textRotation="90"/>
    </xf>
    <xf numFmtId="0" fontId="7" fillId="0" borderId="0" xfId="0" applyNumberFormat="1" applyFont="1" applyAlignment="1">
      <alignment textRotation="90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1" fontId="4" fillId="0" borderId="3" xfId="0" applyNumberFormat="1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3" fontId="1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1" fontId="10" fillId="0" borderId="3" xfId="0" applyNumberFormat="1" applyFont="1" applyBorder="1" applyAlignment="1">
      <alignment horizontal="center"/>
    </xf>
    <xf numFmtId="1" fontId="7" fillId="0" borderId="0" xfId="0" applyNumberFormat="1" applyFont="1"/>
    <xf numFmtId="0" fontId="7" fillId="0" borderId="0" xfId="0" applyFont="1"/>
    <xf numFmtId="0" fontId="7" fillId="0" borderId="0" xfId="0" applyNumberFormat="1" applyFont="1"/>
    <xf numFmtId="0" fontId="7" fillId="0" borderId="0" xfId="0" applyFont="1" applyProtection="1">
      <protection locked="0"/>
    </xf>
    <xf numFmtId="0" fontId="7" fillId="0" borderId="0" xfId="0" applyNumberFormat="1" applyFont="1" applyProtection="1">
      <protection locked="0"/>
    </xf>
    <xf numFmtId="0" fontId="2" fillId="0" borderId="0" xfId="0" applyFont="1"/>
    <xf numFmtId="166" fontId="7" fillId="0" borderId="0" xfId="0" applyNumberFormat="1" applyFont="1"/>
    <xf numFmtId="0" fontId="2" fillId="0" borderId="0" xfId="0" applyFont="1" applyAlignment="1">
      <alignment horizontal="left"/>
    </xf>
    <xf numFmtId="0" fontId="3" fillId="5" borderId="20" xfId="0" applyFont="1" applyFill="1" applyBorder="1" applyAlignment="1">
      <alignment horizontal="center" vertical="center" wrapText="1"/>
    </xf>
    <xf numFmtId="0" fontId="3" fillId="5" borderId="20" xfId="0" applyFont="1" applyFill="1" applyBorder="1" applyAlignment="1">
      <alignment horizontal="center" textRotation="90"/>
    </xf>
    <xf numFmtId="0" fontId="3" fillId="5" borderId="21" xfId="0" applyFont="1" applyFill="1" applyBorder="1" applyAlignment="1">
      <alignment horizontal="center" textRotation="90"/>
    </xf>
    <xf numFmtId="166" fontId="1" fillId="0" borderId="22" xfId="0" applyNumberFormat="1" applyFont="1" applyBorder="1" applyAlignment="1">
      <alignment horizontal="left"/>
    </xf>
    <xf numFmtId="0" fontId="11" fillId="0" borderId="0" xfId="0" applyFont="1"/>
    <xf numFmtId="0" fontId="1" fillId="0" borderId="0" xfId="0" applyNumberFormat="1" applyFont="1"/>
    <xf numFmtId="0" fontId="9" fillId="5" borderId="20" xfId="0" applyFont="1" applyFill="1" applyBorder="1" applyAlignment="1">
      <alignment vertical="center" wrapText="1"/>
    </xf>
    <xf numFmtId="0" fontId="2" fillId="8" borderId="19" xfId="0" applyFont="1" applyFill="1" applyBorder="1" applyAlignment="1">
      <alignment horizontal="center" vertical="center" textRotation="90" wrapText="1"/>
    </xf>
    <xf numFmtId="166" fontId="3" fillId="5" borderId="19" xfId="0" applyNumberFormat="1" applyFont="1" applyFill="1" applyBorder="1" applyAlignment="1">
      <alignment horizontal="center" vertical="center" wrapText="1"/>
    </xf>
    <xf numFmtId="2" fontId="3" fillId="5" borderId="3" xfId="0" applyNumberFormat="1" applyFont="1" applyFill="1" applyBorder="1" applyAlignment="1">
      <alignment horizontal="center" vertical="center"/>
    </xf>
    <xf numFmtId="2" fontId="4" fillId="5" borderId="3" xfId="0" applyNumberFormat="1" applyFont="1" applyFill="1" applyBorder="1" applyAlignment="1">
      <alignment horizontal="center"/>
    </xf>
    <xf numFmtId="0" fontId="4" fillId="8" borderId="3" xfId="0" applyFont="1" applyFill="1" applyBorder="1"/>
    <xf numFmtId="0" fontId="4" fillId="8" borderId="4" xfId="0" applyFont="1" applyFill="1" applyBorder="1"/>
    <xf numFmtId="167" fontId="4" fillId="0" borderId="4" xfId="0" applyNumberFormat="1" applyFont="1" applyBorder="1" applyAlignment="1">
      <alignment horizontal="center"/>
    </xf>
    <xf numFmtId="0" fontId="3" fillId="8" borderId="19" xfId="0" applyFont="1" applyFill="1" applyBorder="1" applyAlignment="1">
      <alignment horizontal="center" vertical="center" wrapText="1"/>
    </xf>
    <xf numFmtId="0" fontId="9" fillId="8" borderId="20" xfId="0" applyFont="1" applyFill="1" applyBorder="1" applyAlignment="1">
      <alignment vertical="center" wrapText="1"/>
    </xf>
    <xf numFmtId="0" fontId="3" fillId="8" borderId="20" xfId="0" applyFont="1" applyFill="1" applyBorder="1" applyAlignment="1">
      <alignment horizontal="center" vertical="center" wrapText="1"/>
    </xf>
    <xf numFmtId="0" fontId="3" fillId="8" borderId="21" xfId="0" applyFont="1" applyFill="1" applyBorder="1" applyAlignment="1">
      <alignment horizontal="center" vertical="center" wrapText="1"/>
    </xf>
    <xf numFmtId="0" fontId="3" fillId="8" borderId="26" xfId="0" applyFont="1" applyFill="1" applyBorder="1" applyAlignment="1">
      <alignment horizontal="center" vertical="center" wrapText="1"/>
    </xf>
    <xf numFmtId="167" fontId="4" fillId="0" borderId="27" xfId="0" applyNumberFormat="1" applyFont="1" applyBorder="1" applyAlignment="1">
      <alignment horizontal="center"/>
    </xf>
    <xf numFmtId="14" fontId="4" fillId="8" borderId="28" xfId="0" applyNumberFormat="1" applyFont="1" applyFill="1" applyBorder="1" applyAlignment="1">
      <alignment horizontal="center"/>
    </xf>
    <xf numFmtId="0" fontId="3" fillId="8" borderId="29" xfId="0" applyFont="1" applyFill="1" applyBorder="1" applyAlignment="1">
      <alignment horizontal="center"/>
    </xf>
    <xf numFmtId="14" fontId="4" fillId="8" borderId="14" xfId="0" applyNumberFormat="1" applyFont="1" applyFill="1" applyBorder="1" applyAlignment="1">
      <alignment horizontal="center"/>
    </xf>
    <xf numFmtId="0" fontId="3" fillId="8" borderId="15" xfId="0" applyFont="1" applyFill="1" applyBorder="1" applyAlignment="1">
      <alignment horizontal="center"/>
    </xf>
    <xf numFmtId="14" fontId="4" fillId="8" borderId="16" xfId="0" applyNumberFormat="1" applyFont="1" applyFill="1" applyBorder="1" applyAlignment="1">
      <alignment horizontal="center"/>
    </xf>
    <xf numFmtId="0" fontId="4" fillId="8" borderId="17" xfId="0" applyFont="1" applyFill="1" applyBorder="1"/>
    <xf numFmtId="0" fontId="3" fillId="8" borderId="18" xfId="0" applyFont="1" applyFill="1" applyBorder="1" applyAlignment="1">
      <alignment horizontal="center"/>
    </xf>
    <xf numFmtId="167" fontId="4" fillId="0" borderId="29" xfId="0" applyNumberFormat="1" applyFont="1" applyBorder="1" applyAlignment="1">
      <alignment horizontal="center"/>
    </xf>
    <xf numFmtId="0" fontId="1" fillId="0" borderId="20" xfId="0" applyFont="1" applyFill="1" applyBorder="1"/>
    <xf numFmtId="0" fontId="1" fillId="0" borderId="21" xfId="0" applyFont="1" applyFill="1" applyBorder="1"/>
    <xf numFmtId="167" fontId="4" fillId="0" borderId="30" xfId="0" applyNumberFormat="1" applyFont="1" applyBorder="1" applyAlignment="1">
      <alignment horizontal="center"/>
    </xf>
    <xf numFmtId="167" fontId="4" fillId="0" borderId="31" xfId="0" applyNumberFormat="1" applyFont="1" applyBorder="1" applyAlignment="1">
      <alignment horizontal="center"/>
    </xf>
    <xf numFmtId="167" fontId="4" fillId="0" borderId="32" xfId="0" applyNumberFormat="1" applyFont="1" applyBorder="1" applyAlignment="1">
      <alignment horizontal="center"/>
    </xf>
    <xf numFmtId="0" fontId="2" fillId="7" borderId="19" xfId="0" applyFont="1" applyFill="1" applyBorder="1" applyAlignment="1">
      <alignment horizontal="center" vertical="center" textRotation="90" wrapText="1"/>
    </xf>
    <xf numFmtId="0" fontId="3" fillId="7" borderId="19" xfId="0" applyFont="1" applyFill="1" applyBorder="1" applyAlignment="1">
      <alignment horizontal="center" vertical="center" wrapText="1"/>
    </xf>
    <xf numFmtId="0" fontId="9" fillId="7" borderId="20" xfId="0" applyFont="1" applyFill="1" applyBorder="1" applyAlignment="1">
      <alignment vertical="center" wrapText="1"/>
    </xf>
    <xf numFmtId="0" fontId="3" fillId="7" borderId="21" xfId="0" applyFont="1" applyFill="1" applyBorder="1" applyAlignment="1">
      <alignment horizontal="center" vertical="center" wrapText="1"/>
    </xf>
    <xf numFmtId="0" fontId="3" fillId="7" borderId="26" xfId="0" applyFont="1" applyFill="1" applyBorder="1" applyAlignment="1">
      <alignment horizontal="center" vertical="center" wrapText="1"/>
    </xf>
    <xf numFmtId="0" fontId="3" fillId="7" borderId="20" xfId="0" applyFont="1" applyFill="1" applyBorder="1" applyAlignment="1">
      <alignment horizontal="center" vertical="center" wrapText="1"/>
    </xf>
    <xf numFmtId="14" fontId="4" fillId="7" borderId="28" xfId="0" applyNumberFormat="1" applyFont="1" applyFill="1" applyBorder="1" applyAlignment="1">
      <alignment horizontal="center"/>
    </xf>
    <xf numFmtId="0" fontId="4" fillId="7" borderId="4" xfId="0" applyFont="1" applyFill="1" applyBorder="1"/>
    <xf numFmtId="0" fontId="3" fillId="7" borderId="29" xfId="0" applyFont="1" applyFill="1" applyBorder="1" applyAlignment="1">
      <alignment horizontal="center"/>
    </xf>
    <xf numFmtId="14" fontId="4" fillId="7" borderId="14" xfId="0" applyNumberFormat="1" applyFont="1" applyFill="1" applyBorder="1" applyAlignment="1">
      <alignment horizontal="center"/>
    </xf>
    <xf numFmtId="0" fontId="4" fillId="7" borderId="3" xfId="0" applyFont="1" applyFill="1" applyBorder="1"/>
    <xf numFmtId="0" fontId="3" fillId="7" borderId="15" xfId="0" applyFont="1" applyFill="1" applyBorder="1" applyAlignment="1">
      <alignment horizontal="center"/>
    </xf>
    <xf numFmtId="3" fontId="1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14" fontId="2" fillId="2" borderId="0" xfId="0" applyNumberFormat="1" applyFont="1" applyFill="1" applyBorder="1" applyAlignment="1">
      <alignment horizontal="center"/>
    </xf>
    <xf numFmtId="0" fontId="4" fillId="2" borderId="0" xfId="0" applyNumberFormat="1" applyFont="1" applyFill="1" applyBorder="1" applyAlignment="1" applyProtection="1">
      <protection locked="0"/>
    </xf>
    <xf numFmtId="0" fontId="4" fillId="0" borderId="0" xfId="0" applyNumberFormat="1" applyFont="1" applyBorder="1" applyAlignment="1"/>
    <xf numFmtId="14" fontId="14" fillId="2" borderId="36" xfId="0" applyNumberFormat="1" applyFont="1" applyFill="1" applyBorder="1" applyAlignment="1" applyProtection="1">
      <alignment horizontal="center"/>
      <protection locked="0"/>
    </xf>
    <xf numFmtId="0" fontId="0" fillId="2" borderId="0" xfId="0" applyFill="1"/>
    <xf numFmtId="0" fontId="15" fillId="2" borderId="0" xfId="0" applyFont="1" applyFill="1"/>
    <xf numFmtId="0" fontId="15" fillId="2" borderId="0" xfId="0" applyNumberFormat="1" applyFont="1" applyFill="1"/>
    <xf numFmtId="0" fontId="17" fillId="2" borderId="0" xfId="0" applyFont="1" applyFill="1"/>
    <xf numFmtId="0" fontId="8" fillId="2" borderId="0" xfId="0" applyFont="1" applyFill="1"/>
    <xf numFmtId="0" fontId="3" fillId="3" borderId="3" xfId="0" applyFont="1" applyFill="1" applyBorder="1" applyAlignment="1">
      <alignment horizontal="center" vertical="center" textRotation="90" wrapText="1"/>
    </xf>
    <xf numFmtId="14" fontId="14" fillId="2" borderId="0" xfId="0" applyNumberFormat="1" applyFont="1" applyFill="1" applyBorder="1" applyAlignment="1" applyProtection="1">
      <protection locked="0"/>
    </xf>
    <xf numFmtId="14" fontId="14" fillId="2" borderId="0" xfId="0" applyNumberFormat="1" applyFont="1" applyFill="1" applyBorder="1" applyAlignment="1"/>
    <xf numFmtId="0" fontId="13" fillId="0" borderId="0" xfId="0" applyFont="1" applyBorder="1" applyAlignment="1" applyProtection="1">
      <protection locked="0"/>
    </xf>
    <xf numFmtId="14" fontId="2" fillId="2" borderId="0" xfId="0" applyNumberFormat="1" applyFont="1" applyFill="1" applyBorder="1" applyAlignment="1" applyProtection="1">
      <alignment horizontal="center"/>
    </xf>
    <xf numFmtId="0" fontId="2" fillId="2" borderId="0" xfId="0" applyFont="1" applyFill="1" applyProtection="1"/>
    <xf numFmtId="0" fontId="2" fillId="0" borderId="0" xfId="0" applyFont="1" applyProtection="1"/>
    <xf numFmtId="14" fontId="2" fillId="2" borderId="0" xfId="0" applyNumberFormat="1" applyFont="1" applyFill="1" applyBorder="1" applyProtection="1"/>
    <xf numFmtId="0" fontId="3" fillId="3" borderId="3" xfId="0" applyFont="1" applyFill="1" applyBorder="1" applyAlignment="1" applyProtection="1">
      <alignment horizontal="center" vertical="center" textRotation="90"/>
      <protection locked="0"/>
    </xf>
    <xf numFmtId="0" fontId="0" fillId="2" borderId="0" xfId="0" applyFill="1" applyBorder="1" applyAlignment="1" applyProtection="1">
      <alignment horizontal="center"/>
    </xf>
    <xf numFmtId="0" fontId="0" fillId="2" borderId="0" xfId="0" applyFill="1" applyBorder="1" applyProtection="1"/>
    <xf numFmtId="0" fontId="0" fillId="0" borderId="0" xfId="0" applyProtection="1"/>
    <xf numFmtId="0" fontId="0" fillId="0" borderId="0" xfId="0" applyAlignment="1" applyProtection="1">
      <alignment horizontal="center"/>
    </xf>
    <xf numFmtId="0" fontId="2" fillId="0" borderId="0" xfId="0" applyFont="1" applyAlignment="1" applyProtection="1"/>
    <xf numFmtId="0" fontId="1" fillId="0" borderId="0" xfId="0" applyFont="1" applyAlignment="1" applyProtection="1">
      <alignment horizontal="left"/>
    </xf>
    <xf numFmtId="0" fontId="1" fillId="0" borderId="0" xfId="0" applyFont="1" applyAlignment="1" applyProtection="1"/>
    <xf numFmtId="0" fontId="1" fillId="2" borderId="0" xfId="0" applyFont="1" applyFill="1" applyBorder="1" applyProtection="1"/>
    <xf numFmtId="0" fontId="1" fillId="2" borderId="0" xfId="0" applyFont="1" applyFill="1" applyBorder="1" applyAlignment="1" applyProtection="1">
      <alignment horizontal="left"/>
    </xf>
    <xf numFmtId="0" fontId="2" fillId="2" borderId="0" xfId="0" applyFont="1" applyFill="1" applyBorder="1" applyProtection="1"/>
    <xf numFmtId="0" fontId="1" fillId="0" borderId="0" xfId="0" applyNumberFormat="1" applyFont="1" applyAlignment="1" applyProtection="1">
      <alignment horizontal="left"/>
    </xf>
    <xf numFmtId="0" fontId="4" fillId="0" borderId="0" xfId="0" applyNumberFormat="1" applyFont="1" applyBorder="1" applyAlignment="1" applyProtection="1"/>
    <xf numFmtId="0" fontId="1" fillId="0" borderId="0" xfId="0" applyFont="1" applyProtection="1"/>
    <xf numFmtId="0" fontId="1" fillId="0" borderId="0" xfId="0" applyFont="1" applyAlignment="1" applyProtection="1">
      <alignment horizontal="center"/>
    </xf>
    <xf numFmtId="0" fontId="3" fillId="5" borderId="3" xfId="0" applyFont="1" applyFill="1" applyBorder="1" applyAlignment="1" applyProtection="1">
      <alignment horizontal="center" vertical="center" wrapText="1"/>
    </xf>
    <xf numFmtId="0" fontId="9" fillId="6" borderId="3" xfId="0" applyFont="1" applyFill="1" applyBorder="1" applyAlignment="1" applyProtection="1">
      <alignment vertical="center" wrapText="1"/>
    </xf>
    <xf numFmtId="0" fontId="3" fillId="6" borderId="3" xfId="0" applyFont="1" applyFill="1" applyBorder="1" applyAlignment="1" applyProtection="1">
      <alignment horizontal="center" textRotation="90"/>
    </xf>
    <xf numFmtId="0" fontId="3" fillId="5" borderId="3" xfId="0" applyFont="1" applyFill="1" applyBorder="1" applyAlignment="1" applyProtection="1">
      <alignment horizontal="center" textRotation="90"/>
    </xf>
    <xf numFmtId="0" fontId="3" fillId="8" borderId="3" xfId="0" applyFont="1" applyFill="1" applyBorder="1" applyAlignment="1" applyProtection="1">
      <alignment horizontal="center" vertical="center" wrapText="1"/>
    </xf>
    <xf numFmtId="0" fontId="9" fillId="8" borderId="3" xfId="0" applyFont="1" applyFill="1" applyBorder="1" applyAlignment="1" applyProtection="1">
      <alignment vertical="center" wrapText="1"/>
    </xf>
    <xf numFmtId="0" fontId="3" fillId="5" borderId="3" xfId="0" applyFont="1" applyFill="1" applyBorder="1" applyAlignment="1" applyProtection="1">
      <alignment horizontal="center" vertical="center"/>
      <protection locked="0"/>
    </xf>
    <xf numFmtId="0" fontId="7" fillId="0" borderId="3" xfId="0" applyFont="1" applyBorder="1" applyProtection="1">
      <protection locked="0"/>
    </xf>
    <xf numFmtId="14" fontId="16" fillId="2" borderId="0" xfId="0" applyNumberFormat="1" applyFont="1" applyFill="1" applyBorder="1" applyProtection="1"/>
    <xf numFmtId="0" fontId="8" fillId="2" borderId="0" xfId="0" applyFont="1" applyFill="1" applyBorder="1" applyProtection="1"/>
    <xf numFmtId="0" fontId="8" fillId="2" borderId="0" xfId="0" applyFont="1" applyFill="1" applyBorder="1" applyAlignment="1" applyProtection="1">
      <alignment horizontal="left"/>
    </xf>
    <xf numFmtId="0" fontId="16" fillId="2" borderId="0" xfId="0" applyFont="1" applyFill="1" applyBorder="1" applyProtection="1"/>
    <xf numFmtId="14" fontId="14" fillId="2" borderId="36" xfId="0" applyNumberFormat="1" applyFont="1" applyFill="1" applyBorder="1" applyAlignment="1" applyProtection="1">
      <alignment horizontal="center"/>
    </xf>
    <xf numFmtId="0" fontId="3" fillId="0" borderId="4" xfId="0" applyFont="1" applyBorder="1" applyProtection="1">
      <protection locked="0"/>
    </xf>
    <xf numFmtId="0" fontId="3" fillId="0" borderId="3" xfId="0" applyFont="1" applyBorder="1" applyProtection="1">
      <protection locked="0"/>
    </xf>
    <xf numFmtId="0" fontId="8" fillId="0" borderId="0" xfId="0" applyNumberFormat="1" applyFont="1" applyAlignment="1" applyProtection="1">
      <alignment horizontal="left"/>
      <protection locked="0"/>
    </xf>
    <xf numFmtId="3" fontId="1" fillId="0" borderId="0" xfId="0" applyNumberFormat="1" applyFont="1" applyAlignment="1" applyProtection="1"/>
    <xf numFmtId="0" fontId="3" fillId="7" borderId="3" xfId="0" applyFont="1" applyFill="1" applyBorder="1" applyAlignment="1" applyProtection="1">
      <alignment horizontal="center" vertical="center" wrapText="1"/>
    </xf>
    <xf numFmtId="0" fontId="9" fillId="7" borderId="3" xfId="0" applyFont="1" applyFill="1" applyBorder="1" applyAlignment="1" applyProtection="1">
      <alignment vertical="center" wrapText="1"/>
    </xf>
    <xf numFmtId="1" fontId="4" fillId="0" borderId="3" xfId="0" applyNumberFormat="1" applyFont="1" applyBorder="1" applyAlignment="1" applyProtection="1">
      <alignment horizontal="center"/>
    </xf>
    <xf numFmtId="0" fontId="4" fillId="0" borderId="3" xfId="0" applyFont="1" applyBorder="1" applyProtection="1"/>
    <xf numFmtId="0" fontId="4" fillId="0" borderId="3" xfId="0" applyFont="1" applyBorder="1" applyAlignment="1" applyProtection="1">
      <alignment horizontal="center"/>
    </xf>
    <xf numFmtId="1" fontId="10" fillId="0" borderId="3" xfId="0" applyNumberFormat="1" applyFont="1" applyBorder="1" applyAlignment="1" applyProtection="1">
      <alignment horizontal="center"/>
    </xf>
    <xf numFmtId="0" fontId="3" fillId="5" borderId="40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textRotation="90"/>
    </xf>
    <xf numFmtId="0" fontId="1" fillId="0" borderId="0" xfId="0" applyFont="1" applyAlignment="1">
      <alignment horizontal="center"/>
    </xf>
    <xf numFmtId="0" fontId="1" fillId="0" borderId="0" xfId="0" applyFont="1" applyAlignment="1" applyProtection="1">
      <alignment horizontal="center"/>
      <protection locked="0"/>
    </xf>
    <xf numFmtId="0" fontId="4" fillId="0" borderId="3" xfId="0" applyFont="1" applyBorder="1" applyAlignment="1" applyProtection="1">
      <alignment horizontal="center"/>
      <protection locked="0"/>
    </xf>
    <xf numFmtId="2" fontId="2" fillId="0" borderId="0" xfId="0" applyNumberFormat="1" applyFont="1" applyAlignment="1">
      <alignment textRotation="90"/>
    </xf>
    <xf numFmtId="2" fontId="4" fillId="0" borderId="8" xfId="0" applyNumberFormat="1" applyFont="1" applyBorder="1" applyAlignment="1" applyProtection="1">
      <protection locked="0"/>
    </xf>
    <xf numFmtId="2" fontId="4" fillId="0" borderId="9" xfId="0" applyNumberFormat="1" applyFont="1" applyBorder="1" applyAlignment="1" applyProtection="1">
      <protection locked="0"/>
    </xf>
    <xf numFmtId="2" fontId="4" fillId="0" borderId="10" xfId="0" applyNumberFormat="1" applyFont="1" applyBorder="1" applyAlignment="1" applyProtection="1">
      <protection locked="0"/>
    </xf>
    <xf numFmtId="2" fontId="4" fillId="0" borderId="3" xfId="0" applyNumberFormat="1" applyFont="1" applyBorder="1" applyAlignment="1">
      <alignment horizontal="center"/>
    </xf>
    <xf numFmtId="2" fontId="4" fillId="0" borderId="2" xfId="0" applyNumberFormat="1" applyFont="1" applyBorder="1" applyAlignment="1" applyProtection="1">
      <protection locked="0"/>
    </xf>
    <xf numFmtId="2" fontId="4" fillId="0" borderId="1" xfId="0" applyNumberFormat="1" applyFont="1" applyBorder="1" applyAlignment="1" applyProtection="1">
      <protection locked="0"/>
    </xf>
    <xf numFmtId="2" fontId="4" fillId="0" borderId="7" xfId="0" applyNumberFormat="1" applyFont="1" applyBorder="1" applyAlignment="1" applyProtection="1">
      <protection locked="0"/>
    </xf>
    <xf numFmtId="2" fontId="1" fillId="0" borderId="0" xfId="0" applyNumberFormat="1" applyFont="1"/>
    <xf numFmtId="2" fontId="4" fillId="0" borderId="2" xfId="0" applyNumberFormat="1" applyFont="1" applyBorder="1" applyAlignment="1"/>
    <xf numFmtId="2" fontId="4" fillId="0" borderId="1" xfId="0" applyNumberFormat="1" applyFont="1" applyBorder="1" applyAlignment="1"/>
    <xf numFmtId="2" fontId="4" fillId="0" borderId="7" xfId="0" applyNumberFormat="1" applyFont="1" applyBorder="1" applyAlignment="1"/>
    <xf numFmtId="2" fontId="12" fillId="5" borderId="3" xfId="0" applyNumberFormat="1" applyFont="1" applyFill="1" applyBorder="1" applyAlignment="1">
      <alignment horizontal="center" vertical="center"/>
    </xf>
    <xf numFmtId="2" fontId="4" fillId="0" borderId="8" xfId="0" applyNumberFormat="1" applyFont="1" applyBorder="1" applyAlignment="1" applyProtection="1">
      <alignment horizontal="center"/>
      <protection locked="0"/>
    </xf>
    <xf numFmtId="2" fontId="4" fillId="0" borderId="9" xfId="0" applyNumberFormat="1" applyFont="1" applyBorder="1" applyAlignment="1" applyProtection="1">
      <alignment horizontal="center"/>
      <protection locked="0"/>
    </xf>
    <xf numFmtId="2" fontId="4" fillId="0" borderId="10" xfId="0" applyNumberFormat="1" applyFont="1" applyBorder="1" applyAlignment="1" applyProtection="1">
      <alignment horizontal="center"/>
      <protection locked="0"/>
    </xf>
    <xf numFmtId="2" fontId="4" fillId="0" borderId="2" xfId="0" applyNumberFormat="1" applyFont="1" applyBorder="1" applyAlignment="1" applyProtection="1">
      <alignment horizontal="center"/>
      <protection locked="0"/>
    </xf>
    <xf numFmtId="2" fontId="4" fillId="0" borderId="1" xfId="0" applyNumberFormat="1" applyFont="1" applyBorder="1" applyAlignment="1" applyProtection="1">
      <alignment horizontal="center"/>
      <protection locked="0"/>
    </xf>
    <xf numFmtId="2" fontId="4" fillId="0" borderId="7" xfId="0" applyNumberFormat="1" applyFont="1" applyBorder="1" applyAlignment="1" applyProtection="1">
      <alignment horizontal="center"/>
      <protection locked="0"/>
    </xf>
    <xf numFmtId="2" fontId="4" fillId="0" borderId="2" xfId="0" applyNumberFormat="1" applyFont="1" applyBorder="1" applyAlignment="1">
      <alignment horizontal="center"/>
    </xf>
    <xf numFmtId="2" fontId="4" fillId="0" borderId="1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4" fontId="14" fillId="2" borderId="41" xfId="0" applyNumberFormat="1" applyFont="1" applyFill="1" applyBorder="1" applyAlignment="1" applyProtection="1">
      <alignment horizontal="center"/>
      <protection locked="0"/>
    </xf>
    <xf numFmtId="14" fontId="3" fillId="5" borderId="5" xfId="0" applyNumberFormat="1" applyFont="1" applyFill="1" applyBorder="1" applyAlignment="1">
      <alignment horizontal="left" vertical="center" wrapText="1"/>
    </xf>
    <xf numFmtId="0" fontId="0" fillId="0" borderId="11" xfId="0" applyBorder="1" applyAlignment="1">
      <alignment horizontal="left" vertical="center"/>
    </xf>
    <xf numFmtId="14" fontId="2" fillId="4" borderId="23" xfId="0" applyNumberFormat="1" applyFont="1" applyFill="1" applyBorder="1" applyAlignment="1">
      <alignment horizontal="center"/>
    </xf>
    <xf numFmtId="14" fontId="2" fillId="4" borderId="25" xfId="0" applyNumberFormat="1" applyFont="1" applyFill="1" applyBorder="1" applyAlignment="1">
      <alignment horizontal="center"/>
    </xf>
    <xf numFmtId="14" fontId="2" fillId="4" borderId="24" xfId="0" applyNumberFormat="1" applyFont="1" applyFill="1" applyBorder="1" applyAlignment="1">
      <alignment horizontal="center"/>
    </xf>
    <xf numFmtId="0" fontId="13" fillId="0" borderId="33" xfId="0" applyFont="1" applyBorder="1" applyAlignment="1" applyProtection="1">
      <alignment horizontal="left"/>
      <protection locked="0"/>
    </xf>
    <xf numFmtId="0" fontId="13" fillId="0" borderId="34" xfId="0" applyFont="1" applyBorder="1" applyAlignment="1" applyProtection="1">
      <alignment horizontal="left"/>
      <protection locked="0"/>
    </xf>
    <xf numFmtId="0" fontId="13" fillId="0" borderId="35" xfId="0" applyFont="1" applyBorder="1" applyAlignment="1" applyProtection="1">
      <alignment horizontal="left"/>
      <protection locked="0"/>
    </xf>
    <xf numFmtId="3" fontId="1" fillId="0" borderId="0" xfId="0" applyNumberFormat="1" applyFont="1" applyAlignment="1" applyProtection="1">
      <alignment horizontal="left"/>
    </xf>
    <xf numFmtId="14" fontId="2" fillId="4" borderId="23" xfId="0" applyNumberFormat="1" applyFont="1" applyFill="1" applyBorder="1" applyAlignment="1" applyProtection="1">
      <alignment horizontal="center"/>
    </xf>
    <xf numFmtId="14" fontId="2" fillId="4" borderId="25" xfId="0" applyNumberFormat="1" applyFont="1" applyFill="1" applyBorder="1" applyAlignment="1" applyProtection="1">
      <alignment horizontal="center"/>
    </xf>
    <xf numFmtId="14" fontId="2" fillId="4" borderId="24" xfId="0" applyNumberFormat="1" applyFont="1" applyFill="1" applyBorder="1" applyAlignment="1" applyProtection="1">
      <alignment horizontal="center"/>
    </xf>
    <xf numFmtId="14" fontId="14" fillId="2" borderId="33" xfId="0" applyNumberFormat="1" applyFont="1" applyFill="1" applyBorder="1" applyAlignment="1" applyProtection="1">
      <alignment horizontal="center"/>
    </xf>
    <xf numFmtId="14" fontId="14" fillId="2" borderId="34" xfId="0" applyNumberFormat="1" applyFont="1" applyFill="1" applyBorder="1" applyAlignment="1" applyProtection="1">
      <alignment horizontal="center"/>
    </xf>
    <xf numFmtId="14" fontId="14" fillId="2" borderId="35" xfId="0" applyNumberFormat="1" applyFont="1" applyFill="1" applyBorder="1" applyAlignment="1" applyProtection="1">
      <alignment horizontal="center"/>
    </xf>
    <xf numFmtId="0" fontId="13" fillId="0" borderId="33" xfId="0" applyFont="1" applyBorder="1" applyAlignment="1" applyProtection="1">
      <alignment horizontal="left"/>
    </xf>
    <xf numFmtId="0" fontId="13" fillId="0" borderId="34" xfId="0" applyFont="1" applyBorder="1" applyAlignment="1" applyProtection="1">
      <alignment horizontal="left"/>
    </xf>
    <xf numFmtId="0" fontId="13" fillId="0" borderId="35" xfId="0" applyFont="1" applyBorder="1" applyAlignment="1" applyProtection="1">
      <alignment horizontal="left"/>
    </xf>
    <xf numFmtId="166" fontId="13" fillId="0" borderId="37" xfId="0" applyNumberFormat="1" applyFont="1" applyBorder="1" applyAlignment="1" applyProtection="1">
      <alignment horizontal="left"/>
      <protection locked="0"/>
    </xf>
    <xf numFmtId="166" fontId="13" fillId="0" borderId="38" xfId="0" applyNumberFormat="1" applyFont="1" applyBorder="1" applyAlignment="1" applyProtection="1">
      <alignment horizontal="left"/>
      <protection locked="0"/>
    </xf>
    <xf numFmtId="166" fontId="13" fillId="0" borderId="39" xfId="0" applyNumberFormat="1" applyFont="1" applyBorder="1" applyAlignment="1" applyProtection="1">
      <alignment horizontal="left"/>
      <protection locked="0"/>
    </xf>
    <xf numFmtId="14" fontId="13" fillId="0" borderId="36" xfId="0" applyNumberFormat="1" applyFont="1" applyBorder="1" applyAlignment="1">
      <alignment horizontal="center"/>
    </xf>
    <xf numFmtId="14" fontId="2" fillId="5" borderId="23" xfId="0" applyNumberFormat="1" applyFont="1" applyFill="1" applyBorder="1" applyAlignment="1">
      <alignment horizontal="center"/>
    </xf>
    <xf numFmtId="14" fontId="2" fillId="5" borderId="25" xfId="0" applyNumberFormat="1" applyFont="1" applyFill="1" applyBorder="1" applyAlignment="1">
      <alignment horizontal="center"/>
    </xf>
    <xf numFmtId="14" fontId="2" fillId="5" borderId="24" xfId="0" applyNumberFormat="1" applyFont="1" applyFill="1" applyBorder="1" applyAlignment="1">
      <alignment horizontal="center"/>
    </xf>
    <xf numFmtId="0" fontId="13" fillId="0" borderId="33" xfId="0" applyFont="1" applyBorder="1" applyAlignment="1">
      <alignment horizontal="left"/>
    </xf>
    <xf numFmtId="0" fontId="13" fillId="0" borderId="34" xfId="0" applyFont="1" applyBorder="1" applyAlignment="1">
      <alignment horizontal="left"/>
    </xf>
    <xf numFmtId="0" fontId="13" fillId="0" borderId="35" xfId="0" applyFont="1" applyBorder="1" applyAlignment="1">
      <alignment horizontal="left"/>
    </xf>
    <xf numFmtId="3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3" fontId="1" fillId="0" borderId="0" xfId="0" applyNumberFormat="1" applyFont="1" applyAlignment="1">
      <alignment horizontal="left"/>
    </xf>
    <xf numFmtId="14" fontId="2" fillId="5" borderId="5" xfId="0" applyNumberFormat="1" applyFont="1" applyFill="1" applyBorder="1" applyAlignment="1" applyProtection="1">
      <alignment horizontal="center"/>
    </xf>
    <xf numFmtId="14" fontId="2" fillId="5" borderId="6" xfId="0" applyNumberFormat="1" applyFont="1" applyFill="1" applyBorder="1" applyAlignment="1" applyProtection="1">
      <alignment horizontal="center"/>
    </xf>
    <xf numFmtId="14" fontId="2" fillId="5" borderId="11" xfId="0" applyNumberFormat="1" applyFont="1" applyFill="1" applyBorder="1" applyAlignment="1" applyProtection="1">
      <alignment horizontal="center"/>
    </xf>
    <xf numFmtId="0" fontId="2" fillId="0" borderId="0" xfId="0" applyFont="1" applyAlignment="1" applyProtection="1">
      <alignment horizontal="left"/>
    </xf>
    <xf numFmtId="14" fontId="13" fillId="0" borderId="33" xfId="0" applyNumberFormat="1" applyFont="1" applyBorder="1" applyAlignment="1" applyProtection="1">
      <alignment horizontal="center"/>
    </xf>
    <xf numFmtId="14" fontId="13" fillId="0" borderId="34" xfId="0" applyNumberFormat="1" applyFont="1" applyBorder="1" applyAlignment="1" applyProtection="1">
      <alignment horizontal="center"/>
    </xf>
    <xf numFmtId="14" fontId="13" fillId="0" borderId="35" xfId="0" applyNumberFormat="1" applyFont="1" applyBorder="1" applyAlignment="1" applyProtection="1">
      <alignment horizontal="center"/>
    </xf>
    <xf numFmtId="14" fontId="13" fillId="2" borderId="33" xfId="0" applyNumberFormat="1" applyFont="1" applyFill="1" applyBorder="1" applyAlignment="1" applyProtection="1">
      <alignment horizontal="left"/>
    </xf>
    <xf numFmtId="14" fontId="13" fillId="2" borderId="34" xfId="0" applyNumberFormat="1" applyFont="1" applyFill="1" applyBorder="1" applyAlignment="1" applyProtection="1">
      <alignment horizontal="left"/>
    </xf>
    <xf numFmtId="14" fontId="13" fillId="2" borderId="35" xfId="0" applyNumberFormat="1" applyFont="1" applyFill="1" applyBorder="1" applyAlignment="1" applyProtection="1">
      <alignment horizontal="left"/>
    </xf>
    <xf numFmtId="0" fontId="13" fillId="0" borderId="33" xfId="0" applyFont="1" applyBorder="1" applyAlignment="1"/>
    <xf numFmtId="0" fontId="13" fillId="0" borderId="34" xfId="0" applyFont="1" applyBorder="1" applyAlignment="1"/>
    <xf numFmtId="0" fontId="13" fillId="0" borderId="35" xfId="0" applyFont="1" applyBorder="1" applyAlignment="1"/>
    <xf numFmtId="3" fontId="13" fillId="0" borderId="33" xfId="0" applyNumberFormat="1" applyFont="1" applyBorder="1" applyAlignment="1">
      <alignment horizontal="left"/>
    </xf>
    <xf numFmtId="3" fontId="13" fillId="0" borderId="34" xfId="0" applyNumberFormat="1" applyFont="1" applyBorder="1" applyAlignment="1">
      <alignment horizontal="left"/>
    </xf>
    <xf numFmtId="3" fontId="13" fillId="0" borderId="35" xfId="0" applyNumberFormat="1" applyFont="1" applyBorder="1" applyAlignment="1">
      <alignment horizontal="left"/>
    </xf>
    <xf numFmtId="14" fontId="4" fillId="7" borderId="42" xfId="0" applyNumberFormat="1" applyFont="1" applyFill="1" applyBorder="1" applyAlignment="1">
      <alignment horizontal="center"/>
    </xf>
    <xf numFmtId="0" fontId="4" fillId="7" borderId="31" xfId="0" applyFont="1" applyFill="1" applyBorder="1"/>
    <xf numFmtId="0" fontId="3" fillId="7" borderId="32" xfId="0" applyFont="1" applyFill="1" applyBorder="1" applyAlignment="1">
      <alignment horizontal="center"/>
    </xf>
    <xf numFmtId="167" fontId="4" fillId="0" borderId="3" xfId="0" applyNumberFormat="1" applyFont="1" applyBorder="1" applyAlignment="1">
      <alignment horizontal="center"/>
    </xf>
    <xf numFmtId="167" fontId="4" fillId="0" borderId="11" xfId="0" applyNumberFormat="1" applyFont="1" applyBorder="1" applyAlignment="1">
      <alignment horizontal="center"/>
    </xf>
    <xf numFmtId="167" fontId="4" fillId="0" borderId="15" xfId="0" applyNumberFormat="1" applyFont="1" applyBorder="1" applyAlignment="1">
      <alignment horizontal="center"/>
    </xf>
    <xf numFmtId="167" fontId="4" fillId="0" borderId="43" xfId="0" applyNumberFormat="1" applyFont="1" applyBorder="1" applyAlignment="1">
      <alignment horizontal="center"/>
    </xf>
    <xf numFmtId="167" fontId="4" fillId="0" borderId="17" xfId="0" applyNumberFormat="1" applyFont="1" applyBorder="1" applyAlignment="1">
      <alignment horizontal="center"/>
    </xf>
    <xf numFmtId="167" fontId="4" fillId="0" borderId="18" xfId="0" applyNumberFormat="1" applyFont="1" applyBorder="1" applyAlignment="1">
      <alignment horizontal="center"/>
    </xf>
  </cellXfs>
  <cellStyles count="1">
    <cellStyle name="Standard" xfId="0" builtinId="0"/>
  </cellStyles>
  <dxfs count="34"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border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top style="thin">
          <color auto="1"/>
        </top>
        <bottom/>
        <vertical/>
        <horizontal/>
      </border>
    </dxf>
    <dxf>
      <font>
        <color theme="0"/>
      </font>
      <fill>
        <patternFill>
          <bgColor theme="0" tint="-4.9989318521683403E-2"/>
        </patternFill>
      </fill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auto="1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4" tint="-0.24994659260841701"/>
        </patternFill>
      </fill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border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top style="thin">
          <color auto="1"/>
        </top>
        <bottom/>
        <vertical/>
        <horizontal/>
      </border>
    </dxf>
    <dxf>
      <font>
        <color theme="0"/>
      </font>
      <fill>
        <patternFill>
          <bgColor theme="0" tint="-4.9989318521683403E-2"/>
        </patternFill>
      </fill>
      <border>
        <left/>
        <right/>
        <top/>
        <bottom/>
        <vertical/>
        <horizontal/>
      </border>
    </dxf>
    <dxf>
      <border>
        <left/>
        <right/>
        <top/>
        <bottom/>
        <vertical/>
        <horizontal/>
      </border>
    </dxf>
    <dxf>
      <border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auto="1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4" tint="-0.24994659260841701"/>
        </patternFill>
      </fill>
    </dxf>
    <dxf>
      <border>
        <left/>
        <right/>
        <top/>
        <bottom/>
        <vertical/>
        <horizontal/>
      </border>
    </dxf>
    <dxf>
      <fill>
        <patternFill>
          <bgColor theme="4" tint="-0.2499465926084170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Drop" dropLines="3" dropStyle="combo" dx="15" fmlaLink="$M$7" fmlaRange="$AG$11:$AG$12" noThreeD="1" val="0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200025</xdr:colOff>
          <xdr:row>6</xdr:row>
          <xdr:rowOff>133350</xdr:rowOff>
        </xdr:from>
        <xdr:to>
          <xdr:col>25</xdr:col>
          <xdr:colOff>133350</xdr:colOff>
          <xdr:row>8</xdr:row>
          <xdr:rowOff>0</xdr:rowOff>
        </xdr:to>
        <xdr:sp macro="" textlink="">
          <xdr:nvSpPr>
            <xdr:cNvPr id="5127" name="Drop Down 7" hidden="1">
              <a:extLst>
                <a:ext uri="{63B3BB69-23CF-44E3-9099-C40C66FF867C}">
                  <a14:compatExt spid="_x0000_s5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3"/>
    <pageSetUpPr fitToPage="1"/>
  </sheetPr>
  <dimension ref="A1:AK1178"/>
  <sheetViews>
    <sheetView tabSelected="1" topLeftCell="F1" zoomScale="85" zoomScaleNormal="85" workbookViewId="0">
      <pane ySplit="11" topLeftCell="A12" activePane="bottomLeft" state="frozen"/>
      <selection activeCell="F1" sqref="F1"/>
      <selection pane="bottomLeft" activeCell="H12" sqref="H12"/>
    </sheetView>
  </sheetViews>
  <sheetFormatPr baseColWidth="10" defaultRowHeight="14.25" x14ac:dyDescent="0.2"/>
  <cols>
    <col min="1" max="1" width="3.28515625" style="49" hidden="1" customWidth="1"/>
    <col min="2" max="2" width="3" style="50" hidden="1" customWidth="1"/>
    <col min="3" max="4" width="4" style="50" hidden="1" customWidth="1"/>
    <col min="5" max="5" width="13.28515625" style="50" hidden="1" customWidth="1"/>
    <col min="6" max="6" width="30.28515625" style="11" customWidth="1"/>
    <col min="7" max="7" width="22.5703125" style="1" customWidth="1"/>
    <col min="8" max="27" width="6.5703125" style="1" customWidth="1"/>
    <col min="28" max="28" width="4.5703125" style="1" customWidth="1"/>
    <col min="29" max="29" width="9.5703125" style="1" customWidth="1"/>
    <col min="30" max="30" width="11.42578125" style="160"/>
    <col min="31" max="31" width="25.28515625" style="1" customWidth="1"/>
    <col min="32" max="32" width="11.42578125" style="34" hidden="1" customWidth="1"/>
    <col min="33" max="34" width="11.42578125" style="1" hidden="1" customWidth="1"/>
    <col min="35" max="35" width="11.28515625" style="1" hidden="1" customWidth="1"/>
    <col min="36" max="37" width="11.42578125" style="1" hidden="1" customWidth="1"/>
    <col min="38" max="16384" width="11.42578125" style="1"/>
  </cols>
  <sheetData>
    <row r="1" spans="1:36" ht="15.75" thickBot="1" x14ac:dyDescent="0.3">
      <c r="F1" s="188" t="s">
        <v>25</v>
      </c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90"/>
      <c r="AB1" s="31"/>
      <c r="AC1" s="31"/>
    </row>
    <row r="2" spans="1:36" ht="15" x14ac:dyDescent="0.25">
      <c r="F2" s="116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31"/>
      <c r="AC2" s="31"/>
    </row>
    <row r="3" spans="1:36" ht="15" x14ac:dyDescent="0.25">
      <c r="F3" s="117" t="s">
        <v>52</v>
      </c>
      <c r="G3" s="191" t="s">
        <v>100</v>
      </c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3"/>
      <c r="AB3" s="31"/>
      <c r="AC3" s="31"/>
    </row>
    <row r="4" spans="1:36" ht="15" x14ac:dyDescent="0.25">
      <c r="F4" s="117" t="s">
        <v>90</v>
      </c>
      <c r="G4" s="191" t="s">
        <v>107</v>
      </c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3"/>
      <c r="AB4" s="31"/>
      <c r="AC4" s="31"/>
    </row>
    <row r="5" spans="1:36" ht="15" x14ac:dyDescent="0.25">
      <c r="F5" s="117" t="s">
        <v>98</v>
      </c>
      <c r="G5" s="191" t="s">
        <v>101</v>
      </c>
      <c r="H5" s="192" t="s">
        <v>102</v>
      </c>
      <c r="I5" s="192"/>
      <c r="J5" s="192"/>
      <c r="K5" s="192"/>
      <c r="L5" s="192"/>
      <c r="M5" s="192"/>
      <c r="N5" s="192"/>
      <c r="O5" s="192"/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2"/>
      <c r="AA5" s="193"/>
      <c r="AB5" s="31"/>
      <c r="AC5" s="31"/>
    </row>
    <row r="6" spans="1:36" ht="15" x14ac:dyDescent="0.25">
      <c r="F6" s="118"/>
      <c r="G6" s="3"/>
      <c r="H6" s="4"/>
      <c r="I6" s="3"/>
      <c r="J6" s="3"/>
      <c r="K6" s="3"/>
      <c r="L6" s="4"/>
      <c r="M6" s="3"/>
      <c r="N6" s="5"/>
      <c r="O6" s="5"/>
      <c r="P6" s="6"/>
      <c r="Q6" s="5"/>
      <c r="R6" s="5"/>
      <c r="S6" s="6"/>
      <c r="T6" s="7"/>
      <c r="U6" s="6"/>
      <c r="V6" s="6"/>
      <c r="W6" s="7"/>
      <c r="X6" s="6"/>
      <c r="Y6" s="6"/>
      <c r="Z6" s="8"/>
      <c r="AA6" s="8"/>
    </row>
    <row r="7" spans="1:36" s="9" customFormat="1" ht="15" x14ac:dyDescent="0.25">
      <c r="A7" s="51"/>
      <c r="B7" s="52"/>
      <c r="C7" s="52"/>
      <c r="D7" s="52"/>
      <c r="E7" s="52"/>
      <c r="F7" s="118" t="s">
        <v>99</v>
      </c>
      <c r="G7" s="104"/>
      <c r="H7" s="105"/>
      <c r="I7" s="105"/>
      <c r="J7" s="105"/>
      <c r="K7" s="105"/>
      <c r="L7" s="105"/>
      <c r="M7" s="105"/>
      <c r="N7" s="105"/>
      <c r="O7" s="105"/>
      <c r="P7" s="3"/>
      <c r="Q7" s="3"/>
      <c r="R7" s="3"/>
      <c r="S7" s="3"/>
      <c r="T7" s="3"/>
      <c r="U7" s="3"/>
      <c r="V7" s="3"/>
      <c r="W7" s="3"/>
      <c r="X7" s="3"/>
      <c r="Y7" s="3"/>
      <c r="Z7" s="5"/>
      <c r="AA7" s="5"/>
      <c r="AD7" s="161"/>
      <c r="AF7" s="35"/>
    </row>
    <row r="8" spans="1:36" s="9" customFormat="1" ht="15" x14ac:dyDescent="0.25">
      <c r="A8" s="51"/>
      <c r="B8" s="52"/>
      <c r="C8" s="52"/>
      <c r="D8" s="52"/>
      <c r="E8" s="52"/>
      <c r="F8" s="119" t="s">
        <v>18</v>
      </c>
      <c r="G8" s="106">
        <v>41491</v>
      </c>
      <c r="H8" s="6"/>
      <c r="I8" s="6"/>
      <c r="J8" s="8"/>
      <c r="K8" s="6"/>
      <c r="L8" s="7"/>
      <c r="M8" s="6"/>
      <c r="N8" s="8"/>
      <c r="O8" s="8"/>
      <c r="P8" s="3"/>
      <c r="Q8" s="8"/>
      <c r="R8" s="8"/>
      <c r="S8" s="3"/>
      <c r="T8" s="3"/>
      <c r="U8" s="3"/>
      <c r="V8" s="3"/>
      <c r="W8" s="3"/>
      <c r="X8" s="3"/>
      <c r="Y8" s="3"/>
      <c r="Z8" s="5"/>
      <c r="AA8" s="5"/>
      <c r="AD8" s="161"/>
      <c r="AF8" s="35"/>
    </row>
    <row r="9" spans="1:36" ht="15" x14ac:dyDescent="0.25">
      <c r="F9" s="119" t="s">
        <v>19</v>
      </c>
      <c r="G9" s="185">
        <v>41854</v>
      </c>
      <c r="H9" s="3"/>
      <c r="I9" s="3"/>
      <c r="J9" s="3"/>
      <c r="K9" s="3"/>
      <c r="L9" s="3"/>
      <c r="M9" s="3"/>
      <c r="N9" s="5"/>
      <c r="O9" s="5"/>
      <c r="P9" s="6"/>
      <c r="Q9" s="5"/>
      <c r="R9" s="5"/>
      <c r="S9" s="6"/>
      <c r="T9" s="7"/>
      <c r="U9" s="6"/>
      <c r="V9" s="6"/>
      <c r="W9" s="7"/>
      <c r="X9" s="6"/>
      <c r="Y9" s="6"/>
      <c r="Z9" s="8"/>
      <c r="AA9" s="8"/>
    </row>
    <row r="10" spans="1:36" ht="111" customHeight="1" x14ac:dyDescent="0.2">
      <c r="A10" s="38" t="s">
        <v>49</v>
      </c>
      <c r="B10" s="39" t="s">
        <v>47</v>
      </c>
      <c r="C10" s="39" t="s">
        <v>48</v>
      </c>
      <c r="D10" s="39" t="s">
        <v>79</v>
      </c>
      <c r="E10" s="39" t="s">
        <v>80</v>
      </c>
      <c r="F10" s="21" t="s">
        <v>20</v>
      </c>
      <c r="G10" s="22" t="s">
        <v>0</v>
      </c>
      <c r="H10" s="120" t="s">
        <v>103</v>
      </c>
      <c r="I10" s="120" t="s">
        <v>85</v>
      </c>
      <c r="J10" s="120" t="s">
        <v>1</v>
      </c>
      <c r="K10" s="120" t="s">
        <v>2</v>
      </c>
      <c r="L10" s="120" t="s">
        <v>108</v>
      </c>
      <c r="M10" s="120" t="s">
        <v>3</v>
      </c>
      <c r="N10" s="120" t="s">
        <v>4</v>
      </c>
      <c r="O10" s="120" t="s">
        <v>5</v>
      </c>
      <c r="P10" s="120" t="s">
        <v>6</v>
      </c>
      <c r="Q10" s="120" t="s">
        <v>7</v>
      </c>
      <c r="R10" s="120" t="s">
        <v>8</v>
      </c>
      <c r="S10" s="120" t="s">
        <v>9</v>
      </c>
      <c r="T10" s="120" t="s">
        <v>10</v>
      </c>
      <c r="U10" s="120" t="s">
        <v>11</v>
      </c>
      <c r="V10" s="120" t="s">
        <v>12</v>
      </c>
      <c r="W10" s="120" t="s">
        <v>13</v>
      </c>
      <c r="X10" s="120" t="s">
        <v>14</v>
      </c>
      <c r="Y10" s="120" t="s">
        <v>15</v>
      </c>
      <c r="Z10" s="120" t="s">
        <v>16</v>
      </c>
      <c r="AA10" s="120" t="s">
        <v>17</v>
      </c>
      <c r="AB10" s="10"/>
      <c r="AC10" s="32" t="s">
        <v>45</v>
      </c>
      <c r="AD10" s="26" t="s">
        <v>22</v>
      </c>
      <c r="AE10" s="26" t="s">
        <v>0</v>
      </c>
    </row>
    <row r="11" spans="1:36" ht="15" x14ac:dyDescent="0.2">
      <c r="F11" s="186" t="s">
        <v>27</v>
      </c>
      <c r="G11" s="187"/>
      <c r="H11" s="65">
        <f t="shared" ref="H11:AA11" si="0">SUM(H12:H744)</f>
        <v>0</v>
      </c>
      <c r="I11" s="65">
        <f t="shared" si="0"/>
        <v>0</v>
      </c>
      <c r="J11" s="65">
        <f t="shared" si="0"/>
        <v>0</v>
      </c>
      <c r="K11" s="65">
        <f t="shared" si="0"/>
        <v>0</v>
      </c>
      <c r="L11" s="65">
        <f t="shared" si="0"/>
        <v>0</v>
      </c>
      <c r="M11" s="65">
        <f t="shared" si="0"/>
        <v>0</v>
      </c>
      <c r="N11" s="65">
        <f t="shared" si="0"/>
        <v>0</v>
      </c>
      <c r="O11" s="65">
        <f t="shared" si="0"/>
        <v>0</v>
      </c>
      <c r="P11" s="65">
        <f t="shared" si="0"/>
        <v>0</v>
      </c>
      <c r="Q11" s="65">
        <f t="shared" si="0"/>
        <v>0</v>
      </c>
      <c r="R11" s="65">
        <f t="shared" si="0"/>
        <v>0</v>
      </c>
      <c r="S11" s="65">
        <f t="shared" si="0"/>
        <v>0</v>
      </c>
      <c r="T11" s="65">
        <f t="shared" si="0"/>
        <v>0</v>
      </c>
      <c r="U11" s="65">
        <f t="shared" si="0"/>
        <v>0</v>
      </c>
      <c r="V11" s="65">
        <f t="shared" si="0"/>
        <v>0</v>
      </c>
      <c r="W11" s="65">
        <f t="shared" si="0"/>
        <v>0</v>
      </c>
      <c r="X11" s="65">
        <f t="shared" si="0"/>
        <v>0</v>
      </c>
      <c r="Y11" s="65">
        <f t="shared" si="0"/>
        <v>0</v>
      </c>
      <c r="Z11" s="65">
        <f t="shared" si="0"/>
        <v>0</v>
      </c>
      <c r="AA11" s="65">
        <f t="shared" si="0"/>
        <v>0</v>
      </c>
      <c r="AB11" s="10"/>
      <c r="AC11" s="66" t="str">
        <f>IF(SUM(H11:AA11)=0,"",SUM(H11:AA11))</f>
        <v/>
      </c>
      <c r="AD11" s="29" t="str">
        <f>IF(SUM(AD12:AD804)=0,"",SUM(AD12:AD804))</f>
        <v/>
      </c>
      <c r="AE11" s="141"/>
      <c r="AH11" s="1" t="s">
        <v>50</v>
      </c>
    </row>
    <row r="12" spans="1:36" x14ac:dyDescent="0.2">
      <c r="A12" s="48">
        <f>IF(F12="","",(WEEKNUM(F12,2)))</f>
        <v>32</v>
      </c>
      <c r="B12" s="48">
        <f>IF(F12="","",WEEKDAY(F12,2))</f>
        <v>1</v>
      </c>
      <c r="C12" s="48">
        <v>1</v>
      </c>
      <c r="D12" s="48">
        <f>MONTH(E12)</f>
        <v>8</v>
      </c>
      <c r="E12" s="54">
        <f>F12</f>
        <v>41491</v>
      </c>
      <c r="F12" s="17">
        <f>IF($G$8="","",G8)</f>
        <v>41491</v>
      </c>
      <c r="G12" s="18"/>
      <c r="H12" s="176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78"/>
      <c r="AB12" s="10"/>
      <c r="AC12" s="30" t="str">
        <f t="shared" ref="AC12:AC75" si="1">IF(SUM(H12:AA12)=0,"",SUM(H12:AA12))</f>
        <v/>
      </c>
      <c r="AD12" s="162"/>
      <c r="AE12" s="142"/>
      <c r="AF12" s="34">
        <f>COUNTIF(Feiertage!$C$3:$C$115,F12)</f>
        <v>0</v>
      </c>
      <c r="AH12" s="1" t="s">
        <v>48</v>
      </c>
      <c r="AI12" s="1">
        <v>1</v>
      </c>
    </row>
    <row r="13" spans="1:36" x14ac:dyDescent="0.2">
      <c r="A13" s="48">
        <f t="shared" ref="A13:A76" si="2">IF(F13="","",(WEEKNUM(F13,2)))</f>
        <v>32</v>
      </c>
      <c r="B13" s="48">
        <f t="shared" ref="B13:B76" si="3">IF(F13="","",WEEKDAY(F13,2))</f>
        <v>2</v>
      </c>
      <c r="C13" s="48">
        <f>IF(A13&gt;A12,C12+1,C12)</f>
        <v>1</v>
      </c>
      <c r="D13" s="48">
        <f t="shared" ref="D13:D76" si="4">MONTH(E13)</f>
        <v>8</v>
      </c>
      <c r="E13" s="54">
        <f t="shared" ref="E13:E76" si="5">F13</f>
        <v>41492</v>
      </c>
      <c r="F13" s="12">
        <f t="shared" ref="F13:F76" si="6">IF(F12&lt;$G$9,F12+1,"")</f>
        <v>41492</v>
      </c>
      <c r="G13" s="13"/>
      <c r="H13" s="179"/>
      <c r="I13" s="180"/>
      <c r="J13" s="180"/>
      <c r="K13" s="180"/>
      <c r="L13" s="180"/>
      <c r="M13" s="180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0"/>
      <c r="Z13" s="180"/>
      <c r="AA13" s="181"/>
      <c r="AB13" s="10"/>
      <c r="AC13" s="30" t="str">
        <f t="shared" si="1"/>
        <v/>
      </c>
      <c r="AD13" s="162"/>
      <c r="AE13" s="142"/>
      <c r="AF13" s="34">
        <f>COUNTIF(Feiertage!$C$3:$C$115,F13)</f>
        <v>0</v>
      </c>
      <c r="AH13" s="1" t="s">
        <v>51</v>
      </c>
      <c r="AI13" s="11">
        <f>LOOKUP(AJ13,B12:B18,F12:F18)</f>
        <v>41497</v>
      </c>
      <c r="AJ13" s="1">
        <v>7</v>
      </c>
    </row>
    <row r="14" spans="1:36" x14ac:dyDescent="0.2">
      <c r="A14" s="48">
        <f t="shared" si="2"/>
        <v>32</v>
      </c>
      <c r="B14" s="48">
        <f t="shared" si="3"/>
        <v>3</v>
      </c>
      <c r="C14" s="48">
        <f t="shared" ref="C14:C77" si="7">IF(A14&gt;A13,C13+1,C13)</f>
        <v>1</v>
      </c>
      <c r="D14" s="48">
        <f t="shared" si="4"/>
        <v>8</v>
      </c>
      <c r="E14" s="54">
        <f t="shared" si="5"/>
        <v>41493</v>
      </c>
      <c r="F14" s="12">
        <f t="shared" si="6"/>
        <v>41493</v>
      </c>
      <c r="G14" s="13"/>
      <c r="H14" s="179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1"/>
      <c r="AB14" s="10"/>
      <c r="AC14" s="30" t="str">
        <f t="shared" si="1"/>
        <v/>
      </c>
      <c r="AD14" s="162"/>
      <c r="AE14" s="142"/>
      <c r="AF14" s="34">
        <f>COUNTIF(Feiertage!$C$3:$C$115,F14)</f>
        <v>0</v>
      </c>
    </row>
    <row r="15" spans="1:36" x14ac:dyDescent="0.2">
      <c r="A15" s="48">
        <f t="shared" si="2"/>
        <v>32</v>
      </c>
      <c r="B15" s="48">
        <f t="shared" si="3"/>
        <v>4</v>
      </c>
      <c r="C15" s="48">
        <f t="shared" si="7"/>
        <v>1</v>
      </c>
      <c r="D15" s="48">
        <f t="shared" si="4"/>
        <v>8</v>
      </c>
      <c r="E15" s="54">
        <f t="shared" si="5"/>
        <v>41494</v>
      </c>
      <c r="F15" s="12">
        <f t="shared" si="6"/>
        <v>41494</v>
      </c>
      <c r="G15" s="13"/>
      <c r="H15" s="179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180"/>
      <c r="U15" s="180"/>
      <c r="V15" s="180"/>
      <c r="W15" s="180"/>
      <c r="X15" s="180"/>
      <c r="Y15" s="180"/>
      <c r="Z15" s="180"/>
      <c r="AA15" s="181"/>
      <c r="AB15" s="10"/>
      <c r="AC15" s="30" t="str">
        <f t="shared" si="1"/>
        <v/>
      </c>
      <c r="AD15" s="162"/>
      <c r="AE15" s="142"/>
      <c r="AF15" s="34">
        <f>COUNTIF(Feiertage!$C$3:$C$115,F15)</f>
        <v>0</v>
      </c>
    </row>
    <row r="16" spans="1:36" x14ac:dyDescent="0.2">
      <c r="A16" s="48">
        <f t="shared" si="2"/>
        <v>32</v>
      </c>
      <c r="B16" s="48">
        <f t="shared" si="3"/>
        <v>5</v>
      </c>
      <c r="C16" s="48">
        <f t="shared" si="7"/>
        <v>1</v>
      </c>
      <c r="D16" s="48">
        <f t="shared" si="4"/>
        <v>8</v>
      </c>
      <c r="E16" s="54">
        <f t="shared" si="5"/>
        <v>41495</v>
      </c>
      <c r="F16" s="12">
        <f t="shared" si="6"/>
        <v>41495</v>
      </c>
      <c r="G16" s="13"/>
      <c r="H16" s="179"/>
      <c r="I16" s="180"/>
      <c r="J16" s="180"/>
      <c r="K16" s="180"/>
      <c r="L16" s="180"/>
      <c r="M16" s="180"/>
      <c r="N16" s="180"/>
      <c r="O16" s="180"/>
      <c r="P16" s="180"/>
      <c r="Q16" s="180"/>
      <c r="R16" s="180"/>
      <c r="S16" s="180"/>
      <c r="T16" s="180"/>
      <c r="U16" s="180"/>
      <c r="V16" s="180"/>
      <c r="W16" s="180"/>
      <c r="X16" s="180"/>
      <c r="Y16" s="180"/>
      <c r="Z16" s="180"/>
      <c r="AA16" s="181"/>
      <c r="AB16" s="10"/>
      <c r="AC16" s="30" t="str">
        <f t="shared" si="1"/>
        <v/>
      </c>
      <c r="AD16" s="162"/>
      <c r="AE16" s="142"/>
      <c r="AF16" s="34">
        <f>COUNTIF(Feiertage!$C$3:$C$115,F16)</f>
        <v>0</v>
      </c>
    </row>
    <row r="17" spans="1:32" x14ac:dyDescent="0.2">
      <c r="A17" s="48">
        <f t="shared" si="2"/>
        <v>32</v>
      </c>
      <c r="B17" s="48">
        <f t="shared" si="3"/>
        <v>6</v>
      </c>
      <c r="C17" s="48">
        <f t="shared" si="7"/>
        <v>1</v>
      </c>
      <c r="D17" s="48">
        <f t="shared" si="4"/>
        <v>8</v>
      </c>
      <c r="E17" s="54">
        <f t="shared" si="5"/>
        <v>41496</v>
      </c>
      <c r="F17" s="12">
        <f t="shared" si="6"/>
        <v>41496</v>
      </c>
      <c r="G17" s="13"/>
      <c r="H17" s="179"/>
      <c r="I17" s="180"/>
      <c r="J17" s="180"/>
      <c r="K17" s="180"/>
      <c r="L17" s="180"/>
      <c r="M17" s="180"/>
      <c r="N17" s="180"/>
      <c r="O17" s="180"/>
      <c r="P17" s="180"/>
      <c r="Q17" s="180"/>
      <c r="R17" s="180"/>
      <c r="S17" s="180"/>
      <c r="T17" s="180"/>
      <c r="U17" s="180"/>
      <c r="V17" s="180"/>
      <c r="W17" s="180"/>
      <c r="X17" s="180"/>
      <c r="Y17" s="180"/>
      <c r="Z17" s="180"/>
      <c r="AA17" s="181"/>
      <c r="AB17" s="10"/>
      <c r="AC17" s="30" t="str">
        <f t="shared" si="1"/>
        <v/>
      </c>
      <c r="AD17" s="162"/>
      <c r="AE17" s="142"/>
      <c r="AF17" s="34">
        <f>COUNTIF(Feiertage!$C$3:$C$115,F17)</f>
        <v>0</v>
      </c>
    </row>
    <row r="18" spans="1:32" x14ac:dyDescent="0.2">
      <c r="A18" s="48">
        <f t="shared" si="2"/>
        <v>32</v>
      </c>
      <c r="B18" s="48">
        <f t="shared" si="3"/>
        <v>7</v>
      </c>
      <c r="C18" s="48">
        <f t="shared" si="7"/>
        <v>1</v>
      </c>
      <c r="D18" s="48">
        <f t="shared" si="4"/>
        <v>8</v>
      </c>
      <c r="E18" s="54">
        <f t="shared" si="5"/>
        <v>41497</v>
      </c>
      <c r="F18" s="12">
        <f t="shared" si="6"/>
        <v>41497</v>
      </c>
      <c r="G18" s="13"/>
      <c r="H18" s="179"/>
      <c r="I18" s="180"/>
      <c r="J18" s="180"/>
      <c r="K18" s="180"/>
      <c r="L18" s="180"/>
      <c r="M18" s="180"/>
      <c r="N18" s="180"/>
      <c r="O18" s="180"/>
      <c r="P18" s="180"/>
      <c r="Q18" s="180"/>
      <c r="R18" s="180"/>
      <c r="S18" s="180"/>
      <c r="T18" s="180"/>
      <c r="U18" s="180"/>
      <c r="V18" s="180"/>
      <c r="W18" s="180"/>
      <c r="X18" s="180"/>
      <c r="Y18" s="180"/>
      <c r="Z18" s="180"/>
      <c r="AA18" s="181"/>
      <c r="AB18" s="10"/>
      <c r="AC18" s="30" t="str">
        <f t="shared" si="1"/>
        <v/>
      </c>
      <c r="AD18" s="162"/>
      <c r="AE18" s="142"/>
      <c r="AF18" s="34">
        <f>COUNTIF(Feiertage!$C$3:$C$115,F18)</f>
        <v>0</v>
      </c>
    </row>
    <row r="19" spans="1:32" x14ac:dyDescent="0.2">
      <c r="A19" s="48">
        <f t="shared" si="2"/>
        <v>33</v>
      </c>
      <c r="B19" s="48">
        <f t="shared" si="3"/>
        <v>1</v>
      </c>
      <c r="C19" s="48">
        <f t="shared" si="7"/>
        <v>2</v>
      </c>
      <c r="D19" s="48">
        <f t="shared" si="4"/>
        <v>8</v>
      </c>
      <c r="E19" s="54">
        <f t="shared" si="5"/>
        <v>41498</v>
      </c>
      <c r="F19" s="12">
        <f t="shared" si="6"/>
        <v>41498</v>
      </c>
      <c r="G19" s="13"/>
      <c r="H19" s="179"/>
      <c r="I19" s="180"/>
      <c r="J19" s="180"/>
      <c r="K19" s="180"/>
      <c r="L19" s="180"/>
      <c r="M19" s="180"/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0"/>
      <c r="Z19" s="180"/>
      <c r="AA19" s="181"/>
      <c r="AB19" s="10"/>
      <c r="AC19" s="30" t="str">
        <f t="shared" si="1"/>
        <v/>
      </c>
      <c r="AD19" s="162"/>
      <c r="AE19" s="142"/>
      <c r="AF19" s="34">
        <f>COUNTIF(Feiertage!$C$3:$C$115,F19)</f>
        <v>0</v>
      </c>
    </row>
    <row r="20" spans="1:32" x14ac:dyDescent="0.2">
      <c r="A20" s="48">
        <f t="shared" si="2"/>
        <v>33</v>
      </c>
      <c r="B20" s="48">
        <f t="shared" si="3"/>
        <v>2</v>
      </c>
      <c r="C20" s="48">
        <f t="shared" si="7"/>
        <v>2</v>
      </c>
      <c r="D20" s="48">
        <f t="shared" si="4"/>
        <v>8</v>
      </c>
      <c r="E20" s="54">
        <f t="shared" si="5"/>
        <v>41499</v>
      </c>
      <c r="F20" s="12">
        <f t="shared" si="6"/>
        <v>41499</v>
      </c>
      <c r="G20" s="13"/>
      <c r="H20" s="179"/>
      <c r="I20" s="180"/>
      <c r="J20" s="180"/>
      <c r="K20" s="180"/>
      <c r="L20" s="180"/>
      <c r="M20" s="180"/>
      <c r="N20" s="180"/>
      <c r="O20" s="180"/>
      <c r="P20" s="180"/>
      <c r="Q20" s="180"/>
      <c r="R20" s="180"/>
      <c r="S20" s="180"/>
      <c r="T20" s="180"/>
      <c r="U20" s="180"/>
      <c r="V20" s="180"/>
      <c r="W20" s="180"/>
      <c r="X20" s="180"/>
      <c r="Y20" s="180"/>
      <c r="Z20" s="180"/>
      <c r="AA20" s="181"/>
      <c r="AB20" s="10"/>
      <c r="AC20" s="30" t="str">
        <f t="shared" si="1"/>
        <v/>
      </c>
      <c r="AD20" s="162"/>
      <c r="AE20" s="142"/>
      <c r="AF20" s="34">
        <f>COUNTIF(Feiertage!$C$3:$C$115,F20)</f>
        <v>0</v>
      </c>
    </row>
    <row r="21" spans="1:32" x14ac:dyDescent="0.2">
      <c r="A21" s="48">
        <f t="shared" si="2"/>
        <v>33</v>
      </c>
      <c r="B21" s="48">
        <f t="shared" si="3"/>
        <v>3</v>
      </c>
      <c r="C21" s="48">
        <f t="shared" si="7"/>
        <v>2</v>
      </c>
      <c r="D21" s="48">
        <f t="shared" si="4"/>
        <v>8</v>
      </c>
      <c r="E21" s="54">
        <f t="shared" si="5"/>
        <v>41500</v>
      </c>
      <c r="F21" s="12">
        <f t="shared" si="6"/>
        <v>41500</v>
      </c>
      <c r="G21" s="13"/>
      <c r="H21" s="179"/>
      <c r="I21" s="180"/>
      <c r="J21" s="180"/>
      <c r="K21" s="180"/>
      <c r="L21" s="180"/>
      <c r="M21" s="180"/>
      <c r="N21" s="180"/>
      <c r="O21" s="180"/>
      <c r="P21" s="180"/>
      <c r="Q21" s="180"/>
      <c r="R21" s="180"/>
      <c r="S21" s="180"/>
      <c r="T21" s="180"/>
      <c r="U21" s="180"/>
      <c r="V21" s="180"/>
      <c r="W21" s="180"/>
      <c r="X21" s="180"/>
      <c r="Y21" s="180"/>
      <c r="Z21" s="180"/>
      <c r="AA21" s="181"/>
      <c r="AB21" s="10"/>
      <c r="AC21" s="30" t="str">
        <f t="shared" si="1"/>
        <v/>
      </c>
      <c r="AD21" s="162"/>
      <c r="AE21" s="142"/>
      <c r="AF21" s="34">
        <f>COUNTIF(Feiertage!$C$3:$C$115,F21)</f>
        <v>0</v>
      </c>
    </row>
    <row r="22" spans="1:32" x14ac:dyDescent="0.2">
      <c r="A22" s="48">
        <f t="shared" si="2"/>
        <v>33</v>
      </c>
      <c r="B22" s="48">
        <f t="shared" si="3"/>
        <v>4</v>
      </c>
      <c r="C22" s="48">
        <f t="shared" si="7"/>
        <v>2</v>
      </c>
      <c r="D22" s="48">
        <f t="shared" si="4"/>
        <v>8</v>
      </c>
      <c r="E22" s="54">
        <f t="shared" si="5"/>
        <v>41501</v>
      </c>
      <c r="F22" s="12">
        <f t="shared" si="6"/>
        <v>41501</v>
      </c>
      <c r="G22" s="13"/>
      <c r="H22" s="179"/>
      <c r="I22" s="180"/>
      <c r="J22" s="180"/>
      <c r="K22" s="180"/>
      <c r="L22" s="180"/>
      <c r="M22" s="180"/>
      <c r="N22" s="180"/>
      <c r="O22" s="180"/>
      <c r="P22" s="180"/>
      <c r="Q22" s="180"/>
      <c r="R22" s="180"/>
      <c r="S22" s="180"/>
      <c r="T22" s="180"/>
      <c r="U22" s="180"/>
      <c r="V22" s="180"/>
      <c r="W22" s="180"/>
      <c r="X22" s="180"/>
      <c r="Y22" s="180"/>
      <c r="Z22" s="180"/>
      <c r="AA22" s="181"/>
      <c r="AB22" s="10"/>
      <c r="AC22" s="30" t="str">
        <f t="shared" si="1"/>
        <v/>
      </c>
      <c r="AD22" s="162"/>
      <c r="AE22" s="142"/>
      <c r="AF22" s="34">
        <f>COUNTIF(Feiertage!$C$3:$C$115,F22)</f>
        <v>1</v>
      </c>
    </row>
    <row r="23" spans="1:32" x14ac:dyDescent="0.2">
      <c r="A23" s="48">
        <f t="shared" si="2"/>
        <v>33</v>
      </c>
      <c r="B23" s="48">
        <f t="shared" si="3"/>
        <v>5</v>
      </c>
      <c r="C23" s="48">
        <f t="shared" si="7"/>
        <v>2</v>
      </c>
      <c r="D23" s="48">
        <f t="shared" si="4"/>
        <v>8</v>
      </c>
      <c r="E23" s="54">
        <f t="shared" si="5"/>
        <v>41502</v>
      </c>
      <c r="F23" s="12">
        <f t="shared" si="6"/>
        <v>41502</v>
      </c>
      <c r="G23" s="13"/>
      <c r="H23" s="179"/>
      <c r="I23" s="180"/>
      <c r="J23" s="180"/>
      <c r="K23" s="180"/>
      <c r="L23" s="180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1"/>
      <c r="AB23" s="10"/>
      <c r="AC23" s="30" t="str">
        <f t="shared" si="1"/>
        <v/>
      </c>
      <c r="AD23" s="162"/>
      <c r="AE23" s="142"/>
      <c r="AF23" s="34">
        <f>COUNTIF(Feiertage!$C$3:$C$115,F23)</f>
        <v>0</v>
      </c>
    </row>
    <row r="24" spans="1:32" x14ac:dyDescent="0.2">
      <c r="A24" s="48">
        <f t="shared" si="2"/>
        <v>33</v>
      </c>
      <c r="B24" s="48">
        <f t="shared" si="3"/>
        <v>6</v>
      </c>
      <c r="C24" s="48">
        <f t="shared" si="7"/>
        <v>2</v>
      </c>
      <c r="D24" s="48">
        <f t="shared" si="4"/>
        <v>8</v>
      </c>
      <c r="E24" s="54">
        <f t="shared" si="5"/>
        <v>41503</v>
      </c>
      <c r="F24" s="12">
        <f t="shared" si="6"/>
        <v>41503</v>
      </c>
      <c r="G24" s="13"/>
      <c r="H24" s="179"/>
      <c r="I24" s="180"/>
      <c r="J24" s="180"/>
      <c r="K24" s="180"/>
      <c r="L24" s="180"/>
      <c r="M24" s="180"/>
      <c r="N24" s="180"/>
      <c r="O24" s="180"/>
      <c r="P24" s="180"/>
      <c r="Q24" s="180"/>
      <c r="R24" s="180"/>
      <c r="S24" s="180"/>
      <c r="T24" s="180"/>
      <c r="U24" s="180"/>
      <c r="V24" s="180"/>
      <c r="W24" s="180"/>
      <c r="X24" s="180"/>
      <c r="Y24" s="180"/>
      <c r="Z24" s="180"/>
      <c r="AA24" s="181"/>
      <c r="AB24" s="10"/>
      <c r="AC24" s="30" t="str">
        <f t="shared" si="1"/>
        <v/>
      </c>
      <c r="AD24" s="162"/>
      <c r="AE24" s="142"/>
      <c r="AF24" s="34">
        <f>COUNTIF(Feiertage!$C$3:$C$115,F24)</f>
        <v>0</v>
      </c>
    </row>
    <row r="25" spans="1:32" x14ac:dyDescent="0.2">
      <c r="A25" s="48">
        <f t="shared" si="2"/>
        <v>33</v>
      </c>
      <c r="B25" s="48">
        <f t="shared" si="3"/>
        <v>7</v>
      </c>
      <c r="C25" s="48">
        <f t="shared" si="7"/>
        <v>2</v>
      </c>
      <c r="D25" s="48">
        <f t="shared" si="4"/>
        <v>8</v>
      </c>
      <c r="E25" s="54">
        <f t="shared" si="5"/>
        <v>41504</v>
      </c>
      <c r="F25" s="12">
        <f t="shared" si="6"/>
        <v>41504</v>
      </c>
      <c r="G25" s="13"/>
      <c r="H25" s="179"/>
      <c r="I25" s="180"/>
      <c r="J25" s="180"/>
      <c r="K25" s="180"/>
      <c r="L25" s="180"/>
      <c r="M25" s="180"/>
      <c r="N25" s="180"/>
      <c r="O25" s="180"/>
      <c r="P25" s="180"/>
      <c r="Q25" s="180"/>
      <c r="R25" s="180"/>
      <c r="S25" s="180"/>
      <c r="T25" s="180"/>
      <c r="U25" s="180"/>
      <c r="V25" s="180"/>
      <c r="W25" s="180"/>
      <c r="X25" s="180"/>
      <c r="Y25" s="180"/>
      <c r="Z25" s="180"/>
      <c r="AA25" s="181"/>
      <c r="AB25" s="10"/>
      <c r="AC25" s="30" t="str">
        <f t="shared" si="1"/>
        <v/>
      </c>
      <c r="AD25" s="162"/>
      <c r="AE25" s="142"/>
      <c r="AF25" s="34">
        <f>COUNTIF(Feiertage!$C$3:$C$115,F25)</f>
        <v>0</v>
      </c>
    </row>
    <row r="26" spans="1:32" x14ac:dyDescent="0.2">
      <c r="A26" s="48">
        <f t="shared" si="2"/>
        <v>34</v>
      </c>
      <c r="B26" s="48">
        <f t="shared" si="3"/>
        <v>1</v>
      </c>
      <c r="C26" s="48">
        <f t="shared" si="7"/>
        <v>3</v>
      </c>
      <c r="D26" s="48">
        <f t="shared" si="4"/>
        <v>8</v>
      </c>
      <c r="E26" s="54">
        <f t="shared" si="5"/>
        <v>41505</v>
      </c>
      <c r="F26" s="12">
        <f t="shared" si="6"/>
        <v>41505</v>
      </c>
      <c r="G26" s="13"/>
      <c r="H26" s="179"/>
      <c r="I26" s="180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180"/>
      <c r="U26" s="180"/>
      <c r="V26" s="180"/>
      <c r="W26" s="180"/>
      <c r="X26" s="180"/>
      <c r="Y26" s="180"/>
      <c r="Z26" s="180"/>
      <c r="AA26" s="181"/>
      <c r="AB26" s="10"/>
      <c r="AC26" s="30" t="str">
        <f t="shared" si="1"/>
        <v/>
      </c>
      <c r="AD26" s="162"/>
      <c r="AE26" s="142"/>
      <c r="AF26" s="34">
        <f>COUNTIF(Feiertage!$C$3:$C$115,F26)</f>
        <v>0</v>
      </c>
    </row>
    <row r="27" spans="1:32" x14ac:dyDescent="0.2">
      <c r="A27" s="48">
        <f t="shared" si="2"/>
        <v>34</v>
      </c>
      <c r="B27" s="48">
        <f t="shared" si="3"/>
        <v>2</v>
      </c>
      <c r="C27" s="48">
        <f t="shared" si="7"/>
        <v>3</v>
      </c>
      <c r="D27" s="48">
        <f t="shared" si="4"/>
        <v>8</v>
      </c>
      <c r="E27" s="54">
        <f t="shared" si="5"/>
        <v>41506</v>
      </c>
      <c r="F27" s="12">
        <f t="shared" si="6"/>
        <v>41506</v>
      </c>
      <c r="G27" s="13"/>
      <c r="H27" s="179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180"/>
      <c r="U27" s="180"/>
      <c r="V27" s="180"/>
      <c r="W27" s="180"/>
      <c r="X27" s="180"/>
      <c r="Y27" s="180"/>
      <c r="Z27" s="180"/>
      <c r="AA27" s="181"/>
      <c r="AB27" s="10"/>
      <c r="AC27" s="30" t="str">
        <f t="shared" si="1"/>
        <v/>
      </c>
      <c r="AD27" s="162"/>
      <c r="AE27" s="142"/>
      <c r="AF27" s="34">
        <f>COUNTIF(Feiertage!$C$3:$C$115,F27)</f>
        <v>0</v>
      </c>
    </row>
    <row r="28" spans="1:32" x14ac:dyDescent="0.2">
      <c r="A28" s="48">
        <f t="shared" si="2"/>
        <v>34</v>
      </c>
      <c r="B28" s="48">
        <f t="shared" si="3"/>
        <v>3</v>
      </c>
      <c r="C28" s="48">
        <f t="shared" si="7"/>
        <v>3</v>
      </c>
      <c r="D28" s="48">
        <f t="shared" si="4"/>
        <v>8</v>
      </c>
      <c r="E28" s="54">
        <f t="shared" si="5"/>
        <v>41507</v>
      </c>
      <c r="F28" s="12">
        <f t="shared" si="6"/>
        <v>41507</v>
      </c>
      <c r="G28" s="13"/>
      <c r="H28" s="179"/>
      <c r="I28" s="180"/>
      <c r="J28" s="180"/>
      <c r="K28" s="180"/>
      <c r="L28" s="180"/>
      <c r="M28" s="180"/>
      <c r="N28" s="180"/>
      <c r="O28" s="180"/>
      <c r="P28" s="180"/>
      <c r="Q28" s="180"/>
      <c r="R28" s="180"/>
      <c r="S28" s="180"/>
      <c r="T28" s="180"/>
      <c r="U28" s="180"/>
      <c r="V28" s="180"/>
      <c r="W28" s="180"/>
      <c r="X28" s="180"/>
      <c r="Y28" s="180"/>
      <c r="Z28" s="180"/>
      <c r="AA28" s="181"/>
      <c r="AB28" s="10"/>
      <c r="AC28" s="30" t="str">
        <f t="shared" si="1"/>
        <v/>
      </c>
      <c r="AD28" s="162"/>
      <c r="AE28" s="142"/>
      <c r="AF28" s="34">
        <f>COUNTIF(Feiertage!$C$3:$C$115,F28)</f>
        <v>0</v>
      </c>
    </row>
    <row r="29" spans="1:32" x14ac:dyDescent="0.2">
      <c r="A29" s="48">
        <f t="shared" si="2"/>
        <v>34</v>
      </c>
      <c r="B29" s="48">
        <f t="shared" si="3"/>
        <v>4</v>
      </c>
      <c r="C29" s="48">
        <f t="shared" si="7"/>
        <v>3</v>
      </c>
      <c r="D29" s="48">
        <f t="shared" si="4"/>
        <v>8</v>
      </c>
      <c r="E29" s="54">
        <f t="shared" si="5"/>
        <v>41508</v>
      </c>
      <c r="F29" s="12">
        <f t="shared" si="6"/>
        <v>41508</v>
      </c>
      <c r="G29" s="13"/>
      <c r="H29" s="179"/>
      <c r="I29" s="180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180"/>
      <c r="U29" s="180"/>
      <c r="V29" s="180"/>
      <c r="W29" s="180"/>
      <c r="X29" s="180"/>
      <c r="Y29" s="180"/>
      <c r="Z29" s="180"/>
      <c r="AA29" s="181"/>
      <c r="AB29" s="10"/>
      <c r="AC29" s="30" t="str">
        <f t="shared" si="1"/>
        <v/>
      </c>
      <c r="AD29" s="162"/>
      <c r="AE29" s="142"/>
      <c r="AF29" s="34">
        <f>COUNTIF(Feiertage!$C$3:$C$115,F29)</f>
        <v>0</v>
      </c>
    </row>
    <row r="30" spans="1:32" x14ac:dyDescent="0.2">
      <c r="A30" s="48">
        <f t="shared" si="2"/>
        <v>34</v>
      </c>
      <c r="B30" s="48">
        <f t="shared" si="3"/>
        <v>5</v>
      </c>
      <c r="C30" s="48">
        <f t="shared" si="7"/>
        <v>3</v>
      </c>
      <c r="D30" s="48">
        <f t="shared" si="4"/>
        <v>8</v>
      </c>
      <c r="E30" s="54">
        <f t="shared" si="5"/>
        <v>41509</v>
      </c>
      <c r="F30" s="12">
        <f t="shared" si="6"/>
        <v>41509</v>
      </c>
      <c r="G30" s="13"/>
      <c r="H30" s="179"/>
      <c r="I30" s="180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180"/>
      <c r="U30" s="180"/>
      <c r="V30" s="180"/>
      <c r="W30" s="180"/>
      <c r="X30" s="180"/>
      <c r="Y30" s="180"/>
      <c r="Z30" s="180"/>
      <c r="AA30" s="181"/>
      <c r="AB30" s="10"/>
      <c r="AC30" s="30" t="str">
        <f t="shared" si="1"/>
        <v/>
      </c>
      <c r="AD30" s="162"/>
      <c r="AE30" s="142"/>
      <c r="AF30" s="34">
        <f>COUNTIF(Feiertage!$C$3:$C$115,F30)</f>
        <v>0</v>
      </c>
    </row>
    <row r="31" spans="1:32" x14ac:dyDescent="0.2">
      <c r="A31" s="48">
        <f t="shared" si="2"/>
        <v>34</v>
      </c>
      <c r="B31" s="48">
        <f t="shared" si="3"/>
        <v>6</v>
      </c>
      <c r="C31" s="48">
        <f t="shared" si="7"/>
        <v>3</v>
      </c>
      <c r="D31" s="48">
        <f t="shared" si="4"/>
        <v>8</v>
      </c>
      <c r="E31" s="54">
        <f t="shared" si="5"/>
        <v>41510</v>
      </c>
      <c r="F31" s="12">
        <f t="shared" si="6"/>
        <v>41510</v>
      </c>
      <c r="G31" s="13"/>
      <c r="H31" s="179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1"/>
      <c r="AB31" s="10"/>
      <c r="AC31" s="30" t="str">
        <f t="shared" si="1"/>
        <v/>
      </c>
      <c r="AD31" s="162"/>
      <c r="AE31" s="142"/>
      <c r="AF31" s="34">
        <f>COUNTIF(Feiertage!$C$3:$C$115,F31)</f>
        <v>0</v>
      </c>
    </row>
    <row r="32" spans="1:32" x14ac:dyDescent="0.2">
      <c r="A32" s="48">
        <f t="shared" si="2"/>
        <v>34</v>
      </c>
      <c r="B32" s="48">
        <f t="shared" si="3"/>
        <v>7</v>
      </c>
      <c r="C32" s="48">
        <f t="shared" si="7"/>
        <v>3</v>
      </c>
      <c r="D32" s="48">
        <f t="shared" si="4"/>
        <v>8</v>
      </c>
      <c r="E32" s="54">
        <f t="shared" si="5"/>
        <v>41511</v>
      </c>
      <c r="F32" s="12">
        <f t="shared" si="6"/>
        <v>41511</v>
      </c>
      <c r="G32" s="13"/>
      <c r="H32" s="179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0"/>
      <c r="X32" s="180"/>
      <c r="Y32" s="180"/>
      <c r="Z32" s="180"/>
      <c r="AA32" s="181"/>
      <c r="AB32" s="10"/>
      <c r="AC32" s="30" t="str">
        <f t="shared" si="1"/>
        <v/>
      </c>
      <c r="AD32" s="162"/>
      <c r="AE32" s="142"/>
      <c r="AF32" s="34">
        <f>COUNTIF(Feiertage!$C$3:$C$115,F32)</f>
        <v>0</v>
      </c>
    </row>
    <row r="33" spans="1:32" x14ac:dyDescent="0.2">
      <c r="A33" s="48">
        <f t="shared" si="2"/>
        <v>35</v>
      </c>
      <c r="B33" s="48">
        <f t="shared" si="3"/>
        <v>1</v>
      </c>
      <c r="C33" s="48">
        <f t="shared" si="7"/>
        <v>4</v>
      </c>
      <c r="D33" s="48">
        <f t="shared" si="4"/>
        <v>8</v>
      </c>
      <c r="E33" s="54">
        <f t="shared" si="5"/>
        <v>41512</v>
      </c>
      <c r="F33" s="12">
        <f t="shared" si="6"/>
        <v>41512</v>
      </c>
      <c r="G33" s="13"/>
      <c r="H33" s="179"/>
      <c r="I33" s="180"/>
      <c r="J33" s="180"/>
      <c r="K33" s="180"/>
      <c r="L33" s="180"/>
      <c r="M33" s="180"/>
      <c r="N33" s="180"/>
      <c r="O33" s="180"/>
      <c r="P33" s="180"/>
      <c r="Q33" s="180"/>
      <c r="R33" s="180"/>
      <c r="S33" s="180"/>
      <c r="T33" s="180"/>
      <c r="U33" s="180"/>
      <c r="V33" s="180"/>
      <c r="W33" s="180"/>
      <c r="X33" s="180"/>
      <c r="Y33" s="180"/>
      <c r="Z33" s="180"/>
      <c r="AA33" s="181"/>
      <c r="AB33" s="10"/>
      <c r="AC33" s="30" t="str">
        <f t="shared" si="1"/>
        <v/>
      </c>
      <c r="AD33" s="162"/>
      <c r="AE33" s="142"/>
      <c r="AF33" s="34">
        <f>COUNTIF(Feiertage!$C$3:$C$115,F33)</f>
        <v>0</v>
      </c>
    </row>
    <row r="34" spans="1:32" x14ac:dyDescent="0.2">
      <c r="A34" s="48">
        <f t="shared" si="2"/>
        <v>35</v>
      </c>
      <c r="B34" s="48">
        <f t="shared" si="3"/>
        <v>2</v>
      </c>
      <c r="C34" s="48">
        <f t="shared" si="7"/>
        <v>4</v>
      </c>
      <c r="D34" s="48">
        <f t="shared" si="4"/>
        <v>8</v>
      </c>
      <c r="E34" s="54">
        <f t="shared" si="5"/>
        <v>41513</v>
      </c>
      <c r="F34" s="12">
        <f t="shared" si="6"/>
        <v>41513</v>
      </c>
      <c r="G34" s="13"/>
      <c r="H34" s="179"/>
      <c r="I34" s="180"/>
      <c r="J34" s="180"/>
      <c r="K34" s="180"/>
      <c r="L34" s="180"/>
      <c r="M34" s="180"/>
      <c r="N34" s="180"/>
      <c r="O34" s="180"/>
      <c r="P34" s="180"/>
      <c r="Q34" s="180"/>
      <c r="R34" s="180"/>
      <c r="S34" s="180"/>
      <c r="T34" s="180"/>
      <c r="U34" s="180"/>
      <c r="V34" s="180"/>
      <c r="W34" s="180"/>
      <c r="X34" s="180"/>
      <c r="Y34" s="180"/>
      <c r="Z34" s="180"/>
      <c r="AA34" s="181"/>
      <c r="AB34" s="10"/>
      <c r="AC34" s="30" t="str">
        <f t="shared" si="1"/>
        <v/>
      </c>
      <c r="AD34" s="162"/>
      <c r="AE34" s="142"/>
      <c r="AF34" s="34">
        <f>COUNTIF(Feiertage!$C$3:$C$115,F34)</f>
        <v>0</v>
      </c>
    </row>
    <row r="35" spans="1:32" x14ac:dyDescent="0.2">
      <c r="A35" s="48">
        <f t="shared" si="2"/>
        <v>35</v>
      </c>
      <c r="B35" s="48">
        <f t="shared" si="3"/>
        <v>3</v>
      </c>
      <c r="C35" s="48">
        <f t="shared" si="7"/>
        <v>4</v>
      </c>
      <c r="D35" s="48">
        <f t="shared" si="4"/>
        <v>8</v>
      </c>
      <c r="E35" s="54">
        <f t="shared" si="5"/>
        <v>41514</v>
      </c>
      <c r="F35" s="12">
        <f t="shared" si="6"/>
        <v>41514</v>
      </c>
      <c r="G35" s="13"/>
      <c r="H35" s="179"/>
      <c r="I35" s="180"/>
      <c r="J35" s="180"/>
      <c r="K35" s="180"/>
      <c r="L35" s="180"/>
      <c r="M35" s="180"/>
      <c r="N35" s="180"/>
      <c r="O35" s="180"/>
      <c r="P35" s="180"/>
      <c r="Q35" s="180"/>
      <c r="R35" s="180"/>
      <c r="S35" s="180"/>
      <c r="T35" s="180"/>
      <c r="U35" s="180"/>
      <c r="V35" s="180"/>
      <c r="W35" s="180"/>
      <c r="X35" s="180"/>
      <c r="Y35" s="180"/>
      <c r="Z35" s="180"/>
      <c r="AA35" s="181"/>
      <c r="AB35" s="10"/>
      <c r="AC35" s="30" t="str">
        <f t="shared" si="1"/>
        <v/>
      </c>
      <c r="AD35" s="162"/>
      <c r="AE35" s="142"/>
      <c r="AF35" s="34">
        <f>COUNTIF(Feiertage!$C$3:$C$115,F35)</f>
        <v>0</v>
      </c>
    </row>
    <row r="36" spans="1:32" x14ac:dyDescent="0.2">
      <c r="A36" s="48">
        <f t="shared" si="2"/>
        <v>35</v>
      </c>
      <c r="B36" s="48">
        <f t="shared" si="3"/>
        <v>4</v>
      </c>
      <c r="C36" s="48">
        <f t="shared" si="7"/>
        <v>4</v>
      </c>
      <c r="D36" s="48">
        <f t="shared" si="4"/>
        <v>8</v>
      </c>
      <c r="E36" s="54">
        <f t="shared" si="5"/>
        <v>41515</v>
      </c>
      <c r="F36" s="12">
        <f t="shared" si="6"/>
        <v>41515</v>
      </c>
      <c r="G36" s="13"/>
      <c r="H36" s="179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1"/>
      <c r="AB36" s="10"/>
      <c r="AC36" s="30" t="str">
        <f t="shared" si="1"/>
        <v/>
      </c>
      <c r="AD36" s="162"/>
      <c r="AE36" s="142"/>
      <c r="AF36" s="34">
        <f>COUNTIF(Feiertage!$C$3:$C$115,F36)</f>
        <v>0</v>
      </c>
    </row>
    <row r="37" spans="1:32" x14ac:dyDescent="0.2">
      <c r="A37" s="48">
        <f t="shared" si="2"/>
        <v>35</v>
      </c>
      <c r="B37" s="48">
        <f t="shared" si="3"/>
        <v>5</v>
      </c>
      <c r="C37" s="48">
        <f t="shared" si="7"/>
        <v>4</v>
      </c>
      <c r="D37" s="48">
        <f t="shared" si="4"/>
        <v>8</v>
      </c>
      <c r="E37" s="54">
        <f t="shared" si="5"/>
        <v>41516</v>
      </c>
      <c r="F37" s="12">
        <f t="shared" si="6"/>
        <v>41516</v>
      </c>
      <c r="G37" s="13"/>
      <c r="H37" s="179"/>
      <c r="I37" s="180"/>
      <c r="J37" s="180"/>
      <c r="K37" s="180"/>
      <c r="L37" s="180"/>
      <c r="M37" s="180"/>
      <c r="N37" s="180"/>
      <c r="O37" s="180"/>
      <c r="P37" s="180"/>
      <c r="Q37" s="180"/>
      <c r="R37" s="180"/>
      <c r="S37" s="180"/>
      <c r="T37" s="180"/>
      <c r="U37" s="180"/>
      <c r="V37" s="180"/>
      <c r="W37" s="180"/>
      <c r="X37" s="180"/>
      <c r="Y37" s="180"/>
      <c r="Z37" s="180"/>
      <c r="AA37" s="181"/>
      <c r="AB37" s="10"/>
      <c r="AC37" s="30" t="str">
        <f t="shared" si="1"/>
        <v/>
      </c>
      <c r="AD37" s="162"/>
      <c r="AE37" s="142"/>
      <c r="AF37" s="34">
        <f>COUNTIF(Feiertage!$C$3:$C$115,F37)</f>
        <v>0</v>
      </c>
    </row>
    <row r="38" spans="1:32" x14ac:dyDescent="0.2">
      <c r="A38" s="48">
        <f t="shared" si="2"/>
        <v>35</v>
      </c>
      <c r="B38" s="48">
        <f t="shared" si="3"/>
        <v>6</v>
      </c>
      <c r="C38" s="48">
        <f t="shared" si="7"/>
        <v>4</v>
      </c>
      <c r="D38" s="48">
        <f t="shared" si="4"/>
        <v>8</v>
      </c>
      <c r="E38" s="54">
        <f t="shared" si="5"/>
        <v>41517</v>
      </c>
      <c r="F38" s="12">
        <f t="shared" si="6"/>
        <v>41517</v>
      </c>
      <c r="G38" s="13"/>
      <c r="H38" s="179"/>
      <c r="I38" s="180"/>
      <c r="J38" s="180"/>
      <c r="K38" s="180"/>
      <c r="L38" s="180"/>
      <c r="M38" s="180"/>
      <c r="N38" s="180"/>
      <c r="O38" s="180"/>
      <c r="P38" s="180"/>
      <c r="Q38" s="180"/>
      <c r="R38" s="180"/>
      <c r="S38" s="180"/>
      <c r="T38" s="180"/>
      <c r="U38" s="180"/>
      <c r="V38" s="180"/>
      <c r="W38" s="180"/>
      <c r="X38" s="180"/>
      <c r="Y38" s="180"/>
      <c r="Z38" s="180"/>
      <c r="AA38" s="181"/>
      <c r="AB38" s="10"/>
      <c r="AC38" s="30" t="str">
        <f t="shared" si="1"/>
        <v/>
      </c>
      <c r="AD38" s="162"/>
      <c r="AE38" s="142"/>
      <c r="AF38" s="34">
        <f>COUNTIF(Feiertage!$C$3:$C$115,F38)</f>
        <v>0</v>
      </c>
    </row>
    <row r="39" spans="1:32" x14ac:dyDescent="0.2">
      <c r="A39" s="48">
        <f t="shared" si="2"/>
        <v>35</v>
      </c>
      <c r="B39" s="48">
        <f t="shared" si="3"/>
        <v>7</v>
      </c>
      <c r="C39" s="48">
        <f t="shared" si="7"/>
        <v>4</v>
      </c>
      <c r="D39" s="48">
        <f t="shared" si="4"/>
        <v>9</v>
      </c>
      <c r="E39" s="54">
        <f t="shared" si="5"/>
        <v>41518</v>
      </c>
      <c r="F39" s="12">
        <f t="shared" si="6"/>
        <v>41518</v>
      </c>
      <c r="G39" s="13"/>
      <c r="H39" s="179"/>
      <c r="I39" s="180"/>
      <c r="J39" s="180"/>
      <c r="K39" s="180"/>
      <c r="L39" s="180"/>
      <c r="M39" s="180"/>
      <c r="N39" s="180"/>
      <c r="O39" s="180"/>
      <c r="P39" s="180"/>
      <c r="Q39" s="180"/>
      <c r="R39" s="180"/>
      <c r="S39" s="180"/>
      <c r="T39" s="180"/>
      <c r="U39" s="180"/>
      <c r="V39" s="180"/>
      <c r="W39" s="180"/>
      <c r="X39" s="180"/>
      <c r="Y39" s="180"/>
      <c r="Z39" s="180"/>
      <c r="AA39" s="181"/>
      <c r="AB39" s="10"/>
      <c r="AC39" s="30" t="str">
        <f t="shared" si="1"/>
        <v/>
      </c>
      <c r="AD39" s="162"/>
      <c r="AE39" s="142"/>
      <c r="AF39" s="34">
        <f>COUNTIF(Feiertage!$C$3:$C$115,F39)</f>
        <v>0</v>
      </c>
    </row>
    <row r="40" spans="1:32" x14ac:dyDescent="0.2">
      <c r="A40" s="48">
        <f t="shared" si="2"/>
        <v>36</v>
      </c>
      <c r="B40" s="48">
        <f t="shared" si="3"/>
        <v>1</v>
      </c>
      <c r="C40" s="48">
        <f t="shared" si="7"/>
        <v>5</v>
      </c>
      <c r="D40" s="48">
        <f t="shared" si="4"/>
        <v>9</v>
      </c>
      <c r="E40" s="54">
        <f t="shared" si="5"/>
        <v>41519</v>
      </c>
      <c r="F40" s="12">
        <f t="shared" si="6"/>
        <v>41519</v>
      </c>
      <c r="G40" s="13"/>
      <c r="H40" s="179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1"/>
      <c r="AB40" s="10"/>
      <c r="AC40" s="30" t="str">
        <f t="shared" si="1"/>
        <v/>
      </c>
      <c r="AD40" s="162"/>
      <c r="AE40" s="142"/>
      <c r="AF40" s="34">
        <f>COUNTIF(Feiertage!$C$3:$C$115,F40)</f>
        <v>0</v>
      </c>
    </row>
    <row r="41" spans="1:32" x14ac:dyDescent="0.2">
      <c r="A41" s="48">
        <f t="shared" si="2"/>
        <v>36</v>
      </c>
      <c r="B41" s="48">
        <f t="shared" si="3"/>
        <v>2</v>
      </c>
      <c r="C41" s="48">
        <f t="shared" si="7"/>
        <v>5</v>
      </c>
      <c r="D41" s="48">
        <f t="shared" si="4"/>
        <v>9</v>
      </c>
      <c r="E41" s="54">
        <f t="shared" si="5"/>
        <v>41520</v>
      </c>
      <c r="F41" s="12">
        <f t="shared" si="6"/>
        <v>41520</v>
      </c>
      <c r="G41" s="13"/>
      <c r="H41" s="179"/>
      <c r="I41" s="180"/>
      <c r="J41" s="180"/>
      <c r="K41" s="180"/>
      <c r="L41" s="180"/>
      <c r="M41" s="180"/>
      <c r="N41" s="180"/>
      <c r="O41" s="180"/>
      <c r="P41" s="180"/>
      <c r="Q41" s="180"/>
      <c r="R41" s="180"/>
      <c r="S41" s="180"/>
      <c r="T41" s="180"/>
      <c r="U41" s="180"/>
      <c r="V41" s="180"/>
      <c r="W41" s="180"/>
      <c r="X41" s="180"/>
      <c r="Y41" s="180"/>
      <c r="Z41" s="180"/>
      <c r="AA41" s="181"/>
      <c r="AB41" s="10"/>
      <c r="AC41" s="30" t="str">
        <f t="shared" si="1"/>
        <v/>
      </c>
      <c r="AD41" s="162"/>
      <c r="AE41" s="142"/>
      <c r="AF41" s="34">
        <f>COUNTIF(Feiertage!$C$3:$C$115,F41)</f>
        <v>0</v>
      </c>
    </row>
    <row r="42" spans="1:32" x14ac:dyDescent="0.2">
      <c r="A42" s="48">
        <f t="shared" si="2"/>
        <v>36</v>
      </c>
      <c r="B42" s="48">
        <f t="shared" si="3"/>
        <v>3</v>
      </c>
      <c r="C42" s="48">
        <f t="shared" si="7"/>
        <v>5</v>
      </c>
      <c r="D42" s="48">
        <f t="shared" si="4"/>
        <v>9</v>
      </c>
      <c r="E42" s="54">
        <f t="shared" si="5"/>
        <v>41521</v>
      </c>
      <c r="F42" s="12">
        <f t="shared" si="6"/>
        <v>41521</v>
      </c>
      <c r="G42" s="13"/>
      <c r="H42" s="179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1"/>
      <c r="AB42" s="10"/>
      <c r="AC42" s="30" t="str">
        <f t="shared" si="1"/>
        <v/>
      </c>
      <c r="AD42" s="162"/>
      <c r="AE42" s="142"/>
      <c r="AF42" s="34">
        <f>COUNTIF(Feiertage!$C$3:$C$115,F42)</f>
        <v>0</v>
      </c>
    </row>
    <row r="43" spans="1:32" x14ac:dyDescent="0.2">
      <c r="A43" s="48">
        <f t="shared" si="2"/>
        <v>36</v>
      </c>
      <c r="B43" s="48">
        <f t="shared" si="3"/>
        <v>4</v>
      </c>
      <c r="C43" s="48">
        <f t="shared" si="7"/>
        <v>5</v>
      </c>
      <c r="D43" s="48">
        <f t="shared" si="4"/>
        <v>9</v>
      </c>
      <c r="E43" s="54">
        <f t="shared" si="5"/>
        <v>41522</v>
      </c>
      <c r="F43" s="12">
        <f t="shared" si="6"/>
        <v>41522</v>
      </c>
      <c r="G43" s="13"/>
      <c r="H43" s="179"/>
      <c r="I43" s="180"/>
      <c r="J43" s="180"/>
      <c r="K43" s="180"/>
      <c r="L43" s="180"/>
      <c r="M43" s="180"/>
      <c r="N43" s="180"/>
      <c r="O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1"/>
      <c r="AB43" s="10"/>
      <c r="AC43" s="30" t="str">
        <f t="shared" si="1"/>
        <v/>
      </c>
      <c r="AD43" s="162"/>
      <c r="AE43" s="142"/>
      <c r="AF43" s="34">
        <f>COUNTIF(Feiertage!$C$3:$C$115,F43)</f>
        <v>0</v>
      </c>
    </row>
    <row r="44" spans="1:32" x14ac:dyDescent="0.2">
      <c r="A44" s="48">
        <f t="shared" si="2"/>
        <v>36</v>
      </c>
      <c r="B44" s="48">
        <f t="shared" si="3"/>
        <v>5</v>
      </c>
      <c r="C44" s="48">
        <f t="shared" si="7"/>
        <v>5</v>
      </c>
      <c r="D44" s="48">
        <f t="shared" si="4"/>
        <v>9</v>
      </c>
      <c r="E44" s="54">
        <f t="shared" si="5"/>
        <v>41523</v>
      </c>
      <c r="F44" s="12">
        <f t="shared" si="6"/>
        <v>41523</v>
      </c>
      <c r="G44" s="13"/>
      <c r="H44" s="179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1"/>
      <c r="AB44" s="10"/>
      <c r="AC44" s="30" t="str">
        <f t="shared" si="1"/>
        <v/>
      </c>
      <c r="AD44" s="162"/>
      <c r="AE44" s="142"/>
      <c r="AF44" s="34">
        <f>COUNTIF(Feiertage!$C$3:$C$115,F44)</f>
        <v>0</v>
      </c>
    </row>
    <row r="45" spans="1:32" x14ac:dyDescent="0.2">
      <c r="A45" s="48">
        <f t="shared" si="2"/>
        <v>36</v>
      </c>
      <c r="B45" s="48">
        <f t="shared" si="3"/>
        <v>6</v>
      </c>
      <c r="C45" s="48">
        <f t="shared" si="7"/>
        <v>5</v>
      </c>
      <c r="D45" s="48">
        <f t="shared" si="4"/>
        <v>9</v>
      </c>
      <c r="E45" s="54">
        <f t="shared" si="5"/>
        <v>41524</v>
      </c>
      <c r="F45" s="12">
        <f t="shared" si="6"/>
        <v>41524</v>
      </c>
      <c r="G45" s="13"/>
      <c r="H45" s="179"/>
      <c r="I45" s="180"/>
      <c r="J45" s="180"/>
      <c r="K45" s="180"/>
      <c r="L45" s="180"/>
      <c r="M45" s="180"/>
      <c r="N45" s="180"/>
      <c r="O45" s="180"/>
      <c r="P45" s="180"/>
      <c r="Q45" s="180"/>
      <c r="R45" s="180"/>
      <c r="S45" s="180"/>
      <c r="T45" s="180"/>
      <c r="U45" s="180"/>
      <c r="V45" s="180"/>
      <c r="W45" s="180"/>
      <c r="X45" s="180"/>
      <c r="Y45" s="180"/>
      <c r="Z45" s="180"/>
      <c r="AA45" s="181"/>
      <c r="AB45" s="10"/>
      <c r="AC45" s="30" t="str">
        <f t="shared" si="1"/>
        <v/>
      </c>
      <c r="AD45" s="162"/>
      <c r="AE45" s="142"/>
      <c r="AF45" s="34">
        <f>COUNTIF(Feiertage!$C$3:$C$115,F45)</f>
        <v>0</v>
      </c>
    </row>
    <row r="46" spans="1:32" x14ac:dyDescent="0.2">
      <c r="A46" s="48">
        <f t="shared" si="2"/>
        <v>36</v>
      </c>
      <c r="B46" s="48">
        <f t="shared" si="3"/>
        <v>7</v>
      </c>
      <c r="C46" s="48">
        <f t="shared" si="7"/>
        <v>5</v>
      </c>
      <c r="D46" s="48">
        <f t="shared" si="4"/>
        <v>9</v>
      </c>
      <c r="E46" s="54">
        <f t="shared" si="5"/>
        <v>41525</v>
      </c>
      <c r="F46" s="12">
        <f t="shared" si="6"/>
        <v>41525</v>
      </c>
      <c r="G46" s="13"/>
      <c r="H46" s="179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1"/>
      <c r="AB46" s="10"/>
      <c r="AC46" s="30" t="str">
        <f t="shared" si="1"/>
        <v/>
      </c>
      <c r="AD46" s="162"/>
      <c r="AE46" s="142"/>
      <c r="AF46" s="34">
        <f>COUNTIF(Feiertage!$C$3:$C$115,F46)</f>
        <v>0</v>
      </c>
    </row>
    <row r="47" spans="1:32" x14ac:dyDescent="0.2">
      <c r="A47" s="48">
        <f t="shared" si="2"/>
        <v>37</v>
      </c>
      <c r="B47" s="48">
        <f t="shared" si="3"/>
        <v>1</v>
      </c>
      <c r="C47" s="48">
        <f t="shared" si="7"/>
        <v>6</v>
      </c>
      <c r="D47" s="48">
        <f t="shared" si="4"/>
        <v>9</v>
      </c>
      <c r="E47" s="54">
        <f t="shared" si="5"/>
        <v>41526</v>
      </c>
      <c r="F47" s="12">
        <f t="shared" si="6"/>
        <v>41526</v>
      </c>
      <c r="G47" s="13"/>
      <c r="H47" s="179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1"/>
      <c r="AB47" s="10"/>
      <c r="AC47" s="30" t="str">
        <f t="shared" si="1"/>
        <v/>
      </c>
      <c r="AD47" s="162"/>
      <c r="AE47" s="142"/>
      <c r="AF47" s="34">
        <f>COUNTIF(Feiertage!$C$3:$C$115,F47)</f>
        <v>0</v>
      </c>
    </row>
    <row r="48" spans="1:32" x14ac:dyDescent="0.2">
      <c r="A48" s="48">
        <f t="shared" si="2"/>
        <v>37</v>
      </c>
      <c r="B48" s="48">
        <f t="shared" si="3"/>
        <v>2</v>
      </c>
      <c r="C48" s="48">
        <f t="shared" si="7"/>
        <v>6</v>
      </c>
      <c r="D48" s="48">
        <f t="shared" si="4"/>
        <v>9</v>
      </c>
      <c r="E48" s="54">
        <f t="shared" si="5"/>
        <v>41527</v>
      </c>
      <c r="F48" s="12">
        <f t="shared" si="6"/>
        <v>41527</v>
      </c>
      <c r="G48" s="13"/>
      <c r="H48" s="179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180"/>
      <c r="U48" s="180"/>
      <c r="V48" s="180"/>
      <c r="W48" s="180"/>
      <c r="X48" s="180"/>
      <c r="Y48" s="180"/>
      <c r="Z48" s="180"/>
      <c r="AA48" s="181"/>
      <c r="AB48" s="10"/>
      <c r="AC48" s="30" t="str">
        <f t="shared" si="1"/>
        <v/>
      </c>
      <c r="AD48" s="162"/>
      <c r="AE48" s="142"/>
      <c r="AF48" s="34">
        <f>COUNTIF(Feiertage!$C$3:$C$115,F48)</f>
        <v>0</v>
      </c>
    </row>
    <row r="49" spans="1:32" x14ac:dyDescent="0.2">
      <c r="A49" s="48">
        <f t="shared" si="2"/>
        <v>37</v>
      </c>
      <c r="B49" s="48">
        <f t="shared" si="3"/>
        <v>3</v>
      </c>
      <c r="C49" s="48">
        <f t="shared" si="7"/>
        <v>6</v>
      </c>
      <c r="D49" s="48">
        <f t="shared" si="4"/>
        <v>9</v>
      </c>
      <c r="E49" s="54">
        <f t="shared" si="5"/>
        <v>41528</v>
      </c>
      <c r="F49" s="12">
        <f t="shared" si="6"/>
        <v>41528</v>
      </c>
      <c r="G49" s="13"/>
      <c r="H49" s="179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180"/>
      <c r="U49" s="180"/>
      <c r="V49" s="180"/>
      <c r="W49" s="180"/>
      <c r="X49" s="180"/>
      <c r="Y49" s="180"/>
      <c r="Z49" s="180"/>
      <c r="AA49" s="181"/>
      <c r="AB49" s="10"/>
      <c r="AC49" s="30" t="str">
        <f t="shared" si="1"/>
        <v/>
      </c>
      <c r="AD49" s="162"/>
      <c r="AE49" s="142"/>
      <c r="AF49" s="34">
        <f>COUNTIF(Feiertage!$C$3:$C$115,F49)</f>
        <v>0</v>
      </c>
    </row>
    <row r="50" spans="1:32" x14ac:dyDescent="0.2">
      <c r="A50" s="48">
        <f t="shared" si="2"/>
        <v>37</v>
      </c>
      <c r="B50" s="48">
        <f t="shared" si="3"/>
        <v>4</v>
      </c>
      <c r="C50" s="48">
        <f t="shared" si="7"/>
        <v>6</v>
      </c>
      <c r="D50" s="48">
        <f t="shared" si="4"/>
        <v>9</v>
      </c>
      <c r="E50" s="54">
        <f t="shared" si="5"/>
        <v>41529</v>
      </c>
      <c r="F50" s="12">
        <f t="shared" si="6"/>
        <v>41529</v>
      </c>
      <c r="G50" s="13"/>
      <c r="H50" s="179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180"/>
      <c r="U50" s="180"/>
      <c r="V50" s="180"/>
      <c r="W50" s="180"/>
      <c r="X50" s="180"/>
      <c r="Y50" s="180"/>
      <c r="Z50" s="180"/>
      <c r="AA50" s="181"/>
      <c r="AB50" s="10"/>
      <c r="AC50" s="30" t="str">
        <f t="shared" si="1"/>
        <v/>
      </c>
      <c r="AD50" s="162"/>
      <c r="AE50" s="142"/>
      <c r="AF50" s="34">
        <f>COUNTIF(Feiertage!$C$3:$C$115,F50)</f>
        <v>0</v>
      </c>
    </row>
    <row r="51" spans="1:32" x14ac:dyDescent="0.2">
      <c r="A51" s="48">
        <f t="shared" si="2"/>
        <v>37</v>
      </c>
      <c r="B51" s="48">
        <f t="shared" si="3"/>
        <v>5</v>
      </c>
      <c r="C51" s="48">
        <f t="shared" si="7"/>
        <v>6</v>
      </c>
      <c r="D51" s="48">
        <f t="shared" si="4"/>
        <v>9</v>
      </c>
      <c r="E51" s="54">
        <f t="shared" si="5"/>
        <v>41530</v>
      </c>
      <c r="F51" s="12">
        <f t="shared" si="6"/>
        <v>41530</v>
      </c>
      <c r="G51" s="13"/>
      <c r="H51" s="179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180"/>
      <c r="U51" s="180"/>
      <c r="V51" s="180"/>
      <c r="W51" s="180"/>
      <c r="X51" s="180"/>
      <c r="Y51" s="180"/>
      <c r="Z51" s="180"/>
      <c r="AA51" s="181"/>
      <c r="AB51" s="10"/>
      <c r="AC51" s="30" t="str">
        <f t="shared" si="1"/>
        <v/>
      </c>
      <c r="AD51" s="162"/>
      <c r="AE51" s="142"/>
      <c r="AF51" s="34">
        <f>COUNTIF(Feiertage!$C$3:$C$115,F51)</f>
        <v>0</v>
      </c>
    </row>
    <row r="52" spans="1:32" x14ac:dyDescent="0.2">
      <c r="A52" s="48">
        <f t="shared" si="2"/>
        <v>37</v>
      </c>
      <c r="B52" s="48">
        <f t="shared" si="3"/>
        <v>6</v>
      </c>
      <c r="C52" s="48">
        <f t="shared" si="7"/>
        <v>6</v>
      </c>
      <c r="D52" s="48">
        <f t="shared" si="4"/>
        <v>9</v>
      </c>
      <c r="E52" s="54">
        <f t="shared" si="5"/>
        <v>41531</v>
      </c>
      <c r="F52" s="12">
        <f t="shared" si="6"/>
        <v>41531</v>
      </c>
      <c r="G52" s="13"/>
      <c r="H52" s="179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180"/>
      <c r="U52" s="180"/>
      <c r="V52" s="180"/>
      <c r="W52" s="180"/>
      <c r="X52" s="180"/>
      <c r="Y52" s="180"/>
      <c r="Z52" s="180"/>
      <c r="AA52" s="181"/>
      <c r="AB52" s="10"/>
      <c r="AC52" s="30" t="str">
        <f t="shared" si="1"/>
        <v/>
      </c>
      <c r="AD52" s="162"/>
      <c r="AE52" s="142"/>
      <c r="AF52" s="34">
        <f>COUNTIF(Feiertage!$C$3:$C$115,F52)</f>
        <v>0</v>
      </c>
    </row>
    <row r="53" spans="1:32" x14ac:dyDescent="0.2">
      <c r="A53" s="48">
        <f t="shared" si="2"/>
        <v>37</v>
      </c>
      <c r="B53" s="48">
        <f t="shared" si="3"/>
        <v>7</v>
      </c>
      <c r="C53" s="48">
        <f t="shared" si="7"/>
        <v>6</v>
      </c>
      <c r="D53" s="48">
        <f t="shared" si="4"/>
        <v>9</v>
      </c>
      <c r="E53" s="54">
        <f t="shared" si="5"/>
        <v>41532</v>
      </c>
      <c r="F53" s="12">
        <f t="shared" si="6"/>
        <v>41532</v>
      </c>
      <c r="G53" s="13"/>
      <c r="H53" s="179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0"/>
      <c r="T53" s="180"/>
      <c r="U53" s="180"/>
      <c r="V53" s="180"/>
      <c r="W53" s="180"/>
      <c r="X53" s="180"/>
      <c r="Y53" s="180"/>
      <c r="Z53" s="180"/>
      <c r="AA53" s="181"/>
      <c r="AB53" s="10"/>
      <c r="AC53" s="30" t="str">
        <f t="shared" si="1"/>
        <v/>
      </c>
      <c r="AD53" s="162"/>
      <c r="AE53" s="142"/>
      <c r="AF53" s="34">
        <f>COUNTIF(Feiertage!$C$3:$C$115,F53)</f>
        <v>0</v>
      </c>
    </row>
    <row r="54" spans="1:32" x14ac:dyDescent="0.2">
      <c r="A54" s="48">
        <f t="shared" si="2"/>
        <v>38</v>
      </c>
      <c r="B54" s="48">
        <f t="shared" si="3"/>
        <v>1</v>
      </c>
      <c r="C54" s="48">
        <f t="shared" si="7"/>
        <v>7</v>
      </c>
      <c r="D54" s="48">
        <f t="shared" si="4"/>
        <v>9</v>
      </c>
      <c r="E54" s="54">
        <f t="shared" si="5"/>
        <v>41533</v>
      </c>
      <c r="F54" s="12">
        <f t="shared" si="6"/>
        <v>41533</v>
      </c>
      <c r="G54" s="13"/>
      <c r="H54" s="179"/>
      <c r="I54" s="180"/>
      <c r="J54" s="180"/>
      <c r="K54" s="180"/>
      <c r="L54" s="180"/>
      <c r="M54" s="180"/>
      <c r="N54" s="180"/>
      <c r="O54" s="180"/>
      <c r="P54" s="180"/>
      <c r="Q54" s="180"/>
      <c r="R54" s="180"/>
      <c r="S54" s="180"/>
      <c r="T54" s="180"/>
      <c r="U54" s="180"/>
      <c r="V54" s="180"/>
      <c r="W54" s="180"/>
      <c r="X54" s="180"/>
      <c r="Y54" s="180"/>
      <c r="Z54" s="180"/>
      <c r="AA54" s="181"/>
      <c r="AB54" s="10"/>
      <c r="AC54" s="30" t="str">
        <f t="shared" si="1"/>
        <v/>
      </c>
      <c r="AD54" s="162"/>
      <c r="AE54" s="142"/>
      <c r="AF54" s="34">
        <f>COUNTIF(Feiertage!$C$3:$C$115,F54)</f>
        <v>0</v>
      </c>
    </row>
    <row r="55" spans="1:32" x14ac:dyDescent="0.2">
      <c r="A55" s="48">
        <f t="shared" si="2"/>
        <v>38</v>
      </c>
      <c r="B55" s="48">
        <f t="shared" si="3"/>
        <v>2</v>
      </c>
      <c r="C55" s="48">
        <f t="shared" si="7"/>
        <v>7</v>
      </c>
      <c r="D55" s="48">
        <f t="shared" si="4"/>
        <v>9</v>
      </c>
      <c r="E55" s="54">
        <f t="shared" si="5"/>
        <v>41534</v>
      </c>
      <c r="F55" s="12">
        <f t="shared" si="6"/>
        <v>41534</v>
      </c>
      <c r="G55" s="13"/>
      <c r="H55" s="179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  <c r="V55" s="180"/>
      <c r="W55" s="180"/>
      <c r="X55" s="180"/>
      <c r="Y55" s="180"/>
      <c r="Z55" s="180"/>
      <c r="AA55" s="181"/>
      <c r="AB55" s="10"/>
      <c r="AC55" s="30" t="str">
        <f t="shared" si="1"/>
        <v/>
      </c>
      <c r="AD55" s="162"/>
      <c r="AE55" s="142"/>
      <c r="AF55" s="34">
        <f>COUNTIF(Feiertage!$C$3:$C$115,F55)</f>
        <v>0</v>
      </c>
    </row>
    <row r="56" spans="1:32" x14ac:dyDescent="0.2">
      <c r="A56" s="48">
        <f t="shared" si="2"/>
        <v>38</v>
      </c>
      <c r="B56" s="48">
        <f t="shared" si="3"/>
        <v>3</v>
      </c>
      <c r="C56" s="48">
        <f t="shared" si="7"/>
        <v>7</v>
      </c>
      <c r="D56" s="48">
        <f t="shared" si="4"/>
        <v>9</v>
      </c>
      <c r="E56" s="54">
        <f t="shared" si="5"/>
        <v>41535</v>
      </c>
      <c r="F56" s="12">
        <f t="shared" si="6"/>
        <v>41535</v>
      </c>
      <c r="G56" s="13"/>
      <c r="H56" s="179"/>
      <c r="I56" s="180"/>
      <c r="J56" s="180"/>
      <c r="K56" s="180"/>
      <c r="L56" s="180"/>
      <c r="M56" s="180"/>
      <c r="N56" s="180"/>
      <c r="O56" s="180"/>
      <c r="P56" s="180"/>
      <c r="Q56" s="180"/>
      <c r="R56" s="180"/>
      <c r="S56" s="180"/>
      <c r="T56" s="180"/>
      <c r="U56" s="180"/>
      <c r="V56" s="180"/>
      <c r="W56" s="180"/>
      <c r="X56" s="180"/>
      <c r="Y56" s="180"/>
      <c r="Z56" s="180"/>
      <c r="AA56" s="181"/>
      <c r="AB56" s="10"/>
      <c r="AC56" s="30" t="str">
        <f t="shared" si="1"/>
        <v/>
      </c>
      <c r="AD56" s="162"/>
      <c r="AE56" s="142"/>
      <c r="AF56" s="34">
        <f>COUNTIF(Feiertage!$C$3:$C$115,F56)</f>
        <v>0</v>
      </c>
    </row>
    <row r="57" spans="1:32" x14ac:dyDescent="0.2">
      <c r="A57" s="48">
        <f t="shared" si="2"/>
        <v>38</v>
      </c>
      <c r="B57" s="48">
        <f t="shared" si="3"/>
        <v>4</v>
      </c>
      <c r="C57" s="48">
        <f t="shared" si="7"/>
        <v>7</v>
      </c>
      <c r="D57" s="48">
        <f t="shared" si="4"/>
        <v>9</v>
      </c>
      <c r="E57" s="54">
        <f t="shared" si="5"/>
        <v>41536</v>
      </c>
      <c r="F57" s="12">
        <f t="shared" si="6"/>
        <v>41536</v>
      </c>
      <c r="G57" s="13"/>
      <c r="H57" s="179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1"/>
      <c r="AB57" s="10"/>
      <c r="AC57" s="30" t="str">
        <f t="shared" si="1"/>
        <v/>
      </c>
      <c r="AD57" s="162"/>
      <c r="AE57" s="142"/>
      <c r="AF57" s="34">
        <f>COUNTIF(Feiertage!$C$3:$C$115,F57)</f>
        <v>0</v>
      </c>
    </row>
    <row r="58" spans="1:32" x14ac:dyDescent="0.2">
      <c r="A58" s="48">
        <f t="shared" si="2"/>
        <v>38</v>
      </c>
      <c r="B58" s="48">
        <f t="shared" si="3"/>
        <v>5</v>
      </c>
      <c r="C58" s="48">
        <f t="shared" si="7"/>
        <v>7</v>
      </c>
      <c r="D58" s="48">
        <f t="shared" si="4"/>
        <v>9</v>
      </c>
      <c r="E58" s="54">
        <f t="shared" si="5"/>
        <v>41537</v>
      </c>
      <c r="F58" s="12">
        <f t="shared" si="6"/>
        <v>41537</v>
      </c>
      <c r="G58" s="13"/>
      <c r="H58" s="179"/>
      <c r="I58" s="180"/>
      <c r="J58" s="180"/>
      <c r="K58" s="180"/>
      <c r="L58" s="180"/>
      <c r="M58" s="180"/>
      <c r="N58" s="180"/>
      <c r="O58" s="180"/>
      <c r="P58" s="180"/>
      <c r="Q58" s="180"/>
      <c r="R58" s="180"/>
      <c r="S58" s="180"/>
      <c r="T58" s="180"/>
      <c r="U58" s="180"/>
      <c r="V58" s="180"/>
      <c r="W58" s="180"/>
      <c r="X58" s="180"/>
      <c r="Y58" s="180"/>
      <c r="Z58" s="180"/>
      <c r="AA58" s="181"/>
      <c r="AB58" s="10"/>
      <c r="AC58" s="30" t="str">
        <f t="shared" si="1"/>
        <v/>
      </c>
      <c r="AD58" s="162"/>
      <c r="AE58" s="142"/>
      <c r="AF58" s="34">
        <f>COUNTIF(Feiertage!$C$3:$C$115,F58)</f>
        <v>0</v>
      </c>
    </row>
    <row r="59" spans="1:32" x14ac:dyDescent="0.2">
      <c r="A59" s="48">
        <f t="shared" si="2"/>
        <v>38</v>
      </c>
      <c r="B59" s="48">
        <f t="shared" si="3"/>
        <v>6</v>
      </c>
      <c r="C59" s="48">
        <f t="shared" si="7"/>
        <v>7</v>
      </c>
      <c r="D59" s="48">
        <f t="shared" si="4"/>
        <v>9</v>
      </c>
      <c r="E59" s="54">
        <f t="shared" si="5"/>
        <v>41538</v>
      </c>
      <c r="F59" s="12">
        <f t="shared" si="6"/>
        <v>41538</v>
      </c>
      <c r="G59" s="13"/>
      <c r="H59" s="179"/>
      <c r="I59" s="180"/>
      <c r="J59" s="180"/>
      <c r="K59" s="180"/>
      <c r="L59" s="180"/>
      <c r="M59" s="180"/>
      <c r="N59" s="180"/>
      <c r="O59" s="180"/>
      <c r="P59" s="180"/>
      <c r="Q59" s="180"/>
      <c r="R59" s="180"/>
      <c r="S59" s="180"/>
      <c r="T59" s="180"/>
      <c r="U59" s="180"/>
      <c r="V59" s="180"/>
      <c r="W59" s="180"/>
      <c r="X59" s="180"/>
      <c r="Y59" s="180"/>
      <c r="Z59" s="180"/>
      <c r="AA59" s="181"/>
      <c r="AB59" s="10"/>
      <c r="AC59" s="30" t="str">
        <f t="shared" si="1"/>
        <v/>
      </c>
      <c r="AD59" s="162"/>
      <c r="AE59" s="142"/>
      <c r="AF59" s="34">
        <f>COUNTIF(Feiertage!$C$3:$C$115,F59)</f>
        <v>0</v>
      </c>
    </row>
    <row r="60" spans="1:32" x14ac:dyDescent="0.2">
      <c r="A60" s="48">
        <f t="shared" si="2"/>
        <v>38</v>
      </c>
      <c r="B60" s="48">
        <f t="shared" si="3"/>
        <v>7</v>
      </c>
      <c r="C60" s="48">
        <f t="shared" si="7"/>
        <v>7</v>
      </c>
      <c r="D60" s="48">
        <f t="shared" si="4"/>
        <v>9</v>
      </c>
      <c r="E60" s="54">
        <f t="shared" si="5"/>
        <v>41539</v>
      </c>
      <c r="F60" s="12">
        <f t="shared" si="6"/>
        <v>41539</v>
      </c>
      <c r="G60" s="13"/>
      <c r="H60" s="179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0"/>
      <c r="T60" s="180"/>
      <c r="U60" s="180"/>
      <c r="V60" s="180"/>
      <c r="W60" s="180"/>
      <c r="X60" s="180"/>
      <c r="Y60" s="180"/>
      <c r="Z60" s="180"/>
      <c r="AA60" s="181"/>
      <c r="AB60" s="10"/>
      <c r="AC60" s="30" t="str">
        <f t="shared" si="1"/>
        <v/>
      </c>
      <c r="AD60" s="162"/>
      <c r="AE60" s="142"/>
      <c r="AF60" s="34">
        <f>COUNTIF(Feiertage!$C$3:$C$115,F60)</f>
        <v>0</v>
      </c>
    </row>
    <row r="61" spans="1:32" x14ac:dyDescent="0.2">
      <c r="A61" s="48">
        <f t="shared" si="2"/>
        <v>39</v>
      </c>
      <c r="B61" s="48">
        <f t="shared" si="3"/>
        <v>1</v>
      </c>
      <c r="C61" s="48">
        <f t="shared" si="7"/>
        <v>8</v>
      </c>
      <c r="D61" s="48">
        <f t="shared" si="4"/>
        <v>9</v>
      </c>
      <c r="E61" s="54">
        <f t="shared" si="5"/>
        <v>41540</v>
      </c>
      <c r="F61" s="12">
        <f t="shared" si="6"/>
        <v>41540</v>
      </c>
      <c r="G61" s="13"/>
      <c r="H61" s="179"/>
      <c r="I61" s="180"/>
      <c r="J61" s="180"/>
      <c r="K61" s="180"/>
      <c r="L61" s="180"/>
      <c r="M61" s="180"/>
      <c r="N61" s="180"/>
      <c r="O61" s="180"/>
      <c r="P61" s="180"/>
      <c r="Q61" s="180"/>
      <c r="R61" s="180"/>
      <c r="S61" s="180"/>
      <c r="T61" s="180"/>
      <c r="U61" s="180"/>
      <c r="V61" s="180"/>
      <c r="W61" s="180"/>
      <c r="X61" s="180"/>
      <c r="Y61" s="180"/>
      <c r="Z61" s="180"/>
      <c r="AA61" s="181"/>
      <c r="AB61" s="10"/>
      <c r="AC61" s="30" t="str">
        <f t="shared" si="1"/>
        <v/>
      </c>
      <c r="AD61" s="162"/>
      <c r="AE61" s="142"/>
      <c r="AF61" s="34">
        <f>COUNTIF(Feiertage!$C$3:$C$115,F61)</f>
        <v>0</v>
      </c>
    </row>
    <row r="62" spans="1:32" x14ac:dyDescent="0.2">
      <c r="A62" s="48">
        <f t="shared" si="2"/>
        <v>39</v>
      </c>
      <c r="B62" s="48">
        <f t="shared" si="3"/>
        <v>2</v>
      </c>
      <c r="C62" s="48">
        <f t="shared" si="7"/>
        <v>8</v>
      </c>
      <c r="D62" s="48">
        <f t="shared" si="4"/>
        <v>9</v>
      </c>
      <c r="E62" s="54">
        <f t="shared" si="5"/>
        <v>41541</v>
      </c>
      <c r="F62" s="12">
        <f t="shared" si="6"/>
        <v>41541</v>
      </c>
      <c r="G62" s="13"/>
      <c r="H62" s="179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0"/>
      <c r="Z62" s="180"/>
      <c r="AA62" s="181"/>
      <c r="AB62" s="10"/>
      <c r="AC62" s="30" t="str">
        <f t="shared" si="1"/>
        <v/>
      </c>
      <c r="AD62" s="162"/>
      <c r="AE62" s="142"/>
      <c r="AF62" s="34">
        <f>COUNTIF(Feiertage!$C$3:$C$115,F62)</f>
        <v>0</v>
      </c>
    </row>
    <row r="63" spans="1:32" x14ac:dyDescent="0.2">
      <c r="A63" s="48">
        <f t="shared" si="2"/>
        <v>39</v>
      </c>
      <c r="B63" s="48">
        <f t="shared" si="3"/>
        <v>3</v>
      </c>
      <c r="C63" s="48">
        <f t="shared" si="7"/>
        <v>8</v>
      </c>
      <c r="D63" s="48">
        <f t="shared" si="4"/>
        <v>9</v>
      </c>
      <c r="E63" s="54">
        <f t="shared" si="5"/>
        <v>41542</v>
      </c>
      <c r="F63" s="12">
        <f t="shared" si="6"/>
        <v>41542</v>
      </c>
      <c r="G63" s="13"/>
      <c r="H63" s="179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1"/>
      <c r="AB63" s="10"/>
      <c r="AC63" s="30" t="str">
        <f t="shared" si="1"/>
        <v/>
      </c>
      <c r="AD63" s="162"/>
      <c r="AE63" s="142"/>
      <c r="AF63" s="34">
        <f>COUNTIF(Feiertage!$C$3:$C$115,F63)</f>
        <v>0</v>
      </c>
    </row>
    <row r="64" spans="1:32" x14ac:dyDescent="0.2">
      <c r="A64" s="48">
        <f t="shared" si="2"/>
        <v>39</v>
      </c>
      <c r="B64" s="48">
        <f t="shared" si="3"/>
        <v>4</v>
      </c>
      <c r="C64" s="48">
        <f t="shared" si="7"/>
        <v>8</v>
      </c>
      <c r="D64" s="48">
        <f t="shared" si="4"/>
        <v>9</v>
      </c>
      <c r="E64" s="54">
        <f t="shared" si="5"/>
        <v>41543</v>
      </c>
      <c r="F64" s="12">
        <f t="shared" si="6"/>
        <v>41543</v>
      </c>
      <c r="G64" s="13"/>
      <c r="H64" s="179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Z64" s="180"/>
      <c r="AA64" s="181"/>
      <c r="AB64" s="10"/>
      <c r="AC64" s="30" t="str">
        <f t="shared" si="1"/>
        <v/>
      </c>
      <c r="AD64" s="162"/>
      <c r="AE64" s="142"/>
      <c r="AF64" s="34">
        <f>COUNTIF(Feiertage!$C$3:$C$115,F64)</f>
        <v>0</v>
      </c>
    </row>
    <row r="65" spans="1:32" x14ac:dyDescent="0.2">
      <c r="A65" s="48">
        <f t="shared" si="2"/>
        <v>39</v>
      </c>
      <c r="B65" s="48">
        <f t="shared" si="3"/>
        <v>5</v>
      </c>
      <c r="C65" s="48">
        <f t="shared" si="7"/>
        <v>8</v>
      </c>
      <c r="D65" s="48">
        <f t="shared" si="4"/>
        <v>9</v>
      </c>
      <c r="E65" s="54">
        <f t="shared" si="5"/>
        <v>41544</v>
      </c>
      <c r="F65" s="12">
        <f t="shared" si="6"/>
        <v>41544</v>
      </c>
      <c r="G65" s="13"/>
      <c r="H65" s="179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1"/>
      <c r="AB65" s="10"/>
      <c r="AC65" s="30" t="str">
        <f t="shared" si="1"/>
        <v/>
      </c>
      <c r="AD65" s="162"/>
      <c r="AE65" s="142"/>
      <c r="AF65" s="34">
        <f>COUNTIF(Feiertage!$C$3:$C$115,F65)</f>
        <v>0</v>
      </c>
    </row>
    <row r="66" spans="1:32" x14ac:dyDescent="0.2">
      <c r="A66" s="48">
        <f t="shared" si="2"/>
        <v>39</v>
      </c>
      <c r="B66" s="48">
        <f t="shared" si="3"/>
        <v>6</v>
      </c>
      <c r="C66" s="48">
        <f t="shared" si="7"/>
        <v>8</v>
      </c>
      <c r="D66" s="48">
        <f t="shared" si="4"/>
        <v>9</v>
      </c>
      <c r="E66" s="54">
        <f t="shared" si="5"/>
        <v>41545</v>
      </c>
      <c r="F66" s="12">
        <f t="shared" si="6"/>
        <v>41545</v>
      </c>
      <c r="G66" s="13"/>
      <c r="H66" s="179"/>
      <c r="I66" s="180"/>
      <c r="J66" s="180"/>
      <c r="K66" s="180"/>
      <c r="L66" s="180"/>
      <c r="M66" s="180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Z66" s="180"/>
      <c r="AA66" s="181"/>
      <c r="AB66" s="10"/>
      <c r="AC66" s="30" t="str">
        <f t="shared" si="1"/>
        <v/>
      </c>
      <c r="AD66" s="162"/>
      <c r="AE66" s="142"/>
      <c r="AF66" s="34">
        <f>COUNTIF(Feiertage!$C$3:$C$115,F66)</f>
        <v>0</v>
      </c>
    </row>
    <row r="67" spans="1:32" x14ac:dyDescent="0.2">
      <c r="A67" s="48">
        <f t="shared" si="2"/>
        <v>39</v>
      </c>
      <c r="B67" s="48">
        <f t="shared" si="3"/>
        <v>7</v>
      </c>
      <c r="C67" s="48">
        <f t="shared" si="7"/>
        <v>8</v>
      </c>
      <c r="D67" s="48">
        <f t="shared" si="4"/>
        <v>9</v>
      </c>
      <c r="E67" s="54">
        <f t="shared" si="5"/>
        <v>41546</v>
      </c>
      <c r="F67" s="12">
        <f t="shared" si="6"/>
        <v>41546</v>
      </c>
      <c r="G67" s="13"/>
      <c r="H67" s="179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Z67" s="180"/>
      <c r="AA67" s="181"/>
      <c r="AB67" s="10"/>
      <c r="AC67" s="30" t="str">
        <f t="shared" si="1"/>
        <v/>
      </c>
      <c r="AD67" s="162"/>
      <c r="AE67" s="142"/>
      <c r="AF67" s="34">
        <f>COUNTIF(Feiertage!$C$3:$C$115,F67)</f>
        <v>0</v>
      </c>
    </row>
    <row r="68" spans="1:32" x14ac:dyDescent="0.2">
      <c r="A68" s="48">
        <f t="shared" si="2"/>
        <v>40</v>
      </c>
      <c r="B68" s="48">
        <f t="shared" si="3"/>
        <v>1</v>
      </c>
      <c r="C68" s="48">
        <f t="shared" si="7"/>
        <v>9</v>
      </c>
      <c r="D68" s="48">
        <f t="shared" si="4"/>
        <v>9</v>
      </c>
      <c r="E68" s="54">
        <f t="shared" si="5"/>
        <v>41547</v>
      </c>
      <c r="F68" s="12">
        <f t="shared" si="6"/>
        <v>41547</v>
      </c>
      <c r="G68" s="13"/>
      <c r="H68" s="179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1"/>
      <c r="AB68" s="10"/>
      <c r="AC68" s="30" t="str">
        <f t="shared" si="1"/>
        <v/>
      </c>
      <c r="AD68" s="162"/>
      <c r="AE68" s="142"/>
      <c r="AF68" s="34">
        <f>COUNTIF(Feiertage!$C$3:$C$115,F68)</f>
        <v>0</v>
      </c>
    </row>
    <row r="69" spans="1:32" x14ac:dyDescent="0.2">
      <c r="A69" s="48">
        <f t="shared" si="2"/>
        <v>40</v>
      </c>
      <c r="B69" s="48">
        <f t="shared" si="3"/>
        <v>2</v>
      </c>
      <c r="C69" s="48">
        <f t="shared" si="7"/>
        <v>9</v>
      </c>
      <c r="D69" s="48">
        <f t="shared" si="4"/>
        <v>10</v>
      </c>
      <c r="E69" s="54">
        <f t="shared" si="5"/>
        <v>41548</v>
      </c>
      <c r="F69" s="12">
        <f t="shared" si="6"/>
        <v>41548</v>
      </c>
      <c r="G69" s="13"/>
      <c r="H69" s="179"/>
      <c r="I69" s="180"/>
      <c r="J69" s="180"/>
      <c r="K69" s="180"/>
      <c r="L69" s="180"/>
      <c r="M69" s="180"/>
      <c r="N69" s="180"/>
      <c r="O69" s="180"/>
      <c r="P69" s="180"/>
      <c r="Q69" s="180"/>
      <c r="R69" s="180"/>
      <c r="S69" s="180"/>
      <c r="T69" s="180"/>
      <c r="U69" s="180"/>
      <c r="V69" s="180"/>
      <c r="W69" s="180"/>
      <c r="X69" s="180"/>
      <c r="Y69" s="180"/>
      <c r="Z69" s="180"/>
      <c r="AA69" s="181"/>
      <c r="AB69" s="10"/>
      <c r="AC69" s="30" t="str">
        <f t="shared" si="1"/>
        <v/>
      </c>
      <c r="AD69" s="162"/>
      <c r="AE69" s="142"/>
      <c r="AF69" s="34">
        <f>COUNTIF(Feiertage!$C$3:$C$115,F69)</f>
        <v>0</v>
      </c>
    </row>
    <row r="70" spans="1:32" x14ac:dyDescent="0.2">
      <c r="A70" s="48">
        <f t="shared" si="2"/>
        <v>40</v>
      </c>
      <c r="B70" s="48">
        <f t="shared" si="3"/>
        <v>3</v>
      </c>
      <c r="C70" s="48">
        <f t="shared" si="7"/>
        <v>9</v>
      </c>
      <c r="D70" s="48">
        <f t="shared" si="4"/>
        <v>10</v>
      </c>
      <c r="E70" s="54">
        <f t="shared" si="5"/>
        <v>41549</v>
      </c>
      <c r="F70" s="12">
        <f t="shared" si="6"/>
        <v>41549</v>
      </c>
      <c r="G70" s="13"/>
      <c r="H70" s="179"/>
      <c r="I70" s="180"/>
      <c r="J70" s="180"/>
      <c r="K70" s="180"/>
      <c r="L70" s="180"/>
      <c r="M70" s="180"/>
      <c r="N70" s="180"/>
      <c r="O70" s="180"/>
      <c r="P70" s="180"/>
      <c r="Q70" s="180"/>
      <c r="R70" s="180"/>
      <c r="S70" s="180"/>
      <c r="T70" s="180"/>
      <c r="U70" s="180"/>
      <c r="V70" s="180"/>
      <c r="W70" s="180"/>
      <c r="X70" s="180"/>
      <c r="Y70" s="180"/>
      <c r="Z70" s="180"/>
      <c r="AA70" s="181"/>
      <c r="AB70" s="10"/>
      <c r="AC70" s="30" t="str">
        <f t="shared" si="1"/>
        <v/>
      </c>
      <c r="AD70" s="162"/>
      <c r="AE70" s="142"/>
      <c r="AF70" s="34">
        <f>COUNTIF(Feiertage!$C$3:$C$115,F70)</f>
        <v>0</v>
      </c>
    </row>
    <row r="71" spans="1:32" x14ac:dyDescent="0.2">
      <c r="A71" s="48">
        <f t="shared" si="2"/>
        <v>40</v>
      </c>
      <c r="B71" s="48">
        <f t="shared" si="3"/>
        <v>4</v>
      </c>
      <c r="C71" s="48">
        <f t="shared" si="7"/>
        <v>9</v>
      </c>
      <c r="D71" s="48">
        <f t="shared" si="4"/>
        <v>10</v>
      </c>
      <c r="E71" s="54">
        <f t="shared" si="5"/>
        <v>41550</v>
      </c>
      <c r="F71" s="12">
        <f t="shared" si="6"/>
        <v>41550</v>
      </c>
      <c r="G71" s="13"/>
      <c r="H71" s="179"/>
      <c r="I71" s="180"/>
      <c r="J71" s="180"/>
      <c r="K71" s="180"/>
      <c r="L71" s="180"/>
      <c r="M71" s="180"/>
      <c r="N71" s="180"/>
      <c r="O71" s="180"/>
      <c r="P71" s="180"/>
      <c r="Q71" s="180"/>
      <c r="R71" s="180"/>
      <c r="S71" s="180"/>
      <c r="T71" s="180"/>
      <c r="U71" s="180"/>
      <c r="V71" s="180"/>
      <c r="W71" s="180"/>
      <c r="X71" s="180"/>
      <c r="Y71" s="180"/>
      <c r="Z71" s="180"/>
      <c r="AA71" s="181"/>
      <c r="AB71" s="10"/>
      <c r="AC71" s="30" t="str">
        <f t="shared" si="1"/>
        <v/>
      </c>
      <c r="AD71" s="162"/>
      <c r="AE71" s="142"/>
      <c r="AF71" s="34">
        <f>COUNTIF(Feiertage!$C$3:$C$115,F71)</f>
        <v>0</v>
      </c>
    </row>
    <row r="72" spans="1:32" x14ac:dyDescent="0.2">
      <c r="A72" s="48">
        <f t="shared" si="2"/>
        <v>40</v>
      </c>
      <c r="B72" s="48">
        <f t="shared" si="3"/>
        <v>5</v>
      </c>
      <c r="C72" s="48">
        <f t="shared" si="7"/>
        <v>9</v>
      </c>
      <c r="D72" s="48">
        <f t="shared" si="4"/>
        <v>10</v>
      </c>
      <c r="E72" s="54">
        <f t="shared" si="5"/>
        <v>41551</v>
      </c>
      <c r="F72" s="12">
        <f t="shared" si="6"/>
        <v>41551</v>
      </c>
      <c r="G72" s="13"/>
      <c r="H72" s="179"/>
      <c r="I72" s="180"/>
      <c r="J72" s="180"/>
      <c r="K72" s="180"/>
      <c r="L72" s="180"/>
      <c r="M72" s="180"/>
      <c r="N72" s="180"/>
      <c r="O72" s="180"/>
      <c r="P72" s="180"/>
      <c r="Q72" s="180"/>
      <c r="R72" s="180"/>
      <c r="S72" s="180"/>
      <c r="T72" s="180"/>
      <c r="U72" s="180"/>
      <c r="V72" s="180"/>
      <c r="W72" s="180"/>
      <c r="X72" s="180"/>
      <c r="Y72" s="180"/>
      <c r="Z72" s="180"/>
      <c r="AA72" s="181"/>
      <c r="AB72" s="10"/>
      <c r="AC72" s="30" t="str">
        <f t="shared" si="1"/>
        <v/>
      </c>
      <c r="AD72" s="162"/>
      <c r="AE72" s="142"/>
      <c r="AF72" s="34">
        <f>COUNTIF(Feiertage!$C$3:$C$115,F72)</f>
        <v>0</v>
      </c>
    </row>
    <row r="73" spans="1:32" x14ac:dyDescent="0.2">
      <c r="A73" s="48">
        <f t="shared" si="2"/>
        <v>40</v>
      </c>
      <c r="B73" s="48">
        <f t="shared" si="3"/>
        <v>6</v>
      </c>
      <c r="C73" s="48">
        <f t="shared" si="7"/>
        <v>9</v>
      </c>
      <c r="D73" s="48">
        <f t="shared" si="4"/>
        <v>10</v>
      </c>
      <c r="E73" s="54">
        <f t="shared" si="5"/>
        <v>41552</v>
      </c>
      <c r="F73" s="12">
        <f t="shared" si="6"/>
        <v>41552</v>
      </c>
      <c r="G73" s="13"/>
      <c r="H73" s="179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1"/>
      <c r="AB73" s="10"/>
      <c r="AC73" s="30" t="str">
        <f t="shared" si="1"/>
        <v/>
      </c>
      <c r="AD73" s="162"/>
      <c r="AE73" s="142"/>
      <c r="AF73" s="34">
        <f>COUNTIF(Feiertage!$C$3:$C$115,F73)</f>
        <v>0</v>
      </c>
    </row>
    <row r="74" spans="1:32" x14ac:dyDescent="0.2">
      <c r="A74" s="48">
        <f t="shared" si="2"/>
        <v>40</v>
      </c>
      <c r="B74" s="48">
        <f t="shared" si="3"/>
        <v>7</v>
      </c>
      <c r="C74" s="48">
        <f t="shared" si="7"/>
        <v>9</v>
      </c>
      <c r="D74" s="48">
        <f t="shared" si="4"/>
        <v>10</v>
      </c>
      <c r="E74" s="54">
        <f t="shared" si="5"/>
        <v>41553</v>
      </c>
      <c r="F74" s="12">
        <f t="shared" si="6"/>
        <v>41553</v>
      </c>
      <c r="G74" s="13"/>
      <c r="H74" s="179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1"/>
      <c r="AB74" s="10"/>
      <c r="AC74" s="30" t="str">
        <f t="shared" si="1"/>
        <v/>
      </c>
      <c r="AD74" s="162"/>
      <c r="AE74" s="142"/>
      <c r="AF74" s="34">
        <f>COUNTIF(Feiertage!$C$3:$C$115,F74)</f>
        <v>0</v>
      </c>
    </row>
    <row r="75" spans="1:32" x14ac:dyDescent="0.2">
      <c r="A75" s="48">
        <f t="shared" si="2"/>
        <v>41</v>
      </c>
      <c r="B75" s="48">
        <f t="shared" si="3"/>
        <v>1</v>
      </c>
      <c r="C75" s="48">
        <f t="shared" si="7"/>
        <v>10</v>
      </c>
      <c r="D75" s="48">
        <f t="shared" si="4"/>
        <v>10</v>
      </c>
      <c r="E75" s="54">
        <f t="shared" si="5"/>
        <v>41554</v>
      </c>
      <c r="F75" s="12">
        <f t="shared" si="6"/>
        <v>41554</v>
      </c>
      <c r="G75" s="13"/>
      <c r="H75" s="179"/>
      <c r="I75" s="180"/>
      <c r="J75" s="180"/>
      <c r="K75" s="180"/>
      <c r="L75" s="180"/>
      <c r="M75" s="180"/>
      <c r="N75" s="180"/>
      <c r="O75" s="180"/>
      <c r="P75" s="180"/>
      <c r="Q75" s="180"/>
      <c r="R75" s="180"/>
      <c r="S75" s="180"/>
      <c r="T75" s="180"/>
      <c r="U75" s="180"/>
      <c r="V75" s="180"/>
      <c r="W75" s="180"/>
      <c r="X75" s="180"/>
      <c r="Y75" s="180"/>
      <c r="Z75" s="180"/>
      <c r="AA75" s="181"/>
      <c r="AC75" s="30" t="str">
        <f t="shared" si="1"/>
        <v/>
      </c>
      <c r="AD75" s="162"/>
      <c r="AE75" s="142"/>
      <c r="AF75" s="34">
        <f>COUNTIF(Feiertage!$C$3:$C$115,F75)</f>
        <v>0</v>
      </c>
    </row>
    <row r="76" spans="1:32" x14ac:dyDescent="0.2">
      <c r="A76" s="48">
        <f t="shared" si="2"/>
        <v>41</v>
      </c>
      <c r="B76" s="48">
        <f t="shared" si="3"/>
        <v>2</v>
      </c>
      <c r="C76" s="48">
        <f t="shared" si="7"/>
        <v>10</v>
      </c>
      <c r="D76" s="48">
        <f t="shared" si="4"/>
        <v>10</v>
      </c>
      <c r="E76" s="54">
        <f t="shared" si="5"/>
        <v>41555</v>
      </c>
      <c r="F76" s="12">
        <f t="shared" si="6"/>
        <v>41555</v>
      </c>
      <c r="G76" s="13"/>
      <c r="H76" s="179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80"/>
      <c r="X76" s="180"/>
      <c r="Y76" s="180"/>
      <c r="Z76" s="180"/>
      <c r="AA76" s="181"/>
      <c r="AC76" s="30" t="str">
        <f t="shared" ref="AC76:AC139" si="8">IF(SUM(H76:AA76)=0,"",SUM(H76:AA76))</f>
        <v/>
      </c>
      <c r="AD76" s="162"/>
      <c r="AE76" s="142"/>
      <c r="AF76" s="34">
        <f>COUNTIF(Feiertage!$C$3:$C$115,F76)</f>
        <v>0</v>
      </c>
    </row>
    <row r="77" spans="1:32" x14ac:dyDescent="0.2">
      <c r="A77" s="48">
        <f t="shared" ref="A77:A140" si="9">IF(F77="","",(WEEKNUM(F77,2)))</f>
        <v>41</v>
      </c>
      <c r="B77" s="48">
        <f t="shared" ref="B77:B140" si="10">IF(F77="","",WEEKDAY(F77,2))</f>
        <v>3</v>
      </c>
      <c r="C77" s="48">
        <f t="shared" si="7"/>
        <v>10</v>
      </c>
      <c r="D77" s="48">
        <f t="shared" ref="D77:D140" si="11">MONTH(E77)</f>
        <v>10</v>
      </c>
      <c r="E77" s="54">
        <f t="shared" ref="E77:E140" si="12">F77</f>
        <v>41556</v>
      </c>
      <c r="F77" s="12">
        <f t="shared" ref="F77:F140" si="13">IF(F76&lt;$G$9,F76+1,"")</f>
        <v>41556</v>
      </c>
      <c r="G77" s="13"/>
      <c r="H77" s="179"/>
      <c r="I77" s="180"/>
      <c r="J77" s="180"/>
      <c r="K77" s="180"/>
      <c r="L77" s="180"/>
      <c r="M77" s="180"/>
      <c r="N77" s="180"/>
      <c r="O77" s="180"/>
      <c r="P77" s="180"/>
      <c r="Q77" s="180"/>
      <c r="R77" s="180"/>
      <c r="S77" s="180"/>
      <c r="T77" s="180"/>
      <c r="U77" s="180"/>
      <c r="V77" s="180"/>
      <c r="W77" s="180"/>
      <c r="X77" s="180"/>
      <c r="Y77" s="180"/>
      <c r="Z77" s="180"/>
      <c r="AA77" s="181"/>
      <c r="AC77" s="30" t="str">
        <f t="shared" si="8"/>
        <v/>
      </c>
      <c r="AD77" s="162"/>
      <c r="AE77" s="142"/>
      <c r="AF77" s="34">
        <f>COUNTIF(Feiertage!$C$3:$C$115,F77)</f>
        <v>0</v>
      </c>
    </row>
    <row r="78" spans="1:32" x14ac:dyDescent="0.2">
      <c r="A78" s="48">
        <f t="shared" si="9"/>
        <v>41</v>
      </c>
      <c r="B78" s="48">
        <f t="shared" si="10"/>
        <v>4</v>
      </c>
      <c r="C78" s="48">
        <f t="shared" ref="C78:C141" si="14">IF(A78&gt;A77,C77+1,C77)</f>
        <v>10</v>
      </c>
      <c r="D78" s="48">
        <f t="shared" si="11"/>
        <v>10</v>
      </c>
      <c r="E78" s="54">
        <f t="shared" si="12"/>
        <v>41557</v>
      </c>
      <c r="F78" s="12">
        <f t="shared" si="13"/>
        <v>41557</v>
      </c>
      <c r="G78" s="13"/>
      <c r="H78" s="179"/>
      <c r="I78" s="180"/>
      <c r="J78" s="180"/>
      <c r="K78" s="180"/>
      <c r="L78" s="180"/>
      <c r="M78" s="180"/>
      <c r="N78" s="180"/>
      <c r="O78" s="180"/>
      <c r="P78" s="180"/>
      <c r="Q78" s="180"/>
      <c r="R78" s="180"/>
      <c r="S78" s="180"/>
      <c r="T78" s="180"/>
      <c r="U78" s="180"/>
      <c r="V78" s="180"/>
      <c r="W78" s="180"/>
      <c r="X78" s="180"/>
      <c r="Y78" s="180"/>
      <c r="Z78" s="180"/>
      <c r="AA78" s="181"/>
      <c r="AC78" s="30" t="str">
        <f t="shared" si="8"/>
        <v/>
      </c>
      <c r="AD78" s="162"/>
      <c r="AE78" s="142"/>
      <c r="AF78" s="34">
        <f>COUNTIF(Feiertage!$C$3:$C$115,F78)</f>
        <v>0</v>
      </c>
    </row>
    <row r="79" spans="1:32" x14ac:dyDescent="0.2">
      <c r="A79" s="48">
        <f t="shared" si="9"/>
        <v>41</v>
      </c>
      <c r="B79" s="48">
        <f t="shared" si="10"/>
        <v>5</v>
      </c>
      <c r="C79" s="48">
        <f t="shared" si="14"/>
        <v>10</v>
      </c>
      <c r="D79" s="48">
        <f t="shared" si="11"/>
        <v>10</v>
      </c>
      <c r="E79" s="54">
        <f t="shared" si="12"/>
        <v>41558</v>
      </c>
      <c r="F79" s="12">
        <f t="shared" si="13"/>
        <v>41558</v>
      </c>
      <c r="G79" s="13"/>
      <c r="H79" s="179"/>
      <c r="I79" s="180"/>
      <c r="J79" s="180"/>
      <c r="K79" s="180"/>
      <c r="L79" s="180"/>
      <c r="M79" s="180"/>
      <c r="N79" s="180"/>
      <c r="O79" s="180"/>
      <c r="P79" s="180"/>
      <c r="Q79" s="180"/>
      <c r="R79" s="180"/>
      <c r="S79" s="180"/>
      <c r="T79" s="180"/>
      <c r="U79" s="180"/>
      <c r="V79" s="180"/>
      <c r="W79" s="180"/>
      <c r="X79" s="180"/>
      <c r="Y79" s="180"/>
      <c r="Z79" s="180"/>
      <c r="AA79" s="181"/>
      <c r="AC79" s="30" t="str">
        <f t="shared" si="8"/>
        <v/>
      </c>
      <c r="AD79" s="162"/>
      <c r="AE79" s="142"/>
      <c r="AF79" s="34">
        <f>COUNTIF(Feiertage!$C$3:$C$115,F79)</f>
        <v>0</v>
      </c>
    </row>
    <row r="80" spans="1:32" x14ac:dyDescent="0.2">
      <c r="A80" s="48">
        <f t="shared" si="9"/>
        <v>41</v>
      </c>
      <c r="B80" s="48">
        <f t="shared" si="10"/>
        <v>6</v>
      </c>
      <c r="C80" s="48">
        <f t="shared" si="14"/>
        <v>10</v>
      </c>
      <c r="D80" s="48">
        <f t="shared" si="11"/>
        <v>10</v>
      </c>
      <c r="E80" s="54">
        <f t="shared" si="12"/>
        <v>41559</v>
      </c>
      <c r="F80" s="12">
        <f t="shared" si="13"/>
        <v>41559</v>
      </c>
      <c r="G80" s="13"/>
      <c r="H80" s="179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  <c r="V80" s="180"/>
      <c r="W80" s="180"/>
      <c r="X80" s="180"/>
      <c r="Y80" s="180"/>
      <c r="Z80" s="180"/>
      <c r="AA80" s="181"/>
      <c r="AC80" s="30" t="str">
        <f t="shared" si="8"/>
        <v/>
      </c>
      <c r="AD80" s="162"/>
      <c r="AE80" s="142"/>
      <c r="AF80" s="34">
        <f>COUNTIF(Feiertage!$C$3:$C$115,F80)</f>
        <v>0</v>
      </c>
    </row>
    <row r="81" spans="1:32" x14ac:dyDescent="0.2">
      <c r="A81" s="48">
        <f t="shared" si="9"/>
        <v>41</v>
      </c>
      <c r="B81" s="48">
        <f t="shared" si="10"/>
        <v>7</v>
      </c>
      <c r="C81" s="48">
        <f t="shared" si="14"/>
        <v>10</v>
      </c>
      <c r="D81" s="48">
        <f t="shared" si="11"/>
        <v>10</v>
      </c>
      <c r="E81" s="54">
        <f t="shared" si="12"/>
        <v>41560</v>
      </c>
      <c r="F81" s="12">
        <f t="shared" si="13"/>
        <v>41560</v>
      </c>
      <c r="G81" s="13"/>
      <c r="H81" s="179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0"/>
      <c r="T81" s="180"/>
      <c r="U81" s="180"/>
      <c r="V81" s="180"/>
      <c r="W81" s="180"/>
      <c r="X81" s="180"/>
      <c r="Y81" s="180"/>
      <c r="Z81" s="180"/>
      <c r="AA81" s="181"/>
      <c r="AC81" s="30" t="str">
        <f t="shared" si="8"/>
        <v/>
      </c>
      <c r="AD81" s="162"/>
      <c r="AE81" s="142"/>
      <c r="AF81" s="34">
        <f>COUNTIF(Feiertage!$C$3:$C$115,F81)</f>
        <v>0</v>
      </c>
    </row>
    <row r="82" spans="1:32" x14ac:dyDescent="0.2">
      <c r="A82" s="48">
        <f t="shared" si="9"/>
        <v>42</v>
      </c>
      <c r="B82" s="48">
        <f t="shared" si="10"/>
        <v>1</v>
      </c>
      <c r="C82" s="48">
        <f t="shared" si="14"/>
        <v>11</v>
      </c>
      <c r="D82" s="48">
        <f t="shared" si="11"/>
        <v>10</v>
      </c>
      <c r="E82" s="54">
        <f t="shared" si="12"/>
        <v>41561</v>
      </c>
      <c r="F82" s="12">
        <f t="shared" si="13"/>
        <v>41561</v>
      </c>
      <c r="G82" s="13"/>
      <c r="H82" s="179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1"/>
      <c r="AC82" s="30" t="str">
        <f t="shared" si="8"/>
        <v/>
      </c>
      <c r="AD82" s="162"/>
      <c r="AE82" s="142"/>
      <c r="AF82" s="34">
        <f>COUNTIF(Feiertage!$C$3:$C$115,F82)</f>
        <v>0</v>
      </c>
    </row>
    <row r="83" spans="1:32" x14ac:dyDescent="0.2">
      <c r="A83" s="48">
        <f t="shared" si="9"/>
        <v>42</v>
      </c>
      <c r="B83" s="48">
        <f t="shared" si="10"/>
        <v>2</v>
      </c>
      <c r="C83" s="48">
        <f t="shared" si="14"/>
        <v>11</v>
      </c>
      <c r="D83" s="48">
        <f t="shared" si="11"/>
        <v>10</v>
      </c>
      <c r="E83" s="54">
        <f t="shared" si="12"/>
        <v>41562</v>
      </c>
      <c r="F83" s="12">
        <f t="shared" si="13"/>
        <v>41562</v>
      </c>
      <c r="G83" s="13"/>
      <c r="H83" s="179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  <c r="T83" s="180"/>
      <c r="U83" s="180"/>
      <c r="V83" s="180"/>
      <c r="W83" s="180"/>
      <c r="X83" s="180"/>
      <c r="Y83" s="180"/>
      <c r="Z83" s="180"/>
      <c r="AA83" s="181"/>
      <c r="AC83" s="30" t="str">
        <f t="shared" si="8"/>
        <v/>
      </c>
      <c r="AD83" s="162"/>
      <c r="AE83" s="142"/>
      <c r="AF83" s="34">
        <f>COUNTIF(Feiertage!$C$3:$C$115,F83)</f>
        <v>0</v>
      </c>
    </row>
    <row r="84" spans="1:32" x14ac:dyDescent="0.2">
      <c r="A84" s="48">
        <f t="shared" si="9"/>
        <v>42</v>
      </c>
      <c r="B84" s="48">
        <f t="shared" si="10"/>
        <v>3</v>
      </c>
      <c r="C84" s="48">
        <f t="shared" si="14"/>
        <v>11</v>
      </c>
      <c r="D84" s="48">
        <f t="shared" si="11"/>
        <v>10</v>
      </c>
      <c r="E84" s="54">
        <f t="shared" si="12"/>
        <v>41563</v>
      </c>
      <c r="F84" s="12">
        <f t="shared" si="13"/>
        <v>41563</v>
      </c>
      <c r="G84" s="13"/>
      <c r="H84" s="179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  <c r="T84" s="180"/>
      <c r="U84" s="180"/>
      <c r="V84" s="180"/>
      <c r="W84" s="180"/>
      <c r="X84" s="180"/>
      <c r="Y84" s="180"/>
      <c r="Z84" s="180"/>
      <c r="AA84" s="181"/>
      <c r="AC84" s="30" t="str">
        <f t="shared" si="8"/>
        <v/>
      </c>
      <c r="AD84" s="162"/>
      <c r="AE84" s="142"/>
      <c r="AF84" s="34">
        <f>COUNTIF(Feiertage!$C$3:$C$115,F84)</f>
        <v>0</v>
      </c>
    </row>
    <row r="85" spans="1:32" x14ac:dyDescent="0.2">
      <c r="A85" s="48">
        <f t="shared" si="9"/>
        <v>42</v>
      </c>
      <c r="B85" s="48">
        <f t="shared" si="10"/>
        <v>4</v>
      </c>
      <c r="C85" s="48">
        <f t="shared" si="14"/>
        <v>11</v>
      </c>
      <c r="D85" s="48">
        <f t="shared" si="11"/>
        <v>10</v>
      </c>
      <c r="E85" s="54">
        <f t="shared" si="12"/>
        <v>41564</v>
      </c>
      <c r="F85" s="12">
        <f t="shared" si="13"/>
        <v>41564</v>
      </c>
      <c r="G85" s="13"/>
      <c r="H85" s="179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  <c r="T85" s="180"/>
      <c r="U85" s="180"/>
      <c r="V85" s="180"/>
      <c r="W85" s="180"/>
      <c r="X85" s="180"/>
      <c r="Y85" s="180"/>
      <c r="Z85" s="180"/>
      <c r="AA85" s="181"/>
      <c r="AC85" s="30" t="str">
        <f t="shared" si="8"/>
        <v/>
      </c>
      <c r="AD85" s="162"/>
      <c r="AE85" s="142"/>
      <c r="AF85" s="34">
        <f>COUNTIF(Feiertage!$C$3:$C$115,F85)</f>
        <v>0</v>
      </c>
    </row>
    <row r="86" spans="1:32" x14ac:dyDescent="0.2">
      <c r="A86" s="48">
        <f t="shared" si="9"/>
        <v>42</v>
      </c>
      <c r="B86" s="48">
        <f t="shared" si="10"/>
        <v>5</v>
      </c>
      <c r="C86" s="48">
        <f t="shared" si="14"/>
        <v>11</v>
      </c>
      <c r="D86" s="48">
        <f t="shared" si="11"/>
        <v>10</v>
      </c>
      <c r="E86" s="54">
        <f t="shared" si="12"/>
        <v>41565</v>
      </c>
      <c r="F86" s="12">
        <f t="shared" si="13"/>
        <v>41565</v>
      </c>
      <c r="G86" s="13"/>
      <c r="H86" s="179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1"/>
      <c r="AC86" s="30" t="str">
        <f t="shared" si="8"/>
        <v/>
      </c>
      <c r="AD86" s="162"/>
      <c r="AE86" s="142"/>
      <c r="AF86" s="34">
        <f>COUNTIF(Feiertage!$C$3:$C$115,F86)</f>
        <v>0</v>
      </c>
    </row>
    <row r="87" spans="1:32" x14ac:dyDescent="0.2">
      <c r="A87" s="48">
        <f t="shared" si="9"/>
        <v>42</v>
      </c>
      <c r="B87" s="48">
        <f t="shared" si="10"/>
        <v>6</v>
      </c>
      <c r="C87" s="48">
        <f t="shared" si="14"/>
        <v>11</v>
      </c>
      <c r="D87" s="48">
        <f t="shared" si="11"/>
        <v>10</v>
      </c>
      <c r="E87" s="54">
        <f t="shared" si="12"/>
        <v>41566</v>
      </c>
      <c r="F87" s="12">
        <f t="shared" si="13"/>
        <v>41566</v>
      </c>
      <c r="G87" s="13"/>
      <c r="H87" s="179"/>
      <c r="I87" s="180"/>
      <c r="J87" s="180"/>
      <c r="K87" s="180"/>
      <c r="L87" s="180"/>
      <c r="M87" s="180"/>
      <c r="N87" s="180"/>
      <c r="O87" s="180"/>
      <c r="P87" s="180"/>
      <c r="Q87" s="180"/>
      <c r="R87" s="180"/>
      <c r="S87" s="180"/>
      <c r="T87" s="180"/>
      <c r="U87" s="180"/>
      <c r="V87" s="180"/>
      <c r="W87" s="180"/>
      <c r="X87" s="180"/>
      <c r="Y87" s="180"/>
      <c r="Z87" s="180"/>
      <c r="AA87" s="181"/>
      <c r="AC87" s="30" t="str">
        <f t="shared" si="8"/>
        <v/>
      </c>
      <c r="AD87" s="162"/>
      <c r="AE87" s="142"/>
      <c r="AF87" s="34">
        <f>COUNTIF(Feiertage!$C$3:$C$115,F87)</f>
        <v>0</v>
      </c>
    </row>
    <row r="88" spans="1:32" x14ac:dyDescent="0.2">
      <c r="A88" s="48">
        <f t="shared" si="9"/>
        <v>42</v>
      </c>
      <c r="B88" s="48">
        <f t="shared" si="10"/>
        <v>7</v>
      </c>
      <c r="C88" s="48">
        <f t="shared" si="14"/>
        <v>11</v>
      </c>
      <c r="D88" s="48">
        <f t="shared" si="11"/>
        <v>10</v>
      </c>
      <c r="E88" s="54">
        <f t="shared" si="12"/>
        <v>41567</v>
      </c>
      <c r="F88" s="12">
        <f t="shared" si="13"/>
        <v>41567</v>
      </c>
      <c r="G88" s="13"/>
      <c r="H88" s="179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1"/>
      <c r="AC88" s="30" t="str">
        <f t="shared" si="8"/>
        <v/>
      </c>
      <c r="AD88" s="162"/>
      <c r="AE88" s="142"/>
      <c r="AF88" s="34">
        <f>COUNTIF(Feiertage!$C$3:$C$115,F88)</f>
        <v>0</v>
      </c>
    </row>
    <row r="89" spans="1:32" x14ac:dyDescent="0.2">
      <c r="A89" s="48">
        <f t="shared" si="9"/>
        <v>43</v>
      </c>
      <c r="B89" s="48">
        <f t="shared" si="10"/>
        <v>1</v>
      </c>
      <c r="C89" s="48">
        <f t="shared" si="14"/>
        <v>12</v>
      </c>
      <c r="D89" s="48">
        <f t="shared" si="11"/>
        <v>10</v>
      </c>
      <c r="E89" s="54">
        <f t="shared" si="12"/>
        <v>41568</v>
      </c>
      <c r="F89" s="12">
        <f t="shared" si="13"/>
        <v>41568</v>
      </c>
      <c r="G89" s="13"/>
      <c r="H89" s="179"/>
      <c r="I89" s="180"/>
      <c r="J89" s="180"/>
      <c r="K89" s="180"/>
      <c r="L89" s="180"/>
      <c r="M89" s="180"/>
      <c r="N89" s="180"/>
      <c r="O89" s="180"/>
      <c r="P89" s="180"/>
      <c r="Q89" s="180"/>
      <c r="R89" s="180"/>
      <c r="S89" s="180"/>
      <c r="T89" s="180"/>
      <c r="U89" s="180"/>
      <c r="V89" s="180"/>
      <c r="W89" s="180"/>
      <c r="X89" s="180"/>
      <c r="Y89" s="180"/>
      <c r="Z89" s="180"/>
      <c r="AA89" s="181"/>
      <c r="AC89" s="30" t="str">
        <f t="shared" si="8"/>
        <v/>
      </c>
      <c r="AD89" s="162"/>
      <c r="AE89" s="142"/>
      <c r="AF89" s="34">
        <f>COUNTIF(Feiertage!$C$3:$C$115,F89)</f>
        <v>0</v>
      </c>
    </row>
    <row r="90" spans="1:32" x14ac:dyDescent="0.2">
      <c r="A90" s="48">
        <f t="shared" si="9"/>
        <v>43</v>
      </c>
      <c r="B90" s="48">
        <f t="shared" si="10"/>
        <v>2</v>
      </c>
      <c r="C90" s="48">
        <f t="shared" si="14"/>
        <v>12</v>
      </c>
      <c r="D90" s="48">
        <f t="shared" si="11"/>
        <v>10</v>
      </c>
      <c r="E90" s="54">
        <f t="shared" si="12"/>
        <v>41569</v>
      </c>
      <c r="F90" s="12">
        <f t="shared" si="13"/>
        <v>41569</v>
      </c>
      <c r="G90" s="13"/>
      <c r="H90" s="179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1"/>
      <c r="AC90" s="30" t="str">
        <f t="shared" si="8"/>
        <v/>
      </c>
      <c r="AD90" s="162"/>
      <c r="AE90" s="142"/>
      <c r="AF90" s="34">
        <f>COUNTIF(Feiertage!$C$3:$C$115,F90)</f>
        <v>0</v>
      </c>
    </row>
    <row r="91" spans="1:32" x14ac:dyDescent="0.2">
      <c r="A91" s="48">
        <f t="shared" si="9"/>
        <v>43</v>
      </c>
      <c r="B91" s="48">
        <f t="shared" si="10"/>
        <v>3</v>
      </c>
      <c r="C91" s="48">
        <f t="shared" si="14"/>
        <v>12</v>
      </c>
      <c r="D91" s="48">
        <f t="shared" si="11"/>
        <v>10</v>
      </c>
      <c r="E91" s="54">
        <f t="shared" si="12"/>
        <v>41570</v>
      </c>
      <c r="F91" s="12">
        <f t="shared" si="13"/>
        <v>41570</v>
      </c>
      <c r="G91" s="13"/>
      <c r="H91" s="179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1"/>
      <c r="AC91" s="30" t="str">
        <f t="shared" si="8"/>
        <v/>
      </c>
      <c r="AD91" s="162"/>
      <c r="AE91" s="142"/>
      <c r="AF91" s="34">
        <f>COUNTIF(Feiertage!$C$3:$C$115,F91)</f>
        <v>0</v>
      </c>
    </row>
    <row r="92" spans="1:32" x14ac:dyDescent="0.2">
      <c r="A92" s="48">
        <f t="shared" si="9"/>
        <v>43</v>
      </c>
      <c r="B92" s="48">
        <f t="shared" si="10"/>
        <v>4</v>
      </c>
      <c r="C92" s="48">
        <f t="shared" si="14"/>
        <v>12</v>
      </c>
      <c r="D92" s="48">
        <f t="shared" si="11"/>
        <v>10</v>
      </c>
      <c r="E92" s="54">
        <f t="shared" si="12"/>
        <v>41571</v>
      </c>
      <c r="F92" s="12">
        <f t="shared" si="13"/>
        <v>41571</v>
      </c>
      <c r="G92" s="13"/>
      <c r="H92" s="179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1"/>
      <c r="AC92" s="30" t="str">
        <f t="shared" si="8"/>
        <v/>
      </c>
      <c r="AD92" s="162"/>
      <c r="AE92" s="142"/>
      <c r="AF92" s="34">
        <f>COUNTIF(Feiertage!$C$3:$C$115,F92)</f>
        <v>0</v>
      </c>
    </row>
    <row r="93" spans="1:32" x14ac:dyDescent="0.2">
      <c r="A93" s="48">
        <f t="shared" si="9"/>
        <v>43</v>
      </c>
      <c r="B93" s="48">
        <f t="shared" si="10"/>
        <v>5</v>
      </c>
      <c r="C93" s="48">
        <f t="shared" si="14"/>
        <v>12</v>
      </c>
      <c r="D93" s="48">
        <f t="shared" si="11"/>
        <v>10</v>
      </c>
      <c r="E93" s="54">
        <f t="shared" si="12"/>
        <v>41572</v>
      </c>
      <c r="F93" s="12">
        <f t="shared" si="13"/>
        <v>41572</v>
      </c>
      <c r="G93" s="13"/>
      <c r="H93" s="179"/>
      <c r="I93" s="180"/>
      <c r="J93" s="180"/>
      <c r="K93" s="180"/>
      <c r="L93" s="180"/>
      <c r="M93" s="180"/>
      <c r="N93" s="180"/>
      <c r="O93" s="180"/>
      <c r="P93" s="180"/>
      <c r="Q93" s="180"/>
      <c r="R93" s="180"/>
      <c r="S93" s="180"/>
      <c r="T93" s="180"/>
      <c r="U93" s="180"/>
      <c r="V93" s="180"/>
      <c r="W93" s="180"/>
      <c r="X93" s="180"/>
      <c r="Y93" s="180"/>
      <c r="Z93" s="180"/>
      <c r="AA93" s="181"/>
      <c r="AC93" s="30" t="str">
        <f t="shared" si="8"/>
        <v/>
      </c>
      <c r="AD93" s="162"/>
      <c r="AE93" s="142"/>
      <c r="AF93" s="34">
        <f>COUNTIF(Feiertage!$C$3:$C$115,F93)</f>
        <v>0</v>
      </c>
    </row>
    <row r="94" spans="1:32" x14ac:dyDescent="0.2">
      <c r="A94" s="48">
        <f t="shared" si="9"/>
        <v>43</v>
      </c>
      <c r="B94" s="48">
        <f t="shared" si="10"/>
        <v>6</v>
      </c>
      <c r="C94" s="48">
        <f t="shared" si="14"/>
        <v>12</v>
      </c>
      <c r="D94" s="48">
        <f t="shared" si="11"/>
        <v>10</v>
      </c>
      <c r="E94" s="54">
        <f t="shared" si="12"/>
        <v>41573</v>
      </c>
      <c r="F94" s="12">
        <f t="shared" si="13"/>
        <v>41573</v>
      </c>
      <c r="G94" s="13"/>
      <c r="H94" s="179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1"/>
      <c r="AC94" s="30" t="str">
        <f t="shared" si="8"/>
        <v/>
      </c>
      <c r="AD94" s="162"/>
      <c r="AE94" s="142"/>
      <c r="AF94" s="34">
        <f>COUNTIF(Feiertage!$C$3:$C$115,F94)</f>
        <v>1</v>
      </c>
    </row>
    <row r="95" spans="1:32" x14ac:dyDescent="0.2">
      <c r="A95" s="48">
        <f t="shared" si="9"/>
        <v>43</v>
      </c>
      <c r="B95" s="48">
        <f t="shared" si="10"/>
        <v>7</v>
      </c>
      <c r="C95" s="48">
        <f t="shared" si="14"/>
        <v>12</v>
      </c>
      <c r="D95" s="48">
        <f t="shared" si="11"/>
        <v>10</v>
      </c>
      <c r="E95" s="54">
        <f t="shared" si="12"/>
        <v>41574</v>
      </c>
      <c r="F95" s="12">
        <f t="shared" si="13"/>
        <v>41574</v>
      </c>
      <c r="G95" s="13"/>
      <c r="H95" s="179"/>
      <c r="I95" s="180"/>
      <c r="J95" s="180"/>
      <c r="K95" s="180"/>
      <c r="L95" s="180"/>
      <c r="M95" s="180"/>
      <c r="N95" s="180"/>
      <c r="O95" s="180"/>
      <c r="P95" s="180"/>
      <c r="Q95" s="180"/>
      <c r="R95" s="180"/>
      <c r="S95" s="180"/>
      <c r="T95" s="180"/>
      <c r="U95" s="180"/>
      <c r="V95" s="180"/>
      <c r="W95" s="180"/>
      <c r="X95" s="180"/>
      <c r="Y95" s="180"/>
      <c r="Z95" s="180"/>
      <c r="AA95" s="181"/>
      <c r="AC95" s="30" t="str">
        <f t="shared" si="8"/>
        <v/>
      </c>
      <c r="AD95" s="162"/>
      <c r="AE95" s="142"/>
      <c r="AF95" s="34">
        <f>COUNTIF(Feiertage!$C$3:$C$115,F95)</f>
        <v>0</v>
      </c>
    </row>
    <row r="96" spans="1:32" x14ac:dyDescent="0.2">
      <c r="A96" s="48">
        <f t="shared" si="9"/>
        <v>44</v>
      </c>
      <c r="B96" s="48">
        <f t="shared" si="10"/>
        <v>1</v>
      </c>
      <c r="C96" s="48">
        <f t="shared" si="14"/>
        <v>13</v>
      </c>
      <c r="D96" s="48">
        <f t="shared" si="11"/>
        <v>10</v>
      </c>
      <c r="E96" s="54">
        <f t="shared" si="12"/>
        <v>41575</v>
      </c>
      <c r="F96" s="12">
        <f t="shared" si="13"/>
        <v>41575</v>
      </c>
      <c r="G96" s="13"/>
      <c r="H96" s="179"/>
      <c r="I96" s="180"/>
      <c r="J96" s="180"/>
      <c r="K96" s="180"/>
      <c r="L96" s="180"/>
      <c r="M96" s="180"/>
      <c r="N96" s="180"/>
      <c r="O96" s="180"/>
      <c r="P96" s="180"/>
      <c r="Q96" s="180"/>
      <c r="R96" s="180"/>
      <c r="S96" s="180"/>
      <c r="T96" s="180"/>
      <c r="U96" s="180"/>
      <c r="V96" s="180"/>
      <c r="W96" s="180"/>
      <c r="X96" s="180"/>
      <c r="Y96" s="180"/>
      <c r="Z96" s="180"/>
      <c r="AA96" s="181"/>
      <c r="AC96" s="30" t="str">
        <f t="shared" si="8"/>
        <v/>
      </c>
      <c r="AD96" s="162"/>
      <c r="AE96" s="142"/>
      <c r="AF96" s="34">
        <f>COUNTIF(Feiertage!$C$3:$C$115,F96)</f>
        <v>0</v>
      </c>
    </row>
    <row r="97" spans="1:32" x14ac:dyDescent="0.2">
      <c r="A97" s="48">
        <f t="shared" si="9"/>
        <v>44</v>
      </c>
      <c r="B97" s="48">
        <f t="shared" si="10"/>
        <v>2</v>
      </c>
      <c r="C97" s="48">
        <f t="shared" si="14"/>
        <v>13</v>
      </c>
      <c r="D97" s="48">
        <f t="shared" si="11"/>
        <v>10</v>
      </c>
      <c r="E97" s="54">
        <f t="shared" si="12"/>
        <v>41576</v>
      </c>
      <c r="F97" s="12">
        <f t="shared" si="13"/>
        <v>41576</v>
      </c>
      <c r="G97" s="13"/>
      <c r="H97" s="179"/>
      <c r="I97" s="180"/>
      <c r="J97" s="180"/>
      <c r="K97" s="180"/>
      <c r="L97" s="180"/>
      <c r="M97" s="180"/>
      <c r="N97" s="180"/>
      <c r="O97" s="180"/>
      <c r="P97" s="180"/>
      <c r="Q97" s="180"/>
      <c r="R97" s="180"/>
      <c r="S97" s="180"/>
      <c r="T97" s="180"/>
      <c r="U97" s="180"/>
      <c r="V97" s="180"/>
      <c r="W97" s="180"/>
      <c r="X97" s="180"/>
      <c r="Y97" s="180"/>
      <c r="Z97" s="180"/>
      <c r="AA97" s="181"/>
      <c r="AC97" s="30" t="str">
        <f t="shared" si="8"/>
        <v/>
      </c>
      <c r="AD97" s="162"/>
      <c r="AE97" s="142"/>
      <c r="AF97" s="34">
        <f>COUNTIF(Feiertage!$C$3:$C$115,F97)</f>
        <v>0</v>
      </c>
    </row>
    <row r="98" spans="1:32" x14ac:dyDescent="0.2">
      <c r="A98" s="48">
        <f t="shared" si="9"/>
        <v>44</v>
      </c>
      <c r="B98" s="48">
        <f t="shared" si="10"/>
        <v>3</v>
      </c>
      <c r="C98" s="48">
        <f t="shared" si="14"/>
        <v>13</v>
      </c>
      <c r="D98" s="48">
        <f t="shared" si="11"/>
        <v>10</v>
      </c>
      <c r="E98" s="54">
        <f t="shared" si="12"/>
        <v>41577</v>
      </c>
      <c r="F98" s="12">
        <f t="shared" si="13"/>
        <v>41577</v>
      </c>
      <c r="G98" s="13"/>
      <c r="H98" s="179"/>
      <c r="I98" s="180"/>
      <c r="J98" s="180"/>
      <c r="K98" s="180"/>
      <c r="L98" s="180"/>
      <c r="M98" s="180"/>
      <c r="N98" s="180"/>
      <c r="O98" s="180"/>
      <c r="P98" s="180"/>
      <c r="Q98" s="180"/>
      <c r="R98" s="180"/>
      <c r="S98" s="180"/>
      <c r="T98" s="180"/>
      <c r="U98" s="180"/>
      <c r="V98" s="180"/>
      <c r="W98" s="180"/>
      <c r="X98" s="180"/>
      <c r="Y98" s="180"/>
      <c r="Z98" s="180"/>
      <c r="AA98" s="181"/>
      <c r="AC98" s="30" t="str">
        <f t="shared" si="8"/>
        <v/>
      </c>
      <c r="AD98" s="162"/>
      <c r="AE98" s="142"/>
      <c r="AF98" s="34">
        <f>COUNTIF(Feiertage!$C$3:$C$115,F98)</f>
        <v>0</v>
      </c>
    </row>
    <row r="99" spans="1:32" x14ac:dyDescent="0.2">
      <c r="A99" s="48">
        <f t="shared" si="9"/>
        <v>44</v>
      </c>
      <c r="B99" s="48">
        <f t="shared" si="10"/>
        <v>4</v>
      </c>
      <c r="C99" s="48">
        <f t="shared" si="14"/>
        <v>13</v>
      </c>
      <c r="D99" s="48">
        <f t="shared" si="11"/>
        <v>10</v>
      </c>
      <c r="E99" s="54">
        <f t="shared" si="12"/>
        <v>41578</v>
      </c>
      <c r="F99" s="12">
        <f t="shared" si="13"/>
        <v>41578</v>
      </c>
      <c r="G99" s="13"/>
      <c r="H99" s="179"/>
      <c r="I99" s="180"/>
      <c r="J99" s="180"/>
      <c r="K99" s="180"/>
      <c r="L99" s="180"/>
      <c r="M99" s="180"/>
      <c r="N99" s="180"/>
      <c r="O99" s="180"/>
      <c r="P99" s="180"/>
      <c r="Q99" s="180"/>
      <c r="R99" s="180"/>
      <c r="S99" s="180"/>
      <c r="T99" s="180"/>
      <c r="U99" s="180"/>
      <c r="V99" s="180"/>
      <c r="W99" s="180"/>
      <c r="X99" s="180"/>
      <c r="Y99" s="180"/>
      <c r="Z99" s="180"/>
      <c r="AA99" s="181"/>
      <c r="AC99" s="30" t="str">
        <f t="shared" si="8"/>
        <v/>
      </c>
      <c r="AD99" s="162"/>
      <c r="AE99" s="142"/>
      <c r="AF99" s="34">
        <f>COUNTIF(Feiertage!$C$3:$C$115,F99)</f>
        <v>0</v>
      </c>
    </row>
    <row r="100" spans="1:32" x14ac:dyDescent="0.2">
      <c r="A100" s="48">
        <f t="shared" si="9"/>
        <v>44</v>
      </c>
      <c r="B100" s="48">
        <f t="shared" si="10"/>
        <v>5</v>
      </c>
      <c r="C100" s="48">
        <f t="shared" si="14"/>
        <v>13</v>
      </c>
      <c r="D100" s="48">
        <f t="shared" si="11"/>
        <v>11</v>
      </c>
      <c r="E100" s="54">
        <f t="shared" si="12"/>
        <v>41579</v>
      </c>
      <c r="F100" s="12">
        <f t="shared" si="13"/>
        <v>41579</v>
      </c>
      <c r="G100" s="13"/>
      <c r="H100" s="179"/>
      <c r="I100" s="180"/>
      <c r="J100" s="180"/>
      <c r="K100" s="180"/>
      <c r="L100" s="180"/>
      <c r="M100" s="180"/>
      <c r="N100" s="180"/>
      <c r="O100" s="180"/>
      <c r="P100" s="180"/>
      <c r="Q100" s="180"/>
      <c r="R100" s="180"/>
      <c r="S100" s="180"/>
      <c r="T100" s="180"/>
      <c r="U100" s="180"/>
      <c r="V100" s="180"/>
      <c r="W100" s="180"/>
      <c r="X100" s="180"/>
      <c r="Y100" s="180"/>
      <c r="Z100" s="180"/>
      <c r="AA100" s="181"/>
      <c r="AC100" s="30" t="str">
        <f t="shared" si="8"/>
        <v/>
      </c>
      <c r="AD100" s="162"/>
      <c r="AE100" s="142"/>
      <c r="AF100" s="34">
        <f>COUNTIF(Feiertage!$C$3:$C$115,F100)</f>
        <v>1</v>
      </c>
    </row>
    <row r="101" spans="1:32" x14ac:dyDescent="0.2">
      <c r="A101" s="48">
        <f t="shared" si="9"/>
        <v>44</v>
      </c>
      <c r="B101" s="48">
        <f t="shared" si="10"/>
        <v>6</v>
      </c>
      <c r="C101" s="48">
        <f t="shared" si="14"/>
        <v>13</v>
      </c>
      <c r="D101" s="48">
        <f t="shared" si="11"/>
        <v>11</v>
      </c>
      <c r="E101" s="54">
        <f t="shared" si="12"/>
        <v>41580</v>
      </c>
      <c r="F101" s="12">
        <f t="shared" si="13"/>
        <v>41580</v>
      </c>
      <c r="G101" s="13"/>
      <c r="H101" s="179"/>
      <c r="I101" s="180"/>
      <c r="J101" s="180"/>
      <c r="K101" s="180"/>
      <c r="L101" s="180"/>
      <c r="M101" s="180"/>
      <c r="N101" s="180"/>
      <c r="O101" s="180"/>
      <c r="P101" s="180"/>
      <c r="Q101" s="180"/>
      <c r="R101" s="180"/>
      <c r="S101" s="180"/>
      <c r="T101" s="180"/>
      <c r="U101" s="180"/>
      <c r="V101" s="180"/>
      <c r="W101" s="180"/>
      <c r="X101" s="180"/>
      <c r="Y101" s="180"/>
      <c r="Z101" s="180"/>
      <c r="AA101" s="181"/>
      <c r="AC101" s="30" t="str">
        <f t="shared" si="8"/>
        <v/>
      </c>
      <c r="AD101" s="162"/>
      <c r="AE101" s="142"/>
      <c r="AF101" s="34">
        <f>COUNTIF(Feiertage!$C$3:$C$115,F101)</f>
        <v>0</v>
      </c>
    </row>
    <row r="102" spans="1:32" x14ac:dyDescent="0.2">
      <c r="A102" s="48">
        <f t="shared" si="9"/>
        <v>44</v>
      </c>
      <c r="B102" s="48">
        <f t="shared" si="10"/>
        <v>7</v>
      </c>
      <c r="C102" s="48">
        <f t="shared" si="14"/>
        <v>13</v>
      </c>
      <c r="D102" s="48">
        <f t="shared" si="11"/>
        <v>11</v>
      </c>
      <c r="E102" s="54">
        <f t="shared" si="12"/>
        <v>41581</v>
      </c>
      <c r="F102" s="12">
        <f t="shared" si="13"/>
        <v>41581</v>
      </c>
      <c r="G102" s="13"/>
      <c r="H102" s="179"/>
      <c r="I102" s="180"/>
      <c r="J102" s="180"/>
      <c r="K102" s="180"/>
      <c r="L102" s="180"/>
      <c r="M102" s="180"/>
      <c r="N102" s="180"/>
      <c r="O102" s="180"/>
      <c r="P102" s="180"/>
      <c r="Q102" s="180"/>
      <c r="R102" s="180"/>
      <c r="S102" s="180"/>
      <c r="T102" s="180"/>
      <c r="U102" s="180"/>
      <c r="V102" s="180"/>
      <c r="W102" s="180"/>
      <c r="X102" s="180"/>
      <c r="Y102" s="180"/>
      <c r="Z102" s="180"/>
      <c r="AA102" s="181"/>
      <c r="AC102" s="30" t="str">
        <f t="shared" si="8"/>
        <v/>
      </c>
      <c r="AD102" s="162"/>
      <c r="AE102" s="142"/>
      <c r="AF102" s="34">
        <f>COUNTIF(Feiertage!$C$3:$C$115,F102)</f>
        <v>0</v>
      </c>
    </row>
    <row r="103" spans="1:32" x14ac:dyDescent="0.2">
      <c r="A103" s="48">
        <f t="shared" si="9"/>
        <v>45</v>
      </c>
      <c r="B103" s="48">
        <f t="shared" si="10"/>
        <v>1</v>
      </c>
      <c r="C103" s="48">
        <f t="shared" si="14"/>
        <v>14</v>
      </c>
      <c r="D103" s="48">
        <f t="shared" si="11"/>
        <v>11</v>
      </c>
      <c r="E103" s="54">
        <f t="shared" si="12"/>
        <v>41582</v>
      </c>
      <c r="F103" s="12">
        <f t="shared" si="13"/>
        <v>41582</v>
      </c>
      <c r="G103" s="13"/>
      <c r="H103" s="179"/>
      <c r="I103" s="180"/>
      <c r="J103" s="180"/>
      <c r="K103" s="180"/>
      <c r="L103" s="180"/>
      <c r="M103" s="180"/>
      <c r="N103" s="180"/>
      <c r="O103" s="180"/>
      <c r="P103" s="180"/>
      <c r="Q103" s="180"/>
      <c r="R103" s="180"/>
      <c r="S103" s="180"/>
      <c r="T103" s="180"/>
      <c r="U103" s="180"/>
      <c r="V103" s="180"/>
      <c r="W103" s="180"/>
      <c r="X103" s="180"/>
      <c r="Y103" s="180"/>
      <c r="Z103" s="180"/>
      <c r="AA103" s="181"/>
      <c r="AC103" s="30" t="str">
        <f t="shared" si="8"/>
        <v/>
      </c>
      <c r="AD103" s="162"/>
      <c r="AE103" s="142"/>
      <c r="AF103" s="34">
        <f>COUNTIF(Feiertage!$C$3:$C$115,F103)</f>
        <v>0</v>
      </c>
    </row>
    <row r="104" spans="1:32" x14ac:dyDescent="0.2">
      <c r="A104" s="48">
        <f t="shared" si="9"/>
        <v>45</v>
      </c>
      <c r="B104" s="48">
        <f t="shared" si="10"/>
        <v>2</v>
      </c>
      <c r="C104" s="48">
        <f t="shared" si="14"/>
        <v>14</v>
      </c>
      <c r="D104" s="48">
        <f t="shared" si="11"/>
        <v>11</v>
      </c>
      <c r="E104" s="54">
        <f t="shared" si="12"/>
        <v>41583</v>
      </c>
      <c r="F104" s="12">
        <f t="shared" si="13"/>
        <v>41583</v>
      </c>
      <c r="G104" s="13"/>
      <c r="H104" s="179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  <c r="V104" s="180"/>
      <c r="W104" s="180"/>
      <c r="X104" s="180"/>
      <c r="Y104" s="180"/>
      <c r="Z104" s="180"/>
      <c r="AA104" s="181"/>
      <c r="AC104" s="30" t="str">
        <f t="shared" si="8"/>
        <v/>
      </c>
      <c r="AD104" s="162"/>
      <c r="AE104" s="142"/>
      <c r="AF104" s="34">
        <f>COUNTIF(Feiertage!$C$3:$C$115,F104)</f>
        <v>0</v>
      </c>
    </row>
    <row r="105" spans="1:32" x14ac:dyDescent="0.2">
      <c r="A105" s="48">
        <f t="shared" si="9"/>
        <v>45</v>
      </c>
      <c r="B105" s="48">
        <f t="shared" si="10"/>
        <v>3</v>
      </c>
      <c r="C105" s="48">
        <f t="shared" si="14"/>
        <v>14</v>
      </c>
      <c r="D105" s="48">
        <f t="shared" si="11"/>
        <v>11</v>
      </c>
      <c r="E105" s="54">
        <f t="shared" si="12"/>
        <v>41584</v>
      </c>
      <c r="F105" s="12">
        <f t="shared" si="13"/>
        <v>41584</v>
      </c>
      <c r="G105" s="13"/>
      <c r="H105" s="179"/>
      <c r="I105" s="180"/>
      <c r="J105" s="180"/>
      <c r="K105" s="180"/>
      <c r="L105" s="180"/>
      <c r="M105" s="180"/>
      <c r="N105" s="180"/>
      <c r="O105" s="180"/>
      <c r="P105" s="180"/>
      <c r="Q105" s="180"/>
      <c r="R105" s="180"/>
      <c r="S105" s="180"/>
      <c r="T105" s="180"/>
      <c r="U105" s="180"/>
      <c r="V105" s="180"/>
      <c r="W105" s="180"/>
      <c r="X105" s="180"/>
      <c r="Y105" s="180"/>
      <c r="Z105" s="180"/>
      <c r="AA105" s="181"/>
      <c r="AC105" s="30" t="str">
        <f t="shared" si="8"/>
        <v/>
      </c>
      <c r="AD105" s="162"/>
      <c r="AE105" s="142"/>
      <c r="AF105" s="34">
        <f>COUNTIF(Feiertage!$C$3:$C$115,F105)</f>
        <v>0</v>
      </c>
    </row>
    <row r="106" spans="1:32" x14ac:dyDescent="0.2">
      <c r="A106" s="48">
        <f t="shared" si="9"/>
        <v>45</v>
      </c>
      <c r="B106" s="48">
        <f t="shared" si="10"/>
        <v>4</v>
      </c>
      <c r="C106" s="48">
        <f t="shared" si="14"/>
        <v>14</v>
      </c>
      <c r="D106" s="48">
        <f t="shared" si="11"/>
        <v>11</v>
      </c>
      <c r="E106" s="54">
        <f t="shared" si="12"/>
        <v>41585</v>
      </c>
      <c r="F106" s="12">
        <f t="shared" si="13"/>
        <v>41585</v>
      </c>
      <c r="G106" s="13"/>
      <c r="H106" s="179"/>
      <c r="I106" s="180"/>
      <c r="J106" s="180"/>
      <c r="K106" s="180"/>
      <c r="L106" s="180"/>
      <c r="M106" s="180"/>
      <c r="N106" s="180"/>
      <c r="O106" s="180"/>
      <c r="P106" s="180"/>
      <c r="Q106" s="180"/>
      <c r="R106" s="180"/>
      <c r="S106" s="180"/>
      <c r="T106" s="180"/>
      <c r="U106" s="180"/>
      <c r="V106" s="180"/>
      <c r="W106" s="180"/>
      <c r="X106" s="180"/>
      <c r="Y106" s="180"/>
      <c r="Z106" s="180"/>
      <c r="AA106" s="181"/>
      <c r="AC106" s="30" t="str">
        <f t="shared" si="8"/>
        <v/>
      </c>
      <c r="AD106" s="162"/>
      <c r="AE106" s="142"/>
      <c r="AF106" s="34">
        <f>COUNTIF(Feiertage!$C$3:$C$115,F106)</f>
        <v>0</v>
      </c>
    </row>
    <row r="107" spans="1:32" x14ac:dyDescent="0.2">
      <c r="A107" s="48">
        <f t="shared" si="9"/>
        <v>45</v>
      </c>
      <c r="B107" s="48">
        <f t="shared" si="10"/>
        <v>5</v>
      </c>
      <c r="C107" s="48">
        <f t="shared" si="14"/>
        <v>14</v>
      </c>
      <c r="D107" s="48">
        <f t="shared" si="11"/>
        <v>11</v>
      </c>
      <c r="E107" s="54">
        <f t="shared" si="12"/>
        <v>41586</v>
      </c>
      <c r="F107" s="12">
        <f t="shared" si="13"/>
        <v>41586</v>
      </c>
      <c r="G107" s="13"/>
      <c r="H107" s="179"/>
      <c r="I107" s="180"/>
      <c r="J107" s="180"/>
      <c r="K107" s="180"/>
      <c r="L107" s="180"/>
      <c r="M107" s="180"/>
      <c r="N107" s="180"/>
      <c r="O107" s="180"/>
      <c r="P107" s="180"/>
      <c r="Q107" s="180"/>
      <c r="R107" s="180"/>
      <c r="S107" s="180"/>
      <c r="T107" s="180"/>
      <c r="U107" s="180"/>
      <c r="V107" s="180"/>
      <c r="W107" s="180"/>
      <c r="X107" s="180"/>
      <c r="Y107" s="180"/>
      <c r="Z107" s="180"/>
      <c r="AA107" s="181"/>
      <c r="AC107" s="30" t="str">
        <f t="shared" si="8"/>
        <v/>
      </c>
      <c r="AD107" s="162"/>
      <c r="AE107" s="142"/>
      <c r="AF107" s="34">
        <f>COUNTIF(Feiertage!$C$3:$C$115,F107)</f>
        <v>0</v>
      </c>
    </row>
    <row r="108" spans="1:32" x14ac:dyDescent="0.2">
      <c r="A108" s="48">
        <f t="shared" si="9"/>
        <v>45</v>
      </c>
      <c r="B108" s="48">
        <f t="shared" si="10"/>
        <v>6</v>
      </c>
      <c r="C108" s="48">
        <f t="shared" si="14"/>
        <v>14</v>
      </c>
      <c r="D108" s="48">
        <f t="shared" si="11"/>
        <v>11</v>
      </c>
      <c r="E108" s="54">
        <f t="shared" si="12"/>
        <v>41587</v>
      </c>
      <c r="F108" s="12">
        <f t="shared" si="13"/>
        <v>41587</v>
      </c>
      <c r="G108" s="13"/>
      <c r="H108" s="179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1"/>
      <c r="AC108" s="30" t="str">
        <f t="shared" si="8"/>
        <v/>
      </c>
      <c r="AD108" s="162"/>
      <c r="AE108" s="142"/>
      <c r="AF108" s="34">
        <f>COUNTIF(Feiertage!$C$3:$C$115,F108)</f>
        <v>0</v>
      </c>
    </row>
    <row r="109" spans="1:32" x14ac:dyDescent="0.2">
      <c r="A109" s="48">
        <f t="shared" si="9"/>
        <v>45</v>
      </c>
      <c r="B109" s="48">
        <f t="shared" si="10"/>
        <v>7</v>
      </c>
      <c r="C109" s="48">
        <f t="shared" si="14"/>
        <v>14</v>
      </c>
      <c r="D109" s="48">
        <f t="shared" si="11"/>
        <v>11</v>
      </c>
      <c r="E109" s="54">
        <f t="shared" si="12"/>
        <v>41588</v>
      </c>
      <c r="F109" s="12">
        <f t="shared" si="13"/>
        <v>41588</v>
      </c>
      <c r="G109" s="13"/>
      <c r="H109" s="179"/>
      <c r="I109" s="180"/>
      <c r="J109" s="180"/>
      <c r="K109" s="180"/>
      <c r="L109" s="180"/>
      <c r="M109" s="180"/>
      <c r="N109" s="180"/>
      <c r="O109" s="180"/>
      <c r="P109" s="180"/>
      <c r="Q109" s="180"/>
      <c r="R109" s="180"/>
      <c r="S109" s="180"/>
      <c r="T109" s="180"/>
      <c r="U109" s="180"/>
      <c r="V109" s="180"/>
      <c r="W109" s="180"/>
      <c r="X109" s="180"/>
      <c r="Y109" s="180"/>
      <c r="Z109" s="180"/>
      <c r="AA109" s="181"/>
      <c r="AC109" s="30" t="str">
        <f t="shared" si="8"/>
        <v/>
      </c>
      <c r="AD109" s="162"/>
      <c r="AE109" s="142"/>
      <c r="AF109" s="34">
        <f>COUNTIF(Feiertage!$C$3:$C$115,F109)</f>
        <v>0</v>
      </c>
    </row>
    <row r="110" spans="1:32" x14ac:dyDescent="0.2">
      <c r="A110" s="48">
        <f t="shared" si="9"/>
        <v>46</v>
      </c>
      <c r="B110" s="48">
        <f t="shared" si="10"/>
        <v>1</v>
      </c>
      <c r="C110" s="48">
        <f t="shared" si="14"/>
        <v>15</v>
      </c>
      <c r="D110" s="48">
        <f t="shared" si="11"/>
        <v>11</v>
      </c>
      <c r="E110" s="54">
        <f t="shared" si="12"/>
        <v>41589</v>
      </c>
      <c r="F110" s="12">
        <f t="shared" si="13"/>
        <v>41589</v>
      </c>
      <c r="G110" s="13"/>
      <c r="H110" s="179"/>
      <c r="I110" s="180"/>
      <c r="J110" s="180"/>
      <c r="K110" s="180"/>
      <c r="L110" s="180"/>
      <c r="M110" s="180"/>
      <c r="N110" s="180"/>
      <c r="O110" s="180"/>
      <c r="P110" s="180"/>
      <c r="Q110" s="180"/>
      <c r="R110" s="180"/>
      <c r="S110" s="180"/>
      <c r="T110" s="180"/>
      <c r="U110" s="180"/>
      <c r="V110" s="180"/>
      <c r="W110" s="180"/>
      <c r="X110" s="180"/>
      <c r="Y110" s="180"/>
      <c r="Z110" s="180"/>
      <c r="AA110" s="181"/>
      <c r="AC110" s="30" t="str">
        <f t="shared" si="8"/>
        <v/>
      </c>
      <c r="AD110" s="162"/>
      <c r="AE110" s="142"/>
      <c r="AF110" s="34">
        <f>COUNTIF(Feiertage!$C$3:$C$115,F110)</f>
        <v>0</v>
      </c>
    </row>
    <row r="111" spans="1:32" x14ac:dyDescent="0.2">
      <c r="A111" s="48">
        <f t="shared" si="9"/>
        <v>46</v>
      </c>
      <c r="B111" s="48">
        <f t="shared" si="10"/>
        <v>2</v>
      </c>
      <c r="C111" s="48">
        <f t="shared" si="14"/>
        <v>15</v>
      </c>
      <c r="D111" s="48">
        <f t="shared" si="11"/>
        <v>11</v>
      </c>
      <c r="E111" s="54">
        <f t="shared" si="12"/>
        <v>41590</v>
      </c>
      <c r="F111" s="12">
        <f t="shared" si="13"/>
        <v>41590</v>
      </c>
      <c r="G111" s="13"/>
      <c r="H111" s="179"/>
      <c r="I111" s="180"/>
      <c r="J111" s="180"/>
      <c r="K111" s="180"/>
      <c r="L111" s="180"/>
      <c r="M111" s="180"/>
      <c r="N111" s="180"/>
      <c r="O111" s="180"/>
      <c r="P111" s="180"/>
      <c r="Q111" s="180"/>
      <c r="R111" s="180"/>
      <c r="S111" s="180"/>
      <c r="T111" s="180"/>
      <c r="U111" s="180"/>
      <c r="V111" s="180"/>
      <c r="W111" s="180"/>
      <c r="X111" s="180"/>
      <c r="Y111" s="180"/>
      <c r="Z111" s="180"/>
      <c r="AA111" s="181"/>
      <c r="AC111" s="30" t="str">
        <f t="shared" si="8"/>
        <v/>
      </c>
      <c r="AD111" s="162"/>
      <c r="AE111" s="142"/>
      <c r="AF111" s="34">
        <f>COUNTIF(Feiertage!$C$3:$C$115,F111)</f>
        <v>0</v>
      </c>
    </row>
    <row r="112" spans="1:32" x14ac:dyDescent="0.2">
      <c r="A112" s="48">
        <f t="shared" si="9"/>
        <v>46</v>
      </c>
      <c r="B112" s="48">
        <f t="shared" si="10"/>
        <v>3</v>
      </c>
      <c r="C112" s="48">
        <f t="shared" si="14"/>
        <v>15</v>
      </c>
      <c r="D112" s="48">
        <f t="shared" si="11"/>
        <v>11</v>
      </c>
      <c r="E112" s="54">
        <f t="shared" si="12"/>
        <v>41591</v>
      </c>
      <c r="F112" s="12">
        <f t="shared" si="13"/>
        <v>41591</v>
      </c>
      <c r="G112" s="13"/>
      <c r="H112" s="179"/>
      <c r="I112" s="180"/>
      <c r="J112" s="180"/>
      <c r="K112" s="180"/>
      <c r="L112" s="180"/>
      <c r="M112" s="180"/>
      <c r="N112" s="180"/>
      <c r="O112" s="180"/>
      <c r="P112" s="180"/>
      <c r="Q112" s="180"/>
      <c r="R112" s="180"/>
      <c r="S112" s="180"/>
      <c r="T112" s="180"/>
      <c r="U112" s="180"/>
      <c r="V112" s="180"/>
      <c r="W112" s="180"/>
      <c r="X112" s="180"/>
      <c r="Y112" s="180"/>
      <c r="Z112" s="180"/>
      <c r="AA112" s="181"/>
      <c r="AC112" s="30" t="str">
        <f t="shared" si="8"/>
        <v/>
      </c>
      <c r="AD112" s="162"/>
      <c r="AE112" s="142"/>
      <c r="AF112" s="34">
        <f>COUNTIF(Feiertage!$C$3:$C$115,F112)</f>
        <v>0</v>
      </c>
    </row>
    <row r="113" spans="1:32" x14ac:dyDescent="0.2">
      <c r="A113" s="48">
        <f t="shared" si="9"/>
        <v>46</v>
      </c>
      <c r="B113" s="48">
        <f t="shared" si="10"/>
        <v>4</v>
      </c>
      <c r="C113" s="48">
        <f t="shared" si="14"/>
        <v>15</v>
      </c>
      <c r="D113" s="48">
        <f t="shared" si="11"/>
        <v>11</v>
      </c>
      <c r="E113" s="54">
        <f t="shared" si="12"/>
        <v>41592</v>
      </c>
      <c r="F113" s="12">
        <f t="shared" si="13"/>
        <v>41592</v>
      </c>
      <c r="G113" s="13"/>
      <c r="H113" s="179"/>
      <c r="I113" s="180"/>
      <c r="J113" s="180"/>
      <c r="K113" s="180"/>
      <c r="L113" s="180"/>
      <c r="M113" s="180"/>
      <c r="N113" s="180"/>
      <c r="O113" s="180"/>
      <c r="P113" s="180"/>
      <c r="Q113" s="180"/>
      <c r="R113" s="180"/>
      <c r="S113" s="180"/>
      <c r="T113" s="180"/>
      <c r="U113" s="180"/>
      <c r="V113" s="180"/>
      <c r="W113" s="180"/>
      <c r="X113" s="180"/>
      <c r="Y113" s="180"/>
      <c r="Z113" s="180"/>
      <c r="AA113" s="181"/>
      <c r="AC113" s="30" t="str">
        <f t="shared" si="8"/>
        <v/>
      </c>
      <c r="AD113" s="162"/>
      <c r="AE113" s="142"/>
      <c r="AF113" s="34">
        <f>COUNTIF(Feiertage!$C$3:$C$115,F113)</f>
        <v>0</v>
      </c>
    </row>
    <row r="114" spans="1:32" x14ac:dyDescent="0.2">
      <c r="A114" s="48">
        <f t="shared" si="9"/>
        <v>46</v>
      </c>
      <c r="B114" s="48">
        <f t="shared" si="10"/>
        <v>5</v>
      </c>
      <c r="C114" s="48">
        <f t="shared" si="14"/>
        <v>15</v>
      </c>
      <c r="D114" s="48">
        <f t="shared" si="11"/>
        <v>11</v>
      </c>
      <c r="E114" s="54">
        <f t="shared" si="12"/>
        <v>41593</v>
      </c>
      <c r="F114" s="12">
        <f t="shared" si="13"/>
        <v>41593</v>
      </c>
      <c r="G114" s="13"/>
      <c r="H114" s="179"/>
      <c r="I114" s="180"/>
      <c r="J114" s="180"/>
      <c r="K114" s="180"/>
      <c r="L114" s="180"/>
      <c r="M114" s="180"/>
      <c r="N114" s="180"/>
      <c r="O114" s="180"/>
      <c r="P114" s="180"/>
      <c r="Q114" s="180"/>
      <c r="R114" s="180"/>
      <c r="S114" s="180"/>
      <c r="T114" s="180"/>
      <c r="U114" s="180"/>
      <c r="V114" s="180"/>
      <c r="W114" s="180"/>
      <c r="X114" s="180"/>
      <c r="Y114" s="180"/>
      <c r="Z114" s="180"/>
      <c r="AA114" s="181"/>
      <c r="AC114" s="30" t="str">
        <f t="shared" si="8"/>
        <v/>
      </c>
      <c r="AD114" s="162"/>
      <c r="AE114" s="142"/>
      <c r="AF114" s="34">
        <f>COUNTIF(Feiertage!$C$3:$C$115,F114)</f>
        <v>0</v>
      </c>
    </row>
    <row r="115" spans="1:32" x14ac:dyDescent="0.2">
      <c r="A115" s="48">
        <f t="shared" si="9"/>
        <v>46</v>
      </c>
      <c r="B115" s="48">
        <f t="shared" si="10"/>
        <v>6</v>
      </c>
      <c r="C115" s="48">
        <f t="shared" si="14"/>
        <v>15</v>
      </c>
      <c r="D115" s="48">
        <f t="shared" si="11"/>
        <v>11</v>
      </c>
      <c r="E115" s="54">
        <f t="shared" si="12"/>
        <v>41594</v>
      </c>
      <c r="F115" s="12">
        <f t="shared" si="13"/>
        <v>41594</v>
      </c>
      <c r="G115" s="13"/>
      <c r="H115" s="179"/>
      <c r="I115" s="180"/>
      <c r="J115" s="180"/>
      <c r="K115" s="180"/>
      <c r="L115" s="180"/>
      <c r="M115" s="180"/>
      <c r="N115" s="180"/>
      <c r="O115" s="180"/>
      <c r="P115" s="180"/>
      <c r="Q115" s="180"/>
      <c r="R115" s="180"/>
      <c r="S115" s="180"/>
      <c r="T115" s="180"/>
      <c r="U115" s="180"/>
      <c r="V115" s="180"/>
      <c r="W115" s="180"/>
      <c r="X115" s="180"/>
      <c r="Y115" s="180"/>
      <c r="Z115" s="180"/>
      <c r="AA115" s="181"/>
      <c r="AC115" s="30" t="str">
        <f t="shared" si="8"/>
        <v/>
      </c>
      <c r="AD115" s="162"/>
      <c r="AE115" s="142"/>
      <c r="AF115" s="34">
        <f>COUNTIF(Feiertage!$C$3:$C$115,F115)</f>
        <v>0</v>
      </c>
    </row>
    <row r="116" spans="1:32" x14ac:dyDescent="0.2">
      <c r="A116" s="48">
        <f t="shared" si="9"/>
        <v>46</v>
      </c>
      <c r="B116" s="48">
        <f t="shared" si="10"/>
        <v>7</v>
      </c>
      <c r="C116" s="48">
        <f t="shared" si="14"/>
        <v>15</v>
      </c>
      <c r="D116" s="48">
        <f t="shared" si="11"/>
        <v>11</v>
      </c>
      <c r="E116" s="54">
        <f t="shared" si="12"/>
        <v>41595</v>
      </c>
      <c r="F116" s="12">
        <f t="shared" si="13"/>
        <v>41595</v>
      </c>
      <c r="G116" s="13"/>
      <c r="H116" s="179"/>
      <c r="I116" s="180"/>
      <c r="J116" s="180"/>
      <c r="K116" s="180"/>
      <c r="L116" s="180"/>
      <c r="M116" s="180"/>
      <c r="N116" s="180"/>
      <c r="O116" s="180"/>
      <c r="P116" s="180"/>
      <c r="Q116" s="180"/>
      <c r="R116" s="180"/>
      <c r="S116" s="180"/>
      <c r="T116" s="180"/>
      <c r="U116" s="180"/>
      <c r="V116" s="180"/>
      <c r="W116" s="180"/>
      <c r="X116" s="180"/>
      <c r="Y116" s="180"/>
      <c r="Z116" s="180"/>
      <c r="AA116" s="181"/>
      <c r="AC116" s="30" t="str">
        <f t="shared" si="8"/>
        <v/>
      </c>
      <c r="AD116" s="162"/>
      <c r="AE116" s="142"/>
      <c r="AF116" s="34">
        <f>COUNTIF(Feiertage!$C$3:$C$115,F116)</f>
        <v>0</v>
      </c>
    </row>
    <row r="117" spans="1:32" x14ac:dyDescent="0.2">
      <c r="A117" s="48">
        <f t="shared" si="9"/>
        <v>47</v>
      </c>
      <c r="B117" s="48">
        <f t="shared" si="10"/>
        <v>1</v>
      </c>
      <c r="C117" s="48">
        <f t="shared" si="14"/>
        <v>16</v>
      </c>
      <c r="D117" s="48">
        <f t="shared" si="11"/>
        <v>11</v>
      </c>
      <c r="E117" s="54">
        <f t="shared" si="12"/>
        <v>41596</v>
      </c>
      <c r="F117" s="12">
        <f t="shared" si="13"/>
        <v>41596</v>
      </c>
      <c r="G117" s="13"/>
      <c r="H117" s="179"/>
      <c r="I117" s="180"/>
      <c r="J117" s="180"/>
      <c r="K117" s="180"/>
      <c r="L117" s="180"/>
      <c r="M117" s="180"/>
      <c r="N117" s="180"/>
      <c r="O117" s="180"/>
      <c r="P117" s="180"/>
      <c r="Q117" s="180"/>
      <c r="R117" s="180"/>
      <c r="S117" s="180"/>
      <c r="T117" s="180"/>
      <c r="U117" s="180"/>
      <c r="V117" s="180"/>
      <c r="W117" s="180"/>
      <c r="X117" s="180"/>
      <c r="Y117" s="180"/>
      <c r="Z117" s="180"/>
      <c r="AA117" s="181"/>
      <c r="AC117" s="30" t="str">
        <f t="shared" si="8"/>
        <v/>
      </c>
      <c r="AD117" s="162"/>
      <c r="AE117" s="142"/>
      <c r="AF117" s="34">
        <f>COUNTIF(Feiertage!$C$3:$C$115,F117)</f>
        <v>0</v>
      </c>
    </row>
    <row r="118" spans="1:32" x14ac:dyDescent="0.2">
      <c r="A118" s="48">
        <f t="shared" si="9"/>
        <v>47</v>
      </c>
      <c r="B118" s="48">
        <f t="shared" si="10"/>
        <v>2</v>
      </c>
      <c r="C118" s="48">
        <f t="shared" si="14"/>
        <v>16</v>
      </c>
      <c r="D118" s="48">
        <f t="shared" si="11"/>
        <v>11</v>
      </c>
      <c r="E118" s="54">
        <f t="shared" si="12"/>
        <v>41597</v>
      </c>
      <c r="F118" s="12">
        <f t="shared" si="13"/>
        <v>41597</v>
      </c>
      <c r="G118" s="13"/>
      <c r="H118" s="179"/>
      <c r="I118" s="180"/>
      <c r="J118" s="180"/>
      <c r="K118" s="180"/>
      <c r="L118" s="180"/>
      <c r="M118" s="180"/>
      <c r="N118" s="180"/>
      <c r="O118" s="180"/>
      <c r="P118" s="180"/>
      <c r="Q118" s="180"/>
      <c r="R118" s="180"/>
      <c r="S118" s="180"/>
      <c r="T118" s="180"/>
      <c r="U118" s="180"/>
      <c r="V118" s="180"/>
      <c r="W118" s="180"/>
      <c r="X118" s="180"/>
      <c r="Y118" s="180"/>
      <c r="Z118" s="180"/>
      <c r="AA118" s="181"/>
      <c r="AC118" s="30" t="str">
        <f t="shared" si="8"/>
        <v/>
      </c>
      <c r="AD118" s="162"/>
      <c r="AE118" s="142"/>
      <c r="AF118" s="34">
        <f>COUNTIF(Feiertage!$C$3:$C$115,F118)</f>
        <v>0</v>
      </c>
    </row>
    <row r="119" spans="1:32" x14ac:dyDescent="0.2">
      <c r="A119" s="48">
        <f t="shared" si="9"/>
        <v>47</v>
      </c>
      <c r="B119" s="48">
        <f t="shared" si="10"/>
        <v>3</v>
      </c>
      <c r="C119" s="48">
        <f t="shared" si="14"/>
        <v>16</v>
      </c>
      <c r="D119" s="48">
        <f t="shared" si="11"/>
        <v>11</v>
      </c>
      <c r="E119" s="54">
        <f t="shared" si="12"/>
        <v>41598</v>
      </c>
      <c r="F119" s="12">
        <f t="shared" si="13"/>
        <v>41598</v>
      </c>
      <c r="G119" s="13"/>
      <c r="H119" s="179"/>
      <c r="I119" s="180"/>
      <c r="J119" s="180"/>
      <c r="K119" s="180"/>
      <c r="L119" s="180"/>
      <c r="M119" s="180"/>
      <c r="N119" s="180"/>
      <c r="O119" s="180"/>
      <c r="P119" s="180"/>
      <c r="Q119" s="180"/>
      <c r="R119" s="180"/>
      <c r="S119" s="180"/>
      <c r="T119" s="180"/>
      <c r="U119" s="180"/>
      <c r="V119" s="180"/>
      <c r="W119" s="180"/>
      <c r="X119" s="180"/>
      <c r="Y119" s="180"/>
      <c r="Z119" s="180"/>
      <c r="AA119" s="181"/>
      <c r="AC119" s="30" t="str">
        <f t="shared" si="8"/>
        <v/>
      </c>
      <c r="AD119" s="162"/>
      <c r="AE119" s="142"/>
      <c r="AF119" s="34">
        <f>COUNTIF(Feiertage!$C$3:$C$115,F119)</f>
        <v>0</v>
      </c>
    </row>
    <row r="120" spans="1:32" x14ac:dyDescent="0.2">
      <c r="A120" s="48">
        <f t="shared" si="9"/>
        <v>47</v>
      </c>
      <c r="B120" s="48">
        <f t="shared" si="10"/>
        <v>4</v>
      </c>
      <c r="C120" s="48">
        <f t="shared" si="14"/>
        <v>16</v>
      </c>
      <c r="D120" s="48">
        <f t="shared" si="11"/>
        <v>11</v>
      </c>
      <c r="E120" s="54">
        <f t="shared" si="12"/>
        <v>41599</v>
      </c>
      <c r="F120" s="12">
        <f t="shared" si="13"/>
        <v>41599</v>
      </c>
      <c r="G120" s="13"/>
      <c r="H120" s="179"/>
      <c r="I120" s="180"/>
      <c r="J120" s="180"/>
      <c r="K120" s="180"/>
      <c r="L120" s="180"/>
      <c r="M120" s="180"/>
      <c r="N120" s="180"/>
      <c r="O120" s="180"/>
      <c r="P120" s="180"/>
      <c r="Q120" s="180"/>
      <c r="R120" s="180"/>
      <c r="S120" s="180"/>
      <c r="T120" s="180"/>
      <c r="U120" s="180"/>
      <c r="V120" s="180"/>
      <c r="W120" s="180"/>
      <c r="X120" s="180"/>
      <c r="Y120" s="180"/>
      <c r="Z120" s="180"/>
      <c r="AA120" s="181"/>
      <c r="AC120" s="30" t="str">
        <f t="shared" si="8"/>
        <v/>
      </c>
      <c r="AD120" s="162"/>
      <c r="AE120" s="142"/>
      <c r="AF120" s="34">
        <f>COUNTIF(Feiertage!$C$3:$C$115,F120)</f>
        <v>0</v>
      </c>
    </row>
    <row r="121" spans="1:32" x14ac:dyDescent="0.2">
      <c r="A121" s="48">
        <f t="shared" si="9"/>
        <v>47</v>
      </c>
      <c r="B121" s="48">
        <f t="shared" si="10"/>
        <v>5</v>
      </c>
      <c r="C121" s="48">
        <f t="shared" si="14"/>
        <v>16</v>
      </c>
      <c r="D121" s="48">
        <f t="shared" si="11"/>
        <v>11</v>
      </c>
      <c r="E121" s="54">
        <f t="shared" si="12"/>
        <v>41600</v>
      </c>
      <c r="F121" s="12">
        <f t="shared" si="13"/>
        <v>41600</v>
      </c>
      <c r="G121" s="13"/>
      <c r="H121" s="179"/>
      <c r="I121" s="180"/>
      <c r="J121" s="180"/>
      <c r="K121" s="180"/>
      <c r="L121" s="180"/>
      <c r="M121" s="180"/>
      <c r="N121" s="180"/>
      <c r="O121" s="180"/>
      <c r="P121" s="180"/>
      <c r="Q121" s="180"/>
      <c r="R121" s="180"/>
      <c r="S121" s="180"/>
      <c r="T121" s="180"/>
      <c r="U121" s="180"/>
      <c r="V121" s="180"/>
      <c r="W121" s="180"/>
      <c r="X121" s="180"/>
      <c r="Y121" s="180"/>
      <c r="Z121" s="180"/>
      <c r="AA121" s="181"/>
      <c r="AC121" s="30" t="str">
        <f t="shared" si="8"/>
        <v/>
      </c>
      <c r="AD121" s="162"/>
      <c r="AE121" s="142"/>
      <c r="AF121" s="34">
        <f>COUNTIF(Feiertage!$C$3:$C$115,F121)</f>
        <v>0</v>
      </c>
    </row>
    <row r="122" spans="1:32" x14ac:dyDescent="0.2">
      <c r="A122" s="48">
        <f t="shared" si="9"/>
        <v>47</v>
      </c>
      <c r="B122" s="48">
        <f t="shared" si="10"/>
        <v>6</v>
      </c>
      <c r="C122" s="48">
        <f t="shared" si="14"/>
        <v>16</v>
      </c>
      <c r="D122" s="48">
        <f t="shared" si="11"/>
        <v>11</v>
      </c>
      <c r="E122" s="54">
        <f t="shared" si="12"/>
        <v>41601</v>
      </c>
      <c r="F122" s="12">
        <f t="shared" si="13"/>
        <v>41601</v>
      </c>
      <c r="G122" s="13"/>
      <c r="H122" s="179"/>
      <c r="I122" s="180"/>
      <c r="J122" s="180"/>
      <c r="K122" s="180"/>
      <c r="L122" s="180"/>
      <c r="M122" s="180"/>
      <c r="N122" s="180"/>
      <c r="O122" s="180"/>
      <c r="P122" s="180"/>
      <c r="Q122" s="180"/>
      <c r="R122" s="180"/>
      <c r="S122" s="180"/>
      <c r="T122" s="180"/>
      <c r="U122" s="180"/>
      <c r="V122" s="180"/>
      <c r="W122" s="180"/>
      <c r="X122" s="180"/>
      <c r="Y122" s="180"/>
      <c r="Z122" s="180"/>
      <c r="AA122" s="181"/>
      <c r="AC122" s="30" t="str">
        <f t="shared" si="8"/>
        <v/>
      </c>
      <c r="AD122" s="162"/>
      <c r="AE122" s="142"/>
      <c r="AF122" s="34">
        <f>COUNTIF(Feiertage!$C$3:$C$115,F122)</f>
        <v>0</v>
      </c>
    </row>
    <row r="123" spans="1:32" x14ac:dyDescent="0.2">
      <c r="A123" s="48">
        <f t="shared" si="9"/>
        <v>47</v>
      </c>
      <c r="B123" s="48">
        <f t="shared" si="10"/>
        <v>7</v>
      </c>
      <c r="C123" s="48">
        <f t="shared" si="14"/>
        <v>16</v>
      </c>
      <c r="D123" s="48">
        <f t="shared" si="11"/>
        <v>11</v>
      </c>
      <c r="E123" s="54">
        <f t="shared" si="12"/>
        <v>41602</v>
      </c>
      <c r="F123" s="12">
        <f t="shared" si="13"/>
        <v>41602</v>
      </c>
      <c r="G123" s="13"/>
      <c r="H123" s="179"/>
      <c r="I123" s="180"/>
      <c r="J123" s="180"/>
      <c r="K123" s="180"/>
      <c r="L123" s="180"/>
      <c r="M123" s="180"/>
      <c r="N123" s="180"/>
      <c r="O123" s="180"/>
      <c r="P123" s="180"/>
      <c r="Q123" s="180"/>
      <c r="R123" s="180"/>
      <c r="S123" s="180"/>
      <c r="T123" s="180"/>
      <c r="U123" s="180"/>
      <c r="V123" s="180"/>
      <c r="W123" s="180"/>
      <c r="X123" s="180"/>
      <c r="Y123" s="180"/>
      <c r="Z123" s="180"/>
      <c r="AA123" s="181"/>
      <c r="AC123" s="30" t="str">
        <f t="shared" si="8"/>
        <v/>
      </c>
      <c r="AD123" s="162"/>
      <c r="AE123" s="142"/>
      <c r="AF123" s="34">
        <f>COUNTIF(Feiertage!$C$3:$C$115,F123)</f>
        <v>0</v>
      </c>
    </row>
    <row r="124" spans="1:32" x14ac:dyDescent="0.2">
      <c r="A124" s="48">
        <f t="shared" si="9"/>
        <v>48</v>
      </c>
      <c r="B124" s="48">
        <f t="shared" si="10"/>
        <v>1</v>
      </c>
      <c r="C124" s="48">
        <f t="shared" si="14"/>
        <v>17</v>
      </c>
      <c r="D124" s="48">
        <f t="shared" si="11"/>
        <v>11</v>
      </c>
      <c r="E124" s="54">
        <f t="shared" si="12"/>
        <v>41603</v>
      </c>
      <c r="F124" s="12">
        <f t="shared" si="13"/>
        <v>41603</v>
      </c>
      <c r="G124" s="13"/>
      <c r="H124" s="179"/>
      <c r="I124" s="180"/>
      <c r="J124" s="180"/>
      <c r="K124" s="180"/>
      <c r="L124" s="180"/>
      <c r="M124" s="180"/>
      <c r="N124" s="180"/>
      <c r="O124" s="180"/>
      <c r="P124" s="180"/>
      <c r="Q124" s="180"/>
      <c r="R124" s="180"/>
      <c r="S124" s="180"/>
      <c r="T124" s="180"/>
      <c r="U124" s="180"/>
      <c r="V124" s="180"/>
      <c r="W124" s="180"/>
      <c r="X124" s="180"/>
      <c r="Y124" s="180"/>
      <c r="Z124" s="180"/>
      <c r="AA124" s="181"/>
      <c r="AC124" s="30" t="str">
        <f t="shared" si="8"/>
        <v/>
      </c>
      <c r="AD124" s="162"/>
      <c r="AE124" s="142"/>
      <c r="AF124" s="34">
        <f>COUNTIF(Feiertage!$C$3:$C$115,F124)</f>
        <v>0</v>
      </c>
    </row>
    <row r="125" spans="1:32" x14ac:dyDescent="0.2">
      <c r="A125" s="48">
        <f t="shared" si="9"/>
        <v>48</v>
      </c>
      <c r="B125" s="48">
        <f t="shared" si="10"/>
        <v>2</v>
      </c>
      <c r="C125" s="48">
        <f t="shared" si="14"/>
        <v>17</v>
      </c>
      <c r="D125" s="48">
        <f t="shared" si="11"/>
        <v>11</v>
      </c>
      <c r="E125" s="54">
        <f t="shared" si="12"/>
        <v>41604</v>
      </c>
      <c r="F125" s="12">
        <f t="shared" si="13"/>
        <v>41604</v>
      </c>
      <c r="G125" s="13"/>
      <c r="H125" s="179"/>
      <c r="I125" s="180"/>
      <c r="J125" s="180"/>
      <c r="K125" s="180"/>
      <c r="L125" s="180"/>
      <c r="M125" s="180"/>
      <c r="N125" s="180"/>
      <c r="O125" s="180"/>
      <c r="P125" s="180"/>
      <c r="Q125" s="180"/>
      <c r="R125" s="180"/>
      <c r="S125" s="180"/>
      <c r="T125" s="180"/>
      <c r="U125" s="180"/>
      <c r="V125" s="180"/>
      <c r="W125" s="180"/>
      <c r="X125" s="180"/>
      <c r="Y125" s="180"/>
      <c r="Z125" s="180"/>
      <c r="AA125" s="181"/>
      <c r="AC125" s="30" t="str">
        <f t="shared" si="8"/>
        <v/>
      </c>
      <c r="AD125" s="162"/>
      <c r="AE125" s="142"/>
      <c r="AF125" s="34">
        <f>COUNTIF(Feiertage!$C$3:$C$115,F125)</f>
        <v>0</v>
      </c>
    </row>
    <row r="126" spans="1:32" x14ac:dyDescent="0.2">
      <c r="A126" s="48">
        <f t="shared" si="9"/>
        <v>48</v>
      </c>
      <c r="B126" s="48">
        <f t="shared" si="10"/>
        <v>3</v>
      </c>
      <c r="C126" s="48">
        <f t="shared" si="14"/>
        <v>17</v>
      </c>
      <c r="D126" s="48">
        <f t="shared" si="11"/>
        <v>11</v>
      </c>
      <c r="E126" s="54">
        <f t="shared" si="12"/>
        <v>41605</v>
      </c>
      <c r="F126" s="12">
        <f t="shared" si="13"/>
        <v>41605</v>
      </c>
      <c r="G126" s="13"/>
      <c r="H126" s="179"/>
      <c r="I126" s="180"/>
      <c r="J126" s="180"/>
      <c r="K126" s="180"/>
      <c r="L126" s="180"/>
      <c r="M126" s="180"/>
      <c r="N126" s="180"/>
      <c r="O126" s="180"/>
      <c r="P126" s="180"/>
      <c r="Q126" s="180"/>
      <c r="R126" s="180"/>
      <c r="S126" s="180"/>
      <c r="T126" s="180"/>
      <c r="U126" s="180"/>
      <c r="V126" s="180"/>
      <c r="W126" s="180"/>
      <c r="X126" s="180"/>
      <c r="Y126" s="180"/>
      <c r="Z126" s="180"/>
      <c r="AA126" s="181"/>
      <c r="AC126" s="30" t="str">
        <f t="shared" si="8"/>
        <v/>
      </c>
      <c r="AD126" s="162"/>
      <c r="AE126" s="142"/>
      <c r="AF126" s="34">
        <f>COUNTIF(Feiertage!$C$3:$C$115,F126)</f>
        <v>0</v>
      </c>
    </row>
    <row r="127" spans="1:32" x14ac:dyDescent="0.2">
      <c r="A127" s="48">
        <f t="shared" si="9"/>
        <v>48</v>
      </c>
      <c r="B127" s="48">
        <f t="shared" si="10"/>
        <v>4</v>
      </c>
      <c r="C127" s="48">
        <f t="shared" si="14"/>
        <v>17</v>
      </c>
      <c r="D127" s="48">
        <f t="shared" si="11"/>
        <v>11</v>
      </c>
      <c r="E127" s="54">
        <f t="shared" si="12"/>
        <v>41606</v>
      </c>
      <c r="F127" s="12">
        <f t="shared" si="13"/>
        <v>41606</v>
      </c>
      <c r="G127" s="13"/>
      <c r="H127" s="179"/>
      <c r="I127" s="180"/>
      <c r="J127" s="180"/>
      <c r="K127" s="180"/>
      <c r="L127" s="180"/>
      <c r="M127" s="180"/>
      <c r="N127" s="180"/>
      <c r="O127" s="180"/>
      <c r="P127" s="180"/>
      <c r="Q127" s="180"/>
      <c r="R127" s="180"/>
      <c r="S127" s="180"/>
      <c r="T127" s="180"/>
      <c r="U127" s="180"/>
      <c r="V127" s="180"/>
      <c r="W127" s="180"/>
      <c r="X127" s="180"/>
      <c r="Y127" s="180"/>
      <c r="Z127" s="180"/>
      <c r="AA127" s="181"/>
      <c r="AC127" s="30" t="str">
        <f t="shared" si="8"/>
        <v/>
      </c>
      <c r="AD127" s="162"/>
      <c r="AE127" s="142"/>
      <c r="AF127" s="34">
        <f>COUNTIF(Feiertage!$C$3:$C$115,F127)</f>
        <v>0</v>
      </c>
    </row>
    <row r="128" spans="1:32" x14ac:dyDescent="0.2">
      <c r="A128" s="48">
        <f t="shared" si="9"/>
        <v>48</v>
      </c>
      <c r="B128" s="48">
        <f t="shared" si="10"/>
        <v>5</v>
      </c>
      <c r="C128" s="48">
        <f t="shared" si="14"/>
        <v>17</v>
      </c>
      <c r="D128" s="48">
        <f t="shared" si="11"/>
        <v>11</v>
      </c>
      <c r="E128" s="54">
        <f t="shared" si="12"/>
        <v>41607</v>
      </c>
      <c r="F128" s="12">
        <f t="shared" si="13"/>
        <v>41607</v>
      </c>
      <c r="G128" s="13"/>
      <c r="H128" s="179"/>
      <c r="I128" s="180"/>
      <c r="J128" s="180"/>
      <c r="K128" s="180"/>
      <c r="L128" s="180"/>
      <c r="M128" s="180"/>
      <c r="N128" s="180"/>
      <c r="O128" s="180"/>
      <c r="P128" s="180"/>
      <c r="Q128" s="180"/>
      <c r="R128" s="180"/>
      <c r="S128" s="180"/>
      <c r="T128" s="180"/>
      <c r="U128" s="180"/>
      <c r="V128" s="180"/>
      <c r="W128" s="180"/>
      <c r="X128" s="180"/>
      <c r="Y128" s="180"/>
      <c r="Z128" s="180"/>
      <c r="AA128" s="181"/>
      <c r="AC128" s="30" t="str">
        <f t="shared" si="8"/>
        <v/>
      </c>
      <c r="AD128" s="162"/>
      <c r="AE128" s="142"/>
      <c r="AF128" s="34">
        <f>COUNTIF(Feiertage!$C$3:$C$115,F128)</f>
        <v>0</v>
      </c>
    </row>
    <row r="129" spans="1:32" x14ac:dyDescent="0.2">
      <c r="A129" s="48">
        <f t="shared" si="9"/>
        <v>48</v>
      </c>
      <c r="B129" s="48">
        <f t="shared" si="10"/>
        <v>6</v>
      </c>
      <c r="C129" s="48">
        <f t="shared" si="14"/>
        <v>17</v>
      </c>
      <c r="D129" s="48">
        <f t="shared" si="11"/>
        <v>11</v>
      </c>
      <c r="E129" s="54">
        <f t="shared" si="12"/>
        <v>41608</v>
      </c>
      <c r="F129" s="12">
        <f t="shared" si="13"/>
        <v>41608</v>
      </c>
      <c r="G129" s="13"/>
      <c r="H129" s="179"/>
      <c r="I129" s="180"/>
      <c r="J129" s="180"/>
      <c r="K129" s="180"/>
      <c r="L129" s="180"/>
      <c r="M129" s="180"/>
      <c r="N129" s="180"/>
      <c r="O129" s="180"/>
      <c r="P129" s="180"/>
      <c r="Q129" s="180"/>
      <c r="R129" s="180"/>
      <c r="S129" s="180"/>
      <c r="T129" s="180"/>
      <c r="U129" s="180"/>
      <c r="V129" s="180"/>
      <c r="W129" s="180"/>
      <c r="X129" s="180"/>
      <c r="Y129" s="180"/>
      <c r="Z129" s="180"/>
      <c r="AA129" s="181"/>
      <c r="AC129" s="30" t="str">
        <f t="shared" si="8"/>
        <v/>
      </c>
      <c r="AD129" s="162"/>
      <c r="AE129" s="142"/>
      <c r="AF129" s="34">
        <f>COUNTIF(Feiertage!$C$3:$C$115,F129)</f>
        <v>0</v>
      </c>
    </row>
    <row r="130" spans="1:32" x14ac:dyDescent="0.2">
      <c r="A130" s="48">
        <f t="shared" si="9"/>
        <v>48</v>
      </c>
      <c r="B130" s="48">
        <f t="shared" si="10"/>
        <v>7</v>
      </c>
      <c r="C130" s="48">
        <f t="shared" si="14"/>
        <v>17</v>
      </c>
      <c r="D130" s="48">
        <f t="shared" si="11"/>
        <v>12</v>
      </c>
      <c r="E130" s="54">
        <f t="shared" si="12"/>
        <v>41609</v>
      </c>
      <c r="F130" s="12">
        <f t="shared" si="13"/>
        <v>41609</v>
      </c>
      <c r="G130" s="13"/>
      <c r="H130" s="179"/>
      <c r="I130" s="180"/>
      <c r="J130" s="180"/>
      <c r="K130" s="180"/>
      <c r="L130" s="180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W130" s="180"/>
      <c r="X130" s="180"/>
      <c r="Y130" s="180"/>
      <c r="Z130" s="180"/>
      <c r="AA130" s="181"/>
      <c r="AC130" s="30" t="str">
        <f t="shared" si="8"/>
        <v/>
      </c>
      <c r="AD130" s="162"/>
      <c r="AE130" s="142"/>
      <c r="AF130" s="34">
        <f>COUNTIF(Feiertage!$C$3:$C$115,F130)</f>
        <v>0</v>
      </c>
    </row>
    <row r="131" spans="1:32" x14ac:dyDescent="0.2">
      <c r="A131" s="48">
        <f t="shared" si="9"/>
        <v>49</v>
      </c>
      <c r="B131" s="48">
        <f t="shared" si="10"/>
        <v>1</v>
      </c>
      <c r="C131" s="48">
        <f t="shared" si="14"/>
        <v>18</v>
      </c>
      <c r="D131" s="48">
        <f t="shared" si="11"/>
        <v>12</v>
      </c>
      <c r="E131" s="54">
        <f t="shared" si="12"/>
        <v>41610</v>
      </c>
      <c r="F131" s="12">
        <f t="shared" si="13"/>
        <v>41610</v>
      </c>
      <c r="G131" s="13"/>
      <c r="H131" s="179"/>
      <c r="I131" s="180"/>
      <c r="J131" s="180"/>
      <c r="K131" s="180"/>
      <c r="L131" s="180"/>
      <c r="M131" s="180"/>
      <c r="N131" s="180"/>
      <c r="O131" s="180"/>
      <c r="P131" s="180"/>
      <c r="Q131" s="180"/>
      <c r="R131" s="180"/>
      <c r="S131" s="180"/>
      <c r="T131" s="180"/>
      <c r="U131" s="180"/>
      <c r="V131" s="180"/>
      <c r="W131" s="180"/>
      <c r="X131" s="180"/>
      <c r="Y131" s="180"/>
      <c r="Z131" s="180"/>
      <c r="AA131" s="181"/>
      <c r="AC131" s="30" t="str">
        <f t="shared" si="8"/>
        <v/>
      </c>
      <c r="AD131" s="162"/>
      <c r="AE131" s="142"/>
      <c r="AF131" s="34">
        <f>COUNTIF(Feiertage!$C$3:$C$115,F131)</f>
        <v>0</v>
      </c>
    </row>
    <row r="132" spans="1:32" x14ac:dyDescent="0.2">
      <c r="A132" s="48">
        <f t="shared" si="9"/>
        <v>49</v>
      </c>
      <c r="B132" s="48">
        <f t="shared" si="10"/>
        <v>2</v>
      </c>
      <c r="C132" s="48">
        <f t="shared" si="14"/>
        <v>18</v>
      </c>
      <c r="D132" s="48">
        <f t="shared" si="11"/>
        <v>12</v>
      </c>
      <c r="E132" s="54">
        <f t="shared" si="12"/>
        <v>41611</v>
      </c>
      <c r="F132" s="12">
        <f t="shared" si="13"/>
        <v>41611</v>
      </c>
      <c r="G132" s="13"/>
      <c r="H132" s="179"/>
      <c r="I132" s="180"/>
      <c r="J132" s="180"/>
      <c r="K132" s="180"/>
      <c r="L132" s="180"/>
      <c r="M132" s="180"/>
      <c r="N132" s="180"/>
      <c r="O132" s="180"/>
      <c r="P132" s="180"/>
      <c r="Q132" s="180"/>
      <c r="R132" s="180"/>
      <c r="S132" s="180"/>
      <c r="T132" s="180"/>
      <c r="U132" s="180"/>
      <c r="V132" s="180"/>
      <c r="W132" s="180"/>
      <c r="X132" s="180"/>
      <c r="Y132" s="180"/>
      <c r="Z132" s="180"/>
      <c r="AA132" s="181"/>
      <c r="AC132" s="30" t="str">
        <f t="shared" si="8"/>
        <v/>
      </c>
      <c r="AD132" s="162"/>
      <c r="AE132" s="142"/>
      <c r="AF132" s="34">
        <f>COUNTIF(Feiertage!$C$3:$C$115,F132)</f>
        <v>0</v>
      </c>
    </row>
    <row r="133" spans="1:32" x14ac:dyDescent="0.2">
      <c r="A133" s="48">
        <f t="shared" si="9"/>
        <v>49</v>
      </c>
      <c r="B133" s="48">
        <f t="shared" si="10"/>
        <v>3</v>
      </c>
      <c r="C133" s="48">
        <f t="shared" si="14"/>
        <v>18</v>
      </c>
      <c r="D133" s="48">
        <f t="shared" si="11"/>
        <v>12</v>
      </c>
      <c r="E133" s="54">
        <f t="shared" si="12"/>
        <v>41612</v>
      </c>
      <c r="F133" s="12">
        <f t="shared" si="13"/>
        <v>41612</v>
      </c>
      <c r="G133" s="13"/>
      <c r="H133" s="179"/>
      <c r="I133" s="180"/>
      <c r="J133" s="180"/>
      <c r="K133" s="180"/>
      <c r="L133" s="180"/>
      <c r="M133" s="180"/>
      <c r="N133" s="180"/>
      <c r="O133" s="180"/>
      <c r="P133" s="180"/>
      <c r="Q133" s="180"/>
      <c r="R133" s="180"/>
      <c r="S133" s="180"/>
      <c r="T133" s="180"/>
      <c r="U133" s="180"/>
      <c r="V133" s="180"/>
      <c r="W133" s="180"/>
      <c r="X133" s="180"/>
      <c r="Y133" s="180"/>
      <c r="Z133" s="180"/>
      <c r="AA133" s="181"/>
      <c r="AC133" s="30" t="str">
        <f t="shared" si="8"/>
        <v/>
      </c>
      <c r="AD133" s="162"/>
      <c r="AE133" s="142"/>
      <c r="AF133" s="34">
        <f>COUNTIF(Feiertage!$C$3:$C$115,F133)</f>
        <v>0</v>
      </c>
    </row>
    <row r="134" spans="1:32" x14ac:dyDescent="0.2">
      <c r="A134" s="48">
        <f t="shared" si="9"/>
        <v>49</v>
      </c>
      <c r="B134" s="48">
        <f t="shared" si="10"/>
        <v>4</v>
      </c>
      <c r="C134" s="48">
        <f t="shared" si="14"/>
        <v>18</v>
      </c>
      <c r="D134" s="48">
        <f t="shared" si="11"/>
        <v>12</v>
      </c>
      <c r="E134" s="54">
        <f t="shared" si="12"/>
        <v>41613</v>
      </c>
      <c r="F134" s="12">
        <f t="shared" si="13"/>
        <v>41613</v>
      </c>
      <c r="G134" s="13"/>
      <c r="H134" s="179"/>
      <c r="I134" s="180"/>
      <c r="J134" s="180"/>
      <c r="K134" s="180"/>
      <c r="L134" s="180"/>
      <c r="M134" s="180"/>
      <c r="N134" s="180"/>
      <c r="O134" s="180"/>
      <c r="P134" s="180"/>
      <c r="Q134" s="180"/>
      <c r="R134" s="180"/>
      <c r="S134" s="180"/>
      <c r="T134" s="180"/>
      <c r="U134" s="180"/>
      <c r="V134" s="180"/>
      <c r="W134" s="180"/>
      <c r="X134" s="180"/>
      <c r="Y134" s="180"/>
      <c r="Z134" s="180"/>
      <c r="AA134" s="181"/>
      <c r="AC134" s="30" t="str">
        <f t="shared" si="8"/>
        <v/>
      </c>
      <c r="AD134" s="162"/>
      <c r="AE134" s="142"/>
      <c r="AF134" s="34">
        <f>COUNTIF(Feiertage!$C$3:$C$115,F134)</f>
        <v>0</v>
      </c>
    </row>
    <row r="135" spans="1:32" x14ac:dyDescent="0.2">
      <c r="A135" s="48">
        <f t="shared" si="9"/>
        <v>49</v>
      </c>
      <c r="B135" s="48">
        <f t="shared" si="10"/>
        <v>5</v>
      </c>
      <c r="C135" s="48">
        <f t="shared" si="14"/>
        <v>18</v>
      </c>
      <c r="D135" s="48">
        <f t="shared" si="11"/>
        <v>12</v>
      </c>
      <c r="E135" s="54">
        <f t="shared" si="12"/>
        <v>41614</v>
      </c>
      <c r="F135" s="12">
        <f t="shared" si="13"/>
        <v>41614</v>
      </c>
      <c r="G135" s="13"/>
      <c r="H135" s="179"/>
      <c r="I135" s="180"/>
      <c r="J135" s="180"/>
      <c r="K135" s="180"/>
      <c r="L135" s="180"/>
      <c r="M135" s="180"/>
      <c r="N135" s="180"/>
      <c r="O135" s="180"/>
      <c r="P135" s="180"/>
      <c r="Q135" s="180"/>
      <c r="R135" s="180"/>
      <c r="S135" s="180"/>
      <c r="T135" s="180"/>
      <c r="U135" s="180"/>
      <c r="V135" s="180"/>
      <c r="W135" s="180"/>
      <c r="X135" s="180"/>
      <c r="Y135" s="180"/>
      <c r="Z135" s="180"/>
      <c r="AA135" s="181"/>
      <c r="AC135" s="30" t="str">
        <f t="shared" si="8"/>
        <v/>
      </c>
      <c r="AD135" s="162"/>
      <c r="AE135" s="142"/>
      <c r="AF135" s="34">
        <f>COUNTIF(Feiertage!$C$3:$C$115,F135)</f>
        <v>0</v>
      </c>
    </row>
    <row r="136" spans="1:32" x14ac:dyDescent="0.2">
      <c r="A136" s="48">
        <f t="shared" si="9"/>
        <v>49</v>
      </c>
      <c r="B136" s="48">
        <f t="shared" si="10"/>
        <v>6</v>
      </c>
      <c r="C136" s="48">
        <f t="shared" si="14"/>
        <v>18</v>
      </c>
      <c r="D136" s="48">
        <f t="shared" si="11"/>
        <v>12</v>
      </c>
      <c r="E136" s="54">
        <f t="shared" si="12"/>
        <v>41615</v>
      </c>
      <c r="F136" s="12">
        <f t="shared" si="13"/>
        <v>41615</v>
      </c>
      <c r="G136" s="13"/>
      <c r="H136" s="179"/>
      <c r="I136" s="180"/>
      <c r="J136" s="180"/>
      <c r="K136" s="180"/>
      <c r="L136" s="180"/>
      <c r="M136" s="180"/>
      <c r="N136" s="180"/>
      <c r="O136" s="180"/>
      <c r="P136" s="180"/>
      <c r="Q136" s="180"/>
      <c r="R136" s="180"/>
      <c r="S136" s="180"/>
      <c r="T136" s="180"/>
      <c r="U136" s="180"/>
      <c r="V136" s="180"/>
      <c r="W136" s="180"/>
      <c r="X136" s="180"/>
      <c r="Y136" s="180"/>
      <c r="Z136" s="180"/>
      <c r="AA136" s="181"/>
      <c r="AC136" s="30" t="str">
        <f t="shared" si="8"/>
        <v/>
      </c>
      <c r="AD136" s="162"/>
      <c r="AE136" s="142"/>
      <c r="AF136" s="34">
        <f>COUNTIF(Feiertage!$C$3:$C$115,F136)</f>
        <v>0</v>
      </c>
    </row>
    <row r="137" spans="1:32" x14ac:dyDescent="0.2">
      <c r="A137" s="48">
        <f t="shared" si="9"/>
        <v>49</v>
      </c>
      <c r="B137" s="48">
        <f t="shared" si="10"/>
        <v>7</v>
      </c>
      <c r="C137" s="48">
        <f t="shared" si="14"/>
        <v>18</v>
      </c>
      <c r="D137" s="48">
        <f t="shared" si="11"/>
        <v>12</v>
      </c>
      <c r="E137" s="54">
        <f t="shared" si="12"/>
        <v>41616</v>
      </c>
      <c r="F137" s="12">
        <f t="shared" si="13"/>
        <v>41616</v>
      </c>
      <c r="G137" s="13"/>
      <c r="H137" s="179"/>
      <c r="I137" s="180"/>
      <c r="J137" s="180"/>
      <c r="K137" s="180"/>
      <c r="L137" s="180"/>
      <c r="M137" s="180"/>
      <c r="N137" s="180"/>
      <c r="O137" s="180"/>
      <c r="P137" s="180"/>
      <c r="Q137" s="180"/>
      <c r="R137" s="180"/>
      <c r="S137" s="180"/>
      <c r="T137" s="180"/>
      <c r="U137" s="180"/>
      <c r="V137" s="180"/>
      <c r="W137" s="180"/>
      <c r="X137" s="180"/>
      <c r="Y137" s="180"/>
      <c r="Z137" s="180"/>
      <c r="AA137" s="181"/>
      <c r="AC137" s="30" t="str">
        <f t="shared" si="8"/>
        <v/>
      </c>
      <c r="AD137" s="162"/>
      <c r="AE137" s="142"/>
      <c r="AF137" s="34">
        <f>COUNTIF(Feiertage!$C$3:$C$115,F137)</f>
        <v>1</v>
      </c>
    </row>
    <row r="138" spans="1:32" x14ac:dyDescent="0.2">
      <c r="A138" s="48">
        <f t="shared" si="9"/>
        <v>50</v>
      </c>
      <c r="B138" s="48">
        <f t="shared" si="10"/>
        <v>1</v>
      </c>
      <c r="C138" s="48">
        <f t="shared" si="14"/>
        <v>19</v>
      </c>
      <c r="D138" s="48">
        <f t="shared" si="11"/>
        <v>12</v>
      </c>
      <c r="E138" s="54">
        <f t="shared" si="12"/>
        <v>41617</v>
      </c>
      <c r="F138" s="12">
        <f t="shared" si="13"/>
        <v>41617</v>
      </c>
      <c r="G138" s="13"/>
      <c r="H138" s="179"/>
      <c r="I138" s="180"/>
      <c r="J138" s="180"/>
      <c r="K138" s="180"/>
      <c r="L138" s="180"/>
      <c r="M138" s="180"/>
      <c r="N138" s="180"/>
      <c r="O138" s="180"/>
      <c r="P138" s="180"/>
      <c r="Q138" s="180"/>
      <c r="R138" s="180"/>
      <c r="S138" s="180"/>
      <c r="T138" s="180"/>
      <c r="U138" s="180"/>
      <c r="V138" s="180"/>
      <c r="W138" s="180"/>
      <c r="X138" s="180"/>
      <c r="Y138" s="180"/>
      <c r="Z138" s="180"/>
      <c r="AA138" s="181"/>
      <c r="AC138" s="30" t="str">
        <f t="shared" si="8"/>
        <v/>
      </c>
      <c r="AD138" s="162"/>
      <c r="AE138" s="142"/>
      <c r="AF138" s="34">
        <f>COUNTIF(Feiertage!$C$3:$C$115,F138)</f>
        <v>0</v>
      </c>
    </row>
    <row r="139" spans="1:32" x14ac:dyDescent="0.2">
      <c r="A139" s="48">
        <f t="shared" si="9"/>
        <v>50</v>
      </c>
      <c r="B139" s="48">
        <f t="shared" si="10"/>
        <v>2</v>
      </c>
      <c r="C139" s="48">
        <f t="shared" si="14"/>
        <v>19</v>
      </c>
      <c r="D139" s="48">
        <f t="shared" si="11"/>
        <v>12</v>
      </c>
      <c r="E139" s="54">
        <f t="shared" si="12"/>
        <v>41618</v>
      </c>
      <c r="F139" s="12">
        <f t="shared" si="13"/>
        <v>41618</v>
      </c>
      <c r="G139" s="13"/>
      <c r="H139" s="179"/>
      <c r="I139" s="180"/>
      <c r="J139" s="180"/>
      <c r="K139" s="180"/>
      <c r="L139" s="180"/>
      <c r="M139" s="180"/>
      <c r="N139" s="180"/>
      <c r="O139" s="180"/>
      <c r="P139" s="180"/>
      <c r="Q139" s="180"/>
      <c r="R139" s="180"/>
      <c r="S139" s="180"/>
      <c r="T139" s="180"/>
      <c r="U139" s="180"/>
      <c r="V139" s="180"/>
      <c r="W139" s="180"/>
      <c r="X139" s="180"/>
      <c r="Y139" s="180"/>
      <c r="Z139" s="180"/>
      <c r="AA139" s="181"/>
      <c r="AC139" s="30" t="str">
        <f t="shared" si="8"/>
        <v/>
      </c>
      <c r="AD139" s="162"/>
      <c r="AE139" s="142"/>
      <c r="AF139" s="34">
        <f>COUNTIF(Feiertage!$C$3:$C$115,F139)</f>
        <v>0</v>
      </c>
    </row>
    <row r="140" spans="1:32" x14ac:dyDescent="0.2">
      <c r="A140" s="48">
        <f t="shared" si="9"/>
        <v>50</v>
      </c>
      <c r="B140" s="48">
        <f t="shared" si="10"/>
        <v>3</v>
      </c>
      <c r="C140" s="48">
        <f t="shared" si="14"/>
        <v>19</v>
      </c>
      <c r="D140" s="48">
        <f t="shared" si="11"/>
        <v>12</v>
      </c>
      <c r="E140" s="54">
        <f t="shared" si="12"/>
        <v>41619</v>
      </c>
      <c r="F140" s="12">
        <f t="shared" si="13"/>
        <v>41619</v>
      </c>
      <c r="G140" s="13"/>
      <c r="H140" s="179"/>
      <c r="I140" s="180"/>
      <c r="J140" s="180"/>
      <c r="K140" s="180"/>
      <c r="L140" s="180"/>
      <c r="M140" s="180"/>
      <c r="N140" s="180"/>
      <c r="O140" s="180"/>
      <c r="P140" s="180"/>
      <c r="Q140" s="180"/>
      <c r="R140" s="180"/>
      <c r="S140" s="180"/>
      <c r="T140" s="180"/>
      <c r="U140" s="180"/>
      <c r="V140" s="180"/>
      <c r="W140" s="180"/>
      <c r="X140" s="180"/>
      <c r="Y140" s="180"/>
      <c r="Z140" s="180"/>
      <c r="AA140" s="181"/>
      <c r="AC140" s="30" t="str">
        <f t="shared" ref="AC140:AC203" si="15">IF(SUM(H140:AA140)=0,"",SUM(H140:AA140))</f>
        <v/>
      </c>
      <c r="AD140" s="162"/>
      <c r="AE140" s="142"/>
      <c r="AF140" s="34">
        <f>COUNTIF(Feiertage!$C$3:$C$115,F140)</f>
        <v>0</v>
      </c>
    </row>
    <row r="141" spans="1:32" x14ac:dyDescent="0.2">
      <c r="A141" s="48">
        <f t="shared" ref="A141:A204" si="16">IF(F141="","",(WEEKNUM(F141,2)))</f>
        <v>50</v>
      </c>
      <c r="B141" s="48">
        <f t="shared" ref="B141:B204" si="17">IF(F141="","",WEEKDAY(F141,2))</f>
        <v>4</v>
      </c>
      <c r="C141" s="48">
        <f t="shared" si="14"/>
        <v>19</v>
      </c>
      <c r="D141" s="48">
        <f t="shared" ref="D141:D204" si="18">MONTH(E141)</f>
        <v>12</v>
      </c>
      <c r="E141" s="54">
        <f t="shared" ref="E141:E204" si="19">F141</f>
        <v>41620</v>
      </c>
      <c r="F141" s="12">
        <f t="shared" ref="F141:F204" si="20">IF(F140&lt;$G$9,F140+1,"")</f>
        <v>41620</v>
      </c>
      <c r="G141" s="13"/>
      <c r="H141" s="179"/>
      <c r="I141" s="180"/>
      <c r="J141" s="180"/>
      <c r="K141" s="180"/>
      <c r="L141" s="180"/>
      <c r="M141" s="180"/>
      <c r="N141" s="180"/>
      <c r="O141" s="180"/>
      <c r="P141" s="180"/>
      <c r="Q141" s="180"/>
      <c r="R141" s="180"/>
      <c r="S141" s="180"/>
      <c r="T141" s="180"/>
      <c r="U141" s="180"/>
      <c r="V141" s="180"/>
      <c r="W141" s="180"/>
      <c r="X141" s="180"/>
      <c r="Y141" s="180"/>
      <c r="Z141" s="180"/>
      <c r="AA141" s="181"/>
      <c r="AC141" s="30" t="str">
        <f t="shared" si="15"/>
        <v/>
      </c>
      <c r="AD141" s="162"/>
      <c r="AE141" s="142"/>
      <c r="AF141" s="34">
        <f>COUNTIF(Feiertage!$C$3:$C$115,F141)</f>
        <v>0</v>
      </c>
    </row>
    <row r="142" spans="1:32" x14ac:dyDescent="0.2">
      <c r="A142" s="48">
        <f t="shared" si="16"/>
        <v>50</v>
      </c>
      <c r="B142" s="48">
        <f t="shared" si="17"/>
        <v>5</v>
      </c>
      <c r="C142" s="48">
        <f t="shared" ref="C142:C205" si="21">IF(A142&gt;A141,C141+1,C141)</f>
        <v>19</v>
      </c>
      <c r="D142" s="48">
        <f t="shared" si="18"/>
        <v>12</v>
      </c>
      <c r="E142" s="54">
        <f t="shared" si="19"/>
        <v>41621</v>
      </c>
      <c r="F142" s="12">
        <f t="shared" si="20"/>
        <v>41621</v>
      </c>
      <c r="G142" s="13"/>
      <c r="H142" s="179"/>
      <c r="I142" s="180"/>
      <c r="J142" s="180"/>
      <c r="K142" s="180"/>
      <c r="L142" s="180"/>
      <c r="M142" s="180"/>
      <c r="N142" s="180"/>
      <c r="O142" s="180"/>
      <c r="P142" s="180"/>
      <c r="Q142" s="180"/>
      <c r="R142" s="180"/>
      <c r="S142" s="180"/>
      <c r="T142" s="180"/>
      <c r="U142" s="180"/>
      <c r="V142" s="180"/>
      <c r="W142" s="180"/>
      <c r="X142" s="180"/>
      <c r="Y142" s="180"/>
      <c r="Z142" s="180"/>
      <c r="AA142" s="181"/>
      <c r="AC142" s="30" t="str">
        <f t="shared" si="15"/>
        <v/>
      </c>
      <c r="AD142" s="162"/>
      <c r="AE142" s="142"/>
      <c r="AF142" s="34">
        <f>COUNTIF(Feiertage!$C$3:$C$115,F142)</f>
        <v>0</v>
      </c>
    </row>
    <row r="143" spans="1:32" x14ac:dyDescent="0.2">
      <c r="A143" s="48">
        <f t="shared" si="16"/>
        <v>50</v>
      </c>
      <c r="B143" s="48">
        <f t="shared" si="17"/>
        <v>6</v>
      </c>
      <c r="C143" s="48">
        <f t="shared" si="21"/>
        <v>19</v>
      </c>
      <c r="D143" s="48">
        <f t="shared" si="18"/>
        <v>12</v>
      </c>
      <c r="E143" s="54">
        <f t="shared" si="19"/>
        <v>41622</v>
      </c>
      <c r="F143" s="12">
        <f t="shared" si="20"/>
        <v>41622</v>
      </c>
      <c r="G143" s="13"/>
      <c r="H143" s="179"/>
      <c r="I143" s="180"/>
      <c r="J143" s="180"/>
      <c r="K143" s="180"/>
      <c r="L143" s="180"/>
      <c r="M143" s="180"/>
      <c r="N143" s="180"/>
      <c r="O143" s="180"/>
      <c r="P143" s="180"/>
      <c r="Q143" s="180"/>
      <c r="R143" s="180"/>
      <c r="S143" s="180"/>
      <c r="T143" s="180"/>
      <c r="U143" s="180"/>
      <c r="V143" s="180"/>
      <c r="W143" s="180"/>
      <c r="X143" s="180"/>
      <c r="Y143" s="180"/>
      <c r="Z143" s="180"/>
      <c r="AA143" s="181"/>
      <c r="AC143" s="30" t="str">
        <f t="shared" si="15"/>
        <v/>
      </c>
      <c r="AD143" s="162"/>
      <c r="AE143" s="142"/>
      <c r="AF143" s="34">
        <f>COUNTIF(Feiertage!$C$3:$C$115,F143)</f>
        <v>0</v>
      </c>
    </row>
    <row r="144" spans="1:32" x14ac:dyDescent="0.2">
      <c r="A144" s="48">
        <f t="shared" si="16"/>
        <v>50</v>
      </c>
      <c r="B144" s="48">
        <f t="shared" si="17"/>
        <v>7</v>
      </c>
      <c r="C144" s="48">
        <f t="shared" si="21"/>
        <v>19</v>
      </c>
      <c r="D144" s="48">
        <f t="shared" si="18"/>
        <v>12</v>
      </c>
      <c r="E144" s="54">
        <f t="shared" si="19"/>
        <v>41623</v>
      </c>
      <c r="F144" s="12">
        <f t="shared" si="20"/>
        <v>41623</v>
      </c>
      <c r="G144" s="13"/>
      <c r="H144" s="179"/>
      <c r="I144" s="180"/>
      <c r="J144" s="180"/>
      <c r="K144" s="180"/>
      <c r="L144" s="180"/>
      <c r="M144" s="180"/>
      <c r="N144" s="180"/>
      <c r="O144" s="180"/>
      <c r="P144" s="180"/>
      <c r="Q144" s="180"/>
      <c r="R144" s="180"/>
      <c r="S144" s="180"/>
      <c r="T144" s="180"/>
      <c r="U144" s="180"/>
      <c r="V144" s="180"/>
      <c r="W144" s="180"/>
      <c r="X144" s="180"/>
      <c r="Y144" s="180"/>
      <c r="Z144" s="180"/>
      <c r="AA144" s="181"/>
      <c r="AC144" s="30" t="str">
        <f t="shared" si="15"/>
        <v/>
      </c>
      <c r="AD144" s="162"/>
      <c r="AE144" s="142"/>
      <c r="AF144" s="34">
        <f>COUNTIF(Feiertage!$C$3:$C$115,F144)</f>
        <v>0</v>
      </c>
    </row>
    <row r="145" spans="1:32" x14ac:dyDescent="0.2">
      <c r="A145" s="48">
        <f t="shared" si="16"/>
        <v>51</v>
      </c>
      <c r="B145" s="48">
        <f t="shared" si="17"/>
        <v>1</v>
      </c>
      <c r="C145" s="48">
        <f t="shared" si="21"/>
        <v>20</v>
      </c>
      <c r="D145" s="48">
        <f t="shared" si="18"/>
        <v>12</v>
      </c>
      <c r="E145" s="54">
        <f t="shared" si="19"/>
        <v>41624</v>
      </c>
      <c r="F145" s="12">
        <f t="shared" si="20"/>
        <v>41624</v>
      </c>
      <c r="G145" s="13"/>
      <c r="H145" s="179"/>
      <c r="I145" s="180"/>
      <c r="J145" s="180"/>
      <c r="K145" s="180"/>
      <c r="L145" s="180"/>
      <c r="M145" s="180"/>
      <c r="N145" s="180"/>
      <c r="O145" s="180"/>
      <c r="P145" s="180"/>
      <c r="Q145" s="180"/>
      <c r="R145" s="180"/>
      <c r="S145" s="180"/>
      <c r="T145" s="180"/>
      <c r="U145" s="180"/>
      <c r="V145" s="180"/>
      <c r="W145" s="180"/>
      <c r="X145" s="180"/>
      <c r="Y145" s="180"/>
      <c r="Z145" s="180"/>
      <c r="AA145" s="181"/>
      <c r="AC145" s="30" t="str">
        <f t="shared" si="15"/>
        <v/>
      </c>
      <c r="AD145" s="162"/>
      <c r="AE145" s="142"/>
      <c r="AF145" s="34">
        <f>COUNTIF(Feiertage!$C$3:$C$115,F145)</f>
        <v>0</v>
      </c>
    </row>
    <row r="146" spans="1:32" x14ac:dyDescent="0.2">
      <c r="A146" s="48">
        <f t="shared" si="16"/>
        <v>51</v>
      </c>
      <c r="B146" s="48">
        <f t="shared" si="17"/>
        <v>2</v>
      </c>
      <c r="C146" s="48">
        <f t="shared" si="21"/>
        <v>20</v>
      </c>
      <c r="D146" s="48">
        <f t="shared" si="18"/>
        <v>12</v>
      </c>
      <c r="E146" s="54">
        <f t="shared" si="19"/>
        <v>41625</v>
      </c>
      <c r="F146" s="12">
        <f t="shared" si="20"/>
        <v>41625</v>
      </c>
      <c r="G146" s="13"/>
      <c r="H146" s="179"/>
      <c r="I146" s="180"/>
      <c r="J146" s="180"/>
      <c r="K146" s="180"/>
      <c r="L146" s="180"/>
      <c r="M146" s="180"/>
      <c r="N146" s="180"/>
      <c r="O146" s="180"/>
      <c r="P146" s="180"/>
      <c r="Q146" s="180"/>
      <c r="R146" s="180"/>
      <c r="S146" s="180"/>
      <c r="T146" s="180"/>
      <c r="U146" s="180"/>
      <c r="V146" s="180"/>
      <c r="W146" s="180"/>
      <c r="X146" s="180"/>
      <c r="Y146" s="180"/>
      <c r="Z146" s="180"/>
      <c r="AA146" s="181"/>
      <c r="AC146" s="30" t="str">
        <f t="shared" si="15"/>
        <v/>
      </c>
      <c r="AD146" s="162"/>
      <c r="AE146" s="142"/>
      <c r="AF146" s="34">
        <f>COUNTIF(Feiertage!$C$3:$C$115,F146)</f>
        <v>0</v>
      </c>
    </row>
    <row r="147" spans="1:32" x14ac:dyDescent="0.2">
      <c r="A147" s="48">
        <f t="shared" si="16"/>
        <v>51</v>
      </c>
      <c r="B147" s="48">
        <f t="shared" si="17"/>
        <v>3</v>
      </c>
      <c r="C147" s="48">
        <f t="shared" si="21"/>
        <v>20</v>
      </c>
      <c r="D147" s="48">
        <f t="shared" si="18"/>
        <v>12</v>
      </c>
      <c r="E147" s="54">
        <f t="shared" si="19"/>
        <v>41626</v>
      </c>
      <c r="F147" s="12">
        <f t="shared" si="20"/>
        <v>41626</v>
      </c>
      <c r="G147" s="13"/>
      <c r="H147" s="179"/>
      <c r="I147" s="180"/>
      <c r="J147" s="180"/>
      <c r="K147" s="180"/>
      <c r="L147" s="180"/>
      <c r="M147" s="180"/>
      <c r="N147" s="180"/>
      <c r="O147" s="180"/>
      <c r="P147" s="180"/>
      <c r="Q147" s="180"/>
      <c r="R147" s="180"/>
      <c r="S147" s="180"/>
      <c r="T147" s="180"/>
      <c r="U147" s="180"/>
      <c r="V147" s="180"/>
      <c r="W147" s="180"/>
      <c r="X147" s="180"/>
      <c r="Y147" s="180"/>
      <c r="Z147" s="180"/>
      <c r="AA147" s="181"/>
      <c r="AC147" s="30" t="str">
        <f t="shared" si="15"/>
        <v/>
      </c>
      <c r="AD147" s="162"/>
      <c r="AE147" s="142"/>
      <c r="AF147" s="34">
        <f>COUNTIF(Feiertage!$C$3:$C$115,F147)</f>
        <v>0</v>
      </c>
    </row>
    <row r="148" spans="1:32" x14ac:dyDescent="0.2">
      <c r="A148" s="48">
        <f t="shared" si="16"/>
        <v>51</v>
      </c>
      <c r="B148" s="48">
        <f t="shared" si="17"/>
        <v>4</v>
      </c>
      <c r="C148" s="48">
        <f t="shared" si="21"/>
        <v>20</v>
      </c>
      <c r="D148" s="48">
        <f t="shared" si="18"/>
        <v>12</v>
      </c>
      <c r="E148" s="54">
        <f t="shared" si="19"/>
        <v>41627</v>
      </c>
      <c r="F148" s="12">
        <f t="shared" si="20"/>
        <v>41627</v>
      </c>
      <c r="G148" s="13"/>
      <c r="H148" s="179"/>
      <c r="I148" s="180"/>
      <c r="J148" s="180"/>
      <c r="K148" s="180"/>
      <c r="L148" s="180"/>
      <c r="M148" s="180"/>
      <c r="N148" s="180"/>
      <c r="O148" s="180"/>
      <c r="P148" s="180"/>
      <c r="Q148" s="180"/>
      <c r="R148" s="180"/>
      <c r="S148" s="180"/>
      <c r="T148" s="180"/>
      <c r="U148" s="180"/>
      <c r="V148" s="180"/>
      <c r="W148" s="180"/>
      <c r="X148" s="180"/>
      <c r="Y148" s="180"/>
      <c r="Z148" s="180"/>
      <c r="AA148" s="181"/>
      <c r="AC148" s="30" t="str">
        <f t="shared" si="15"/>
        <v/>
      </c>
      <c r="AD148" s="162"/>
      <c r="AE148" s="142"/>
      <c r="AF148" s="34">
        <f>COUNTIF(Feiertage!$C$3:$C$115,F148)</f>
        <v>0</v>
      </c>
    </row>
    <row r="149" spans="1:32" x14ac:dyDescent="0.2">
      <c r="A149" s="48">
        <f t="shared" si="16"/>
        <v>51</v>
      </c>
      <c r="B149" s="48">
        <f t="shared" si="17"/>
        <v>5</v>
      </c>
      <c r="C149" s="48">
        <f t="shared" si="21"/>
        <v>20</v>
      </c>
      <c r="D149" s="48">
        <f t="shared" si="18"/>
        <v>12</v>
      </c>
      <c r="E149" s="54">
        <f t="shared" si="19"/>
        <v>41628</v>
      </c>
      <c r="F149" s="12">
        <f t="shared" si="20"/>
        <v>41628</v>
      </c>
      <c r="G149" s="13"/>
      <c r="H149" s="179"/>
      <c r="I149" s="180"/>
      <c r="J149" s="180"/>
      <c r="K149" s="180"/>
      <c r="L149" s="180"/>
      <c r="M149" s="180"/>
      <c r="N149" s="180"/>
      <c r="O149" s="180"/>
      <c r="P149" s="180"/>
      <c r="Q149" s="180"/>
      <c r="R149" s="180"/>
      <c r="S149" s="180"/>
      <c r="T149" s="180"/>
      <c r="U149" s="180"/>
      <c r="V149" s="180"/>
      <c r="W149" s="180"/>
      <c r="X149" s="180"/>
      <c r="Y149" s="180"/>
      <c r="Z149" s="180"/>
      <c r="AA149" s="181"/>
      <c r="AC149" s="30" t="str">
        <f t="shared" si="15"/>
        <v/>
      </c>
      <c r="AD149" s="162"/>
      <c r="AE149" s="142"/>
      <c r="AF149" s="34">
        <f>COUNTIF(Feiertage!$C$3:$C$115,F149)</f>
        <v>0</v>
      </c>
    </row>
    <row r="150" spans="1:32" x14ac:dyDescent="0.2">
      <c r="A150" s="48">
        <f t="shared" si="16"/>
        <v>51</v>
      </c>
      <c r="B150" s="48">
        <f t="shared" si="17"/>
        <v>6</v>
      </c>
      <c r="C150" s="48">
        <f t="shared" si="21"/>
        <v>20</v>
      </c>
      <c r="D150" s="48">
        <f t="shared" si="18"/>
        <v>12</v>
      </c>
      <c r="E150" s="54">
        <f t="shared" si="19"/>
        <v>41629</v>
      </c>
      <c r="F150" s="12">
        <f t="shared" si="20"/>
        <v>41629</v>
      </c>
      <c r="G150" s="13"/>
      <c r="H150" s="179"/>
      <c r="I150" s="180"/>
      <c r="J150" s="180"/>
      <c r="K150" s="180"/>
      <c r="L150" s="180"/>
      <c r="M150" s="180"/>
      <c r="N150" s="180"/>
      <c r="O150" s="180"/>
      <c r="P150" s="180"/>
      <c r="Q150" s="180"/>
      <c r="R150" s="180"/>
      <c r="S150" s="180"/>
      <c r="T150" s="180"/>
      <c r="U150" s="180"/>
      <c r="V150" s="180"/>
      <c r="W150" s="180"/>
      <c r="X150" s="180"/>
      <c r="Y150" s="180"/>
      <c r="Z150" s="180"/>
      <c r="AA150" s="181"/>
      <c r="AC150" s="30" t="str">
        <f t="shared" si="15"/>
        <v/>
      </c>
      <c r="AD150" s="162"/>
      <c r="AE150" s="142"/>
      <c r="AF150" s="34">
        <f>COUNTIF(Feiertage!$C$3:$C$115,F150)</f>
        <v>0</v>
      </c>
    </row>
    <row r="151" spans="1:32" x14ac:dyDescent="0.2">
      <c r="A151" s="48">
        <f t="shared" si="16"/>
        <v>51</v>
      </c>
      <c r="B151" s="48">
        <f t="shared" si="17"/>
        <v>7</v>
      </c>
      <c r="C151" s="48">
        <f t="shared" si="21"/>
        <v>20</v>
      </c>
      <c r="D151" s="48">
        <f t="shared" si="18"/>
        <v>12</v>
      </c>
      <c r="E151" s="54">
        <f t="shared" si="19"/>
        <v>41630</v>
      </c>
      <c r="F151" s="12">
        <f t="shared" si="20"/>
        <v>41630</v>
      </c>
      <c r="G151" s="13"/>
      <c r="H151" s="179"/>
      <c r="I151" s="180"/>
      <c r="J151" s="180"/>
      <c r="K151" s="180"/>
      <c r="L151" s="180"/>
      <c r="M151" s="180"/>
      <c r="N151" s="180"/>
      <c r="O151" s="180"/>
      <c r="P151" s="180"/>
      <c r="Q151" s="180"/>
      <c r="R151" s="180"/>
      <c r="S151" s="180"/>
      <c r="T151" s="180"/>
      <c r="U151" s="180"/>
      <c r="V151" s="180"/>
      <c r="W151" s="180"/>
      <c r="X151" s="180"/>
      <c r="Y151" s="180"/>
      <c r="Z151" s="180"/>
      <c r="AA151" s="181"/>
      <c r="AC151" s="30" t="str">
        <f t="shared" si="15"/>
        <v/>
      </c>
      <c r="AD151" s="162"/>
      <c r="AE151" s="142"/>
      <c r="AF151" s="34">
        <f>COUNTIF(Feiertage!$C$3:$C$115,F151)</f>
        <v>0</v>
      </c>
    </row>
    <row r="152" spans="1:32" x14ac:dyDescent="0.2">
      <c r="A152" s="48">
        <f t="shared" si="16"/>
        <v>52</v>
      </c>
      <c r="B152" s="48">
        <f t="shared" si="17"/>
        <v>1</v>
      </c>
      <c r="C152" s="48">
        <f t="shared" si="21"/>
        <v>21</v>
      </c>
      <c r="D152" s="48">
        <f t="shared" si="18"/>
        <v>12</v>
      </c>
      <c r="E152" s="54">
        <f t="shared" si="19"/>
        <v>41631</v>
      </c>
      <c r="F152" s="12">
        <f t="shared" si="20"/>
        <v>41631</v>
      </c>
      <c r="G152" s="13"/>
      <c r="H152" s="179"/>
      <c r="I152" s="180"/>
      <c r="J152" s="180"/>
      <c r="K152" s="180"/>
      <c r="L152" s="180"/>
      <c r="M152" s="180"/>
      <c r="N152" s="180"/>
      <c r="O152" s="180"/>
      <c r="P152" s="180"/>
      <c r="Q152" s="180"/>
      <c r="R152" s="180"/>
      <c r="S152" s="180"/>
      <c r="T152" s="180"/>
      <c r="U152" s="180"/>
      <c r="V152" s="180"/>
      <c r="W152" s="180"/>
      <c r="X152" s="180"/>
      <c r="Y152" s="180"/>
      <c r="Z152" s="180"/>
      <c r="AA152" s="181"/>
      <c r="AC152" s="30" t="str">
        <f t="shared" si="15"/>
        <v/>
      </c>
      <c r="AD152" s="162"/>
      <c r="AE152" s="142"/>
      <c r="AF152" s="34">
        <f>COUNTIF(Feiertage!$C$3:$C$115,F152)</f>
        <v>0</v>
      </c>
    </row>
    <row r="153" spans="1:32" x14ac:dyDescent="0.2">
      <c r="A153" s="48">
        <f t="shared" si="16"/>
        <v>52</v>
      </c>
      <c r="B153" s="48">
        <f t="shared" si="17"/>
        <v>2</v>
      </c>
      <c r="C153" s="48">
        <f t="shared" si="21"/>
        <v>21</v>
      </c>
      <c r="D153" s="48">
        <f t="shared" si="18"/>
        <v>12</v>
      </c>
      <c r="E153" s="54">
        <f t="shared" si="19"/>
        <v>41632</v>
      </c>
      <c r="F153" s="12">
        <f t="shared" si="20"/>
        <v>41632</v>
      </c>
      <c r="G153" s="13"/>
      <c r="H153" s="179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  <c r="V153" s="180"/>
      <c r="W153" s="180"/>
      <c r="X153" s="180"/>
      <c r="Y153" s="180"/>
      <c r="Z153" s="180"/>
      <c r="AA153" s="181"/>
      <c r="AC153" s="30" t="str">
        <f t="shared" si="15"/>
        <v/>
      </c>
      <c r="AD153" s="162"/>
      <c r="AE153" s="142"/>
      <c r="AF153" s="34">
        <f>COUNTIF(Feiertage!$C$3:$C$115,F153)</f>
        <v>1</v>
      </c>
    </row>
    <row r="154" spans="1:32" x14ac:dyDescent="0.2">
      <c r="A154" s="48">
        <f t="shared" si="16"/>
        <v>52</v>
      </c>
      <c r="B154" s="48">
        <f t="shared" si="17"/>
        <v>3</v>
      </c>
      <c r="C154" s="48">
        <f t="shared" si="21"/>
        <v>21</v>
      </c>
      <c r="D154" s="48">
        <f t="shared" si="18"/>
        <v>12</v>
      </c>
      <c r="E154" s="54">
        <f t="shared" si="19"/>
        <v>41633</v>
      </c>
      <c r="F154" s="12">
        <f t="shared" si="20"/>
        <v>41633</v>
      </c>
      <c r="G154" s="13"/>
      <c r="H154" s="179"/>
      <c r="I154" s="180"/>
      <c r="J154" s="180"/>
      <c r="K154" s="180"/>
      <c r="L154" s="180"/>
      <c r="M154" s="180"/>
      <c r="N154" s="180"/>
      <c r="O154" s="180"/>
      <c r="P154" s="180"/>
      <c r="Q154" s="180"/>
      <c r="R154" s="180"/>
      <c r="S154" s="180"/>
      <c r="T154" s="180"/>
      <c r="U154" s="180"/>
      <c r="V154" s="180"/>
      <c r="W154" s="180"/>
      <c r="X154" s="180"/>
      <c r="Y154" s="180"/>
      <c r="Z154" s="180"/>
      <c r="AA154" s="181"/>
      <c r="AC154" s="30" t="str">
        <f t="shared" si="15"/>
        <v/>
      </c>
      <c r="AD154" s="162"/>
      <c r="AE154" s="142"/>
      <c r="AF154" s="34">
        <f>COUNTIF(Feiertage!$C$3:$C$115,F154)</f>
        <v>1</v>
      </c>
    </row>
    <row r="155" spans="1:32" x14ac:dyDescent="0.2">
      <c r="A155" s="48">
        <f t="shared" si="16"/>
        <v>52</v>
      </c>
      <c r="B155" s="48">
        <f t="shared" si="17"/>
        <v>4</v>
      </c>
      <c r="C155" s="48">
        <f t="shared" si="21"/>
        <v>21</v>
      </c>
      <c r="D155" s="48">
        <f t="shared" si="18"/>
        <v>12</v>
      </c>
      <c r="E155" s="54">
        <f t="shared" si="19"/>
        <v>41634</v>
      </c>
      <c r="F155" s="12">
        <f t="shared" si="20"/>
        <v>41634</v>
      </c>
      <c r="G155" s="13"/>
      <c r="H155" s="179"/>
      <c r="I155" s="180"/>
      <c r="J155" s="180"/>
      <c r="K155" s="180"/>
      <c r="L155" s="180"/>
      <c r="M155" s="180"/>
      <c r="N155" s="180"/>
      <c r="O155" s="180"/>
      <c r="P155" s="180"/>
      <c r="Q155" s="180"/>
      <c r="R155" s="180"/>
      <c r="S155" s="180"/>
      <c r="T155" s="180"/>
      <c r="U155" s="180"/>
      <c r="V155" s="180"/>
      <c r="W155" s="180"/>
      <c r="X155" s="180"/>
      <c r="Y155" s="180"/>
      <c r="Z155" s="180"/>
      <c r="AA155" s="181"/>
      <c r="AC155" s="30" t="str">
        <f t="shared" si="15"/>
        <v/>
      </c>
      <c r="AD155" s="162"/>
      <c r="AE155" s="142"/>
      <c r="AF155" s="34">
        <f>COUNTIF(Feiertage!$C$3:$C$115,F155)</f>
        <v>1</v>
      </c>
    </row>
    <row r="156" spans="1:32" x14ac:dyDescent="0.2">
      <c r="A156" s="48">
        <f t="shared" si="16"/>
        <v>52</v>
      </c>
      <c r="B156" s="48">
        <f t="shared" si="17"/>
        <v>5</v>
      </c>
      <c r="C156" s="48">
        <f t="shared" si="21"/>
        <v>21</v>
      </c>
      <c r="D156" s="48">
        <f t="shared" si="18"/>
        <v>12</v>
      </c>
      <c r="E156" s="54">
        <f t="shared" si="19"/>
        <v>41635</v>
      </c>
      <c r="F156" s="12">
        <f t="shared" si="20"/>
        <v>41635</v>
      </c>
      <c r="G156" s="13"/>
      <c r="H156" s="179"/>
      <c r="I156" s="180"/>
      <c r="J156" s="180"/>
      <c r="K156" s="180"/>
      <c r="L156" s="180"/>
      <c r="M156" s="180"/>
      <c r="N156" s="180"/>
      <c r="O156" s="180"/>
      <c r="P156" s="180"/>
      <c r="Q156" s="180"/>
      <c r="R156" s="180"/>
      <c r="S156" s="180"/>
      <c r="T156" s="180"/>
      <c r="U156" s="180"/>
      <c r="V156" s="180"/>
      <c r="W156" s="180"/>
      <c r="X156" s="180"/>
      <c r="Y156" s="180"/>
      <c r="Z156" s="180"/>
      <c r="AA156" s="181"/>
      <c r="AC156" s="30" t="str">
        <f t="shared" si="15"/>
        <v/>
      </c>
      <c r="AD156" s="162"/>
      <c r="AE156" s="142"/>
      <c r="AF156" s="34">
        <f>COUNTIF(Feiertage!$C$3:$C$115,F156)</f>
        <v>0</v>
      </c>
    </row>
    <row r="157" spans="1:32" x14ac:dyDescent="0.2">
      <c r="A157" s="48">
        <f t="shared" si="16"/>
        <v>52</v>
      </c>
      <c r="B157" s="48">
        <f t="shared" si="17"/>
        <v>6</v>
      </c>
      <c r="C157" s="48">
        <f t="shared" si="21"/>
        <v>21</v>
      </c>
      <c r="D157" s="48">
        <f t="shared" si="18"/>
        <v>12</v>
      </c>
      <c r="E157" s="54">
        <f t="shared" si="19"/>
        <v>41636</v>
      </c>
      <c r="F157" s="12">
        <f t="shared" si="20"/>
        <v>41636</v>
      </c>
      <c r="G157" s="13"/>
      <c r="H157" s="179"/>
      <c r="I157" s="180"/>
      <c r="J157" s="180"/>
      <c r="K157" s="180"/>
      <c r="L157" s="180"/>
      <c r="M157" s="180"/>
      <c r="N157" s="180"/>
      <c r="O157" s="180"/>
      <c r="P157" s="180"/>
      <c r="Q157" s="180"/>
      <c r="R157" s="180"/>
      <c r="S157" s="180"/>
      <c r="T157" s="180"/>
      <c r="U157" s="180"/>
      <c r="V157" s="180"/>
      <c r="W157" s="180"/>
      <c r="X157" s="180"/>
      <c r="Y157" s="180"/>
      <c r="Z157" s="180"/>
      <c r="AA157" s="181"/>
      <c r="AC157" s="30" t="str">
        <f t="shared" si="15"/>
        <v/>
      </c>
      <c r="AD157" s="162"/>
      <c r="AE157" s="142"/>
      <c r="AF157" s="34">
        <f>COUNTIF(Feiertage!$C$3:$C$115,F157)</f>
        <v>0</v>
      </c>
    </row>
    <row r="158" spans="1:32" x14ac:dyDescent="0.2">
      <c r="A158" s="48">
        <f t="shared" si="16"/>
        <v>52</v>
      </c>
      <c r="B158" s="48">
        <f t="shared" si="17"/>
        <v>7</v>
      </c>
      <c r="C158" s="48">
        <f t="shared" si="21"/>
        <v>21</v>
      </c>
      <c r="D158" s="48">
        <f t="shared" si="18"/>
        <v>12</v>
      </c>
      <c r="E158" s="54">
        <f t="shared" si="19"/>
        <v>41637</v>
      </c>
      <c r="F158" s="12">
        <f t="shared" si="20"/>
        <v>41637</v>
      </c>
      <c r="G158" s="13"/>
      <c r="H158" s="179"/>
      <c r="I158" s="180"/>
      <c r="J158" s="180"/>
      <c r="K158" s="180"/>
      <c r="L158" s="180"/>
      <c r="M158" s="180"/>
      <c r="N158" s="180"/>
      <c r="O158" s="180"/>
      <c r="P158" s="180"/>
      <c r="Q158" s="180"/>
      <c r="R158" s="180"/>
      <c r="S158" s="180"/>
      <c r="T158" s="180"/>
      <c r="U158" s="180"/>
      <c r="V158" s="180"/>
      <c r="W158" s="180"/>
      <c r="X158" s="180"/>
      <c r="Y158" s="180"/>
      <c r="Z158" s="180"/>
      <c r="AA158" s="181"/>
      <c r="AC158" s="30" t="str">
        <f t="shared" si="15"/>
        <v/>
      </c>
      <c r="AD158" s="162"/>
      <c r="AE158" s="142"/>
      <c r="AF158" s="34">
        <f>COUNTIF(Feiertage!$C$3:$C$115,F158)</f>
        <v>0</v>
      </c>
    </row>
    <row r="159" spans="1:32" x14ac:dyDescent="0.2">
      <c r="A159" s="48">
        <f t="shared" si="16"/>
        <v>53</v>
      </c>
      <c r="B159" s="48">
        <f t="shared" si="17"/>
        <v>1</v>
      </c>
      <c r="C159" s="48">
        <f t="shared" si="21"/>
        <v>22</v>
      </c>
      <c r="D159" s="48">
        <f t="shared" si="18"/>
        <v>12</v>
      </c>
      <c r="E159" s="54">
        <f t="shared" si="19"/>
        <v>41638</v>
      </c>
      <c r="F159" s="12">
        <f t="shared" si="20"/>
        <v>41638</v>
      </c>
      <c r="G159" s="13"/>
      <c r="H159" s="179"/>
      <c r="I159" s="180"/>
      <c r="J159" s="180"/>
      <c r="K159" s="180"/>
      <c r="L159" s="180"/>
      <c r="M159" s="180"/>
      <c r="N159" s="180"/>
      <c r="O159" s="180"/>
      <c r="P159" s="180"/>
      <c r="Q159" s="180"/>
      <c r="R159" s="180"/>
      <c r="S159" s="180"/>
      <c r="T159" s="180"/>
      <c r="U159" s="180"/>
      <c r="V159" s="180"/>
      <c r="W159" s="180"/>
      <c r="X159" s="180"/>
      <c r="Y159" s="180"/>
      <c r="Z159" s="180"/>
      <c r="AA159" s="181"/>
      <c r="AC159" s="30" t="str">
        <f t="shared" si="15"/>
        <v/>
      </c>
      <c r="AD159" s="162"/>
      <c r="AE159" s="142"/>
      <c r="AF159" s="34">
        <f>COUNTIF(Feiertage!$C$3:$C$115,F159)</f>
        <v>0</v>
      </c>
    </row>
    <row r="160" spans="1:32" x14ac:dyDescent="0.2">
      <c r="A160" s="48">
        <f t="shared" si="16"/>
        <v>53</v>
      </c>
      <c r="B160" s="48">
        <f t="shared" si="17"/>
        <v>2</v>
      </c>
      <c r="C160" s="48">
        <f t="shared" si="21"/>
        <v>22</v>
      </c>
      <c r="D160" s="48">
        <f t="shared" si="18"/>
        <v>12</v>
      </c>
      <c r="E160" s="54">
        <f t="shared" si="19"/>
        <v>41639</v>
      </c>
      <c r="F160" s="12">
        <f t="shared" si="20"/>
        <v>41639</v>
      </c>
      <c r="G160" s="13"/>
      <c r="H160" s="179"/>
      <c r="I160" s="180"/>
      <c r="J160" s="180"/>
      <c r="K160" s="180"/>
      <c r="L160" s="180"/>
      <c r="M160" s="180"/>
      <c r="N160" s="180"/>
      <c r="O160" s="180"/>
      <c r="P160" s="180"/>
      <c r="Q160" s="180"/>
      <c r="R160" s="180"/>
      <c r="S160" s="180"/>
      <c r="T160" s="180"/>
      <c r="U160" s="180"/>
      <c r="V160" s="180"/>
      <c r="W160" s="180"/>
      <c r="X160" s="180"/>
      <c r="Y160" s="180"/>
      <c r="Z160" s="180"/>
      <c r="AA160" s="181"/>
      <c r="AC160" s="30" t="str">
        <f t="shared" si="15"/>
        <v/>
      </c>
      <c r="AD160" s="162"/>
      <c r="AE160" s="142"/>
      <c r="AF160" s="34">
        <f>COUNTIF(Feiertage!$C$3:$C$115,F160)</f>
        <v>1</v>
      </c>
    </row>
    <row r="161" spans="1:32" x14ac:dyDescent="0.2">
      <c r="A161" s="48">
        <f t="shared" si="16"/>
        <v>1</v>
      </c>
      <c r="B161" s="48">
        <f t="shared" si="17"/>
        <v>3</v>
      </c>
      <c r="C161" s="48">
        <f t="shared" si="21"/>
        <v>22</v>
      </c>
      <c r="D161" s="48">
        <f t="shared" si="18"/>
        <v>1</v>
      </c>
      <c r="E161" s="54">
        <f t="shared" si="19"/>
        <v>41640</v>
      </c>
      <c r="F161" s="12">
        <f t="shared" si="20"/>
        <v>41640</v>
      </c>
      <c r="G161" s="13"/>
      <c r="H161" s="179"/>
      <c r="I161" s="180"/>
      <c r="J161" s="180"/>
      <c r="K161" s="180"/>
      <c r="L161" s="180"/>
      <c r="M161" s="180"/>
      <c r="N161" s="180"/>
      <c r="O161" s="180"/>
      <c r="P161" s="180"/>
      <c r="Q161" s="180"/>
      <c r="R161" s="180"/>
      <c r="S161" s="180"/>
      <c r="T161" s="180"/>
      <c r="U161" s="180"/>
      <c r="V161" s="180"/>
      <c r="W161" s="180"/>
      <c r="X161" s="180"/>
      <c r="Y161" s="180"/>
      <c r="Z161" s="180"/>
      <c r="AA161" s="181"/>
      <c r="AC161" s="30" t="str">
        <f t="shared" si="15"/>
        <v/>
      </c>
      <c r="AD161" s="162"/>
      <c r="AE161" s="142"/>
      <c r="AF161" s="34">
        <f>COUNTIF(Feiertage!$C$3:$C$115,F161)</f>
        <v>1</v>
      </c>
    </row>
    <row r="162" spans="1:32" x14ac:dyDescent="0.2">
      <c r="A162" s="48">
        <f t="shared" si="16"/>
        <v>1</v>
      </c>
      <c r="B162" s="48">
        <f t="shared" si="17"/>
        <v>4</v>
      </c>
      <c r="C162" s="48">
        <f t="shared" si="21"/>
        <v>22</v>
      </c>
      <c r="D162" s="48">
        <f t="shared" si="18"/>
        <v>1</v>
      </c>
      <c r="E162" s="54">
        <f t="shared" si="19"/>
        <v>41641</v>
      </c>
      <c r="F162" s="12">
        <f t="shared" si="20"/>
        <v>41641</v>
      </c>
      <c r="G162" s="13"/>
      <c r="H162" s="179"/>
      <c r="I162" s="180"/>
      <c r="J162" s="180"/>
      <c r="K162" s="180"/>
      <c r="L162" s="180"/>
      <c r="M162" s="180"/>
      <c r="N162" s="180"/>
      <c r="O162" s="180"/>
      <c r="P162" s="180"/>
      <c r="Q162" s="180"/>
      <c r="R162" s="180"/>
      <c r="S162" s="180"/>
      <c r="T162" s="180"/>
      <c r="U162" s="180"/>
      <c r="V162" s="180"/>
      <c r="W162" s="180"/>
      <c r="X162" s="180"/>
      <c r="Y162" s="180"/>
      <c r="Z162" s="180"/>
      <c r="AA162" s="181"/>
      <c r="AC162" s="30" t="str">
        <f t="shared" si="15"/>
        <v/>
      </c>
      <c r="AD162" s="162"/>
      <c r="AE162" s="142"/>
      <c r="AF162" s="34">
        <f>COUNTIF(Feiertage!$C$3:$C$115,F162)</f>
        <v>0</v>
      </c>
    </row>
    <row r="163" spans="1:32" x14ac:dyDescent="0.2">
      <c r="A163" s="48">
        <f t="shared" si="16"/>
        <v>1</v>
      </c>
      <c r="B163" s="48">
        <f t="shared" si="17"/>
        <v>5</v>
      </c>
      <c r="C163" s="48">
        <f t="shared" si="21"/>
        <v>22</v>
      </c>
      <c r="D163" s="48">
        <f t="shared" si="18"/>
        <v>1</v>
      </c>
      <c r="E163" s="54">
        <f t="shared" si="19"/>
        <v>41642</v>
      </c>
      <c r="F163" s="12">
        <f t="shared" si="20"/>
        <v>41642</v>
      </c>
      <c r="G163" s="13"/>
      <c r="H163" s="179"/>
      <c r="I163" s="180"/>
      <c r="J163" s="180"/>
      <c r="K163" s="180"/>
      <c r="L163" s="180"/>
      <c r="M163" s="180"/>
      <c r="N163" s="180"/>
      <c r="O163" s="180"/>
      <c r="P163" s="180"/>
      <c r="Q163" s="180"/>
      <c r="R163" s="180"/>
      <c r="S163" s="180"/>
      <c r="T163" s="180"/>
      <c r="U163" s="180"/>
      <c r="V163" s="180"/>
      <c r="W163" s="180"/>
      <c r="X163" s="180"/>
      <c r="Y163" s="180"/>
      <c r="Z163" s="180"/>
      <c r="AA163" s="181"/>
      <c r="AC163" s="30" t="str">
        <f t="shared" si="15"/>
        <v/>
      </c>
      <c r="AD163" s="162"/>
      <c r="AE163" s="142"/>
      <c r="AF163" s="34">
        <f>COUNTIF(Feiertage!$C$3:$C$115,F163)</f>
        <v>0</v>
      </c>
    </row>
    <row r="164" spans="1:32" x14ac:dyDescent="0.2">
      <c r="A164" s="48">
        <f t="shared" si="16"/>
        <v>1</v>
      </c>
      <c r="B164" s="48">
        <f t="shared" si="17"/>
        <v>6</v>
      </c>
      <c r="C164" s="48">
        <f t="shared" si="21"/>
        <v>22</v>
      </c>
      <c r="D164" s="48">
        <f t="shared" si="18"/>
        <v>1</v>
      </c>
      <c r="E164" s="54">
        <f t="shared" si="19"/>
        <v>41643</v>
      </c>
      <c r="F164" s="12">
        <f t="shared" si="20"/>
        <v>41643</v>
      </c>
      <c r="G164" s="13"/>
      <c r="H164" s="179"/>
      <c r="I164" s="180"/>
      <c r="J164" s="180"/>
      <c r="K164" s="180"/>
      <c r="L164" s="180"/>
      <c r="M164" s="180"/>
      <c r="N164" s="180"/>
      <c r="O164" s="180"/>
      <c r="P164" s="180"/>
      <c r="Q164" s="180"/>
      <c r="R164" s="180"/>
      <c r="S164" s="180"/>
      <c r="T164" s="180"/>
      <c r="U164" s="180"/>
      <c r="V164" s="180"/>
      <c r="W164" s="180"/>
      <c r="X164" s="180"/>
      <c r="Y164" s="180"/>
      <c r="Z164" s="180"/>
      <c r="AA164" s="181"/>
      <c r="AC164" s="30" t="str">
        <f t="shared" si="15"/>
        <v/>
      </c>
      <c r="AD164" s="162"/>
      <c r="AE164" s="142"/>
      <c r="AF164" s="34">
        <f>COUNTIF(Feiertage!$C$3:$C$115,F164)</f>
        <v>0</v>
      </c>
    </row>
    <row r="165" spans="1:32" x14ac:dyDescent="0.2">
      <c r="A165" s="48">
        <f t="shared" si="16"/>
        <v>1</v>
      </c>
      <c r="B165" s="48">
        <f t="shared" si="17"/>
        <v>7</v>
      </c>
      <c r="C165" s="48">
        <f t="shared" si="21"/>
        <v>22</v>
      </c>
      <c r="D165" s="48">
        <f t="shared" si="18"/>
        <v>1</v>
      </c>
      <c r="E165" s="54">
        <f t="shared" si="19"/>
        <v>41644</v>
      </c>
      <c r="F165" s="12">
        <f t="shared" si="20"/>
        <v>41644</v>
      </c>
      <c r="G165" s="13"/>
      <c r="H165" s="179"/>
      <c r="I165" s="180"/>
      <c r="J165" s="180"/>
      <c r="K165" s="180"/>
      <c r="L165" s="180"/>
      <c r="M165" s="180"/>
      <c r="N165" s="180"/>
      <c r="O165" s="180"/>
      <c r="P165" s="180"/>
      <c r="Q165" s="180"/>
      <c r="R165" s="180"/>
      <c r="S165" s="180"/>
      <c r="T165" s="180"/>
      <c r="U165" s="180"/>
      <c r="V165" s="180"/>
      <c r="W165" s="180"/>
      <c r="X165" s="180"/>
      <c r="Y165" s="180"/>
      <c r="Z165" s="180"/>
      <c r="AA165" s="181"/>
      <c r="AC165" s="30" t="str">
        <f t="shared" si="15"/>
        <v/>
      </c>
      <c r="AD165" s="162"/>
      <c r="AE165" s="142"/>
      <c r="AF165" s="34">
        <f>COUNTIF(Feiertage!$C$3:$C$115,F165)</f>
        <v>0</v>
      </c>
    </row>
    <row r="166" spans="1:32" x14ac:dyDescent="0.2">
      <c r="A166" s="48">
        <f t="shared" si="16"/>
        <v>2</v>
      </c>
      <c r="B166" s="48">
        <f t="shared" si="17"/>
        <v>1</v>
      </c>
      <c r="C166" s="48">
        <f t="shared" si="21"/>
        <v>23</v>
      </c>
      <c r="D166" s="48">
        <f t="shared" si="18"/>
        <v>1</v>
      </c>
      <c r="E166" s="54">
        <f t="shared" si="19"/>
        <v>41645</v>
      </c>
      <c r="F166" s="12">
        <f t="shared" si="20"/>
        <v>41645</v>
      </c>
      <c r="G166" s="13"/>
      <c r="H166" s="179"/>
      <c r="I166" s="180"/>
      <c r="J166" s="180"/>
      <c r="K166" s="180"/>
      <c r="L166" s="180"/>
      <c r="M166" s="180"/>
      <c r="N166" s="180"/>
      <c r="O166" s="180"/>
      <c r="P166" s="180"/>
      <c r="Q166" s="180"/>
      <c r="R166" s="180"/>
      <c r="S166" s="180"/>
      <c r="T166" s="180"/>
      <c r="U166" s="180"/>
      <c r="V166" s="180"/>
      <c r="W166" s="180"/>
      <c r="X166" s="180"/>
      <c r="Y166" s="180"/>
      <c r="Z166" s="180"/>
      <c r="AA166" s="181"/>
      <c r="AC166" s="30" t="str">
        <f t="shared" si="15"/>
        <v/>
      </c>
      <c r="AD166" s="162"/>
      <c r="AE166" s="142"/>
      <c r="AF166" s="34">
        <f>COUNTIF(Feiertage!$C$3:$C$115,F166)</f>
        <v>1</v>
      </c>
    </row>
    <row r="167" spans="1:32" x14ac:dyDescent="0.2">
      <c r="A167" s="48">
        <f t="shared" si="16"/>
        <v>2</v>
      </c>
      <c r="B167" s="48">
        <f t="shared" si="17"/>
        <v>2</v>
      </c>
      <c r="C167" s="48">
        <f t="shared" si="21"/>
        <v>23</v>
      </c>
      <c r="D167" s="48">
        <f t="shared" si="18"/>
        <v>1</v>
      </c>
      <c r="E167" s="54">
        <f t="shared" si="19"/>
        <v>41646</v>
      </c>
      <c r="F167" s="12">
        <f t="shared" si="20"/>
        <v>41646</v>
      </c>
      <c r="G167" s="13"/>
      <c r="H167" s="179"/>
      <c r="I167" s="180"/>
      <c r="J167" s="180"/>
      <c r="K167" s="180"/>
      <c r="L167" s="180"/>
      <c r="M167" s="180"/>
      <c r="N167" s="180"/>
      <c r="O167" s="180"/>
      <c r="P167" s="180"/>
      <c r="Q167" s="180"/>
      <c r="R167" s="180"/>
      <c r="S167" s="180"/>
      <c r="T167" s="180"/>
      <c r="U167" s="180"/>
      <c r="V167" s="180"/>
      <c r="W167" s="180"/>
      <c r="X167" s="180"/>
      <c r="Y167" s="180"/>
      <c r="Z167" s="180"/>
      <c r="AA167" s="181"/>
      <c r="AC167" s="30" t="str">
        <f t="shared" si="15"/>
        <v/>
      </c>
      <c r="AD167" s="162"/>
      <c r="AE167" s="142"/>
      <c r="AF167" s="34">
        <f>COUNTIF(Feiertage!$C$3:$C$115,F167)</f>
        <v>0</v>
      </c>
    </row>
    <row r="168" spans="1:32" x14ac:dyDescent="0.2">
      <c r="A168" s="48">
        <f t="shared" si="16"/>
        <v>2</v>
      </c>
      <c r="B168" s="48">
        <f t="shared" si="17"/>
        <v>3</v>
      </c>
      <c r="C168" s="48">
        <f t="shared" si="21"/>
        <v>23</v>
      </c>
      <c r="D168" s="48">
        <f t="shared" si="18"/>
        <v>1</v>
      </c>
      <c r="E168" s="54">
        <f t="shared" si="19"/>
        <v>41647</v>
      </c>
      <c r="F168" s="12">
        <f t="shared" si="20"/>
        <v>41647</v>
      </c>
      <c r="G168" s="13"/>
      <c r="H168" s="179"/>
      <c r="I168" s="180"/>
      <c r="J168" s="180"/>
      <c r="K168" s="180"/>
      <c r="L168" s="180"/>
      <c r="M168" s="180"/>
      <c r="N168" s="180"/>
      <c r="O168" s="180"/>
      <c r="P168" s="180"/>
      <c r="Q168" s="180"/>
      <c r="R168" s="180"/>
      <c r="S168" s="180"/>
      <c r="T168" s="180"/>
      <c r="U168" s="180"/>
      <c r="V168" s="180"/>
      <c r="W168" s="180"/>
      <c r="X168" s="180"/>
      <c r="Y168" s="180"/>
      <c r="Z168" s="180"/>
      <c r="AA168" s="181"/>
      <c r="AC168" s="30" t="str">
        <f t="shared" si="15"/>
        <v/>
      </c>
      <c r="AD168" s="162"/>
      <c r="AE168" s="142"/>
      <c r="AF168" s="34">
        <f>COUNTIF(Feiertage!$C$3:$C$115,F168)</f>
        <v>0</v>
      </c>
    </row>
    <row r="169" spans="1:32" x14ac:dyDescent="0.2">
      <c r="A169" s="48">
        <f t="shared" si="16"/>
        <v>2</v>
      </c>
      <c r="B169" s="48">
        <f t="shared" si="17"/>
        <v>4</v>
      </c>
      <c r="C169" s="48">
        <f t="shared" si="21"/>
        <v>23</v>
      </c>
      <c r="D169" s="48">
        <f t="shared" si="18"/>
        <v>1</v>
      </c>
      <c r="E169" s="54">
        <f t="shared" si="19"/>
        <v>41648</v>
      </c>
      <c r="F169" s="12">
        <f t="shared" si="20"/>
        <v>41648</v>
      </c>
      <c r="G169" s="13"/>
      <c r="H169" s="179"/>
      <c r="I169" s="180"/>
      <c r="J169" s="180"/>
      <c r="K169" s="180"/>
      <c r="L169" s="180"/>
      <c r="M169" s="180"/>
      <c r="N169" s="180"/>
      <c r="O169" s="180"/>
      <c r="P169" s="180"/>
      <c r="Q169" s="180"/>
      <c r="R169" s="180"/>
      <c r="S169" s="180"/>
      <c r="T169" s="180"/>
      <c r="U169" s="180"/>
      <c r="V169" s="180"/>
      <c r="W169" s="180"/>
      <c r="X169" s="180"/>
      <c r="Y169" s="180"/>
      <c r="Z169" s="180"/>
      <c r="AA169" s="181"/>
      <c r="AC169" s="30" t="str">
        <f t="shared" si="15"/>
        <v/>
      </c>
      <c r="AD169" s="162"/>
      <c r="AE169" s="142"/>
      <c r="AF169" s="34">
        <f>COUNTIF(Feiertage!$C$3:$C$115,F169)</f>
        <v>0</v>
      </c>
    </row>
    <row r="170" spans="1:32" x14ac:dyDescent="0.2">
      <c r="A170" s="48">
        <f t="shared" si="16"/>
        <v>2</v>
      </c>
      <c r="B170" s="48">
        <f t="shared" si="17"/>
        <v>5</v>
      </c>
      <c r="C170" s="48">
        <f t="shared" si="21"/>
        <v>23</v>
      </c>
      <c r="D170" s="48">
        <f t="shared" si="18"/>
        <v>1</v>
      </c>
      <c r="E170" s="54">
        <f t="shared" si="19"/>
        <v>41649</v>
      </c>
      <c r="F170" s="12">
        <f t="shared" si="20"/>
        <v>41649</v>
      </c>
      <c r="G170" s="13"/>
      <c r="H170" s="179"/>
      <c r="I170" s="180"/>
      <c r="J170" s="180"/>
      <c r="K170" s="180"/>
      <c r="L170" s="180"/>
      <c r="M170" s="180"/>
      <c r="N170" s="180"/>
      <c r="O170" s="180"/>
      <c r="P170" s="180"/>
      <c r="Q170" s="180"/>
      <c r="R170" s="180"/>
      <c r="S170" s="180"/>
      <c r="T170" s="180"/>
      <c r="U170" s="180"/>
      <c r="V170" s="180"/>
      <c r="W170" s="180"/>
      <c r="X170" s="180"/>
      <c r="Y170" s="180"/>
      <c r="Z170" s="180"/>
      <c r="AA170" s="181"/>
      <c r="AC170" s="30" t="str">
        <f t="shared" si="15"/>
        <v/>
      </c>
      <c r="AD170" s="162"/>
      <c r="AE170" s="142"/>
      <c r="AF170" s="34">
        <f>COUNTIF(Feiertage!$C$3:$C$115,F170)</f>
        <v>0</v>
      </c>
    </row>
    <row r="171" spans="1:32" x14ac:dyDescent="0.2">
      <c r="A171" s="48">
        <f t="shared" si="16"/>
        <v>2</v>
      </c>
      <c r="B171" s="48">
        <f t="shared" si="17"/>
        <v>6</v>
      </c>
      <c r="C171" s="48">
        <f t="shared" si="21"/>
        <v>23</v>
      </c>
      <c r="D171" s="48">
        <f t="shared" si="18"/>
        <v>1</v>
      </c>
      <c r="E171" s="54">
        <f t="shared" si="19"/>
        <v>41650</v>
      </c>
      <c r="F171" s="12">
        <f t="shared" si="20"/>
        <v>41650</v>
      </c>
      <c r="G171" s="13"/>
      <c r="H171" s="179"/>
      <c r="I171" s="180"/>
      <c r="J171" s="180"/>
      <c r="K171" s="180"/>
      <c r="L171" s="180"/>
      <c r="M171" s="180"/>
      <c r="N171" s="180"/>
      <c r="O171" s="180"/>
      <c r="P171" s="180"/>
      <c r="Q171" s="180"/>
      <c r="R171" s="180"/>
      <c r="S171" s="180"/>
      <c r="T171" s="180"/>
      <c r="U171" s="180"/>
      <c r="V171" s="180"/>
      <c r="W171" s="180"/>
      <c r="X171" s="180"/>
      <c r="Y171" s="180"/>
      <c r="Z171" s="180"/>
      <c r="AA171" s="181"/>
      <c r="AC171" s="30" t="str">
        <f t="shared" si="15"/>
        <v/>
      </c>
      <c r="AD171" s="162"/>
      <c r="AE171" s="142"/>
      <c r="AF171" s="34">
        <f>COUNTIF(Feiertage!$C$3:$C$115,F171)</f>
        <v>0</v>
      </c>
    </row>
    <row r="172" spans="1:32" x14ac:dyDescent="0.2">
      <c r="A172" s="48">
        <f t="shared" si="16"/>
        <v>2</v>
      </c>
      <c r="B172" s="48">
        <f t="shared" si="17"/>
        <v>7</v>
      </c>
      <c r="C172" s="48">
        <f t="shared" si="21"/>
        <v>23</v>
      </c>
      <c r="D172" s="48">
        <f t="shared" si="18"/>
        <v>1</v>
      </c>
      <c r="E172" s="54">
        <f t="shared" si="19"/>
        <v>41651</v>
      </c>
      <c r="F172" s="12">
        <f t="shared" si="20"/>
        <v>41651</v>
      </c>
      <c r="G172" s="13"/>
      <c r="H172" s="179"/>
      <c r="I172" s="180"/>
      <c r="J172" s="180"/>
      <c r="K172" s="180"/>
      <c r="L172" s="180"/>
      <c r="M172" s="180"/>
      <c r="N172" s="180"/>
      <c r="O172" s="180"/>
      <c r="P172" s="180"/>
      <c r="Q172" s="180"/>
      <c r="R172" s="180"/>
      <c r="S172" s="180"/>
      <c r="T172" s="180"/>
      <c r="U172" s="180"/>
      <c r="V172" s="180"/>
      <c r="W172" s="180"/>
      <c r="X172" s="180"/>
      <c r="Y172" s="180"/>
      <c r="Z172" s="180"/>
      <c r="AA172" s="181"/>
      <c r="AC172" s="30" t="str">
        <f t="shared" si="15"/>
        <v/>
      </c>
      <c r="AD172" s="162"/>
      <c r="AE172" s="142"/>
      <c r="AF172" s="34">
        <f>COUNTIF(Feiertage!$C$3:$C$115,F172)</f>
        <v>0</v>
      </c>
    </row>
    <row r="173" spans="1:32" x14ac:dyDescent="0.2">
      <c r="A173" s="48">
        <f t="shared" si="16"/>
        <v>3</v>
      </c>
      <c r="B173" s="48">
        <f t="shared" si="17"/>
        <v>1</v>
      </c>
      <c r="C173" s="48">
        <f t="shared" si="21"/>
        <v>24</v>
      </c>
      <c r="D173" s="48">
        <f t="shared" si="18"/>
        <v>1</v>
      </c>
      <c r="E173" s="54">
        <f t="shared" si="19"/>
        <v>41652</v>
      </c>
      <c r="F173" s="12">
        <f t="shared" si="20"/>
        <v>41652</v>
      </c>
      <c r="G173" s="13"/>
      <c r="H173" s="179"/>
      <c r="I173" s="180"/>
      <c r="J173" s="180"/>
      <c r="K173" s="180"/>
      <c r="L173" s="180"/>
      <c r="M173" s="180"/>
      <c r="N173" s="180"/>
      <c r="O173" s="180"/>
      <c r="P173" s="180"/>
      <c r="Q173" s="180"/>
      <c r="R173" s="180"/>
      <c r="S173" s="180"/>
      <c r="T173" s="180"/>
      <c r="U173" s="180"/>
      <c r="V173" s="180"/>
      <c r="W173" s="180"/>
      <c r="X173" s="180"/>
      <c r="Y173" s="180"/>
      <c r="Z173" s="180"/>
      <c r="AA173" s="181"/>
      <c r="AC173" s="30" t="str">
        <f t="shared" si="15"/>
        <v/>
      </c>
      <c r="AD173" s="162"/>
      <c r="AE173" s="142"/>
      <c r="AF173" s="34">
        <f>COUNTIF(Feiertage!$C$3:$C$115,F173)</f>
        <v>0</v>
      </c>
    </row>
    <row r="174" spans="1:32" x14ac:dyDescent="0.2">
      <c r="A174" s="48">
        <f t="shared" si="16"/>
        <v>3</v>
      </c>
      <c r="B174" s="48">
        <f t="shared" si="17"/>
        <v>2</v>
      </c>
      <c r="C174" s="48">
        <f t="shared" si="21"/>
        <v>24</v>
      </c>
      <c r="D174" s="48">
        <f t="shared" si="18"/>
        <v>1</v>
      </c>
      <c r="E174" s="54">
        <f t="shared" si="19"/>
        <v>41653</v>
      </c>
      <c r="F174" s="12">
        <f t="shared" si="20"/>
        <v>41653</v>
      </c>
      <c r="G174" s="13"/>
      <c r="H174" s="179"/>
      <c r="I174" s="180"/>
      <c r="J174" s="180"/>
      <c r="K174" s="180"/>
      <c r="L174" s="180"/>
      <c r="M174" s="180"/>
      <c r="N174" s="180"/>
      <c r="O174" s="180"/>
      <c r="P174" s="180"/>
      <c r="Q174" s="180"/>
      <c r="R174" s="180"/>
      <c r="S174" s="180"/>
      <c r="T174" s="180"/>
      <c r="U174" s="180"/>
      <c r="V174" s="180"/>
      <c r="W174" s="180"/>
      <c r="X174" s="180"/>
      <c r="Y174" s="180"/>
      <c r="Z174" s="180"/>
      <c r="AA174" s="181"/>
      <c r="AC174" s="30" t="str">
        <f t="shared" si="15"/>
        <v/>
      </c>
      <c r="AD174" s="162"/>
      <c r="AE174" s="142"/>
      <c r="AF174" s="34">
        <f>COUNTIF(Feiertage!$C$3:$C$115,F174)</f>
        <v>0</v>
      </c>
    </row>
    <row r="175" spans="1:32" x14ac:dyDescent="0.2">
      <c r="A175" s="48">
        <f t="shared" si="16"/>
        <v>3</v>
      </c>
      <c r="B175" s="48">
        <f t="shared" si="17"/>
        <v>3</v>
      </c>
      <c r="C175" s="48">
        <f t="shared" si="21"/>
        <v>24</v>
      </c>
      <c r="D175" s="48">
        <f t="shared" si="18"/>
        <v>1</v>
      </c>
      <c r="E175" s="54">
        <f t="shared" si="19"/>
        <v>41654</v>
      </c>
      <c r="F175" s="12">
        <f t="shared" si="20"/>
        <v>41654</v>
      </c>
      <c r="G175" s="13"/>
      <c r="H175" s="179"/>
      <c r="I175" s="180"/>
      <c r="J175" s="180"/>
      <c r="K175" s="180"/>
      <c r="L175" s="180"/>
      <c r="M175" s="180"/>
      <c r="N175" s="180"/>
      <c r="O175" s="180"/>
      <c r="P175" s="180"/>
      <c r="Q175" s="180"/>
      <c r="R175" s="180"/>
      <c r="S175" s="180"/>
      <c r="T175" s="180"/>
      <c r="U175" s="180"/>
      <c r="V175" s="180"/>
      <c r="W175" s="180"/>
      <c r="X175" s="180"/>
      <c r="Y175" s="180"/>
      <c r="Z175" s="180"/>
      <c r="AA175" s="181"/>
      <c r="AC175" s="30" t="str">
        <f t="shared" si="15"/>
        <v/>
      </c>
      <c r="AD175" s="162"/>
      <c r="AE175" s="142"/>
      <c r="AF175" s="34">
        <f>COUNTIF(Feiertage!$C$3:$C$115,F175)</f>
        <v>0</v>
      </c>
    </row>
    <row r="176" spans="1:32" x14ac:dyDescent="0.2">
      <c r="A176" s="48">
        <f t="shared" si="16"/>
        <v>3</v>
      </c>
      <c r="B176" s="48">
        <f t="shared" si="17"/>
        <v>4</v>
      </c>
      <c r="C176" s="48">
        <f t="shared" si="21"/>
        <v>24</v>
      </c>
      <c r="D176" s="48">
        <f t="shared" si="18"/>
        <v>1</v>
      </c>
      <c r="E176" s="54">
        <f t="shared" si="19"/>
        <v>41655</v>
      </c>
      <c r="F176" s="12">
        <f t="shared" si="20"/>
        <v>41655</v>
      </c>
      <c r="G176" s="13"/>
      <c r="H176" s="179"/>
      <c r="I176" s="180"/>
      <c r="J176" s="180"/>
      <c r="K176" s="180"/>
      <c r="L176" s="180"/>
      <c r="M176" s="180"/>
      <c r="N176" s="180"/>
      <c r="O176" s="180"/>
      <c r="P176" s="180"/>
      <c r="Q176" s="180"/>
      <c r="R176" s="180"/>
      <c r="S176" s="180"/>
      <c r="T176" s="180"/>
      <c r="U176" s="180"/>
      <c r="V176" s="180"/>
      <c r="W176" s="180"/>
      <c r="X176" s="180"/>
      <c r="Y176" s="180"/>
      <c r="Z176" s="180"/>
      <c r="AA176" s="181"/>
      <c r="AC176" s="30" t="str">
        <f t="shared" si="15"/>
        <v/>
      </c>
      <c r="AD176" s="162"/>
      <c r="AE176" s="142"/>
      <c r="AF176" s="34">
        <f>COUNTIF(Feiertage!$C$3:$C$115,F176)</f>
        <v>0</v>
      </c>
    </row>
    <row r="177" spans="1:32" x14ac:dyDescent="0.2">
      <c r="A177" s="48">
        <f t="shared" si="16"/>
        <v>3</v>
      </c>
      <c r="B177" s="48">
        <f t="shared" si="17"/>
        <v>5</v>
      </c>
      <c r="C177" s="48">
        <f t="shared" si="21"/>
        <v>24</v>
      </c>
      <c r="D177" s="48">
        <f t="shared" si="18"/>
        <v>1</v>
      </c>
      <c r="E177" s="54">
        <f t="shared" si="19"/>
        <v>41656</v>
      </c>
      <c r="F177" s="12">
        <f t="shared" si="20"/>
        <v>41656</v>
      </c>
      <c r="G177" s="13"/>
      <c r="H177" s="179"/>
      <c r="I177" s="180"/>
      <c r="J177" s="180"/>
      <c r="K177" s="180"/>
      <c r="L177" s="180"/>
      <c r="M177" s="180"/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  <c r="X177" s="180"/>
      <c r="Y177" s="180"/>
      <c r="Z177" s="180"/>
      <c r="AA177" s="181"/>
      <c r="AC177" s="30" t="str">
        <f t="shared" si="15"/>
        <v/>
      </c>
      <c r="AD177" s="162"/>
      <c r="AE177" s="142"/>
      <c r="AF177" s="34">
        <f>COUNTIF(Feiertage!$C$3:$C$115,F177)</f>
        <v>0</v>
      </c>
    </row>
    <row r="178" spans="1:32" x14ac:dyDescent="0.2">
      <c r="A178" s="48">
        <f t="shared" si="16"/>
        <v>3</v>
      </c>
      <c r="B178" s="48">
        <f t="shared" si="17"/>
        <v>6</v>
      </c>
      <c r="C178" s="48">
        <f t="shared" si="21"/>
        <v>24</v>
      </c>
      <c r="D178" s="48">
        <f t="shared" si="18"/>
        <v>1</v>
      </c>
      <c r="E178" s="54">
        <f t="shared" si="19"/>
        <v>41657</v>
      </c>
      <c r="F178" s="12">
        <f t="shared" si="20"/>
        <v>41657</v>
      </c>
      <c r="G178" s="13"/>
      <c r="H178" s="179"/>
      <c r="I178" s="180"/>
      <c r="J178" s="180"/>
      <c r="K178" s="180"/>
      <c r="L178" s="180"/>
      <c r="M178" s="180"/>
      <c r="N178" s="180"/>
      <c r="O178" s="180"/>
      <c r="P178" s="180"/>
      <c r="Q178" s="180"/>
      <c r="R178" s="180"/>
      <c r="S178" s="180"/>
      <c r="T178" s="180"/>
      <c r="U178" s="180"/>
      <c r="V178" s="180"/>
      <c r="W178" s="180"/>
      <c r="X178" s="180"/>
      <c r="Y178" s="180"/>
      <c r="Z178" s="180"/>
      <c r="AA178" s="181"/>
      <c r="AC178" s="30" t="str">
        <f t="shared" si="15"/>
        <v/>
      </c>
      <c r="AD178" s="162"/>
      <c r="AE178" s="142"/>
      <c r="AF178" s="34">
        <f>COUNTIF(Feiertage!$C$3:$C$115,F178)</f>
        <v>0</v>
      </c>
    </row>
    <row r="179" spans="1:32" x14ac:dyDescent="0.2">
      <c r="A179" s="48">
        <f t="shared" si="16"/>
        <v>3</v>
      </c>
      <c r="B179" s="48">
        <f t="shared" si="17"/>
        <v>7</v>
      </c>
      <c r="C179" s="48">
        <f t="shared" si="21"/>
        <v>24</v>
      </c>
      <c r="D179" s="48">
        <f t="shared" si="18"/>
        <v>1</v>
      </c>
      <c r="E179" s="54">
        <f t="shared" si="19"/>
        <v>41658</v>
      </c>
      <c r="F179" s="12">
        <f t="shared" si="20"/>
        <v>41658</v>
      </c>
      <c r="G179" s="13"/>
      <c r="H179" s="179"/>
      <c r="I179" s="180"/>
      <c r="J179" s="180"/>
      <c r="K179" s="180"/>
      <c r="L179" s="180"/>
      <c r="M179" s="180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  <c r="X179" s="180"/>
      <c r="Y179" s="180"/>
      <c r="Z179" s="180"/>
      <c r="AA179" s="181"/>
      <c r="AC179" s="30" t="str">
        <f t="shared" si="15"/>
        <v/>
      </c>
      <c r="AD179" s="162"/>
      <c r="AE179" s="142"/>
      <c r="AF179" s="34">
        <f>COUNTIF(Feiertage!$C$3:$C$115,F179)</f>
        <v>0</v>
      </c>
    </row>
    <row r="180" spans="1:32" x14ac:dyDescent="0.2">
      <c r="A180" s="48">
        <f t="shared" si="16"/>
        <v>4</v>
      </c>
      <c r="B180" s="48">
        <f t="shared" si="17"/>
        <v>1</v>
      </c>
      <c r="C180" s="48">
        <f t="shared" si="21"/>
        <v>25</v>
      </c>
      <c r="D180" s="48">
        <f t="shared" si="18"/>
        <v>1</v>
      </c>
      <c r="E180" s="54">
        <f t="shared" si="19"/>
        <v>41659</v>
      </c>
      <c r="F180" s="12">
        <f t="shared" si="20"/>
        <v>41659</v>
      </c>
      <c r="G180" s="13"/>
      <c r="H180" s="179"/>
      <c r="I180" s="180"/>
      <c r="J180" s="180"/>
      <c r="K180" s="180"/>
      <c r="L180" s="180"/>
      <c r="M180" s="180"/>
      <c r="N180" s="180"/>
      <c r="O180" s="180"/>
      <c r="P180" s="180"/>
      <c r="Q180" s="180"/>
      <c r="R180" s="180"/>
      <c r="S180" s="180"/>
      <c r="T180" s="180"/>
      <c r="U180" s="180"/>
      <c r="V180" s="180"/>
      <c r="W180" s="180"/>
      <c r="X180" s="180"/>
      <c r="Y180" s="180"/>
      <c r="Z180" s="180"/>
      <c r="AA180" s="181"/>
      <c r="AC180" s="30" t="str">
        <f t="shared" si="15"/>
        <v/>
      </c>
      <c r="AD180" s="162"/>
      <c r="AE180" s="142"/>
      <c r="AF180" s="34">
        <f>COUNTIF(Feiertage!$C$3:$C$115,F180)</f>
        <v>0</v>
      </c>
    </row>
    <row r="181" spans="1:32" x14ac:dyDescent="0.2">
      <c r="A181" s="48">
        <f t="shared" si="16"/>
        <v>4</v>
      </c>
      <c r="B181" s="48">
        <f t="shared" si="17"/>
        <v>2</v>
      </c>
      <c r="C181" s="48">
        <f t="shared" si="21"/>
        <v>25</v>
      </c>
      <c r="D181" s="48">
        <f t="shared" si="18"/>
        <v>1</v>
      </c>
      <c r="E181" s="54">
        <f t="shared" si="19"/>
        <v>41660</v>
      </c>
      <c r="F181" s="12">
        <f t="shared" si="20"/>
        <v>41660</v>
      </c>
      <c r="G181" s="13"/>
      <c r="H181" s="179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80"/>
      <c r="T181" s="180"/>
      <c r="U181" s="180"/>
      <c r="V181" s="180"/>
      <c r="W181" s="180"/>
      <c r="X181" s="180"/>
      <c r="Y181" s="180"/>
      <c r="Z181" s="180"/>
      <c r="AA181" s="181"/>
      <c r="AC181" s="30" t="str">
        <f t="shared" si="15"/>
        <v/>
      </c>
      <c r="AD181" s="162"/>
      <c r="AE181" s="142"/>
      <c r="AF181" s="34">
        <f>COUNTIF(Feiertage!$C$3:$C$115,F181)</f>
        <v>0</v>
      </c>
    </row>
    <row r="182" spans="1:32" x14ac:dyDescent="0.2">
      <c r="A182" s="48">
        <f t="shared" si="16"/>
        <v>4</v>
      </c>
      <c r="B182" s="48">
        <f t="shared" si="17"/>
        <v>3</v>
      </c>
      <c r="C182" s="48">
        <f t="shared" si="21"/>
        <v>25</v>
      </c>
      <c r="D182" s="48">
        <f t="shared" si="18"/>
        <v>1</v>
      </c>
      <c r="E182" s="54">
        <f t="shared" si="19"/>
        <v>41661</v>
      </c>
      <c r="F182" s="12">
        <f t="shared" si="20"/>
        <v>41661</v>
      </c>
      <c r="G182" s="13"/>
      <c r="H182" s="179"/>
      <c r="I182" s="180"/>
      <c r="J182" s="180"/>
      <c r="K182" s="180"/>
      <c r="L182" s="180"/>
      <c r="M182" s="180"/>
      <c r="N182" s="180"/>
      <c r="O182" s="180"/>
      <c r="P182" s="180"/>
      <c r="Q182" s="180"/>
      <c r="R182" s="180"/>
      <c r="S182" s="180"/>
      <c r="T182" s="180"/>
      <c r="U182" s="180"/>
      <c r="V182" s="180"/>
      <c r="W182" s="180"/>
      <c r="X182" s="180"/>
      <c r="Y182" s="180"/>
      <c r="Z182" s="180"/>
      <c r="AA182" s="181"/>
      <c r="AC182" s="30" t="str">
        <f t="shared" si="15"/>
        <v/>
      </c>
      <c r="AD182" s="162"/>
      <c r="AE182" s="142"/>
      <c r="AF182" s="34">
        <f>COUNTIF(Feiertage!$C$3:$C$115,F182)</f>
        <v>0</v>
      </c>
    </row>
    <row r="183" spans="1:32" x14ac:dyDescent="0.2">
      <c r="A183" s="48">
        <f t="shared" si="16"/>
        <v>4</v>
      </c>
      <c r="B183" s="48">
        <f t="shared" si="17"/>
        <v>4</v>
      </c>
      <c r="C183" s="48">
        <f t="shared" si="21"/>
        <v>25</v>
      </c>
      <c r="D183" s="48">
        <f t="shared" si="18"/>
        <v>1</v>
      </c>
      <c r="E183" s="54">
        <f t="shared" si="19"/>
        <v>41662</v>
      </c>
      <c r="F183" s="12">
        <f t="shared" si="20"/>
        <v>41662</v>
      </c>
      <c r="G183" s="13"/>
      <c r="H183" s="179"/>
      <c r="I183" s="180"/>
      <c r="J183" s="180"/>
      <c r="K183" s="180"/>
      <c r="L183" s="180"/>
      <c r="M183" s="180"/>
      <c r="N183" s="180"/>
      <c r="O183" s="180"/>
      <c r="P183" s="180"/>
      <c r="Q183" s="180"/>
      <c r="R183" s="180"/>
      <c r="S183" s="180"/>
      <c r="T183" s="180"/>
      <c r="U183" s="180"/>
      <c r="V183" s="180"/>
      <c r="W183" s="180"/>
      <c r="X183" s="180"/>
      <c r="Y183" s="180"/>
      <c r="Z183" s="180"/>
      <c r="AA183" s="181"/>
      <c r="AC183" s="30" t="str">
        <f t="shared" si="15"/>
        <v/>
      </c>
      <c r="AD183" s="162"/>
      <c r="AE183" s="142"/>
      <c r="AF183" s="34">
        <f>COUNTIF(Feiertage!$C$3:$C$115,F183)</f>
        <v>0</v>
      </c>
    </row>
    <row r="184" spans="1:32" x14ac:dyDescent="0.2">
      <c r="A184" s="48">
        <f t="shared" si="16"/>
        <v>4</v>
      </c>
      <c r="B184" s="48">
        <f t="shared" si="17"/>
        <v>5</v>
      </c>
      <c r="C184" s="48">
        <f t="shared" si="21"/>
        <v>25</v>
      </c>
      <c r="D184" s="48">
        <f t="shared" si="18"/>
        <v>1</v>
      </c>
      <c r="E184" s="54">
        <f t="shared" si="19"/>
        <v>41663</v>
      </c>
      <c r="F184" s="12">
        <f t="shared" si="20"/>
        <v>41663</v>
      </c>
      <c r="G184" s="13"/>
      <c r="H184" s="179"/>
      <c r="I184" s="180"/>
      <c r="J184" s="180"/>
      <c r="K184" s="180"/>
      <c r="L184" s="180"/>
      <c r="M184" s="180"/>
      <c r="N184" s="180"/>
      <c r="O184" s="180"/>
      <c r="P184" s="180"/>
      <c r="Q184" s="180"/>
      <c r="R184" s="180"/>
      <c r="S184" s="180"/>
      <c r="T184" s="180"/>
      <c r="U184" s="180"/>
      <c r="V184" s="180"/>
      <c r="W184" s="180"/>
      <c r="X184" s="180"/>
      <c r="Y184" s="180"/>
      <c r="Z184" s="180"/>
      <c r="AA184" s="181"/>
      <c r="AC184" s="30" t="str">
        <f t="shared" si="15"/>
        <v/>
      </c>
      <c r="AD184" s="162"/>
      <c r="AE184" s="142"/>
      <c r="AF184" s="34">
        <f>COUNTIF(Feiertage!$C$3:$C$115,F184)</f>
        <v>0</v>
      </c>
    </row>
    <row r="185" spans="1:32" x14ac:dyDescent="0.2">
      <c r="A185" s="48">
        <f t="shared" si="16"/>
        <v>4</v>
      </c>
      <c r="B185" s="48">
        <f t="shared" si="17"/>
        <v>6</v>
      </c>
      <c r="C185" s="48">
        <f t="shared" si="21"/>
        <v>25</v>
      </c>
      <c r="D185" s="48">
        <f t="shared" si="18"/>
        <v>1</v>
      </c>
      <c r="E185" s="54">
        <f t="shared" si="19"/>
        <v>41664</v>
      </c>
      <c r="F185" s="12">
        <f t="shared" si="20"/>
        <v>41664</v>
      </c>
      <c r="G185" s="13"/>
      <c r="H185" s="179"/>
      <c r="I185" s="180"/>
      <c r="J185" s="180"/>
      <c r="K185" s="180"/>
      <c r="L185" s="180"/>
      <c r="M185" s="180"/>
      <c r="N185" s="180"/>
      <c r="O185" s="180"/>
      <c r="P185" s="180"/>
      <c r="Q185" s="180"/>
      <c r="R185" s="180"/>
      <c r="S185" s="180"/>
      <c r="T185" s="180"/>
      <c r="U185" s="180"/>
      <c r="V185" s="180"/>
      <c r="W185" s="180"/>
      <c r="X185" s="180"/>
      <c r="Y185" s="180"/>
      <c r="Z185" s="180"/>
      <c r="AA185" s="181"/>
      <c r="AC185" s="30" t="str">
        <f t="shared" si="15"/>
        <v/>
      </c>
      <c r="AD185" s="162"/>
      <c r="AE185" s="142"/>
      <c r="AF185" s="34">
        <f>COUNTIF(Feiertage!$C$3:$C$115,F185)</f>
        <v>0</v>
      </c>
    </row>
    <row r="186" spans="1:32" x14ac:dyDescent="0.2">
      <c r="A186" s="48">
        <f t="shared" si="16"/>
        <v>4</v>
      </c>
      <c r="B186" s="48">
        <f t="shared" si="17"/>
        <v>7</v>
      </c>
      <c r="C186" s="48">
        <f t="shared" si="21"/>
        <v>25</v>
      </c>
      <c r="D186" s="48">
        <f t="shared" si="18"/>
        <v>1</v>
      </c>
      <c r="E186" s="54">
        <f t="shared" si="19"/>
        <v>41665</v>
      </c>
      <c r="F186" s="12">
        <f t="shared" si="20"/>
        <v>41665</v>
      </c>
      <c r="G186" s="13"/>
      <c r="H186" s="179"/>
      <c r="I186" s="180"/>
      <c r="J186" s="180"/>
      <c r="K186" s="180"/>
      <c r="L186" s="180"/>
      <c r="M186" s="180"/>
      <c r="N186" s="180"/>
      <c r="O186" s="180"/>
      <c r="P186" s="180"/>
      <c r="Q186" s="180"/>
      <c r="R186" s="180"/>
      <c r="S186" s="180"/>
      <c r="T186" s="180"/>
      <c r="U186" s="180"/>
      <c r="V186" s="180"/>
      <c r="W186" s="180"/>
      <c r="X186" s="180"/>
      <c r="Y186" s="180"/>
      <c r="Z186" s="180"/>
      <c r="AA186" s="181"/>
      <c r="AC186" s="30" t="str">
        <f t="shared" si="15"/>
        <v/>
      </c>
      <c r="AD186" s="162"/>
      <c r="AE186" s="142"/>
      <c r="AF186" s="34">
        <f>COUNTIF(Feiertage!$C$3:$C$115,F186)</f>
        <v>0</v>
      </c>
    </row>
    <row r="187" spans="1:32" x14ac:dyDescent="0.2">
      <c r="A187" s="48">
        <f t="shared" si="16"/>
        <v>5</v>
      </c>
      <c r="B187" s="48">
        <f t="shared" si="17"/>
        <v>1</v>
      </c>
      <c r="C187" s="48">
        <f t="shared" si="21"/>
        <v>26</v>
      </c>
      <c r="D187" s="48">
        <f t="shared" si="18"/>
        <v>1</v>
      </c>
      <c r="E187" s="54">
        <f t="shared" si="19"/>
        <v>41666</v>
      </c>
      <c r="F187" s="12">
        <f t="shared" si="20"/>
        <v>41666</v>
      </c>
      <c r="G187" s="13"/>
      <c r="H187" s="179"/>
      <c r="I187" s="180"/>
      <c r="J187" s="180"/>
      <c r="K187" s="180"/>
      <c r="L187" s="180"/>
      <c r="M187" s="180"/>
      <c r="N187" s="180"/>
      <c r="O187" s="180"/>
      <c r="P187" s="180"/>
      <c r="Q187" s="180"/>
      <c r="R187" s="180"/>
      <c r="S187" s="180"/>
      <c r="T187" s="180"/>
      <c r="U187" s="180"/>
      <c r="V187" s="180"/>
      <c r="W187" s="180"/>
      <c r="X187" s="180"/>
      <c r="Y187" s="180"/>
      <c r="Z187" s="180"/>
      <c r="AA187" s="181"/>
      <c r="AC187" s="30" t="str">
        <f t="shared" si="15"/>
        <v/>
      </c>
      <c r="AD187" s="162"/>
      <c r="AE187" s="142"/>
      <c r="AF187" s="34">
        <f>COUNTIF(Feiertage!$C$3:$C$115,F187)</f>
        <v>0</v>
      </c>
    </row>
    <row r="188" spans="1:32" x14ac:dyDescent="0.2">
      <c r="A188" s="48">
        <f t="shared" si="16"/>
        <v>5</v>
      </c>
      <c r="B188" s="48">
        <f t="shared" si="17"/>
        <v>2</v>
      </c>
      <c r="C188" s="48">
        <f t="shared" si="21"/>
        <v>26</v>
      </c>
      <c r="D188" s="48">
        <f t="shared" si="18"/>
        <v>1</v>
      </c>
      <c r="E188" s="54">
        <f t="shared" si="19"/>
        <v>41667</v>
      </c>
      <c r="F188" s="12">
        <f t="shared" si="20"/>
        <v>41667</v>
      </c>
      <c r="G188" s="13"/>
      <c r="H188" s="179"/>
      <c r="I188" s="180"/>
      <c r="J188" s="180"/>
      <c r="K188" s="180"/>
      <c r="L188" s="180"/>
      <c r="M188" s="180"/>
      <c r="N188" s="180"/>
      <c r="O188" s="180"/>
      <c r="P188" s="180"/>
      <c r="Q188" s="180"/>
      <c r="R188" s="180"/>
      <c r="S188" s="180"/>
      <c r="T188" s="180"/>
      <c r="U188" s="180"/>
      <c r="V188" s="180"/>
      <c r="W188" s="180"/>
      <c r="X188" s="180"/>
      <c r="Y188" s="180"/>
      <c r="Z188" s="180"/>
      <c r="AA188" s="181"/>
      <c r="AC188" s="30" t="str">
        <f t="shared" si="15"/>
        <v/>
      </c>
      <c r="AD188" s="162"/>
      <c r="AE188" s="142"/>
      <c r="AF188" s="34">
        <f>COUNTIF(Feiertage!$C$3:$C$115,F188)</f>
        <v>0</v>
      </c>
    </row>
    <row r="189" spans="1:32" x14ac:dyDescent="0.2">
      <c r="A189" s="48">
        <f t="shared" si="16"/>
        <v>5</v>
      </c>
      <c r="B189" s="48">
        <f t="shared" si="17"/>
        <v>3</v>
      </c>
      <c r="C189" s="48">
        <f t="shared" si="21"/>
        <v>26</v>
      </c>
      <c r="D189" s="48">
        <f t="shared" si="18"/>
        <v>1</v>
      </c>
      <c r="E189" s="54">
        <f t="shared" si="19"/>
        <v>41668</v>
      </c>
      <c r="F189" s="12">
        <f t="shared" si="20"/>
        <v>41668</v>
      </c>
      <c r="G189" s="13"/>
      <c r="H189" s="179"/>
      <c r="I189" s="180"/>
      <c r="J189" s="180"/>
      <c r="K189" s="180"/>
      <c r="L189" s="180"/>
      <c r="M189" s="180"/>
      <c r="N189" s="180"/>
      <c r="O189" s="180"/>
      <c r="P189" s="180"/>
      <c r="Q189" s="180"/>
      <c r="R189" s="180"/>
      <c r="S189" s="180"/>
      <c r="T189" s="180"/>
      <c r="U189" s="180"/>
      <c r="V189" s="180"/>
      <c r="W189" s="180"/>
      <c r="X189" s="180"/>
      <c r="Y189" s="180"/>
      <c r="Z189" s="180"/>
      <c r="AA189" s="181"/>
      <c r="AC189" s="30" t="str">
        <f t="shared" si="15"/>
        <v/>
      </c>
      <c r="AD189" s="162"/>
      <c r="AE189" s="142"/>
      <c r="AF189" s="34">
        <f>COUNTIF(Feiertage!$C$3:$C$115,F189)</f>
        <v>0</v>
      </c>
    </row>
    <row r="190" spans="1:32" x14ac:dyDescent="0.2">
      <c r="A190" s="48">
        <f t="shared" si="16"/>
        <v>5</v>
      </c>
      <c r="B190" s="48">
        <f t="shared" si="17"/>
        <v>4</v>
      </c>
      <c r="C190" s="48">
        <f t="shared" si="21"/>
        <v>26</v>
      </c>
      <c r="D190" s="48">
        <f t="shared" si="18"/>
        <v>1</v>
      </c>
      <c r="E190" s="54">
        <f t="shared" si="19"/>
        <v>41669</v>
      </c>
      <c r="F190" s="12">
        <f t="shared" si="20"/>
        <v>41669</v>
      </c>
      <c r="G190" s="13"/>
      <c r="H190" s="179"/>
      <c r="I190" s="180"/>
      <c r="J190" s="180"/>
      <c r="K190" s="180"/>
      <c r="L190" s="180"/>
      <c r="M190" s="180"/>
      <c r="N190" s="180"/>
      <c r="O190" s="180"/>
      <c r="P190" s="180"/>
      <c r="Q190" s="180"/>
      <c r="R190" s="180"/>
      <c r="S190" s="180"/>
      <c r="T190" s="180"/>
      <c r="U190" s="180"/>
      <c r="V190" s="180"/>
      <c r="W190" s="180"/>
      <c r="X190" s="180"/>
      <c r="Y190" s="180"/>
      <c r="Z190" s="180"/>
      <c r="AA190" s="181"/>
      <c r="AC190" s="30" t="str">
        <f t="shared" si="15"/>
        <v/>
      </c>
      <c r="AD190" s="162"/>
      <c r="AE190" s="142"/>
      <c r="AF190" s="34">
        <f>COUNTIF(Feiertage!$C$3:$C$115,F190)</f>
        <v>0</v>
      </c>
    </row>
    <row r="191" spans="1:32" x14ac:dyDescent="0.2">
      <c r="A191" s="48">
        <f t="shared" si="16"/>
        <v>5</v>
      </c>
      <c r="B191" s="48">
        <f t="shared" si="17"/>
        <v>5</v>
      </c>
      <c r="C191" s="48">
        <f t="shared" si="21"/>
        <v>26</v>
      </c>
      <c r="D191" s="48">
        <f t="shared" si="18"/>
        <v>1</v>
      </c>
      <c r="E191" s="54">
        <f t="shared" si="19"/>
        <v>41670</v>
      </c>
      <c r="F191" s="12">
        <f t="shared" si="20"/>
        <v>41670</v>
      </c>
      <c r="G191" s="13"/>
      <c r="H191" s="179"/>
      <c r="I191" s="180"/>
      <c r="J191" s="180"/>
      <c r="K191" s="180"/>
      <c r="L191" s="180"/>
      <c r="M191" s="180"/>
      <c r="N191" s="180"/>
      <c r="O191" s="180"/>
      <c r="P191" s="180"/>
      <c r="Q191" s="180"/>
      <c r="R191" s="180"/>
      <c r="S191" s="180"/>
      <c r="T191" s="180"/>
      <c r="U191" s="180"/>
      <c r="V191" s="180"/>
      <c r="W191" s="180"/>
      <c r="X191" s="180"/>
      <c r="Y191" s="180"/>
      <c r="Z191" s="180"/>
      <c r="AA191" s="181"/>
      <c r="AC191" s="30" t="str">
        <f t="shared" si="15"/>
        <v/>
      </c>
      <c r="AD191" s="162"/>
      <c r="AE191" s="142"/>
      <c r="AF191" s="34">
        <f>COUNTIF(Feiertage!$C$3:$C$115,F191)</f>
        <v>0</v>
      </c>
    </row>
    <row r="192" spans="1:32" x14ac:dyDescent="0.2">
      <c r="A192" s="48">
        <f t="shared" si="16"/>
        <v>5</v>
      </c>
      <c r="B192" s="48">
        <f t="shared" si="17"/>
        <v>6</v>
      </c>
      <c r="C192" s="48">
        <f t="shared" si="21"/>
        <v>26</v>
      </c>
      <c r="D192" s="48">
        <f t="shared" si="18"/>
        <v>2</v>
      </c>
      <c r="E192" s="54">
        <f t="shared" si="19"/>
        <v>41671</v>
      </c>
      <c r="F192" s="12">
        <f t="shared" si="20"/>
        <v>41671</v>
      </c>
      <c r="G192" s="13"/>
      <c r="H192" s="179"/>
      <c r="I192" s="180"/>
      <c r="J192" s="180"/>
      <c r="K192" s="180"/>
      <c r="L192" s="180"/>
      <c r="M192" s="180"/>
      <c r="N192" s="180"/>
      <c r="O192" s="180"/>
      <c r="P192" s="180"/>
      <c r="Q192" s="180"/>
      <c r="R192" s="180"/>
      <c r="S192" s="180"/>
      <c r="T192" s="180"/>
      <c r="U192" s="180"/>
      <c r="V192" s="180"/>
      <c r="W192" s="180"/>
      <c r="X192" s="180"/>
      <c r="Y192" s="180"/>
      <c r="Z192" s="180"/>
      <c r="AA192" s="181"/>
      <c r="AC192" s="30" t="str">
        <f t="shared" si="15"/>
        <v/>
      </c>
      <c r="AD192" s="162"/>
      <c r="AE192" s="142"/>
      <c r="AF192" s="34">
        <f>COUNTIF(Feiertage!$C$3:$C$115,F192)</f>
        <v>0</v>
      </c>
    </row>
    <row r="193" spans="1:32" x14ac:dyDescent="0.2">
      <c r="A193" s="48">
        <f t="shared" si="16"/>
        <v>5</v>
      </c>
      <c r="B193" s="48">
        <f t="shared" si="17"/>
        <v>7</v>
      </c>
      <c r="C193" s="48">
        <f t="shared" si="21"/>
        <v>26</v>
      </c>
      <c r="D193" s="48">
        <f t="shared" si="18"/>
        <v>2</v>
      </c>
      <c r="E193" s="54">
        <f t="shared" si="19"/>
        <v>41672</v>
      </c>
      <c r="F193" s="12">
        <f t="shared" si="20"/>
        <v>41672</v>
      </c>
      <c r="G193" s="13"/>
      <c r="H193" s="179"/>
      <c r="I193" s="180"/>
      <c r="J193" s="180"/>
      <c r="K193" s="180"/>
      <c r="L193" s="180"/>
      <c r="M193" s="180"/>
      <c r="N193" s="180"/>
      <c r="O193" s="180"/>
      <c r="P193" s="180"/>
      <c r="Q193" s="180"/>
      <c r="R193" s="180"/>
      <c r="S193" s="180"/>
      <c r="T193" s="180"/>
      <c r="U193" s="180"/>
      <c r="V193" s="180"/>
      <c r="W193" s="180"/>
      <c r="X193" s="180"/>
      <c r="Y193" s="180"/>
      <c r="Z193" s="180"/>
      <c r="AA193" s="181"/>
      <c r="AC193" s="30" t="str">
        <f t="shared" si="15"/>
        <v/>
      </c>
      <c r="AD193" s="162"/>
      <c r="AE193" s="142"/>
      <c r="AF193" s="34">
        <f>COUNTIF(Feiertage!$C$3:$C$115,F193)</f>
        <v>0</v>
      </c>
    </row>
    <row r="194" spans="1:32" x14ac:dyDescent="0.2">
      <c r="A194" s="48">
        <f t="shared" si="16"/>
        <v>6</v>
      </c>
      <c r="B194" s="48">
        <f t="shared" si="17"/>
        <v>1</v>
      </c>
      <c r="C194" s="48">
        <f t="shared" si="21"/>
        <v>27</v>
      </c>
      <c r="D194" s="48">
        <f t="shared" si="18"/>
        <v>2</v>
      </c>
      <c r="E194" s="54">
        <f t="shared" si="19"/>
        <v>41673</v>
      </c>
      <c r="F194" s="12">
        <f t="shared" si="20"/>
        <v>41673</v>
      </c>
      <c r="G194" s="13"/>
      <c r="H194" s="179"/>
      <c r="I194" s="180"/>
      <c r="J194" s="180"/>
      <c r="K194" s="180"/>
      <c r="L194" s="180"/>
      <c r="M194" s="180"/>
      <c r="N194" s="180"/>
      <c r="O194" s="180"/>
      <c r="P194" s="180"/>
      <c r="Q194" s="180"/>
      <c r="R194" s="180"/>
      <c r="S194" s="180"/>
      <c r="T194" s="180"/>
      <c r="U194" s="180"/>
      <c r="V194" s="180"/>
      <c r="W194" s="180"/>
      <c r="X194" s="180"/>
      <c r="Y194" s="180"/>
      <c r="Z194" s="180"/>
      <c r="AA194" s="181"/>
      <c r="AC194" s="30" t="str">
        <f t="shared" si="15"/>
        <v/>
      </c>
      <c r="AD194" s="162"/>
      <c r="AE194" s="142"/>
      <c r="AF194" s="34">
        <f>COUNTIF(Feiertage!$C$3:$C$115,F194)</f>
        <v>0</v>
      </c>
    </row>
    <row r="195" spans="1:32" x14ac:dyDescent="0.2">
      <c r="A195" s="48">
        <f t="shared" si="16"/>
        <v>6</v>
      </c>
      <c r="B195" s="48">
        <f t="shared" si="17"/>
        <v>2</v>
      </c>
      <c r="C195" s="48">
        <f t="shared" si="21"/>
        <v>27</v>
      </c>
      <c r="D195" s="48">
        <f t="shared" si="18"/>
        <v>2</v>
      </c>
      <c r="E195" s="54">
        <f t="shared" si="19"/>
        <v>41674</v>
      </c>
      <c r="F195" s="12">
        <f t="shared" si="20"/>
        <v>41674</v>
      </c>
      <c r="G195" s="13"/>
      <c r="H195" s="179"/>
      <c r="I195" s="180"/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W195" s="180"/>
      <c r="X195" s="180"/>
      <c r="Y195" s="180"/>
      <c r="Z195" s="180"/>
      <c r="AA195" s="181"/>
      <c r="AC195" s="30" t="str">
        <f t="shared" si="15"/>
        <v/>
      </c>
      <c r="AD195" s="162"/>
      <c r="AE195" s="142"/>
      <c r="AF195" s="34">
        <f>COUNTIF(Feiertage!$C$3:$C$115,F195)</f>
        <v>0</v>
      </c>
    </row>
    <row r="196" spans="1:32" x14ac:dyDescent="0.2">
      <c r="A196" s="48">
        <f t="shared" si="16"/>
        <v>6</v>
      </c>
      <c r="B196" s="48">
        <f t="shared" si="17"/>
        <v>3</v>
      </c>
      <c r="C196" s="48">
        <f t="shared" si="21"/>
        <v>27</v>
      </c>
      <c r="D196" s="48">
        <f t="shared" si="18"/>
        <v>2</v>
      </c>
      <c r="E196" s="54">
        <f t="shared" si="19"/>
        <v>41675</v>
      </c>
      <c r="F196" s="12">
        <f t="shared" si="20"/>
        <v>41675</v>
      </c>
      <c r="G196" s="13"/>
      <c r="H196" s="179"/>
      <c r="I196" s="180"/>
      <c r="J196" s="180"/>
      <c r="K196" s="180"/>
      <c r="L196" s="180"/>
      <c r="M196" s="180"/>
      <c r="N196" s="180"/>
      <c r="O196" s="180"/>
      <c r="P196" s="180"/>
      <c r="Q196" s="180"/>
      <c r="R196" s="180"/>
      <c r="S196" s="180"/>
      <c r="T196" s="180"/>
      <c r="U196" s="180"/>
      <c r="V196" s="180"/>
      <c r="W196" s="180"/>
      <c r="X196" s="180"/>
      <c r="Y196" s="180"/>
      <c r="Z196" s="180"/>
      <c r="AA196" s="181"/>
      <c r="AC196" s="30" t="str">
        <f t="shared" si="15"/>
        <v/>
      </c>
      <c r="AD196" s="162"/>
      <c r="AE196" s="142"/>
      <c r="AF196" s="34">
        <f>COUNTIF(Feiertage!$C$3:$C$115,F196)</f>
        <v>0</v>
      </c>
    </row>
    <row r="197" spans="1:32" x14ac:dyDescent="0.2">
      <c r="A197" s="48">
        <f t="shared" si="16"/>
        <v>6</v>
      </c>
      <c r="B197" s="48">
        <f t="shared" si="17"/>
        <v>4</v>
      </c>
      <c r="C197" s="48">
        <f t="shared" si="21"/>
        <v>27</v>
      </c>
      <c r="D197" s="48">
        <f t="shared" si="18"/>
        <v>2</v>
      </c>
      <c r="E197" s="54">
        <f t="shared" si="19"/>
        <v>41676</v>
      </c>
      <c r="F197" s="12">
        <f t="shared" si="20"/>
        <v>41676</v>
      </c>
      <c r="G197" s="13"/>
      <c r="H197" s="179"/>
      <c r="I197" s="180"/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W197" s="180"/>
      <c r="X197" s="180"/>
      <c r="Y197" s="180"/>
      <c r="Z197" s="180"/>
      <c r="AA197" s="181"/>
      <c r="AC197" s="30" t="str">
        <f t="shared" si="15"/>
        <v/>
      </c>
      <c r="AD197" s="162"/>
      <c r="AE197" s="142"/>
      <c r="AF197" s="34">
        <f>COUNTIF(Feiertage!$C$3:$C$115,F197)</f>
        <v>0</v>
      </c>
    </row>
    <row r="198" spans="1:32" x14ac:dyDescent="0.2">
      <c r="A198" s="48">
        <f t="shared" si="16"/>
        <v>6</v>
      </c>
      <c r="B198" s="48">
        <f t="shared" si="17"/>
        <v>5</v>
      </c>
      <c r="C198" s="48">
        <f t="shared" si="21"/>
        <v>27</v>
      </c>
      <c r="D198" s="48">
        <f t="shared" si="18"/>
        <v>2</v>
      </c>
      <c r="E198" s="54">
        <f t="shared" si="19"/>
        <v>41677</v>
      </c>
      <c r="F198" s="12">
        <f t="shared" si="20"/>
        <v>41677</v>
      </c>
      <c r="G198" s="13"/>
      <c r="H198" s="179"/>
      <c r="I198" s="180"/>
      <c r="J198" s="180"/>
      <c r="K198" s="180"/>
      <c r="L198" s="180"/>
      <c r="M198" s="180"/>
      <c r="N198" s="180"/>
      <c r="O198" s="180"/>
      <c r="P198" s="180"/>
      <c r="Q198" s="180"/>
      <c r="R198" s="180"/>
      <c r="S198" s="180"/>
      <c r="T198" s="180"/>
      <c r="U198" s="180"/>
      <c r="V198" s="180"/>
      <c r="W198" s="180"/>
      <c r="X198" s="180"/>
      <c r="Y198" s="180"/>
      <c r="Z198" s="180"/>
      <c r="AA198" s="181"/>
      <c r="AC198" s="30" t="str">
        <f t="shared" si="15"/>
        <v/>
      </c>
      <c r="AD198" s="162"/>
      <c r="AE198" s="142"/>
      <c r="AF198" s="34">
        <f>COUNTIF(Feiertage!$C$3:$C$115,F198)</f>
        <v>0</v>
      </c>
    </row>
    <row r="199" spans="1:32" x14ac:dyDescent="0.2">
      <c r="A199" s="48">
        <f t="shared" si="16"/>
        <v>6</v>
      </c>
      <c r="B199" s="48">
        <f t="shared" si="17"/>
        <v>6</v>
      </c>
      <c r="C199" s="48">
        <f t="shared" si="21"/>
        <v>27</v>
      </c>
      <c r="D199" s="48">
        <f t="shared" si="18"/>
        <v>2</v>
      </c>
      <c r="E199" s="54">
        <f t="shared" si="19"/>
        <v>41678</v>
      </c>
      <c r="F199" s="12">
        <f t="shared" si="20"/>
        <v>41678</v>
      </c>
      <c r="G199" s="13"/>
      <c r="H199" s="179"/>
      <c r="I199" s="180"/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W199" s="180"/>
      <c r="X199" s="180"/>
      <c r="Y199" s="180"/>
      <c r="Z199" s="180"/>
      <c r="AA199" s="181"/>
      <c r="AC199" s="30" t="str">
        <f t="shared" si="15"/>
        <v/>
      </c>
      <c r="AD199" s="162"/>
      <c r="AE199" s="142"/>
      <c r="AF199" s="34">
        <f>COUNTIF(Feiertage!$C$3:$C$115,F199)</f>
        <v>0</v>
      </c>
    </row>
    <row r="200" spans="1:32" x14ac:dyDescent="0.2">
      <c r="A200" s="48">
        <f t="shared" si="16"/>
        <v>6</v>
      </c>
      <c r="B200" s="48">
        <f t="shared" si="17"/>
        <v>7</v>
      </c>
      <c r="C200" s="48">
        <f t="shared" si="21"/>
        <v>27</v>
      </c>
      <c r="D200" s="48">
        <f t="shared" si="18"/>
        <v>2</v>
      </c>
      <c r="E200" s="54">
        <f t="shared" si="19"/>
        <v>41679</v>
      </c>
      <c r="F200" s="12">
        <f t="shared" si="20"/>
        <v>41679</v>
      </c>
      <c r="G200" s="13"/>
      <c r="H200" s="179"/>
      <c r="I200" s="180"/>
      <c r="J200" s="180"/>
      <c r="K200" s="180"/>
      <c r="L200" s="180"/>
      <c r="M200" s="180"/>
      <c r="N200" s="180"/>
      <c r="O200" s="180"/>
      <c r="P200" s="180"/>
      <c r="Q200" s="180"/>
      <c r="R200" s="180"/>
      <c r="S200" s="180"/>
      <c r="T200" s="180"/>
      <c r="U200" s="180"/>
      <c r="V200" s="180"/>
      <c r="W200" s="180"/>
      <c r="X200" s="180"/>
      <c r="Y200" s="180"/>
      <c r="Z200" s="180"/>
      <c r="AA200" s="181"/>
      <c r="AC200" s="30" t="str">
        <f t="shared" si="15"/>
        <v/>
      </c>
      <c r="AD200" s="162"/>
      <c r="AE200" s="142"/>
      <c r="AF200" s="34">
        <f>COUNTIF(Feiertage!$C$3:$C$115,F200)</f>
        <v>0</v>
      </c>
    </row>
    <row r="201" spans="1:32" x14ac:dyDescent="0.2">
      <c r="A201" s="48">
        <f t="shared" si="16"/>
        <v>7</v>
      </c>
      <c r="B201" s="48">
        <f t="shared" si="17"/>
        <v>1</v>
      </c>
      <c r="C201" s="48">
        <f t="shared" si="21"/>
        <v>28</v>
      </c>
      <c r="D201" s="48">
        <f t="shared" si="18"/>
        <v>2</v>
      </c>
      <c r="E201" s="54">
        <f t="shared" si="19"/>
        <v>41680</v>
      </c>
      <c r="F201" s="12">
        <f t="shared" si="20"/>
        <v>41680</v>
      </c>
      <c r="G201" s="13"/>
      <c r="H201" s="179"/>
      <c r="I201" s="180"/>
      <c r="J201" s="180"/>
      <c r="K201" s="180"/>
      <c r="L201" s="180"/>
      <c r="M201" s="180"/>
      <c r="N201" s="180"/>
      <c r="O201" s="180"/>
      <c r="P201" s="180"/>
      <c r="Q201" s="180"/>
      <c r="R201" s="180"/>
      <c r="S201" s="180"/>
      <c r="T201" s="180"/>
      <c r="U201" s="180"/>
      <c r="V201" s="180"/>
      <c r="W201" s="180"/>
      <c r="X201" s="180"/>
      <c r="Y201" s="180"/>
      <c r="Z201" s="180"/>
      <c r="AA201" s="181"/>
      <c r="AC201" s="30" t="str">
        <f t="shared" si="15"/>
        <v/>
      </c>
      <c r="AD201" s="162"/>
      <c r="AE201" s="142"/>
      <c r="AF201" s="34">
        <f>COUNTIF(Feiertage!$C$3:$C$115,F201)</f>
        <v>0</v>
      </c>
    </row>
    <row r="202" spans="1:32" x14ac:dyDescent="0.2">
      <c r="A202" s="48">
        <f t="shared" si="16"/>
        <v>7</v>
      </c>
      <c r="B202" s="48">
        <f t="shared" si="17"/>
        <v>2</v>
      </c>
      <c r="C202" s="48">
        <f t="shared" si="21"/>
        <v>28</v>
      </c>
      <c r="D202" s="48">
        <f t="shared" si="18"/>
        <v>2</v>
      </c>
      <c r="E202" s="54">
        <f t="shared" si="19"/>
        <v>41681</v>
      </c>
      <c r="F202" s="12">
        <f t="shared" si="20"/>
        <v>41681</v>
      </c>
      <c r="G202" s="13"/>
      <c r="H202" s="179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  <c r="V202" s="180"/>
      <c r="W202" s="180"/>
      <c r="X202" s="180"/>
      <c r="Y202" s="180"/>
      <c r="Z202" s="180"/>
      <c r="AA202" s="181"/>
      <c r="AC202" s="30" t="str">
        <f t="shared" si="15"/>
        <v/>
      </c>
      <c r="AD202" s="162"/>
      <c r="AE202" s="142"/>
      <c r="AF202" s="34">
        <f>COUNTIF(Feiertage!$C$3:$C$115,F202)</f>
        <v>0</v>
      </c>
    </row>
    <row r="203" spans="1:32" x14ac:dyDescent="0.2">
      <c r="A203" s="48">
        <f t="shared" si="16"/>
        <v>7</v>
      </c>
      <c r="B203" s="48">
        <f t="shared" si="17"/>
        <v>3</v>
      </c>
      <c r="C203" s="48">
        <f t="shared" si="21"/>
        <v>28</v>
      </c>
      <c r="D203" s="48">
        <f t="shared" si="18"/>
        <v>2</v>
      </c>
      <c r="E203" s="54">
        <f t="shared" si="19"/>
        <v>41682</v>
      </c>
      <c r="F203" s="12">
        <f t="shared" si="20"/>
        <v>41682</v>
      </c>
      <c r="G203" s="13"/>
      <c r="H203" s="179"/>
      <c r="I203" s="180"/>
      <c r="J203" s="180"/>
      <c r="K203" s="180"/>
      <c r="L203" s="180"/>
      <c r="M203" s="180"/>
      <c r="N203" s="180"/>
      <c r="O203" s="180"/>
      <c r="P203" s="180"/>
      <c r="Q203" s="180"/>
      <c r="R203" s="180"/>
      <c r="S203" s="180"/>
      <c r="T203" s="180"/>
      <c r="U203" s="180"/>
      <c r="V203" s="180"/>
      <c r="W203" s="180"/>
      <c r="X203" s="180"/>
      <c r="Y203" s="180"/>
      <c r="Z203" s="180"/>
      <c r="AA203" s="181"/>
      <c r="AC203" s="30" t="str">
        <f t="shared" si="15"/>
        <v/>
      </c>
      <c r="AD203" s="162"/>
      <c r="AE203" s="142"/>
      <c r="AF203" s="34">
        <f>COUNTIF(Feiertage!$C$3:$C$115,F203)</f>
        <v>0</v>
      </c>
    </row>
    <row r="204" spans="1:32" x14ac:dyDescent="0.2">
      <c r="A204" s="48">
        <f t="shared" si="16"/>
        <v>7</v>
      </c>
      <c r="B204" s="48">
        <f t="shared" si="17"/>
        <v>4</v>
      </c>
      <c r="C204" s="48">
        <f t="shared" si="21"/>
        <v>28</v>
      </c>
      <c r="D204" s="48">
        <f t="shared" si="18"/>
        <v>2</v>
      </c>
      <c r="E204" s="54">
        <f t="shared" si="19"/>
        <v>41683</v>
      </c>
      <c r="F204" s="12">
        <f t="shared" si="20"/>
        <v>41683</v>
      </c>
      <c r="G204" s="13"/>
      <c r="H204" s="179"/>
      <c r="I204" s="180"/>
      <c r="J204" s="180"/>
      <c r="K204" s="180"/>
      <c r="L204" s="180"/>
      <c r="M204" s="180"/>
      <c r="N204" s="180"/>
      <c r="O204" s="180"/>
      <c r="P204" s="180"/>
      <c r="Q204" s="180"/>
      <c r="R204" s="180"/>
      <c r="S204" s="180"/>
      <c r="T204" s="180"/>
      <c r="U204" s="180"/>
      <c r="V204" s="180"/>
      <c r="W204" s="180"/>
      <c r="X204" s="180"/>
      <c r="Y204" s="180"/>
      <c r="Z204" s="180"/>
      <c r="AA204" s="181"/>
      <c r="AC204" s="30" t="str">
        <f t="shared" ref="AC204:AC267" si="22">IF(SUM(H204:AA204)=0,"",SUM(H204:AA204))</f>
        <v/>
      </c>
      <c r="AD204" s="162"/>
      <c r="AE204" s="142"/>
      <c r="AF204" s="34">
        <f>COUNTIF(Feiertage!$C$3:$C$115,F204)</f>
        <v>0</v>
      </c>
    </row>
    <row r="205" spans="1:32" x14ac:dyDescent="0.2">
      <c r="A205" s="48">
        <f t="shared" ref="A205:A268" si="23">IF(F205="","",(WEEKNUM(F205,2)))</f>
        <v>7</v>
      </c>
      <c r="B205" s="48">
        <f t="shared" ref="B205:B268" si="24">IF(F205="","",WEEKDAY(F205,2))</f>
        <v>5</v>
      </c>
      <c r="C205" s="48">
        <f t="shared" si="21"/>
        <v>28</v>
      </c>
      <c r="D205" s="48">
        <f t="shared" ref="D205:D268" si="25">MONTH(E205)</f>
        <v>2</v>
      </c>
      <c r="E205" s="54">
        <f t="shared" ref="E205:E268" si="26">F205</f>
        <v>41684</v>
      </c>
      <c r="F205" s="12">
        <f t="shared" ref="F205:F268" si="27">IF(F204&lt;$G$9,F204+1,"")</f>
        <v>41684</v>
      </c>
      <c r="G205" s="13"/>
      <c r="H205" s="179"/>
      <c r="I205" s="180"/>
      <c r="J205" s="180"/>
      <c r="K205" s="180"/>
      <c r="L205" s="180"/>
      <c r="M205" s="180"/>
      <c r="N205" s="180"/>
      <c r="O205" s="180"/>
      <c r="P205" s="180"/>
      <c r="Q205" s="180"/>
      <c r="R205" s="180"/>
      <c r="S205" s="180"/>
      <c r="T205" s="180"/>
      <c r="U205" s="180"/>
      <c r="V205" s="180"/>
      <c r="W205" s="180"/>
      <c r="X205" s="180"/>
      <c r="Y205" s="180"/>
      <c r="Z205" s="180"/>
      <c r="AA205" s="181"/>
      <c r="AC205" s="30" t="str">
        <f t="shared" si="22"/>
        <v/>
      </c>
      <c r="AD205" s="162"/>
      <c r="AE205" s="142"/>
      <c r="AF205" s="34">
        <f>COUNTIF(Feiertage!$C$3:$C$115,F205)</f>
        <v>0</v>
      </c>
    </row>
    <row r="206" spans="1:32" x14ac:dyDescent="0.2">
      <c r="A206" s="48">
        <f t="shared" si="23"/>
        <v>7</v>
      </c>
      <c r="B206" s="48">
        <f t="shared" si="24"/>
        <v>6</v>
      </c>
      <c r="C206" s="48">
        <f t="shared" ref="C206:C269" si="28">IF(A206&gt;A205,C205+1,C205)</f>
        <v>28</v>
      </c>
      <c r="D206" s="48">
        <f t="shared" si="25"/>
        <v>2</v>
      </c>
      <c r="E206" s="54">
        <f t="shared" si="26"/>
        <v>41685</v>
      </c>
      <c r="F206" s="12">
        <f t="shared" si="27"/>
        <v>41685</v>
      </c>
      <c r="G206" s="13"/>
      <c r="H206" s="179"/>
      <c r="I206" s="180"/>
      <c r="J206" s="180"/>
      <c r="K206" s="180"/>
      <c r="L206" s="180"/>
      <c r="M206" s="180"/>
      <c r="N206" s="180"/>
      <c r="O206" s="180"/>
      <c r="P206" s="180"/>
      <c r="Q206" s="180"/>
      <c r="R206" s="180"/>
      <c r="S206" s="180"/>
      <c r="T206" s="180"/>
      <c r="U206" s="180"/>
      <c r="V206" s="180"/>
      <c r="W206" s="180"/>
      <c r="X206" s="180"/>
      <c r="Y206" s="180"/>
      <c r="Z206" s="180"/>
      <c r="AA206" s="181"/>
      <c r="AC206" s="30" t="str">
        <f t="shared" si="22"/>
        <v/>
      </c>
      <c r="AD206" s="162"/>
      <c r="AE206" s="142"/>
      <c r="AF206" s="34">
        <f>COUNTIF(Feiertage!$C$3:$C$115,F206)</f>
        <v>0</v>
      </c>
    </row>
    <row r="207" spans="1:32" x14ac:dyDescent="0.2">
      <c r="A207" s="48">
        <f t="shared" si="23"/>
        <v>7</v>
      </c>
      <c r="B207" s="48">
        <f t="shared" si="24"/>
        <v>7</v>
      </c>
      <c r="C207" s="48">
        <f t="shared" si="28"/>
        <v>28</v>
      </c>
      <c r="D207" s="48">
        <f t="shared" si="25"/>
        <v>2</v>
      </c>
      <c r="E207" s="54">
        <f t="shared" si="26"/>
        <v>41686</v>
      </c>
      <c r="F207" s="12">
        <f t="shared" si="27"/>
        <v>41686</v>
      </c>
      <c r="G207" s="13"/>
      <c r="H207" s="179"/>
      <c r="I207" s="180"/>
      <c r="J207" s="180"/>
      <c r="K207" s="180"/>
      <c r="L207" s="180"/>
      <c r="M207" s="180"/>
      <c r="N207" s="180"/>
      <c r="O207" s="180"/>
      <c r="P207" s="180"/>
      <c r="Q207" s="180"/>
      <c r="R207" s="180"/>
      <c r="S207" s="180"/>
      <c r="T207" s="180"/>
      <c r="U207" s="180"/>
      <c r="V207" s="180"/>
      <c r="W207" s="180"/>
      <c r="X207" s="180"/>
      <c r="Y207" s="180"/>
      <c r="Z207" s="180"/>
      <c r="AA207" s="181"/>
      <c r="AC207" s="30" t="str">
        <f t="shared" si="22"/>
        <v/>
      </c>
      <c r="AD207" s="162"/>
      <c r="AE207" s="142"/>
      <c r="AF207" s="34">
        <f>COUNTIF(Feiertage!$C$3:$C$115,F207)</f>
        <v>0</v>
      </c>
    </row>
    <row r="208" spans="1:32" x14ac:dyDescent="0.2">
      <c r="A208" s="48">
        <f t="shared" si="23"/>
        <v>8</v>
      </c>
      <c r="B208" s="48">
        <f t="shared" si="24"/>
        <v>1</v>
      </c>
      <c r="C208" s="48">
        <f t="shared" si="28"/>
        <v>29</v>
      </c>
      <c r="D208" s="48">
        <f t="shared" si="25"/>
        <v>2</v>
      </c>
      <c r="E208" s="54">
        <f t="shared" si="26"/>
        <v>41687</v>
      </c>
      <c r="F208" s="12">
        <f t="shared" si="27"/>
        <v>41687</v>
      </c>
      <c r="G208" s="13"/>
      <c r="H208" s="179"/>
      <c r="I208" s="180"/>
      <c r="J208" s="180"/>
      <c r="K208" s="180"/>
      <c r="L208" s="180"/>
      <c r="M208" s="180"/>
      <c r="N208" s="180"/>
      <c r="O208" s="180"/>
      <c r="P208" s="180"/>
      <c r="Q208" s="180"/>
      <c r="R208" s="180"/>
      <c r="S208" s="180"/>
      <c r="T208" s="180"/>
      <c r="U208" s="180"/>
      <c r="V208" s="180"/>
      <c r="W208" s="180"/>
      <c r="X208" s="180"/>
      <c r="Y208" s="180"/>
      <c r="Z208" s="180"/>
      <c r="AA208" s="181"/>
      <c r="AC208" s="30" t="str">
        <f t="shared" si="22"/>
        <v/>
      </c>
      <c r="AD208" s="162"/>
      <c r="AE208" s="142"/>
      <c r="AF208" s="34">
        <f>COUNTIF(Feiertage!$C$3:$C$115,F208)</f>
        <v>0</v>
      </c>
    </row>
    <row r="209" spans="1:32" x14ac:dyDescent="0.2">
      <c r="A209" s="48">
        <f t="shared" si="23"/>
        <v>8</v>
      </c>
      <c r="B209" s="48">
        <f t="shared" si="24"/>
        <v>2</v>
      </c>
      <c r="C209" s="48">
        <f t="shared" si="28"/>
        <v>29</v>
      </c>
      <c r="D209" s="48">
        <f t="shared" si="25"/>
        <v>2</v>
      </c>
      <c r="E209" s="54">
        <f t="shared" si="26"/>
        <v>41688</v>
      </c>
      <c r="F209" s="12">
        <f t="shared" si="27"/>
        <v>41688</v>
      </c>
      <c r="G209" s="13"/>
      <c r="H209" s="179"/>
      <c r="I209" s="180"/>
      <c r="J209" s="180"/>
      <c r="K209" s="180"/>
      <c r="L209" s="180"/>
      <c r="M209" s="180"/>
      <c r="N209" s="180"/>
      <c r="O209" s="180"/>
      <c r="P209" s="180"/>
      <c r="Q209" s="180"/>
      <c r="R209" s="180"/>
      <c r="S209" s="180"/>
      <c r="T209" s="180"/>
      <c r="U209" s="180"/>
      <c r="V209" s="180"/>
      <c r="W209" s="180"/>
      <c r="X209" s="180"/>
      <c r="Y209" s="180"/>
      <c r="Z209" s="180"/>
      <c r="AA209" s="181"/>
      <c r="AC209" s="30" t="str">
        <f t="shared" si="22"/>
        <v/>
      </c>
      <c r="AD209" s="162"/>
      <c r="AE209" s="142"/>
      <c r="AF209" s="34">
        <f>COUNTIF(Feiertage!$C$3:$C$115,F209)</f>
        <v>0</v>
      </c>
    </row>
    <row r="210" spans="1:32" x14ac:dyDescent="0.2">
      <c r="A210" s="48">
        <f t="shared" si="23"/>
        <v>8</v>
      </c>
      <c r="B210" s="48">
        <f t="shared" si="24"/>
        <v>3</v>
      </c>
      <c r="C210" s="48">
        <f t="shared" si="28"/>
        <v>29</v>
      </c>
      <c r="D210" s="48">
        <f t="shared" si="25"/>
        <v>2</v>
      </c>
      <c r="E210" s="54">
        <f t="shared" si="26"/>
        <v>41689</v>
      </c>
      <c r="F210" s="12">
        <f t="shared" si="27"/>
        <v>41689</v>
      </c>
      <c r="G210" s="13"/>
      <c r="H210" s="179"/>
      <c r="I210" s="180"/>
      <c r="J210" s="180"/>
      <c r="K210" s="180"/>
      <c r="L210" s="180"/>
      <c r="M210" s="180"/>
      <c r="N210" s="180"/>
      <c r="O210" s="180"/>
      <c r="P210" s="180"/>
      <c r="Q210" s="180"/>
      <c r="R210" s="180"/>
      <c r="S210" s="180"/>
      <c r="T210" s="180"/>
      <c r="U210" s="180"/>
      <c r="V210" s="180"/>
      <c r="W210" s="180"/>
      <c r="X210" s="180"/>
      <c r="Y210" s="180"/>
      <c r="Z210" s="180"/>
      <c r="AA210" s="181"/>
      <c r="AC210" s="30" t="str">
        <f t="shared" si="22"/>
        <v/>
      </c>
      <c r="AD210" s="162"/>
      <c r="AE210" s="142"/>
      <c r="AF210" s="34">
        <f>COUNTIF(Feiertage!$C$3:$C$115,F210)</f>
        <v>0</v>
      </c>
    </row>
    <row r="211" spans="1:32" x14ac:dyDescent="0.2">
      <c r="A211" s="48">
        <f t="shared" si="23"/>
        <v>8</v>
      </c>
      <c r="B211" s="48">
        <f t="shared" si="24"/>
        <v>4</v>
      </c>
      <c r="C211" s="48">
        <f t="shared" si="28"/>
        <v>29</v>
      </c>
      <c r="D211" s="48">
        <f t="shared" si="25"/>
        <v>2</v>
      </c>
      <c r="E211" s="54">
        <f t="shared" si="26"/>
        <v>41690</v>
      </c>
      <c r="F211" s="12">
        <f t="shared" si="27"/>
        <v>41690</v>
      </c>
      <c r="G211" s="13"/>
      <c r="H211" s="179"/>
      <c r="I211" s="180"/>
      <c r="J211" s="180"/>
      <c r="K211" s="180"/>
      <c r="L211" s="180"/>
      <c r="M211" s="180"/>
      <c r="N211" s="180"/>
      <c r="O211" s="180"/>
      <c r="P211" s="180"/>
      <c r="Q211" s="180"/>
      <c r="R211" s="180"/>
      <c r="S211" s="180"/>
      <c r="T211" s="180"/>
      <c r="U211" s="180"/>
      <c r="V211" s="180"/>
      <c r="W211" s="180"/>
      <c r="X211" s="180"/>
      <c r="Y211" s="180"/>
      <c r="Z211" s="180"/>
      <c r="AA211" s="181"/>
      <c r="AC211" s="30" t="str">
        <f t="shared" si="22"/>
        <v/>
      </c>
      <c r="AD211" s="162"/>
      <c r="AE211" s="142"/>
      <c r="AF211" s="34">
        <f>COUNTIF(Feiertage!$C$3:$C$115,F211)</f>
        <v>0</v>
      </c>
    </row>
    <row r="212" spans="1:32" x14ac:dyDescent="0.2">
      <c r="A212" s="48">
        <f t="shared" si="23"/>
        <v>8</v>
      </c>
      <c r="B212" s="48">
        <f t="shared" si="24"/>
        <v>5</v>
      </c>
      <c r="C212" s="48">
        <f t="shared" si="28"/>
        <v>29</v>
      </c>
      <c r="D212" s="48">
        <f t="shared" si="25"/>
        <v>2</v>
      </c>
      <c r="E212" s="54">
        <f t="shared" si="26"/>
        <v>41691</v>
      </c>
      <c r="F212" s="12">
        <f t="shared" si="27"/>
        <v>41691</v>
      </c>
      <c r="G212" s="13"/>
      <c r="H212" s="179"/>
      <c r="I212" s="180"/>
      <c r="J212" s="180"/>
      <c r="K212" s="180"/>
      <c r="L212" s="180"/>
      <c r="M212" s="180"/>
      <c r="N212" s="180"/>
      <c r="O212" s="180"/>
      <c r="P212" s="180"/>
      <c r="Q212" s="180"/>
      <c r="R212" s="180"/>
      <c r="S212" s="180"/>
      <c r="T212" s="180"/>
      <c r="U212" s="180"/>
      <c r="V212" s="180"/>
      <c r="W212" s="180"/>
      <c r="X212" s="180"/>
      <c r="Y212" s="180"/>
      <c r="Z212" s="180"/>
      <c r="AA212" s="181"/>
      <c r="AC212" s="30" t="str">
        <f t="shared" si="22"/>
        <v/>
      </c>
      <c r="AD212" s="162"/>
      <c r="AE212" s="142"/>
      <c r="AF212" s="34">
        <f>COUNTIF(Feiertage!$C$3:$C$115,F212)</f>
        <v>0</v>
      </c>
    </row>
    <row r="213" spans="1:32" x14ac:dyDescent="0.2">
      <c r="A213" s="48">
        <f t="shared" si="23"/>
        <v>8</v>
      </c>
      <c r="B213" s="48">
        <f t="shared" si="24"/>
        <v>6</v>
      </c>
      <c r="C213" s="48">
        <f t="shared" si="28"/>
        <v>29</v>
      </c>
      <c r="D213" s="48">
        <f t="shared" si="25"/>
        <v>2</v>
      </c>
      <c r="E213" s="54">
        <f t="shared" si="26"/>
        <v>41692</v>
      </c>
      <c r="F213" s="12">
        <f t="shared" si="27"/>
        <v>41692</v>
      </c>
      <c r="G213" s="13"/>
      <c r="H213" s="179"/>
      <c r="I213" s="180"/>
      <c r="J213" s="180"/>
      <c r="K213" s="180"/>
      <c r="L213" s="180"/>
      <c r="M213" s="180"/>
      <c r="N213" s="180"/>
      <c r="O213" s="180"/>
      <c r="P213" s="180"/>
      <c r="Q213" s="180"/>
      <c r="R213" s="180"/>
      <c r="S213" s="180"/>
      <c r="T213" s="180"/>
      <c r="U213" s="180"/>
      <c r="V213" s="180"/>
      <c r="W213" s="180"/>
      <c r="X213" s="180"/>
      <c r="Y213" s="180"/>
      <c r="Z213" s="180"/>
      <c r="AA213" s="181"/>
      <c r="AC213" s="30" t="str">
        <f t="shared" si="22"/>
        <v/>
      </c>
      <c r="AD213" s="162"/>
      <c r="AE213" s="142"/>
      <c r="AF213" s="34">
        <f>COUNTIF(Feiertage!$C$3:$C$115,F213)</f>
        <v>0</v>
      </c>
    </row>
    <row r="214" spans="1:32" x14ac:dyDescent="0.2">
      <c r="A214" s="48">
        <f t="shared" si="23"/>
        <v>8</v>
      </c>
      <c r="B214" s="48">
        <f t="shared" si="24"/>
        <v>7</v>
      </c>
      <c r="C214" s="48">
        <f t="shared" si="28"/>
        <v>29</v>
      </c>
      <c r="D214" s="48">
        <f t="shared" si="25"/>
        <v>2</v>
      </c>
      <c r="E214" s="54">
        <f t="shared" si="26"/>
        <v>41693</v>
      </c>
      <c r="F214" s="12">
        <f t="shared" si="27"/>
        <v>41693</v>
      </c>
      <c r="G214" s="13"/>
      <c r="H214" s="179"/>
      <c r="I214" s="180"/>
      <c r="J214" s="180"/>
      <c r="K214" s="180"/>
      <c r="L214" s="180"/>
      <c r="M214" s="180"/>
      <c r="N214" s="180"/>
      <c r="O214" s="180"/>
      <c r="P214" s="180"/>
      <c r="Q214" s="180"/>
      <c r="R214" s="180"/>
      <c r="S214" s="180"/>
      <c r="T214" s="180"/>
      <c r="U214" s="180"/>
      <c r="V214" s="180"/>
      <c r="W214" s="180"/>
      <c r="X214" s="180"/>
      <c r="Y214" s="180"/>
      <c r="Z214" s="180"/>
      <c r="AA214" s="181"/>
      <c r="AC214" s="30" t="str">
        <f t="shared" si="22"/>
        <v/>
      </c>
      <c r="AD214" s="162"/>
      <c r="AE214" s="142"/>
      <c r="AF214" s="34">
        <f>COUNTIF(Feiertage!$C$3:$C$115,F214)</f>
        <v>0</v>
      </c>
    </row>
    <row r="215" spans="1:32" x14ac:dyDescent="0.2">
      <c r="A215" s="48">
        <f t="shared" si="23"/>
        <v>9</v>
      </c>
      <c r="B215" s="48">
        <f t="shared" si="24"/>
        <v>1</v>
      </c>
      <c r="C215" s="48">
        <f t="shared" si="28"/>
        <v>30</v>
      </c>
      <c r="D215" s="48">
        <f t="shared" si="25"/>
        <v>2</v>
      </c>
      <c r="E215" s="54">
        <f t="shared" si="26"/>
        <v>41694</v>
      </c>
      <c r="F215" s="12">
        <f t="shared" si="27"/>
        <v>41694</v>
      </c>
      <c r="G215" s="13"/>
      <c r="H215" s="179"/>
      <c r="I215" s="180"/>
      <c r="J215" s="180"/>
      <c r="K215" s="180"/>
      <c r="L215" s="180"/>
      <c r="M215" s="180"/>
      <c r="N215" s="180"/>
      <c r="O215" s="180"/>
      <c r="P215" s="180"/>
      <c r="Q215" s="180"/>
      <c r="R215" s="180"/>
      <c r="S215" s="180"/>
      <c r="T215" s="180"/>
      <c r="U215" s="180"/>
      <c r="V215" s="180"/>
      <c r="W215" s="180"/>
      <c r="X215" s="180"/>
      <c r="Y215" s="180"/>
      <c r="Z215" s="180"/>
      <c r="AA215" s="181"/>
      <c r="AC215" s="30" t="str">
        <f t="shared" si="22"/>
        <v/>
      </c>
      <c r="AD215" s="162"/>
      <c r="AE215" s="142"/>
      <c r="AF215" s="34">
        <f>COUNTIF(Feiertage!$C$3:$C$115,F215)</f>
        <v>0</v>
      </c>
    </row>
    <row r="216" spans="1:32" x14ac:dyDescent="0.2">
      <c r="A216" s="48">
        <f t="shared" si="23"/>
        <v>9</v>
      </c>
      <c r="B216" s="48">
        <f t="shared" si="24"/>
        <v>2</v>
      </c>
      <c r="C216" s="48">
        <f t="shared" si="28"/>
        <v>30</v>
      </c>
      <c r="D216" s="48">
        <f t="shared" si="25"/>
        <v>2</v>
      </c>
      <c r="E216" s="54">
        <f t="shared" si="26"/>
        <v>41695</v>
      </c>
      <c r="F216" s="12">
        <f t="shared" si="27"/>
        <v>41695</v>
      </c>
      <c r="G216" s="13"/>
      <c r="H216" s="179"/>
      <c r="I216" s="180"/>
      <c r="J216" s="180"/>
      <c r="K216" s="180"/>
      <c r="L216" s="180"/>
      <c r="M216" s="180"/>
      <c r="N216" s="180"/>
      <c r="O216" s="180"/>
      <c r="P216" s="180"/>
      <c r="Q216" s="180"/>
      <c r="R216" s="180"/>
      <c r="S216" s="180"/>
      <c r="T216" s="180"/>
      <c r="U216" s="180"/>
      <c r="V216" s="180"/>
      <c r="W216" s="180"/>
      <c r="X216" s="180"/>
      <c r="Y216" s="180"/>
      <c r="Z216" s="180"/>
      <c r="AA216" s="181"/>
      <c r="AC216" s="30" t="str">
        <f t="shared" si="22"/>
        <v/>
      </c>
      <c r="AD216" s="162"/>
      <c r="AE216" s="142"/>
      <c r="AF216" s="34">
        <f>COUNTIF(Feiertage!$C$3:$C$115,F216)</f>
        <v>0</v>
      </c>
    </row>
    <row r="217" spans="1:32" x14ac:dyDescent="0.2">
      <c r="A217" s="48">
        <f t="shared" si="23"/>
        <v>9</v>
      </c>
      <c r="B217" s="48">
        <f t="shared" si="24"/>
        <v>3</v>
      </c>
      <c r="C217" s="48">
        <f t="shared" si="28"/>
        <v>30</v>
      </c>
      <c r="D217" s="48">
        <f t="shared" si="25"/>
        <v>2</v>
      </c>
      <c r="E217" s="54">
        <f t="shared" si="26"/>
        <v>41696</v>
      </c>
      <c r="F217" s="12">
        <f t="shared" si="27"/>
        <v>41696</v>
      </c>
      <c r="G217" s="13"/>
      <c r="H217" s="179"/>
      <c r="I217" s="180"/>
      <c r="J217" s="180"/>
      <c r="K217" s="180"/>
      <c r="L217" s="180"/>
      <c r="M217" s="180"/>
      <c r="N217" s="180"/>
      <c r="O217" s="180"/>
      <c r="P217" s="180"/>
      <c r="Q217" s="180"/>
      <c r="R217" s="180"/>
      <c r="S217" s="180"/>
      <c r="T217" s="180"/>
      <c r="U217" s="180"/>
      <c r="V217" s="180"/>
      <c r="W217" s="180"/>
      <c r="X217" s="180"/>
      <c r="Y217" s="180"/>
      <c r="Z217" s="180"/>
      <c r="AA217" s="181"/>
      <c r="AC217" s="30" t="str">
        <f t="shared" si="22"/>
        <v/>
      </c>
      <c r="AD217" s="162"/>
      <c r="AE217" s="142"/>
      <c r="AF217" s="34">
        <f>COUNTIF(Feiertage!$C$3:$C$115,F217)</f>
        <v>0</v>
      </c>
    </row>
    <row r="218" spans="1:32" x14ac:dyDescent="0.2">
      <c r="A218" s="48">
        <f t="shared" si="23"/>
        <v>9</v>
      </c>
      <c r="B218" s="48">
        <f t="shared" si="24"/>
        <v>4</v>
      </c>
      <c r="C218" s="48">
        <f t="shared" si="28"/>
        <v>30</v>
      </c>
      <c r="D218" s="48">
        <f t="shared" si="25"/>
        <v>2</v>
      </c>
      <c r="E218" s="54">
        <f t="shared" si="26"/>
        <v>41697</v>
      </c>
      <c r="F218" s="12">
        <f t="shared" si="27"/>
        <v>41697</v>
      </c>
      <c r="G218" s="13"/>
      <c r="H218" s="179"/>
      <c r="I218" s="180"/>
      <c r="J218" s="180"/>
      <c r="K218" s="180"/>
      <c r="L218" s="180"/>
      <c r="M218" s="180"/>
      <c r="N218" s="180"/>
      <c r="O218" s="180"/>
      <c r="P218" s="180"/>
      <c r="Q218" s="180"/>
      <c r="R218" s="180"/>
      <c r="S218" s="180"/>
      <c r="T218" s="180"/>
      <c r="U218" s="180"/>
      <c r="V218" s="180"/>
      <c r="W218" s="180"/>
      <c r="X218" s="180"/>
      <c r="Y218" s="180"/>
      <c r="Z218" s="180"/>
      <c r="AA218" s="181"/>
      <c r="AC218" s="30" t="str">
        <f t="shared" si="22"/>
        <v/>
      </c>
      <c r="AD218" s="162"/>
      <c r="AE218" s="142"/>
      <c r="AF218" s="34">
        <f>COUNTIF(Feiertage!$C$3:$C$115,F218)</f>
        <v>0</v>
      </c>
    </row>
    <row r="219" spans="1:32" x14ac:dyDescent="0.2">
      <c r="A219" s="48">
        <f t="shared" si="23"/>
        <v>9</v>
      </c>
      <c r="B219" s="48">
        <f t="shared" si="24"/>
        <v>5</v>
      </c>
      <c r="C219" s="48">
        <f t="shared" si="28"/>
        <v>30</v>
      </c>
      <c r="D219" s="48">
        <f t="shared" si="25"/>
        <v>2</v>
      </c>
      <c r="E219" s="54">
        <f t="shared" si="26"/>
        <v>41698</v>
      </c>
      <c r="F219" s="12">
        <f t="shared" si="27"/>
        <v>41698</v>
      </c>
      <c r="G219" s="13"/>
      <c r="H219" s="179"/>
      <c r="I219" s="180"/>
      <c r="J219" s="180"/>
      <c r="K219" s="180"/>
      <c r="L219" s="180"/>
      <c r="M219" s="180"/>
      <c r="N219" s="180"/>
      <c r="O219" s="180"/>
      <c r="P219" s="180"/>
      <c r="Q219" s="180"/>
      <c r="R219" s="180"/>
      <c r="S219" s="180"/>
      <c r="T219" s="180"/>
      <c r="U219" s="180"/>
      <c r="V219" s="180"/>
      <c r="W219" s="180"/>
      <c r="X219" s="180"/>
      <c r="Y219" s="180"/>
      <c r="Z219" s="180"/>
      <c r="AA219" s="181"/>
      <c r="AC219" s="30" t="str">
        <f t="shared" si="22"/>
        <v/>
      </c>
      <c r="AD219" s="162"/>
      <c r="AE219" s="142"/>
      <c r="AF219" s="34">
        <f>COUNTIF(Feiertage!$C$3:$C$115,F219)</f>
        <v>0</v>
      </c>
    </row>
    <row r="220" spans="1:32" x14ac:dyDescent="0.2">
      <c r="A220" s="48">
        <f t="shared" si="23"/>
        <v>9</v>
      </c>
      <c r="B220" s="48">
        <f t="shared" si="24"/>
        <v>6</v>
      </c>
      <c r="C220" s="48">
        <f t="shared" si="28"/>
        <v>30</v>
      </c>
      <c r="D220" s="48">
        <f t="shared" si="25"/>
        <v>3</v>
      </c>
      <c r="E220" s="54">
        <f t="shared" si="26"/>
        <v>41699</v>
      </c>
      <c r="F220" s="12">
        <f t="shared" si="27"/>
        <v>41699</v>
      </c>
      <c r="G220" s="13"/>
      <c r="H220" s="179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80"/>
      <c r="T220" s="180"/>
      <c r="U220" s="180"/>
      <c r="V220" s="180"/>
      <c r="W220" s="180"/>
      <c r="X220" s="180"/>
      <c r="Y220" s="180"/>
      <c r="Z220" s="180"/>
      <c r="AA220" s="181"/>
      <c r="AC220" s="30" t="str">
        <f t="shared" si="22"/>
        <v/>
      </c>
      <c r="AD220" s="162"/>
      <c r="AE220" s="142"/>
      <c r="AF220" s="34">
        <f>COUNTIF(Feiertage!$C$3:$C$115,F220)</f>
        <v>0</v>
      </c>
    </row>
    <row r="221" spans="1:32" x14ac:dyDescent="0.2">
      <c r="A221" s="48">
        <f t="shared" si="23"/>
        <v>9</v>
      </c>
      <c r="B221" s="48">
        <f t="shared" si="24"/>
        <v>7</v>
      </c>
      <c r="C221" s="48">
        <f t="shared" si="28"/>
        <v>30</v>
      </c>
      <c r="D221" s="48">
        <f t="shared" si="25"/>
        <v>3</v>
      </c>
      <c r="E221" s="54">
        <f t="shared" si="26"/>
        <v>41700</v>
      </c>
      <c r="F221" s="12">
        <f t="shared" si="27"/>
        <v>41700</v>
      </c>
      <c r="G221" s="13"/>
      <c r="H221" s="179"/>
      <c r="I221" s="180"/>
      <c r="J221" s="180"/>
      <c r="K221" s="180"/>
      <c r="L221" s="180"/>
      <c r="M221" s="180"/>
      <c r="N221" s="180"/>
      <c r="O221" s="180"/>
      <c r="P221" s="180"/>
      <c r="Q221" s="180"/>
      <c r="R221" s="180"/>
      <c r="S221" s="180"/>
      <c r="T221" s="180"/>
      <c r="U221" s="180"/>
      <c r="V221" s="180"/>
      <c r="W221" s="180"/>
      <c r="X221" s="180"/>
      <c r="Y221" s="180"/>
      <c r="Z221" s="180"/>
      <c r="AA221" s="181"/>
      <c r="AC221" s="30" t="str">
        <f t="shared" si="22"/>
        <v/>
      </c>
      <c r="AD221" s="162"/>
      <c r="AE221" s="142"/>
      <c r="AF221" s="34">
        <f>COUNTIF(Feiertage!$C$3:$C$115,F221)</f>
        <v>0</v>
      </c>
    </row>
    <row r="222" spans="1:32" x14ac:dyDescent="0.2">
      <c r="A222" s="48">
        <f t="shared" si="23"/>
        <v>10</v>
      </c>
      <c r="B222" s="48">
        <f t="shared" si="24"/>
        <v>1</v>
      </c>
      <c r="C222" s="48">
        <f t="shared" si="28"/>
        <v>31</v>
      </c>
      <c r="D222" s="48">
        <f t="shared" si="25"/>
        <v>3</v>
      </c>
      <c r="E222" s="54">
        <f t="shared" si="26"/>
        <v>41701</v>
      </c>
      <c r="F222" s="12">
        <f t="shared" si="27"/>
        <v>41701</v>
      </c>
      <c r="G222" s="13"/>
      <c r="H222" s="179"/>
      <c r="I222" s="180"/>
      <c r="J222" s="180"/>
      <c r="K222" s="180"/>
      <c r="L222" s="180"/>
      <c r="M222" s="180"/>
      <c r="N222" s="180"/>
      <c r="O222" s="180"/>
      <c r="P222" s="180"/>
      <c r="Q222" s="180"/>
      <c r="R222" s="180"/>
      <c r="S222" s="180"/>
      <c r="T222" s="180"/>
      <c r="U222" s="180"/>
      <c r="V222" s="180"/>
      <c r="W222" s="180"/>
      <c r="X222" s="180"/>
      <c r="Y222" s="180"/>
      <c r="Z222" s="180"/>
      <c r="AA222" s="181"/>
      <c r="AC222" s="30" t="str">
        <f t="shared" si="22"/>
        <v/>
      </c>
      <c r="AD222" s="162"/>
      <c r="AE222" s="142"/>
      <c r="AF222" s="34">
        <f>COUNTIF(Feiertage!$C$3:$C$115,F222)</f>
        <v>0</v>
      </c>
    </row>
    <row r="223" spans="1:32" x14ac:dyDescent="0.2">
      <c r="A223" s="48">
        <f t="shared" si="23"/>
        <v>10</v>
      </c>
      <c r="B223" s="48">
        <f t="shared" si="24"/>
        <v>2</v>
      </c>
      <c r="C223" s="48">
        <f t="shared" si="28"/>
        <v>31</v>
      </c>
      <c r="D223" s="48">
        <f t="shared" si="25"/>
        <v>3</v>
      </c>
      <c r="E223" s="54">
        <f t="shared" si="26"/>
        <v>41702</v>
      </c>
      <c r="F223" s="12">
        <f t="shared" si="27"/>
        <v>41702</v>
      </c>
      <c r="G223" s="13"/>
      <c r="H223" s="179"/>
      <c r="I223" s="180"/>
      <c r="J223" s="180"/>
      <c r="K223" s="180"/>
      <c r="L223" s="180"/>
      <c r="M223" s="180"/>
      <c r="N223" s="180"/>
      <c r="O223" s="180"/>
      <c r="P223" s="180"/>
      <c r="Q223" s="180"/>
      <c r="R223" s="180"/>
      <c r="S223" s="180"/>
      <c r="T223" s="180"/>
      <c r="U223" s="180"/>
      <c r="V223" s="180"/>
      <c r="W223" s="180"/>
      <c r="X223" s="180"/>
      <c r="Y223" s="180"/>
      <c r="Z223" s="180"/>
      <c r="AA223" s="181"/>
      <c r="AC223" s="30" t="str">
        <f t="shared" si="22"/>
        <v/>
      </c>
      <c r="AD223" s="162"/>
      <c r="AE223" s="142"/>
      <c r="AF223" s="34">
        <f>COUNTIF(Feiertage!$C$3:$C$115,F223)</f>
        <v>0</v>
      </c>
    </row>
    <row r="224" spans="1:32" x14ac:dyDescent="0.2">
      <c r="A224" s="48">
        <f t="shared" si="23"/>
        <v>10</v>
      </c>
      <c r="B224" s="48">
        <f t="shared" si="24"/>
        <v>3</v>
      </c>
      <c r="C224" s="48">
        <f t="shared" si="28"/>
        <v>31</v>
      </c>
      <c r="D224" s="48">
        <f t="shared" si="25"/>
        <v>3</v>
      </c>
      <c r="E224" s="54">
        <f t="shared" si="26"/>
        <v>41703</v>
      </c>
      <c r="F224" s="12">
        <f t="shared" si="27"/>
        <v>41703</v>
      </c>
      <c r="G224" s="13"/>
      <c r="H224" s="179"/>
      <c r="I224" s="180"/>
      <c r="J224" s="180"/>
      <c r="K224" s="180"/>
      <c r="L224" s="180"/>
      <c r="M224" s="180"/>
      <c r="N224" s="180"/>
      <c r="O224" s="180"/>
      <c r="P224" s="180"/>
      <c r="Q224" s="180"/>
      <c r="R224" s="180"/>
      <c r="S224" s="180"/>
      <c r="T224" s="180"/>
      <c r="U224" s="180"/>
      <c r="V224" s="180"/>
      <c r="W224" s="180"/>
      <c r="X224" s="180"/>
      <c r="Y224" s="180"/>
      <c r="Z224" s="180"/>
      <c r="AA224" s="181"/>
      <c r="AC224" s="30" t="str">
        <f t="shared" si="22"/>
        <v/>
      </c>
      <c r="AD224" s="162"/>
      <c r="AE224" s="142"/>
      <c r="AF224" s="34">
        <f>COUNTIF(Feiertage!$C$3:$C$115,F224)</f>
        <v>0</v>
      </c>
    </row>
    <row r="225" spans="1:32" x14ac:dyDescent="0.2">
      <c r="A225" s="48">
        <f t="shared" si="23"/>
        <v>10</v>
      </c>
      <c r="B225" s="48">
        <f t="shared" si="24"/>
        <v>4</v>
      </c>
      <c r="C225" s="48">
        <f t="shared" si="28"/>
        <v>31</v>
      </c>
      <c r="D225" s="48">
        <f t="shared" si="25"/>
        <v>3</v>
      </c>
      <c r="E225" s="54">
        <f t="shared" si="26"/>
        <v>41704</v>
      </c>
      <c r="F225" s="12">
        <f t="shared" si="27"/>
        <v>41704</v>
      </c>
      <c r="G225" s="13"/>
      <c r="H225" s="179"/>
      <c r="I225" s="180"/>
      <c r="J225" s="180"/>
      <c r="K225" s="180"/>
      <c r="L225" s="180"/>
      <c r="M225" s="180"/>
      <c r="N225" s="180"/>
      <c r="O225" s="180"/>
      <c r="P225" s="180"/>
      <c r="Q225" s="180"/>
      <c r="R225" s="180"/>
      <c r="S225" s="180"/>
      <c r="T225" s="180"/>
      <c r="U225" s="180"/>
      <c r="V225" s="180"/>
      <c r="W225" s="180"/>
      <c r="X225" s="180"/>
      <c r="Y225" s="180"/>
      <c r="Z225" s="180"/>
      <c r="AA225" s="181"/>
      <c r="AC225" s="30" t="str">
        <f t="shared" si="22"/>
        <v/>
      </c>
      <c r="AD225" s="162"/>
      <c r="AE225" s="142"/>
      <c r="AF225" s="34">
        <f>COUNTIF(Feiertage!$C$3:$C$115,F225)</f>
        <v>0</v>
      </c>
    </row>
    <row r="226" spans="1:32" x14ac:dyDescent="0.2">
      <c r="A226" s="48">
        <f t="shared" si="23"/>
        <v>10</v>
      </c>
      <c r="B226" s="48">
        <f t="shared" si="24"/>
        <v>5</v>
      </c>
      <c r="C226" s="48">
        <f t="shared" si="28"/>
        <v>31</v>
      </c>
      <c r="D226" s="48">
        <f t="shared" si="25"/>
        <v>3</v>
      </c>
      <c r="E226" s="54">
        <f t="shared" si="26"/>
        <v>41705</v>
      </c>
      <c r="F226" s="12">
        <f t="shared" si="27"/>
        <v>41705</v>
      </c>
      <c r="G226" s="13"/>
      <c r="H226" s="179"/>
      <c r="I226" s="180"/>
      <c r="J226" s="180"/>
      <c r="K226" s="180"/>
      <c r="L226" s="180"/>
      <c r="M226" s="180"/>
      <c r="N226" s="180"/>
      <c r="O226" s="180"/>
      <c r="P226" s="180"/>
      <c r="Q226" s="180"/>
      <c r="R226" s="180"/>
      <c r="S226" s="180"/>
      <c r="T226" s="180"/>
      <c r="U226" s="180"/>
      <c r="V226" s="180"/>
      <c r="W226" s="180"/>
      <c r="X226" s="180"/>
      <c r="Y226" s="180"/>
      <c r="Z226" s="180"/>
      <c r="AA226" s="181"/>
      <c r="AC226" s="30" t="str">
        <f t="shared" si="22"/>
        <v/>
      </c>
      <c r="AD226" s="162"/>
      <c r="AE226" s="142"/>
      <c r="AF226" s="34">
        <f>COUNTIF(Feiertage!$C$3:$C$115,F226)</f>
        <v>0</v>
      </c>
    </row>
    <row r="227" spans="1:32" x14ac:dyDescent="0.2">
      <c r="A227" s="48">
        <f t="shared" si="23"/>
        <v>10</v>
      </c>
      <c r="B227" s="48">
        <f t="shared" si="24"/>
        <v>6</v>
      </c>
      <c r="C227" s="48">
        <f t="shared" si="28"/>
        <v>31</v>
      </c>
      <c r="D227" s="48">
        <f t="shared" si="25"/>
        <v>3</v>
      </c>
      <c r="E227" s="54">
        <f t="shared" si="26"/>
        <v>41706</v>
      </c>
      <c r="F227" s="12">
        <f t="shared" si="27"/>
        <v>41706</v>
      </c>
      <c r="G227" s="13"/>
      <c r="H227" s="179"/>
      <c r="I227" s="180"/>
      <c r="J227" s="180"/>
      <c r="K227" s="180"/>
      <c r="L227" s="180"/>
      <c r="M227" s="180"/>
      <c r="N227" s="180"/>
      <c r="O227" s="180"/>
      <c r="P227" s="180"/>
      <c r="Q227" s="180"/>
      <c r="R227" s="180"/>
      <c r="S227" s="180"/>
      <c r="T227" s="180"/>
      <c r="U227" s="180"/>
      <c r="V227" s="180"/>
      <c r="W227" s="180"/>
      <c r="X227" s="180"/>
      <c r="Y227" s="180"/>
      <c r="Z227" s="180"/>
      <c r="AA227" s="181"/>
      <c r="AC227" s="30" t="str">
        <f t="shared" si="22"/>
        <v/>
      </c>
      <c r="AD227" s="162"/>
      <c r="AE227" s="142"/>
      <c r="AF227" s="34">
        <f>COUNTIF(Feiertage!$C$3:$C$115,F227)</f>
        <v>0</v>
      </c>
    </row>
    <row r="228" spans="1:32" x14ac:dyDescent="0.2">
      <c r="A228" s="48">
        <f t="shared" si="23"/>
        <v>10</v>
      </c>
      <c r="B228" s="48">
        <f t="shared" si="24"/>
        <v>7</v>
      </c>
      <c r="C228" s="48">
        <f t="shared" si="28"/>
        <v>31</v>
      </c>
      <c r="D228" s="48">
        <f t="shared" si="25"/>
        <v>3</v>
      </c>
      <c r="E228" s="54">
        <f t="shared" si="26"/>
        <v>41707</v>
      </c>
      <c r="F228" s="12">
        <f t="shared" si="27"/>
        <v>41707</v>
      </c>
      <c r="G228" s="13"/>
      <c r="H228" s="179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1"/>
      <c r="AC228" s="30" t="str">
        <f t="shared" si="22"/>
        <v/>
      </c>
      <c r="AD228" s="162"/>
      <c r="AE228" s="142"/>
      <c r="AF228" s="34">
        <f>COUNTIF(Feiertage!$C$3:$C$115,F228)</f>
        <v>0</v>
      </c>
    </row>
    <row r="229" spans="1:32" x14ac:dyDescent="0.2">
      <c r="A229" s="48">
        <f t="shared" si="23"/>
        <v>11</v>
      </c>
      <c r="B229" s="48">
        <f t="shared" si="24"/>
        <v>1</v>
      </c>
      <c r="C229" s="48">
        <f t="shared" si="28"/>
        <v>32</v>
      </c>
      <c r="D229" s="48">
        <f t="shared" si="25"/>
        <v>3</v>
      </c>
      <c r="E229" s="54">
        <f t="shared" si="26"/>
        <v>41708</v>
      </c>
      <c r="F229" s="12">
        <f t="shared" si="27"/>
        <v>41708</v>
      </c>
      <c r="G229" s="13"/>
      <c r="H229" s="179"/>
      <c r="I229" s="180"/>
      <c r="J229" s="180"/>
      <c r="K229" s="180"/>
      <c r="L229" s="180"/>
      <c r="M229" s="180"/>
      <c r="N229" s="180"/>
      <c r="O229" s="180"/>
      <c r="P229" s="180"/>
      <c r="Q229" s="180"/>
      <c r="R229" s="180"/>
      <c r="S229" s="180"/>
      <c r="T229" s="180"/>
      <c r="U229" s="180"/>
      <c r="V229" s="180"/>
      <c r="W229" s="180"/>
      <c r="X229" s="180"/>
      <c r="Y229" s="180"/>
      <c r="Z229" s="180"/>
      <c r="AA229" s="181"/>
      <c r="AC229" s="30" t="str">
        <f t="shared" si="22"/>
        <v/>
      </c>
      <c r="AD229" s="162"/>
      <c r="AE229" s="142"/>
      <c r="AF229" s="34">
        <f>COUNTIF(Feiertage!$C$3:$C$115,F229)</f>
        <v>0</v>
      </c>
    </row>
    <row r="230" spans="1:32" x14ac:dyDescent="0.2">
      <c r="A230" s="48">
        <f t="shared" si="23"/>
        <v>11</v>
      </c>
      <c r="B230" s="48">
        <f t="shared" si="24"/>
        <v>2</v>
      </c>
      <c r="C230" s="48">
        <f t="shared" si="28"/>
        <v>32</v>
      </c>
      <c r="D230" s="48">
        <f t="shared" si="25"/>
        <v>3</v>
      </c>
      <c r="E230" s="54">
        <f t="shared" si="26"/>
        <v>41709</v>
      </c>
      <c r="F230" s="12">
        <f t="shared" si="27"/>
        <v>41709</v>
      </c>
      <c r="G230" s="13"/>
      <c r="H230" s="179"/>
      <c r="I230" s="180"/>
      <c r="J230" s="180"/>
      <c r="K230" s="180"/>
      <c r="L230" s="180"/>
      <c r="M230" s="180"/>
      <c r="N230" s="180"/>
      <c r="O230" s="180"/>
      <c r="P230" s="180"/>
      <c r="Q230" s="180"/>
      <c r="R230" s="180"/>
      <c r="S230" s="180"/>
      <c r="T230" s="180"/>
      <c r="U230" s="180"/>
      <c r="V230" s="180"/>
      <c r="W230" s="180"/>
      <c r="X230" s="180"/>
      <c r="Y230" s="180"/>
      <c r="Z230" s="180"/>
      <c r="AA230" s="181"/>
      <c r="AC230" s="30" t="str">
        <f t="shared" si="22"/>
        <v/>
      </c>
      <c r="AD230" s="162"/>
      <c r="AE230" s="142"/>
      <c r="AF230" s="34">
        <f>COUNTIF(Feiertage!$C$3:$C$115,F230)</f>
        <v>0</v>
      </c>
    </row>
    <row r="231" spans="1:32" x14ac:dyDescent="0.2">
      <c r="A231" s="48">
        <f t="shared" si="23"/>
        <v>11</v>
      </c>
      <c r="B231" s="48">
        <f t="shared" si="24"/>
        <v>3</v>
      </c>
      <c r="C231" s="48">
        <f t="shared" si="28"/>
        <v>32</v>
      </c>
      <c r="D231" s="48">
        <f t="shared" si="25"/>
        <v>3</v>
      </c>
      <c r="E231" s="54">
        <f t="shared" si="26"/>
        <v>41710</v>
      </c>
      <c r="F231" s="12">
        <f t="shared" si="27"/>
        <v>41710</v>
      </c>
      <c r="G231" s="13"/>
      <c r="H231" s="179"/>
      <c r="I231" s="180"/>
      <c r="J231" s="180"/>
      <c r="K231" s="180"/>
      <c r="L231" s="180"/>
      <c r="M231" s="180"/>
      <c r="N231" s="180"/>
      <c r="O231" s="180"/>
      <c r="P231" s="180"/>
      <c r="Q231" s="180"/>
      <c r="R231" s="180"/>
      <c r="S231" s="180"/>
      <c r="T231" s="180"/>
      <c r="U231" s="180"/>
      <c r="V231" s="180"/>
      <c r="W231" s="180"/>
      <c r="X231" s="180"/>
      <c r="Y231" s="180"/>
      <c r="Z231" s="180"/>
      <c r="AA231" s="181"/>
      <c r="AC231" s="30" t="str">
        <f t="shared" si="22"/>
        <v/>
      </c>
      <c r="AD231" s="162"/>
      <c r="AE231" s="142"/>
      <c r="AF231" s="34">
        <f>COUNTIF(Feiertage!$C$3:$C$115,F231)</f>
        <v>0</v>
      </c>
    </row>
    <row r="232" spans="1:32" x14ac:dyDescent="0.2">
      <c r="A232" s="48">
        <f t="shared" si="23"/>
        <v>11</v>
      </c>
      <c r="B232" s="48">
        <f t="shared" si="24"/>
        <v>4</v>
      </c>
      <c r="C232" s="48">
        <f t="shared" si="28"/>
        <v>32</v>
      </c>
      <c r="D232" s="48">
        <f t="shared" si="25"/>
        <v>3</v>
      </c>
      <c r="E232" s="54">
        <f t="shared" si="26"/>
        <v>41711</v>
      </c>
      <c r="F232" s="12">
        <f t="shared" si="27"/>
        <v>41711</v>
      </c>
      <c r="G232" s="13"/>
      <c r="H232" s="179"/>
      <c r="I232" s="180"/>
      <c r="J232" s="180"/>
      <c r="K232" s="180"/>
      <c r="L232" s="180"/>
      <c r="M232" s="180"/>
      <c r="N232" s="180"/>
      <c r="O232" s="180"/>
      <c r="P232" s="180"/>
      <c r="Q232" s="180"/>
      <c r="R232" s="180"/>
      <c r="S232" s="180"/>
      <c r="T232" s="180"/>
      <c r="U232" s="180"/>
      <c r="V232" s="180"/>
      <c r="W232" s="180"/>
      <c r="X232" s="180"/>
      <c r="Y232" s="180"/>
      <c r="Z232" s="180"/>
      <c r="AA232" s="181"/>
      <c r="AC232" s="30" t="str">
        <f t="shared" si="22"/>
        <v/>
      </c>
      <c r="AD232" s="162"/>
      <c r="AE232" s="142"/>
      <c r="AF232" s="34">
        <f>COUNTIF(Feiertage!$C$3:$C$115,F232)</f>
        <v>0</v>
      </c>
    </row>
    <row r="233" spans="1:32" x14ac:dyDescent="0.2">
      <c r="A233" s="48">
        <f t="shared" si="23"/>
        <v>11</v>
      </c>
      <c r="B233" s="48">
        <f t="shared" si="24"/>
        <v>5</v>
      </c>
      <c r="C233" s="48">
        <f t="shared" si="28"/>
        <v>32</v>
      </c>
      <c r="D233" s="48">
        <f t="shared" si="25"/>
        <v>3</v>
      </c>
      <c r="E233" s="54">
        <f t="shared" si="26"/>
        <v>41712</v>
      </c>
      <c r="F233" s="12">
        <f t="shared" si="27"/>
        <v>41712</v>
      </c>
      <c r="G233" s="13"/>
      <c r="H233" s="179"/>
      <c r="I233" s="180"/>
      <c r="J233" s="180"/>
      <c r="K233" s="180"/>
      <c r="L233" s="180"/>
      <c r="M233" s="180"/>
      <c r="N233" s="180"/>
      <c r="O233" s="180"/>
      <c r="P233" s="180"/>
      <c r="Q233" s="180"/>
      <c r="R233" s="180"/>
      <c r="S233" s="180"/>
      <c r="T233" s="180"/>
      <c r="U233" s="180"/>
      <c r="V233" s="180"/>
      <c r="W233" s="180"/>
      <c r="X233" s="180"/>
      <c r="Y233" s="180"/>
      <c r="Z233" s="180"/>
      <c r="AA233" s="181"/>
      <c r="AC233" s="30" t="str">
        <f t="shared" si="22"/>
        <v/>
      </c>
      <c r="AD233" s="162"/>
      <c r="AE233" s="142"/>
      <c r="AF233" s="34">
        <f>COUNTIF(Feiertage!$C$3:$C$115,F233)</f>
        <v>0</v>
      </c>
    </row>
    <row r="234" spans="1:32" x14ac:dyDescent="0.2">
      <c r="A234" s="48">
        <f t="shared" si="23"/>
        <v>11</v>
      </c>
      <c r="B234" s="48">
        <f t="shared" si="24"/>
        <v>6</v>
      </c>
      <c r="C234" s="48">
        <f t="shared" si="28"/>
        <v>32</v>
      </c>
      <c r="D234" s="48">
        <f t="shared" si="25"/>
        <v>3</v>
      </c>
      <c r="E234" s="54">
        <f t="shared" si="26"/>
        <v>41713</v>
      </c>
      <c r="F234" s="12">
        <f t="shared" si="27"/>
        <v>41713</v>
      </c>
      <c r="G234" s="13"/>
      <c r="H234" s="179"/>
      <c r="I234" s="180"/>
      <c r="J234" s="180"/>
      <c r="K234" s="180"/>
      <c r="L234" s="180"/>
      <c r="M234" s="180"/>
      <c r="N234" s="180"/>
      <c r="O234" s="180"/>
      <c r="P234" s="180"/>
      <c r="Q234" s="180"/>
      <c r="R234" s="180"/>
      <c r="S234" s="180"/>
      <c r="T234" s="180"/>
      <c r="U234" s="180"/>
      <c r="V234" s="180"/>
      <c r="W234" s="180"/>
      <c r="X234" s="180"/>
      <c r="Y234" s="180"/>
      <c r="Z234" s="180"/>
      <c r="AA234" s="181"/>
      <c r="AC234" s="30" t="str">
        <f t="shared" si="22"/>
        <v/>
      </c>
      <c r="AD234" s="162"/>
      <c r="AE234" s="142"/>
      <c r="AF234" s="34">
        <f>COUNTIF(Feiertage!$C$3:$C$115,F234)</f>
        <v>0</v>
      </c>
    </row>
    <row r="235" spans="1:32" x14ac:dyDescent="0.2">
      <c r="A235" s="48">
        <f t="shared" si="23"/>
        <v>11</v>
      </c>
      <c r="B235" s="48">
        <f t="shared" si="24"/>
        <v>7</v>
      </c>
      <c r="C235" s="48">
        <f t="shared" si="28"/>
        <v>32</v>
      </c>
      <c r="D235" s="48">
        <f t="shared" si="25"/>
        <v>3</v>
      </c>
      <c r="E235" s="54">
        <f t="shared" si="26"/>
        <v>41714</v>
      </c>
      <c r="F235" s="12">
        <f t="shared" si="27"/>
        <v>41714</v>
      </c>
      <c r="G235" s="13"/>
      <c r="H235" s="179"/>
      <c r="I235" s="180"/>
      <c r="J235" s="180"/>
      <c r="K235" s="180"/>
      <c r="L235" s="180"/>
      <c r="M235" s="180"/>
      <c r="N235" s="180"/>
      <c r="O235" s="180"/>
      <c r="P235" s="180"/>
      <c r="Q235" s="180"/>
      <c r="R235" s="180"/>
      <c r="S235" s="180"/>
      <c r="T235" s="180"/>
      <c r="U235" s="180"/>
      <c r="V235" s="180"/>
      <c r="W235" s="180"/>
      <c r="X235" s="180"/>
      <c r="Y235" s="180"/>
      <c r="Z235" s="180"/>
      <c r="AA235" s="181"/>
      <c r="AC235" s="30" t="str">
        <f t="shared" si="22"/>
        <v/>
      </c>
      <c r="AD235" s="162"/>
      <c r="AE235" s="142"/>
      <c r="AF235" s="34">
        <f>COUNTIF(Feiertage!$C$3:$C$115,F235)</f>
        <v>0</v>
      </c>
    </row>
    <row r="236" spans="1:32" x14ac:dyDescent="0.2">
      <c r="A236" s="48">
        <f t="shared" si="23"/>
        <v>12</v>
      </c>
      <c r="B236" s="48">
        <f t="shared" si="24"/>
        <v>1</v>
      </c>
      <c r="C236" s="48">
        <f t="shared" si="28"/>
        <v>33</v>
      </c>
      <c r="D236" s="48">
        <f t="shared" si="25"/>
        <v>3</v>
      </c>
      <c r="E236" s="54">
        <f t="shared" si="26"/>
        <v>41715</v>
      </c>
      <c r="F236" s="12">
        <f t="shared" si="27"/>
        <v>41715</v>
      </c>
      <c r="G236" s="13"/>
      <c r="H236" s="179"/>
      <c r="I236" s="180"/>
      <c r="J236" s="180"/>
      <c r="K236" s="180"/>
      <c r="L236" s="180"/>
      <c r="M236" s="180"/>
      <c r="N236" s="180"/>
      <c r="O236" s="180"/>
      <c r="P236" s="180"/>
      <c r="Q236" s="180"/>
      <c r="R236" s="180"/>
      <c r="S236" s="180"/>
      <c r="T236" s="180"/>
      <c r="U236" s="180"/>
      <c r="V236" s="180"/>
      <c r="W236" s="180"/>
      <c r="X236" s="180"/>
      <c r="Y236" s="180"/>
      <c r="Z236" s="180"/>
      <c r="AA236" s="181"/>
      <c r="AC236" s="30" t="str">
        <f t="shared" si="22"/>
        <v/>
      </c>
      <c r="AD236" s="162"/>
      <c r="AE236" s="142"/>
      <c r="AF236" s="34">
        <f>COUNTIF(Feiertage!$C$3:$C$115,F236)</f>
        <v>0</v>
      </c>
    </row>
    <row r="237" spans="1:32" x14ac:dyDescent="0.2">
      <c r="A237" s="48">
        <f t="shared" si="23"/>
        <v>12</v>
      </c>
      <c r="B237" s="48">
        <f t="shared" si="24"/>
        <v>2</v>
      </c>
      <c r="C237" s="48">
        <f t="shared" si="28"/>
        <v>33</v>
      </c>
      <c r="D237" s="48">
        <f t="shared" si="25"/>
        <v>3</v>
      </c>
      <c r="E237" s="54">
        <f t="shared" si="26"/>
        <v>41716</v>
      </c>
      <c r="F237" s="12">
        <f t="shared" si="27"/>
        <v>41716</v>
      </c>
      <c r="G237" s="13"/>
      <c r="H237" s="179"/>
      <c r="I237" s="180"/>
      <c r="J237" s="180"/>
      <c r="K237" s="180"/>
      <c r="L237" s="180"/>
      <c r="M237" s="180"/>
      <c r="N237" s="180"/>
      <c r="O237" s="180"/>
      <c r="P237" s="180"/>
      <c r="Q237" s="180"/>
      <c r="R237" s="180"/>
      <c r="S237" s="180"/>
      <c r="T237" s="180"/>
      <c r="U237" s="180"/>
      <c r="V237" s="180"/>
      <c r="W237" s="180"/>
      <c r="X237" s="180"/>
      <c r="Y237" s="180"/>
      <c r="Z237" s="180"/>
      <c r="AA237" s="181"/>
      <c r="AC237" s="30" t="str">
        <f t="shared" si="22"/>
        <v/>
      </c>
      <c r="AD237" s="162"/>
      <c r="AE237" s="142"/>
      <c r="AF237" s="34">
        <f>COUNTIF(Feiertage!$C$3:$C$115,F237)</f>
        <v>0</v>
      </c>
    </row>
    <row r="238" spans="1:32" x14ac:dyDescent="0.2">
      <c r="A238" s="48">
        <f t="shared" si="23"/>
        <v>12</v>
      </c>
      <c r="B238" s="48">
        <f t="shared" si="24"/>
        <v>3</v>
      </c>
      <c r="C238" s="48">
        <f t="shared" si="28"/>
        <v>33</v>
      </c>
      <c r="D238" s="48">
        <f t="shared" si="25"/>
        <v>3</v>
      </c>
      <c r="E238" s="54">
        <f t="shared" si="26"/>
        <v>41717</v>
      </c>
      <c r="F238" s="12">
        <f t="shared" si="27"/>
        <v>41717</v>
      </c>
      <c r="G238" s="13"/>
      <c r="H238" s="179"/>
      <c r="I238" s="180"/>
      <c r="J238" s="180"/>
      <c r="K238" s="180"/>
      <c r="L238" s="180"/>
      <c r="M238" s="180"/>
      <c r="N238" s="180"/>
      <c r="O238" s="180"/>
      <c r="P238" s="180"/>
      <c r="Q238" s="180"/>
      <c r="R238" s="180"/>
      <c r="S238" s="180"/>
      <c r="T238" s="180"/>
      <c r="U238" s="180"/>
      <c r="V238" s="180"/>
      <c r="W238" s="180"/>
      <c r="X238" s="180"/>
      <c r="Y238" s="180"/>
      <c r="Z238" s="180"/>
      <c r="AA238" s="181"/>
      <c r="AC238" s="30" t="str">
        <f t="shared" si="22"/>
        <v/>
      </c>
      <c r="AD238" s="162"/>
      <c r="AE238" s="142"/>
      <c r="AF238" s="34">
        <f>COUNTIF(Feiertage!$C$3:$C$115,F238)</f>
        <v>0</v>
      </c>
    </row>
    <row r="239" spans="1:32" x14ac:dyDescent="0.2">
      <c r="A239" s="48">
        <f t="shared" si="23"/>
        <v>12</v>
      </c>
      <c r="B239" s="48">
        <f t="shared" si="24"/>
        <v>4</v>
      </c>
      <c r="C239" s="48">
        <f t="shared" si="28"/>
        <v>33</v>
      </c>
      <c r="D239" s="48">
        <f t="shared" si="25"/>
        <v>3</v>
      </c>
      <c r="E239" s="54">
        <f t="shared" si="26"/>
        <v>41718</v>
      </c>
      <c r="F239" s="12">
        <f t="shared" si="27"/>
        <v>41718</v>
      </c>
      <c r="G239" s="13"/>
      <c r="H239" s="179"/>
      <c r="I239" s="180"/>
      <c r="J239" s="180"/>
      <c r="K239" s="180"/>
      <c r="L239" s="180"/>
      <c r="M239" s="180"/>
      <c r="N239" s="180"/>
      <c r="O239" s="180"/>
      <c r="P239" s="180"/>
      <c r="Q239" s="180"/>
      <c r="R239" s="180"/>
      <c r="S239" s="180"/>
      <c r="T239" s="180"/>
      <c r="U239" s="180"/>
      <c r="V239" s="180"/>
      <c r="W239" s="180"/>
      <c r="X239" s="180"/>
      <c r="Y239" s="180"/>
      <c r="Z239" s="180"/>
      <c r="AA239" s="181"/>
      <c r="AC239" s="30" t="str">
        <f t="shared" si="22"/>
        <v/>
      </c>
      <c r="AD239" s="162"/>
      <c r="AE239" s="142"/>
      <c r="AF239" s="34">
        <f>COUNTIF(Feiertage!$C$3:$C$115,F239)</f>
        <v>0</v>
      </c>
    </row>
    <row r="240" spans="1:32" x14ac:dyDescent="0.2">
      <c r="A240" s="48">
        <f t="shared" si="23"/>
        <v>12</v>
      </c>
      <c r="B240" s="48">
        <f t="shared" si="24"/>
        <v>5</v>
      </c>
      <c r="C240" s="48">
        <f t="shared" si="28"/>
        <v>33</v>
      </c>
      <c r="D240" s="48">
        <f t="shared" si="25"/>
        <v>3</v>
      </c>
      <c r="E240" s="54">
        <f t="shared" si="26"/>
        <v>41719</v>
      </c>
      <c r="F240" s="12">
        <f t="shared" si="27"/>
        <v>41719</v>
      </c>
      <c r="G240" s="13"/>
      <c r="H240" s="179"/>
      <c r="I240" s="180"/>
      <c r="J240" s="180"/>
      <c r="K240" s="180"/>
      <c r="L240" s="180"/>
      <c r="M240" s="180"/>
      <c r="N240" s="180"/>
      <c r="O240" s="180"/>
      <c r="P240" s="180"/>
      <c r="Q240" s="180"/>
      <c r="R240" s="180"/>
      <c r="S240" s="180"/>
      <c r="T240" s="180"/>
      <c r="U240" s="180"/>
      <c r="V240" s="180"/>
      <c r="W240" s="180"/>
      <c r="X240" s="180"/>
      <c r="Y240" s="180"/>
      <c r="Z240" s="180"/>
      <c r="AA240" s="181"/>
      <c r="AC240" s="30" t="str">
        <f t="shared" si="22"/>
        <v/>
      </c>
      <c r="AD240" s="162"/>
      <c r="AE240" s="142"/>
      <c r="AF240" s="34">
        <f>COUNTIF(Feiertage!$C$3:$C$115,F240)</f>
        <v>0</v>
      </c>
    </row>
    <row r="241" spans="1:32" x14ac:dyDescent="0.2">
      <c r="A241" s="48">
        <f t="shared" si="23"/>
        <v>12</v>
      </c>
      <c r="B241" s="48">
        <f t="shared" si="24"/>
        <v>6</v>
      </c>
      <c r="C241" s="48">
        <f t="shared" si="28"/>
        <v>33</v>
      </c>
      <c r="D241" s="48">
        <f t="shared" si="25"/>
        <v>3</v>
      </c>
      <c r="E241" s="54">
        <f t="shared" si="26"/>
        <v>41720</v>
      </c>
      <c r="F241" s="12">
        <f t="shared" si="27"/>
        <v>41720</v>
      </c>
      <c r="G241" s="13"/>
      <c r="H241" s="179"/>
      <c r="I241" s="180"/>
      <c r="J241" s="180"/>
      <c r="K241" s="180"/>
      <c r="L241" s="180"/>
      <c r="M241" s="180"/>
      <c r="N241" s="180"/>
      <c r="O241" s="180"/>
      <c r="P241" s="180"/>
      <c r="Q241" s="180"/>
      <c r="R241" s="180"/>
      <c r="S241" s="180"/>
      <c r="T241" s="180"/>
      <c r="U241" s="180"/>
      <c r="V241" s="180"/>
      <c r="W241" s="180"/>
      <c r="X241" s="180"/>
      <c r="Y241" s="180"/>
      <c r="Z241" s="180"/>
      <c r="AA241" s="181"/>
      <c r="AC241" s="30" t="str">
        <f t="shared" si="22"/>
        <v/>
      </c>
      <c r="AD241" s="162"/>
      <c r="AE241" s="142"/>
      <c r="AF241" s="34">
        <f>COUNTIF(Feiertage!$C$3:$C$115,F241)</f>
        <v>0</v>
      </c>
    </row>
    <row r="242" spans="1:32" x14ac:dyDescent="0.2">
      <c r="A242" s="48">
        <f t="shared" si="23"/>
        <v>12</v>
      </c>
      <c r="B242" s="48">
        <f t="shared" si="24"/>
        <v>7</v>
      </c>
      <c r="C242" s="48">
        <f t="shared" si="28"/>
        <v>33</v>
      </c>
      <c r="D242" s="48">
        <f t="shared" si="25"/>
        <v>3</v>
      </c>
      <c r="E242" s="54">
        <f t="shared" si="26"/>
        <v>41721</v>
      </c>
      <c r="F242" s="12">
        <f t="shared" si="27"/>
        <v>41721</v>
      </c>
      <c r="G242" s="13"/>
      <c r="H242" s="179"/>
      <c r="I242" s="180"/>
      <c r="J242" s="180"/>
      <c r="K242" s="180"/>
      <c r="L242" s="180"/>
      <c r="M242" s="180"/>
      <c r="N242" s="180"/>
      <c r="O242" s="180"/>
      <c r="P242" s="180"/>
      <c r="Q242" s="180"/>
      <c r="R242" s="180"/>
      <c r="S242" s="180"/>
      <c r="T242" s="180"/>
      <c r="U242" s="180"/>
      <c r="V242" s="180"/>
      <c r="W242" s="180"/>
      <c r="X242" s="180"/>
      <c r="Y242" s="180"/>
      <c r="Z242" s="180"/>
      <c r="AA242" s="181"/>
      <c r="AC242" s="30" t="str">
        <f t="shared" si="22"/>
        <v/>
      </c>
      <c r="AD242" s="162"/>
      <c r="AE242" s="142"/>
      <c r="AF242" s="34">
        <f>COUNTIF(Feiertage!$C$3:$C$115,F242)</f>
        <v>0</v>
      </c>
    </row>
    <row r="243" spans="1:32" x14ac:dyDescent="0.2">
      <c r="A243" s="48">
        <f t="shared" si="23"/>
        <v>13</v>
      </c>
      <c r="B243" s="48">
        <f t="shared" si="24"/>
        <v>1</v>
      </c>
      <c r="C243" s="48">
        <f t="shared" si="28"/>
        <v>34</v>
      </c>
      <c r="D243" s="48">
        <f t="shared" si="25"/>
        <v>3</v>
      </c>
      <c r="E243" s="54">
        <f t="shared" si="26"/>
        <v>41722</v>
      </c>
      <c r="F243" s="12">
        <f t="shared" si="27"/>
        <v>41722</v>
      </c>
      <c r="G243" s="13"/>
      <c r="H243" s="179"/>
      <c r="I243" s="180"/>
      <c r="J243" s="180"/>
      <c r="K243" s="180"/>
      <c r="L243" s="180"/>
      <c r="M243" s="180"/>
      <c r="N243" s="180"/>
      <c r="O243" s="180"/>
      <c r="P243" s="180"/>
      <c r="Q243" s="180"/>
      <c r="R243" s="180"/>
      <c r="S243" s="180"/>
      <c r="T243" s="180"/>
      <c r="U243" s="180"/>
      <c r="V243" s="180"/>
      <c r="W243" s="180"/>
      <c r="X243" s="180"/>
      <c r="Y243" s="180"/>
      <c r="Z243" s="180"/>
      <c r="AA243" s="181"/>
      <c r="AC243" s="30" t="str">
        <f t="shared" si="22"/>
        <v/>
      </c>
      <c r="AD243" s="162"/>
      <c r="AE243" s="142"/>
      <c r="AF243" s="34">
        <f>COUNTIF(Feiertage!$C$3:$C$115,F243)</f>
        <v>0</v>
      </c>
    </row>
    <row r="244" spans="1:32" x14ac:dyDescent="0.2">
      <c r="A244" s="48">
        <f t="shared" si="23"/>
        <v>13</v>
      </c>
      <c r="B244" s="48">
        <f t="shared" si="24"/>
        <v>2</v>
      </c>
      <c r="C244" s="48">
        <f t="shared" si="28"/>
        <v>34</v>
      </c>
      <c r="D244" s="48">
        <f t="shared" si="25"/>
        <v>3</v>
      </c>
      <c r="E244" s="54">
        <f t="shared" si="26"/>
        <v>41723</v>
      </c>
      <c r="F244" s="12">
        <f t="shared" si="27"/>
        <v>41723</v>
      </c>
      <c r="G244" s="13"/>
      <c r="H244" s="179"/>
      <c r="I244" s="180"/>
      <c r="J244" s="180"/>
      <c r="K244" s="180"/>
      <c r="L244" s="180"/>
      <c r="M244" s="180"/>
      <c r="N244" s="180"/>
      <c r="O244" s="180"/>
      <c r="P244" s="180"/>
      <c r="Q244" s="180"/>
      <c r="R244" s="180"/>
      <c r="S244" s="180"/>
      <c r="T244" s="180"/>
      <c r="U244" s="180"/>
      <c r="V244" s="180"/>
      <c r="W244" s="180"/>
      <c r="X244" s="180"/>
      <c r="Y244" s="180"/>
      <c r="Z244" s="180"/>
      <c r="AA244" s="181"/>
      <c r="AC244" s="30" t="str">
        <f t="shared" si="22"/>
        <v/>
      </c>
      <c r="AD244" s="162"/>
      <c r="AE244" s="142"/>
      <c r="AF244" s="34">
        <f>COUNTIF(Feiertage!$C$3:$C$115,F244)</f>
        <v>0</v>
      </c>
    </row>
    <row r="245" spans="1:32" x14ac:dyDescent="0.2">
      <c r="A245" s="48">
        <f t="shared" si="23"/>
        <v>13</v>
      </c>
      <c r="B245" s="48">
        <f t="shared" si="24"/>
        <v>3</v>
      </c>
      <c r="C245" s="48">
        <f t="shared" si="28"/>
        <v>34</v>
      </c>
      <c r="D245" s="48">
        <f t="shared" si="25"/>
        <v>3</v>
      </c>
      <c r="E245" s="54">
        <f t="shared" si="26"/>
        <v>41724</v>
      </c>
      <c r="F245" s="12">
        <f t="shared" si="27"/>
        <v>41724</v>
      </c>
      <c r="G245" s="13"/>
      <c r="H245" s="179"/>
      <c r="I245" s="180"/>
      <c r="J245" s="180"/>
      <c r="K245" s="180"/>
      <c r="L245" s="180"/>
      <c r="M245" s="180"/>
      <c r="N245" s="180"/>
      <c r="O245" s="180"/>
      <c r="P245" s="180"/>
      <c r="Q245" s="180"/>
      <c r="R245" s="180"/>
      <c r="S245" s="180"/>
      <c r="T245" s="180"/>
      <c r="U245" s="180"/>
      <c r="V245" s="180"/>
      <c r="W245" s="180"/>
      <c r="X245" s="180"/>
      <c r="Y245" s="180"/>
      <c r="Z245" s="180"/>
      <c r="AA245" s="181"/>
      <c r="AC245" s="30" t="str">
        <f t="shared" si="22"/>
        <v/>
      </c>
      <c r="AD245" s="162"/>
      <c r="AE245" s="142"/>
      <c r="AF245" s="34">
        <f>COUNTIF(Feiertage!$C$3:$C$115,F245)</f>
        <v>0</v>
      </c>
    </row>
    <row r="246" spans="1:32" x14ac:dyDescent="0.2">
      <c r="A246" s="48">
        <f t="shared" si="23"/>
        <v>13</v>
      </c>
      <c r="B246" s="48">
        <f t="shared" si="24"/>
        <v>4</v>
      </c>
      <c r="C246" s="48">
        <f t="shared" si="28"/>
        <v>34</v>
      </c>
      <c r="D246" s="48">
        <f t="shared" si="25"/>
        <v>3</v>
      </c>
      <c r="E246" s="54">
        <f t="shared" si="26"/>
        <v>41725</v>
      </c>
      <c r="F246" s="12">
        <f t="shared" si="27"/>
        <v>41725</v>
      </c>
      <c r="G246" s="13"/>
      <c r="H246" s="179"/>
      <c r="I246" s="180"/>
      <c r="J246" s="180"/>
      <c r="K246" s="180"/>
      <c r="L246" s="180"/>
      <c r="M246" s="180"/>
      <c r="N246" s="180"/>
      <c r="O246" s="180"/>
      <c r="P246" s="180"/>
      <c r="Q246" s="180"/>
      <c r="R246" s="180"/>
      <c r="S246" s="180"/>
      <c r="T246" s="180"/>
      <c r="U246" s="180"/>
      <c r="V246" s="180"/>
      <c r="W246" s="180"/>
      <c r="X246" s="180"/>
      <c r="Y246" s="180"/>
      <c r="Z246" s="180"/>
      <c r="AA246" s="181"/>
      <c r="AC246" s="30" t="str">
        <f t="shared" si="22"/>
        <v/>
      </c>
      <c r="AD246" s="162"/>
      <c r="AE246" s="142"/>
      <c r="AF246" s="34">
        <f>COUNTIF(Feiertage!$C$3:$C$115,F246)</f>
        <v>0</v>
      </c>
    </row>
    <row r="247" spans="1:32" x14ac:dyDescent="0.2">
      <c r="A247" s="48">
        <f t="shared" si="23"/>
        <v>13</v>
      </c>
      <c r="B247" s="48">
        <f t="shared" si="24"/>
        <v>5</v>
      </c>
      <c r="C247" s="48">
        <f t="shared" si="28"/>
        <v>34</v>
      </c>
      <c r="D247" s="48">
        <f t="shared" si="25"/>
        <v>3</v>
      </c>
      <c r="E247" s="54">
        <f t="shared" si="26"/>
        <v>41726</v>
      </c>
      <c r="F247" s="12">
        <f t="shared" si="27"/>
        <v>41726</v>
      </c>
      <c r="G247" s="13"/>
      <c r="H247" s="179"/>
      <c r="I247" s="180"/>
      <c r="J247" s="180"/>
      <c r="K247" s="180"/>
      <c r="L247" s="180"/>
      <c r="M247" s="180"/>
      <c r="N247" s="180"/>
      <c r="O247" s="180"/>
      <c r="P247" s="180"/>
      <c r="Q247" s="180"/>
      <c r="R247" s="180"/>
      <c r="S247" s="180"/>
      <c r="T247" s="180"/>
      <c r="U247" s="180"/>
      <c r="V247" s="180"/>
      <c r="W247" s="180"/>
      <c r="X247" s="180"/>
      <c r="Y247" s="180"/>
      <c r="Z247" s="180"/>
      <c r="AA247" s="181"/>
      <c r="AC247" s="30" t="str">
        <f t="shared" si="22"/>
        <v/>
      </c>
      <c r="AD247" s="162"/>
      <c r="AE247" s="142"/>
      <c r="AF247" s="34">
        <f>COUNTIF(Feiertage!$C$3:$C$115,F247)</f>
        <v>0</v>
      </c>
    </row>
    <row r="248" spans="1:32" x14ac:dyDescent="0.2">
      <c r="A248" s="48">
        <f t="shared" si="23"/>
        <v>13</v>
      </c>
      <c r="B248" s="48">
        <f t="shared" si="24"/>
        <v>6</v>
      </c>
      <c r="C248" s="48">
        <f t="shared" si="28"/>
        <v>34</v>
      </c>
      <c r="D248" s="48">
        <f t="shared" si="25"/>
        <v>3</v>
      </c>
      <c r="E248" s="54">
        <f t="shared" si="26"/>
        <v>41727</v>
      </c>
      <c r="F248" s="12">
        <f t="shared" si="27"/>
        <v>41727</v>
      </c>
      <c r="G248" s="13"/>
      <c r="H248" s="179"/>
      <c r="I248" s="180"/>
      <c r="J248" s="180"/>
      <c r="K248" s="180"/>
      <c r="L248" s="180"/>
      <c r="M248" s="180"/>
      <c r="N248" s="180"/>
      <c r="O248" s="180"/>
      <c r="P248" s="180"/>
      <c r="Q248" s="180"/>
      <c r="R248" s="180"/>
      <c r="S248" s="180"/>
      <c r="T248" s="180"/>
      <c r="U248" s="180"/>
      <c r="V248" s="180"/>
      <c r="W248" s="180"/>
      <c r="X248" s="180"/>
      <c r="Y248" s="180"/>
      <c r="Z248" s="180"/>
      <c r="AA248" s="181"/>
      <c r="AC248" s="30" t="str">
        <f t="shared" si="22"/>
        <v/>
      </c>
      <c r="AD248" s="162"/>
      <c r="AE248" s="142"/>
      <c r="AF248" s="34">
        <f>COUNTIF(Feiertage!$C$3:$C$115,F248)</f>
        <v>0</v>
      </c>
    </row>
    <row r="249" spans="1:32" x14ac:dyDescent="0.2">
      <c r="A249" s="48">
        <f t="shared" si="23"/>
        <v>13</v>
      </c>
      <c r="B249" s="48">
        <f t="shared" si="24"/>
        <v>7</v>
      </c>
      <c r="C249" s="48">
        <f t="shared" si="28"/>
        <v>34</v>
      </c>
      <c r="D249" s="48">
        <f t="shared" si="25"/>
        <v>3</v>
      </c>
      <c r="E249" s="54">
        <f t="shared" si="26"/>
        <v>41728</v>
      </c>
      <c r="F249" s="12">
        <f t="shared" si="27"/>
        <v>41728</v>
      </c>
      <c r="G249" s="13"/>
      <c r="H249" s="179"/>
      <c r="I249" s="180"/>
      <c r="J249" s="180"/>
      <c r="K249" s="180"/>
      <c r="L249" s="180"/>
      <c r="M249" s="180"/>
      <c r="N249" s="180"/>
      <c r="O249" s="180"/>
      <c r="P249" s="180"/>
      <c r="Q249" s="180"/>
      <c r="R249" s="180"/>
      <c r="S249" s="180"/>
      <c r="T249" s="180"/>
      <c r="U249" s="180"/>
      <c r="V249" s="180"/>
      <c r="W249" s="180"/>
      <c r="X249" s="180"/>
      <c r="Y249" s="180"/>
      <c r="Z249" s="180"/>
      <c r="AA249" s="181"/>
      <c r="AC249" s="30" t="str">
        <f t="shared" si="22"/>
        <v/>
      </c>
      <c r="AD249" s="162"/>
      <c r="AE249" s="142"/>
      <c r="AF249" s="34">
        <f>COUNTIF(Feiertage!$C$3:$C$115,F249)</f>
        <v>0</v>
      </c>
    </row>
    <row r="250" spans="1:32" x14ac:dyDescent="0.2">
      <c r="A250" s="48">
        <f t="shared" si="23"/>
        <v>14</v>
      </c>
      <c r="B250" s="48">
        <f t="shared" si="24"/>
        <v>1</v>
      </c>
      <c r="C250" s="48">
        <f t="shared" si="28"/>
        <v>35</v>
      </c>
      <c r="D250" s="48">
        <f t="shared" si="25"/>
        <v>3</v>
      </c>
      <c r="E250" s="54">
        <f t="shared" si="26"/>
        <v>41729</v>
      </c>
      <c r="F250" s="12">
        <f t="shared" si="27"/>
        <v>41729</v>
      </c>
      <c r="G250" s="13"/>
      <c r="H250" s="179"/>
      <c r="I250" s="180"/>
      <c r="J250" s="180"/>
      <c r="K250" s="180"/>
      <c r="L250" s="180"/>
      <c r="M250" s="180"/>
      <c r="N250" s="180"/>
      <c r="O250" s="180"/>
      <c r="P250" s="180"/>
      <c r="Q250" s="180"/>
      <c r="R250" s="180"/>
      <c r="S250" s="180"/>
      <c r="T250" s="180"/>
      <c r="U250" s="180"/>
      <c r="V250" s="180"/>
      <c r="W250" s="180"/>
      <c r="X250" s="180"/>
      <c r="Y250" s="180"/>
      <c r="Z250" s="180"/>
      <c r="AA250" s="181"/>
      <c r="AC250" s="30" t="str">
        <f t="shared" si="22"/>
        <v/>
      </c>
      <c r="AD250" s="162"/>
      <c r="AE250" s="142"/>
      <c r="AF250" s="34">
        <f>COUNTIF(Feiertage!$C$3:$C$115,F250)</f>
        <v>0</v>
      </c>
    </row>
    <row r="251" spans="1:32" x14ac:dyDescent="0.2">
      <c r="A251" s="48">
        <f t="shared" si="23"/>
        <v>14</v>
      </c>
      <c r="B251" s="48">
        <f t="shared" si="24"/>
        <v>2</v>
      </c>
      <c r="C251" s="48">
        <f t="shared" si="28"/>
        <v>35</v>
      </c>
      <c r="D251" s="48">
        <f t="shared" si="25"/>
        <v>4</v>
      </c>
      <c r="E251" s="54">
        <f t="shared" si="26"/>
        <v>41730</v>
      </c>
      <c r="F251" s="12">
        <f t="shared" si="27"/>
        <v>41730</v>
      </c>
      <c r="G251" s="13"/>
      <c r="H251" s="179"/>
      <c r="I251" s="180"/>
      <c r="J251" s="180"/>
      <c r="K251" s="180"/>
      <c r="L251" s="180"/>
      <c r="M251" s="180"/>
      <c r="N251" s="180"/>
      <c r="O251" s="180"/>
      <c r="P251" s="180"/>
      <c r="Q251" s="180"/>
      <c r="R251" s="180"/>
      <c r="S251" s="180"/>
      <c r="T251" s="180"/>
      <c r="U251" s="180"/>
      <c r="V251" s="180"/>
      <c r="W251" s="180"/>
      <c r="X251" s="180"/>
      <c r="Y251" s="180"/>
      <c r="Z251" s="180"/>
      <c r="AA251" s="181"/>
      <c r="AC251" s="30" t="str">
        <f t="shared" si="22"/>
        <v/>
      </c>
      <c r="AD251" s="162"/>
      <c r="AE251" s="142"/>
      <c r="AF251" s="34">
        <f>COUNTIF(Feiertage!$C$3:$C$115,F251)</f>
        <v>0</v>
      </c>
    </row>
    <row r="252" spans="1:32" x14ac:dyDescent="0.2">
      <c r="A252" s="48">
        <f t="shared" si="23"/>
        <v>14</v>
      </c>
      <c r="B252" s="48">
        <f t="shared" si="24"/>
        <v>3</v>
      </c>
      <c r="C252" s="48">
        <f t="shared" si="28"/>
        <v>35</v>
      </c>
      <c r="D252" s="48">
        <f t="shared" si="25"/>
        <v>4</v>
      </c>
      <c r="E252" s="54">
        <f t="shared" si="26"/>
        <v>41731</v>
      </c>
      <c r="F252" s="12">
        <f t="shared" si="27"/>
        <v>41731</v>
      </c>
      <c r="G252" s="13"/>
      <c r="H252" s="179"/>
      <c r="I252" s="180"/>
      <c r="J252" s="180"/>
      <c r="K252" s="180"/>
      <c r="L252" s="180"/>
      <c r="M252" s="180"/>
      <c r="N252" s="180"/>
      <c r="O252" s="180"/>
      <c r="P252" s="180"/>
      <c r="Q252" s="180"/>
      <c r="R252" s="180"/>
      <c r="S252" s="180"/>
      <c r="T252" s="180"/>
      <c r="U252" s="180"/>
      <c r="V252" s="180"/>
      <c r="W252" s="180"/>
      <c r="X252" s="180"/>
      <c r="Y252" s="180"/>
      <c r="Z252" s="180"/>
      <c r="AA252" s="181"/>
      <c r="AC252" s="30" t="str">
        <f t="shared" si="22"/>
        <v/>
      </c>
      <c r="AD252" s="162"/>
      <c r="AE252" s="142"/>
      <c r="AF252" s="34">
        <f>COUNTIF(Feiertage!$C$3:$C$115,F252)</f>
        <v>0</v>
      </c>
    </row>
    <row r="253" spans="1:32" x14ac:dyDescent="0.2">
      <c r="A253" s="48">
        <f t="shared" si="23"/>
        <v>14</v>
      </c>
      <c r="B253" s="48">
        <f t="shared" si="24"/>
        <v>4</v>
      </c>
      <c r="C253" s="48">
        <f t="shared" si="28"/>
        <v>35</v>
      </c>
      <c r="D253" s="48">
        <f t="shared" si="25"/>
        <v>4</v>
      </c>
      <c r="E253" s="54">
        <f t="shared" si="26"/>
        <v>41732</v>
      </c>
      <c r="F253" s="12">
        <f t="shared" si="27"/>
        <v>41732</v>
      </c>
      <c r="G253" s="13"/>
      <c r="H253" s="179"/>
      <c r="I253" s="180"/>
      <c r="J253" s="180"/>
      <c r="K253" s="180"/>
      <c r="L253" s="180"/>
      <c r="M253" s="180"/>
      <c r="N253" s="180"/>
      <c r="O253" s="180"/>
      <c r="P253" s="180"/>
      <c r="Q253" s="180"/>
      <c r="R253" s="180"/>
      <c r="S253" s="180"/>
      <c r="T253" s="180"/>
      <c r="U253" s="180"/>
      <c r="V253" s="180"/>
      <c r="W253" s="180"/>
      <c r="X253" s="180"/>
      <c r="Y253" s="180"/>
      <c r="Z253" s="180"/>
      <c r="AA253" s="181"/>
      <c r="AC253" s="30" t="str">
        <f t="shared" si="22"/>
        <v/>
      </c>
      <c r="AD253" s="162"/>
      <c r="AE253" s="142"/>
      <c r="AF253" s="34">
        <f>COUNTIF(Feiertage!$C$3:$C$115,F253)</f>
        <v>0</v>
      </c>
    </row>
    <row r="254" spans="1:32" x14ac:dyDescent="0.2">
      <c r="A254" s="48">
        <f t="shared" si="23"/>
        <v>14</v>
      </c>
      <c r="B254" s="48">
        <f t="shared" si="24"/>
        <v>5</v>
      </c>
      <c r="C254" s="48">
        <f t="shared" si="28"/>
        <v>35</v>
      </c>
      <c r="D254" s="48">
        <f t="shared" si="25"/>
        <v>4</v>
      </c>
      <c r="E254" s="54">
        <f t="shared" si="26"/>
        <v>41733</v>
      </c>
      <c r="F254" s="12">
        <f t="shared" si="27"/>
        <v>41733</v>
      </c>
      <c r="G254" s="13"/>
      <c r="H254" s="179"/>
      <c r="I254" s="180"/>
      <c r="J254" s="180"/>
      <c r="K254" s="180"/>
      <c r="L254" s="180"/>
      <c r="M254" s="180"/>
      <c r="N254" s="180"/>
      <c r="O254" s="180"/>
      <c r="P254" s="180"/>
      <c r="Q254" s="180"/>
      <c r="R254" s="180"/>
      <c r="S254" s="180"/>
      <c r="T254" s="180"/>
      <c r="U254" s="180"/>
      <c r="V254" s="180"/>
      <c r="W254" s="180"/>
      <c r="X254" s="180"/>
      <c r="Y254" s="180"/>
      <c r="Z254" s="180"/>
      <c r="AA254" s="181"/>
      <c r="AC254" s="30" t="str">
        <f t="shared" si="22"/>
        <v/>
      </c>
      <c r="AD254" s="162"/>
      <c r="AE254" s="142"/>
      <c r="AF254" s="34">
        <f>COUNTIF(Feiertage!$C$3:$C$115,F254)</f>
        <v>0</v>
      </c>
    </row>
    <row r="255" spans="1:32" x14ac:dyDescent="0.2">
      <c r="A255" s="48">
        <f t="shared" si="23"/>
        <v>14</v>
      </c>
      <c r="B255" s="48">
        <f t="shared" si="24"/>
        <v>6</v>
      </c>
      <c r="C255" s="48">
        <f t="shared" si="28"/>
        <v>35</v>
      </c>
      <c r="D255" s="48">
        <f t="shared" si="25"/>
        <v>4</v>
      </c>
      <c r="E255" s="54">
        <f t="shared" si="26"/>
        <v>41734</v>
      </c>
      <c r="F255" s="12">
        <f t="shared" si="27"/>
        <v>41734</v>
      </c>
      <c r="G255" s="13"/>
      <c r="H255" s="179"/>
      <c r="I255" s="180"/>
      <c r="J255" s="180"/>
      <c r="K255" s="180"/>
      <c r="L255" s="180"/>
      <c r="M255" s="180"/>
      <c r="N255" s="180"/>
      <c r="O255" s="180"/>
      <c r="P255" s="180"/>
      <c r="Q255" s="180"/>
      <c r="R255" s="180"/>
      <c r="S255" s="180"/>
      <c r="T255" s="180"/>
      <c r="U255" s="180"/>
      <c r="V255" s="180"/>
      <c r="W255" s="180"/>
      <c r="X255" s="180"/>
      <c r="Y255" s="180"/>
      <c r="Z255" s="180"/>
      <c r="AA255" s="181"/>
      <c r="AC255" s="30" t="str">
        <f t="shared" si="22"/>
        <v/>
      </c>
      <c r="AD255" s="162"/>
      <c r="AE255" s="142"/>
      <c r="AF255" s="34">
        <f>COUNTIF(Feiertage!$C$3:$C$115,F255)</f>
        <v>0</v>
      </c>
    </row>
    <row r="256" spans="1:32" x14ac:dyDescent="0.2">
      <c r="A256" s="48">
        <f t="shared" si="23"/>
        <v>14</v>
      </c>
      <c r="B256" s="48">
        <f t="shared" si="24"/>
        <v>7</v>
      </c>
      <c r="C256" s="48">
        <f t="shared" si="28"/>
        <v>35</v>
      </c>
      <c r="D256" s="48">
        <f t="shared" si="25"/>
        <v>4</v>
      </c>
      <c r="E256" s="54">
        <f t="shared" si="26"/>
        <v>41735</v>
      </c>
      <c r="F256" s="12">
        <f t="shared" si="27"/>
        <v>41735</v>
      </c>
      <c r="G256" s="13"/>
      <c r="H256" s="179"/>
      <c r="I256" s="180"/>
      <c r="J256" s="180"/>
      <c r="K256" s="180"/>
      <c r="L256" s="180"/>
      <c r="M256" s="180"/>
      <c r="N256" s="180"/>
      <c r="O256" s="180"/>
      <c r="P256" s="180"/>
      <c r="Q256" s="180"/>
      <c r="R256" s="180"/>
      <c r="S256" s="180"/>
      <c r="T256" s="180"/>
      <c r="U256" s="180"/>
      <c r="V256" s="180"/>
      <c r="W256" s="180"/>
      <c r="X256" s="180"/>
      <c r="Y256" s="180"/>
      <c r="Z256" s="180"/>
      <c r="AA256" s="181"/>
      <c r="AC256" s="30" t="str">
        <f t="shared" si="22"/>
        <v/>
      </c>
      <c r="AD256" s="162"/>
      <c r="AE256" s="142"/>
      <c r="AF256" s="34">
        <f>COUNTIF(Feiertage!$C$3:$C$115,F256)</f>
        <v>0</v>
      </c>
    </row>
    <row r="257" spans="1:32" x14ac:dyDescent="0.2">
      <c r="A257" s="48">
        <f t="shared" si="23"/>
        <v>15</v>
      </c>
      <c r="B257" s="48">
        <f t="shared" si="24"/>
        <v>1</v>
      </c>
      <c r="C257" s="48">
        <f t="shared" si="28"/>
        <v>36</v>
      </c>
      <c r="D257" s="48">
        <f t="shared" si="25"/>
        <v>4</v>
      </c>
      <c r="E257" s="54">
        <f t="shared" si="26"/>
        <v>41736</v>
      </c>
      <c r="F257" s="12">
        <f t="shared" si="27"/>
        <v>41736</v>
      </c>
      <c r="G257" s="13"/>
      <c r="H257" s="179"/>
      <c r="I257" s="180"/>
      <c r="J257" s="180"/>
      <c r="K257" s="180"/>
      <c r="L257" s="180"/>
      <c r="M257" s="180"/>
      <c r="N257" s="180"/>
      <c r="O257" s="180"/>
      <c r="P257" s="180"/>
      <c r="Q257" s="180"/>
      <c r="R257" s="180"/>
      <c r="S257" s="180"/>
      <c r="T257" s="180"/>
      <c r="U257" s="180"/>
      <c r="V257" s="180"/>
      <c r="W257" s="180"/>
      <c r="X257" s="180"/>
      <c r="Y257" s="180"/>
      <c r="Z257" s="180"/>
      <c r="AA257" s="181"/>
      <c r="AC257" s="30" t="str">
        <f t="shared" si="22"/>
        <v/>
      </c>
      <c r="AD257" s="162"/>
      <c r="AE257" s="142"/>
      <c r="AF257" s="34">
        <f>COUNTIF(Feiertage!$C$3:$C$115,F257)</f>
        <v>0</v>
      </c>
    </row>
    <row r="258" spans="1:32" x14ac:dyDescent="0.2">
      <c r="A258" s="48">
        <f t="shared" si="23"/>
        <v>15</v>
      </c>
      <c r="B258" s="48">
        <f t="shared" si="24"/>
        <v>2</v>
      </c>
      <c r="C258" s="48">
        <f t="shared" si="28"/>
        <v>36</v>
      </c>
      <c r="D258" s="48">
        <f t="shared" si="25"/>
        <v>4</v>
      </c>
      <c r="E258" s="54">
        <f t="shared" si="26"/>
        <v>41737</v>
      </c>
      <c r="F258" s="12">
        <f t="shared" si="27"/>
        <v>41737</v>
      </c>
      <c r="G258" s="13"/>
      <c r="H258" s="179"/>
      <c r="I258" s="180"/>
      <c r="J258" s="180"/>
      <c r="K258" s="180"/>
      <c r="L258" s="180"/>
      <c r="M258" s="180"/>
      <c r="N258" s="180"/>
      <c r="O258" s="180"/>
      <c r="P258" s="180"/>
      <c r="Q258" s="180"/>
      <c r="R258" s="180"/>
      <c r="S258" s="180"/>
      <c r="T258" s="180"/>
      <c r="U258" s="180"/>
      <c r="V258" s="180"/>
      <c r="W258" s="180"/>
      <c r="X258" s="180"/>
      <c r="Y258" s="180"/>
      <c r="Z258" s="180"/>
      <c r="AA258" s="181"/>
      <c r="AC258" s="30" t="str">
        <f t="shared" si="22"/>
        <v/>
      </c>
      <c r="AD258" s="162"/>
      <c r="AE258" s="142"/>
      <c r="AF258" s="34">
        <f>COUNTIF(Feiertage!$C$3:$C$115,F258)</f>
        <v>0</v>
      </c>
    </row>
    <row r="259" spans="1:32" x14ac:dyDescent="0.2">
      <c r="A259" s="48">
        <f t="shared" si="23"/>
        <v>15</v>
      </c>
      <c r="B259" s="48">
        <f t="shared" si="24"/>
        <v>3</v>
      </c>
      <c r="C259" s="48">
        <f t="shared" si="28"/>
        <v>36</v>
      </c>
      <c r="D259" s="48">
        <f t="shared" si="25"/>
        <v>4</v>
      </c>
      <c r="E259" s="54">
        <f t="shared" si="26"/>
        <v>41738</v>
      </c>
      <c r="F259" s="12">
        <f t="shared" si="27"/>
        <v>41738</v>
      </c>
      <c r="G259" s="13"/>
      <c r="H259" s="179"/>
      <c r="I259" s="180"/>
      <c r="J259" s="180"/>
      <c r="K259" s="180"/>
      <c r="L259" s="180"/>
      <c r="M259" s="180"/>
      <c r="N259" s="180"/>
      <c r="O259" s="180"/>
      <c r="P259" s="180"/>
      <c r="Q259" s="180"/>
      <c r="R259" s="180"/>
      <c r="S259" s="180"/>
      <c r="T259" s="180"/>
      <c r="U259" s="180"/>
      <c r="V259" s="180"/>
      <c r="W259" s="180"/>
      <c r="X259" s="180"/>
      <c r="Y259" s="180"/>
      <c r="Z259" s="180"/>
      <c r="AA259" s="181"/>
      <c r="AC259" s="30" t="str">
        <f t="shared" si="22"/>
        <v/>
      </c>
      <c r="AD259" s="162"/>
      <c r="AE259" s="142"/>
      <c r="AF259" s="34">
        <f>COUNTIF(Feiertage!$C$3:$C$115,F259)</f>
        <v>0</v>
      </c>
    </row>
    <row r="260" spans="1:32" x14ac:dyDescent="0.2">
      <c r="A260" s="48">
        <f t="shared" si="23"/>
        <v>15</v>
      </c>
      <c r="B260" s="48">
        <f t="shared" si="24"/>
        <v>4</v>
      </c>
      <c r="C260" s="48">
        <f t="shared" si="28"/>
        <v>36</v>
      </c>
      <c r="D260" s="48">
        <f t="shared" si="25"/>
        <v>4</v>
      </c>
      <c r="E260" s="54">
        <f t="shared" si="26"/>
        <v>41739</v>
      </c>
      <c r="F260" s="12">
        <f t="shared" si="27"/>
        <v>41739</v>
      </c>
      <c r="G260" s="13"/>
      <c r="H260" s="179"/>
      <c r="I260" s="180"/>
      <c r="J260" s="180"/>
      <c r="K260" s="180"/>
      <c r="L260" s="180"/>
      <c r="M260" s="180"/>
      <c r="N260" s="180"/>
      <c r="O260" s="180"/>
      <c r="P260" s="180"/>
      <c r="Q260" s="180"/>
      <c r="R260" s="180"/>
      <c r="S260" s="180"/>
      <c r="T260" s="180"/>
      <c r="U260" s="180"/>
      <c r="V260" s="180"/>
      <c r="W260" s="180"/>
      <c r="X260" s="180"/>
      <c r="Y260" s="180"/>
      <c r="Z260" s="180"/>
      <c r="AA260" s="181"/>
      <c r="AC260" s="30" t="str">
        <f t="shared" si="22"/>
        <v/>
      </c>
      <c r="AD260" s="162"/>
      <c r="AE260" s="142"/>
      <c r="AF260" s="34">
        <f>COUNTIF(Feiertage!$C$3:$C$115,F260)</f>
        <v>0</v>
      </c>
    </row>
    <row r="261" spans="1:32" x14ac:dyDescent="0.2">
      <c r="A261" s="48">
        <f t="shared" si="23"/>
        <v>15</v>
      </c>
      <c r="B261" s="48">
        <f t="shared" si="24"/>
        <v>5</v>
      </c>
      <c r="C261" s="48">
        <f t="shared" si="28"/>
        <v>36</v>
      </c>
      <c r="D261" s="48">
        <f t="shared" si="25"/>
        <v>4</v>
      </c>
      <c r="E261" s="54">
        <f t="shared" si="26"/>
        <v>41740</v>
      </c>
      <c r="F261" s="12">
        <f t="shared" si="27"/>
        <v>41740</v>
      </c>
      <c r="G261" s="13"/>
      <c r="H261" s="179"/>
      <c r="I261" s="180"/>
      <c r="J261" s="180"/>
      <c r="K261" s="180"/>
      <c r="L261" s="180"/>
      <c r="M261" s="180"/>
      <c r="N261" s="180"/>
      <c r="O261" s="180"/>
      <c r="P261" s="180"/>
      <c r="Q261" s="180"/>
      <c r="R261" s="180"/>
      <c r="S261" s="180"/>
      <c r="T261" s="180"/>
      <c r="U261" s="180"/>
      <c r="V261" s="180"/>
      <c r="W261" s="180"/>
      <c r="X261" s="180"/>
      <c r="Y261" s="180"/>
      <c r="Z261" s="180"/>
      <c r="AA261" s="181"/>
      <c r="AC261" s="30" t="str">
        <f t="shared" si="22"/>
        <v/>
      </c>
      <c r="AD261" s="162"/>
      <c r="AE261" s="142"/>
      <c r="AF261" s="34">
        <f>COUNTIF(Feiertage!$C$3:$C$115,F261)</f>
        <v>0</v>
      </c>
    </row>
    <row r="262" spans="1:32" x14ac:dyDescent="0.2">
      <c r="A262" s="48">
        <f t="shared" si="23"/>
        <v>15</v>
      </c>
      <c r="B262" s="48">
        <f t="shared" si="24"/>
        <v>6</v>
      </c>
      <c r="C262" s="48">
        <f t="shared" si="28"/>
        <v>36</v>
      </c>
      <c r="D262" s="48">
        <f t="shared" si="25"/>
        <v>4</v>
      </c>
      <c r="E262" s="54">
        <f t="shared" si="26"/>
        <v>41741</v>
      </c>
      <c r="F262" s="12">
        <f t="shared" si="27"/>
        <v>41741</v>
      </c>
      <c r="G262" s="13"/>
      <c r="H262" s="179"/>
      <c r="I262" s="180"/>
      <c r="J262" s="180"/>
      <c r="K262" s="180"/>
      <c r="L262" s="180"/>
      <c r="M262" s="180"/>
      <c r="N262" s="180"/>
      <c r="O262" s="180"/>
      <c r="P262" s="180"/>
      <c r="Q262" s="180"/>
      <c r="R262" s="180"/>
      <c r="S262" s="180"/>
      <c r="T262" s="180"/>
      <c r="U262" s="180"/>
      <c r="V262" s="180"/>
      <c r="W262" s="180"/>
      <c r="X262" s="180"/>
      <c r="Y262" s="180"/>
      <c r="Z262" s="180"/>
      <c r="AA262" s="181"/>
      <c r="AC262" s="30" t="str">
        <f t="shared" si="22"/>
        <v/>
      </c>
      <c r="AD262" s="162"/>
      <c r="AE262" s="142"/>
      <c r="AF262" s="34">
        <f>COUNTIF(Feiertage!$C$3:$C$115,F262)</f>
        <v>0</v>
      </c>
    </row>
    <row r="263" spans="1:32" x14ac:dyDescent="0.2">
      <c r="A263" s="48">
        <f t="shared" si="23"/>
        <v>15</v>
      </c>
      <c r="B263" s="48">
        <f t="shared" si="24"/>
        <v>7</v>
      </c>
      <c r="C263" s="48">
        <f t="shared" si="28"/>
        <v>36</v>
      </c>
      <c r="D263" s="48">
        <f t="shared" si="25"/>
        <v>4</v>
      </c>
      <c r="E263" s="54">
        <f t="shared" si="26"/>
        <v>41742</v>
      </c>
      <c r="F263" s="12">
        <f t="shared" si="27"/>
        <v>41742</v>
      </c>
      <c r="G263" s="13"/>
      <c r="H263" s="179"/>
      <c r="I263" s="180"/>
      <c r="J263" s="180"/>
      <c r="K263" s="180"/>
      <c r="L263" s="180"/>
      <c r="M263" s="180"/>
      <c r="N263" s="180"/>
      <c r="O263" s="180"/>
      <c r="P263" s="180"/>
      <c r="Q263" s="180"/>
      <c r="R263" s="180"/>
      <c r="S263" s="180"/>
      <c r="T263" s="180"/>
      <c r="U263" s="180"/>
      <c r="V263" s="180"/>
      <c r="W263" s="180"/>
      <c r="X263" s="180"/>
      <c r="Y263" s="180"/>
      <c r="Z263" s="180"/>
      <c r="AA263" s="181"/>
      <c r="AC263" s="30" t="str">
        <f t="shared" si="22"/>
        <v/>
      </c>
      <c r="AD263" s="162"/>
      <c r="AE263" s="142"/>
      <c r="AF263" s="34">
        <f>COUNTIF(Feiertage!$C$3:$C$115,F263)</f>
        <v>0</v>
      </c>
    </row>
    <row r="264" spans="1:32" x14ac:dyDescent="0.2">
      <c r="A264" s="48">
        <f t="shared" si="23"/>
        <v>16</v>
      </c>
      <c r="B264" s="48">
        <f t="shared" si="24"/>
        <v>1</v>
      </c>
      <c r="C264" s="48">
        <f t="shared" si="28"/>
        <v>37</v>
      </c>
      <c r="D264" s="48">
        <f t="shared" si="25"/>
        <v>4</v>
      </c>
      <c r="E264" s="54">
        <f t="shared" si="26"/>
        <v>41743</v>
      </c>
      <c r="F264" s="12">
        <f t="shared" si="27"/>
        <v>41743</v>
      </c>
      <c r="G264" s="13"/>
      <c r="H264" s="179"/>
      <c r="I264" s="180"/>
      <c r="J264" s="180"/>
      <c r="K264" s="180"/>
      <c r="L264" s="180"/>
      <c r="M264" s="180"/>
      <c r="N264" s="180"/>
      <c r="O264" s="180"/>
      <c r="P264" s="180"/>
      <c r="Q264" s="180"/>
      <c r="R264" s="180"/>
      <c r="S264" s="180"/>
      <c r="T264" s="180"/>
      <c r="U264" s="180"/>
      <c r="V264" s="180"/>
      <c r="W264" s="180"/>
      <c r="X264" s="180"/>
      <c r="Y264" s="180"/>
      <c r="Z264" s="180"/>
      <c r="AA264" s="181"/>
      <c r="AC264" s="30" t="str">
        <f t="shared" si="22"/>
        <v/>
      </c>
      <c r="AD264" s="162"/>
      <c r="AE264" s="142"/>
      <c r="AF264" s="34">
        <f>COUNTIF(Feiertage!$C$3:$C$115,F264)</f>
        <v>0</v>
      </c>
    </row>
    <row r="265" spans="1:32" x14ac:dyDescent="0.2">
      <c r="A265" s="48">
        <f t="shared" si="23"/>
        <v>16</v>
      </c>
      <c r="B265" s="48">
        <f t="shared" si="24"/>
        <v>2</v>
      </c>
      <c r="C265" s="48">
        <f t="shared" si="28"/>
        <v>37</v>
      </c>
      <c r="D265" s="48">
        <f t="shared" si="25"/>
        <v>4</v>
      </c>
      <c r="E265" s="54">
        <f t="shared" si="26"/>
        <v>41744</v>
      </c>
      <c r="F265" s="12">
        <f t="shared" si="27"/>
        <v>41744</v>
      </c>
      <c r="G265" s="13"/>
      <c r="H265" s="179"/>
      <c r="I265" s="180"/>
      <c r="J265" s="180"/>
      <c r="K265" s="180"/>
      <c r="L265" s="180"/>
      <c r="M265" s="180"/>
      <c r="N265" s="180"/>
      <c r="O265" s="180"/>
      <c r="P265" s="180"/>
      <c r="Q265" s="180"/>
      <c r="R265" s="180"/>
      <c r="S265" s="180"/>
      <c r="T265" s="180"/>
      <c r="U265" s="180"/>
      <c r="V265" s="180"/>
      <c r="W265" s="180"/>
      <c r="X265" s="180"/>
      <c r="Y265" s="180"/>
      <c r="Z265" s="180"/>
      <c r="AA265" s="181"/>
      <c r="AC265" s="30" t="str">
        <f t="shared" si="22"/>
        <v/>
      </c>
      <c r="AD265" s="162"/>
      <c r="AE265" s="142"/>
      <c r="AF265" s="34">
        <f>COUNTIF(Feiertage!$C$3:$C$115,F265)</f>
        <v>0</v>
      </c>
    </row>
    <row r="266" spans="1:32" x14ac:dyDescent="0.2">
      <c r="A266" s="48">
        <f t="shared" si="23"/>
        <v>16</v>
      </c>
      <c r="B266" s="48">
        <f t="shared" si="24"/>
        <v>3</v>
      </c>
      <c r="C266" s="48">
        <f t="shared" si="28"/>
        <v>37</v>
      </c>
      <c r="D266" s="48">
        <f t="shared" si="25"/>
        <v>4</v>
      </c>
      <c r="E266" s="54">
        <f t="shared" si="26"/>
        <v>41745</v>
      </c>
      <c r="F266" s="12">
        <f t="shared" si="27"/>
        <v>41745</v>
      </c>
      <c r="G266" s="13"/>
      <c r="H266" s="179"/>
      <c r="I266" s="180"/>
      <c r="J266" s="180"/>
      <c r="K266" s="180"/>
      <c r="L266" s="180"/>
      <c r="M266" s="180"/>
      <c r="N266" s="180"/>
      <c r="O266" s="180"/>
      <c r="P266" s="180"/>
      <c r="Q266" s="180"/>
      <c r="R266" s="180"/>
      <c r="S266" s="180"/>
      <c r="T266" s="180"/>
      <c r="U266" s="180"/>
      <c r="V266" s="180"/>
      <c r="W266" s="180"/>
      <c r="X266" s="180"/>
      <c r="Y266" s="180"/>
      <c r="Z266" s="180"/>
      <c r="AA266" s="181"/>
      <c r="AC266" s="30" t="str">
        <f t="shared" si="22"/>
        <v/>
      </c>
      <c r="AD266" s="162"/>
      <c r="AE266" s="142"/>
      <c r="AF266" s="34">
        <f>COUNTIF(Feiertage!$C$3:$C$115,F266)</f>
        <v>0</v>
      </c>
    </row>
    <row r="267" spans="1:32" x14ac:dyDescent="0.2">
      <c r="A267" s="48">
        <f t="shared" si="23"/>
        <v>16</v>
      </c>
      <c r="B267" s="48">
        <f t="shared" si="24"/>
        <v>4</v>
      </c>
      <c r="C267" s="48">
        <f t="shared" si="28"/>
        <v>37</v>
      </c>
      <c r="D267" s="48">
        <f t="shared" si="25"/>
        <v>4</v>
      </c>
      <c r="E267" s="54">
        <f t="shared" si="26"/>
        <v>41746</v>
      </c>
      <c r="F267" s="12">
        <f t="shared" si="27"/>
        <v>41746</v>
      </c>
      <c r="G267" s="13"/>
      <c r="H267" s="179"/>
      <c r="I267" s="180"/>
      <c r="J267" s="180"/>
      <c r="K267" s="180"/>
      <c r="L267" s="180"/>
      <c r="M267" s="180"/>
      <c r="N267" s="180"/>
      <c r="O267" s="180"/>
      <c r="P267" s="180"/>
      <c r="Q267" s="180"/>
      <c r="R267" s="180"/>
      <c r="S267" s="180"/>
      <c r="T267" s="180"/>
      <c r="U267" s="180"/>
      <c r="V267" s="180"/>
      <c r="W267" s="180"/>
      <c r="X267" s="180"/>
      <c r="Y267" s="180"/>
      <c r="Z267" s="180"/>
      <c r="AA267" s="181"/>
      <c r="AC267" s="30" t="str">
        <f t="shared" si="22"/>
        <v/>
      </c>
      <c r="AD267" s="162"/>
      <c r="AE267" s="142"/>
      <c r="AF267" s="34">
        <f>COUNTIF(Feiertage!$C$3:$C$115,F267)</f>
        <v>0</v>
      </c>
    </row>
    <row r="268" spans="1:32" x14ac:dyDescent="0.2">
      <c r="A268" s="48">
        <f t="shared" si="23"/>
        <v>16</v>
      </c>
      <c r="B268" s="48">
        <f t="shared" si="24"/>
        <v>5</v>
      </c>
      <c r="C268" s="48">
        <f t="shared" si="28"/>
        <v>37</v>
      </c>
      <c r="D268" s="48">
        <f t="shared" si="25"/>
        <v>4</v>
      </c>
      <c r="E268" s="54">
        <f t="shared" si="26"/>
        <v>41747</v>
      </c>
      <c r="F268" s="12">
        <f t="shared" si="27"/>
        <v>41747</v>
      </c>
      <c r="G268" s="13"/>
      <c r="H268" s="179"/>
      <c r="I268" s="180"/>
      <c r="J268" s="180"/>
      <c r="K268" s="180"/>
      <c r="L268" s="180"/>
      <c r="M268" s="180"/>
      <c r="N268" s="180"/>
      <c r="O268" s="180"/>
      <c r="P268" s="180"/>
      <c r="Q268" s="180"/>
      <c r="R268" s="180"/>
      <c r="S268" s="180"/>
      <c r="T268" s="180"/>
      <c r="U268" s="180"/>
      <c r="V268" s="180"/>
      <c r="W268" s="180"/>
      <c r="X268" s="180"/>
      <c r="Y268" s="180"/>
      <c r="Z268" s="180"/>
      <c r="AA268" s="181"/>
      <c r="AC268" s="30" t="str">
        <f t="shared" ref="AC268:AC331" si="29">IF(SUM(H268:AA268)=0,"",SUM(H268:AA268))</f>
        <v/>
      </c>
      <c r="AD268" s="162"/>
      <c r="AE268" s="142"/>
      <c r="AF268" s="34">
        <f>COUNTIF(Feiertage!$C$3:$C$115,F268)</f>
        <v>0</v>
      </c>
    </row>
    <row r="269" spans="1:32" x14ac:dyDescent="0.2">
      <c r="A269" s="48">
        <f t="shared" ref="A269:A332" si="30">IF(F269="","",(WEEKNUM(F269,2)))</f>
        <v>16</v>
      </c>
      <c r="B269" s="48">
        <f t="shared" ref="B269:B332" si="31">IF(F269="","",WEEKDAY(F269,2))</f>
        <v>6</v>
      </c>
      <c r="C269" s="48">
        <f t="shared" si="28"/>
        <v>37</v>
      </c>
      <c r="D269" s="48">
        <f t="shared" ref="D269:D332" si="32">MONTH(E269)</f>
        <v>4</v>
      </c>
      <c r="E269" s="54">
        <f t="shared" ref="E269:E332" si="33">F269</f>
        <v>41748</v>
      </c>
      <c r="F269" s="12">
        <f t="shared" ref="F269:F332" si="34">IF(F268&lt;$G$9,F268+1,"")</f>
        <v>41748</v>
      </c>
      <c r="G269" s="13"/>
      <c r="H269" s="179"/>
      <c r="I269" s="180"/>
      <c r="J269" s="180"/>
      <c r="K269" s="180"/>
      <c r="L269" s="180"/>
      <c r="M269" s="180"/>
      <c r="N269" s="180"/>
      <c r="O269" s="180"/>
      <c r="P269" s="180"/>
      <c r="Q269" s="180"/>
      <c r="R269" s="180"/>
      <c r="S269" s="180"/>
      <c r="T269" s="180"/>
      <c r="U269" s="180"/>
      <c r="V269" s="180"/>
      <c r="W269" s="180"/>
      <c r="X269" s="180"/>
      <c r="Y269" s="180"/>
      <c r="Z269" s="180"/>
      <c r="AA269" s="181"/>
      <c r="AC269" s="30" t="str">
        <f t="shared" si="29"/>
        <v/>
      </c>
      <c r="AD269" s="162"/>
      <c r="AE269" s="142"/>
      <c r="AF269" s="34">
        <f>COUNTIF(Feiertage!$C$3:$C$115,F269)</f>
        <v>0</v>
      </c>
    </row>
    <row r="270" spans="1:32" x14ac:dyDescent="0.2">
      <c r="A270" s="48">
        <f t="shared" si="30"/>
        <v>16</v>
      </c>
      <c r="B270" s="48">
        <f t="shared" si="31"/>
        <v>7</v>
      </c>
      <c r="C270" s="48">
        <f t="shared" ref="C270:C333" si="35">IF(A270&gt;A269,C269+1,C269)</f>
        <v>37</v>
      </c>
      <c r="D270" s="48">
        <f t="shared" si="32"/>
        <v>4</v>
      </c>
      <c r="E270" s="54">
        <f t="shared" si="33"/>
        <v>41749</v>
      </c>
      <c r="F270" s="12">
        <f t="shared" si="34"/>
        <v>41749</v>
      </c>
      <c r="G270" s="13"/>
      <c r="H270" s="179"/>
      <c r="I270" s="180"/>
      <c r="J270" s="180"/>
      <c r="K270" s="180"/>
      <c r="L270" s="180"/>
      <c r="M270" s="180"/>
      <c r="N270" s="180"/>
      <c r="O270" s="180"/>
      <c r="P270" s="180"/>
      <c r="Q270" s="180"/>
      <c r="R270" s="180"/>
      <c r="S270" s="180"/>
      <c r="T270" s="180"/>
      <c r="U270" s="180"/>
      <c r="V270" s="180"/>
      <c r="W270" s="180"/>
      <c r="X270" s="180"/>
      <c r="Y270" s="180"/>
      <c r="Z270" s="180"/>
      <c r="AA270" s="181"/>
      <c r="AC270" s="30" t="str">
        <f t="shared" si="29"/>
        <v/>
      </c>
      <c r="AD270" s="162"/>
      <c r="AE270" s="142"/>
      <c r="AF270" s="34">
        <f>COUNTIF(Feiertage!$C$3:$C$115,F270)</f>
        <v>1</v>
      </c>
    </row>
    <row r="271" spans="1:32" x14ac:dyDescent="0.2">
      <c r="A271" s="48">
        <f t="shared" si="30"/>
        <v>17</v>
      </c>
      <c r="B271" s="48">
        <f t="shared" si="31"/>
        <v>1</v>
      </c>
      <c r="C271" s="48">
        <f t="shared" si="35"/>
        <v>38</v>
      </c>
      <c r="D271" s="48">
        <f t="shared" si="32"/>
        <v>4</v>
      </c>
      <c r="E271" s="54">
        <f t="shared" si="33"/>
        <v>41750</v>
      </c>
      <c r="F271" s="12">
        <f t="shared" si="34"/>
        <v>41750</v>
      </c>
      <c r="G271" s="13"/>
      <c r="H271" s="179"/>
      <c r="I271" s="180"/>
      <c r="J271" s="180"/>
      <c r="K271" s="180"/>
      <c r="L271" s="180"/>
      <c r="M271" s="180"/>
      <c r="N271" s="180"/>
      <c r="O271" s="180"/>
      <c r="P271" s="180"/>
      <c r="Q271" s="180"/>
      <c r="R271" s="180"/>
      <c r="S271" s="180"/>
      <c r="T271" s="180"/>
      <c r="U271" s="180"/>
      <c r="V271" s="180"/>
      <c r="W271" s="180"/>
      <c r="X271" s="180"/>
      <c r="Y271" s="180"/>
      <c r="Z271" s="180"/>
      <c r="AA271" s="181"/>
      <c r="AC271" s="30" t="str">
        <f t="shared" si="29"/>
        <v/>
      </c>
      <c r="AD271" s="162"/>
      <c r="AE271" s="142"/>
      <c r="AF271" s="34">
        <f>COUNTIF(Feiertage!$C$3:$C$115,F271)</f>
        <v>1</v>
      </c>
    </row>
    <row r="272" spans="1:32" x14ac:dyDescent="0.2">
      <c r="A272" s="48">
        <f t="shared" si="30"/>
        <v>17</v>
      </c>
      <c r="B272" s="48">
        <f t="shared" si="31"/>
        <v>2</v>
      </c>
      <c r="C272" s="48">
        <f t="shared" si="35"/>
        <v>38</v>
      </c>
      <c r="D272" s="48">
        <f t="shared" si="32"/>
        <v>4</v>
      </c>
      <c r="E272" s="54">
        <f t="shared" si="33"/>
        <v>41751</v>
      </c>
      <c r="F272" s="12">
        <f t="shared" si="34"/>
        <v>41751</v>
      </c>
      <c r="G272" s="13"/>
      <c r="H272" s="179"/>
      <c r="I272" s="180"/>
      <c r="J272" s="180"/>
      <c r="K272" s="180"/>
      <c r="L272" s="180"/>
      <c r="M272" s="180"/>
      <c r="N272" s="180"/>
      <c r="O272" s="180"/>
      <c r="P272" s="180"/>
      <c r="Q272" s="180"/>
      <c r="R272" s="180"/>
      <c r="S272" s="180"/>
      <c r="T272" s="180"/>
      <c r="U272" s="180"/>
      <c r="V272" s="180"/>
      <c r="W272" s="180"/>
      <c r="X272" s="180"/>
      <c r="Y272" s="180"/>
      <c r="Z272" s="180"/>
      <c r="AA272" s="181"/>
      <c r="AC272" s="30" t="str">
        <f t="shared" si="29"/>
        <v/>
      </c>
      <c r="AD272" s="162"/>
      <c r="AE272" s="142"/>
      <c r="AF272" s="34">
        <f>COUNTIF(Feiertage!$C$3:$C$115,F272)</f>
        <v>0</v>
      </c>
    </row>
    <row r="273" spans="1:32" x14ac:dyDescent="0.2">
      <c r="A273" s="48">
        <f t="shared" si="30"/>
        <v>17</v>
      </c>
      <c r="B273" s="48">
        <f t="shared" si="31"/>
        <v>3</v>
      </c>
      <c r="C273" s="48">
        <f t="shared" si="35"/>
        <v>38</v>
      </c>
      <c r="D273" s="48">
        <f t="shared" si="32"/>
        <v>4</v>
      </c>
      <c r="E273" s="54">
        <f t="shared" si="33"/>
        <v>41752</v>
      </c>
      <c r="F273" s="12">
        <f t="shared" si="34"/>
        <v>41752</v>
      </c>
      <c r="G273" s="13"/>
      <c r="H273" s="179"/>
      <c r="I273" s="180"/>
      <c r="J273" s="180"/>
      <c r="K273" s="180"/>
      <c r="L273" s="180"/>
      <c r="M273" s="180"/>
      <c r="N273" s="180"/>
      <c r="O273" s="180"/>
      <c r="P273" s="180"/>
      <c r="Q273" s="180"/>
      <c r="R273" s="180"/>
      <c r="S273" s="180"/>
      <c r="T273" s="180"/>
      <c r="U273" s="180"/>
      <c r="V273" s="180"/>
      <c r="W273" s="180"/>
      <c r="X273" s="180"/>
      <c r="Y273" s="180"/>
      <c r="Z273" s="180"/>
      <c r="AA273" s="181"/>
      <c r="AC273" s="30" t="str">
        <f t="shared" si="29"/>
        <v/>
      </c>
      <c r="AD273" s="162"/>
      <c r="AE273" s="142"/>
      <c r="AF273" s="34">
        <f>COUNTIF(Feiertage!$C$3:$C$115,F273)</f>
        <v>0</v>
      </c>
    </row>
    <row r="274" spans="1:32" x14ac:dyDescent="0.2">
      <c r="A274" s="48">
        <f t="shared" si="30"/>
        <v>17</v>
      </c>
      <c r="B274" s="48">
        <f t="shared" si="31"/>
        <v>4</v>
      </c>
      <c r="C274" s="48">
        <f t="shared" si="35"/>
        <v>38</v>
      </c>
      <c r="D274" s="48">
        <f t="shared" si="32"/>
        <v>4</v>
      </c>
      <c r="E274" s="54">
        <f t="shared" si="33"/>
        <v>41753</v>
      </c>
      <c r="F274" s="12">
        <f t="shared" si="34"/>
        <v>41753</v>
      </c>
      <c r="G274" s="13"/>
      <c r="H274" s="179"/>
      <c r="I274" s="180"/>
      <c r="J274" s="180"/>
      <c r="K274" s="180"/>
      <c r="L274" s="180"/>
      <c r="M274" s="180"/>
      <c r="N274" s="180"/>
      <c r="O274" s="180"/>
      <c r="P274" s="180"/>
      <c r="Q274" s="180"/>
      <c r="R274" s="180"/>
      <c r="S274" s="180"/>
      <c r="T274" s="180"/>
      <c r="U274" s="180"/>
      <c r="V274" s="180"/>
      <c r="W274" s="180"/>
      <c r="X274" s="180"/>
      <c r="Y274" s="180"/>
      <c r="Z274" s="180"/>
      <c r="AA274" s="181"/>
      <c r="AC274" s="30" t="str">
        <f t="shared" si="29"/>
        <v/>
      </c>
      <c r="AD274" s="162"/>
      <c r="AE274" s="142"/>
      <c r="AF274" s="34">
        <f>COUNTIF(Feiertage!$C$3:$C$115,F274)</f>
        <v>0</v>
      </c>
    </row>
    <row r="275" spans="1:32" x14ac:dyDescent="0.2">
      <c r="A275" s="48">
        <f t="shared" si="30"/>
        <v>17</v>
      </c>
      <c r="B275" s="48">
        <f t="shared" si="31"/>
        <v>5</v>
      </c>
      <c r="C275" s="48">
        <f t="shared" si="35"/>
        <v>38</v>
      </c>
      <c r="D275" s="48">
        <f t="shared" si="32"/>
        <v>4</v>
      </c>
      <c r="E275" s="54">
        <f t="shared" si="33"/>
        <v>41754</v>
      </c>
      <c r="F275" s="12">
        <f t="shared" si="34"/>
        <v>41754</v>
      </c>
      <c r="G275" s="13"/>
      <c r="H275" s="179"/>
      <c r="I275" s="180"/>
      <c r="J275" s="180"/>
      <c r="K275" s="180"/>
      <c r="L275" s="180"/>
      <c r="M275" s="180"/>
      <c r="N275" s="180"/>
      <c r="O275" s="180"/>
      <c r="P275" s="180"/>
      <c r="Q275" s="180"/>
      <c r="R275" s="180"/>
      <c r="S275" s="180"/>
      <c r="T275" s="180"/>
      <c r="U275" s="180"/>
      <c r="V275" s="180"/>
      <c r="W275" s="180"/>
      <c r="X275" s="180"/>
      <c r="Y275" s="180"/>
      <c r="Z275" s="180"/>
      <c r="AA275" s="181"/>
      <c r="AC275" s="30" t="str">
        <f t="shared" si="29"/>
        <v/>
      </c>
      <c r="AD275" s="162"/>
      <c r="AE275" s="142"/>
      <c r="AF275" s="34">
        <f>COUNTIF(Feiertage!$C$3:$C$115,F275)</f>
        <v>0</v>
      </c>
    </row>
    <row r="276" spans="1:32" x14ac:dyDescent="0.2">
      <c r="A276" s="48">
        <f t="shared" si="30"/>
        <v>17</v>
      </c>
      <c r="B276" s="48">
        <f t="shared" si="31"/>
        <v>6</v>
      </c>
      <c r="C276" s="48">
        <f t="shared" si="35"/>
        <v>38</v>
      </c>
      <c r="D276" s="48">
        <f t="shared" si="32"/>
        <v>4</v>
      </c>
      <c r="E276" s="54">
        <f t="shared" si="33"/>
        <v>41755</v>
      </c>
      <c r="F276" s="12">
        <f t="shared" si="34"/>
        <v>41755</v>
      </c>
      <c r="G276" s="13"/>
      <c r="H276" s="179"/>
      <c r="I276" s="180"/>
      <c r="J276" s="180"/>
      <c r="K276" s="180"/>
      <c r="L276" s="180"/>
      <c r="M276" s="180"/>
      <c r="N276" s="180"/>
      <c r="O276" s="180"/>
      <c r="P276" s="180"/>
      <c r="Q276" s="180"/>
      <c r="R276" s="180"/>
      <c r="S276" s="180"/>
      <c r="T276" s="180"/>
      <c r="U276" s="180"/>
      <c r="V276" s="180"/>
      <c r="W276" s="180"/>
      <c r="X276" s="180"/>
      <c r="Y276" s="180"/>
      <c r="Z276" s="180"/>
      <c r="AA276" s="181"/>
      <c r="AC276" s="30" t="str">
        <f t="shared" si="29"/>
        <v/>
      </c>
      <c r="AD276" s="162"/>
      <c r="AE276" s="142"/>
      <c r="AF276" s="34">
        <f>COUNTIF(Feiertage!$C$3:$C$115,F276)</f>
        <v>0</v>
      </c>
    </row>
    <row r="277" spans="1:32" x14ac:dyDescent="0.2">
      <c r="A277" s="48">
        <f t="shared" si="30"/>
        <v>17</v>
      </c>
      <c r="B277" s="48">
        <f t="shared" si="31"/>
        <v>7</v>
      </c>
      <c r="C277" s="48">
        <f t="shared" si="35"/>
        <v>38</v>
      </c>
      <c r="D277" s="48">
        <f t="shared" si="32"/>
        <v>4</v>
      </c>
      <c r="E277" s="54">
        <f t="shared" si="33"/>
        <v>41756</v>
      </c>
      <c r="F277" s="12">
        <f t="shared" si="34"/>
        <v>41756</v>
      </c>
      <c r="G277" s="13"/>
      <c r="H277" s="179"/>
      <c r="I277" s="180"/>
      <c r="J277" s="180"/>
      <c r="K277" s="180"/>
      <c r="L277" s="180"/>
      <c r="M277" s="180"/>
      <c r="N277" s="180"/>
      <c r="O277" s="180"/>
      <c r="P277" s="180"/>
      <c r="Q277" s="180"/>
      <c r="R277" s="180"/>
      <c r="S277" s="180"/>
      <c r="T277" s="180"/>
      <c r="U277" s="180"/>
      <c r="V277" s="180"/>
      <c r="W277" s="180"/>
      <c r="X277" s="180"/>
      <c r="Y277" s="180"/>
      <c r="Z277" s="180"/>
      <c r="AA277" s="181"/>
      <c r="AC277" s="30" t="str">
        <f t="shared" si="29"/>
        <v/>
      </c>
      <c r="AD277" s="162"/>
      <c r="AE277" s="142"/>
      <c r="AF277" s="34">
        <f>COUNTIF(Feiertage!$C$3:$C$115,F277)</f>
        <v>0</v>
      </c>
    </row>
    <row r="278" spans="1:32" x14ac:dyDescent="0.2">
      <c r="A278" s="48">
        <f t="shared" si="30"/>
        <v>18</v>
      </c>
      <c r="B278" s="48">
        <f t="shared" si="31"/>
        <v>1</v>
      </c>
      <c r="C278" s="48">
        <f t="shared" si="35"/>
        <v>39</v>
      </c>
      <c r="D278" s="48">
        <f t="shared" si="32"/>
        <v>4</v>
      </c>
      <c r="E278" s="54">
        <f t="shared" si="33"/>
        <v>41757</v>
      </c>
      <c r="F278" s="12">
        <f t="shared" si="34"/>
        <v>41757</v>
      </c>
      <c r="G278" s="13"/>
      <c r="H278" s="179"/>
      <c r="I278" s="180"/>
      <c r="J278" s="180"/>
      <c r="K278" s="180"/>
      <c r="L278" s="180"/>
      <c r="M278" s="180"/>
      <c r="N278" s="180"/>
      <c r="O278" s="180"/>
      <c r="P278" s="180"/>
      <c r="Q278" s="180"/>
      <c r="R278" s="180"/>
      <c r="S278" s="180"/>
      <c r="T278" s="180"/>
      <c r="U278" s="180"/>
      <c r="V278" s="180"/>
      <c r="W278" s="180"/>
      <c r="X278" s="180"/>
      <c r="Y278" s="180"/>
      <c r="Z278" s="180"/>
      <c r="AA278" s="181"/>
      <c r="AC278" s="30" t="str">
        <f t="shared" si="29"/>
        <v/>
      </c>
      <c r="AD278" s="162"/>
      <c r="AE278" s="142"/>
      <c r="AF278" s="34">
        <f>COUNTIF(Feiertage!$C$3:$C$115,F278)</f>
        <v>0</v>
      </c>
    </row>
    <row r="279" spans="1:32" x14ac:dyDescent="0.2">
      <c r="A279" s="48">
        <f t="shared" si="30"/>
        <v>18</v>
      </c>
      <c r="B279" s="48">
        <f t="shared" si="31"/>
        <v>2</v>
      </c>
      <c r="C279" s="48">
        <f t="shared" si="35"/>
        <v>39</v>
      </c>
      <c r="D279" s="48">
        <f t="shared" si="32"/>
        <v>4</v>
      </c>
      <c r="E279" s="54">
        <f t="shared" si="33"/>
        <v>41758</v>
      </c>
      <c r="F279" s="12">
        <f t="shared" si="34"/>
        <v>41758</v>
      </c>
      <c r="G279" s="13"/>
      <c r="H279" s="179"/>
      <c r="I279" s="180"/>
      <c r="J279" s="180"/>
      <c r="K279" s="180"/>
      <c r="L279" s="180"/>
      <c r="M279" s="180"/>
      <c r="N279" s="180"/>
      <c r="O279" s="180"/>
      <c r="P279" s="180"/>
      <c r="Q279" s="180"/>
      <c r="R279" s="180"/>
      <c r="S279" s="180"/>
      <c r="T279" s="180"/>
      <c r="U279" s="180"/>
      <c r="V279" s="180"/>
      <c r="W279" s="180"/>
      <c r="X279" s="180"/>
      <c r="Y279" s="180"/>
      <c r="Z279" s="180"/>
      <c r="AA279" s="181"/>
      <c r="AC279" s="30" t="str">
        <f t="shared" si="29"/>
        <v/>
      </c>
      <c r="AD279" s="162"/>
      <c r="AE279" s="142"/>
      <c r="AF279" s="34">
        <f>COUNTIF(Feiertage!$C$3:$C$115,F279)</f>
        <v>0</v>
      </c>
    </row>
    <row r="280" spans="1:32" x14ac:dyDescent="0.2">
      <c r="A280" s="48">
        <f t="shared" si="30"/>
        <v>18</v>
      </c>
      <c r="B280" s="48">
        <f t="shared" si="31"/>
        <v>3</v>
      </c>
      <c r="C280" s="48">
        <f t="shared" si="35"/>
        <v>39</v>
      </c>
      <c r="D280" s="48">
        <f t="shared" si="32"/>
        <v>4</v>
      </c>
      <c r="E280" s="54">
        <f t="shared" si="33"/>
        <v>41759</v>
      </c>
      <c r="F280" s="12">
        <f t="shared" si="34"/>
        <v>41759</v>
      </c>
      <c r="G280" s="13"/>
      <c r="H280" s="179"/>
      <c r="I280" s="180"/>
      <c r="J280" s="180"/>
      <c r="K280" s="180"/>
      <c r="L280" s="180"/>
      <c r="M280" s="180"/>
      <c r="N280" s="180"/>
      <c r="O280" s="180"/>
      <c r="P280" s="180"/>
      <c r="Q280" s="180"/>
      <c r="R280" s="180"/>
      <c r="S280" s="180"/>
      <c r="T280" s="180"/>
      <c r="U280" s="180"/>
      <c r="V280" s="180"/>
      <c r="W280" s="180"/>
      <c r="X280" s="180"/>
      <c r="Y280" s="180"/>
      <c r="Z280" s="180"/>
      <c r="AA280" s="181"/>
      <c r="AC280" s="30" t="str">
        <f t="shared" si="29"/>
        <v/>
      </c>
      <c r="AD280" s="162"/>
      <c r="AE280" s="142"/>
      <c r="AF280" s="34">
        <f>COUNTIF(Feiertage!$C$3:$C$115,F280)</f>
        <v>0</v>
      </c>
    </row>
    <row r="281" spans="1:32" x14ac:dyDescent="0.2">
      <c r="A281" s="48">
        <f t="shared" si="30"/>
        <v>18</v>
      </c>
      <c r="B281" s="48">
        <f t="shared" si="31"/>
        <v>4</v>
      </c>
      <c r="C281" s="48">
        <f t="shared" si="35"/>
        <v>39</v>
      </c>
      <c r="D281" s="48">
        <f t="shared" si="32"/>
        <v>5</v>
      </c>
      <c r="E281" s="54">
        <f t="shared" si="33"/>
        <v>41760</v>
      </c>
      <c r="F281" s="12">
        <f t="shared" si="34"/>
        <v>41760</v>
      </c>
      <c r="G281" s="13"/>
      <c r="H281" s="179"/>
      <c r="I281" s="180"/>
      <c r="J281" s="180"/>
      <c r="K281" s="180"/>
      <c r="L281" s="180"/>
      <c r="M281" s="180"/>
      <c r="N281" s="180"/>
      <c r="O281" s="180"/>
      <c r="P281" s="180"/>
      <c r="Q281" s="180"/>
      <c r="R281" s="180"/>
      <c r="S281" s="180"/>
      <c r="T281" s="180"/>
      <c r="U281" s="180"/>
      <c r="V281" s="180"/>
      <c r="W281" s="180"/>
      <c r="X281" s="180"/>
      <c r="Y281" s="180"/>
      <c r="Z281" s="180"/>
      <c r="AA281" s="181"/>
      <c r="AC281" s="30" t="str">
        <f t="shared" si="29"/>
        <v/>
      </c>
      <c r="AD281" s="162"/>
      <c r="AE281" s="142"/>
      <c r="AF281" s="34">
        <f>COUNTIF(Feiertage!$C$3:$C$115,F281)</f>
        <v>1</v>
      </c>
    </row>
    <row r="282" spans="1:32" x14ac:dyDescent="0.2">
      <c r="A282" s="48">
        <f t="shared" si="30"/>
        <v>18</v>
      </c>
      <c r="B282" s="48">
        <f t="shared" si="31"/>
        <v>5</v>
      </c>
      <c r="C282" s="48">
        <f t="shared" si="35"/>
        <v>39</v>
      </c>
      <c r="D282" s="48">
        <f t="shared" si="32"/>
        <v>5</v>
      </c>
      <c r="E282" s="54">
        <f t="shared" si="33"/>
        <v>41761</v>
      </c>
      <c r="F282" s="12">
        <f t="shared" si="34"/>
        <v>41761</v>
      </c>
      <c r="G282" s="13"/>
      <c r="H282" s="179"/>
      <c r="I282" s="180"/>
      <c r="J282" s="180"/>
      <c r="K282" s="180"/>
      <c r="L282" s="180"/>
      <c r="M282" s="180"/>
      <c r="N282" s="180"/>
      <c r="O282" s="180"/>
      <c r="P282" s="180"/>
      <c r="Q282" s="180"/>
      <c r="R282" s="180"/>
      <c r="S282" s="180"/>
      <c r="T282" s="180"/>
      <c r="U282" s="180"/>
      <c r="V282" s="180"/>
      <c r="W282" s="180"/>
      <c r="X282" s="180"/>
      <c r="Y282" s="180"/>
      <c r="Z282" s="180"/>
      <c r="AA282" s="181"/>
      <c r="AC282" s="30" t="str">
        <f t="shared" si="29"/>
        <v/>
      </c>
      <c r="AD282" s="162"/>
      <c r="AE282" s="142"/>
      <c r="AF282" s="34">
        <f>COUNTIF(Feiertage!$C$3:$C$115,F282)</f>
        <v>0</v>
      </c>
    </row>
    <row r="283" spans="1:32" x14ac:dyDescent="0.2">
      <c r="A283" s="48">
        <f t="shared" si="30"/>
        <v>18</v>
      </c>
      <c r="B283" s="48">
        <f t="shared" si="31"/>
        <v>6</v>
      </c>
      <c r="C283" s="48">
        <f t="shared" si="35"/>
        <v>39</v>
      </c>
      <c r="D283" s="48">
        <f t="shared" si="32"/>
        <v>5</v>
      </c>
      <c r="E283" s="54">
        <f t="shared" si="33"/>
        <v>41762</v>
      </c>
      <c r="F283" s="12">
        <f t="shared" si="34"/>
        <v>41762</v>
      </c>
      <c r="G283" s="13"/>
      <c r="H283" s="179"/>
      <c r="I283" s="180"/>
      <c r="J283" s="180"/>
      <c r="K283" s="180"/>
      <c r="L283" s="180"/>
      <c r="M283" s="180"/>
      <c r="N283" s="180"/>
      <c r="O283" s="180"/>
      <c r="P283" s="180"/>
      <c r="Q283" s="180"/>
      <c r="R283" s="180"/>
      <c r="S283" s="180"/>
      <c r="T283" s="180"/>
      <c r="U283" s="180"/>
      <c r="V283" s="180"/>
      <c r="W283" s="180"/>
      <c r="X283" s="180"/>
      <c r="Y283" s="180"/>
      <c r="Z283" s="180"/>
      <c r="AA283" s="181"/>
      <c r="AC283" s="30" t="str">
        <f t="shared" si="29"/>
        <v/>
      </c>
      <c r="AD283" s="162"/>
      <c r="AE283" s="142"/>
      <c r="AF283" s="34">
        <f>COUNTIF(Feiertage!$C$3:$C$115,F283)</f>
        <v>0</v>
      </c>
    </row>
    <row r="284" spans="1:32" x14ac:dyDescent="0.2">
      <c r="A284" s="48">
        <f t="shared" si="30"/>
        <v>18</v>
      </c>
      <c r="B284" s="48">
        <f t="shared" si="31"/>
        <v>7</v>
      </c>
      <c r="C284" s="48">
        <f t="shared" si="35"/>
        <v>39</v>
      </c>
      <c r="D284" s="48">
        <f t="shared" si="32"/>
        <v>5</v>
      </c>
      <c r="E284" s="54">
        <f t="shared" si="33"/>
        <v>41763</v>
      </c>
      <c r="F284" s="12">
        <f t="shared" si="34"/>
        <v>41763</v>
      </c>
      <c r="G284" s="13"/>
      <c r="H284" s="179"/>
      <c r="I284" s="180"/>
      <c r="J284" s="180"/>
      <c r="K284" s="180"/>
      <c r="L284" s="180"/>
      <c r="M284" s="180"/>
      <c r="N284" s="180"/>
      <c r="O284" s="180"/>
      <c r="P284" s="180"/>
      <c r="Q284" s="180"/>
      <c r="R284" s="180"/>
      <c r="S284" s="180"/>
      <c r="T284" s="180"/>
      <c r="U284" s="180"/>
      <c r="V284" s="180"/>
      <c r="W284" s="180"/>
      <c r="X284" s="180"/>
      <c r="Y284" s="180"/>
      <c r="Z284" s="180"/>
      <c r="AA284" s="181"/>
      <c r="AC284" s="30" t="str">
        <f t="shared" si="29"/>
        <v/>
      </c>
      <c r="AD284" s="162"/>
      <c r="AE284" s="142"/>
      <c r="AF284" s="34">
        <f>COUNTIF(Feiertage!$C$3:$C$115,F284)</f>
        <v>0</v>
      </c>
    </row>
    <row r="285" spans="1:32" x14ac:dyDescent="0.2">
      <c r="A285" s="48">
        <f t="shared" si="30"/>
        <v>19</v>
      </c>
      <c r="B285" s="48">
        <f t="shared" si="31"/>
        <v>1</v>
      </c>
      <c r="C285" s="48">
        <f t="shared" si="35"/>
        <v>40</v>
      </c>
      <c r="D285" s="48">
        <f t="shared" si="32"/>
        <v>5</v>
      </c>
      <c r="E285" s="54">
        <f t="shared" si="33"/>
        <v>41764</v>
      </c>
      <c r="F285" s="12">
        <f t="shared" si="34"/>
        <v>41764</v>
      </c>
      <c r="G285" s="13"/>
      <c r="H285" s="179"/>
      <c r="I285" s="180"/>
      <c r="J285" s="180"/>
      <c r="K285" s="180"/>
      <c r="L285" s="180"/>
      <c r="M285" s="180"/>
      <c r="N285" s="180"/>
      <c r="O285" s="180"/>
      <c r="P285" s="180"/>
      <c r="Q285" s="180"/>
      <c r="R285" s="180"/>
      <c r="S285" s="180"/>
      <c r="T285" s="180"/>
      <c r="U285" s="180"/>
      <c r="V285" s="180"/>
      <c r="W285" s="180"/>
      <c r="X285" s="180"/>
      <c r="Y285" s="180"/>
      <c r="Z285" s="180"/>
      <c r="AA285" s="181"/>
      <c r="AC285" s="30" t="str">
        <f t="shared" si="29"/>
        <v/>
      </c>
      <c r="AD285" s="162"/>
      <c r="AE285" s="142"/>
      <c r="AF285" s="34">
        <f>COUNTIF(Feiertage!$C$3:$C$115,F285)</f>
        <v>0</v>
      </c>
    </row>
    <row r="286" spans="1:32" x14ac:dyDescent="0.2">
      <c r="A286" s="48">
        <f t="shared" si="30"/>
        <v>19</v>
      </c>
      <c r="B286" s="48">
        <f t="shared" si="31"/>
        <v>2</v>
      </c>
      <c r="C286" s="48">
        <f t="shared" si="35"/>
        <v>40</v>
      </c>
      <c r="D286" s="48">
        <f t="shared" si="32"/>
        <v>5</v>
      </c>
      <c r="E286" s="54">
        <f t="shared" si="33"/>
        <v>41765</v>
      </c>
      <c r="F286" s="12">
        <f t="shared" si="34"/>
        <v>41765</v>
      </c>
      <c r="G286" s="13"/>
      <c r="H286" s="179"/>
      <c r="I286" s="180"/>
      <c r="J286" s="180"/>
      <c r="K286" s="180"/>
      <c r="L286" s="180"/>
      <c r="M286" s="180"/>
      <c r="N286" s="180"/>
      <c r="O286" s="180"/>
      <c r="P286" s="180"/>
      <c r="Q286" s="180"/>
      <c r="R286" s="180"/>
      <c r="S286" s="180"/>
      <c r="T286" s="180"/>
      <c r="U286" s="180"/>
      <c r="V286" s="180"/>
      <c r="W286" s="180"/>
      <c r="X286" s="180"/>
      <c r="Y286" s="180"/>
      <c r="Z286" s="180"/>
      <c r="AA286" s="181"/>
      <c r="AC286" s="30" t="str">
        <f t="shared" si="29"/>
        <v/>
      </c>
      <c r="AD286" s="162"/>
      <c r="AE286" s="142"/>
      <c r="AF286" s="34">
        <f>COUNTIF(Feiertage!$C$3:$C$115,F286)</f>
        <v>0</v>
      </c>
    </row>
    <row r="287" spans="1:32" x14ac:dyDescent="0.2">
      <c r="A287" s="48">
        <f t="shared" si="30"/>
        <v>19</v>
      </c>
      <c r="B287" s="48">
        <f t="shared" si="31"/>
        <v>3</v>
      </c>
      <c r="C287" s="48">
        <f t="shared" si="35"/>
        <v>40</v>
      </c>
      <c r="D287" s="48">
        <f t="shared" si="32"/>
        <v>5</v>
      </c>
      <c r="E287" s="54">
        <f t="shared" si="33"/>
        <v>41766</v>
      </c>
      <c r="F287" s="12">
        <f t="shared" si="34"/>
        <v>41766</v>
      </c>
      <c r="G287" s="13"/>
      <c r="H287" s="179"/>
      <c r="I287" s="180"/>
      <c r="J287" s="180"/>
      <c r="K287" s="180"/>
      <c r="L287" s="180"/>
      <c r="M287" s="180"/>
      <c r="N287" s="180"/>
      <c r="O287" s="180"/>
      <c r="P287" s="180"/>
      <c r="Q287" s="180"/>
      <c r="R287" s="180"/>
      <c r="S287" s="180"/>
      <c r="T287" s="180"/>
      <c r="U287" s="180"/>
      <c r="V287" s="180"/>
      <c r="W287" s="180"/>
      <c r="X287" s="180"/>
      <c r="Y287" s="180"/>
      <c r="Z287" s="180"/>
      <c r="AA287" s="181"/>
      <c r="AC287" s="30" t="str">
        <f t="shared" si="29"/>
        <v/>
      </c>
      <c r="AD287" s="162"/>
      <c r="AE287" s="142"/>
      <c r="AF287" s="34">
        <f>COUNTIF(Feiertage!$C$3:$C$115,F287)</f>
        <v>0</v>
      </c>
    </row>
    <row r="288" spans="1:32" x14ac:dyDescent="0.2">
      <c r="A288" s="48">
        <f t="shared" si="30"/>
        <v>19</v>
      </c>
      <c r="B288" s="48">
        <f t="shared" si="31"/>
        <v>4</v>
      </c>
      <c r="C288" s="48">
        <f t="shared" si="35"/>
        <v>40</v>
      </c>
      <c r="D288" s="48">
        <f t="shared" si="32"/>
        <v>5</v>
      </c>
      <c r="E288" s="54">
        <f t="shared" si="33"/>
        <v>41767</v>
      </c>
      <c r="F288" s="12">
        <f t="shared" si="34"/>
        <v>41767</v>
      </c>
      <c r="G288" s="13"/>
      <c r="H288" s="179"/>
      <c r="I288" s="180"/>
      <c r="J288" s="180"/>
      <c r="K288" s="180"/>
      <c r="L288" s="180"/>
      <c r="M288" s="180"/>
      <c r="N288" s="180"/>
      <c r="O288" s="180"/>
      <c r="P288" s="180"/>
      <c r="Q288" s="180"/>
      <c r="R288" s="180"/>
      <c r="S288" s="180"/>
      <c r="T288" s="180"/>
      <c r="U288" s="180"/>
      <c r="V288" s="180"/>
      <c r="W288" s="180"/>
      <c r="X288" s="180"/>
      <c r="Y288" s="180"/>
      <c r="Z288" s="180"/>
      <c r="AA288" s="181"/>
      <c r="AC288" s="30" t="str">
        <f t="shared" si="29"/>
        <v/>
      </c>
      <c r="AD288" s="162"/>
      <c r="AE288" s="142"/>
      <c r="AF288" s="34">
        <f>COUNTIF(Feiertage!$C$3:$C$115,F288)</f>
        <v>0</v>
      </c>
    </row>
    <row r="289" spans="1:32" x14ac:dyDescent="0.2">
      <c r="A289" s="48">
        <f t="shared" si="30"/>
        <v>19</v>
      </c>
      <c r="B289" s="48">
        <f t="shared" si="31"/>
        <v>5</v>
      </c>
      <c r="C289" s="48">
        <f t="shared" si="35"/>
        <v>40</v>
      </c>
      <c r="D289" s="48">
        <f t="shared" si="32"/>
        <v>5</v>
      </c>
      <c r="E289" s="54">
        <f t="shared" si="33"/>
        <v>41768</v>
      </c>
      <c r="F289" s="12">
        <f t="shared" si="34"/>
        <v>41768</v>
      </c>
      <c r="G289" s="13"/>
      <c r="H289" s="179"/>
      <c r="I289" s="180"/>
      <c r="J289" s="180"/>
      <c r="K289" s="180"/>
      <c r="L289" s="180"/>
      <c r="M289" s="180"/>
      <c r="N289" s="180"/>
      <c r="O289" s="180"/>
      <c r="P289" s="180"/>
      <c r="Q289" s="180"/>
      <c r="R289" s="180"/>
      <c r="S289" s="180"/>
      <c r="T289" s="180"/>
      <c r="U289" s="180"/>
      <c r="V289" s="180"/>
      <c r="W289" s="180"/>
      <c r="X289" s="180"/>
      <c r="Y289" s="180"/>
      <c r="Z289" s="180"/>
      <c r="AA289" s="181"/>
      <c r="AC289" s="30" t="str">
        <f t="shared" si="29"/>
        <v/>
      </c>
      <c r="AD289" s="162"/>
      <c r="AE289" s="142"/>
      <c r="AF289" s="34">
        <f>COUNTIF(Feiertage!$C$3:$C$115,F289)</f>
        <v>0</v>
      </c>
    </row>
    <row r="290" spans="1:32" x14ac:dyDescent="0.2">
      <c r="A290" s="48">
        <f t="shared" si="30"/>
        <v>19</v>
      </c>
      <c r="B290" s="48">
        <f t="shared" si="31"/>
        <v>6</v>
      </c>
      <c r="C290" s="48">
        <f t="shared" si="35"/>
        <v>40</v>
      </c>
      <c r="D290" s="48">
        <f t="shared" si="32"/>
        <v>5</v>
      </c>
      <c r="E290" s="54">
        <f t="shared" si="33"/>
        <v>41769</v>
      </c>
      <c r="F290" s="12">
        <f t="shared" si="34"/>
        <v>41769</v>
      </c>
      <c r="G290" s="13"/>
      <c r="H290" s="179"/>
      <c r="I290" s="180"/>
      <c r="J290" s="180"/>
      <c r="K290" s="180"/>
      <c r="L290" s="180"/>
      <c r="M290" s="180"/>
      <c r="N290" s="180"/>
      <c r="O290" s="180"/>
      <c r="P290" s="180"/>
      <c r="Q290" s="180"/>
      <c r="R290" s="180"/>
      <c r="S290" s="180"/>
      <c r="T290" s="180"/>
      <c r="U290" s="180"/>
      <c r="V290" s="180"/>
      <c r="W290" s="180"/>
      <c r="X290" s="180"/>
      <c r="Y290" s="180"/>
      <c r="Z290" s="180"/>
      <c r="AA290" s="181"/>
      <c r="AC290" s="30" t="str">
        <f t="shared" si="29"/>
        <v/>
      </c>
      <c r="AD290" s="162"/>
      <c r="AE290" s="142"/>
      <c r="AF290" s="34">
        <f>COUNTIF(Feiertage!$C$3:$C$115,F290)</f>
        <v>0</v>
      </c>
    </row>
    <row r="291" spans="1:32" x14ac:dyDescent="0.2">
      <c r="A291" s="48">
        <f t="shared" si="30"/>
        <v>19</v>
      </c>
      <c r="B291" s="48">
        <f t="shared" si="31"/>
        <v>7</v>
      </c>
      <c r="C291" s="48">
        <f t="shared" si="35"/>
        <v>40</v>
      </c>
      <c r="D291" s="48">
        <f t="shared" si="32"/>
        <v>5</v>
      </c>
      <c r="E291" s="54">
        <f t="shared" si="33"/>
        <v>41770</v>
      </c>
      <c r="F291" s="12">
        <f t="shared" si="34"/>
        <v>41770</v>
      </c>
      <c r="G291" s="13"/>
      <c r="H291" s="179"/>
      <c r="I291" s="180"/>
      <c r="J291" s="180"/>
      <c r="K291" s="180"/>
      <c r="L291" s="180"/>
      <c r="M291" s="180"/>
      <c r="N291" s="180"/>
      <c r="O291" s="180"/>
      <c r="P291" s="180"/>
      <c r="Q291" s="180"/>
      <c r="R291" s="180"/>
      <c r="S291" s="180"/>
      <c r="T291" s="180"/>
      <c r="U291" s="180"/>
      <c r="V291" s="180"/>
      <c r="W291" s="180"/>
      <c r="X291" s="180"/>
      <c r="Y291" s="180"/>
      <c r="Z291" s="180"/>
      <c r="AA291" s="181"/>
      <c r="AC291" s="30" t="str">
        <f t="shared" si="29"/>
        <v/>
      </c>
      <c r="AD291" s="162"/>
      <c r="AE291" s="142"/>
      <c r="AF291" s="34">
        <f>COUNTIF(Feiertage!$C$3:$C$115,F291)</f>
        <v>0</v>
      </c>
    </row>
    <row r="292" spans="1:32" x14ac:dyDescent="0.2">
      <c r="A292" s="48">
        <f t="shared" si="30"/>
        <v>20</v>
      </c>
      <c r="B292" s="48">
        <f t="shared" si="31"/>
        <v>1</v>
      </c>
      <c r="C292" s="48">
        <f t="shared" si="35"/>
        <v>41</v>
      </c>
      <c r="D292" s="48">
        <f t="shared" si="32"/>
        <v>5</v>
      </c>
      <c r="E292" s="54">
        <f t="shared" si="33"/>
        <v>41771</v>
      </c>
      <c r="F292" s="12">
        <f t="shared" si="34"/>
        <v>41771</v>
      </c>
      <c r="G292" s="13"/>
      <c r="H292" s="179"/>
      <c r="I292" s="180"/>
      <c r="J292" s="180"/>
      <c r="K292" s="180"/>
      <c r="L292" s="180"/>
      <c r="M292" s="180"/>
      <c r="N292" s="180"/>
      <c r="O292" s="180"/>
      <c r="P292" s="180"/>
      <c r="Q292" s="180"/>
      <c r="R292" s="180"/>
      <c r="S292" s="180"/>
      <c r="T292" s="180"/>
      <c r="U292" s="180"/>
      <c r="V292" s="180"/>
      <c r="W292" s="180"/>
      <c r="X292" s="180"/>
      <c r="Y292" s="180"/>
      <c r="Z292" s="180"/>
      <c r="AA292" s="181"/>
      <c r="AC292" s="30" t="str">
        <f t="shared" si="29"/>
        <v/>
      </c>
      <c r="AD292" s="162"/>
      <c r="AE292" s="142"/>
      <c r="AF292" s="34">
        <f>COUNTIF(Feiertage!$C$3:$C$115,F292)</f>
        <v>0</v>
      </c>
    </row>
    <row r="293" spans="1:32" x14ac:dyDescent="0.2">
      <c r="A293" s="48">
        <f t="shared" si="30"/>
        <v>20</v>
      </c>
      <c r="B293" s="48">
        <f t="shared" si="31"/>
        <v>2</v>
      </c>
      <c r="C293" s="48">
        <f t="shared" si="35"/>
        <v>41</v>
      </c>
      <c r="D293" s="48">
        <f t="shared" si="32"/>
        <v>5</v>
      </c>
      <c r="E293" s="54">
        <f t="shared" si="33"/>
        <v>41772</v>
      </c>
      <c r="F293" s="12">
        <f t="shared" si="34"/>
        <v>41772</v>
      </c>
      <c r="G293" s="13"/>
      <c r="H293" s="179"/>
      <c r="I293" s="180"/>
      <c r="J293" s="180"/>
      <c r="K293" s="180"/>
      <c r="L293" s="180"/>
      <c r="M293" s="180"/>
      <c r="N293" s="180"/>
      <c r="O293" s="180"/>
      <c r="P293" s="180"/>
      <c r="Q293" s="180"/>
      <c r="R293" s="180"/>
      <c r="S293" s="180"/>
      <c r="T293" s="180"/>
      <c r="U293" s="180"/>
      <c r="V293" s="180"/>
      <c r="W293" s="180"/>
      <c r="X293" s="180"/>
      <c r="Y293" s="180"/>
      <c r="Z293" s="180"/>
      <c r="AA293" s="181"/>
      <c r="AC293" s="30" t="str">
        <f t="shared" si="29"/>
        <v/>
      </c>
      <c r="AD293" s="162"/>
      <c r="AE293" s="142"/>
      <c r="AF293" s="34">
        <f>COUNTIF(Feiertage!$C$3:$C$115,F293)</f>
        <v>0</v>
      </c>
    </row>
    <row r="294" spans="1:32" x14ac:dyDescent="0.2">
      <c r="A294" s="48">
        <f t="shared" si="30"/>
        <v>20</v>
      </c>
      <c r="B294" s="48">
        <f t="shared" si="31"/>
        <v>3</v>
      </c>
      <c r="C294" s="48">
        <f t="shared" si="35"/>
        <v>41</v>
      </c>
      <c r="D294" s="48">
        <f t="shared" si="32"/>
        <v>5</v>
      </c>
      <c r="E294" s="54">
        <f t="shared" si="33"/>
        <v>41773</v>
      </c>
      <c r="F294" s="12">
        <f t="shared" si="34"/>
        <v>41773</v>
      </c>
      <c r="G294" s="13"/>
      <c r="H294" s="179"/>
      <c r="I294" s="180"/>
      <c r="J294" s="180"/>
      <c r="K294" s="180"/>
      <c r="L294" s="180"/>
      <c r="M294" s="180"/>
      <c r="N294" s="180"/>
      <c r="O294" s="180"/>
      <c r="P294" s="180"/>
      <c r="Q294" s="180"/>
      <c r="R294" s="180"/>
      <c r="S294" s="180"/>
      <c r="T294" s="180"/>
      <c r="U294" s="180"/>
      <c r="V294" s="180"/>
      <c r="W294" s="180"/>
      <c r="X294" s="180"/>
      <c r="Y294" s="180"/>
      <c r="Z294" s="180"/>
      <c r="AA294" s="181"/>
      <c r="AC294" s="30" t="str">
        <f t="shared" si="29"/>
        <v/>
      </c>
      <c r="AD294" s="162"/>
      <c r="AE294" s="142"/>
      <c r="AF294" s="34">
        <f>COUNTIF(Feiertage!$C$3:$C$115,F294)</f>
        <v>0</v>
      </c>
    </row>
    <row r="295" spans="1:32" x14ac:dyDescent="0.2">
      <c r="A295" s="48">
        <f t="shared" si="30"/>
        <v>20</v>
      </c>
      <c r="B295" s="48">
        <f t="shared" si="31"/>
        <v>4</v>
      </c>
      <c r="C295" s="48">
        <f t="shared" si="35"/>
        <v>41</v>
      </c>
      <c r="D295" s="48">
        <f t="shared" si="32"/>
        <v>5</v>
      </c>
      <c r="E295" s="54">
        <f t="shared" si="33"/>
        <v>41774</v>
      </c>
      <c r="F295" s="12">
        <f t="shared" si="34"/>
        <v>41774</v>
      </c>
      <c r="G295" s="13"/>
      <c r="H295" s="179"/>
      <c r="I295" s="180"/>
      <c r="J295" s="180"/>
      <c r="K295" s="180"/>
      <c r="L295" s="180"/>
      <c r="M295" s="180"/>
      <c r="N295" s="180"/>
      <c r="O295" s="180"/>
      <c r="P295" s="180"/>
      <c r="Q295" s="180"/>
      <c r="R295" s="180"/>
      <c r="S295" s="180"/>
      <c r="T295" s="180"/>
      <c r="U295" s="180"/>
      <c r="V295" s="180"/>
      <c r="W295" s="180"/>
      <c r="X295" s="180"/>
      <c r="Y295" s="180"/>
      <c r="Z295" s="180"/>
      <c r="AA295" s="181"/>
      <c r="AC295" s="30" t="str">
        <f t="shared" si="29"/>
        <v/>
      </c>
      <c r="AD295" s="162"/>
      <c r="AE295" s="142"/>
      <c r="AF295" s="34">
        <f>COUNTIF(Feiertage!$C$3:$C$115,F295)</f>
        <v>0</v>
      </c>
    </row>
    <row r="296" spans="1:32" x14ac:dyDescent="0.2">
      <c r="A296" s="48">
        <f t="shared" si="30"/>
        <v>20</v>
      </c>
      <c r="B296" s="48">
        <f t="shared" si="31"/>
        <v>5</v>
      </c>
      <c r="C296" s="48">
        <f t="shared" si="35"/>
        <v>41</v>
      </c>
      <c r="D296" s="48">
        <f t="shared" si="32"/>
        <v>5</v>
      </c>
      <c r="E296" s="54">
        <f t="shared" si="33"/>
        <v>41775</v>
      </c>
      <c r="F296" s="12">
        <f t="shared" si="34"/>
        <v>41775</v>
      </c>
      <c r="G296" s="13"/>
      <c r="H296" s="179"/>
      <c r="I296" s="180"/>
      <c r="J296" s="180"/>
      <c r="K296" s="180"/>
      <c r="L296" s="180"/>
      <c r="M296" s="180"/>
      <c r="N296" s="180"/>
      <c r="O296" s="180"/>
      <c r="P296" s="180"/>
      <c r="Q296" s="180"/>
      <c r="R296" s="180"/>
      <c r="S296" s="180"/>
      <c r="T296" s="180"/>
      <c r="U296" s="180"/>
      <c r="V296" s="180"/>
      <c r="W296" s="180"/>
      <c r="X296" s="180"/>
      <c r="Y296" s="180"/>
      <c r="Z296" s="180"/>
      <c r="AA296" s="181"/>
      <c r="AC296" s="30" t="str">
        <f t="shared" si="29"/>
        <v/>
      </c>
      <c r="AD296" s="162"/>
      <c r="AE296" s="142"/>
      <c r="AF296" s="34">
        <f>COUNTIF(Feiertage!$C$3:$C$115,F296)</f>
        <v>0</v>
      </c>
    </row>
    <row r="297" spans="1:32" x14ac:dyDescent="0.2">
      <c r="A297" s="48">
        <f t="shared" si="30"/>
        <v>20</v>
      </c>
      <c r="B297" s="48">
        <f t="shared" si="31"/>
        <v>6</v>
      </c>
      <c r="C297" s="48">
        <f t="shared" si="35"/>
        <v>41</v>
      </c>
      <c r="D297" s="48">
        <f t="shared" si="32"/>
        <v>5</v>
      </c>
      <c r="E297" s="54">
        <f t="shared" si="33"/>
        <v>41776</v>
      </c>
      <c r="F297" s="12">
        <f t="shared" si="34"/>
        <v>41776</v>
      </c>
      <c r="G297" s="13"/>
      <c r="H297" s="179"/>
      <c r="I297" s="180"/>
      <c r="J297" s="180"/>
      <c r="K297" s="180"/>
      <c r="L297" s="180"/>
      <c r="M297" s="180"/>
      <c r="N297" s="180"/>
      <c r="O297" s="180"/>
      <c r="P297" s="180"/>
      <c r="Q297" s="180"/>
      <c r="R297" s="180"/>
      <c r="S297" s="180"/>
      <c r="T297" s="180"/>
      <c r="U297" s="180"/>
      <c r="V297" s="180"/>
      <c r="W297" s="180"/>
      <c r="X297" s="180"/>
      <c r="Y297" s="180"/>
      <c r="Z297" s="180"/>
      <c r="AA297" s="181"/>
      <c r="AC297" s="30" t="str">
        <f t="shared" si="29"/>
        <v/>
      </c>
      <c r="AD297" s="162"/>
      <c r="AE297" s="142"/>
      <c r="AF297" s="34">
        <f>COUNTIF(Feiertage!$C$3:$C$115,F297)</f>
        <v>0</v>
      </c>
    </row>
    <row r="298" spans="1:32" x14ac:dyDescent="0.2">
      <c r="A298" s="48">
        <f t="shared" si="30"/>
        <v>20</v>
      </c>
      <c r="B298" s="48">
        <f t="shared" si="31"/>
        <v>7</v>
      </c>
      <c r="C298" s="48">
        <f t="shared" si="35"/>
        <v>41</v>
      </c>
      <c r="D298" s="48">
        <f t="shared" si="32"/>
        <v>5</v>
      </c>
      <c r="E298" s="54">
        <f t="shared" si="33"/>
        <v>41777</v>
      </c>
      <c r="F298" s="12">
        <f t="shared" si="34"/>
        <v>41777</v>
      </c>
      <c r="G298" s="13"/>
      <c r="H298" s="179"/>
      <c r="I298" s="180"/>
      <c r="J298" s="180"/>
      <c r="K298" s="180"/>
      <c r="L298" s="180"/>
      <c r="M298" s="180"/>
      <c r="N298" s="180"/>
      <c r="O298" s="180"/>
      <c r="P298" s="180"/>
      <c r="Q298" s="180"/>
      <c r="R298" s="180"/>
      <c r="S298" s="180"/>
      <c r="T298" s="180"/>
      <c r="U298" s="180"/>
      <c r="V298" s="180"/>
      <c r="W298" s="180"/>
      <c r="X298" s="180"/>
      <c r="Y298" s="180"/>
      <c r="Z298" s="180"/>
      <c r="AA298" s="181"/>
      <c r="AC298" s="30" t="str">
        <f t="shared" si="29"/>
        <v/>
      </c>
      <c r="AD298" s="162"/>
      <c r="AE298" s="142"/>
      <c r="AF298" s="34">
        <f>COUNTIF(Feiertage!$C$3:$C$115,F298)</f>
        <v>0</v>
      </c>
    </row>
    <row r="299" spans="1:32" x14ac:dyDescent="0.2">
      <c r="A299" s="48">
        <f t="shared" si="30"/>
        <v>21</v>
      </c>
      <c r="B299" s="48">
        <f t="shared" si="31"/>
        <v>1</v>
      </c>
      <c r="C299" s="48">
        <f t="shared" si="35"/>
        <v>42</v>
      </c>
      <c r="D299" s="48">
        <f t="shared" si="32"/>
        <v>5</v>
      </c>
      <c r="E299" s="54">
        <f t="shared" si="33"/>
        <v>41778</v>
      </c>
      <c r="F299" s="12">
        <f t="shared" si="34"/>
        <v>41778</v>
      </c>
      <c r="G299" s="13"/>
      <c r="H299" s="179"/>
      <c r="I299" s="180"/>
      <c r="J299" s="180"/>
      <c r="K299" s="180"/>
      <c r="L299" s="180"/>
      <c r="M299" s="180"/>
      <c r="N299" s="180"/>
      <c r="O299" s="180"/>
      <c r="P299" s="180"/>
      <c r="Q299" s="180"/>
      <c r="R299" s="180"/>
      <c r="S299" s="180"/>
      <c r="T299" s="180"/>
      <c r="U299" s="180"/>
      <c r="V299" s="180"/>
      <c r="W299" s="180"/>
      <c r="X299" s="180"/>
      <c r="Y299" s="180"/>
      <c r="Z299" s="180"/>
      <c r="AA299" s="181"/>
      <c r="AC299" s="30" t="str">
        <f t="shared" si="29"/>
        <v/>
      </c>
      <c r="AD299" s="162"/>
      <c r="AE299" s="142"/>
      <c r="AF299" s="34">
        <f>COUNTIF(Feiertage!$C$3:$C$115,F299)</f>
        <v>0</v>
      </c>
    </row>
    <row r="300" spans="1:32" x14ac:dyDescent="0.2">
      <c r="A300" s="48">
        <f t="shared" si="30"/>
        <v>21</v>
      </c>
      <c r="B300" s="48">
        <f t="shared" si="31"/>
        <v>2</v>
      </c>
      <c r="C300" s="48">
        <f t="shared" si="35"/>
        <v>42</v>
      </c>
      <c r="D300" s="48">
        <f t="shared" si="32"/>
        <v>5</v>
      </c>
      <c r="E300" s="54">
        <f t="shared" si="33"/>
        <v>41779</v>
      </c>
      <c r="F300" s="12">
        <f t="shared" si="34"/>
        <v>41779</v>
      </c>
      <c r="G300" s="13"/>
      <c r="H300" s="179"/>
      <c r="I300" s="180"/>
      <c r="J300" s="180"/>
      <c r="K300" s="180"/>
      <c r="L300" s="180"/>
      <c r="M300" s="180"/>
      <c r="N300" s="180"/>
      <c r="O300" s="180"/>
      <c r="P300" s="180"/>
      <c r="Q300" s="180"/>
      <c r="R300" s="180"/>
      <c r="S300" s="180"/>
      <c r="T300" s="180"/>
      <c r="U300" s="180"/>
      <c r="V300" s="180"/>
      <c r="W300" s="180"/>
      <c r="X300" s="180"/>
      <c r="Y300" s="180"/>
      <c r="Z300" s="180"/>
      <c r="AA300" s="181"/>
      <c r="AC300" s="30" t="str">
        <f t="shared" si="29"/>
        <v/>
      </c>
      <c r="AD300" s="162"/>
      <c r="AE300" s="142"/>
      <c r="AF300" s="34">
        <f>COUNTIF(Feiertage!$C$3:$C$115,F300)</f>
        <v>0</v>
      </c>
    </row>
    <row r="301" spans="1:32" x14ac:dyDescent="0.2">
      <c r="A301" s="48">
        <f t="shared" si="30"/>
        <v>21</v>
      </c>
      <c r="B301" s="48">
        <f t="shared" si="31"/>
        <v>3</v>
      </c>
      <c r="C301" s="48">
        <f t="shared" si="35"/>
        <v>42</v>
      </c>
      <c r="D301" s="48">
        <f t="shared" si="32"/>
        <v>5</v>
      </c>
      <c r="E301" s="54">
        <f t="shared" si="33"/>
        <v>41780</v>
      </c>
      <c r="F301" s="12">
        <f t="shared" si="34"/>
        <v>41780</v>
      </c>
      <c r="G301" s="13"/>
      <c r="H301" s="179"/>
      <c r="I301" s="180"/>
      <c r="J301" s="180"/>
      <c r="K301" s="180"/>
      <c r="L301" s="180"/>
      <c r="M301" s="180"/>
      <c r="N301" s="180"/>
      <c r="O301" s="180"/>
      <c r="P301" s="180"/>
      <c r="Q301" s="180"/>
      <c r="R301" s="180"/>
      <c r="S301" s="180"/>
      <c r="T301" s="180"/>
      <c r="U301" s="180"/>
      <c r="V301" s="180"/>
      <c r="W301" s="180"/>
      <c r="X301" s="180"/>
      <c r="Y301" s="180"/>
      <c r="Z301" s="180"/>
      <c r="AA301" s="181"/>
      <c r="AC301" s="30" t="str">
        <f t="shared" si="29"/>
        <v/>
      </c>
      <c r="AD301" s="162"/>
      <c r="AE301" s="142"/>
      <c r="AF301" s="34">
        <f>COUNTIF(Feiertage!$C$3:$C$115,F301)</f>
        <v>0</v>
      </c>
    </row>
    <row r="302" spans="1:32" x14ac:dyDescent="0.2">
      <c r="A302" s="48">
        <f t="shared" si="30"/>
        <v>21</v>
      </c>
      <c r="B302" s="48">
        <f t="shared" si="31"/>
        <v>4</v>
      </c>
      <c r="C302" s="48">
        <f t="shared" si="35"/>
        <v>42</v>
      </c>
      <c r="D302" s="48">
        <f t="shared" si="32"/>
        <v>5</v>
      </c>
      <c r="E302" s="54">
        <f t="shared" si="33"/>
        <v>41781</v>
      </c>
      <c r="F302" s="12">
        <f t="shared" si="34"/>
        <v>41781</v>
      </c>
      <c r="G302" s="13"/>
      <c r="H302" s="179"/>
      <c r="I302" s="180"/>
      <c r="J302" s="180"/>
      <c r="K302" s="180"/>
      <c r="L302" s="180"/>
      <c r="M302" s="180"/>
      <c r="N302" s="180"/>
      <c r="O302" s="180"/>
      <c r="P302" s="180"/>
      <c r="Q302" s="180"/>
      <c r="R302" s="180"/>
      <c r="S302" s="180"/>
      <c r="T302" s="180"/>
      <c r="U302" s="180"/>
      <c r="V302" s="180"/>
      <c r="W302" s="180"/>
      <c r="X302" s="180"/>
      <c r="Y302" s="180"/>
      <c r="Z302" s="180"/>
      <c r="AA302" s="181"/>
      <c r="AC302" s="30" t="str">
        <f t="shared" si="29"/>
        <v/>
      </c>
      <c r="AD302" s="162"/>
      <c r="AE302" s="142"/>
      <c r="AF302" s="34">
        <f>COUNTIF(Feiertage!$C$3:$C$115,F302)</f>
        <v>0</v>
      </c>
    </row>
    <row r="303" spans="1:32" x14ac:dyDescent="0.2">
      <c r="A303" s="48">
        <f t="shared" si="30"/>
        <v>21</v>
      </c>
      <c r="B303" s="48">
        <f t="shared" si="31"/>
        <v>5</v>
      </c>
      <c r="C303" s="48">
        <f t="shared" si="35"/>
        <v>42</v>
      </c>
      <c r="D303" s="48">
        <f t="shared" si="32"/>
        <v>5</v>
      </c>
      <c r="E303" s="54">
        <f t="shared" si="33"/>
        <v>41782</v>
      </c>
      <c r="F303" s="12">
        <f t="shared" si="34"/>
        <v>41782</v>
      </c>
      <c r="G303" s="13"/>
      <c r="H303" s="179"/>
      <c r="I303" s="180"/>
      <c r="J303" s="180"/>
      <c r="K303" s="180"/>
      <c r="L303" s="180"/>
      <c r="M303" s="180"/>
      <c r="N303" s="180"/>
      <c r="O303" s="180"/>
      <c r="P303" s="180"/>
      <c r="Q303" s="180"/>
      <c r="R303" s="180"/>
      <c r="S303" s="180"/>
      <c r="T303" s="180"/>
      <c r="U303" s="180"/>
      <c r="V303" s="180"/>
      <c r="W303" s="180"/>
      <c r="X303" s="180"/>
      <c r="Y303" s="180"/>
      <c r="Z303" s="180"/>
      <c r="AA303" s="181"/>
      <c r="AC303" s="30" t="str">
        <f t="shared" si="29"/>
        <v/>
      </c>
      <c r="AD303" s="162"/>
      <c r="AE303" s="142"/>
      <c r="AF303" s="34">
        <f>COUNTIF(Feiertage!$C$3:$C$115,F303)</f>
        <v>0</v>
      </c>
    </row>
    <row r="304" spans="1:32" x14ac:dyDescent="0.2">
      <c r="A304" s="48">
        <f t="shared" si="30"/>
        <v>21</v>
      </c>
      <c r="B304" s="48">
        <f t="shared" si="31"/>
        <v>6</v>
      </c>
      <c r="C304" s="48">
        <f t="shared" si="35"/>
        <v>42</v>
      </c>
      <c r="D304" s="48">
        <f t="shared" si="32"/>
        <v>5</v>
      </c>
      <c r="E304" s="54">
        <f t="shared" si="33"/>
        <v>41783</v>
      </c>
      <c r="F304" s="12">
        <f t="shared" si="34"/>
        <v>41783</v>
      </c>
      <c r="G304" s="13"/>
      <c r="H304" s="179"/>
      <c r="I304" s="180"/>
      <c r="J304" s="180"/>
      <c r="K304" s="180"/>
      <c r="L304" s="180"/>
      <c r="M304" s="180"/>
      <c r="N304" s="180"/>
      <c r="O304" s="180"/>
      <c r="P304" s="180"/>
      <c r="Q304" s="180"/>
      <c r="R304" s="180"/>
      <c r="S304" s="180"/>
      <c r="T304" s="180"/>
      <c r="U304" s="180"/>
      <c r="V304" s="180"/>
      <c r="W304" s="180"/>
      <c r="X304" s="180"/>
      <c r="Y304" s="180"/>
      <c r="Z304" s="180"/>
      <c r="AA304" s="181"/>
      <c r="AC304" s="30" t="str">
        <f t="shared" si="29"/>
        <v/>
      </c>
      <c r="AD304" s="162"/>
      <c r="AE304" s="142"/>
      <c r="AF304" s="34">
        <f>COUNTIF(Feiertage!$C$3:$C$115,F304)</f>
        <v>0</v>
      </c>
    </row>
    <row r="305" spans="1:32" x14ac:dyDescent="0.2">
      <c r="A305" s="48">
        <f t="shared" si="30"/>
        <v>21</v>
      </c>
      <c r="B305" s="48">
        <f t="shared" si="31"/>
        <v>7</v>
      </c>
      <c r="C305" s="48">
        <f t="shared" si="35"/>
        <v>42</v>
      </c>
      <c r="D305" s="48">
        <f t="shared" si="32"/>
        <v>5</v>
      </c>
      <c r="E305" s="54">
        <f t="shared" si="33"/>
        <v>41784</v>
      </c>
      <c r="F305" s="12">
        <f t="shared" si="34"/>
        <v>41784</v>
      </c>
      <c r="G305" s="13"/>
      <c r="H305" s="179"/>
      <c r="I305" s="180"/>
      <c r="J305" s="180"/>
      <c r="K305" s="180"/>
      <c r="L305" s="180"/>
      <c r="M305" s="180"/>
      <c r="N305" s="180"/>
      <c r="O305" s="180"/>
      <c r="P305" s="180"/>
      <c r="Q305" s="180"/>
      <c r="R305" s="180"/>
      <c r="S305" s="180"/>
      <c r="T305" s="180"/>
      <c r="U305" s="180"/>
      <c r="V305" s="180"/>
      <c r="W305" s="180"/>
      <c r="X305" s="180"/>
      <c r="Y305" s="180"/>
      <c r="Z305" s="180"/>
      <c r="AA305" s="181"/>
      <c r="AC305" s="30" t="str">
        <f t="shared" si="29"/>
        <v/>
      </c>
      <c r="AD305" s="162"/>
      <c r="AE305" s="142"/>
      <c r="AF305" s="34">
        <f>COUNTIF(Feiertage!$C$3:$C$115,F305)</f>
        <v>0</v>
      </c>
    </row>
    <row r="306" spans="1:32" x14ac:dyDescent="0.2">
      <c r="A306" s="48">
        <f t="shared" si="30"/>
        <v>22</v>
      </c>
      <c r="B306" s="48">
        <f t="shared" si="31"/>
        <v>1</v>
      </c>
      <c r="C306" s="48">
        <f t="shared" si="35"/>
        <v>43</v>
      </c>
      <c r="D306" s="48">
        <f t="shared" si="32"/>
        <v>5</v>
      </c>
      <c r="E306" s="54">
        <f t="shared" si="33"/>
        <v>41785</v>
      </c>
      <c r="F306" s="12">
        <f t="shared" si="34"/>
        <v>41785</v>
      </c>
      <c r="G306" s="13"/>
      <c r="H306" s="179"/>
      <c r="I306" s="180"/>
      <c r="J306" s="180"/>
      <c r="K306" s="180"/>
      <c r="L306" s="180"/>
      <c r="M306" s="180"/>
      <c r="N306" s="180"/>
      <c r="O306" s="180"/>
      <c r="P306" s="180"/>
      <c r="Q306" s="180"/>
      <c r="R306" s="180"/>
      <c r="S306" s="180"/>
      <c r="T306" s="180"/>
      <c r="U306" s="180"/>
      <c r="V306" s="180"/>
      <c r="W306" s="180"/>
      <c r="X306" s="180"/>
      <c r="Y306" s="180"/>
      <c r="Z306" s="180"/>
      <c r="AA306" s="181"/>
      <c r="AC306" s="30" t="str">
        <f t="shared" si="29"/>
        <v/>
      </c>
      <c r="AD306" s="162"/>
      <c r="AE306" s="142"/>
      <c r="AF306" s="34">
        <f>COUNTIF(Feiertage!$C$3:$C$115,F306)</f>
        <v>0</v>
      </c>
    </row>
    <row r="307" spans="1:32" x14ac:dyDescent="0.2">
      <c r="A307" s="48">
        <f t="shared" si="30"/>
        <v>22</v>
      </c>
      <c r="B307" s="48">
        <f t="shared" si="31"/>
        <v>2</v>
      </c>
      <c r="C307" s="48">
        <f t="shared" si="35"/>
        <v>43</v>
      </c>
      <c r="D307" s="48">
        <f t="shared" si="32"/>
        <v>5</v>
      </c>
      <c r="E307" s="54">
        <f t="shared" si="33"/>
        <v>41786</v>
      </c>
      <c r="F307" s="12">
        <f t="shared" si="34"/>
        <v>41786</v>
      </c>
      <c r="G307" s="13"/>
      <c r="H307" s="179"/>
      <c r="I307" s="180"/>
      <c r="J307" s="180"/>
      <c r="K307" s="180"/>
      <c r="L307" s="180"/>
      <c r="M307" s="180"/>
      <c r="N307" s="180"/>
      <c r="O307" s="180"/>
      <c r="P307" s="180"/>
      <c r="Q307" s="180"/>
      <c r="R307" s="180"/>
      <c r="S307" s="180"/>
      <c r="T307" s="180"/>
      <c r="U307" s="180"/>
      <c r="V307" s="180"/>
      <c r="W307" s="180"/>
      <c r="X307" s="180"/>
      <c r="Y307" s="180"/>
      <c r="Z307" s="180"/>
      <c r="AA307" s="181"/>
      <c r="AC307" s="30" t="str">
        <f t="shared" si="29"/>
        <v/>
      </c>
      <c r="AD307" s="162"/>
      <c r="AE307" s="142"/>
      <c r="AF307" s="34">
        <f>COUNTIF(Feiertage!$C$3:$C$115,F307)</f>
        <v>0</v>
      </c>
    </row>
    <row r="308" spans="1:32" x14ac:dyDescent="0.2">
      <c r="A308" s="48">
        <f t="shared" si="30"/>
        <v>22</v>
      </c>
      <c r="B308" s="48">
        <f t="shared" si="31"/>
        <v>3</v>
      </c>
      <c r="C308" s="48">
        <f t="shared" si="35"/>
        <v>43</v>
      </c>
      <c r="D308" s="48">
        <f t="shared" si="32"/>
        <v>5</v>
      </c>
      <c r="E308" s="54">
        <f t="shared" si="33"/>
        <v>41787</v>
      </c>
      <c r="F308" s="12">
        <f t="shared" si="34"/>
        <v>41787</v>
      </c>
      <c r="G308" s="13"/>
      <c r="H308" s="179"/>
      <c r="I308" s="180"/>
      <c r="J308" s="180"/>
      <c r="K308" s="180"/>
      <c r="L308" s="180"/>
      <c r="M308" s="180"/>
      <c r="N308" s="180"/>
      <c r="O308" s="180"/>
      <c r="P308" s="180"/>
      <c r="Q308" s="180"/>
      <c r="R308" s="180"/>
      <c r="S308" s="180"/>
      <c r="T308" s="180"/>
      <c r="U308" s="180"/>
      <c r="V308" s="180"/>
      <c r="W308" s="180"/>
      <c r="X308" s="180"/>
      <c r="Y308" s="180"/>
      <c r="Z308" s="180"/>
      <c r="AA308" s="181"/>
      <c r="AC308" s="30" t="str">
        <f t="shared" si="29"/>
        <v/>
      </c>
      <c r="AD308" s="162"/>
      <c r="AE308" s="142"/>
      <c r="AF308" s="34">
        <f>COUNTIF(Feiertage!$C$3:$C$115,F308)</f>
        <v>0</v>
      </c>
    </row>
    <row r="309" spans="1:32" x14ac:dyDescent="0.2">
      <c r="A309" s="48">
        <f t="shared" si="30"/>
        <v>22</v>
      </c>
      <c r="B309" s="48">
        <f t="shared" si="31"/>
        <v>4</v>
      </c>
      <c r="C309" s="48">
        <f t="shared" si="35"/>
        <v>43</v>
      </c>
      <c r="D309" s="48">
        <f t="shared" si="32"/>
        <v>5</v>
      </c>
      <c r="E309" s="54">
        <f t="shared" si="33"/>
        <v>41788</v>
      </c>
      <c r="F309" s="12">
        <f t="shared" si="34"/>
        <v>41788</v>
      </c>
      <c r="G309" s="13"/>
      <c r="H309" s="179"/>
      <c r="I309" s="180"/>
      <c r="J309" s="180"/>
      <c r="K309" s="180"/>
      <c r="L309" s="180"/>
      <c r="M309" s="180"/>
      <c r="N309" s="180"/>
      <c r="O309" s="180"/>
      <c r="P309" s="180"/>
      <c r="Q309" s="180"/>
      <c r="R309" s="180"/>
      <c r="S309" s="180"/>
      <c r="T309" s="180"/>
      <c r="U309" s="180"/>
      <c r="V309" s="180"/>
      <c r="W309" s="180"/>
      <c r="X309" s="180"/>
      <c r="Y309" s="180"/>
      <c r="Z309" s="180"/>
      <c r="AA309" s="181"/>
      <c r="AC309" s="30" t="str">
        <f t="shared" si="29"/>
        <v/>
      </c>
      <c r="AD309" s="162"/>
      <c r="AE309" s="142"/>
      <c r="AF309" s="34">
        <f>COUNTIF(Feiertage!$C$3:$C$115,F309)</f>
        <v>1</v>
      </c>
    </row>
    <row r="310" spans="1:32" x14ac:dyDescent="0.2">
      <c r="A310" s="48">
        <f t="shared" si="30"/>
        <v>22</v>
      </c>
      <c r="B310" s="48">
        <f t="shared" si="31"/>
        <v>5</v>
      </c>
      <c r="C310" s="48">
        <f t="shared" si="35"/>
        <v>43</v>
      </c>
      <c r="D310" s="48">
        <f t="shared" si="32"/>
        <v>5</v>
      </c>
      <c r="E310" s="54">
        <f t="shared" si="33"/>
        <v>41789</v>
      </c>
      <c r="F310" s="12">
        <f t="shared" si="34"/>
        <v>41789</v>
      </c>
      <c r="G310" s="13"/>
      <c r="H310" s="179"/>
      <c r="I310" s="180"/>
      <c r="J310" s="180"/>
      <c r="K310" s="180"/>
      <c r="L310" s="180"/>
      <c r="M310" s="180"/>
      <c r="N310" s="180"/>
      <c r="O310" s="180"/>
      <c r="P310" s="180"/>
      <c r="Q310" s="180"/>
      <c r="R310" s="180"/>
      <c r="S310" s="180"/>
      <c r="T310" s="180"/>
      <c r="U310" s="180"/>
      <c r="V310" s="180"/>
      <c r="W310" s="180"/>
      <c r="X310" s="180"/>
      <c r="Y310" s="180"/>
      <c r="Z310" s="180"/>
      <c r="AA310" s="181"/>
      <c r="AC310" s="30" t="str">
        <f t="shared" si="29"/>
        <v/>
      </c>
      <c r="AD310" s="162"/>
      <c r="AE310" s="142"/>
      <c r="AF310" s="34">
        <f>COUNTIF(Feiertage!$C$3:$C$115,F310)</f>
        <v>0</v>
      </c>
    </row>
    <row r="311" spans="1:32" x14ac:dyDescent="0.2">
      <c r="A311" s="48">
        <f t="shared" si="30"/>
        <v>22</v>
      </c>
      <c r="B311" s="48">
        <f t="shared" si="31"/>
        <v>6</v>
      </c>
      <c r="C311" s="48">
        <f t="shared" si="35"/>
        <v>43</v>
      </c>
      <c r="D311" s="48">
        <f t="shared" si="32"/>
        <v>5</v>
      </c>
      <c r="E311" s="54">
        <f t="shared" si="33"/>
        <v>41790</v>
      </c>
      <c r="F311" s="12">
        <f t="shared" si="34"/>
        <v>41790</v>
      </c>
      <c r="G311" s="13"/>
      <c r="H311" s="179"/>
      <c r="I311" s="180"/>
      <c r="J311" s="180"/>
      <c r="K311" s="180"/>
      <c r="L311" s="180"/>
      <c r="M311" s="180"/>
      <c r="N311" s="180"/>
      <c r="O311" s="180"/>
      <c r="P311" s="180"/>
      <c r="Q311" s="180"/>
      <c r="R311" s="180"/>
      <c r="S311" s="180"/>
      <c r="T311" s="180"/>
      <c r="U311" s="180"/>
      <c r="V311" s="180"/>
      <c r="W311" s="180"/>
      <c r="X311" s="180"/>
      <c r="Y311" s="180"/>
      <c r="Z311" s="180"/>
      <c r="AA311" s="181"/>
      <c r="AC311" s="30" t="str">
        <f t="shared" si="29"/>
        <v/>
      </c>
      <c r="AD311" s="162"/>
      <c r="AE311" s="142"/>
      <c r="AF311" s="34">
        <f>COUNTIF(Feiertage!$C$3:$C$115,F311)</f>
        <v>0</v>
      </c>
    </row>
    <row r="312" spans="1:32" x14ac:dyDescent="0.2">
      <c r="A312" s="48">
        <f t="shared" si="30"/>
        <v>22</v>
      </c>
      <c r="B312" s="48">
        <f t="shared" si="31"/>
        <v>7</v>
      </c>
      <c r="C312" s="48">
        <f t="shared" si="35"/>
        <v>43</v>
      </c>
      <c r="D312" s="48">
        <f t="shared" si="32"/>
        <v>6</v>
      </c>
      <c r="E312" s="54">
        <f t="shared" si="33"/>
        <v>41791</v>
      </c>
      <c r="F312" s="12">
        <f t="shared" si="34"/>
        <v>41791</v>
      </c>
      <c r="G312" s="13"/>
      <c r="H312" s="179"/>
      <c r="I312" s="180"/>
      <c r="J312" s="180"/>
      <c r="K312" s="180"/>
      <c r="L312" s="180"/>
      <c r="M312" s="180"/>
      <c r="N312" s="180"/>
      <c r="O312" s="180"/>
      <c r="P312" s="180"/>
      <c r="Q312" s="180"/>
      <c r="R312" s="180"/>
      <c r="S312" s="180"/>
      <c r="T312" s="180"/>
      <c r="U312" s="180"/>
      <c r="V312" s="180"/>
      <c r="W312" s="180"/>
      <c r="X312" s="180"/>
      <c r="Y312" s="180"/>
      <c r="Z312" s="180"/>
      <c r="AA312" s="181"/>
      <c r="AC312" s="30" t="str">
        <f t="shared" si="29"/>
        <v/>
      </c>
      <c r="AD312" s="162"/>
      <c r="AE312" s="142"/>
      <c r="AF312" s="34">
        <f>COUNTIF(Feiertage!$C$3:$C$115,F312)</f>
        <v>0</v>
      </c>
    </row>
    <row r="313" spans="1:32" x14ac:dyDescent="0.2">
      <c r="A313" s="48">
        <f t="shared" si="30"/>
        <v>23</v>
      </c>
      <c r="B313" s="48">
        <f t="shared" si="31"/>
        <v>1</v>
      </c>
      <c r="C313" s="48">
        <f t="shared" si="35"/>
        <v>44</v>
      </c>
      <c r="D313" s="48">
        <f t="shared" si="32"/>
        <v>6</v>
      </c>
      <c r="E313" s="54">
        <f t="shared" si="33"/>
        <v>41792</v>
      </c>
      <c r="F313" s="12">
        <f t="shared" si="34"/>
        <v>41792</v>
      </c>
      <c r="G313" s="13"/>
      <c r="H313" s="179"/>
      <c r="I313" s="180"/>
      <c r="J313" s="180"/>
      <c r="K313" s="180"/>
      <c r="L313" s="180"/>
      <c r="M313" s="180"/>
      <c r="N313" s="180"/>
      <c r="O313" s="180"/>
      <c r="P313" s="180"/>
      <c r="Q313" s="180"/>
      <c r="R313" s="180"/>
      <c r="S313" s="180"/>
      <c r="T313" s="180"/>
      <c r="U313" s="180"/>
      <c r="V313" s="180"/>
      <c r="W313" s="180"/>
      <c r="X313" s="180"/>
      <c r="Y313" s="180"/>
      <c r="Z313" s="180"/>
      <c r="AA313" s="181"/>
      <c r="AC313" s="30" t="str">
        <f t="shared" si="29"/>
        <v/>
      </c>
      <c r="AD313" s="162"/>
      <c r="AE313" s="142"/>
      <c r="AF313" s="34">
        <f>COUNTIF(Feiertage!$C$3:$C$115,F313)</f>
        <v>0</v>
      </c>
    </row>
    <row r="314" spans="1:32" x14ac:dyDescent="0.2">
      <c r="A314" s="48">
        <f t="shared" si="30"/>
        <v>23</v>
      </c>
      <c r="B314" s="48">
        <f t="shared" si="31"/>
        <v>2</v>
      </c>
      <c r="C314" s="48">
        <f t="shared" si="35"/>
        <v>44</v>
      </c>
      <c r="D314" s="48">
        <f t="shared" si="32"/>
        <v>6</v>
      </c>
      <c r="E314" s="54">
        <f t="shared" si="33"/>
        <v>41793</v>
      </c>
      <c r="F314" s="12">
        <f t="shared" si="34"/>
        <v>41793</v>
      </c>
      <c r="G314" s="13"/>
      <c r="H314" s="179"/>
      <c r="I314" s="180"/>
      <c r="J314" s="180"/>
      <c r="K314" s="180"/>
      <c r="L314" s="180"/>
      <c r="M314" s="180"/>
      <c r="N314" s="180"/>
      <c r="O314" s="180"/>
      <c r="P314" s="180"/>
      <c r="Q314" s="180"/>
      <c r="R314" s="180"/>
      <c r="S314" s="180"/>
      <c r="T314" s="180"/>
      <c r="U314" s="180"/>
      <c r="V314" s="180"/>
      <c r="W314" s="180"/>
      <c r="X314" s="180"/>
      <c r="Y314" s="180"/>
      <c r="Z314" s="180"/>
      <c r="AA314" s="181"/>
      <c r="AC314" s="30" t="str">
        <f t="shared" si="29"/>
        <v/>
      </c>
      <c r="AD314" s="162"/>
      <c r="AE314" s="142"/>
      <c r="AF314" s="34">
        <f>COUNTIF(Feiertage!$C$3:$C$115,F314)</f>
        <v>0</v>
      </c>
    </row>
    <row r="315" spans="1:32" x14ac:dyDescent="0.2">
      <c r="A315" s="48">
        <f t="shared" si="30"/>
        <v>23</v>
      </c>
      <c r="B315" s="48">
        <f t="shared" si="31"/>
        <v>3</v>
      </c>
      <c r="C315" s="48">
        <f t="shared" si="35"/>
        <v>44</v>
      </c>
      <c r="D315" s="48">
        <f t="shared" si="32"/>
        <v>6</v>
      </c>
      <c r="E315" s="54">
        <f t="shared" si="33"/>
        <v>41794</v>
      </c>
      <c r="F315" s="12">
        <f t="shared" si="34"/>
        <v>41794</v>
      </c>
      <c r="G315" s="13"/>
      <c r="H315" s="179"/>
      <c r="I315" s="180"/>
      <c r="J315" s="180"/>
      <c r="K315" s="180"/>
      <c r="L315" s="180"/>
      <c r="M315" s="180"/>
      <c r="N315" s="180"/>
      <c r="O315" s="180"/>
      <c r="P315" s="180"/>
      <c r="Q315" s="180"/>
      <c r="R315" s="180"/>
      <c r="S315" s="180"/>
      <c r="T315" s="180"/>
      <c r="U315" s="180"/>
      <c r="V315" s="180"/>
      <c r="W315" s="180"/>
      <c r="X315" s="180"/>
      <c r="Y315" s="180"/>
      <c r="Z315" s="180"/>
      <c r="AA315" s="181"/>
      <c r="AC315" s="30" t="str">
        <f t="shared" si="29"/>
        <v/>
      </c>
      <c r="AD315" s="162"/>
      <c r="AE315" s="142"/>
      <c r="AF315" s="34">
        <f>COUNTIF(Feiertage!$C$3:$C$115,F315)</f>
        <v>0</v>
      </c>
    </row>
    <row r="316" spans="1:32" x14ac:dyDescent="0.2">
      <c r="A316" s="48">
        <f t="shared" si="30"/>
        <v>23</v>
      </c>
      <c r="B316" s="48">
        <f t="shared" si="31"/>
        <v>4</v>
      </c>
      <c r="C316" s="48">
        <f t="shared" si="35"/>
        <v>44</v>
      </c>
      <c r="D316" s="48">
        <f t="shared" si="32"/>
        <v>6</v>
      </c>
      <c r="E316" s="54">
        <f t="shared" si="33"/>
        <v>41795</v>
      </c>
      <c r="F316" s="12">
        <f t="shared" si="34"/>
        <v>41795</v>
      </c>
      <c r="G316" s="13"/>
      <c r="H316" s="179"/>
      <c r="I316" s="180"/>
      <c r="J316" s="180"/>
      <c r="K316" s="180"/>
      <c r="L316" s="180"/>
      <c r="M316" s="180"/>
      <c r="N316" s="180"/>
      <c r="O316" s="180"/>
      <c r="P316" s="180"/>
      <c r="Q316" s="180"/>
      <c r="R316" s="180"/>
      <c r="S316" s="180"/>
      <c r="T316" s="180"/>
      <c r="U316" s="180"/>
      <c r="V316" s="180"/>
      <c r="W316" s="180"/>
      <c r="X316" s="180"/>
      <c r="Y316" s="180"/>
      <c r="Z316" s="180"/>
      <c r="AA316" s="181"/>
      <c r="AC316" s="30" t="str">
        <f t="shared" si="29"/>
        <v/>
      </c>
      <c r="AD316" s="162"/>
      <c r="AE316" s="142"/>
      <c r="AF316" s="34">
        <f>COUNTIF(Feiertage!$C$3:$C$115,F316)</f>
        <v>0</v>
      </c>
    </row>
    <row r="317" spans="1:32" x14ac:dyDescent="0.2">
      <c r="A317" s="48">
        <f t="shared" si="30"/>
        <v>23</v>
      </c>
      <c r="B317" s="48">
        <f t="shared" si="31"/>
        <v>5</v>
      </c>
      <c r="C317" s="48">
        <f t="shared" si="35"/>
        <v>44</v>
      </c>
      <c r="D317" s="48">
        <f t="shared" si="32"/>
        <v>6</v>
      </c>
      <c r="E317" s="54">
        <f t="shared" si="33"/>
        <v>41796</v>
      </c>
      <c r="F317" s="12">
        <f t="shared" si="34"/>
        <v>41796</v>
      </c>
      <c r="G317" s="13"/>
      <c r="H317" s="179"/>
      <c r="I317" s="180"/>
      <c r="J317" s="180"/>
      <c r="K317" s="180"/>
      <c r="L317" s="180"/>
      <c r="M317" s="180"/>
      <c r="N317" s="180"/>
      <c r="O317" s="180"/>
      <c r="P317" s="180"/>
      <c r="Q317" s="180"/>
      <c r="R317" s="180"/>
      <c r="S317" s="180"/>
      <c r="T317" s="180"/>
      <c r="U317" s="180"/>
      <c r="V317" s="180"/>
      <c r="W317" s="180"/>
      <c r="X317" s="180"/>
      <c r="Y317" s="180"/>
      <c r="Z317" s="180"/>
      <c r="AA317" s="181"/>
      <c r="AC317" s="30" t="str">
        <f t="shared" si="29"/>
        <v/>
      </c>
      <c r="AD317" s="162"/>
      <c r="AE317" s="142"/>
      <c r="AF317" s="34">
        <f>COUNTIF(Feiertage!$C$3:$C$115,F317)</f>
        <v>0</v>
      </c>
    </row>
    <row r="318" spans="1:32" x14ac:dyDescent="0.2">
      <c r="A318" s="48">
        <f t="shared" si="30"/>
        <v>23</v>
      </c>
      <c r="B318" s="48">
        <f t="shared" si="31"/>
        <v>6</v>
      </c>
      <c r="C318" s="48">
        <f t="shared" si="35"/>
        <v>44</v>
      </c>
      <c r="D318" s="48">
        <f t="shared" si="32"/>
        <v>6</v>
      </c>
      <c r="E318" s="54">
        <f t="shared" si="33"/>
        <v>41797</v>
      </c>
      <c r="F318" s="12">
        <f t="shared" si="34"/>
        <v>41797</v>
      </c>
      <c r="G318" s="13"/>
      <c r="H318" s="179"/>
      <c r="I318" s="180"/>
      <c r="J318" s="180"/>
      <c r="K318" s="180"/>
      <c r="L318" s="180"/>
      <c r="M318" s="180"/>
      <c r="N318" s="180"/>
      <c r="O318" s="180"/>
      <c r="P318" s="180"/>
      <c r="Q318" s="180"/>
      <c r="R318" s="180"/>
      <c r="S318" s="180"/>
      <c r="T318" s="180"/>
      <c r="U318" s="180"/>
      <c r="V318" s="180"/>
      <c r="W318" s="180"/>
      <c r="X318" s="180"/>
      <c r="Y318" s="180"/>
      <c r="Z318" s="180"/>
      <c r="AA318" s="181"/>
      <c r="AC318" s="30" t="str">
        <f t="shared" si="29"/>
        <v/>
      </c>
      <c r="AD318" s="162"/>
      <c r="AE318" s="142"/>
      <c r="AF318" s="34">
        <f>COUNTIF(Feiertage!$C$3:$C$115,F318)</f>
        <v>0</v>
      </c>
    </row>
    <row r="319" spans="1:32" x14ac:dyDescent="0.2">
      <c r="A319" s="48">
        <f t="shared" si="30"/>
        <v>23</v>
      </c>
      <c r="B319" s="48">
        <f t="shared" si="31"/>
        <v>7</v>
      </c>
      <c r="C319" s="48">
        <f t="shared" si="35"/>
        <v>44</v>
      </c>
      <c r="D319" s="48">
        <f t="shared" si="32"/>
        <v>6</v>
      </c>
      <c r="E319" s="54">
        <f t="shared" si="33"/>
        <v>41798</v>
      </c>
      <c r="F319" s="12">
        <f t="shared" si="34"/>
        <v>41798</v>
      </c>
      <c r="G319" s="13"/>
      <c r="H319" s="179"/>
      <c r="I319" s="180"/>
      <c r="J319" s="180"/>
      <c r="K319" s="180"/>
      <c r="L319" s="180"/>
      <c r="M319" s="180"/>
      <c r="N319" s="180"/>
      <c r="O319" s="180"/>
      <c r="P319" s="180"/>
      <c r="Q319" s="180"/>
      <c r="R319" s="180"/>
      <c r="S319" s="180"/>
      <c r="T319" s="180"/>
      <c r="U319" s="180"/>
      <c r="V319" s="180"/>
      <c r="W319" s="180"/>
      <c r="X319" s="180"/>
      <c r="Y319" s="180"/>
      <c r="Z319" s="180"/>
      <c r="AA319" s="181"/>
      <c r="AC319" s="30" t="str">
        <f t="shared" si="29"/>
        <v/>
      </c>
      <c r="AD319" s="162"/>
      <c r="AE319" s="142"/>
      <c r="AF319" s="34">
        <f>COUNTIF(Feiertage!$C$3:$C$115,F319)</f>
        <v>0</v>
      </c>
    </row>
    <row r="320" spans="1:32" x14ac:dyDescent="0.2">
      <c r="A320" s="48">
        <f t="shared" si="30"/>
        <v>24</v>
      </c>
      <c r="B320" s="48">
        <f t="shared" si="31"/>
        <v>1</v>
      </c>
      <c r="C320" s="48">
        <f t="shared" si="35"/>
        <v>45</v>
      </c>
      <c r="D320" s="48">
        <f t="shared" si="32"/>
        <v>6</v>
      </c>
      <c r="E320" s="54">
        <f t="shared" si="33"/>
        <v>41799</v>
      </c>
      <c r="F320" s="12">
        <f t="shared" si="34"/>
        <v>41799</v>
      </c>
      <c r="G320" s="13"/>
      <c r="H320" s="179"/>
      <c r="I320" s="180"/>
      <c r="J320" s="180"/>
      <c r="K320" s="180"/>
      <c r="L320" s="180"/>
      <c r="M320" s="180"/>
      <c r="N320" s="180"/>
      <c r="O320" s="180"/>
      <c r="P320" s="180"/>
      <c r="Q320" s="180"/>
      <c r="R320" s="180"/>
      <c r="S320" s="180"/>
      <c r="T320" s="180"/>
      <c r="U320" s="180"/>
      <c r="V320" s="180"/>
      <c r="W320" s="180"/>
      <c r="X320" s="180"/>
      <c r="Y320" s="180"/>
      <c r="Z320" s="180"/>
      <c r="AA320" s="181"/>
      <c r="AC320" s="30" t="str">
        <f t="shared" si="29"/>
        <v/>
      </c>
      <c r="AD320" s="162"/>
      <c r="AE320" s="142"/>
      <c r="AF320" s="34">
        <f>COUNTIF(Feiertage!$C$3:$C$115,F320)</f>
        <v>1</v>
      </c>
    </row>
    <row r="321" spans="1:32" x14ac:dyDescent="0.2">
      <c r="A321" s="48">
        <f t="shared" si="30"/>
        <v>24</v>
      </c>
      <c r="B321" s="48">
        <f t="shared" si="31"/>
        <v>2</v>
      </c>
      <c r="C321" s="48">
        <f t="shared" si="35"/>
        <v>45</v>
      </c>
      <c r="D321" s="48">
        <f t="shared" si="32"/>
        <v>6</v>
      </c>
      <c r="E321" s="54">
        <f t="shared" si="33"/>
        <v>41800</v>
      </c>
      <c r="F321" s="12">
        <f t="shared" si="34"/>
        <v>41800</v>
      </c>
      <c r="G321" s="13"/>
      <c r="H321" s="179"/>
      <c r="I321" s="180"/>
      <c r="J321" s="180"/>
      <c r="K321" s="180"/>
      <c r="L321" s="180"/>
      <c r="M321" s="180"/>
      <c r="N321" s="180"/>
      <c r="O321" s="180"/>
      <c r="P321" s="180"/>
      <c r="Q321" s="180"/>
      <c r="R321" s="180"/>
      <c r="S321" s="180"/>
      <c r="T321" s="180"/>
      <c r="U321" s="180"/>
      <c r="V321" s="180"/>
      <c r="W321" s="180"/>
      <c r="X321" s="180"/>
      <c r="Y321" s="180"/>
      <c r="Z321" s="180"/>
      <c r="AA321" s="181"/>
      <c r="AC321" s="30" t="str">
        <f t="shared" si="29"/>
        <v/>
      </c>
      <c r="AD321" s="162"/>
      <c r="AE321" s="142"/>
      <c r="AF321" s="34">
        <f>COUNTIF(Feiertage!$C$3:$C$115,F321)</f>
        <v>0</v>
      </c>
    </row>
    <row r="322" spans="1:32" x14ac:dyDescent="0.2">
      <c r="A322" s="48">
        <f t="shared" si="30"/>
        <v>24</v>
      </c>
      <c r="B322" s="48">
        <f t="shared" si="31"/>
        <v>3</v>
      </c>
      <c r="C322" s="48">
        <f t="shared" si="35"/>
        <v>45</v>
      </c>
      <c r="D322" s="48">
        <f t="shared" si="32"/>
        <v>6</v>
      </c>
      <c r="E322" s="54">
        <f t="shared" si="33"/>
        <v>41801</v>
      </c>
      <c r="F322" s="12">
        <f t="shared" si="34"/>
        <v>41801</v>
      </c>
      <c r="G322" s="13"/>
      <c r="H322" s="179"/>
      <c r="I322" s="180"/>
      <c r="J322" s="180"/>
      <c r="K322" s="180"/>
      <c r="L322" s="180"/>
      <c r="M322" s="180"/>
      <c r="N322" s="180"/>
      <c r="O322" s="180"/>
      <c r="P322" s="180"/>
      <c r="Q322" s="180"/>
      <c r="R322" s="180"/>
      <c r="S322" s="180"/>
      <c r="T322" s="180"/>
      <c r="U322" s="180"/>
      <c r="V322" s="180"/>
      <c r="W322" s="180"/>
      <c r="X322" s="180"/>
      <c r="Y322" s="180"/>
      <c r="Z322" s="180"/>
      <c r="AA322" s="181"/>
      <c r="AC322" s="30" t="str">
        <f t="shared" si="29"/>
        <v/>
      </c>
      <c r="AD322" s="162"/>
      <c r="AE322" s="142"/>
      <c r="AF322" s="34">
        <f>COUNTIF(Feiertage!$C$3:$C$115,F322)</f>
        <v>0</v>
      </c>
    </row>
    <row r="323" spans="1:32" x14ac:dyDescent="0.2">
      <c r="A323" s="48">
        <f t="shared" si="30"/>
        <v>24</v>
      </c>
      <c r="B323" s="48">
        <f t="shared" si="31"/>
        <v>4</v>
      </c>
      <c r="C323" s="48">
        <f t="shared" si="35"/>
        <v>45</v>
      </c>
      <c r="D323" s="48">
        <f t="shared" si="32"/>
        <v>6</v>
      </c>
      <c r="E323" s="54">
        <f t="shared" si="33"/>
        <v>41802</v>
      </c>
      <c r="F323" s="12">
        <f t="shared" si="34"/>
        <v>41802</v>
      </c>
      <c r="G323" s="13"/>
      <c r="H323" s="179"/>
      <c r="I323" s="180"/>
      <c r="J323" s="180"/>
      <c r="K323" s="180"/>
      <c r="L323" s="180"/>
      <c r="M323" s="180"/>
      <c r="N323" s="180"/>
      <c r="O323" s="180"/>
      <c r="P323" s="180"/>
      <c r="Q323" s="180"/>
      <c r="R323" s="180"/>
      <c r="S323" s="180"/>
      <c r="T323" s="180"/>
      <c r="U323" s="180"/>
      <c r="V323" s="180"/>
      <c r="W323" s="180"/>
      <c r="X323" s="180"/>
      <c r="Y323" s="180"/>
      <c r="Z323" s="180"/>
      <c r="AA323" s="181"/>
      <c r="AC323" s="30" t="str">
        <f t="shared" si="29"/>
        <v/>
      </c>
      <c r="AD323" s="162"/>
      <c r="AE323" s="142"/>
      <c r="AF323" s="34">
        <f>COUNTIF(Feiertage!$C$3:$C$115,F323)</f>
        <v>0</v>
      </c>
    </row>
    <row r="324" spans="1:32" x14ac:dyDescent="0.2">
      <c r="A324" s="48">
        <f t="shared" si="30"/>
        <v>24</v>
      </c>
      <c r="B324" s="48">
        <f t="shared" si="31"/>
        <v>5</v>
      </c>
      <c r="C324" s="48">
        <f t="shared" si="35"/>
        <v>45</v>
      </c>
      <c r="D324" s="48">
        <f t="shared" si="32"/>
        <v>6</v>
      </c>
      <c r="E324" s="54">
        <f t="shared" si="33"/>
        <v>41803</v>
      </c>
      <c r="F324" s="12">
        <f t="shared" si="34"/>
        <v>41803</v>
      </c>
      <c r="G324" s="13"/>
      <c r="H324" s="179"/>
      <c r="I324" s="180"/>
      <c r="J324" s="180"/>
      <c r="K324" s="180"/>
      <c r="L324" s="180"/>
      <c r="M324" s="180"/>
      <c r="N324" s="180"/>
      <c r="O324" s="180"/>
      <c r="P324" s="180"/>
      <c r="Q324" s="180"/>
      <c r="R324" s="180"/>
      <c r="S324" s="180"/>
      <c r="T324" s="180"/>
      <c r="U324" s="180"/>
      <c r="V324" s="180"/>
      <c r="W324" s="180"/>
      <c r="X324" s="180"/>
      <c r="Y324" s="180"/>
      <c r="Z324" s="180"/>
      <c r="AA324" s="181"/>
      <c r="AC324" s="30" t="str">
        <f t="shared" si="29"/>
        <v/>
      </c>
      <c r="AD324" s="162"/>
      <c r="AE324" s="142"/>
      <c r="AF324" s="34">
        <f>COUNTIF(Feiertage!$C$3:$C$115,F324)</f>
        <v>0</v>
      </c>
    </row>
    <row r="325" spans="1:32" x14ac:dyDescent="0.2">
      <c r="A325" s="48">
        <f t="shared" si="30"/>
        <v>24</v>
      </c>
      <c r="B325" s="48">
        <f t="shared" si="31"/>
        <v>6</v>
      </c>
      <c r="C325" s="48">
        <f t="shared" si="35"/>
        <v>45</v>
      </c>
      <c r="D325" s="48">
        <f t="shared" si="32"/>
        <v>6</v>
      </c>
      <c r="E325" s="54">
        <f t="shared" si="33"/>
        <v>41804</v>
      </c>
      <c r="F325" s="12">
        <f t="shared" si="34"/>
        <v>41804</v>
      </c>
      <c r="G325" s="13"/>
      <c r="H325" s="179"/>
      <c r="I325" s="180"/>
      <c r="J325" s="180"/>
      <c r="K325" s="180"/>
      <c r="L325" s="180"/>
      <c r="M325" s="180"/>
      <c r="N325" s="180"/>
      <c r="O325" s="180"/>
      <c r="P325" s="180"/>
      <c r="Q325" s="180"/>
      <c r="R325" s="180"/>
      <c r="S325" s="180"/>
      <c r="T325" s="180"/>
      <c r="U325" s="180"/>
      <c r="V325" s="180"/>
      <c r="W325" s="180"/>
      <c r="X325" s="180"/>
      <c r="Y325" s="180"/>
      <c r="Z325" s="180"/>
      <c r="AA325" s="181"/>
      <c r="AC325" s="30" t="str">
        <f t="shared" si="29"/>
        <v/>
      </c>
      <c r="AD325" s="162"/>
      <c r="AE325" s="142"/>
      <c r="AF325" s="34">
        <f>COUNTIF(Feiertage!$C$3:$C$115,F325)</f>
        <v>0</v>
      </c>
    </row>
    <row r="326" spans="1:32" x14ac:dyDescent="0.2">
      <c r="A326" s="48">
        <f t="shared" si="30"/>
        <v>24</v>
      </c>
      <c r="B326" s="48">
        <f t="shared" si="31"/>
        <v>7</v>
      </c>
      <c r="C326" s="48">
        <f t="shared" si="35"/>
        <v>45</v>
      </c>
      <c r="D326" s="48">
        <f t="shared" si="32"/>
        <v>6</v>
      </c>
      <c r="E326" s="54">
        <f t="shared" si="33"/>
        <v>41805</v>
      </c>
      <c r="F326" s="12">
        <f t="shared" si="34"/>
        <v>41805</v>
      </c>
      <c r="G326" s="13"/>
      <c r="H326" s="179"/>
      <c r="I326" s="180"/>
      <c r="J326" s="180"/>
      <c r="K326" s="180"/>
      <c r="L326" s="180"/>
      <c r="M326" s="180"/>
      <c r="N326" s="180"/>
      <c r="O326" s="180"/>
      <c r="P326" s="180"/>
      <c r="Q326" s="180"/>
      <c r="R326" s="180"/>
      <c r="S326" s="180"/>
      <c r="T326" s="180"/>
      <c r="U326" s="180"/>
      <c r="V326" s="180"/>
      <c r="W326" s="180"/>
      <c r="X326" s="180"/>
      <c r="Y326" s="180"/>
      <c r="Z326" s="180"/>
      <c r="AA326" s="181"/>
      <c r="AC326" s="30" t="str">
        <f t="shared" si="29"/>
        <v/>
      </c>
      <c r="AD326" s="162"/>
      <c r="AE326" s="142"/>
      <c r="AF326" s="34">
        <f>COUNTIF(Feiertage!$C$3:$C$115,F326)</f>
        <v>0</v>
      </c>
    </row>
    <row r="327" spans="1:32" x14ac:dyDescent="0.2">
      <c r="A327" s="48">
        <f t="shared" si="30"/>
        <v>25</v>
      </c>
      <c r="B327" s="48">
        <f t="shared" si="31"/>
        <v>1</v>
      </c>
      <c r="C327" s="48">
        <f t="shared" si="35"/>
        <v>46</v>
      </c>
      <c r="D327" s="48">
        <f t="shared" si="32"/>
        <v>6</v>
      </c>
      <c r="E327" s="54">
        <f t="shared" si="33"/>
        <v>41806</v>
      </c>
      <c r="F327" s="12">
        <f t="shared" si="34"/>
        <v>41806</v>
      </c>
      <c r="G327" s="13"/>
      <c r="H327" s="179"/>
      <c r="I327" s="180"/>
      <c r="J327" s="180"/>
      <c r="K327" s="180"/>
      <c r="L327" s="180"/>
      <c r="M327" s="180"/>
      <c r="N327" s="180"/>
      <c r="O327" s="180"/>
      <c r="P327" s="180"/>
      <c r="Q327" s="180"/>
      <c r="R327" s="180"/>
      <c r="S327" s="180"/>
      <c r="T327" s="180"/>
      <c r="U327" s="180"/>
      <c r="V327" s="180"/>
      <c r="W327" s="180"/>
      <c r="X327" s="180"/>
      <c r="Y327" s="180"/>
      <c r="Z327" s="180"/>
      <c r="AA327" s="181"/>
      <c r="AC327" s="30" t="str">
        <f t="shared" si="29"/>
        <v/>
      </c>
      <c r="AD327" s="162"/>
      <c r="AE327" s="142"/>
      <c r="AF327" s="34">
        <f>COUNTIF(Feiertage!$C$3:$C$115,F327)</f>
        <v>0</v>
      </c>
    </row>
    <row r="328" spans="1:32" x14ac:dyDescent="0.2">
      <c r="A328" s="48">
        <f t="shared" si="30"/>
        <v>25</v>
      </c>
      <c r="B328" s="48">
        <f t="shared" si="31"/>
        <v>2</v>
      </c>
      <c r="C328" s="48">
        <f t="shared" si="35"/>
        <v>46</v>
      </c>
      <c r="D328" s="48">
        <f t="shared" si="32"/>
        <v>6</v>
      </c>
      <c r="E328" s="54">
        <f t="shared" si="33"/>
        <v>41807</v>
      </c>
      <c r="F328" s="12">
        <f t="shared" si="34"/>
        <v>41807</v>
      </c>
      <c r="G328" s="13"/>
      <c r="H328" s="179"/>
      <c r="I328" s="180"/>
      <c r="J328" s="180"/>
      <c r="K328" s="180"/>
      <c r="L328" s="180"/>
      <c r="M328" s="180"/>
      <c r="N328" s="180"/>
      <c r="O328" s="180"/>
      <c r="P328" s="180"/>
      <c r="Q328" s="180"/>
      <c r="R328" s="180"/>
      <c r="S328" s="180"/>
      <c r="T328" s="180"/>
      <c r="U328" s="180"/>
      <c r="V328" s="180"/>
      <c r="W328" s="180"/>
      <c r="X328" s="180"/>
      <c r="Y328" s="180"/>
      <c r="Z328" s="180"/>
      <c r="AA328" s="181"/>
      <c r="AC328" s="30" t="str">
        <f t="shared" si="29"/>
        <v/>
      </c>
      <c r="AD328" s="162"/>
      <c r="AE328" s="142"/>
      <c r="AF328" s="34">
        <f>COUNTIF(Feiertage!$C$3:$C$115,F328)</f>
        <v>0</v>
      </c>
    </row>
    <row r="329" spans="1:32" x14ac:dyDescent="0.2">
      <c r="A329" s="48">
        <f t="shared" si="30"/>
        <v>25</v>
      </c>
      <c r="B329" s="48">
        <f t="shared" si="31"/>
        <v>3</v>
      </c>
      <c r="C329" s="48">
        <f t="shared" si="35"/>
        <v>46</v>
      </c>
      <c r="D329" s="48">
        <f t="shared" si="32"/>
        <v>6</v>
      </c>
      <c r="E329" s="54">
        <f t="shared" si="33"/>
        <v>41808</v>
      </c>
      <c r="F329" s="12">
        <f t="shared" si="34"/>
        <v>41808</v>
      </c>
      <c r="G329" s="13"/>
      <c r="H329" s="179"/>
      <c r="I329" s="180"/>
      <c r="J329" s="180"/>
      <c r="K329" s="180"/>
      <c r="L329" s="180"/>
      <c r="M329" s="180"/>
      <c r="N329" s="180"/>
      <c r="O329" s="180"/>
      <c r="P329" s="180"/>
      <c r="Q329" s="180"/>
      <c r="R329" s="180"/>
      <c r="S329" s="180"/>
      <c r="T329" s="180"/>
      <c r="U329" s="180"/>
      <c r="V329" s="180"/>
      <c r="W329" s="180"/>
      <c r="X329" s="180"/>
      <c r="Y329" s="180"/>
      <c r="Z329" s="180"/>
      <c r="AA329" s="181"/>
      <c r="AC329" s="30" t="str">
        <f t="shared" si="29"/>
        <v/>
      </c>
      <c r="AD329" s="162"/>
      <c r="AE329" s="142"/>
      <c r="AF329" s="34">
        <f>COUNTIF(Feiertage!$C$3:$C$115,F329)</f>
        <v>0</v>
      </c>
    </row>
    <row r="330" spans="1:32" x14ac:dyDescent="0.2">
      <c r="A330" s="48">
        <f t="shared" si="30"/>
        <v>25</v>
      </c>
      <c r="B330" s="48">
        <f t="shared" si="31"/>
        <v>4</v>
      </c>
      <c r="C330" s="48">
        <f t="shared" si="35"/>
        <v>46</v>
      </c>
      <c r="D330" s="48">
        <f t="shared" si="32"/>
        <v>6</v>
      </c>
      <c r="E330" s="54">
        <f t="shared" si="33"/>
        <v>41809</v>
      </c>
      <c r="F330" s="12">
        <f t="shared" si="34"/>
        <v>41809</v>
      </c>
      <c r="G330" s="13"/>
      <c r="H330" s="179"/>
      <c r="I330" s="180"/>
      <c r="J330" s="180"/>
      <c r="K330" s="180"/>
      <c r="L330" s="180"/>
      <c r="M330" s="180"/>
      <c r="N330" s="180"/>
      <c r="O330" s="180"/>
      <c r="P330" s="180"/>
      <c r="Q330" s="180"/>
      <c r="R330" s="180"/>
      <c r="S330" s="180"/>
      <c r="T330" s="180"/>
      <c r="U330" s="180"/>
      <c r="V330" s="180"/>
      <c r="W330" s="180"/>
      <c r="X330" s="180"/>
      <c r="Y330" s="180"/>
      <c r="Z330" s="180"/>
      <c r="AA330" s="181"/>
      <c r="AC330" s="30" t="str">
        <f t="shared" si="29"/>
        <v/>
      </c>
      <c r="AD330" s="162"/>
      <c r="AE330" s="142"/>
      <c r="AF330" s="34">
        <f>COUNTIF(Feiertage!$C$3:$C$115,F330)</f>
        <v>1</v>
      </c>
    </row>
    <row r="331" spans="1:32" x14ac:dyDescent="0.2">
      <c r="A331" s="48">
        <f t="shared" si="30"/>
        <v>25</v>
      </c>
      <c r="B331" s="48">
        <f t="shared" si="31"/>
        <v>5</v>
      </c>
      <c r="C331" s="48">
        <f t="shared" si="35"/>
        <v>46</v>
      </c>
      <c r="D331" s="48">
        <f t="shared" si="32"/>
        <v>6</v>
      </c>
      <c r="E331" s="54">
        <f t="shared" si="33"/>
        <v>41810</v>
      </c>
      <c r="F331" s="12">
        <f t="shared" si="34"/>
        <v>41810</v>
      </c>
      <c r="G331" s="13"/>
      <c r="H331" s="179"/>
      <c r="I331" s="180"/>
      <c r="J331" s="180"/>
      <c r="K331" s="180"/>
      <c r="L331" s="180"/>
      <c r="M331" s="180"/>
      <c r="N331" s="180"/>
      <c r="O331" s="180"/>
      <c r="P331" s="180"/>
      <c r="Q331" s="180"/>
      <c r="R331" s="180"/>
      <c r="S331" s="180"/>
      <c r="T331" s="180"/>
      <c r="U331" s="180"/>
      <c r="V331" s="180"/>
      <c r="W331" s="180"/>
      <c r="X331" s="180"/>
      <c r="Y331" s="180"/>
      <c r="Z331" s="180"/>
      <c r="AA331" s="181"/>
      <c r="AC331" s="30" t="str">
        <f t="shared" si="29"/>
        <v/>
      </c>
      <c r="AD331" s="162"/>
      <c r="AE331" s="142"/>
      <c r="AF331" s="34">
        <f>COUNTIF(Feiertage!$C$3:$C$115,F331)</f>
        <v>0</v>
      </c>
    </row>
    <row r="332" spans="1:32" x14ac:dyDescent="0.2">
      <c r="A332" s="48">
        <f t="shared" si="30"/>
        <v>25</v>
      </c>
      <c r="B332" s="48">
        <f t="shared" si="31"/>
        <v>6</v>
      </c>
      <c r="C332" s="48">
        <f t="shared" si="35"/>
        <v>46</v>
      </c>
      <c r="D332" s="48">
        <f t="shared" si="32"/>
        <v>6</v>
      </c>
      <c r="E332" s="54">
        <f t="shared" si="33"/>
        <v>41811</v>
      </c>
      <c r="F332" s="12">
        <f t="shared" si="34"/>
        <v>41811</v>
      </c>
      <c r="G332" s="13"/>
      <c r="H332" s="179"/>
      <c r="I332" s="180"/>
      <c r="J332" s="180"/>
      <c r="K332" s="180"/>
      <c r="L332" s="180"/>
      <c r="M332" s="180"/>
      <c r="N332" s="180"/>
      <c r="O332" s="180"/>
      <c r="P332" s="180"/>
      <c r="Q332" s="180"/>
      <c r="R332" s="180"/>
      <c r="S332" s="180"/>
      <c r="T332" s="180"/>
      <c r="U332" s="180"/>
      <c r="V332" s="180"/>
      <c r="W332" s="180"/>
      <c r="X332" s="180"/>
      <c r="Y332" s="180"/>
      <c r="Z332" s="180"/>
      <c r="AA332" s="181"/>
      <c r="AC332" s="30" t="str">
        <f t="shared" ref="AC332:AC395" si="36">IF(SUM(H332:AA332)=0,"",SUM(H332:AA332))</f>
        <v/>
      </c>
      <c r="AD332" s="162"/>
      <c r="AE332" s="142"/>
      <c r="AF332" s="34">
        <f>COUNTIF(Feiertage!$C$3:$C$115,F332)</f>
        <v>0</v>
      </c>
    </row>
    <row r="333" spans="1:32" x14ac:dyDescent="0.2">
      <c r="A333" s="48">
        <f t="shared" ref="A333:A396" si="37">IF(F333="","",(WEEKNUM(F333,2)))</f>
        <v>25</v>
      </c>
      <c r="B333" s="48">
        <f t="shared" ref="B333:B396" si="38">IF(F333="","",WEEKDAY(F333,2))</f>
        <v>7</v>
      </c>
      <c r="C333" s="48">
        <f t="shared" si="35"/>
        <v>46</v>
      </c>
      <c r="D333" s="48">
        <f t="shared" ref="D333:D396" si="39">MONTH(E333)</f>
        <v>6</v>
      </c>
      <c r="E333" s="54">
        <f t="shared" ref="E333:E396" si="40">F333</f>
        <v>41812</v>
      </c>
      <c r="F333" s="12">
        <f t="shared" ref="F333:F396" si="41">IF(F332&lt;$G$9,F332+1,"")</f>
        <v>41812</v>
      </c>
      <c r="G333" s="13"/>
      <c r="H333" s="179"/>
      <c r="I333" s="180"/>
      <c r="J333" s="180"/>
      <c r="K333" s="180"/>
      <c r="L333" s="180"/>
      <c r="M333" s="180"/>
      <c r="N333" s="180"/>
      <c r="O333" s="180"/>
      <c r="P333" s="180"/>
      <c r="Q333" s="180"/>
      <c r="R333" s="180"/>
      <c r="S333" s="180"/>
      <c r="T333" s="180"/>
      <c r="U333" s="180"/>
      <c r="V333" s="180"/>
      <c r="W333" s="180"/>
      <c r="X333" s="180"/>
      <c r="Y333" s="180"/>
      <c r="Z333" s="180"/>
      <c r="AA333" s="181"/>
      <c r="AC333" s="30" t="str">
        <f t="shared" si="36"/>
        <v/>
      </c>
      <c r="AD333" s="162"/>
      <c r="AE333" s="142"/>
      <c r="AF333" s="34">
        <f>COUNTIF(Feiertage!$C$3:$C$115,F333)</f>
        <v>0</v>
      </c>
    </row>
    <row r="334" spans="1:32" x14ac:dyDescent="0.2">
      <c r="A334" s="48">
        <f t="shared" si="37"/>
        <v>26</v>
      </c>
      <c r="B334" s="48">
        <f t="shared" si="38"/>
        <v>1</v>
      </c>
      <c r="C334" s="48">
        <f t="shared" ref="C334:C397" si="42">IF(A334&gt;A333,C333+1,C333)</f>
        <v>47</v>
      </c>
      <c r="D334" s="48">
        <f t="shared" si="39"/>
        <v>6</v>
      </c>
      <c r="E334" s="54">
        <f t="shared" si="40"/>
        <v>41813</v>
      </c>
      <c r="F334" s="12">
        <f t="shared" si="41"/>
        <v>41813</v>
      </c>
      <c r="G334" s="13"/>
      <c r="H334" s="179"/>
      <c r="I334" s="180"/>
      <c r="J334" s="180"/>
      <c r="K334" s="180"/>
      <c r="L334" s="180"/>
      <c r="M334" s="180"/>
      <c r="N334" s="180"/>
      <c r="O334" s="180"/>
      <c r="P334" s="180"/>
      <c r="Q334" s="180"/>
      <c r="R334" s="180"/>
      <c r="S334" s="180"/>
      <c r="T334" s="180"/>
      <c r="U334" s="180"/>
      <c r="V334" s="180"/>
      <c r="W334" s="180"/>
      <c r="X334" s="180"/>
      <c r="Y334" s="180"/>
      <c r="Z334" s="180"/>
      <c r="AA334" s="181"/>
      <c r="AC334" s="30" t="str">
        <f t="shared" si="36"/>
        <v/>
      </c>
      <c r="AD334" s="162"/>
      <c r="AE334" s="142"/>
      <c r="AF334" s="34">
        <f>COUNTIF(Feiertage!$C$3:$C$115,F334)</f>
        <v>0</v>
      </c>
    </row>
    <row r="335" spans="1:32" x14ac:dyDescent="0.2">
      <c r="A335" s="48">
        <f t="shared" si="37"/>
        <v>26</v>
      </c>
      <c r="B335" s="48">
        <f t="shared" si="38"/>
        <v>2</v>
      </c>
      <c r="C335" s="48">
        <f t="shared" si="42"/>
        <v>47</v>
      </c>
      <c r="D335" s="48">
        <f t="shared" si="39"/>
        <v>6</v>
      </c>
      <c r="E335" s="54">
        <f t="shared" si="40"/>
        <v>41814</v>
      </c>
      <c r="F335" s="12">
        <f t="shared" si="41"/>
        <v>41814</v>
      </c>
      <c r="G335" s="13"/>
      <c r="H335" s="179"/>
      <c r="I335" s="180"/>
      <c r="J335" s="180"/>
      <c r="K335" s="180"/>
      <c r="L335" s="180"/>
      <c r="M335" s="180"/>
      <c r="N335" s="180"/>
      <c r="O335" s="180"/>
      <c r="P335" s="180"/>
      <c r="Q335" s="180"/>
      <c r="R335" s="180"/>
      <c r="S335" s="180"/>
      <c r="T335" s="180"/>
      <c r="U335" s="180"/>
      <c r="V335" s="180"/>
      <c r="W335" s="180"/>
      <c r="X335" s="180"/>
      <c r="Y335" s="180"/>
      <c r="Z335" s="180"/>
      <c r="AA335" s="181"/>
      <c r="AC335" s="30" t="str">
        <f t="shared" si="36"/>
        <v/>
      </c>
      <c r="AD335" s="162"/>
      <c r="AE335" s="142"/>
      <c r="AF335" s="34">
        <f>COUNTIF(Feiertage!$C$3:$C$115,F335)</f>
        <v>0</v>
      </c>
    </row>
    <row r="336" spans="1:32" x14ac:dyDescent="0.2">
      <c r="A336" s="48">
        <f t="shared" si="37"/>
        <v>26</v>
      </c>
      <c r="B336" s="48">
        <f t="shared" si="38"/>
        <v>3</v>
      </c>
      <c r="C336" s="48">
        <f t="shared" si="42"/>
        <v>47</v>
      </c>
      <c r="D336" s="48">
        <f t="shared" si="39"/>
        <v>6</v>
      </c>
      <c r="E336" s="54">
        <f t="shared" si="40"/>
        <v>41815</v>
      </c>
      <c r="F336" s="12">
        <f t="shared" si="41"/>
        <v>41815</v>
      </c>
      <c r="G336" s="13"/>
      <c r="H336" s="179"/>
      <c r="I336" s="180"/>
      <c r="J336" s="180"/>
      <c r="K336" s="180"/>
      <c r="L336" s="180"/>
      <c r="M336" s="180"/>
      <c r="N336" s="180"/>
      <c r="O336" s="180"/>
      <c r="P336" s="180"/>
      <c r="Q336" s="180"/>
      <c r="R336" s="180"/>
      <c r="S336" s="180"/>
      <c r="T336" s="180"/>
      <c r="U336" s="180"/>
      <c r="V336" s="180"/>
      <c r="W336" s="180"/>
      <c r="X336" s="180"/>
      <c r="Y336" s="180"/>
      <c r="Z336" s="180"/>
      <c r="AA336" s="181"/>
      <c r="AC336" s="30" t="str">
        <f t="shared" si="36"/>
        <v/>
      </c>
      <c r="AD336" s="162"/>
      <c r="AE336" s="142"/>
      <c r="AF336" s="34">
        <f>COUNTIF(Feiertage!$C$3:$C$115,F336)</f>
        <v>0</v>
      </c>
    </row>
    <row r="337" spans="1:32" x14ac:dyDescent="0.2">
      <c r="A337" s="48">
        <f t="shared" si="37"/>
        <v>26</v>
      </c>
      <c r="B337" s="48">
        <f t="shared" si="38"/>
        <v>4</v>
      </c>
      <c r="C337" s="48">
        <f t="shared" si="42"/>
        <v>47</v>
      </c>
      <c r="D337" s="48">
        <f t="shared" si="39"/>
        <v>6</v>
      </c>
      <c r="E337" s="54">
        <f t="shared" si="40"/>
        <v>41816</v>
      </c>
      <c r="F337" s="12">
        <f t="shared" si="41"/>
        <v>41816</v>
      </c>
      <c r="G337" s="13"/>
      <c r="H337" s="179"/>
      <c r="I337" s="180"/>
      <c r="J337" s="180"/>
      <c r="K337" s="180"/>
      <c r="L337" s="180"/>
      <c r="M337" s="180"/>
      <c r="N337" s="180"/>
      <c r="O337" s="180"/>
      <c r="P337" s="180"/>
      <c r="Q337" s="180"/>
      <c r="R337" s="180"/>
      <c r="S337" s="180"/>
      <c r="T337" s="180"/>
      <c r="U337" s="180"/>
      <c r="V337" s="180"/>
      <c r="W337" s="180"/>
      <c r="X337" s="180"/>
      <c r="Y337" s="180"/>
      <c r="Z337" s="180"/>
      <c r="AA337" s="181"/>
      <c r="AC337" s="30" t="str">
        <f t="shared" si="36"/>
        <v/>
      </c>
      <c r="AD337" s="162"/>
      <c r="AE337" s="142"/>
      <c r="AF337" s="34">
        <f>COUNTIF(Feiertage!$C$3:$C$115,F337)</f>
        <v>0</v>
      </c>
    </row>
    <row r="338" spans="1:32" x14ac:dyDescent="0.2">
      <c r="A338" s="48">
        <f t="shared" si="37"/>
        <v>26</v>
      </c>
      <c r="B338" s="48">
        <f t="shared" si="38"/>
        <v>5</v>
      </c>
      <c r="C338" s="48">
        <f t="shared" si="42"/>
        <v>47</v>
      </c>
      <c r="D338" s="48">
        <f t="shared" si="39"/>
        <v>6</v>
      </c>
      <c r="E338" s="54">
        <f t="shared" si="40"/>
        <v>41817</v>
      </c>
      <c r="F338" s="12">
        <f t="shared" si="41"/>
        <v>41817</v>
      </c>
      <c r="G338" s="13"/>
      <c r="H338" s="179"/>
      <c r="I338" s="180"/>
      <c r="J338" s="180"/>
      <c r="K338" s="180"/>
      <c r="L338" s="180"/>
      <c r="M338" s="180"/>
      <c r="N338" s="180"/>
      <c r="O338" s="180"/>
      <c r="P338" s="180"/>
      <c r="Q338" s="180"/>
      <c r="R338" s="180"/>
      <c r="S338" s="180"/>
      <c r="T338" s="180"/>
      <c r="U338" s="180"/>
      <c r="V338" s="180"/>
      <c r="W338" s="180"/>
      <c r="X338" s="180"/>
      <c r="Y338" s="180"/>
      <c r="Z338" s="180"/>
      <c r="AA338" s="181"/>
      <c r="AC338" s="30" t="str">
        <f t="shared" si="36"/>
        <v/>
      </c>
      <c r="AD338" s="162"/>
      <c r="AE338" s="142"/>
      <c r="AF338" s="34">
        <f>COUNTIF(Feiertage!$C$3:$C$115,F338)</f>
        <v>0</v>
      </c>
    </row>
    <row r="339" spans="1:32" x14ac:dyDescent="0.2">
      <c r="A339" s="48">
        <f t="shared" si="37"/>
        <v>26</v>
      </c>
      <c r="B339" s="48">
        <f t="shared" si="38"/>
        <v>6</v>
      </c>
      <c r="C339" s="48">
        <f t="shared" si="42"/>
        <v>47</v>
      </c>
      <c r="D339" s="48">
        <f t="shared" si="39"/>
        <v>6</v>
      </c>
      <c r="E339" s="54">
        <f t="shared" si="40"/>
        <v>41818</v>
      </c>
      <c r="F339" s="12">
        <f t="shared" si="41"/>
        <v>41818</v>
      </c>
      <c r="G339" s="13"/>
      <c r="H339" s="179"/>
      <c r="I339" s="180"/>
      <c r="J339" s="180"/>
      <c r="K339" s="180"/>
      <c r="L339" s="180"/>
      <c r="M339" s="180"/>
      <c r="N339" s="180"/>
      <c r="O339" s="180"/>
      <c r="P339" s="180"/>
      <c r="Q339" s="180"/>
      <c r="R339" s="180"/>
      <c r="S339" s="180"/>
      <c r="T339" s="180"/>
      <c r="U339" s="180"/>
      <c r="V339" s="180"/>
      <c r="W339" s="180"/>
      <c r="X339" s="180"/>
      <c r="Y339" s="180"/>
      <c r="Z339" s="180"/>
      <c r="AA339" s="181"/>
      <c r="AC339" s="30" t="str">
        <f t="shared" si="36"/>
        <v/>
      </c>
      <c r="AD339" s="162"/>
      <c r="AE339" s="142"/>
      <c r="AF339" s="34">
        <f>COUNTIF(Feiertage!$C$3:$C$115,F339)</f>
        <v>0</v>
      </c>
    </row>
    <row r="340" spans="1:32" x14ac:dyDescent="0.2">
      <c r="A340" s="48">
        <f t="shared" si="37"/>
        <v>26</v>
      </c>
      <c r="B340" s="48">
        <f t="shared" si="38"/>
        <v>7</v>
      </c>
      <c r="C340" s="48">
        <f t="shared" si="42"/>
        <v>47</v>
      </c>
      <c r="D340" s="48">
        <f t="shared" si="39"/>
        <v>6</v>
      </c>
      <c r="E340" s="54">
        <f t="shared" si="40"/>
        <v>41819</v>
      </c>
      <c r="F340" s="12">
        <f t="shared" si="41"/>
        <v>41819</v>
      </c>
      <c r="G340" s="13"/>
      <c r="H340" s="179"/>
      <c r="I340" s="180"/>
      <c r="J340" s="180"/>
      <c r="K340" s="180"/>
      <c r="L340" s="180"/>
      <c r="M340" s="180"/>
      <c r="N340" s="180"/>
      <c r="O340" s="180"/>
      <c r="P340" s="180"/>
      <c r="Q340" s="180"/>
      <c r="R340" s="180"/>
      <c r="S340" s="180"/>
      <c r="T340" s="180"/>
      <c r="U340" s="180"/>
      <c r="V340" s="180"/>
      <c r="W340" s="180"/>
      <c r="X340" s="180"/>
      <c r="Y340" s="180"/>
      <c r="Z340" s="180"/>
      <c r="AA340" s="181"/>
      <c r="AC340" s="30" t="str">
        <f t="shared" si="36"/>
        <v/>
      </c>
      <c r="AD340" s="162"/>
      <c r="AE340" s="142"/>
      <c r="AF340" s="34">
        <f>COUNTIF(Feiertage!$C$3:$C$115,F340)</f>
        <v>0</v>
      </c>
    </row>
    <row r="341" spans="1:32" x14ac:dyDescent="0.2">
      <c r="A341" s="48">
        <f t="shared" si="37"/>
        <v>27</v>
      </c>
      <c r="B341" s="48">
        <f t="shared" si="38"/>
        <v>1</v>
      </c>
      <c r="C341" s="48">
        <f t="shared" si="42"/>
        <v>48</v>
      </c>
      <c r="D341" s="48">
        <f t="shared" si="39"/>
        <v>6</v>
      </c>
      <c r="E341" s="54">
        <f t="shared" si="40"/>
        <v>41820</v>
      </c>
      <c r="F341" s="12">
        <f t="shared" si="41"/>
        <v>41820</v>
      </c>
      <c r="G341" s="13"/>
      <c r="H341" s="179"/>
      <c r="I341" s="180"/>
      <c r="J341" s="180"/>
      <c r="K341" s="180"/>
      <c r="L341" s="180"/>
      <c r="M341" s="180"/>
      <c r="N341" s="180"/>
      <c r="O341" s="180"/>
      <c r="P341" s="180"/>
      <c r="Q341" s="180"/>
      <c r="R341" s="180"/>
      <c r="S341" s="180"/>
      <c r="T341" s="180"/>
      <c r="U341" s="180"/>
      <c r="V341" s="180"/>
      <c r="W341" s="180"/>
      <c r="X341" s="180"/>
      <c r="Y341" s="180"/>
      <c r="Z341" s="180"/>
      <c r="AA341" s="181"/>
      <c r="AC341" s="30" t="str">
        <f t="shared" si="36"/>
        <v/>
      </c>
      <c r="AD341" s="162"/>
      <c r="AE341" s="142"/>
      <c r="AF341" s="34">
        <f>COUNTIF(Feiertage!$C$3:$C$115,F341)</f>
        <v>0</v>
      </c>
    </row>
    <row r="342" spans="1:32" x14ac:dyDescent="0.2">
      <c r="A342" s="48">
        <f t="shared" si="37"/>
        <v>27</v>
      </c>
      <c r="B342" s="48">
        <f t="shared" si="38"/>
        <v>2</v>
      </c>
      <c r="C342" s="48">
        <f t="shared" si="42"/>
        <v>48</v>
      </c>
      <c r="D342" s="48">
        <f t="shared" si="39"/>
        <v>7</v>
      </c>
      <c r="E342" s="54">
        <f t="shared" si="40"/>
        <v>41821</v>
      </c>
      <c r="F342" s="12">
        <f t="shared" si="41"/>
        <v>41821</v>
      </c>
      <c r="G342" s="13"/>
      <c r="H342" s="179"/>
      <c r="I342" s="180"/>
      <c r="J342" s="180"/>
      <c r="K342" s="180"/>
      <c r="L342" s="180"/>
      <c r="M342" s="180"/>
      <c r="N342" s="180"/>
      <c r="O342" s="180"/>
      <c r="P342" s="180"/>
      <c r="Q342" s="180"/>
      <c r="R342" s="180"/>
      <c r="S342" s="180"/>
      <c r="T342" s="180"/>
      <c r="U342" s="180"/>
      <c r="V342" s="180"/>
      <c r="W342" s="180"/>
      <c r="X342" s="180"/>
      <c r="Y342" s="180"/>
      <c r="Z342" s="180"/>
      <c r="AA342" s="181"/>
      <c r="AC342" s="30" t="str">
        <f t="shared" si="36"/>
        <v/>
      </c>
      <c r="AD342" s="162"/>
      <c r="AE342" s="142"/>
      <c r="AF342" s="34">
        <f>COUNTIF(Feiertage!$C$3:$C$115,F342)</f>
        <v>0</v>
      </c>
    </row>
    <row r="343" spans="1:32" x14ac:dyDescent="0.2">
      <c r="A343" s="48">
        <f t="shared" si="37"/>
        <v>27</v>
      </c>
      <c r="B343" s="48">
        <f t="shared" si="38"/>
        <v>3</v>
      </c>
      <c r="C343" s="48">
        <f t="shared" si="42"/>
        <v>48</v>
      </c>
      <c r="D343" s="48">
        <f t="shared" si="39"/>
        <v>7</v>
      </c>
      <c r="E343" s="54">
        <f t="shared" si="40"/>
        <v>41822</v>
      </c>
      <c r="F343" s="12">
        <f t="shared" si="41"/>
        <v>41822</v>
      </c>
      <c r="G343" s="13"/>
      <c r="H343" s="179"/>
      <c r="I343" s="180"/>
      <c r="J343" s="180"/>
      <c r="K343" s="180"/>
      <c r="L343" s="180"/>
      <c r="M343" s="180"/>
      <c r="N343" s="180"/>
      <c r="O343" s="180"/>
      <c r="P343" s="180"/>
      <c r="Q343" s="180"/>
      <c r="R343" s="180"/>
      <c r="S343" s="180"/>
      <c r="T343" s="180"/>
      <c r="U343" s="180"/>
      <c r="V343" s="180"/>
      <c r="W343" s="180"/>
      <c r="X343" s="180"/>
      <c r="Y343" s="180"/>
      <c r="Z343" s="180"/>
      <c r="AA343" s="181"/>
      <c r="AC343" s="30" t="str">
        <f t="shared" si="36"/>
        <v/>
      </c>
      <c r="AD343" s="162"/>
      <c r="AE343" s="142"/>
      <c r="AF343" s="34">
        <f>COUNTIF(Feiertage!$C$3:$C$115,F343)</f>
        <v>0</v>
      </c>
    </row>
    <row r="344" spans="1:32" x14ac:dyDescent="0.2">
      <c r="A344" s="48">
        <f t="shared" si="37"/>
        <v>27</v>
      </c>
      <c r="B344" s="48">
        <f t="shared" si="38"/>
        <v>4</v>
      </c>
      <c r="C344" s="48">
        <f t="shared" si="42"/>
        <v>48</v>
      </c>
      <c r="D344" s="48">
        <f t="shared" si="39"/>
        <v>7</v>
      </c>
      <c r="E344" s="54">
        <f t="shared" si="40"/>
        <v>41823</v>
      </c>
      <c r="F344" s="12">
        <f t="shared" si="41"/>
        <v>41823</v>
      </c>
      <c r="G344" s="13"/>
      <c r="H344" s="179"/>
      <c r="I344" s="180"/>
      <c r="J344" s="180"/>
      <c r="K344" s="180"/>
      <c r="L344" s="180"/>
      <c r="M344" s="180"/>
      <c r="N344" s="180"/>
      <c r="O344" s="180"/>
      <c r="P344" s="180"/>
      <c r="Q344" s="180"/>
      <c r="R344" s="180"/>
      <c r="S344" s="180"/>
      <c r="T344" s="180"/>
      <c r="U344" s="180"/>
      <c r="V344" s="180"/>
      <c r="W344" s="180"/>
      <c r="X344" s="180"/>
      <c r="Y344" s="180"/>
      <c r="Z344" s="180"/>
      <c r="AA344" s="181"/>
      <c r="AC344" s="30" t="str">
        <f t="shared" si="36"/>
        <v/>
      </c>
      <c r="AD344" s="162"/>
      <c r="AE344" s="142"/>
      <c r="AF344" s="34">
        <f>COUNTIF(Feiertage!$C$3:$C$115,F344)</f>
        <v>0</v>
      </c>
    </row>
    <row r="345" spans="1:32" x14ac:dyDescent="0.2">
      <c r="A345" s="48">
        <f t="shared" si="37"/>
        <v>27</v>
      </c>
      <c r="B345" s="48">
        <f t="shared" si="38"/>
        <v>5</v>
      </c>
      <c r="C345" s="48">
        <f t="shared" si="42"/>
        <v>48</v>
      </c>
      <c r="D345" s="48">
        <f t="shared" si="39"/>
        <v>7</v>
      </c>
      <c r="E345" s="54">
        <f t="shared" si="40"/>
        <v>41824</v>
      </c>
      <c r="F345" s="12">
        <f t="shared" si="41"/>
        <v>41824</v>
      </c>
      <c r="G345" s="13"/>
      <c r="H345" s="179"/>
      <c r="I345" s="180"/>
      <c r="J345" s="180"/>
      <c r="K345" s="180"/>
      <c r="L345" s="180"/>
      <c r="M345" s="180"/>
      <c r="N345" s="180"/>
      <c r="O345" s="180"/>
      <c r="P345" s="180"/>
      <c r="Q345" s="180"/>
      <c r="R345" s="180"/>
      <c r="S345" s="180"/>
      <c r="T345" s="180"/>
      <c r="U345" s="180"/>
      <c r="V345" s="180"/>
      <c r="W345" s="180"/>
      <c r="X345" s="180"/>
      <c r="Y345" s="180"/>
      <c r="Z345" s="180"/>
      <c r="AA345" s="181"/>
      <c r="AC345" s="30" t="str">
        <f t="shared" si="36"/>
        <v/>
      </c>
      <c r="AD345" s="162"/>
      <c r="AE345" s="142"/>
      <c r="AF345" s="34">
        <f>COUNTIF(Feiertage!$C$3:$C$115,F345)</f>
        <v>0</v>
      </c>
    </row>
    <row r="346" spans="1:32" x14ac:dyDescent="0.2">
      <c r="A346" s="48">
        <f t="shared" si="37"/>
        <v>27</v>
      </c>
      <c r="B346" s="48">
        <f t="shared" si="38"/>
        <v>6</v>
      </c>
      <c r="C346" s="48">
        <f t="shared" si="42"/>
        <v>48</v>
      </c>
      <c r="D346" s="48">
        <f t="shared" si="39"/>
        <v>7</v>
      </c>
      <c r="E346" s="54">
        <f t="shared" si="40"/>
        <v>41825</v>
      </c>
      <c r="F346" s="12">
        <f t="shared" si="41"/>
        <v>41825</v>
      </c>
      <c r="G346" s="13"/>
      <c r="H346" s="179"/>
      <c r="I346" s="180"/>
      <c r="J346" s="180"/>
      <c r="K346" s="180"/>
      <c r="L346" s="180"/>
      <c r="M346" s="180"/>
      <c r="N346" s="180"/>
      <c r="O346" s="180"/>
      <c r="P346" s="180"/>
      <c r="Q346" s="180"/>
      <c r="R346" s="180"/>
      <c r="S346" s="180"/>
      <c r="T346" s="180"/>
      <c r="U346" s="180"/>
      <c r="V346" s="180"/>
      <c r="W346" s="180"/>
      <c r="X346" s="180"/>
      <c r="Y346" s="180"/>
      <c r="Z346" s="180"/>
      <c r="AA346" s="181"/>
      <c r="AC346" s="30" t="str">
        <f t="shared" si="36"/>
        <v/>
      </c>
      <c r="AD346" s="162"/>
      <c r="AE346" s="142"/>
      <c r="AF346" s="34">
        <f>COUNTIF(Feiertage!$C$3:$C$115,F346)</f>
        <v>0</v>
      </c>
    </row>
    <row r="347" spans="1:32" x14ac:dyDescent="0.2">
      <c r="A347" s="48">
        <f t="shared" si="37"/>
        <v>27</v>
      </c>
      <c r="B347" s="48">
        <f t="shared" si="38"/>
        <v>7</v>
      </c>
      <c r="C347" s="48">
        <f t="shared" si="42"/>
        <v>48</v>
      </c>
      <c r="D347" s="48">
        <f t="shared" si="39"/>
        <v>7</v>
      </c>
      <c r="E347" s="54">
        <f t="shared" si="40"/>
        <v>41826</v>
      </c>
      <c r="F347" s="12">
        <f t="shared" si="41"/>
        <v>41826</v>
      </c>
      <c r="G347" s="13"/>
      <c r="H347" s="179"/>
      <c r="I347" s="180"/>
      <c r="J347" s="180"/>
      <c r="K347" s="180"/>
      <c r="L347" s="180"/>
      <c r="M347" s="180"/>
      <c r="N347" s="180"/>
      <c r="O347" s="180"/>
      <c r="P347" s="180"/>
      <c r="Q347" s="180"/>
      <c r="R347" s="180"/>
      <c r="S347" s="180"/>
      <c r="T347" s="180"/>
      <c r="U347" s="180"/>
      <c r="V347" s="180"/>
      <c r="W347" s="180"/>
      <c r="X347" s="180"/>
      <c r="Y347" s="180"/>
      <c r="Z347" s="180"/>
      <c r="AA347" s="181"/>
      <c r="AC347" s="30" t="str">
        <f t="shared" si="36"/>
        <v/>
      </c>
      <c r="AD347" s="162"/>
      <c r="AE347" s="142"/>
      <c r="AF347" s="34">
        <f>COUNTIF(Feiertage!$C$3:$C$115,F347)</f>
        <v>0</v>
      </c>
    </row>
    <row r="348" spans="1:32" x14ac:dyDescent="0.2">
      <c r="A348" s="48">
        <f t="shared" si="37"/>
        <v>28</v>
      </c>
      <c r="B348" s="48">
        <f t="shared" si="38"/>
        <v>1</v>
      </c>
      <c r="C348" s="48">
        <f t="shared" si="42"/>
        <v>49</v>
      </c>
      <c r="D348" s="48">
        <f t="shared" si="39"/>
        <v>7</v>
      </c>
      <c r="E348" s="54">
        <f t="shared" si="40"/>
        <v>41827</v>
      </c>
      <c r="F348" s="12">
        <f t="shared" si="41"/>
        <v>41827</v>
      </c>
      <c r="G348" s="13"/>
      <c r="H348" s="179"/>
      <c r="I348" s="180"/>
      <c r="J348" s="180"/>
      <c r="K348" s="180"/>
      <c r="L348" s="180"/>
      <c r="M348" s="180"/>
      <c r="N348" s="180"/>
      <c r="O348" s="180"/>
      <c r="P348" s="180"/>
      <c r="Q348" s="180"/>
      <c r="R348" s="180"/>
      <c r="S348" s="180"/>
      <c r="T348" s="180"/>
      <c r="U348" s="180"/>
      <c r="V348" s="180"/>
      <c r="W348" s="180"/>
      <c r="X348" s="180"/>
      <c r="Y348" s="180"/>
      <c r="Z348" s="180"/>
      <c r="AA348" s="181"/>
      <c r="AC348" s="30" t="str">
        <f t="shared" si="36"/>
        <v/>
      </c>
      <c r="AD348" s="162"/>
      <c r="AE348" s="142"/>
      <c r="AF348" s="34">
        <f>COUNTIF(Feiertage!$C$3:$C$115,F348)</f>
        <v>0</v>
      </c>
    </row>
    <row r="349" spans="1:32" x14ac:dyDescent="0.2">
      <c r="A349" s="48">
        <f t="shared" si="37"/>
        <v>28</v>
      </c>
      <c r="B349" s="48">
        <f t="shared" si="38"/>
        <v>2</v>
      </c>
      <c r="C349" s="48">
        <f t="shared" si="42"/>
        <v>49</v>
      </c>
      <c r="D349" s="48">
        <f t="shared" si="39"/>
        <v>7</v>
      </c>
      <c r="E349" s="54">
        <f t="shared" si="40"/>
        <v>41828</v>
      </c>
      <c r="F349" s="12">
        <f t="shared" si="41"/>
        <v>41828</v>
      </c>
      <c r="G349" s="13"/>
      <c r="H349" s="179"/>
      <c r="I349" s="180"/>
      <c r="J349" s="180"/>
      <c r="K349" s="180"/>
      <c r="L349" s="180"/>
      <c r="M349" s="180"/>
      <c r="N349" s="180"/>
      <c r="O349" s="180"/>
      <c r="P349" s="180"/>
      <c r="Q349" s="180"/>
      <c r="R349" s="180"/>
      <c r="S349" s="180"/>
      <c r="T349" s="180"/>
      <c r="U349" s="180"/>
      <c r="V349" s="180"/>
      <c r="W349" s="180"/>
      <c r="X349" s="180"/>
      <c r="Y349" s="180"/>
      <c r="Z349" s="180"/>
      <c r="AA349" s="181"/>
      <c r="AC349" s="30" t="str">
        <f t="shared" si="36"/>
        <v/>
      </c>
      <c r="AD349" s="162"/>
      <c r="AE349" s="142"/>
      <c r="AF349" s="34">
        <f>COUNTIF(Feiertage!$C$3:$C$115,F349)</f>
        <v>0</v>
      </c>
    </row>
    <row r="350" spans="1:32" x14ac:dyDescent="0.2">
      <c r="A350" s="48">
        <f t="shared" si="37"/>
        <v>28</v>
      </c>
      <c r="B350" s="48">
        <f t="shared" si="38"/>
        <v>3</v>
      </c>
      <c r="C350" s="48">
        <f t="shared" si="42"/>
        <v>49</v>
      </c>
      <c r="D350" s="48">
        <f t="shared" si="39"/>
        <v>7</v>
      </c>
      <c r="E350" s="54">
        <f t="shared" si="40"/>
        <v>41829</v>
      </c>
      <c r="F350" s="12">
        <f t="shared" si="41"/>
        <v>41829</v>
      </c>
      <c r="G350" s="13"/>
      <c r="H350" s="179"/>
      <c r="I350" s="180"/>
      <c r="J350" s="180"/>
      <c r="K350" s="180"/>
      <c r="L350" s="180"/>
      <c r="M350" s="180"/>
      <c r="N350" s="180"/>
      <c r="O350" s="180"/>
      <c r="P350" s="180"/>
      <c r="Q350" s="180"/>
      <c r="R350" s="180"/>
      <c r="S350" s="180"/>
      <c r="T350" s="180"/>
      <c r="U350" s="180"/>
      <c r="V350" s="180"/>
      <c r="W350" s="180"/>
      <c r="X350" s="180"/>
      <c r="Y350" s="180"/>
      <c r="Z350" s="180"/>
      <c r="AA350" s="181"/>
      <c r="AC350" s="30" t="str">
        <f t="shared" si="36"/>
        <v/>
      </c>
      <c r="AD350" s="162"/>
      <c r="AE350" s="142"/>
      <c r="AF350" s="34">
        <f>COUNTIF(Feiertage!$C$3:$C$115,F350)</f>
        <v>0</v>
      </c>
    </row>
    <row r="351" spans="1:32" x14ac:dyDescent="0.2">
      <c r="A351" s="48">
        <f t="shared" si="37"/>
        <v>28</v>
      </c>
      <c r="B351" s="48">
        <f t="shared" si="38"/>
        <v>4</v>
      </c>
      <c r="C351" s="48">
        <f t="shared" si="42"/>
        <v>49</v>
      </c>
      <c r="D351" s="48">
        <f t="shared" si="39"/>
        <v>7</v>
      </c>
      <c r="E351" s="54">
        <f t="shared" si="40"/>
        <v>41830</v>
      </c>
      <c r="F351" s="12">
        <f t="shared" si="41"/>
        <v>41830</v>
      </c>
      <c r="G351" s="13"/>
      <c r="H351" s="179"/>
      <c r="I351" s="180"/>
      <c r="J351" s="180"/>
      <c r="K351" s="180"/>
      <c r="L351" s="180"/>
      <c r="M351" s="180"/>
      <c r="N351" s="180"/>
      <c r="O351" s="180"/>
      <c r="P351" s="180"/>
      <c r="Q351" s="180"/>
      <c r="R351" s="180"/>
      <c r="S351" s="180"/>
      <c r="T351" s="180"/>
      <c r="U351" s="180"/>
      <c r="V351" s="180"/>
      <c r="W351" s="180"/>
      <c r="X351" s="180"/>
      <c r="Y351" s="180"/>
      <c r="Z351" s="180"/>
      <c r="AA351" s="181"/>
      <c r="AC351" s="30" t="str">
        <f t="shared" si="36"/>
        <v/>
      </c>
      <c r="AD351" s="162"/>
      <c r="AE351" s="142"/>
      <c r="AF351" s="34">
        <f>COUNTIF(Feiertage!$C$3:$C$115,F351)</f>
        <v>0</v>
      </c>
    </row>
    <row r="352" spans="1:32" x14ac:dyDescent="0.2">
      <c r="A352" s="48">
        <f t="shared" si="37"/>
        <v>28</v>
      </c>
      <c r="B352" s="48">
        <f t="shared" si="38"/>
        <v>5</v>
      </c>
      <c r="C352" s="48">
        <f t="shared" si="42"/>
        <v>49</v>
      </c>
      <c r="D352" s="48">
        <f t="shared" si="39"/>
        <v>7</v>
      </c>
      <c r="E352" s="54">
        <f t="shared" si="40"/>
        <v>41831</v>
      </c>
      <c r="F352" s="12">
        <f t="shared" si="41"/>
        <v>41831</v>
      </c>
      <c r="G352" s="13"/>
      <c r="H352" s="179"/>
      <c r="I352" s="180"/>
      <c r="J352" s="180"/>
      <c r="K352" s="180"/>
      <c r="L352" s="180"/>
      <c r="M352" s="180"/>
      <c r="N352" s="180"/>
      <c r="O352" s="180"/>
      <c r="P352" s="180"/>
      <c r="Q352" s="180"/>
      <c r="R352" s="180"/>
      <c r="S352" s="180"/>
      <c r="T352" s="180"/>
      <c r="U352" s="180"/>
      <c r="V352" s="180"/>
      <c r="W352" s="180"/>
      <c r="X352" s="180"/>
      <c r="Y352" s="180"/>
      <c r="Z352" s="180"/>
      <c r="AA352" s="181"/>
      <c r="AC352" s="30" t="str">
        <f t="shared" si="36"/>
        <v/>
      </c>
      <c r="AD352" s="162"/>
      <c r="AE352" s="142"/>
      <c r="AF352" s="34">
        <f>COUNTIF(Feiertage!$C$3:$C$115,F352)</f>
        <v>0</v>
      </c>
    </row>
    <row r="353" spans="1:32" x14ac:dyDescent="0.2">
      <c r="A353" s="48">
        <f t="shared" si="37"/>
        <v>28</v>
      </c>
      <c r="B353" s="48">
        <f t="shared" si="38"/>
        <v>6</v>
      </c>
      <c r="C353" s="48">
        <f t="shared" si="42"/>
        <v>49</v>
      </c>
      <c r="D353" s="48">
        <f t="shared" si="39"/>
        <v>7</v>
      </c>
      <c r="E353" s="54">
        <f t="shared" si="40"/>
        <v>41832</v>
      </c>
      <c r="F353" s="12">
        <f t="shared" si="41"/>
        <v>41832</v>
      </c>
      <c r="G353" s="13"/>
      <c r="H353" s="179"/>
      <c r="I353" s="180"/>
      <c r="J353" s="180"/>
      <c r="K353" s="180"/>
      <c r="L353" s="180"/>
      <c r="M353" s="180"/>
      <c r="N353" s="180"/>
      <c r="O353" s="180"/>
      <c r="P353" s="180"/>
      <c r="Q353" s="180"/>
      <c r="R353" s="180"/>
      <c r="S353" s="180"/>
      <c r="T353" s="180"/>
      <c r="U353" s="180"/>
      <c r="V353" s="180"/>
      <c r="W353" s="180"/>
      <c r="X353" s="180"/>
      <c r="Y353" s="180"/>
      <c r="Z353" s="180"/>
      <c r="AA353" s="181"/>
      <c r="AC353" s="30" t="str">
        <f t="shared" si="36"/>
        <v/>
      </c>
      <c r="AD353" s="162"/>
      <c r="AE353" s="142"/>
      <c r="AF353" s="34">
        <f>COUNTIF(Feiertage!$C$3:$C$115,F353)</f>
        <v>0</v>
      </c>
    </row>
    <row r="354" spans="1:32" x14ac:dyDescent="0.2">
      <c r="A354" s="48">
        <f t="shared" si="37"/>
        <v>28</v>
      </c>
      <c r="B354" s="48">
        <f t="shared" si="38"/>
        <v>7</v>
      </c>
      <c r="C354" s="48">
        <f t="shared" si="42"/>
        <v>49</v>
      </c>
      <c r="D354" s="48">
        <f t="shared" si="39"/>
        <v>7</v>
      </c>
      <c r="E354" s="54">
        <f t="shared" si="40"/>
        <v>41833</v>
      </c>
      <c r="F354" s="12">
        <f t="shared" si="41"/>
        <v>41833</v>
      </c>
      <c r="G354" s="13"/>
      <c r="H354" s="179"/>
      <c r="I354" s="180"/>
      <c r="J354" s="180"/>
      <c r="K354" s="180"/>
      <c r="L354" s="180"/>
      <c r="M354" s="180"/>
      <c r="N354" s="180"/>
      <c r="O354" s="180"/>
      <c r="P354" s="180"/>
      <c r="Q354" s="180"/>
      <c r="R354" s="180"/>
      <c r="S354" s="180"/>
      <c r="T354" s="180"/>
      <c r="U354" s="180"/>
      <c r="V354" s="180"/>
      <c r="W354" s="180"/>
      <c r="X354" s="180"/>
      <c r="Y354" s="180"/>
      <c r="Z354" s="180"/>
      <c r="AA354" s="181"/>
      <c r="AC354" s="30" t="str">
        <f t="shared" si="36"/>
        <v/>
      </c>
      <c r="AD354" s="162"/>
      <c r="AE354" s="142"/>
      <c r="AF354" s="34">
        <f>COUNTIF(Feiertage!$C$3:$C$115,F354)</f>
        <v>0</v>
      </c>
    </row>
    <row r="355" spans="1:32" x14ac:dyDescent="0.2">
      <c r="A355" s="48">
        <f t="shared" si="37"/>
        <v>29</v>
      </c>
      <c r="B355" s="48">
        <f t="shared" si="38"/>
        <v>1</v>
      </c>
      <c r="C355" s="48">
        <f t="shared" si="42"/>
        <v>50</v>
      </c>
      <c r="D355" s="48">
        <f t="shared" si="39"/>
        <v>7</v>
      </c>
      <c r="E355" s="54">
        <f t="shared" si="40"/>
        <v>41834</v>
      </c>
      <c r="F355" s="12">
        <f t="shared" si="41"/>
        <v>41834</v>
      </c>
      <c r="G355" s="13"/>
      <c r="H355" s="179"/>
      <c r="I355" s="180"/>
      <c r="J355" s="180"/>
      <c r="K355" s="180"/>
      <c r="L355" s="180"/>
      <c r="M355" s="180"/>
      <c r="N355" s="180"/>
      <c r="O355" s="180"/>
      <c r="P355" s="180"/>
      <c r="Q355" s="180"/>
      <c r="R355" s="180"/>
      <c r="S355" s="180"/>
      <c r="T355" s="180"/>
      <c r="U355" s="180"/>
      <c r="V355" s="180"/>
      <c r="W355" s="180"/>
      <c r="X355" s="180"/>
      <c r="Y355" s="180"/>
      <c r="Z355" s="180"/>
      <c r="AA355" s="181"/>
      <c r="AC355" s="30" t="str">
        <f t="shared" si="36"/>
        <v/>
      </c>
      <c r="AD355" s="162"/>
      <c r="AE355" s="142"/>
      <c r="AF355" s="34">
        <f>COUNTIF(Feiertage!$C$3:$C$115,F355)</f>
        <v>0</v>
      </c>
    </row>
    <row r="356" spans="1:32" x14ac:dyDescent="0.2">
      <c r="A356" s="48">
        <f t="shared" si="37"/>
        <v>29</v>
      </c>
      <c r="B356" s="48">
        <f t="shared" si="38"/>
        <v>2</v>
      </c>
      <c r="C356" s="48">
        <f t="shared" si="42"/>
        <v>50</v>
      </c>
      <c r="D356" s="48">
        <f t="shared" si="39"/>
        <v>7</v>
      </c>
      <c r="E356" s="54">
        <f t="shared" si="40"/>
        <v>41835</v>
      </c>
      <c r="F356" s="12">
        <f t="shared" si="41"/>
        <v>41835</v>
      </c>
      <c r="G356" s="13"/>
      <c r="H356" s="179"/>
      <c r="I356" s="180"/>
      <c r="J356" s="180"/>
      <c r="K356" s="180"/>
      <c r="L356" s="180"/>
      <c r="M356" s="180"/>
      <c r="N356" s="180"/>
      <c r="O356" s="180"/>
      <c r="P356" s="180"/>
      <c r="Q356" s="180"/>
      <c r="R356" s="180"/>
      <c r="S356" s="180"/>
      <c r="T356" s="180"/>
      <c r="U356" s="180"/>
      <c r="V356" s="180"/>
      <c r="W356" s="180"/>
      <c r="X356" s="180"/>
      <c r="Y356" s="180"/>
      <c r="Z356" s="180"/>
      <c r="AA356" s="181"/>
      <c r="AC356" s="30" t="str">
        <f t="shared" si="36"/>
        <v/>
      </c>
      <c r="AD356" s="162"/>
      <c r="AE356" s="142"/>
      <c r="AF356" s="34">
        <f>COUNTIF(Feiertage!$C$3:$C$115,F356)</f>
        <v>0</v>
      </c>
    </row>
    <row r="357" spans="1:32" x14ac:dyDescent="0.2">
      <c r="A357" s="48">
        <f t="shared" si="37"/>
        <v>29</v>
      </c>
      <c r="B357" s="48">
        <f t="shared" si="38"/>
        <v>3</v>
      </c>
      <c r="C357" s="48">
        <f t="shared" si="42"/>
        <v>50</v>
      </c>
      <c r="D357" s="48">
        <f t="shared" si="39"/>
        <v>7</v>
      </c>
      <c r="E357" s="54">
        <f t="shared" si="40"/>
        <v>41836</v>
      </c>
      <c r="F357" s="12">
        <f t="shared" si="41"/>
        <v>41836</v>
      </c>
      <c r="G357" s="13"/>
      <c r="H357" s="179"/>
      <c r="I357" s="180"/>
      <c r="J357" s="180"/>
      <c r="K357" s="180"/>
      <c r="L357" s="180"/>
      <c r="M357" s="180"/>
      <c r="N357" s="180"/>
      <c r="O357" s="180"/>
      <c r="P357" s="180"/>
      <c r="Q357" s="180"/>
      <c r="R357" s="180"/>
      <c r="S357" s="180"/>
      <c r="T357" s="180"/>
      <c r="U357" s="180"/>
      <c r="V357" s="180"/>
      <c r="W357" s="180"/>
      <c r="X357" s="180"/>
      <c r="Y357" s="180"/>
      <c r="Z357" s="180"/>
      <c r="AA357" s="181"/>
      <c r="AC357" s="30" t="str">
        <f t="shared" si="36"/>
        <v/>
      </c>
      <c r="AD357" s="162"/>
      <c r="AE357" s="142"/>
      <c r="AF357" s="34">
        <f>COUNTIF(Feiertage!$C$3:$C$115,F357)</f>
        <v>0</v>
      </c>
    </row>
    <row r="358" spans="1:32" x14ac:dyDescent="0.2">
      <c r="A358" s="48">
        <f t="shared" si="37"/>
        <v>29</v>
      </c>
      <c r="B358" s="48">
        <f t="shared" si="38"/>
        <v>4</v>
      </c>
      <c r="C358" s="48">
        <f t="shared" si="42"/>
        <v>50</v>
      </c>
      <c r="D358" s="48">
        <f t="shared" si="39"/>
        <v>7</v>
      </c>
      <c r="E358" s="54">
        <f t="shared" si="40"/>
        <v>41837</v>
      </c>
      <c r="F358" s="12">
        <f t="shared" si="41"/>
        <v>41837</v>
      </c>
      <c r="G358" s="13"/>
      <c r="H358" s="179"/>
      <c r="I358" s="180"/>
      <c r="J358" s="180"/>
      <c r="K358" s="180"/>
      <c r="L358" s="180"/>
      <c r="M358" s="180"/>
      <c r="N358" s="180"/>
      <c r="O358" s="180"/>
      <c r="P358" s="180"/>
      <c r="Q358" s="180"/>
      <c r="R358" s="180"/>
      <c r="S358" s="180"/>
      <c r="T358" s="180"/>
      <c r="U358" s="180"/>
      <c r="V358" s="180"/>
      <c r="W358" s="180"/>
      <c r="X358" s="180"/>
      <c r="Y358" s="180"/>
      <c r="Z358" s="180"/>
      <c r="AA358" s="181"/>
      <c r="AC358" s="30" t="str">
        <f t="shared" si="36"/>
        <v/>
      </c>
      <c r="AD358" s="162"/>
      <c r="AE358" s="142"/>
      <c r="AF358" s="34">
        <f>COUNTIF(Feiertage!$C$3:$C$115,F358)</f>
        <v>0</v>
      </c>
    </row>
    <row r="359" spans="1:32" x14ac:dyDescent="0.2">
      <c r="A359" s="48">
        <f t="shared" si="37"/>
        <v>29</v>
      </c>
      <c r="B359" s="48">
        <f t="shared" si="38"/>
        <v>5</v>
      </c>
      <c r="C359" s="48">
        <f t="shared" si="42"/>
        <v>50</v>
      </c>
      <c r="D359" s="48">
        <f t="shared" si="39"/>
        <v>7</v>
      </c>
      <c r="E359" s="54">
        <f t="shared" si="40"/>
        <v>41838</v>
      </c>
      <c r="F359" s="12">
        <f t="shared" si="41"/>
        <v>41838</v>
      </c>
      <c r="G359" s="13"/>
      <c r="H359" s="179"/>
      <c r="I359" s="180"/>
      <c r="J359" s="180"/>
      <c r="K359" s="180"/>
      <c r="L359" s="180"/>
      <c r="M359" s="180"/>
      <c r="N359" s="180"/>
      <c r="O359" s="180"/>
      <c r="P359" s="180"/>
      <c r="Q359" s="180"/>
      <c r="R359" s="180"/>
      <c r="S359" s="180"/>
      <c r="T359" s="180"/>
      <c r="U359" s="180"/>
      <c r="V359" s="180"/>
      <c r="W359" s="180"/>
      <c r="X359" s="180"/>
      <c r="Y359" s="180"/>
      <c r="Z359" s="180"/>
      <c r="AA359" s="181"/>
      <c r="AC359" s="30" t="str">
        <f t="shared" si="36"/>
        <v/>
      </c>
      <c r="AD359" s="162"/>
      <c r="AE359" s="142"/>
      <c r="AF359" s="34">
        <f>COUNTIF(Feiertage!$C$3:$C$115,F359)</f>
        <v>0</v>
      </c>
    </row>
    <row r="360" spans="1:32" x14ac:dyDescent="0.2">
      <c r="A360" s="48">
        <f t="shared" si="37"/>
        <v>29</v>
      </c>
      <c r="B360" s="48">
        <f t="shared" si="38"/>
        <v>6</v>
      </c>
      <c r="C360" s="48">
        <f t="shared" si="42"/>
        <v>50</v>
      </c>
      <c r="D360" s="48">
        <f t="shared" si="39"/>
        <v>7</v>
      </c>
      <c r="E360" s="54">
        <f t="shared" si="40"/>
        <v>41839</v>
      </c>
      <c r="F360" s="12">
        <f t="shared" si="41"/>
        <v>41839</v>
      </c>
      <c r="G360" s="13"/>
      <c r="H360" s="179"/>
      <c r="I360" s="180"/>
      <c r="J360" s="180"/>
      <c r="K360" s="180"/>
      <c r="L360" s="180"/>
      <c r="M360" s="180"/>
      <c r="N360" s="180"/>
      <c r="O360" s="180"/>
      <c r="P360" s="180"/>
      <c r="Q360" s="180"/>
      <c r="R360" s="180"/>
      <c r="S360" s="180"/>
      <c r="T360" s="180"/>
      <c r="U360" s="180"/>
      <c r="V360" s="180"/>
      <c r="W360" s="180"/>
      <c r="X360" s="180"/>
      <c r="Y360" s="180"/>
      <c r="Z360" s="180"/>
      <c r="AA360" s="181"/>
      <c r="AC360" s="30" t="str">
        <f t="shared" si="36"/>
        <v/>
      </c>
      <c r="AD360" s="162"/>
      <c r="AE360" s="142"/>
      <c r="AF360" s="34">
        <f>COUNTIF(Feiertage!$C$3:$C$115,F360)</f>
        <v>0</v>
      </c>
    </row>
    <row r="361" spans="1:32" x14ac:dyDescent="0.2">
      <c r="A361" s="48">
        <f t="shared" si="37"/>
        <v>29</v>
      </c>
      <c r="B361" s="48">
        <f t="shared" si="38"/>
        <v>7</v>
      </c>
      <c r="C361" s="48">
        <f t="shared" si="42"/>
        <v>50</v>
      </c>
      <c r="D361" s="48">
        <f t="shared" si="39"/>
        <v>7</v>
      </c>
      <c r="E361" s="54">
        <f t="shared" si="40"/>
        <v>41840</v>
      </c>
      <c r="F361" s="12">
        <f t="shared" si="41"/>
        <v>41840</v>
      </c>
      <c r="G361" s="13"/>
      <c r="H361" s="179"/>
      <c r="I361" s="180"/>
      <c r="J361" s="180"/>
      <c r="K361" s="180"/>
      <c r="L361" s="180"/>
      <c r="M361" s="180"/>
      <c r="N361" s="180"/>
      <c r="O361" s="180"/>
      <c r="P361" s="180"/>
      <c r="Q361" s="180"/>
      <c r="R361" s="180"/>
      <c r="S361" s="180"/>
      <c r="T361" s="180"/>
      <c r="U361" s="180"/>
      <c r="V361" s="180"/>
      <c r="W361" s="180"/>
      <c r="X361" s="180"/>
      <c r="Y361" s="180"/>
      <c r="Z361" s="180"/>
      <c r="AA361" s="181"/>
      <c r="AC361" s="30" t="str">
        <f t="shared" si="36"/>
        <v/>
      </c>
      <c r="AD361" s="162"/>
      <c r="AE361" s="142"/>
      <c r="AF361" s="34">
        <f>COUNTIF(Feiertage!$C$3:$C$115,F361)</f>
        <v>0</v>
      </c>
    </row>
    <row r="362" spans="1:32" x14ac:dyDescent="0.2">
      <c r="A362" s="48">
        <f t="shared" si="37"/>
        <v>30</v>
      </c>
      <c r="B362" s="48">
        <f t="shared" si="38"/>
        <v>1</v>
      </c>
      <c r="C362" s="48">
        <f t="shared" si="42"/>
        <v>51</v>
      </c>
      <c r="D362" s="48">
        <f t="shared" si="39"/>
        <v>7</v>
      </c>
      <c r="E362" s="54">
        <f t="shared" si="40"/>
        <v>41841</v>
      </c>
      <c r="F362" s="12">
        <f t="shared" si="41"/>
        <v>41841</v>
      </c>
      <c r="G362" s="13"/>
      <c r="H362" s="179"/>
      <c r="I362" s="180"/>
      <c r="J362" s="180"/>
      <c r="K362" s="180"/>
      <c r="L362" s="180"/>
      <c r="M362" s="180"/>
      <c r="N362" s="180"/>
      <c r="O362" s="180"/>
      <c r="P362" s="180"/>
      <c r="Q362" s="180"/>
      <c r="R362" s="180"/>
      <c r="S362" s="180"/>
      <c r="T362" s="180"/>
      <c r="U362" s="180"/>
      <c r="V362" s="180"/>
      <c r="W362" s="180"/>
      <c r="X362" s="180"/>
      <c r="Y362" s="180"/>
      <c r="Z362" s="180"/>
      <c r="AA362" s="181"/>
      <c r="AC362" s="30" t="str">
        <f t="shared" si="36"/>
        <v/>
      </c>
      <c r="AD362" s="162"/>
      <c r="AE362" s="142"/>
      <c r="AF362" s="34">
        <f>COUNTIF(Feiertage!$C$3:$C$115,F362)</f>
        <v>0</v>
      </c>
    </row>
    <row r="363" spans="1:32" x14ac:dyDescent="0.2">
      <c r="A363" s="48">
        <f t="shared" si="37"/>
        <v>30</v>
      </c>
      <c r="B363" s="48">
        <f t="shared" si="38"/>
        <v>2</v>
      </c>
      <c r="C363" s="48">
        <f t="shared" si="42"/>
        <v>51</v>
      </c>
      <c r="D363" s="48">
        <f t="shared" si="39"/>
        <v>7</v>
      </c>
      <c r="E363" s="54">
        <f t="shared" si="40"/>
        <v>41842</v>
      </c>
      <c r="F363" s="12">
        <f t="shared" si="41"/>
        <v>41842</v>
      </c>
      <c r="G363" s="13"/>
      <c r="H363" s="179"/>
      <c r="I363" s="180"/>
      <c r="J363" s="180"/>
      <c r="K363" s="180"/>
      <c r="L363" s="180"/>
      <c r="M363" s="180"/>
      <c r="N363" s="180"/>
      <c r="O363" s="180"/>
      <c r="P363" s="180"/>
      <c r="Q363" s="180"/>
      <c r="R363" s="180"/>
      <c r="S363" s="180"/>
      <c r="T363" s="180"/>
      <c r="U363" s="180"/>
      <c r="V363" s="180"/>
      <c r="W363" s="180"/>
      <c r="X363" s="180"/>
      <c r="Y363" s="180"/>
      <c r="Z363" s="180"/>
      <c r="AA363" s="181"/>
      <c r="AC363" s="30" t="str">
        <f t="shared" si="36"/>
        <v/>
      </c>
      <c r="AD363" s="162"/>
      <c r="AE363" s="142"/>
      <c r="AF363" s="34">
        <f>COUNTIF(Feiertage!$C$3:$C$115,F363)</f>
        <v>0</v>
      </c>
    </row>
    <row r="364" spans="1:32" x14ac:dyDescent="0.2">
      <c r="A364" s="48">
        <f t="shared" si="37"/>
        <v>30</v>
      </c>
      <c r="B364" s="48">
        <f t="shared" si="38"/>
        <v>3</v>
      </c>
      <c r="C364" s="48">
        <f t="shared" si="42"/>
        <v>51</v>
      </c>
      <c r="D364" s="48">
        <f t="shared" si="39"/>
        <v>7</v>
      </c>
      <c r="E364" s="54">
        <f t="shared" si="40"/>
        <v>41843</v>
      </c>
      <c r="F364" s="12">
        <f t="shared" si="41"/>
        <v>41843</v>
      </c>
      <c r="G364" s="13"/>
      <c r="H364" s="179"/>
      <c r="I364" s="180"/>
      <c r="J364" s="180"/>
      <c r="K364" s="180"/>
      <c r="L364" s="180"/>
      <c r="M364" s="180"/>
      <c r="N364" s="180"/>
      <c r="O364" s="180"/>
      <c r="P364" s="180"/>
      <c r="Q364" s="180"/>
      <c r="R364" s="180"/>
      <c r="S364" s="180"/>
      <c r="T364" s="180"/>
      <c r="U364" s="180"/>
      <c r="V364" s="180"/>
      <c r="W364" s="180"/>
      <c r="X364" s="180"/>
      <c r="Y364" s="180"/>
      <c r="Z364" s="180"/>
      <c r="AA364" s="181"/>
      <c r="AC364" s="30" t="str">
        <f t="shared" si="36"/>
        <v/>
      </c>
      <c r="AD364" s="162"/>
      <c r="AE364" s="142"/>
      <c r="AF364" s="34">
        <f>COUNTIF(Feiertage!$C$3:$C$115,F364)</f>
        <v>0</v>
      </c>
    </row>
    <row r="365" spans="1:32" x14ac:dyDescent="0.2">
      <c r="A365" s="48">
        <f t="shared" si="37"/>
        <v>30</v>
      </c>
      <c r="B365" s="48">
        <f t="shared" si="38"/>
        <v>4</v>
      </c>
      <c r="C365" s="48">
        <f t="shared" si="42"/>
        <v>51</v>
      </c>
      <c r="D365" s="48">
        <f t="shared" si="39"/>
        <v>7</v>
      </c>
      <c r="E365" s="54">
        <f t="shared" si="40"/>
        <v>41844</v>
      </c>
      <c r="F365" s="12">
        <f t="shared" si="41"/>
        <v>41844</v>
      </c>
      <c r="G365" s="13"/>
      <c r="H365" s="179"/>
      <c r="I365" s="180"/>
      <c r="J365" s="180"/>
      <c r="K365" s="180"/>
      <c r="L365" s="180"/>
      <c r="M365" s="180"/>
      <c r="N365" s="180"/>
      <c r="O365" s="180"/>
      <c r="P365" s="180"/>
      <c r="Q365" s="180"/>
      <c r="R365" s="180"/>
      <c r="S365" s="180"/>
      <c r="T365" s="180"/>
      <c r="U365" s="180"/>
      <c r="V365" s="180"/>
      <c r="W365" s="180"/>
      <c r="X365" s="180"/>
      <c r="Y365" s="180"/>
      <c r="Z365" s="180"/>
      <c r="AA365" s="181"/>
      <c r="AC365" s="30" t="str">
        <f t="shared" si="36"/>
        <v/>
      </c>
      <c r="AD365" s="162"/>
      <c r="AE365" s="142"/>
      <c r="AF365" s="34">
        <f>COUNTIF(Feiertage!$C$3:$C$115,F365)</f>
        <v>0</v>
      </c>
    </row>
    <row r="366" spans="1:32" x14ac:dyDescent="0.2">
      <c r="A366" s="48">
        <f t="shared" si="37"/>
        <v>30</v>
      </c>
      <c r="B366" s="48">
        <f t="shared" si="38"/>
        <v>5</v>
      </c>
      <c r="C366" s="48">
        <f t="shared" si="42"/>
        <v>51</v>
      </c>
      <c r="D366" s="48">
        <f t="shared" si="39"/>
        <v>7</v>
      </c>
      <c r="E366" s="54">
        <f t="shared" si="40"/>
        <v>41845</v>
      </c>
      <c r="F366" s="12">
        <f t="shared" si="41"/>
        <v>41845</v>
      </c>
      <c r="G366" s="13"/>
      <c r="H366" s="179"/>
      <c r="I366" s="180"/>
      <c r="J366" s="180"/>
      <c r="K366" s="180"/>
      <c r="L366" s="180"/>
      <c r="M366" s="180"/>
      <c r="N366" s="180"/>
      <c r="O366" s="180"/>
      <c r="P366" s="180"/>
      <c r="Q366" s="180"/>
      <c r="R366" s="180"/>
      <c r="S366" s="180"/>
      <c r="T366" s="180"/>
      <c r="U366" s="180"/>
      <c r="V366" s="180"/>
      <c r="W366" s="180"/>
      <c r="X366" s="180"/>
      <c r="Y366" s="180"/>
      <c r="Z366" s="180"/>
      <c r="AA366" s="181"/>
      <c r="AC366" s="30" t="str">
        <f t="shared" si="36"/>
        <v/>
      </c>
      <c r="AD366" s="162"/>
      <c r="AE366" s="142"/>
      <c r="AF366" s="34">
        <f>COUNTIF(Feiertage!$C$3:$C$115,F366)</f>
        <v>0</v>
      </c>
    </row>
    <row r="367" spans="1:32" x14ac:dyDescent="0.2">
      <c r="A367" s="48">
        <f t="shared" si="37"/>
        <v>30</v>
      </c>
      <c r="B367" s="48">
        <f t="shared" si="38"/>
        <v>6</v>
      </c>
      <c r="C367" s="48">
        <f t="shared" si="42"/>
        <v>51</v>
      </c>
      <c r="D367" s="48">
        <f t="shared" si="39"/>
        <v>7</v>
      </c>
      <c r="E367" s="54">
        <f t="shared" si="40"/>
        <v>41846</v>
      </c>
      <c r="F367" s="12">
        <f t="shared" si="41"/>
        <v>41846</v>
      </c>
      <c r="G367" s="13"/>
      <c r="H367" s="179"/>
      <c r="I367" s="180"/>
      <c r="J367" s="180"/>
      <c r="K367" s="180"/>
      <c r="L367" s="180"/>
      <c r="M367" s="180"/>
      <c r="N367" s="180"/>
      <c r="O367" s="180"/>
      <c r="P367" s="180"/>
      <c r="Q367" s="180"/>
      <c r="R367" s="180"/>
      <c r="S367" s="180"/>
      <c r="T367" s="180"/>
      <c r="U367" s="180"/>
      <c r="V367" s="180"/>
      <c r="W367" s="180"/>
      <c r="X367" s="180"/>
      <c r="Y367" s="180"/>
      <c r="Z367" s="180"/>
      <c r="AA367" s="181"/>
      <c r="AC367" s="30" t="str">
        <f t="shared" si="36"/>
        <v/>
      </c>
      <c r="AD367" s="162"/>
      <c r="AE367" s="142"/>
      <c r="AF367" s="34">
        <f>COUNTIF(Feiertage!$C$3:$C$115,F367)</f>
        <v>0</v>
      </c>
    </row>
    <row r="368" spans="1:32" x14ac:dyDescent="0.2">
      <c r="A368" s="48">
        <f t="shared" si="37"/>
        <v>30</v>
      </c>
      <c r="B368" s="48">
        <f t="shared" si="38"/>
        <v>7</v>
      </c>
      <c r="C368" s="48">
        <f t="shared" si="42"/>
        <v>51</v>
      </c>
      <c r="D368" s="48">
        <f t="shared" si="39"/>
        <v>7</v>
      </c>
      <c r="E368" s="54">
        <f t="shared" si="40"/>
        <v>41847</v>
      </c>
      <c r="F368" s="12">
        <f t="shared" si="41"/>
        <v>41847</v>
      </c>
      <c r="G368" s="13"/>
      <c r="H368" s="179"/>
      <c r="I368" s="180"/>
      <c r="J368" s="180"/>
      <c r="K368" s="180"/>
      <c r="L368" s="180"/>
      <c r="M368" s="180"/>
      <c r="N368" s="180"/>
      <c r="O368" s="180"/>
      <c r="P368" s="180"/>
      <c r="Q368" s="180"/>
      <c r="R368" s="180"/>
      <c r="S368" s="180"/>
      <c r="T368" s="180"/>
      <c r="U368" s="180"/>
      <c r="V368" s="180"/>
      <c r="W368" s="180"/>
      <c r="X368" s="180"/>
      <c r="Y368" s="180"/>
      <c r="Z368" s="180"/>
      <c r="AA368" s="181"/>
      <c r="AC368" s="30" t="str">
        <f t="shared" si="36"/>
        <v/>
      </c>
      <c r="AD368" s="162"/>
      <c r="AE368" s="142"/>
      <c r="AF368" s="34">
        <f>COUNTIF(Feiertage!$C$3:$C$115,F368)</f>
        <v>0</v>
      </c>
    </row>
    <row r="369" spans="1:32" x14ac:dyDescent="0.2">
      <c r="A369" s="48">
        <f t="shared" si="37"/>
        <v>31</v>
      </c>
      <c r="B369" s="48">
        <f t="shared" si="38"/>
        <v>1</v>
      </c>
      <c r="C369" s="48">
        <f t="shared" si="42"/>
        <v>52</v>
      </c>
      <c r="D369" s="48">
        <f t="shared" si="39"/>
        <v>7</v>
      </c>
      <c r="E369" s="54">
        <f t="shared" si="40"/>
        <v>41848</v>
      </c>
      <c r="F369" s="12">
        <f t="shared" si="41"/>
        <v>41848</v>
      </c>
      <c r="G369" s="13"/>
      <c r="H369" s="179"/>
      <c r="I369" s="180"/>
      <c r="J369" s="180"/>
      <c r="K369" s="180"/>
      <c r="L369" s="180"/>
      <c r="M369" s="180"/>
      <c r="N369" s="180"/>
      <c r="O369" s="180"/>
      <c r="P369" s="180"/>
      <c r="Q369" s="180"/>
      <c r="R369" s="180"/>
      <c r="S369" s="180"/>
      <c r="T369" s="180"/>
      <c r="U369" s="180"/>
      <c r="V369" s="180"/>
      <c r="W369" s="180"/>
      <c r="X369" s="180"/>
      <c r="Y369" s="180"/>
      <c r="Z369" s="180"/>
      <c r="AA369" s="181"/>
      <c r="AC369" s="30" t="str">
        <f t="shared" si="36"/>
        <v/>
      </c>
      <c r="AD369" s="162"/>
      <c r="AE369" s="142"/>
      <c r="AF369" s="34">
        <f>COUNTIF(Feiertage!$C$3:$C$115,F369)</f>
        <v>0</v>
      </c>
    </row>
    <row r="370" spans="1:32" x14ac:dyDescent="0.2">
      <c r="A370" s="48">
        <f t="shared" si="37"/>
        <v>31</v>
      </c>
      <c r="B370" s="48">
        <f t="shared" si="38"/>
        <v>2</v>
      </c>
      <c r="C370" s="48">
        <f t="shared" si="42"/>
        <v>52</v>
      </c>
      <c r="D370" s="48">
        <f t="shared" si="39"/>
        <v>7</v>
      </c>
      <c r="E370" s="54">
        <f t="shared" si="40"/>
        <v>41849</v>
      </c>
      <c r="F370" s="12">
        <f t="shared" si="41"/>
        <v>41849</v>
      </c>
      <c r="G370" s="13"/>
      <c r="H370" s="179"/>
      <c r="I370" s="180"/>
      <c r="J370" s="180"/>
      <c r="K370" s="180"/>
      <c r="L370" s="180"/>
      <c r="M370" s="180"/>
      <c r="N370" s="180"/>
      <c r="O370" s="180"/>
      <c r="P370" s="180"/>
      <c r="Q370" s="180"/>
      <c r="R370" s="180"/>
      <c r="S370" s="180"/>
      <c r="T370" s="180"/>
      <c r="U370" s="180"/>
      <c r="V370" s="180"/>
      <c r="W370" s="180"/>
      <c r="X370" s="180"/>
      <c r="Y370" s="180"/>
      <c r="Z370" s="180"/>
      <c r="AA370" s="181"/>
      <c r="AC370" s="30" t="str">
        <f t="shared" si="36"/>
        <v/>
      </c>
      <c r="AD370" s="162"/>
      <c r="AE370" s="142"/>
      <c r="AF370" s="34">
        <f>COUNTIF(Feiertage!$C$3:$C$115,F370)</f>
        <v>0</v>
      </c>
    </row>
    <row r="371" spans="1:32" x14ac:dyDescent="0.2">
      <c r="A371" s="48">
        <f t="shared" si="37"/>
        <v>31</v>
      </c>
      <c r="B371" s="48">
        <f t="shared" si="38"/>
        <v>3</v>
      </c>
      <c r="C371" s="48">
        <f t="shared" si="42"/>
        <v>52</v>
      </c>
      <c r="D371" s="48">
        <f t="shared" si="39"/>
        <v>7</v>
      </c>
      <c r="E371" s="54">
        <f t="shared" si="40"/>
        <v>41850</v>
      </c>
      <c r="F371" s="12">
        <f t="shared" si="41"/>
        <v>41850</v>
      </c>
      <c r="G371" s="13"/>
      <c r="H371" s="179"/>
      <c r="I371" s="180"/>
      <c r="J371" s="180"/>
      <c r="K371" s="180"/>
      <c r="L371" s="180"/>
      <c r="M371" s="180"/>
      <c r="N371" s="180"/>
      <c r="O371" s="180"/>
      <c r="P371" s="180"/>
      <c r="Q371" s="180"/>
      <c r="R371" s="180"/>
      <c r="S371" s="180"/>
      <c r="T371" s="180"/>
      <c r="U371" s="180"/>
      <c r="V371" s="180"/>
      <c r="W371" s="180"/>
      <c r="X371" s="180"/>
      <c r="Y371" s="180"/>
      <c r="Z371" s="180"/>
      <c r="AA371" s="181"/>
      <c r="AC371" s="30" t="str">
        <f t="shared" si="36"/>
        <v/>
      </c>
      <c r="AD371" s="162"/>
      <c r="AE371" s="142"/>
      <c r="AF371" s="34">
        <f>COUNTIF(Feiertage!$C$3:$C$115,F371)</f>
        <v>0</v>
      </c>
    </row>
    <row r="372" spans="1:32" x14ac:dyDescent="0.2">
      <c r="A372" s="48">
        <f t="shared" si="37"/>
        <v>31</v>
      </c>
      <c r="B372" s="48">
        <f t="shared" si="38"/>
        <v>4</v>
      </c>
      <c r="C372" s="48">
        <f t="shared" si="42"/>
        <v>52</v>
      </c>
      <c r="D372" s="48">
        <f t="shared" si="39"/>
        <v>7</v>
      </c>
      <c r="E372" s="54">
        <f t="shared" si="40"/>
        <v>41851</v>
      </c>
      <c r="F372" s="12">
        <f t="shared" si="41"/>
        <v>41851</v>
      </c>
      <c r="G372" s="13"/>
      <c r="H372" s="179"/>
      <c r="I372" s="180"/>
      <c r="J372" s="180"/>
      <c r="K372" s="180"/>
      <c r="L372" s="180"/>
      <c r="M372" s="180"/>
      <c r="N372" s="180"/>
      <c r="O372" s="180"/>
      <c r="P372" s="180"/>
      <c r="Q372" s="180"/>
      <c r="R372" s="180"/>
      <c r="S372" s="180"/>
      <c r="T372" s="180"/>
      <c r="U372" s="180"/>
      <c r="V372" s="180"/>
      <c r="W372" s="180"/>
      <c r="X372" s="180"/>
      <c r="Y372" s="180"/>
      <c r="Z372" s="180"/>
      <c r="AA372" s="181"/>
      <c r="AC372" s="30" t="str">
        <f t="shared" si="36"/>
        <v/>
      </c>
      <c r="AD372" s="162"/>
      <c r="AE372" s="142"/>
      <c r="AF372" s="34">
        <f>COUNTIF(Feiertage!$C$3:$C$115,F372)</f>
        <v>0</v>
      </c>
    </row>
    <row r="373" spans="1:32" x14ac:dyDescent="0.2">
      <c r="A373" s="48">
        <f t="shared" si="37"/>
        <v>31</v>
      </c>
      <c r="B373" s="48">
        <f t="shared" si="38"/>
        <v>5</v>
      </c>
      <c r="C373" s="48">
        <f t="shared" si="42"/>
        <v>52</v>
      </c>
      <c r="D373" s="48">
        <f t="shared" si="39"/>
        <v>8</v>
      </c>
      <c r="E373" s="54">
        <f t="shared" si="40"/>
        <v>41852</v>
      </c>
      <c r="F373" s="12">
        <f t="shared" si="41"/>
        <v>41852</v>
      </c>
      <c r="G373" s="13"/>
      <c r="H373" s="179"/>
      <c r="I373" s="180"/>
      <c r="J373" s="180"/>
      <c r="K373" s="180"/>
      <c r="L373" s="180"/>
      <c r="M373" s="180"/>
      <c r="N373" s="180"/>
      <c r="O373" s="180"/>
      <c r="P373" s="180"/>
      <c r="Q373" s="180"/>
      <c r="R373" s="180"/>
      <c r="S373" s="180"/>
      <c r="T373" s="180"/>
      <c r="U373" s="180"/>
      <c r="V373" s="180"/>
      <c r="W373" s="180"/>
      <c r="X373" s="180"/>
      <c r="Y373" s="180"/>
      <c r="Z373" s="180"/>
      <c r="AA373" s="181"/>
      <c r="AC373" s="30" t="str">
        <f t="shared" si="36"/>
        <v/>
      </c>
      <c r="AD373" s="162"/>
      <c r="AE373" s="142"/>
      <c r="AF373" s="34">
        <f>COUNTIF(Feiertage!$C$3:$C$115,F373)</f>
        <v>0</v>
      </c>
    </row>
    <row r="374" spans="1:32" x14ac:dyDescent="0.2">
      <c r="A374" s="48">
        <f t="shared" si="37"/>
        <v>31</v>
      </c>
      <c r="B374" s="48">
        <f t="shared" si="38"/>
        <v>6</v>
      </c>
      <c r="C374" s="48">
        <f t="shared" si="42"/>
        <v>52</v>
      </c>
      <c r="D374" s="48">
        <f t="shared" si="39"/>
        <v>8</v>
      </c>
      <c r="E374" s="54">
        <f t="shared" si="40"/>
        <v>41853</v>
      </c>
      <c r="F374" s="12">
        <f t="shared" si="41"/>
        <v>41853</v>
      </c>
      <c r="G374" s="13"/>
      <c r="H374" s="179"/>
      <c r="I374" s="180"/>
      <c r="J374" s="180"/>
      <c r="K374" s="180"/>
      <c r="L374" s="180"/>
      <c r="M374" s="180"/>
      <c r="N374" s="180"/>
      <c r="O374" s="180"/>
      <c r="P374" s="180"/>
      <c r="Q374" s="180"/>
      <c r="R374" s="180"/>
      <c r="S374" s="180"/>
      <c r="T374" s="180"/>
      <c r="U374" s="180"/>
      <c r="V374" s="180"/>
      <c r="W374" s="180"/>
      <c r="X374" s="180"/>
      <c r="Y374" s="180"/>
      <c r="Z374" s="180"/>
      <c r="AA374" s="181"/>
      <c r="AC374" s="30" t="str">
        <f t="shared" si="36"/>
        <v/>
      </c>
      <c r="AD374" s="162"/>
      <c r="AE374" s="142"/>
      <c r="AF374" s="34">
        <f>COUNTIF(Feiertage!$C$3:$C$115,F374)</f>
        <v>0</v>
      </c>
    </row>
    <row r="375" spans="1:32" x14ac:dyDescent="0.2">
      <c r="A375" s="48">
        <f t="shared" si="37"/>
        <v>31</v>
      </c>
      <c r="B375" s="48">
        <f t="shared" si="38"/>
        <v>7</v>
      </c>
      <c r="C375" s="48">
        <f t="shared" si="42"/>
        <v>52</v>
      </c>
      <c r="D375" s="48">
        <f t="shared" si="39"/>
        <v>8</v>
      </c>
      <c r="E375" s="54">
        <f t="shared" si="40"/>
        <v>41854</v>
      </c>
      <c r="F375" s="12">
        <f t="shared" si="41"/>
        <v>41854</v>
      </c>
      <c r="G375" s="13"/>
      <c r="H375" s="179"/>
      <c r="I375" s="180"/>
      <c r="J375" s="180"/>
      <c r="K375" s="180"/>
      <c r="L375" s="180"/>
      <c r="M375" s="180"/>
      <c r="N375" s="180"/>
      <c r="O375" s="180"/>
      <c r="P375" s="180"/>
      <c r="Q375" s="180"/>
      <c r="R375" s="180"/>
      <c r="S375" s="180"/>
      <c r="T375" s="180"/>
      <c r="U375" s="180"/>
      <c r="V375" s="180"/>
      <c r="W375" s="180"/>
      <c r="X375" s="180"/>
      <c r="Y375" s="180"/>
      <c r="Z375" s="180"/>
      <c r="AA375" s="181"/>
      <c r="AC375" s="30" t="str">
        <f t="shared" si="36"/>
        <v/>
      </c>
      <c r="AD375" s="162"/>
      <c r="AE375" s="142"/>
      <c r="AF375" s="34">
        <f>COUNTIF(Feiertage!$C$3:$C$115,F375)</f>
        <v>0</v>
      </c>
    </row>
    <row r="376" spans="1:32" x14ac:dyDescent="0.2">
      <c r="A376" s="48" t="str">
        <f t="shared" si="37"/>
        <v/>
      </c>
      <c r="B376" s="48" t="str">
        <f t="shared" si="38"/>
        <v/>
      </c>
      <c r="C376" s="48">
        <f t="shared" si="42"/>
        <v>53</v>
      </c>
      <c r="D376" s="48" t="e">
        <f t="shared" si="39"/>
        <v>#VALUE!</v>
      </c>
      <c r="E376" s="54" t="str">
        <f t="shared" si="40"/>
        <v/>
      </c>
      <c r="F376" s="12" t="str">
        <f t="shared" si="41"/>
        <v/>
      </c>
      <c r="G376" s="13"/>
      <c r="H376" s="179"/>
      <c r="I376" s="180"/>
      <c r="J376" s="180"/>
      <c r="K376" s="180"/>
      <c r="L376" s="180"/>
      <c r="M376" s="180"/>
      <c r="N376" s="180"/>
      <c r="O376" s="180"/>
      <c r="P376" s="180"/>
      <c r="Q376" s="180"/>
      <c r="R376" s="180"/>
      <c r="S376" s="180"/>
      <c r="T376" s="180"/>
      <c r="U376" s="180"/>
      <c r="V376" s="180"/>
      <c r="W376" s="180"/>
      <c r="X376" s="180"/>
      <c r="Y376" s="180"/>
      <c r="Z376" s="180"/>
      <c r="AA376" s="181"/>
      <c r="AC376" s="30" t="str">
        <f t="shared" si="36"/>
        <v/>
      </c>
      <c r="AD376" s="162"/>
      <c r="AE376" s="142"/>
      <c r="AF376" s="34">
        <f>COUNTIF(Feiertage!$C$3:$C$115,F376)</f>
        <v>0</v>
      </c>
    </row>
    <row r="377" spans="1:32" x14ac:dyDescent="0.2">
      <c r="A377" s="48" t="str">
        <f t="shared" si="37"/>
        <v/>
      </c>
      <c r="B377" s="48" t="str">
        <f t="shared" si="38"/>
        <v/>
      </c>
      <c r="C377" s="48">
        <f t="shared" si="42"/>
        <v>53</v>
      </c>
      <c r="D377" s="48" t="e">
        <f t="shared" si="39"/>
        <v>#VALUE!</v>
      </c>
      <c r="E377" s="54" t="str">
        <f t="shared" si="40"/>
        <v/>
      </c>
      <c r="F377" s="12" t="str">
        <f t="shared" si="41"/>
        <v/>
      </c>
      <c r="G377" s="13"/>
      <c r="H377" s="179"/>
      <c r="I377" s="180"/>
      <c r="J377" s="180"/>
      <c r="K377" s="180"/>
      <c r="L377" s="180"/>
      <c r="M377" s="180"/>
      <c r="N377" s="180"/>
      <c r="O377" s="180"/>
      <c r="P377" s="180"/>
      <c r="Q377" s="180"/>
      <c r="R377" s="180"/>
      <c r="S377" s="180"/>
      <c r="T377" s="180"/>
      <c r="U377" s="180"/>
      <c r="V377" s="180"/>
      <c r="W377" s="180"/>
      <c r="X377" s="180"/>
      <c r="Y377" s="180"/>
      <c r="Z377" s="180"/>
      <c r="AA377" s="181"/>
      <c r="AC377" s="30" t="str">
        <f t="shared" si="36"/>
        <v/>
      </c>
      <c r="AD377" s="162"/>
      <c r="AE377" s="142"/>
      <c r="AF377" s="34">
        <f>COUNTIF(Feiertage!$C$3:$C$115,F377)</f>
        <v>0</v>
      </c>
    </row>
    <row r="378" spans="1:32" x14ac:dyDescent="0.2">
      <c r="A378" s="48" t="str">
        <f t="shared" si="37"/>
        <v/>
      </c>
      <c r="B378" s="48" t="str">
        <f t="shared" si="38"/>
        <v/>
      </c>
      <c r="C378" s="48">
        <f t="shared" si="42"/>
        <v>53</v>
      </c>
      <c r="D378" s="48" t="e">
        <f t="shared" si="39"/>
        <v>#VALUE!</v>
      </c>
      <c r="E378" s="54" t="str">
        <f t="shared" si="40"/>
        <v/>
      </c>
      <c r="F378" s="12" t="str">
        <f t="shared" si="41"/>
        <v/>
      </c>
      <c r="G378" s="13"/>
      <c r="H378" s="179"/>
      <c r="I378" s="180"/>
      <c r="J378" s="180"/>
      <c r="K378" s="180"/>
      <c r="L378" s="180"/>
      <c r="M378" s="180"/>
      <c r="N378" s="180"/>
      <c r="O378" s="180"/>
      <c r="P378" s="180"/>
      <c r="Q378" s="180"/>
      <c r="R378" s="180"/>
      <c r="S378" s="180"/>
      <c r="T378" s="180"/>
      <c r="U378" s="180"/>
      <c r="V378" s="180"/>
      <c r="W378" s="180"/>
      <c r="X378" s="180"/>
      <c r="Y378" s="180"/>
      <c r="Z378" s="180"/>
      <c r="AA378" s="181"/>
      <c r="AC378" s="30" t="str">
        <f t="shared" si="36"/>
        <v/>
      </c>
      <c r="AD378" s="162"/>
      <c r="AE378" s="142"/>
      <c r="AF378" s="34">
        <f>COUNTIF(Feiertage!$C$3:$C$115,F378)</f>
        <v>0</v>
      </c>
    </row>
    <row r="379" spans="1:32" x14ac:dyDescent="0.2">
      <c r="A379" s="48" t="str">
        <f t="shared" si="37"/>
        <v/>
      </c>
      <c r="B379" s="48" t="str">
        <f t="shared" si="38"/>
        <v/>
      </c>
      <c r="C379" s="48">
        <f t="shared" si="42"/>
        <v>53</v>
      </c>
      <c r="D379" s="48" t="e">
        <f t="shared" si="39"/>
        <v>#VALUE!</v>
      </c>
      <c r="E379" s="54" t="str">
        <f t="shared" si="40"/>
        <v/>
      </c>
      <c r="F379" s="12" t="str">
        <f t="shared" si="41"/>
        <v/>
      </c>
      <c r="G379" s="13"/>
      <c r="H379" s="179"/>
      <c r="I379" s="180"/>
      <c r="J379" s="180"/>
      <c r="K379" s="180"/>
      <c r="L379" s="180"/>
      <c r="M379" s="180"/>
      <c r="N379" s="180"/>
      <c r="O379" s="180"/>
      <c r="P379" s="180"/>
      <c r="Q379" s="180"/>
      <c r="R379" s="180"/>
      <c r="S379" s="180"/>
      <c r="T379" s="180"/>
      <c r="U379" s="180"/>
      <c r="V379" s="180"/>
      <c r="W379" s="180"/>
      <c r="X379" s="180"/>
      <c r="Y379" s="180"/>
      <c r="Z379" s="180"/>
      <c r="AA379" s="181"/>
      <c r="AC379" s="30" t="str">
        <f t="shared" si="36"/>
        <v/>
      </c>
      <c r="AD379" s="162"/>
      <c r="AE379" s="142"/>
      <c r="AF379" s="34">
        <f>COUNTIF(Feiertage!$C$3:$C$115,F379)</f>
        <v>0</v>
      </c>
    </row>
    <row r="380" spans="1:32" x14ac:dyDescent="0.2">
      <c r="A380" s="48" t="str">
        <f t="shared" si="37"/>
        <v/>
      </c>
      <c r="B380" s="48" t="str">
        <f t="shared" si="38"/>
        <v/>
      </c>
      <c r="C380" s="48">
        <f t="shared" si="42"/>
        <v>53</v>
      </c>
      <c r="D380" s="48" t="e">
        <f t="shared" si="39"/>
        <v>#VALUE!</v>
      </c>
      <c r="E380" s="54" t="str">
        <f t="shared" si="40"/>
        <v/>
      </c>
      <c r="F380" s="12" t="str">
        <f t="shared" si="41"/>
        <v/>
      </c>
      <c r="G380" s="13"/>
      <c r="H380" s="179"/>
      <c r="I380" s="180"/>
      <c r="J380" s="180"/>
      <c r="K380" s="180"/>
      <c r="L380" s="180"/>
      <c r="M380" s="180"/>
      <c r="N380" s="180"/>
      <c r="O380" s="180"/>
      <c r="P380" s="180"/>
      <c r="Q380" s="180"/>
      <c r="R380" s="180"/>
      <c r="S380" s="180"/>
      <c r="T380" s="180"/>
      <c r="U380" s="180"/>
      <c r="V380" s="180"/>
      <c r="W380" s="180"/>
      <c r="X380" s="180"/>
      <c r="Y380" s="180"/>
      <c r="Z380" s="180"/>
      <c r="AA380" s="181"/>
      <c r="AC380" s="30" t="str">
        <f t="shared" si="36"/>
        <v/>
      </c>
      <c r="AD380" s="162"/>
      <c r="AE380" s="142"/>
      <c r="AF380" s="34">
        <f>COUNTIF(Feiertage!$C$3:$C$115,F380)</f>
        <v>0</v>
      </c>
    </row>
    <row r="381" spans="1:32" x14ac:dyDescent="0.2">
      <c r="A381" s="48" t="str">
        <f t="shared" si="37"/>
        <v/>
      </c>
      <c r="B381" s="48" t="str">
        <f t="shared" si="38"/>
        <v/>
      </c>
      <c r="C381" s="48">
        <f t="shared" si="42"/>
        <v>53</v>
      </c>
      <c r="D381" s="48" t="e">
        <f t="shared" si="39"/>
        <v>#VALUE!</v>
      </c>
      <c r="E381" s="54" t="str">
        <f t="shared" si="40"/>
        <v/>
      </c>
      <c r="F381" s="12" t="str">
        <f t="shared" si="41"/>
        <v/>
      </c>
      <c r="G381" s="13"/>
      <c r="H381" s="179"/>
      <c r="I381" s="180"/>
      <c r="J381" s="180"/>
      <c r="K381" s="180"/>
      <c r="L381" s="180"/>
      <c r="M381" s="180"/>
      <c r="N381" s="180"/>
      <c r="O381" s="180"/>
      <c r="P381" s="180"/>
      <c r="Q381" s="180"/>
      <c r="R381" s="180"/>
      <c r="S381" s="180"/>
      <c r="T381" s="180"/>
      <c r="U381" s="180"/>
      <c r="V381" s="180"/>
      <c r="W381" s="180"/>
      <c r="X381" s="180"/>
      <c r="Y381" s="180"/>
      <c r="Z381" s="180"/>
      <c r="AA381" s="181"/>
      <c r="AC381" s="30" t="str">
        <f t="shared" si="36"/>
        <v/>
      </c>
      <c r="AD381" s="162"/>
      <c r="AE381" s="142"/>
      <c r="AF381" s="34">
        <f>COUNTIF(Feiertage!$C$3:$C$115,F381)</f>
        <v>0</v>
      </c>
    </row>
    <row r="382" spans="1:32" x14ac:dyDescent="0.2">
      <c r="A382" s="48" t="str">
        <f t="shared" si="37"/>
        <v/>
      </c>
      <c r="B382" s="48" t="str">
        <f t="shared" si="38"/>
        <v/>
      </c>
      <c r="C382" s="48">
        <f t="shared" si="42"/>
        <v>53</v>
      </c>
      <c r="D382" s="48" t="e">
        <f t="shared" si="39"/>
        <v>#VALUE!</v>
      </c>
      <c r="E382" s="54" t="str">
        <f t="shared" si="40"/>
        <v/>
      </c>
      <c r="F382" s="12" t="str">
        <f t="shared" si="41"/>
        <v/>
      </c>
      <c r="G382" s="13"/>
      <c r="H382" s="179"/>
      <c r="I382" s="180"/>
      <c r="J382" s="180"/>
      <c r="K382" s="180"/>
      <c r="L382" s="180"/>
      <c r="M382" s="180"/>
      <c r="N382" s="180"/>
      <c r="O382" s="180"/>
      <c r="P382" s="180"/>
      <c r="Q382" s="180"/>
      <c r="R382" s="180"/>
      <c r="S382" s="180"/>
      <c r="T382" s="180"/>
      <c r="U382" s="180"/>
      <c r="V382" s="180"/>
      <c r="W382" s="180"/>
      <c r="X382" s="180"/>
      <c r="Y382" s="180"/>
      <c r="Z382" s="180"/>
      <c r="AA382" s="181"/>
      <c r="AC382" s="30" t="str">
        <f t="shared" si="36"/>
        <v/>
      </c>
      <c r="AD382" s="162"/>
      <c r="AE382" s="142"/>
      <c r="AF382" s="34">
        <f>COUNTIF(Feiertage!$C$3:$C$115,F382)</f>
        <v>0</v>
      </c>
    </row>
    <row r="383" spans="1:32" x14ac:dyDescent="0.2">
      <c r="A383" s="48" t="str">
        <f t="shared" si="37"/>
        <v/>
      </c>
      <c r="B383" s="48" t="str">
        <f t="shared" si="38"/>
        <v/>
      </c>
      <c r="C383" s="48">
        <f t="shared" si="42"/>
        <v>53</v>
      </c>
      <c r="D383" s="48" t="e">
        <f t="shared" si="39"/>
        <v>#VALUE!</v>
      </c>
      <c r="E383" s="54" t="str">
        <f t="shared" si="40"/>
        <v/>
      </c>
      <c r="F383" s="12" t="str">
        <f t="shared" si="41"/>
        <v/>
      </c>
      <c r="G383" s="13"/>
      <c r="H383" s="179"/>
      <c r="I383" s="180"/>
      <c r="J383" s="180"/>
      <c r="K383" s="180"/>
      <c r="L383" s="180"/>
      <c r="M383" s="180"/>
      <c r="N383" s="180"/>
      <c r="O383" s="180"/>
      <c r="P383" s="180"/>
      <c r="Q383" s="180"/>
      <c r="R383" s="180"/>
      <c r="S383" s="180"/>
      <c r="T383" s="180"/>
      <c r="U383" s="180"/>
      <c r="V383" s="180"/>
      <c r="W383" s="180"/>
      <c r="X383" s="180"/>
      <c r="Y383" s="180"/>
      <c r="Z383" s="180"/>
      <c r="AA383" s="181"/>
      <c r="AC383" s="30" t="str">
        <f t="shared" si="36"/>
        <v/>
      </c>
      <c r="AD383" s="162"/>
      <c r="AE383" s="142"/>
      <c r="AF383" s="34">
        <f>COUNTIF(Feiertage!$C$3:$C$115,F383)</f>
        <v>0</v>
      </c>
    </row>
    <row r="384" spans="1:32" x14ac:dyDescent="0.2">
      <c r="A384" s="48" t="str">
        <f t="shared" si="37"/>
        <v/>
      </c>
      <c r="B384" s="48" t="str">
        <f t="shared" si="38"/>
        <v/>
      </c>
      <c r="C384" s="48">
        <f t="shared" si="42"/>
        <v>53</v>
      </c>
      <c r="D384" s="48" t="e">
        <f t="shared" si="39"/>
        <v>#VALUE!</v>
      </c>
      <c r="E384" s="54" t="str">
        <f t="shared" si="40"/>
        <v/>
      </c>
      <c r="F384" s="12" t="str">
        <f t="shared" si="41"/>
        <v/>
      </c>
      <c r="G384" s="13"/>
      <c r="H384" s="179"/>
      <c r="I384" s="180"/>
      <c r="J384" s="180"/>
      <c r="K384" s="180"/>
      <c r="L384" s="180"/>
      <c r="M384" s="180"/>
      <c r="N384" s="180"/>
      <c r="O384" s="180"/>
      <c r="P384" s="180"/>
      <c r="Q384" s="180"/>
      <c r="R384" s="180"/>
      <c r="S384" s="180"/>
      <c r="T384" s="180"/>
      <c r="U384" s="180"/>
      <c r="V384" s="180"/>
      <c r="W384" s="180"/>
      <c r="X384" s="180"/>
      <c r="Y384" s="180"/>
      <c r="Z384" s="180"/>
      <c r="AA384" s="181"/>
      <c r="AC384" s="30" t="str">
        <f t="shared" si="36"/>
        <v/>
      </c>
      <c r="AD384" s="162"/>
      <c r="AE384" s="142"/>
      <c r="AF384" s="34">
        <f>COUNTIF(Feiertage!$C$3:$C$115,F384)</f>
        <v>0</v>
      </c>
    </row>
    <row r="385" spans="1:32" x14ac:dyDescent="0.2">
      <c r="A385" s="48" t="str">
        <f t="shared" si="37"/>
        <v/>
      </c>
      <c r="B385" s="48" t="str">
        <f t="shared" si="38"/>
        <v/>
      </c>
      <c r="C385" s="48">
        <f t="shared" si="42"/>
        <v>53</v>
      </c>
      <c r="D385" s="48" t="e">
        <f t="shared" si="39"/>
        <v>#VALUE!</v>
      </c>
      <c r="E385" s="54" t="str">
        <f t="shared" si="40"/>
        <v/>
      </c>
      <c r="F385" s="12" t="str">
        <f t="shared" si="41"/>
        <v/>
      </c>
      <c r="G385" s="13"/>
      <c r="H385" s="179"/>
      <c r="I385" s="180"/>
      <c r="J385" s="180"/>
      <c r="K385" s="180"/>
      <c r="L385" s="180"/>
      <c r="M385" s="180"/>
      <c r="N385" s="180"/>
      <c r="O385" s="180"/>
      <c r="P385" s="180"/>
      <c r="Q385" s="180"/>
      <c r="R385" s="180"/>
      <c r="S385" s="180"/>
      <c r="T385" s="180"/>
      <c r="U385" s="180"/>
      <c r="V385" s="180"/>
      <c r="W385" s="180"/>
      <c r="X385" s="180"/>
      <c r="Y385" s="180"/>
      <c r="Z385" s="180"/>
      <c r="AA385" s="181"/>
      <c r="AC385" s="30" t="str">
        <f t="shared" si="36"/>
        <v/>
      </c>
      <c r="AD385" s="162"/>
      <c r="AE385" s="142"/>
      <c r="AF385" s="34">
        <f>COUNTIF(Feiertage!$C$3:$C$115,F385)</f>
        <v>0</v>
      </c>
    </row>
    <row r="386" spans="1:32" x14ac:dyDescent="0.2">
      <c r="A386" s="48" t="str">
        <f t="shared" si="37"/>
        <v/>
      </c>
      <c r="B386" s="48" t="str">
        <f t="shared" si="38"/>
        <v/>
      </c>
      <c r="C386" s="48">
        <f t="shared" si="42"/>
        <v>53</v>
      </c>
      <c r="D386" s="48" t="e">
        <f t="shared" si="39"/>
        <v>#VALUE!</v>
      </c>
      <c r="E386" s="54" t="str">
        <f t="shared" si="40"/>
        <v/>
      </c>
      <c r="F386" s="12" t="str">
        <f t="shared" si="41"/>
        <v/>
      </c>
      <c r="G386" s="13"/>
      <c r="H386" s="179"/>
      <c r="I386" s="180"/>
      <c r="J386" s="180"/>
      <c r="K386" s="180"/>
      <c r="L386" s="180"/>
      <c r="M386" s="180"/>
      <c r="N386" s="180"/>
      <c r="O386" s="180"/>
      <c r="P386" s="180"/>
      <c r="Q386" s="180"/>
      <c r="R386" s="180"/>
      <c r="S386" s="180"/>
      <c r="T386" s="180"/>
      <c r="U386" s="180"/>
      <c r="V386" s="180"/>
      <c r="W386" s="180"/>
      <c r="X386" s="180"/>
      <c r="Y386" s="180"/>
      <c r="Z386" s="180"/>
      <c r="AA386" s="181"/>
      <c r="AC386" s="30" t="str">
        <f t="shared" si="36"/>
        <v/>
      </c>
      <c r="AD386" s="162"/>
      <c r="AE386" s="142"/>
      <c r="AF386" s="34">
        <f>COUNTIF(Feiertage!$C$3:$C$115,F386)</f>
        <v>0</v>
      </c>
    </row>
    <row r="387" spans="1:32" x14ac:dyDescent="0.2">
      <c r="A387" s="48" t="str">
        <f t="shared" si="37"/>
        <v/>
      </c>
      <c r="B387" s="48" t="str">
        <f t="shared" si="38"/>
        <v/>
      </c>
      <c r="C387" s="48">
        <f t="shared" si="42"/>
        <v>53</v>
      </c>
      <c r="D387" s="48" t="e">
        <f t="shared" si="39"/>
        <v>#VALUE!</v>
      </c>
      <c r="E387" s="54" t="str">
        <f t="shared" si="40"/>
        <v/>
      </c>
      <c r="F387" s="12" t="str">
        <f t="shared" si="41"/>
        <v/>
      </c>
      <c r="G387" s="13"/>
      <c r="H387" s="179"/>
      <c r="I387" s="180"/>
      <c r="J387" s="180"/>
      <c r="K387" s="180"/>
      <c r="L387" s="180"/>
      <c r="M387" s="180"/>
      <c r="N387" s="180"/>
      <c r="O387" s="180"/>
      <c r="P387" s="180"/>
      <c r="Q387" s="180"/>
      <c r="R387" s="180"/>
      <c r="S387" s="180"/>
      <c r="T387" s="180"/>
      <c r="U387" s="180"/>
      <c r="V387" s="180"/>
      <c r="W387" s="180"/>
      <c r="X387" s="180"/>
      <c r="Y387" s="180"/>
      <c r="Z387" s="180"/>
      <c r="AA387" s="181"/>
      <c r="AC387" s="30" t="str">
        <f t="shared" si="36"/>
        <v/>
      </c>
      <c r="AD387" s="162"/>
      <c r="AE387" s="142"/>
      <c r="AF387" s="34">
        <f>COUNTIF(Feiertage!$C$3:$C$115,F387)</f>
        <v>0</v>
      </c>
    </row>
    <row r="388" spans="1:32" x14ac:dyDescent="0.2">
      <c r="A388" s="48" t="str">
        <f t="shared" si="37"/>
        <v/>
      </c>
      <c r="B388" s="48" t="str">
        <f t="shared" si="38"/>
        <v/>
      </c>
      <c r="C388" s="48">
        <f t="shared" si="42"/>
        <v>53</v>
      </c>
      <c r="D388" s="48" t="e">
        <f t="shared" si="39"/>
        <v>#VALUE!</v>
      </c>
      <c r="E388" s="54" t="str">
        <f t="shared" si="40"/>
        <v/>
      </c>
      <c r="F388" s="12" t="str">
        <f t="shared" si="41"/>
        <v/>
      </c>
      <c r="G388" s="13"/>
      <c r="H388" s="179"/>
      <c r="I388" s="180"/>
      <c r="J388" s="180"/>
      <c r="K388" s="180"/>
      <c r="L388" s="180"/>
      <c r="M388" s="180"/>
      <c r="N388" s="180"/>
      <c r="O388" s="180"/>
      <c r="P388" s="180"/>
      <c r="Q388" s="180"/>
      <c r="R388" s="180"/>
      <c r="S388" s="180"/>
      <c r="T388" s="180"/>
      <c r="U388" s="180"/>
      <c r="V388" s="180"/>
      <c r="W388" s="180"/>
      <c r="X388" s="180"/>
      <c r="Y388" s="180"/>
      <c r="Z388" s="180"/>
      <c r="AA388" s="181"/>
      <c r="AC388" s="30" t="str">
        <f t="shared" si="36"/>
        <v/>
      </c>
      <c r="AD388" s="162"/>
      <c r="AE388" s="142"/>
      <c r="AF388" s="34">
        <f>COUNTIF(Feiertage!$C$3:$C$115,F388)</f>
        <v>0</v>
      </c>
    </row>
    <row r="389" spans="1:32" x14ac:dyDescent="0.2">
      <c r="A389" s="48" t="str">
        <f t="shared" si="37"/>
        <v/>
      </c>
      <c r="B389" s="48" t="str">
        <f t="shared" si="38"/>
        <v/>
      </c>
      <c r="C389" s="48">
        <f t="shared" si="42"/>
        <v>53</v>
      </c>
      <c r="D389" s="48" t="e">
        <f t="shared" si="39"/>
        <v>#VALUE!</v>
      </c>
      <c r="E389" s="54" t="str">
        <f t="shared" si="40"/>
        <v/>
      </c>
      <c r="F389" s="12" t="str">
        <f t="shared" si="41"/>
        <v/>
      </c>
      <c r="G389" s="13"/>
      <c r="H389" s="179"/>
      <c r="I389" s="180"/>
      <c r="J389" s="180"/>
      <c r="K389" s="180"/>
      <c r="L389" s="180"/>
      <c r="M389" s="180"/>
      <c r="N389" s="180"/>
      <c r="O389" s="180"/>
      <c r="P389" s="180"/>
      <c r="Q389" s="180"/>
      <c r="R389" s="180"/>
      <c r="S389" s="180"/>
      <c r="T389" s="180"/>
      <c r="U389" s="180"/>
      <c r="V389" s="180"/>
      <c r="W389" s="180"/>
      <c r="X389" s="180"/>
      <c r="Y389" s="180"/>
      <c r="Z389" s="180"/>
      <c r="AA389" s="181"/>
      <c r="AC389" s="30" t="str">
        <f t="shared" si="36"/>
        <v/>
      </c>
      <c r="AD389" s="162"/>
      <c r="AE389" s="142"/>
      <c r="AF389" s="34">
        <f>COUNTIF(Feiertage!$C$3:$C$115,F389)</f>
        <v>0</v>
      </c>
    </row>
    <row r="390" spans="1:32" x14ac:dyDescent="0.2">
      <c r="A390" s="48" t="str">
        <f t="shared" si="37"/>
        <v/>
      </c>
      <c r="B390" s="48" t="str">
        <f t="shared" si="38"/>
        <v/>
      </c>
      <c r="C390" s="48">
        <f t="shared" si="42"/>
        <v>53</v>
      </c>
      <c r="D390" s="48" t="e">
        <f t="shared" si="39"/>
        <v>#VALUE!</v>
      </c>
      <c r="E390" s="54" t="str">
        <f t="shared" si="40"/>
        <v/>
      </c>
      <c r="F390" s="12" t="str">
        <f t="shared" si="41"/>
        <v/>
      </c>
      <c r="G390" s="13"/>
      <c r="H390" s="179"/>
      <c r="I390" s="180"/>
      <c r="J390" s="180"/>
      <c r="K390" s="180"/>
      <c r="L390" s="180"/>
      <c r="M390" s="180"/>
      <c r="N390" s="180"/>
      <c r="O390" s="180"/>
      <c r="P390" s="180"/>
      <c r="Q390" s="180"/>
      <c r="R390" s="180"/>
      <c r="S390" s="180"/>
      <c r="T390" s="180"/>
      <c r="U390" s="180"/>
      <c r="V390" s="180"/>
      <c r="W390" s="180"/>
      <c r="X390" s="180"/>
      <c r="Y390" s="180"/>
      <c r="Z390" s="180"/>
      <c r="AA390" s="181"/>
      <c r="AC390" s="30" t="str">
        <f t="shared" si="36"/>
        <v/>
      </c>
      <c r="AD390" s="162"/>
      <c r="AE390" s="142"/>
      <c r="AF390" s="34">
        <f>COUNTIF(Feiertage!$C$3:$C$115,F390)</f>
        <v>0</v>
      </c>
    </row>
    <row r="391" spans="1:32" x14ac:dyDescent="0.2">
      <c r="A391" s="48" t="str">
        <f t="shared" si="37"/>
        <v/>
      </c>
      <c r="B391" s="48" t="str">
        <f t="shared" si="38"/>
        <v/>
      </c>
      <c r="C391" s="48">
        <f t="shared" si="42"/>
        <v>53</v>
      </c>
      <c r="D391" s="48" t="e">
        <f t="shared" si="39"/>
        <v>#VALUE!</v>
      </c>
      <c r="E391" s="54" t="str">
        <f t="shared" si="40"/>
        <v/>
      </c>
      <c r="F391" s="12" t="str">
        <f t="shared" si="41"/>
        <v/>
      </c>
      <c r="G391" s="13"/>
      <c r="H391" s="179"/>
      <c r="I391" s="180"/>
      <c r="J391" s="180"/>
      <c r="K391" s="180"/>
      <c r="L391" s="180"/>
      <c r="M391" s="180"/>
      <c r="N391" s="180"/>
      <c r="O391" s="180"/>
      <c r="P391" s="180"/>
      <c r="Q391" s="180"/>
      <c r="R391" s="180"/>
      <c r="S391" s="180"/>
      <c r="T391" s="180"/>
      <c r="U391" s="180"/>
      <c r="V391" s="180"/>
      <c r="W391" s="180"/>
      <c r="X391" s="180"/>
      <c r="Y391" s="180"/>
      <c r="Z391" s="180"/>
      <c r="AA391" s="181"/>
      <c r="AC391" s="30" t="str">
        <f t="shared" si="36"/>
        <v/>
      </c>
      <c r="AD391" s="162"/>
      <c r="AE391" s="142"/>
      <c r="AF391" s="34">
        <f>COUNTIF(Feiertage!$C$3:$C$115,F391)</f>
        <v>0</v>
      </c>
    </row>
    <row r="392" spans="1:32" x14ac:dyDescent="0.2">
      <c r="A392" s="48" t="str">
        <f t="shared" si="37"/>
        <v/>
      </c>
      <c r="B392" s="48" t="str">
        <f t="shared" si="38"/>
        <v/>
      </c>
      <c r="C392" s="48">
        <f t="shared" si="42"/>
        <v>53</v>
      </c>
      <c r="D392" s="48" t="e">
        <f t="shared" si="39"/>
        <v>#VALUE!</v>
      </c>
      <c r="E392" s="54" t="str">
        <f t="shared" si="40"/>
        <v/>
      </c>
      <c r="F392" s="12" t="str">
        <f t="shared" si="41"/>
        <v/>
      </c>
      <c r="G392" s="13"/>
      <c r="H392" s="179"/>
      <c r="I392" s="180"/>
      <c r="J392" s="180"/>
      <c r="K392" s="180"/>
      <c r="L392" s="180"/>
      <c r="M392" s="180"/>
      <c r="N392" s="180"/>
      <c r="O392" s="180"/>
      <c r="P392" s="180"/>
      <c r="Q392" s="180"/>
      <c r="R392" s="180"/>
      <c r="S392" s="180"/>
      <c r="T392" s="180"/>
      <c r="U392" s="180"/>
      <c r="V392" s="180"/>
      <c r="W392" s="180"/>
      <c r="X392" s="180"/>
      <c r="Y392" s="180"/>
      <c r="Z392" s="180"/>
      <c r="AA392" s="181"/>
      <c r="AC392" s="30" t="str">
        <f t="shared" si="36"/>
        <v/>
      </c>
      <c r="AD392" s="162"/>
      <c r="AE392" s="142"/>
      <c r="AF392" s="34">
        <f>COUNTIF(Feiertage!$C$3:$C$115,F392)</f>
        <v>0</v>
      </c>
    </row>
    <row r="393" spans="1:32" x14ac:dyDescent="0.2">
      <c r="A393" s="48" t="str">
        <f t="shared" si="37"/>
        <v/>
      </c>
      <c r="B393" s="48" t="str">
        <f t="shared" si="38"/>
        <v/>
      </c>
      <c r="C393" s="48">
        <f t="shared" si="42"/>
        <v>53</v>
      </c>
      <c r="D393" s="48" t="e">
        <f t="shared" si="39"/>
        <v>#VALUE!</v>
      </c>
      <c r="E393" s="54" t="str">
        <f t="shared" si="40"/>
        <v/>
      </c>
      <c r="F393" s="12" t="str">
        <f t="shared" si="41"/>
        <v/>
      </c>
      <c r="G393" s="13"/>
      <c r="H393" s="179"/>
      <c r="I393" s="180"/>
      <c r="J393" s="180"/>
      <c r="K393" s="180"/>
      <c r="L393" s="180"/>
      <c r="M393" s="180"/>
      <c r="N393" s="180"/>
      <c r="O393" s="180"/>
      <c r="P393" s="180"/>
      <c r="Q393" s="180"/>
      <c r="R393" s="180"/>
      <c r="S393" s="180"/>
      <c r="T393" s="180"/>
      <c r="U393" s="180"/>
      <c r="V393" s="180"/>
      <c r="W393" s="180"/>
      <c r="X393" s="180"/>
      <c r="Y393" s="180"/>
      <c r="Z393" s="180"/>
      <c r="AA393" s="181"/>
      <c r="AC393" s="30" t="str">
        <f t="shared" si="36"/>
        <v/>
      </c>
      <c r="AD393" s="162"/>
      <c r="AE393" s="142"/>
      <c r="AF393" s="34">
        <f>COUNTIF(Feiertage!$C$3:$C$115,F393)</f>
        <v>0</v>
      </c>
    </row>
    <row r="394" spans="1:32" x14ac:dyDescent="0.2">
      <c r="A394" s="48" t="str">
        <f t="shared" si="37"/>
        <v/>
      </c>
      <c r="B394" s="48" t="str">
        <f t="shared" si="38"/>
        <v/>
      </c>
      <c r="C394" s="48">
        <f t="shared" si="42"/>
        <v>53</v>
      </c>
      <c r="D394" s="48" t="e">
        <f t="shared" si="39"/>
        <v>#VALUE!</v>
      </c>
      <c r="E394" s="54" t="str">
        <f t="shared" si="40"/>
        <v/>
      </c>
      <c r="F394" s="12" t="str">
        <f t="shared" si="41"/>
        <v/>
      </c>
      <c r="G394" s="13"/>
      <c r="H394" s="179"/>
      <c r="I394" s="180"/>
      <c r="J394" s="180"/>
      <c r="K394" s="180"/>
      <c r="L394" s="180"/>
      <c r="M394" s="180"/>
      <c r="N394" s="180"/>
      <c r="O394" s="180"/>
      <c r="P394" s="180"/>
      <c r="Q394" s="180"/>
      <c r="R394" s="180"/>
      <c r="S394" s="180"/>
      <c r="T394" s="180"/>
      <c r="U394" s="180"/>
      <c r="V394" s="180"/>
      <c r="W394" s="180"/>
      <c r="X394" s="180"/>
      <c r="Y394" s="180"/>
      <c r="Z394" s="180"/>
      <c r="AA394" s="181"/>
      <c r="AC394" s="30" t="str">
        <f t="shared" si="36"/>
        <v/>
      </c>
      <c r="AD394" s="162"/>
      <c r="AE394" s="142"/>
      <c r="AF394" s="34">
        <f>COUNTIF(Feiertage!$C$3:$C$115,F394)</f>
        <v>0</v>
      </c>
    </row>
    <row r="395" spans="1:32" x14ac:dyDescent="0.2">
      <c r="A395" s="48" t="str">
        <f t="shared" si="37"/>
        <v/>
      </c>
      <c r="B395" s="48" t="str">
        <f t="shared" si="38"/>
        <v/>
      </c>
      <c r="C395" s="48">
        <f t="shared" si="42"/>
        <v>53</v>
      </c>
      <c r="D395" s="48" t="e">
        <f t="shared" si="39"/>
        <v>#VALUE!</v>
      </c>
      <c r="E395" s="54" t="str">
        <f t="shared" si="40"/>
        <v/>
      </c>
      <c r="F395" s="12" t="str">
        <f t="shared" si="41"/>
        <v/>
      </c>
      <c r="G395" s="13"/>
      <c r="H395" s="179"/>
      <c r="I395" s="180"/>
      <c r="J395" s="180"/>
      <c r="K395" s="180"/>
      <c r="L395" s="180"/>
      <c r="M395" s="180"/>
      <c r="N395" s="180"/>
      <c r="O395" s="180"/>
      <c r="P395" s="180"/>
      <c r="Q395" s="180"/>
      <c r="R395" s="180"/>
      <c r="S395" s="180"/>
      <c r="T395" s="180"/>
      <c r="U395" s="180"/>
      <c r="V395" s="180"/>
      <c r="W395" s="180"/>
      <c r="X395" s="180"/>
      <c r="Y395" s="180"/>
      <c r="Z395" s="180"/>
      <c r="AA395" s="181"/>
      <c r="AC395" s="30" t="str">
        <f t="shared" si="36"/>
        <v/>
      </c>
      <c r="AD395" s="162"/>
      <c r="AE395" s="142"/>
      <c r="AF395" s="34">
        <f>COUNTIF(Feiertage!$C$3:$C$115,F395)</f>
        <v>0</v>
      </c>
    </row>
    <row r="396" spans="1:32" x14ac:dyDescent="0.2">
      <c r="A396" s="48" t="str">
        <f t="shared" si="37"/>
        <v/>
      </c>
      <c r="B396" s="48" t="str">
        <f t="shared" si="38"/>
        <v/>
      </c>
      <c r="C396" s="48">
        <f t="shared" si="42"/>
        <v>53</v>
      </c>
      <c r="D396" s="48" t="e">
        <f t="shared" si="39"/>
        <v>#VALUE!</v>
      </c>
      <c r="E396" s="54" t="str">
        <f t="shared" si="40"/>
        <v/>
      </c>
      <c r="F396" s="12" t="str">
        <f t="shared" si="41"/>
        <v/>
      </c>
      <c r="G396" s="13"/>
      <c r="H396" s="179"/>
      <c r="I396" s="180"/>
      <c r="J396" s="180"/>
      <c r="K396" s="180"/>
      <c r="L396" s="180"/>
      <c r="M396" s="180"/>
      <c r="N396" s="180"/>
      <c r="O396" s="180"/>
      <c r="P396" s="180"/>
      <c r="Q396" s="180"/>
      <c r="R396" s="180"/>
      <c r="S396" s="180"/>
      <c r="T396" s="180"/>
      <c r="U396" s="180"/>
      <c r="V396" s="180"/>
      <c r="W396" s="180"/>
      <c r="X396" s="180"/>
      <c r="Y396" s="180"/>
      <c r="Z396" s="180"/>
      <c r="AA396" s="181"/>
      <c r="AC396" s="30" t="str">
        <f t="shared" ref="AC396:AC459" si="43">IF(SUM(H396:AA396)=0,"",SUM(H396:AA396))</f>
        <v/>
      </c>
      <c r="AD396" s="162"/>
      <c r="AE396" s="142"/>
      <c r="AF396" s="34">
        <f>COUNTIF(Feiertage!$C$3:$C$115,F396)</f>
        <v>0</v>
      </c>
    </row>
    <row r="397" spans="1:32" x14ac:dyDescent="0.2">
      <c r="A397" s="48" t="str">
        <f t="shared" ref="A397:A460" si="44">IF(F397="","",(WEEKNUM(F397,2)))</f>
        <v/>
      </c>
      <c r="B397" s="48" t="str">
        <f t="shared" ref="B397:B460" si="45">IF(F397="","",WEEKDAY(F397,2))</f>
        <v/>
      </c>
      <c r="C397" s="48">
        <f t="shared" si="42"/>
        <v>53</v>
      </c>
      <c r="D397" s="48" t="e">
        <f t="shared" ref="D397:D460" si="46">MONTH(E397)</f>
        <v>#VALUE!</v>
      </c>
      <c r="E397" s="54" t="str">
        <f t="shared" ref="E397:E460" si="47">F397</f>
        <v/>
      </c>
      <c r="F397" s="12" t="str">
        <f t="shared" ref="F397:F460" si="48">IF(F396&lt;$G$9,F396+1,"")</f>
        <v/>
      </c>
      <c r="G397" s="13"/>
      <c r="H397" s="179"/>
      <c r="I397" s="180"/>
      <c r="J397" s="180"/>
      <c r="K397" s="180"/>
      <c r="L397" s="180"/>
      <c r="M397" s="180"/>
      <c r="N397" s="180"/>
      <c r="O397" s="180"/>
      <c r="P397" s="180"/>
      <c r="Q397" s="180"/>
      <c r="R397" s="180"/>
      <c r="S397" s="180"/>
      <c r="T397" s="180"/>
      <c r="U397" s="180"/>
      <c r="V397" s="180"/>
      <c r="W397" s="180"/>
      <c r="X397" s="180"/>
      <c r="Y397" s="180"/>
      <c r="Z397" s="180"/>
      <c r="AA397" s="181"/>
      <c r="AC397" s="30" t="str">
        <f t="shared" si="43"/>
        <v/>
      </c>
      <c r="AD397" s="162"/>
      <c r="AE397" s="142"/>
      <c r="AF397" s="34">
        <f>COUNTIF(Feiertage!$C$3:$C$115,F397)</f>
        <v>0</v>
      </c>
    </row>
    <row r="398" spans="1:32" x14ac:dyDescent="0.2">
      <c r="A398" s="48" t="str">
        <f t="shared" si="44"/>
        <v/>
      </c>
      <c r="B398" s="48" t="str">
        <f t="shared" si="45"/>
        <v/>
      </c>
      <c r="C398" s="48">
        <f t="shared" ref="C398:C461" si="49">IF(A398&gt;A397,C397+1,C397)</f>
        <v>53</v>
      </c>
      <c r="D398" s="48" t="e">
        <f t="shared" si="46"/>
        <v>#VALUE!</v>
      </c>
      <c r="E398" s="54" t="str">
        <f t="shared" si="47"/>
        <v/>
      </c>
      <c r="F398" s="12" t="str">
        <f t="shared" si="48"/>
        <v/>
      </c>
      <c r="G398" s="13"/>
      <c r="H398" s="179"/>
      <c r="I398" s="180"/>
      <c r="J398" s="180"/>
      <c r="K398" s="180"/>
      <c r="L398" s="180"/>
      <c r="M398" s="180"/>
      <c r="N398" s="180"/>
      <c r="O398" s="180"/>
      <c r="P398" s="180"/>
      <c r="Q398" s="180"/>
      <c r="R398" s="180"/>
      <c r="S398" s="180"/>
      <c r="T398" s="180"/>
      <c r="U398" s="180"/>
      <c r="V398" s="180"/>
      <c r="W398" s="180"/>
      <c r="X398" s="180"/>
      <c r="Y398" s="180"/>
      <c r="Z398" s="180"/>
      <c r="AA398" s="181"/>
      <c r="AC398" s="30" t="str">
        <f t="shared" si="43"/>
        <v/>
      </c>
      <c r="AD398" s="162"/>
      <c r="AE398" s="142"/>
      <c r="AF398" s="34">
        <f>COUNTIF(Feiertage!$C$3:$C$115,F398)</f>
        <v>0</v>
      </c>
    </row>
    <row r="399" spans="1:32" x14ac:dyDescent="0.2">
      <c r="A399" s="48" t="str">
        <f t="shared" si="44"/>
        <v/>
      </c>
      <c r="B399" s="48" t="str">
        <f t="shared" si="45"/>
        <v/>
      </c>
      <c r="C399" s="48">
        <f t="shared" si="49"/>
        <v>53</v>
      </c>
      <c r="D399" s="48" t="e">
        <f t="shared" si="46"/>
        <v>#VALUE!</v>
      </c>
      <c r="E399" s="54" t="str">
        <f t="shared" si="47"/>
        <v/>
      </c>
      <c r="F399" s="12" t="str">
        <f t="shared" si="48"/>
        <v/>
      </c>
      <c r="G399" s="13"/>
      <c r="H399" s="179"/>
      <c r="I399" s="180"/>
      <c r="J399" s="180"/>
      <c r="K399" s="180"/>
      <c r="L399" s="180"/>
      <c r="M399" s="180"/>
      <c r="N399" s="180"/>
      <c r="O399" s="180"/>
      <c r="P399" s="180"/>
      <c r="Q399" s="180"/>
      <c r="R399" s="180"/>
      <c r="S399" s="180"/>
      <c r="T399" s="180"/>
      <c r="U399" s="180"/>
      <c r="V399" s="180"/>
      <c r="W399" s="180"/>
      <c r="X399" s="180"/>
      <c r="Y399" s="180"/>
      <c r="Z399" s="180"/>
      <c r="AA399" s="181"/>
      <c r="AC399" s="30" t="str">
        <f t="shared" si="43"/>
        <v/>
      </c>
      <c r="AD399" s="162"/>
      <c r="AE399" s="142"/>
      <c r="AF399" s="34">
        <f>COUNTIF(Feiertage!$C$3:$C$115,F399)</f>
        <v>0</v>
      </c>
    </row>
    <row r="400" spans="1:32" x14ac:dyDescent="0.2">
      <c r="A400" s="48" t="str">
        <f t="shared" si="44"/>
        <v/>
      </c>
      <c r="B400" s="48" t="str">
        <f t="shared" si="45"/>
        <v/>
      </c>
      <c r="C400" s="48">
        <f t="shared" si="49"/>
        <v>53</v>
      </c>
      <c r="D400" s="48" t="e">
        <f t="shared" si="46"/>
        <v>#VALUE!</v>
      </c>
      <c r="E400" s="54" t="str">
        <f t="shared" si="47"/>
        <v/>
      </c>
      <c r="F400" s="12" t="str">
        <f t="shared" si="48"/>
        <v/>
      </c>
      <c r="G400" s="13"/>
      <c r="H400" s="179"/>
      <c r="I400" s="180"/>
      <c r="J400" s="180"/>
      <c r="K400" s="180"/>
      <c r="L400" s="180"/>
      <c r="M400" s="180"/>
      <c r="N400" s="180"/>
      <c r="O400" s="180"/>
      <c r="P400" s="180"/>
      <c r="Q400" s="180"/>
      <c r="R400" s="180"/>
      <c r="S400" s="180"/>
      <c r="T400" s="180"/>
      <c r="U400" s="180"/>
      <c r="V400" s="180"/>
      <c r="W400" s="180"/>
      <c r="X400" s="180"/>
      <c r="Y400" s="180"/>
      <c r="Z400" s="180"/>
      <c r="AA400" s="181"/>
      <c r="AC400" s="30" t="str">
        <f t="shared" si="43"/>
        <v/>
      </c>
      <c r="AD400" s="162"/>
      <c r="AE400" s="142"/>
      <c r="AF400" s="34">
        <f>COUNTIF(Feiertage!$C$3:$C$115,F400)</f>
        <v>0</v>
      </c>
    </row>
    <row r="401" spans="1:32" x14ac:dyDescent="0.2">
      <c r="A401" s="48" t="str">
        <f t="shared" si="44"/>
        <v/>
      </c>
      <c r="B401" s="48" t="str">
        <f t="shared" si="45"/>
        <v/>
      </c>
      <c r="C401" s="48">
        <f t="shared" si="49"/>
        <v>53</v>
      </c>
      <c r="D401" s="48" t="e">
        <f t="shared" si="46"/>
        <v>#VALUE!</v>
      </c>
      <c r="E401" s="54" t="str">
        <f t="shared" si="47"/>
        <v/>
      </c>
      <c r="F401" s="12" t="str">
        <f t="shared" si="48"/>
        <v/>
      </c>
      <c r="G401" s="13"/>
      <c r="H401" s="179"/>
      <c r="I401" s="180"/>
      <c r="J401" s="180"/>
      <c r="K401" s="180"/>
      <c r="L401" s="180"/>
      <c r="M401" s="180"/>
      <c r="N401" s="180"/>
      <c r="O401" s="180"/>
      <c r="P401" s="180"/>
      <c r="Q401" s="180"/>
      <c r="R401" s="180"/>
      <c r="S401" s="180"/>
      <c r="T401" s="180"/>
      <c r="U401" s="180"/>
      <c r="V401" s="180"/>
      <c r="W401" s="180"/>
      <c r="X401" s="180"/>
      <c r="Y401" s="180"/>
      <c r="Z401" s="180"/>
      <c r="AA401" s="181"/>
      <c r="AC401" s="30" t="str">
        <f t="shared" si="43"/>
        <v/>
      </c>
      <c r="AD401" s="162"/>
      <c r="AE401" s="142"/>
      <c r="AF401" s="34">
        <f>COUNTIF(Feiertage!$C$3:$C$115,F401)</f>
        <v>0</v>
      </c>
    </row>
    <row r="402" spans="1:32" x14ac:dyDescent="0.2">
      <c r="A402" s="48" t="str">
        <f t="shared" si="44"/>
        <v/>
      </c>
      <c r="B402" s="48" t="str">
        <f t="shared" si="45"/>
        <v/>
      </c>
      <c r="C402" s="48">
        <f t="shared" si="49"/>
        <v>53</v>
      </c>
      <c r="D402" s="48" t="e">
        <f t="shared" si="46"/>
        <v>#VALUE!</v>
      </c>
      <c r="E402" s="54" t="str">
        <f t="shared" si="47"/>
        <v/>
      </c>
      <c r="F402" s="12" t="str">
        <f t="shared" si="48"/>
        <v/>
      </c>
      <c r="G402" s="13"/>
      <c r="H402" s="179"/>
      <c r="I402" s="180"/>
      <c r="J402" s="180"/>
      <c r="K402" s="180"/>
      <c r="L402" s="180"/>
      <c r="M402" s="180"/>
      <c r="N402" s="180"/>
      <c r="O402" s="180"/>
      <c r="P402" s="180"/>
      <c r="Q402" s="180"/>
      <c r="R402" s="180"/>
      <c r="S402" s="180"/>
      <c r="T402" s="180"/>
      <c r="U402" s="180"/>
      <c r="V402" s="180"/>
      <c r="W402" s="180"/>
      <c r="X402" s="180"/>
      <c r="Y402" s="180"/>
      <c r="Z402" s="180"/>
      <c r="AA402" s="181"/>
      <c r="AC402" s="30" t="str">
        <f t="shared" si="43"/>
        <v/>
      </c>
      <c r="AD402" s="162"/>
      <c r="AE402" s="142"/>
      <c r="AF402" s="34">
        <f>COUNTIF(Feiertage!$C$3:$C$115,F402)</f>
        <v>0</v>
      </c>
    </row>
    <row r="403" spans="1:32" x14ac:dyDescent="0.2">
      <c r="A403" s="48" t="str">
        <f t="shared" si="44"/>
        <v/>
      </c>
      <c r="B403" s="48" t="str">
        <f t="shared" si="45"/>
        <v/>
      </c>
      <c r="C403" s="48">
        <f t="shared" si="49"/>
        <v>53</v>
      </c>
      <c r="D403" s="48" t="e">
        <f t="shared" si="46"/>
        <v>#VALUE!</v>
      </c>
      <c r="E403" s="54" t="str">
        <f t="shared" si="47"/>
        <v/>
      </c>
      <c r="F403" s="12" t="str">
        <f t="shared" si="48"/>
        <v/>
      </c>
      <c r="G403" s="13"/>
      <c r="H403" s="179"/>
      <c r="I403" s="180"/>
      <c r="J403" s="180"/>
      <c r="K403" s="180"/>
      <c r="L403" s="180"/>
      <c r="M403" s="180"/>
      <c r="N403" s="180"/>
      <c r="O403" s="180"/>
      <c r="P403" s="180"/>
      <c r="Q403" s="180"/>
      <c r="R403" s="180"/>
      <c r="S403" s="180"/>
      <c r="T403" s="180"/>
      <c r="U403" s="180"/>
      <c r="V403" s="180"/>
      <c r="W403" s="180"/>
      <c r="X403" s="180"/>
      <c r="Y403" s="180"/>
      <c r="Z403" s="180"/>
      <c r="AA403" s="181"/>
      <c r="AC403" s="30" t="str">
        <f t="shared" si="43"/>
        <v/>
      </c>
      <c r="AD403" s="162"/>
      <c r="AE403" s="142"/>
      <c r="AF403" s="34">
        <f>COUNTIF(Feiertage!$C$3:$C$115,F403)</f>
        <v>0</v>
      </c>
    </row>
    <row r="404" spans="1:32" x14ac:dyDescent="0.2">
      <c r="A404" s="48" t="str">
        <f t="shared" si="44"/>
        <v/>
      </c>
      <c r="B404" s="48" t="str">
        <f t="shared" si="45"/>
        <v/>
      </c>
      <c r="C404" s="48">
        <f t="shared" si="49"/>
        <v>53</v>
      </c>
      <c r="D404" s="48" t="e">
        <f t="shared" si="46"/>
        <v>#VALUE!</v>
      </c>
      <c r="E404" s="54" t="str">
        <f t="shared" si="47"/>
        <v/>
      </c>
      <c r="F404" s="12" t="str">
        <f t="shared" si="48"/>
        <v/>
      </c>
      <c r="G404" s="13"/>
      <c r="H404" s="179"/>
      <c r="I404" s="180"/>
      <c r="J404" s="180"/>
      <c r="K404" s="180"/>
      <c r="L404" s="180"/>
      <c r="M404" s="180"/>
      <c r="N404" s="180"/>
      <c r="O404" s="180"/>
      <c r="P404" s="180"/>
      <c r="Q404" s="180"/>
      <c r="R404" s="180"/>
      <c r="S404" s="180"/>
      <c r="T404" s="180"/>
      <c r="U404" s="180"/>
      <c r="V404" s="180"/>
      <c r="W404" s="180"/>
      <c r="X404" s="180"/>
      <c r="Y404" s="180"/>
      <c r="Z404" s="180"/>
      <c r="AA404" s="181"/>
      <c r="AC404" s="30" t="str">
        <f t="shared" si="43"/>
        <v/>
      </c>
      <c r="AD404" s="162"/>
      <c r="AE404" s="142"/>
      <c r="AF404" s="34">
        <f>COUNTIF(Feiertage!$C$3:$C$115,F404)</f>
        <v>0</v>
      </c>
    </row>
    <row r="405" spans="1:32" x14ac:dyDescent="0.2">
      <c r="A405" s="48" t="str">
        <f t="shared" si="44"/>
        <v/>
      </c>
      <c r="B405" s="48" t="str">
        <f t="shared" si="45"/>
        <v/>
      </c>
      <c r="C405" s="48">
        <f t="shared" si="49"/>
        <v>53</v>
      </c>
      <c r="D405" s="48" t="e">
        <f t="shared" si="46"/>
        <v>#VALUE!</v>
      </c>
      <c r="E405" s="54" t="str">
        <f t="shared" si="47"/>
        <v/>
      </c>
      <c r="F405" s="12" t="str">
        <f t="shared" si="48"/>
        <v/>
      </c>
      <c r="G405" s="13"/>
      <c r="H405" s="179"/>
      <c r="I405" s="180"/>
      <c r="J405" s="180"/>
      <c r="K405" s="180"/>
      <c r="L405" s="180"/>
      <c r="M405" s="180"/>
      <c r="N405" s="180"/>
      <c r="O405" s="180"/>
      <c r="P405" s="180"/>
      <c r="Q405" s="180"/>
      <c r="R405" s="180"/>
      <c r="S405" s="180"/>
      <c r="T405" s="180"/>
      <c r="U405" s="180"/>
      <c r="V405" s="180"/>
      <c r="W405" s="180"/>
      <c r="X405" s="180"/>
      <c r="Y405" s="180"/>
      <c r="Z405" s="180"/>
      <c r="AA405" s="181"/>
      <c r="AC405" s="30" t="str">
        <f t="shared" si="43"/>
        <v/>
      </c>
      <c r="AD405" s="162"/>
      <c r="AE405" s="142"/>
      <c r="AF405" s="34">
        <f>COUNTIF(Feiertage!$C$3:$C$115,F405)</f>
        <v>0</v>
      </c>
    </row>
    <row r="406" spans="1:32" x14ac:dyDescent="0.2">
      <c r="A406" s="48" t="str">
        <f t="shared" si="44"/>
        <v/>
      </c>
      <c r="B406" s="48" t="str">
        <f t="shared" si="45"/>
        <v/>
      </c>
      <c r="C406" s="48">
        <f t="shared" si="49"/>
        <v>53</v>
      </c>
      <c r="D406" s="48" t="e">
        <f t="shared" si="46"/>
        <v>#VALUE!</v>
      </c>
      <c r="E406" s="54" t="str">
        <f t="shared" si="47"/>
        <v/>
      </c>
      <c r="F406" s="12" t="str">
        <f t="shared" si="48"/>
        <v/>
      </c>
      <c r="G406" s="13"/>
      <c r="H406" s="179"/>
      <c r="I406" s="180"/>
      <c r="J406" s="180"/>
      <c r="K406" s="180"/>
      <c r="L406" s="180"/>
      <c r="M406" s="180"/>
      <c r="N406" s="180"/>
      <c r="O406" s="180"/>
      <c r="P406" s="180"/>
      <c r="Q406" s="180"/>
      <c r="R406" s="180"/>
      <c r="S406" s="180"/>
      <c r="T406" s="180"/>
      <c r="U406" s="180"/>
      <c r="V406" s="180"/>
      <c r="W406" s="180"/>
      <c r="X406" s="180"/>
      <c r="Y406" s="180"/>
      <c r="Z406" s="180"/>
      <c r="AA406" s="181"/>
      <c r="AC406" s="30" t="str">
        <f t="shared" si="43"/>
        <v/>
      </c>
      <c r="AD406" s="162"/>
      <c r="AE406" s="142"/>
      <c r="AF406" s="34">
        <f>COUNTIF(Feiertage!$C$3:$C$115,F406)</f>
        <v>0</v>
      </c>
    </row>
    <row r="407" spans="1:32" x14ac:dyDescent="0.2">
      <c r="A407" s="48" t="str">
        <f t="shared" si="44"/>
        <v/>
      </c>
      <c r="B407" s="48" t="str">
        <f t="shared" si="45"/>
        <v/>
      </c>
      <c r="C407" s="48">
        <f t="shared" si="49"/>
        <v>53</v>
      </c>
      <c r="D407" s="48" t="e">
        <f t="shared" si="46"/>
        <v>#VALUE!</v>
      </c>
      <c r="E407" s="54" t="str">
        <f t="shared" si="47"/>
        <v/>
      </c>
      <c r="F407" s="12" t="str">
        <f t="shared" si="48"/>
        <v/>
      </c>
      <c r="G407" s="13"/>
      <c r="H407" s="179"/>
      <c r="I407" s="180"/>
      <c r="J407" s="180"/>
      <c r="K407" s="180"/>
      <c r="L407" s="180"/>
      <c r="M407" s="180"/>
      <c r="N407" s="180"/>
      <c r="O407" s="180"/>
      <c r="P407" s="180"/>
      <c r="Q407" s="180"/>
      <c r="R407" s="180"/>
      <c r="S407" s="180"/>
      <c r="T407" s="180"/>
      <c r="U407" s="180"/>
      <c r="V407" s="180"/>
      <c r="W407" s="180"/>
      <c r="X407" s="180"/>
      <c r="Y407" s="180"/>
      <c r="Z407" s="180"/>
      <c r="AA407" s="181"/>
      <c r="AC407" s="30" t="str">
        <f t="shared" si="43"/>
        <v/>
      </c>
      <c r="AD407" s="162"/>
      <c r="AE407" s="142"/>
      <c r="AF407" s="34">
        <f>COUNTIF(Feiertage!$C$3:$C$115,F407)</f>
        <v>0</v>
      </c>
    </row>
    <row r="408" spans="1:32" x14ac:dyDescent="0.2">
      <c r="A408" s="48" t="str">
        <f t="shared" si="44"/>
        <v/>
      </c>
      <c r="B408" s="48" t="str">
        <f t="shared" si="45"/>
        <v/>
      </c>
      <c r="C408" s="48">
        <f t="shared" si="49"/>
        <v>53</v>
      </c>
      <c r="D408" s="48" t="e">
        <f t="shared" si="46"/>
        <v>#VALUE!</v>
      </c>
      <c r="E408" s="54" t="str">
        <f t="shared" si="47"/>
        <v/>
      </c>
      <c r="F408" s="12" t="str">
        <f t="shared" si="48"/>
        <v/>
      </c>
      <c r="G408" s="13"/>
      <c r="H408" s="179"/>
      <c r="I408" s="180"/>
      <c r="J408" s="180"/>
      <c r="K408" s="180"/>
      <c r="L408" s="180"/>
      <c r="M408" s="180"/>
      <c r="N408" s="180"/>
      <c r="O408" s="180"/>
      <c r="P408" s="180"/>
      <c r="Q408" s="180"/>
      <c r="R408" s="180"/>
      <c r="S408" s="180"/>
      <c r="T408" s="180"/>
      <c r="U408" s="180"/>
      <c r="V408" s="180"/>
      <c r="W408" s="180"/>
      <c r="X408" s="180"/>
      <c r="Y408" s="180"/>
      <c r="Z408" s="180"/>
      <c r="AA408" s="181"/>
      <c r="AC408" s="30" t="str">
        <f t="shared" si="43"/>
        <v/>
      </c>
      <c r="AD408" s="162"/>
      <c r="AE408" s="142"/>
      <c r="AF408" s="34">
        <f>COUNTIF(Feiertage!$C$3:$C$115,F408)</f>
        <v>0</v>
      </c>
    </row>
    <row r="409" spans="1:32" x14ac:dyDescent="0.2">
      <c r="A409" s="48" t="str">
        <f t="shared" si="44"/>
        <v/>
      </c>
      <c r="B409" s="48" t="str">
        <f t="shared" si="45"/>
        <v/>
      </c>
      <c r="C409" s="48">
        <f t="shared" si="49"/>
        <v>53</v>
      </c>
      <c r="D409" s="48" t="e">
        <f t="shared" si="46"/>
        <v>#VALUE!</v>
      </c>
      <c r="E409" s="54" t="str">
        <f t="shared" si="47"/>
        <v/>
      </c>
      <c r="F409" s="12" t="str">
        <f t="shared" si="48"/>
        <v/>
      </c>
      <c r="G409" s="13"/>
      <c r="H409" s="179"/>
      <c r="I409" s="180"/>
      <c r="J409" s="180"/>
      <c r="K409" s="180"/>
      <c r="L409" s="180"/>
      <c r="M409" s="180"/>
      <c r="N409" s="180"/>
      <c r="O409" s="180"/>
      <c r="P409" s="180"/>
      <c r="Q409" s="180"/>
      <c r="R409" s="180"/>
      <c r="S409" s="180"/>
      <c r="T409" s="180"/>
      <c r="U409" s="180"/>
      <c r="V409" s="180"/>
      <c r="W409" s="180"/>
      <c r="X409" s="180"/>
      <c r="Y409" s="180"/>
      <c r="Z409" s="180"/>
      <c r="AA409" s="181"/>
      <c r="AC409" s="30" t="str">
        <f t="shared" si="43"/>
        <v/>
      </c>
      <c r="AD409" s="162"/>
      <c r="AE409" s="142"/>
      <c r="AF409" s="34">
        <f>COUNTIF(Feiertage!$C$3:$C$115,F409)</f>
        <v>0</v>
      </c>
    </row>
    <row r="410" spans="1:32" x14ac:dyDescent="0.2">
      <c r="A410" s="48" t="str">
        <f t="shared" si="44"/>
        <v/>
      </c>
      <c r="B410" s="48" t="str">
        <f t="shared" si="45"/>
        <v/>
      </c>
      <c r="C410" s="48">
        <f t="shared" si="49"/>
        <v>53</v>
      </c>
      <c r="D410" s="48" t="e">
        <f t="shared" si="46"/>
        <v>#VALUE!</v>
      </c>
      <c r="E410" s="54" t="str">
        <f t="shared" si="47"/>
        <v/>
      </c>
      <c r="F410" s="12" t="str">
        <f t="shared" si="48"/>
        <v/>
      </c>
      <c r="G410" s="13"/>
      <c r="H410" s="179"/>
      <c r="I410" s="180"/>
      <c r="J410" s="180"/>
      <c r="K410" s="180"/>
      <c r="L410" s="180"/>
      <c r="M410" s="180"/>
      <c r="N410" s="180"/>
      <c r="O410" s="180"/>
      <c r="P410" s="180"/>
      <c r="Q410" s="180"/>
      <c r="R410" s="180"/>
      <c r="S410" s="180"/>
      <c r="T410" s="180"/>
      <c r="U410" s="180"/>
      <c r="V410" s="180"/>
      <c r="W410" s="180"/>
      <c r="X410" s="180"/>
      <c r="Y410" s="180"/>
      <c r="Z410" s="180"/>
      <c r="AA410" s="181"/>
      <c r="AC410" s="30" t="str">
        <f t="shared" si="43"/>
        <v/>
      </c>
      <c r="AD410" s="162"/>
      <c r="AE410" s="142"/>
      <c r="AF410" s="34">
        <f>COUNTIF(Feiertage!$C$3:$C$115,F410)</f>
        <v>0</v>
      </c>
    </row>
    <row r="411" spans="1:32" x14ac:dyDescent="0.2">
      <c r="A411" s="48" t="str">
        <f t="shared" si="44"/>
        <v/>
      </c>
      <c r="B411" s="48" t="str">
        <f t="shared" si="45"/>
        <v/>
      </c>
      <c r="C411" s="48">
        <f t="shared" si="49"/>
        <v>53</v>
      </c>
      <c r="D411" s="48" t="e">
        <f t="shared" si="46"/>
        <v>#VALUE!</v>
      </c>
      <c r="E411" s="54" t="str">
        <f t="shared" si="47"/>
        <v/>
      </c>
      <c r="F411" s="12" t="str">
        <f t="shared" si="48"/>
        <v/>
      </c>
      <c r="G411" s="13"/>
      <c r="H411" s="179"/>
      <c r="I411" s="180"/>
      <c r="J411" s="180"/>
      <c r="K411" s="180"/>
      <c r="L411" s="180"/>
      <c r="M411" s="180"/>
      <c r="N411" s="180"/>
      <c r="O411" s="180"/>
      <c r="P411" s="180"/>
      <c r="Q411" s="180"/>
      <c r="R411" s="180"/>
      <c r="S411" s="180"/>
      <c r="T411" s="180"/>
      <c r="U411" s="180"/>
      <c r="V411" s="180"/>
      <c r="W411" s="180"/>
      <c r="X411" s="180"/>
      <c r="Y411" s="180"/>
      <c r="Z411" s="180"/>
      <c r="AA411" s="181"/>
      <c r="AC411" s="30" t="str">
        <f t="shared" si="43"/>
        <v/>
      </c>
      <c r="AD411" s="162"/>
      <c r="AE411" s="142"/>
      <c r="AF411" s="34">
        <f>COUNTIF(Feiertage!$C$3:$C$115,F411)</f>
        <v>0</v>
      </c>
    </row>
    <row r="412" spans="1:32" x14ac:dyDescent="0.2">
      <c r="A412" s="48" t="str">
        <f t="shared" si="44"/>
        <v/>
      </c>
      <c r="B412" s="48" t="str">
        <f t="shared" si="45"/>
        <v/>
      </c>
      <c r="C412" s="48">
        <f t="shared" si="49"/>
        <v>53</v>
      </c>
      <c r="D412" s="48" t="e">
        <f t="shared" si="46"/>
        <v>#VALUE!</v>
      </c>
      <c r="E412" s="54" t="str">
        <f t="shared" si="47"/>
        <v/>
      </c>
      <c r="F412" s="12" t="str">
        <f t="shared" si="48"/>
        <v/>
      </c>
      <c r="G412" s="13"/>
      <c r="H412" s="179"/>
      <c r="I412" s="180"/>
      <c r="J412" s="180"/>
      <c r="K412" s="180"/>
      <c r="L412" s="180"/>
      <c r="M412" s="180"/>
      <c r="N412" s="180"/>
      <c r="O412" s="180"/>
      <c r="P412" s="180"/>
      <c r="Q412" s="180"/>
      <c r="R412" s="180"/>
      <c r="S412" s="180"/>
      <c r="T412" s="180"/>
      <c r="U412" s="180"/>
      <c r="V412" s="180"/>
      <c r="W412" s="180"/>
      <c r="X412" s="180"/>
      <c r="Y412" s="180"/>
      <c r="Z412" s="180"/>
      <c r="AA412" s="181"/>
      <c r="AC412" s="30" t="str">
        <f t="shared" si="43"/>
        <v/>
      </c>
      <c r="AD412" s="162"/>
      <c r="AE412" s="142"/>
      <c r="AF412" s="34">
        <f>COUNTIF(Feiertage!$C$3:$C$115,F412)</f>
        <v>0</v>
      </c>
    </row>
    <row r="413" spans="1:32" x14ac:dyDescent="0.2">
      <c r="A413" s="48" t="str">
        <f t="shared" si="44"/>
        <v/>
      </c>
      <c r="B413" s="48" t="str">
        <f t="shared" si="45"/>
        <v/>
      </c>
      <c r="C413" s="48">
        <f t="shared" si="49"/>
        <v>53</v>
      </c>
      <c r="D413" s="48" t="e">
        <f t="shared" si="46"/>
        <v>#VALUE!</v>
      </c>
      <c r="E413" s="54" t="str">
        <f t="shared" si="47"/>
        <v/>
      </c>
      <c r="F413" s="12" t="str">
        <f t="shared" si="48"/>
        <v/>
      </c>
      <c r="G413" s="13"/>
      <c r="H413" s="179"/>
      <c r="I413" s="180"/>
      <c r="J413" s="180"/>
      <c r="K413" s="180"/>
      <c r="L413" s="180"/>
      <c r="M413" s="180"/>
      <c r="N413" s="180"/>
      <c r="O413" s="180"/>
      <c r="P413" s="180"/>
      <c r="Q413" s="180"/>
      <c r="R413" s="180"/>
      <c r="S413" s="180"/>
      <c r="T413" s="180"/>
      <c r="U413" s="180"/>
      <c r="V413" s="180"/>
      <c r="W413" s="180"/>
      <c r="X413" s="180"/>
      <c r="Y413" s="180"/>
      <c r="Z413" s="180"/>
      <c r="AA413" s="181"/>
      <c r="AC413" s="30" t="str">
        <f t="shared" si="43"/>
        <v/>
      </c>
      <c r="AD413" s="162"/>
      <c r="AE413" s="142"/>
      <c r="AF413" s="34">
        <f>COUNTIF(Feiertage!$C$3:$C$115,F413)</f>
        <v>0</v>
      </c>
    </row>
    <row r="414" spans="1:32" x14ac:dyDescent="0.2">
      <c r="A414" s="48" t="str">
        <f t="shared" si="44"/>
        <v/>
      </c>
      <c r="B414" s="48" t="str">
        <f t="shared" si="45"/>
        <v/>
      </c>
      <c r="C414" s="48">
        <f t="shared" si="49"/>
        <v>53</v>
      </c>
      <c r="D414" s="48" t="e">
        <f t="shared" si="46"/>
        <v>#VALUE!</v>
      </c>
      <c r="E414" s="54" t="str">
        <f t="shared" si="47"/>
        <v/>
      </c>
      <c r="F414" s="12" t="str">
        <f t="shared" si="48"/>
        <v/>
      </c>
      <c r="G414" s="13"/>
      <c r="H414" s="179"/>
      <c r="I414" s="180"/>
      <c r="J414" s="180"/>
      <c r="K414" s="180"/>
      <c r="L414" s="180"/>
      <c r="M414" s="180"/>
      <c r="N414" s="180"/>
      <c r="O414" s="180"/>
      <c r="P414" s="180"/>
      <c r="Q414" s="180"/>
      <c r="R414" s="180"/>
      <c r="S414" s="180"/>
      <c r="T414" s="180"/>
      <c r="U414" s="180"/>
      <c r="V414" s="180"/>
      <c r="W414" s="180"/>
      <c r="X414" s="180"/>
      <c r="Y414" s="180"/>
      <c r="Z414" s="180"/>
      <c r="AA414" s="181"/>
      <c r="AC414" s="30" t="str">
        <f t="shared" si="43"/>
        <v/>
      </c>
      <c r="AD414" s="162"/>
      <c r="AE414" s="142"/>
      <c r="AF414" s="34">
        <f>COUNTIF(Feiertage!$C$3:$C$115,F414)</f>
        <v>0</v>
      </c>
    </row>
    <row r="415" spans="1:32" x14ac:dyDescent="0.2">
      <c r="A415" s="48" t="str">
        <f t="shared" si="44"/>
        <v/>
      </c>
      <c r="B415" s="48" t="str">
        <f t="shared" si="45"/>
        <v/>
      </c>
      <c r="C415" s="48">
        <f t="shared" si="49"/>
        <v>53</v>
      </c>
      <c r="D415" s="48" t="e">
        <f t="shared" si="46"/>
        <v>#VALUE!</v>
      </c>
      <c r="E415" s="54" t="str">
        <f t="shared" si="47"/>
        <v/>
      </c>
      <c r="F415" s="12" t="str">
        <f t="shared" si="48"/>
        <v/>
      </c>
      <c r="G415" s="13"/>
      <c r="H415" s="179"/>
      <c r="I415" s="180"/>
      <c r="J415" s="180"/>
      <c r="K415" s="180"/>
      <c r="L415" s="180"/>
      <c r="M415" s="180"/>
      <c r="N415" s="180"/>
      <c r="O415" s="180"/>
      <c r="P415" s="180"/>
      <c r="Q415" s="180"/>
      <c r="R415" s="180"/>
      <c r="S415" s="180"/>
      <c r="T415" s="180"/>
      <c r="U415" s="180"/>
      <c r="V415" s="180"/>
      <c r="W415" s="180"/>
      <c r="X415" s="180"/>
      <c r="Y415" s="180"/>
      <c r="Z415" s="180"/>
      <c r="AA415" s="181"/>
      <c r="AC415" s="30" t="str">
        <f t="shared" si="43"/>
        <v/>
      </c>
      <c r="AD415" s="162"/>
      <c r="AE415" s="142"/>
      <c r="AF415" s="34">
        <f>COUNTIF(Feiertage!$C$3:$C$115,F415)</f>
        <v>0</v>
      </c>
    </row>
    <row r="416" spans="1:32" x14ac:dyDescent="0.2">
      <c r="A416" s="48" t="str">
        <f t="shared" si="44"/>
        <v/>
      </c>
      <c r="B416" s="48" t="str">
        <f t="shared" si="45"/>
        <v/>
      </c>
      <c r="C416" s="48">
        <f t="shared" si="49"/>
        <v>53</v>
      </c>
      <c r="D416" s="48" t="e">
        <f t="shared" si="46"/>
        <v>#VALUE!</v>
      </c>
      <c r="E416" s="54" t="str">
        <f t="shared" si="47"/>
        <v/>
      </c>
      <c r="F416" s="12" t="str">
        <f t="shared" si="48"/>
        <v/>
      </c>
      <c r="G416" s="13"/>
      <c r="H416" s="179"/>
      <c r="I416" s="180"/>
      <c r="J416" s="180"/>
      <c r="K416" s="180"/>
      <c r="L416" s="180"/>
      <c r="M416" s="180"/>
      <c r="N416" s="180"/>
      <c r="O416" s="180"/>
      <c r="P416" s="180"/>
      <c r="Q416" s="180"/>
      <c r="R416" s="180"/>
      <c r="S416" s="180"/>
      <c r="T416" s="180"/>
      <c r="U416" s="180"/>
      <c r="V416" s="180"/>
      <c r="W416" s="180"/>
      <c r="X416" s="180"/>
      <c r="Y416" s="180"/>
      <c r="Z416" s="180"/>
      <c r="AA416" s="181"/>
      <c r="AC416" s="30" t="str">
        <f t="shared" si="43"/>
        <v/>
      </c>
      <c r="AD416" s="162"/>
      <c r="AE416" s="142"/>
      <c r="AF416" s="34">
        <f>COUNTIF(Feiertage!$C$3:$C$115,F416)</f>
        <v>0</v>
      </c>
    </row>
    <row r="417" spans="1:32" x14ac:dyDescent="0.2">
      <c r="A417" s="48" t="str">
        <f t="shared" si="44"/>
        <v/>
      </c>
      <c r="B417" s="48" t="str">
        <f t="shared" si="45"/>
        <v/>
      </c>
      <c r="C417" s="48">
        <f t="shared" si="49"/>
        <v>53</v>
      </c>
      <c r="D417" s="48" t="e">
        <f t="shared" si="46"/>
        <v>#VALUE!</v>
      </c>
      <c r="E417" s="54" t="str">
        <f t="shared" si="47"/>
        <v/>
      </c>
      <c r="F417" s="12" t="str">
        <f t="shared" si="48"/>
        <v/>
      </c>
      <c r="G417" s="13"/>
      <c r="H417" s="179"/>
      <c r="I417" s="180"/>
      <c r="J417" s="180"/>
      <c r="K417" s="180"/>
      <c r="L417" s="180"/>
      <c r="M417" s="180"/>
      <c r="N417" s="180"/>
      <c r="O417" s="180"/>
      <c r="P417" s="180"/>
      <c r="Q417" s="180"/>
      <c r="R417" s="180"/>
      <c r="S417" s="180"/>
      <c r="T417" s="180"/>
      <c r="U417" s="180"/>
      <c r="V417" s="180"/>
      <c r="W417" s="180"/>
      <c r="X417" s="180"/>
      <c r="Y417" s="180"/>
      <c r="Z417" s="180"/>
      <c r="AA417" s="181"/>
      <c r="AC417" s="30" t="str">
        <f t="shared" si="43"/>
        <v/>
      </c>
      <c r="AD417" s="162"/>
      <c r="AE417" s="142"/>
      <c r="AF417" s="34">
        <f>COUNTIF(Feiertage!$C$3:$C$115,F417)</f>
        <v>0</v>
      </c>
    </row>
    <row r="418" spans="1:32" x14ac:dyDescent="0.2">
      <c r="A418" s="48" t="str">
        <f t="shared" si="44"/>
        <v/>
      </c>
      <c r="B418" s="48" t="str">
        <f t="shared" si="45"/>
        <v/>
      </c>
      <c r="C418" s="48">
        <f t="shared" si="49"/>
        <v>53</v>
      </c>
      <c r="D418" s="48" t="e">
        <f t="shared" si="46"/>
        <v>#VALUE!</v>
      </c>
      <c r="E418" s="54" t="str">
        <f t="shared" si="47"/>
        <v/>
      </c>
      <c r="F418" s="12" t="str">
        <f t="shared" si="48"/>
        <v/>
      </c>
      <c r="G418" s="13"/>
      <c r="H418" s="179"/>
      <c r="I418" s="180"/>
      <c r="J418" s="180"/>
      <c r="K418" s="180"/>
      <c r="L418" s="180"/>
      <c r="M418" s="180"/>
      <c r="N418" s="180"/>
      <c r="O418" s="180"/>
      <c r="P418" s="180"/>
      <c r="Q418" s="180"/>
      <c r="R418" s="180"/>
      <c r="S418" s="180"/>
      <c r="T418" s="180"/>
      <c r="U418" s="180"/>
      <c r="V418" s="180"/>
      <c r="W418" s="180"/>
      <c r="X418" s="180"/>
      <c r="Y418" s="180"/>
      <c r="Z418" s="180"/>
      <c r="AA418" s="181"/>
      <c r="AC418" s="30" t="str">
        <f t="shared" si="43"/>
        <v/>
      </c>
      <c r="AD418" s="162"/>
      <c r="AE418" s="142"/>
      <c r="AF418" s="34">
        <f>COUNTIF(Feiertage!$C$3:$C$115,F418)</f>
        <v>0</v>
      </c>
    </row>
    <row r="419" spans="1:32" x14ac:dyDescent="0.2">
      <c r="A419" s="48" t="str">
        <f t="shared" si="44"/>
        <v/>
      </c>
      <c r="B419" s="48" t="str">
        <f t="shared" si="45"/>
        <v/>
      </c>
      <c r="C419" s="48">
        <f t="shared" si="49"/>
        <v>53</v>
      </c>
      <c r="D419" s="48" t="e">
        <f t="shared" si="46"/>
        <v>#VALUE!</v>
      </c>
      <c r="E419" s="54" t="str">
        <f t="shared" si="47"/>
        <v/>
      </c>
      <c r="F419" s="12" t="str">
        <f t="shared" si="48"/>
        <v/>
      </c>
      <c r="G419" s="13"/>
      <c r="H419" s="179"/>
      <c r="I419" s="180"/>
      <c r="J419" s="180"/>
      <c r="K419" s="180"/>
      <c r="L419" s="180"/>
      <c r="M419" s="180"/>
      <c r="N419" s="180"/>
      <c r="O419" s="180"/>
      <c r="P419" s="180"/>
      <c r="Q419" s="180"/>
      <c r="R419" s="180"/>
      <c r="S419" s="180"/>
      <c r="T419" s="180"/>
      <c r="U419" s="180"/>
      <c r="V419" s="180"/>
      <c r="W419" s="180"/>
      <c r="X419" s="180"/>
      <c r="Y419" s="180"/>
      <c r="Z419" s="180"/>
      <c r="AA419" s="181"/>
      <c r="AC419" s="30" t="str">
        <f t="shared" si="43"/>
        <v/>
      </c>
      <c r="AD419" s="162"/>
      <c r="AE419" s="142"/>
      <c r="AF419" s="34">
        <f>COUNTIF(Feiertage!$C$3:$C$115,F419)</f>
        <v>0</v>
      </c>
    </row>
    <row r="420" spans="1:32" x14ac:dyDescent="0.2">
      <c r="A420" s="48" t="str">
        <f t="shared" si="44"/>
        <v/>
      </c>
      <c r="B420" s="48" t="str">
        <f t="shared" si="45"/>
        <v/>
      </c>
      <c r="C420" s="48">
        <f t="shared" si="49"/>
        <v>53</v>
      </c>
      <c r="D420" s="48" t="e">
        <f t="shared" si="46"/>
        <v>#VALUE!</v>
      </c>
      <c r="E420" s="54" t="str">
        <f t="shared" si="47"/>
        <v/>
      </c>
      <c r="F420" s="12" t="str">
        <f t="shared" si="48"/>
        <v/>
      </c>
      <c r="G420" s="13"/>
      <c r="H420" s="179"/>
      <c r="I420" s="180"/>
      <c r="J420" s="180"/>
      <c r="K420" s="180"/>
      <c r="L420" s="180"/>
      <c r="M420" s="180"/>
      <c r="N420" s="180"/>
      <c r="O420" s="180"/>
      <c r="P420" s="180"/>
      <c r="Q420" s="180"/>
      <c r="R420" s="180"/>
      <c r="S420" s="180"/>
      <c r="T420" s="180"/>
      <c r="U420" s="180"/>
      <c r="V420" s="180"/>
      <c r="W420" s="180"/>
      <c r="X420" s="180"/>
      <c r="Y420" s="180"/>
      <c r="Z420" s="180"/>
      <c r="AA420" s="181"/>
      <c r="AC420" s="30" t="str">
        <f t="shared" si="43"/>
        <v/>
      </c>
      <c r="AD420" s="162"/>
      <c r="AE420" s="142"/>
      <c r="AF420" s="34">
        <f>COUNTIF(Feiertage!$C$3:$C$115,F420)</f>
        <v>0</v>
      </c>
    </row>
    <row r="421" spans="1:32" x14ac:dyDescent="0.2">
      <c r="A421" s="48" t="str">
        <f t="shared" si="44"/>
        <v/>
      </c>
      <c r="B421" s="48" t="str">
        <f t="shared" si="45"/>
        <v/>
      </c>
      <c r="C421" s="48">
        <f t="shared" si="49"/>
        <v>53</v>
      </c>
      <c r="D421" s="48" t="e">
        <f t="shared" si="46"/>
        <v>#VALUE!</v>
      </c>
      <c r="E421" s="54" t="str">
        <f t="shared" si="47"/>
        <v/>
      </c>
      <c r="F421" s="12" t="str">
        <f t="shared" si="48"/>
        <v/>
      </c>
      <c r="G421" s="13"/>
      <c r="H421" s="179"/>
      <c r="I421" s="180"/>
      <c r="J421" s="180"/>
      <c r="K421" s="180"/>
      <c r="L421" s="180"/>
      <c r="M421" s="180"/>
      <c r="N421" s="180"/>
      <c r="O421" s="180"/>
      <c r="P421" s="180"/>
      <c r="Q421" s="180"/>
      <c r="R421" s="180"/>
      <c r="S421" s="180"/>
      <c r="T421" s="180"/>
      <c r="U421" s="180"/>
      <c r="V421" s="180"/>
      <c r="W421" s="180"/>
      <c r="X421" s="180"/>
      <c r="Y421" s="180"/>
      <c r="Z421" s="180"/>
      <c r="AA421" s="181"/>
      <c r="AC421" s="30" t="str">
        <f t="shared" si="43"/>
        <v/>
      </c>
      <c r="AD421" s="162"/>
      <c r="AE421" s="142"/>
      <c r="AF421" s="34">
        <f>COUNTIF(Feiertage!$C$3:$C$115,F421)</f>
        <v>0</v>
      </c>
    </row>
    <row r="422" spans="1:32" x14ac:dyDescent="0.2">
      <c r="A422" s="48" t="str">
        <f t="shared" si="44"/>
        <v/>
      </c>
      <c r="B422" s="48" t="str">
        <f t="shared" si="45"/>
        <v/>
      </c>
      <c r="C422" s="48">
        <f t="shared" si="49"/>
        <v>53</v>
      </c>
      <c r="D422" s="48" t="e">
        <f t="shared" si="46"/>
        <v>#VALUE!</v>
      </c>
      <c r="E422" s="54" t="str">
        <f t="shared" si="47"/>
        <v/>
      </c>
      <c r="F422" s="12" t="str">
        <f t="shared" si="48"/>
        <v/>
      </c>
      <c r="G422" s="13"/>
      <c r="H422" s="179"/>
      <c r="I422" s="180"/>
      <c r="J422" s="180"/>
      <c r="K422" s="180"/>
      <c r="L422" s="180"/>
      <c r="M422" s="180"/>
      <c r="N422" s="180"/>
      <c r="O422" s="180"/>
      <c r="P422" s="180"/>
      <c r="Q422" s="180"/>
      <c r="R422" s="180"/>
      <c r="S422" s="180"/>
      <c r="T422" s="180"/>
      <c r="U422" s="180"/>
      <c r="V422" s="180"/>
      <c r="W422" s="180"/>
      <c r="X422" s="180"/>
      <c r="Y422" s="180"/>
      <c r="Z422" s="180"/>
      <c r="AA422" s="181"/>
      <c r="AC422" s="30" t="str">
        <f t="shared" si="43"/>
        <v/>
      </c>
      <c r="AD422" s="162"/>
      <c r="AE422" s="142"/>
      <c r="AF422" s="34">
        <f>COUNTIF(Feiertage!$C$3:$C$115,F422)</f>
        <v>0</v>
      </c>
    </row>
    <row r="423" spans="1:32" x14ac:dyDescent="0.2">
      <c r="A423" s="48" t="str">
        <f t="shared" si="44"/>
        <v/>
      </c>
      <c r="B423" s="48" t="str">
        <f t="shared" si="45"/>
        <v/>
      </c>
      <c r="C423" s="48">
        <f t="shared" si="49"/>
        <v>53</v>
      </c>
      <c r="D423" s="48" t="e">
        <f t="shared" si="46"/>
        <v>#VALUE!</v>
      </c>
      <c r="E423" s="54" t="str">
        <f t="shared" si="47"/>
        <v/>
      </c>
      <c r="F423" s="12" t="str">
        <f t="shared" si="48"/>
        <v/>
      </c>
      <c r="G423" s="13"/>
      <c r="H423" s="179"/>
      <c r="I423" s="180"/>
      <c r="J423" s="180"/>
      <c r="K423" s="180"/>
      <c r="L423" s="180"/>
      <c r="M423" s="180"/>
      <c r="N423" s="180"/>
      <c r="O423" s="180"/>
      <c r="P423" s="180"/>
      <c r="Q423" s="180"/>
      <c r="R423" s="180"/>
      <c r="S423" s="180"/>
      <c r="T423" s="180"/>
      <c r="U423" s="180"/>
      <c r="V423" s="180"/>
      <c r="W423" s="180"/>
      <c r="X423" s="180"/>
      <c r="Y423" s="180"/>
      <c r="Z423" s="180"/>
      <c r="AA423" s="181"/>
      <c r="AC423" s="30" t="str">
        <f t="shared" si="43"/>
        <v/>
      </c>
      <c r="AD423" s="162"/>
      <c r="AE423" s="142"/>
      <c r="AF423" s="34">
        <f>COUNTIF(Feiertage!$C$3:$C$115,F423)</f>
        <v>0</v>
      </c>
    </row>
    <row r="424" spans="1:32" x14ac:dyDescent="0.2">
      <c r="A424" s="48" t="str">
        <f t="shared" si="44"/>
        <v/>
      </c>
      <c r="B424" s="48" t="str">
        <f t="shared" si="45"/>
        <v/>
      </c>
      <c r="C424" s="48">
        <f t="shared" si="49"/>
        <v>53</v>
      </c>
      <c r="D424" s="48" t="e">
        <f t="shared" si="46"/>
        <v>#VALUE!</v>
      </c>
      <c r="E424" s="54" t="str">
        <f t="shared" si="47"/>
        <v/>
      </c>
      <c r="F424" s="12" t="str">
        <f t="shared" si="48"/>
        <v/>
      </c>
      <c r="G424" s="13"/>
      <c r="H424" s="179"/>
      <c r="I424" s="180"/>
      <c r="J424" s="180"/>
      <c r="K424" s="180"/>
      <c r="L424" s="180"/>
      <c r="M424" s="180"/>
      <c r="N424" s="180"/>
      <c r="O424" s="180"/>
      <c r="P424" s="180"/>
      <c r="Q424" s="180"/>
      <c r="R424" s="180"/>
      <c r="S424" s="180"/>
      <c r="T424" s="180"/>
      <c r="U424" s="180"/>
      <c r="V424" s="180"/>
      <c r="W424" s="180"/>
      <c r="X424" s="180"/>
      <c r="Y424" s="180"/>
      <c r="Z424" s="180"/>
      <c r="AA424" s="181"/>
      <c r="AC424" s="30" t="str">
        <f t="shared" si="43"/>
        <v/>
      </c>
      <c r="AD424" s="162"/>
      <c r="AE424" s="142"/>
      <c r="AF424" s="34">
        <f>COUNTIF(Feiertage!$C$3:$C$115,F424)</f>
        <v>0</v>
      </c>
    </row>
    <row r="425" spans="1:32" x14ac:dyDescent="0.2">
      <c r="A425" s="48" t="str">
        <f t="shared" si="44"/>
        <v/>
      </c>
      <c r="B425" s="48" t="str">
        <f t="shared" si="45"/>
        <v/>
      </c>
      <c r="C425" s="48">
        <f t="shared" si="49"/>
        <v>53</v>
      </c>
      <c r="D425" s="48" t="e">
        <f t="shared" si="46"/>
        <v>#VALUE!</v>
      </c>
      <c r="E425" s="54" t="str">
        <f t="shared" si="47"/>
        <v/>
      </c>
      <c r="F425" s="12" t="str">
        <f t="shared" si="48"/>
        <v/>
      </c>
      <c r="G425" s="13"/>
      <c r="H425" s="179"/>
      <c r="I425" s="180"/>
      <c r="J425" s="180"/>
      <c r="K425" s="180"/>
      <c r="L425" s="180"/>
      <c r="M425" s="180"/>
      <c r="N425" s="180"/>
      <c r="O425" s="180"/>
      <c r="P425" s="180"/>
      <c r="Q425" s="180"/>
      <c r="R425" s="180"/>
      <c r="S425" s="180"/>
      <c r="T425" s="180"/>
      <c r="U425" s="180"/>
      <c r="V425" s="180"/>
      <c r="W425" s="180"/>
      <c r="X425" s="180"/>
      <c r="Y425" s="180"/>
      <c r="Z425" s="180"/>
      <c r="AA425" s="181"/>
      <c r="AC425" s="30" t="str">
        <f t="shared" si="43"/>
        <v/>
      </c>
      <c r="AD425" s="162"/>
      <c r="AE425" s="142"/>
      <c r="AF425" s="34">
        <f>COUNTIF(Feiertage!$C$3:$C$115,F425)</f>
        <v>0</v>
      </c>
    </row>
    <row r="426" spans="1:32" x14ac:dyDescent="0.2">
      <c r="A426" s="48" t="str">
        <f t="shared" si="44"/>
        <v/>
      </c>
      <c r="B426" s="48" t="str">
        <f t="shared" si="45"/>
        <v/>
      </c>
      <c r="C426" s="48">
        <f t="shared" si="49"/>
        <v>53</v>
      </c>
      <c r="D426" s="48" t="e">
        <f t="shared" si="46"/>
        <v>#VALUE!</v>
      </c>
      <c r="E426" s="54" t="str">
        <f t="shared" si="47"/>
        <v/>
      </c>
      <c r="F426" s="12" t="str">
        <f t="shared" si="48"/>
        <v/>
      </c>
      <c r="G426" s="13"/>
      <c r="H426" s="179"/>
      <c r="I426" s="180"/>
      <c r="J426" s="180"/>
      <c r="K426" s="180"/>
      <c r="L426" s="180"/>
      <c r="M426" s="180"/>
      <c r="N426" s="180"/>
      <c r="O426" s="180"/>
      <c r="P426" s="180"/>
      <c r="Q426" s="180"/>
      <c r="R426" s="180"/>
      <c r="S426" s="180"/>
      <c r="T426" s="180"/>
      <c r="U426" s="180"/>
      <c r="V426" s="180"/>
      <c r="W426" s="180"/>
      <c r="X426" s="180"/>
      <c r="Y426" s="180"/>
      <c r="Z426" s="180"/>
      <c r="AA426" s="181"/>
      <c r="AC426" s="30" t="str">
        <f t="shared" si="43"/>
        <v/>
      </c>
      <c r="AD426" s="162"/>
      <c r="AE426" s="142"/>
      <c r="AF426" s="34">
        <f>COUNTIF(Feiertage!$C$3:$C$115,F426)</f>
        <v>0</v>
      </c>
    </row>
    <row r="427" spans="1:32" x14ac:dyDescent="0.2">
      <c r="A427" s="48" t="str">
        <f t="shared" si="44"/>
        <v/>
      </c>
      <c r="B427" s="48" t="str">
        <f t="shared" si="45"/>
        <v/>
      </c>
      <c r="C427" s="48">
        <f t="shared" si="49"/>
        <v>53</v>
      </c>
      <c r="D427" s="48" t="e">
        <f t="shared" si="46"/>
        <v>#VALUE!</v>
      </c>
      <c r="E427" s="54" t="str">
        <f t="shared" si="47"/>
        <v/>
      </c>
      <c r="F427" s="12" t="str">
        <f t="shared" si="48"/>
        <v/>
      </c>
      <c r="G427" s="13"/>
      <c r="H427" s="179"/>
      <c r="I427" s="180"/>
      <c r="J427" s="180"/>
      <c r="K427" s="180"/>
      <c r="L427" s="180"/>
      <c r="M427" s="180"/>
      <c r="N427" s="180"/>
      <c r="O427" s="180"/>
      <c r="P427" s="180"/>
      <c r="Q427" s="180"/>
      <c r="R427" s="180"/>
      <c r="S427" s="180"/>
      <c r="T427" s="180"/>
      <c r="U427" s="180"/>
      <c r="V427" s="180"/>
      <c r="W427" s="180"/>
      <c r="X427" s="180"/>
      <c r="Y427" s="180"/>
      <c r="Z427" s="180"/>
      <c r="AA427" s="181"/>
      <c r="AC427" s="30" t="str">
        <f t="shared" si="43"/>
        <v/>
      </c>
      <c r="AD427" s="162"/>
      <c r="AE427" s="142"/>
      <c r="AF427" s="34">
        <f>COUNTIF(Feiertage!$C$3:$C$115,F427)</f>
        <v>0</v>
      </c>
    </row>
    <row r="428" spans="1:32" x14ac:dyDescent="0.2">
      <c r="A428" s="48" t="str">
        <f t="shared" si="44"/>
        <v/>
      </c>
      <c r="B428" s="48" t="str">
        <f t="shared" si="45"/>
        <v/>
      </c>
      <c r="C428" s="48">
        <f t="shared" si="49"/>
        <v>53</v>
      </c>
      <c r="D428" s="48" t="e">
        <f t="shared" si="46"/>
        <v>#VALUE!</v>
      </c>
      <c r="E428" s="54" t="str">
        <f t="shared" si="47"/>
        <v/>
      </c>
      <c r="F428" s="12" t="str">
        <f t="shared" si="48"/>
        <v/>
      </c>
      <c r="G428" s="13"/>
      <c r="H428" s="179"/>
      <c r="I428" s="180"/>
      <c r="J428" s="180"/>
      <c r="K428" s="180"/>
      <c r="L428" s="180"/>
      <c r="M428" s="180"/>
      <c r="N428" s="180"/>
      <c r="O428" s="180"/>
      <c r="P428" s="180"/>
      <c r="Q428" s="180"/>
      <c r="R428" s="180"/>
      <c r="S428" s="180"/>
      <c r="T428" s="180"/>
      <c r="U428" s="180"/>
      <c r="V428" s="180"/>
      <c r="W428" s="180"/>
      <c r="X428" s="180"/>
      <c r="Y428" s="180"/>
      <c r="Z428" s="180"/>
      <c r="AA428" s="181"/>
      <c r="AC428" s="30" t="str">
        <f t="shared" si="43"/>
        <v/>
      </c>
      <c r="AD428" s="162"/>
      <c r="AE428" s="142"/>
      <c r="AF428" s="34">
        <f>COUNTIF(Feiertage!$C$3:$C$115,F428)</f>
        <v>0</v>
      </c>
    </row>
    <row r="429" spans="1:32" x14ac:dyDescent="0.2">
      <c r="A429" s="48" t="str">
        <f t="shared" si="44"/>
        <v/>
      </c>
      <c r="B429" s="48" t="str">
        <f t="shared" si="45"/>
        <v/>
      </c>
      <c r="C429" s="48">
        <f t="shared" si="49"/>
        <v>53</v>
      </c>
      <c r="D429" s="48" t="e">
        <f t="shared" si="46"/>
        <v>#VALUE!</v>
      </c>
      <c r="E429" s="54" t="str">
        <f t="shared" si="47"/>
        <v/>
      </c>
      <c r="F429" s="12" t="str">
        <f t="shared" si="48"/>
        <v/>
      </c>
      <c r="G429" s="13"/>
      <c r="H429" s="179"/>
      <c r="I429" s="180"/>
      <c r="J429" s="180"/>
      <c r="K429" s="180"/>
      <c r="L429" s="180"/>
      <c r="M429" s="180"/>
      <c r="N429" s="180"/>
      <c r="O429" s="180"/>
      <c r="P429" s="180"/>
      <c r="Q429" s="180"/>
      <c r="R429" s="180"/>
      <c r="S429" s="180"/>
      <c r="T429" s="180"/>
      <c r="U429" s="180"/>
      <c r="V429" s="180"/>
      <c r="W429" s="180"/>
      <c r="X429" s="180"/>
      <c r="Y429" s="180"/>
      <c r="Z429" s="180"/>
      <c r="AA429" s="181"/>
      <c r="AC429" s="30" t="str">
        <f t="shared" si="43"/>
        <v/>
      </c>
      <c r="AD429" s="162"/>
      <c r="AE429" s="142"/>
      <c r="AF429" s="34">
        <f>COUNTIF(Feiertage!$C$3:$C$115,F429)</f>
        <v>0</v>
      </c>
    </row>
    <row r="430" spans="1:32" x14ac:dyDescent="0.2">
      <c r="A430" s="48" t="str">
        <f t="shared" si="44"/>
        <v/>
      </c>
      <c r="B430" s="48" t="str">
        <f t="shared" si="45"/>
        <v/>
      </c>
      <c r="C430" s="48">
        <f t="shared" si="49"/>
        <v>53</v>
      </c>
      <c r="D430" s="48" t="e">
        <f t="shared" si="46"/>
        <v>#VALUE!</v>
      </c>
      <c r="E430" s="54" t="str">
        <f t="shared" si="47"/>
        <v/>
      </c>
      <c r="F430" s="12" t="str">
        <f t="shared" si="48"/>
        <v/>
      </c>
      <c r="G430" s="13"/>
      <c r="H430" s="179"/>
      <c r="I430" s="180"/>
      <c r="J430" s="180"/>
      <c r="K430" s="180"/>
      <c r="L430" s="180"/>
      <c r="M430" s="180"/>
      <c r="N430" s="180"/>
      <c r="O430" s="180"/>
      <c r="P430" s="180"/>
      <c r="Q430" s="180"/>
      <c r="R430" s="180"/>
      <c r="S430" s="180"/>
      <c r="T430" s="180"/>
      <c r="U430" s="180"/>
      <c r="V430" s="180"/>
      <c r="W430" s="180"/>
      <c r="X430" s="180"/>
      <c r="Y430" s="180"/>
      <c r="Z430" s="180"/>
      <c r="AA430" s="181"/>
      <c r="AC430" s="30" t="str">
        <f t="shared" si="43"/>
        <v/>
      </c>
      <c r="AD430" s="162"/>
      <c r="AE430" s="142"/>
      <c r="AF430" s="34">
        <f>COUNTIF(Feiertage!$C$3:$C$115,F430)</f>
        <v>0</v>
      </c>
    </row>
    <row r="431" spans="1:32" x14ac:dyDescent="0.2">
      <c r="A431" s="48" t="str">
        <f t="shared" si="44"/>
        <v/>
      </c>
      <c r="B431" s="48" t="str">
        <f t="shared" si="45"/>
        <v/>
      </c>
      <c r="C431" s="48">
        <f t="shared" si="49"/>
        <v>53</v>
      </c>
      <c r="D431" s="48" t="e">
        <f t="shared" si="46"/>
        <v>#VALUE!</v>
      </c>
      <c r="E431" s="54" t="str">
        <f t="shared" si="47"/>
        <v/>
      </c>
      <c r="F431" s="12" t="str">
        <f t="shared" si="48"/>
        <v/>
      </c>
      <c r="G431" s="13"/>
      <c r="H431" s="179"/>
      <c r="I431" s="180"/>
      <c r="J431" s="180"/>
      <c r="K431" s="180"/>
      <c r="L431" s="180"/>
      <c r="M431" s="180"/>
      <c r="N431" s="180"/>
      <c r="O431" s="180"/>
      <c r="P431" s="180"/>
      <c r="Q431" s="180"/>
      <c r="R431" s="180"/>
      <c r="S431" s="180"/>
      <c r="T431" s="180"/>
      <c r="U431" s="180"/>
      <c r="V431" s="180"/>
      <c r="W431" s="180"/>
      <c r="X431" s="180"/>
      <c r="Y431" s="180"/>
      <c r="Z431" s="180"/>
      <c r="AA431" s="181"/>
      <c r="AC431" s="30" t="str">
        <f t="shared" si="43"/>
        <v/>
      </c>
      <c r="AD431" s="162"/>
      <c r="AE431" s="142"/>
      <c r="AF431" s="34">
        <f>COUNTIF(Feiertage!$C$3:$C$115,F431)</f>
        <v>0</v>
      </c>
    </row>
    <row r="432" spans="1:32" x14ac:dyDescent="0.2">
      <c r="A432" s="48" t="str">
        <f t="shared" si="44"/>
        <v/>
      </c>
      <c r="B432" s="48" t="str">
        <f t="shared" si="45"/>
        <v/>
      </c>
      <c r="C432" s="48">
        <f t="shared" si="49"/>
        <v>53</v>
      </c>
      <c r="D432" s="48" t="e">
        <f t="shared" si="46"/>
        <v>#VALUE!</v>
      </c>
      <c r="E432" s="54" t="str">
        <f t="shared" si="47"/>
        <v/>
      </c>
      <c r="F432" s="12" t="str">
        <f t="shared" si="48"/>
        <v/>
      </c>
      <c r="G432" s="13"/>
      <c r="H432" s="179"/>
      <c r="I432" s="180"/>
      <c r="J432" s="180"/>
      <c r="K432" s="180"/>
      <c r="L432" s="180"/>
      <c r="M432" s="180"/>
      <c r="N432" s="180"/>
      <c r="O432" s="180"/>
      <c r="P432" s="180"/>
      <c r="Q432" s="180"/>
      <c r="R432" s="180"/>
      <c r="S432" s="180"/>
      <c r="T432" s="180"/>
      <c r="U432" s="180"/>
      <c r="V432" s="180"/>
      <c r="W432" s="180"/>
      <c r="X432" s="180"/>
      <c r="Y432" s="180"/>
      <c r="Z432" s="180"/>
      <c r="AA432" s="181"/>
      <c r="AC432" s="30" t="str">
        <f t="shared" si="43"/>
        <v/>
      </c>
      <c r="AD432" s="162"/>
      <c r="AE432" s="142"/>
      <c r="AF432" s="34">
        <f>COUNTIF(Feiertage!$C$3:$C$115,F432)</f>
        <v>0</v>
      </c>
    </row>
    <row r="433" spans="1:32" x14ac:dyDescent="0.2">
      <c r="A433" s="48" t="str">
        <f t="shared" si="44"/>
        <v/>
      </c>
      <c r="B433" s="48" t="str">
        <f t="shared" si="45"/>
        <v/>
      </c>
      <c r="C433" s="48">
        <f t="shared" si="49"/>
        <v>53</v>
      </c>
      <c r="D433" s="48" t="e">
        <f t="shared" si="46"/>
        <v>#VALUE!</v>
      </c>
      <c r="E433" s="54" t="str">
        <f t="shared" si="47"/>
        <v/>
      </c>
      <c r="F433" s="12" t="str">
        <f t="shared" si="48"/>
        <v/>
      </c>
      <c r="G433" s="13"/>
      <c r="H433" s="179"/>
      <c r="I433" s="180"/>
      <c r="J433" s="180"/>
      <c r="K433" s="180"/>
      <c r="L433" s="180"/>
      <c r="M433" s="180"/>
      <c r="N433" s="180"/>
      <c r="O433" s="180"/>
      <c r="P433" s="180"/>
      <c r="Q433" s="180"/>
      <c r="R433" s="180"/>
      <c r="S433" s="180"/>
      <c r="T433" s="180"/>
      <c r="U433" s="180"/>
      <c r="V433" s="180"/>
      <c r="W433" s="180"/>
      <c r="X433" s="180"/>
      <c r="Y433" s="180"/>
      <c r="Z433" s="180"/>
      <c r="AA433" s="181"/>
      <c r="AC433" s="30" t="str">
        <f t="shared" si="43"/>
        <v/>
      </c>
      <c r="AD433" s="162"/>
      <c r="AE433" s="142"/>
      <c r="AF433" s="34">
        <f>COUNTIF(Feiertage!$C$3:$C$115,F433)</f>
        <v>0</v>
      </c>
    </row>
    <row r="434" spans="1:32" x14ac:dyDescent="0.2">
      <c r="A434" s="48" t="str">
        <f t="shared" si="44"/>
        <v/>
      </c>
      <c r="B434" s="48" t="str">
        <f t="shared" si="45"/>
        <v/>
      </c>
      <c r="C434" s="48">
        <f t="shared" si="49"/>
        <v>53</v>
      </c>
      <c r="D434" s="48" t="e">
        <f t="shared" si="46"/>
        <v>#VALUE!</v>
      </c>
      <c r="E434" s="54" t="str">
        <f t="shared" si="47"/>
        <v/>
      </c>
      <c r="F434" s="12" t="str">
        <f t="shared" si="48"/>
        <v/>
      </c>
      <c r="G434" s="13"/>
      <c r="H434" s="179"/>
      <c r="I434" s="180"/>
      <c r="J434" s="180"/>
      <c r="K434" s="180"/>
      <c r="L434" s="180"/>
      <c r="M434" s="180"/>
      <c r="N434" s="180"/>
      <c r="O434" s="180"/>
      <c r="P434" s="180"/>
      <c r="Q434" s="180"/>
      <c r="R434" s="180"/>
      <c r="S434" s="180"/>
      <c r="T434" s="180"/>
      <c r="U434" s="180"/>
      <c r="V434" s="180"/>
      <c r="W434" s="180"/>
      <c r="X434" s="180"/>
      <c r="Y434" s="180"/>
      <c r="Z434" s="180"/>
      <c r="AA434" s="181"/>
      <c r="AC434" s="30" t="str">
        <f t="shared" si="43"/>
        <v/>
      </c>
      <c r="AD434" s="162"/>
      <c r="AE434" s="142"/>
      <c r="AF434" s="34">
        <f>COUNTIF(Feiertage!$C$3:$C$115,F434)</f>
        <v>0</v>
      </c>
    </row>
    <row r="435" spans="1:32" x14ac:dyDescent="0.2">
      <c r="A435" s="48" t="str">
        <f t="shared" si="44"/>
        <v/>
      </c>
      <c r="B435" s="48" t="str">
        <f t="shared" si="45"/>
        <v/>
      </c>
      <c r="C435" s="48">
        <f t="shared" si="49"/>
        <v>53</v>
      </c>
      <c r="D435" s="48" t="e">
        <f t="shared" si="46"/>
        <v>#VALUE!</v>
      </c>
      <c r="E435" s="54" t="str">
        <f t="shared" si="47"/>
        <v/>
      </c>
      <c r="F435" s="12" t="str">
        <f t="shared" si="48"/>
        <v/>
      </c>
      <c r="G435" s="13"/>
      <c r="H435" s="179"/>
      <c r="I435" s="180"/>
      <c r="J435" s="180"/>
      <c r="K435" s="180"/>
      <c r="L435" s="180"/>
      <c r="M435" s="180"/>
      <c r="N435" s="180"/>
      <c r="O435" s="180"/>
      <c r="P435" s="180"/>
      <c r="Q435" s="180"/>
      <c r="R435" s="180"/>
      <c r="S435" s="180"/>
      <c r="T435" s="180"/>
      <c r="U435" s="180"/>
      <c r="V435" s="180"/>
      <c r="W435" s="180"/>
      <c r="X435" s="180"/>
      <c r="Y435" s="180"/>
      <c r="Z435" s="180"/>
      <c r="AA435" s="181"/>
      <c r="AC435" s="30" t="str">
        <f t="shared" si="43"/>
        <v/>
      </c>
      <c r="AD435" s="162"/>
      <c r="AE435" s="142"/>
      <c r="AF435" s="34">
        <f>COUNTIF(Feiertage!$C$3:$C$115,F435)</f>
        <v>0</v>
      </c>
    </row>
    <row r="436" spans="1:32" x14ac:dyDescent="0.2">
      <c r="A436" s="48" t="str">
        <f t="shared" si="44"/>
        <v/>
      </c>
      <c r="B436" s="48" t="str">
        <f t="shared" si="45"/>
        <v/>
      </c>
      <c r="C436" s="48">
        <f t="shared" si="49"/>
        <v>53</v>
      </c>
      <c r="D436" s="48" t="e">
        <f t="shared" si="46"/>
        <v>#VALUE!</v>
      </c>
      <c r="E436" s="54" t="str">
        <f t="shared" si="47"/>
        <v/>
      </c>
      <c r="F436" s="12" t="str">
        <f t="shared" si="48"/>
        <v/>
      </c>
      <c r="G436" s="13"/>
      <c r="H436" s="179"/>
      <c r="I436" s="180"/>
      <c r="J436" s="180"/>
      <c r="K436" s="180"/>
      <c r="L436" s="180"/>
      <c r="M436" s="180"/>
      <c r="N436" s="180"/>
      <c r="O436" s="180"/>
      <c r="P436" s="180"/>
      <c r="Q436" s="180"/>
      <c r="R436" s="180"/>
      <c r="S436" s="180"/>
      <c r="T436" s="180"/>
      <c r="U436" s="180"/>
      <c r="V436" s="180"/>
      <c r="W436" s="180"/>
      <c r="X436" s="180"/>
      <c r="Y436" s="180"/>
      <c r="Z436" s="180"/>
      <c r="AA436" s="181"/>
      <c r="AC436" s="30" t="str">
        <f t="shared" si="43"/>
        <v/>
      </c>
      <c r="AD436" s="162"/>
      <c r="AE436" s="142"/>
      <c r="AF436" s="34">
        <f>COUNTIF(Feiertage!$C$3:$C$115,F436)</f>
        <v>0</v>
      </c>
    </row>
    <row r="437" spans="1:32" x14ac:dyDescent="0.2">
      <c r="A437" s="48" t="str">
        <f t="shared" si="44"/>
        <v/>
      </c>
      <c r="B437" s="48" t="str">
        <f t="shared" si="45"/>
        <v/>
      </c>
      <c r="C437" s="48">
        <f t="shared" si="49"/>
        <v>53</v>
      </c>
      <c r="D437" s="48" t="e">
        <f t="shared" si="46"/>
        <v>#VALUE!</v>
      </c>
      <c r="E437" s="54" t="str">
        <f t="shared" si="47"/>
        <v/>
      </c>
      <c r="F437" s="12" t="str">
        <f t="shared" si="48"/>
        <v/>
      </c>
      <c r="G437" s="13"/>
      <c r="H437" s="179"/>
      <c r="I437" s="180"/>
      <c r="J437" s="180"/>
      <c r="K437" s="180"/>
      <c r="L437" s="180"/>
      <c r="M437" s="180"/>
      <c r="N437" s="180"/>
      <c r="O437" s="180"/>
      <c r="P437" s="180"/>
      <c r="Q437" s="180"/>
      <c r="R437" s="180"/>
      <c r="S437" s="180"/>
      <c r="T437" s="180"/>
      <c r="U437" s="180"/>
      <c r="V437" s="180"/>
      <c r="W437" s="180"/>
      <c r="X437" s="180"/>
      <c r="Y437" s="180"/>
      <c r="Z437" s="180"/>
      <c r="AA437" s="181"/>
      <c r="AC437" s="30" t="str">
        <f t="shared" si="43"/>
        <v/>
      </c>
      <c r="AD437" s="162"/>
      <c r="AE437" s="142"/>
      <c r="AF437" s="34">
        <f>COUNTIF(Feiertage!$C$3:$C$115,F437)</f>
        <v>0</v>
      </c>
    </row>
    <row r="438" spans="1:32" x14ac:dyDescent="0.2">
      <c r="A438" s="48" t="str">
        <f t="shared" si="44"/>
        <v/>
      </c>
      <c r="B438" s="48" t="str">
        <f t="shared" si="45"/>
        <v/>
      </c>
      <c r="C438" s="48">
        <f t="shared" si="49"/>
        <v>53</v>
      </c>
      <c r="D438" s="48" t="e">
        <f t="shared" si="46"/>
        <v>#VALUE!</v>
      </c>
      <c r="E438" s="54" t="str">
        <f t="shared" si="47"/>
        <v/>
      </c>
      <c r="F438" s="12" t="str">
        <f t="shared" si="48"/>
        <v/>
      </c>
      <c r="G438" s="13"/>
      <c r="H438" s="179"/>
      <c r="I438" s="180"/>
      <c r="J438" s="180"/>
      <c r="K438" s="180"/>
      <c r="L438" s="180"/>
      <c r="M438" s="180"/>
      <c r="N438" s="180"/>
      <c r="O438" s="180"/>
      <c r="P438" s="180"/>
      <c r="Q438" s="180"/>
      <c r="R438" s="180"/>
      <c r="S438" s="180"/>
      <c r="T438" s="180"/>
      <c r="U438" s="180"/>
      <c r="V438" s="180"/>
      <c r="W438" s="180"/>
      <c r="X438" s="180"/>
      <c r="Y438" s="180"/>
      <c r="Z438" s="180"/>
      <c r="AA438" s="181"/>
      <c r="AC438" s="30" t="str">
        <f t="shared" si="43"/>
        <v/>
      </c>
      <c r="AD438" s="162"/>
      <c r="AE438" s="142"/>
      <c r="AF438" s="34">
        <f>COUNTIF(Feiertage!$C$3:$C$115,F438)</f>
        <v>0</v>
      </c>
    </row>
    <row r="439" spans="1:32" x14ac:dyDescent="0.2">
      <c r="A439" s="48" t="str">
        <f t="shared" si="44"/>
        <v/>
      </c>
      <c r="B439" s="48" t="str">
        <f t="shared" si="45"/>
        <v/>
      </c>
      <c r="C439" s="48">
        <f t="shared" si="49"/>
        <v>53</v>
      </c>
      <c r="D439" s="48" t="e">
        <f t="shared" si="46"/>
        <v>#VALUE!</v>
      </c>
      <c r="E439" s="54" t="str">
        <f t="shared" si="47"/>
        <v/>
      </c>
      <c r="F439" s="12" t="str">
        <f t="shared" si="48"/>
        <v/>
      </c>
      <c r="G439" s="13"/>
      <c r="H439" s="179"/>
      <c r="I439" s="180"/>
      <c r="J439" s="180"/>
      <c r="K439" s="180"/>
      <c r="L439" s="180"/>
      <c r="M439" s="180"/>
      <c r="N439" s="180"/>
      <c r="O439" s="180"/>
      <c r="P439" s="180"/>
      <c r="Q439" s="180"/>
      <c r="R439" s="180"/>
      <c r="S439" s="180"/>
      <c r="T439" s="180"/>
      <c r="U439" s="180"/>
      <c r="V439" s="180"/>
      <c r="W439" s="180"/>
      <c r="X439" s="180"/>
      <c r="Y439" s="180"/>
      <c r="Z439" s="180"/>
      <c r="AA439" s="181"/>
      <c r="AC439" s="30" t="str">
        <f t="shared" si="43"/>
        <v/>
      </c>
      <c r="AD439" s="162"/>
      <c r="AE439" s="142"/>
      <c r="AF439" s="34">
        <f>COUNTIF(Feiertage!$C$3:$C$115,F439)</f>
        <v>0</v>
      </c>
    </row>
    <row r="440" spans="1:32" x14ac:dyDescent="0.2">
      <c r="A440" s="48" t="str">
        <f t="shared" si="44"/>
        <v/>
      </c>
      <c r="B440" s="48" t="str">
        <f t="shared" si="45"/>
        <v/>
      </c>
      <c r="C440" s="48">
        <f t="shared" si="49"/>
        <v>53</v>
      </c>
      <c r="D440" s="48" t="e">
        <f t="shared" si="46"/>
        <v>#VALUE!</v>
      </c>
      <c r="E440" s="54" t="str">
        <f t="shared" si="47"/>
        <v/>
      </c>
      <c r="F440" s="12" t="str">
        <f t="shared" si="48"/>
        <v/>
      </c>
      <c r="G440" s="13"/>
      <c r="H440" s="179"/>
      <c r="I440" s="180"/>
      <c r="J440" s="180"/>
      <c r="K440" s="180"/>
      <c r="L440" s="180"/>
      <c r="M440" s="180"/>
      <c r="N440" s="180"/>
      <c r="O440" s="180"/>
      <c r="P440" s="180"/>
      <c r="Q440" s="180"/>
      <c r="R440" s="180"/>
      <c r="S440" s="180"/>
      <c r="T440" s="180"/>
      <c r="U440" s="180"/>
      <c r="V440" s="180"/>
      <c r="W440" s="180"/>
      <c r="X440" s="180"/>
      <c r="Y440" s="180"/>
      <c r="Z440" s="180"/>
      <c r="AA440" s="181"/>
      <c r="AC440" s="30" t="str">
        <f t="shared" si="43"/>
        <v/>
      </c>
      <c r="AD440" s="162"/>
      <c r="AE440" s="142"/>
      <c r="AF440" s="34">
        <f>COUNTIF(Feiertage!$C$3:$C$115,F440)</f>
        <v>0</v>
      </c>
    </row>
    <row r="441" spans="1:32" x14ac:dyDescent="0.2">
      <c r="A441" s="48" t="str">
        <f t="shared" si="44"/>
        <v/>
      </c>
      <c r="B441" s="48" t="str">
        <f t="shared" si="45"/>
        <v/>
      </c>
      <c r="C441" s="48">
        <f t="shared" si="49"/>
        <v>53</v>
      </c>
      <c r="D441" s="48" t="e">
        <f t="shared" si="46"/>
        <v>#VALUE!</v>
      </c>
      <c r="E441" s="54" t="str">
        <f t="shared" si="47"/>
        <v/>
      </c>
      <c r="F441" s="12" t="str">
        <f t="shared" si="48"/>
        <v/>
      </c>
      <c r="G441" s="13"/>
      <c r="H441" s="179"/>
      <c r="I441" s="180"/>
      <c r="J441" s="180"/>
      <c r="K441" s="180"/>
      <c r="L441" s="180"/>
      <c r="M441" s="180"/>
      <c r="N441" s="180"/>
      <c r="O441" s="180"/>
      <c r="P441" s="180"/>
      <c r="Q441" s="180"/>
      <c r="R441" s="180"/>
      <c r="S441" s="180"/>
      <c r="T441" s="180"/>
      <c r="U441" s="180"/>
      <c r="V441" s="180"/>
      <c r="W441" s="180"/>
      <c r="X441" s="180"/>
      <c r="Y441" s="180"/>
      <c r="Z441" s="180"/>
      <c r="AA441" s="181"/>
      <c r="AC441" s="30" t="str">
        <f t="shared" si="43"/>
        <v/>
      </c>
      <c r="AD441" s="162"/>
      <c r="AE441" s="142"/>
      <c r="AF441" s="34">
        <f>COUNTIF(Feiertage!$C$3:$C$115,F441)</f>
        <v>0</v>
      </c>
    </row>
    <row r="442" spans="1:32" x14ac:dyDescent="0.2">
      <c r="A442" s="48" t="str">
        <f t="shared" si="44"/>
        <v/>
      </c>
      <c r="B442" s="48" t="str">
        <f t="shared" si="45"/>
        <v/>
      </c>
      <c r="C442" s="48">
        <f t="shared" si="49"/>
        <v>53</v>
      </c>
      <c r="D442" s="48" t="e">
        <f t="shared" si="46"/>
        <v>#VALUE!</v>
      </c>
      <c r="E442" s="54" t="str">
        <f t="shared" si="47"/>
        <v/>
      </c>
      <c r="F442" s="12" t="str">
        <f t="shared" si="48"/>
        <v/>
      </c>
      <c r="G442" s="13"/>
      <c r="H442" s="179"/>
      <c r="I442" s="180"/>
      <c r="J442" s="180"/>
      <c r="K442" s="180"/>
      <c r="L442" s="180"/>
      <c r="M442" s="180"/>
      <c r="N442" s="180"/>
      <c r="O442" s="180"/>
      <c r="P442" s="180"/>
      <c r="Q442" s="180"/>
      <c r="R442" s="180"/>
      <c r="S442" s="180"/>
      <c r="T442" s="180"/>
      <c r="U442" s="180"/>
      <c r="V442" s="180"/>
      <c r="W442" s="180"/>
      <c r="X442" s="180"/>
      <c r="Y442" s="180"/>
      <c r="Z442" s="180"/>
      <c r="AA442" s="181"/>
      <c r="AC442" s="30" t="str">
        <f t="shared" si="43"/>
        <v/>
      </c>
      <c r="AD442" s="162"/>
      <c r="AE442" s="142"/>
      <c r="AF442" s="34">
        <f>COUNTIF(Feiertage!$C$3:$C$115,F442)</f>
        <v>0</v>
      </c>
    </row>
    <row r="443" spans="1:32" x14ac:dyDescent="0.2">
      <c r="A443" s="48" t="str">
        <f t="shared" si="44"/>
        <v/>
      </c>
      <c r="B443" s="48" t="str">
        <f t="shared" si="45"/>
        <v/>
      </c>
      <c r="C443" s="48">
        <f t="shared" si="49"/>
        <v>53</v>
      </c>
      <c r="D443" s="48" t="e">
        <f t="shared" si="46"/>
        <v>#VALUE!</v>
      </c>
      <c r="E443" s="54" t="str">
        <f t="shared" si="47"/>
        <v/>
      </c>
      <c r="F443" s="12" t="str">
        <f t="shared" si="48"/>
        <v/>
      </c>
      <c r="G443" s="13"/>
      <c r="H443" s="179"/>
      <c r="I443" s="180"/>
      <c r="J443" s="180"/>
      <c r="K443" s="180"/>
      <c r="L443" s="180"/>
      <c r="M443" s="180"/>
      <c r="N443" s="180"/>
      <c r="O443" s="180"/>
      <c r="P443" s="180"/>
      <c r="Q443" s="180"/>
      <c r="R443" s="180"/>
      <c r="S443" s="180"/>
      <c r="T443" s="180"/>
      <c r="U443" s="180"/>
      <c r="V443" s="180"/>
      <c r="W443" s="180"/>
      <c r="X443" s="180"/>
      <c r="Y443" s="180"/>
      <c r="Z443" s="180"/>
      <c r="AA443" s="181"/>
      <c r="AC443" s="30" t="str">
        <f t="shared" si="43"/>
        <v/>
      </c>
      <c r="AD443" s="162"/>
      <c r="AE443" s="142"/>
      <c r="AF443" s="34">
        <f>COUNTIF(Feiertage!$C$3:$C$115,F443)</f>
        <v>0</v>
      </c>
    </row>
    <row r="444" spans="1:32" x14ac:dyDescent="0.2">
      <c r="A444" s="48" t="str">
        <f t="shared" si="44"/>
        <v/>
      </c>
      <c r="B444" s="48" t="str">
        <f t="shared" si="45"/>
        <v/>
      </c>
      <c r="C444" s="48">
        <f t="shared" si="49"/>
        <v>53</v>
      </c>
      <c r="D444" s="48" t="e">
        <f t="shared" si="46"/>
        <v>#VALUE!</v>
      </c>
      <c r="E444" s="54" t="str">
        <f t="shared" si="47"/>
        <v/>
      </c>
      <c r="F444" s="12" t="str">
        <f t="shared" si="48"/>
        <v/>
      </c>
      <c r="G444" s="13"/>
      <c r="H444" s="179"/>
      <c r="I444" s="180"/>
      <c r="J444" s="180"/>
      <c r="K444" s="180"/>
      <c r="L444" s="180"/>
      <c r="M444" s="180"/>
      <c r="N444" s="180"/>
      <c r="O444" s="180"/>
      <c r="P444" s="180"/>
      <c r="Q444" s="180"/>
      <c r="R444" s="180"/>
      <c r="S444" s="180"/>
      <c r="T444" s="180"/>
      <c r="U444" s="180"/>
      <c r="V444" s="180"/>
      <c r="W444" s="180"/>
      <c r="X444" s="180"/>
      <c r="Y444" s="180"/>
      <c r="Z444" s="180"/>
      <c r="AA444" s="181"/>
      <c r="AC444" s="30" t="str">
        <f t="shared" si="43"/>
        <v/>
      </c>
      <c r="AD444" s="162"/>
      <c r="AE444" s="142"/>
      <c r="AF444" s="34">
        <f>COUNTIF(Feiertage!$C$3:$C$115,F444)</f>
        <v>0</v>
      </c>
    </row>
    <row r="445" spans="1:32" x14ac:dyDescent="0.2">
      <c r="A445" s="48" t="str">
        <f t="shared" si="44"/>
        <v/>
      </c>
      <c r="B445" s="48" t="str">
        <f t="shared" si="45"/>
        <v/>
      </c>
      <c r="C445" s="48">
        <f t="shared" si="49"/>
        <v>53</v>
      </c>
      <c r="D445" s="48" t="e">
        <f t="shared" si="46"/>
        <v>#VALUE!</v>
      </c>
      <c r="E445" s="54" t="str">
        <f t="shared" si="47"/>
        <v/>
      </c>
      <c r="F445" s="12" t="str">
        <f t="shared" si="48"/>
        <v/>
      </c>
      <c r="G445" s="13"/>
      <c r="H445" s="179"/>
      <c r="I445" s="180"/>
      <c r="J445" s="180"/>
      <c r="K445" s="180"/>
      <c r="L445" s="180"/>
      <c r="M445" s="180"/>
      <c r="N445" s="180"/>
      <c r="O445" s="180"/>
      <c r="P445" s="180"/>
      <c r="Q445" s="180"/>
      <c r="R445" s="180"/>
      <c r="S445" s="180"/>
      <c r="T445" s="180"/>
      <c r="U445" s="180"/>
      <c r="V445" s="180"/>
      <c r="W445" s="180"/>
      <c r="X445" s="180"/>
      <c r="Y445" s="180"/>
      <c r="Z445" s="180"/>
      <c r="AA445" s="181"/>
      <c r="AC445" s="30" t="str">
        <f t="shared" si="43"/>
        <v/>
      </c>
      <c r="AD445" s="162"/>
      <c r="AE445" s="142"/>
      <c r="AF445" s="34">
        <f>COUNTIF(Feiertage!$C$3:$C$115,F445)</f>
        <v>0</v>
      </c>
    </row>
    <row r="446" spans="1:32" x14ac:dyDescent="0.2">
      <c r="A446" s="48" t="str">
        <f t="shared" si="44"/>
        <v/>
      </c>
      <c r="B446" s="48" t="str">
        <f t="shared" si="45"/>
        <v/>
      </c>
      <c r="C446" s="48">
        <f t="shared" si="49"/>
        <v>53</v>
      </c>
      <c r="D446" s="48" t="e">
        <f t="shared" si="46"/>
        <v>#VALUE!</v>
      </c>
      <c r="E446" s="54" t="str">
        <f t="shared" si="47"/>
        <v/>
      </c>
      <c r="F446" s="12" t="str">
        <f t="shared" si="48"/>
        <v/>
      </c>
      <c r="G446" s="13"/>
      <c r="H446" s="179"/>
      <c r="I446" s="180"/>
      <c r="J446" s="180"/>
      <c r="K446" s="180"/>
      <c r="L446" s="180"/>
      <c r="M446" s="180"/>
      <c r="N446" s="180"/>
      <c r="O446" s="180"/>
      <c r="P446" s="180"/>
      <c r="Q446" s="180"/>
      <c r="R446" s="180"/>
      <c r="S446" s="180"/>
      <c r="T446" s="180"/>
      <c r="U446" s="180"/>
      <c r="V446" s="180"/>
      <c r="W446" s="180"/>
      <c r="X446" s="180"/>
      <c r="Y446" s="180"/>
      <c r="Z446" s="180"/>
      <c r="AA446" s="181"/>
      <c r="AC446" s="30" t="str">
        <f t="shared" si="43"/>
        <v/>
      </c>
      <c r="AD446" s="30"/>
      <c r="AE446" s="142"/>
      <c r="AF446" s="34">
        <f>COUNTIF(Feiertage!$C$3:$C$115,F446)</f>
        <v>0</v>
      </c>
    </row>
    <row r="447" spans="1:32" x14ac:dyDescent="0.2">
      <c r="A447" s="48" t="str">
        <f t="shared" si="44"/>
        <v/>
      </c>
      <c r="B447" s="48" t="str">
        <f t="shared" si="45"/>
        <v/>
      </c>
      <c r="C447" s="48">
        <f t="shared" si="49"/>
        <v>53</v>
      </c>
      <c r="D447" s="48" t="e">
        <f t="shared" si="46"/>
        <v>#VALUE!</v>
      </c>
      <c r="E447" s="54" t="str">
        <f t="shared" si="47"/>
        <v/>
      </c>
      <c r="F447" s="12" t="str">
        <f t="shared" si="48"/>
        <v/>
      </c>
      <c r="G447" s="13"/>
      <c r="H447" s="179"/>
      <c r="I447" s="180"/>
      <c r="J447" s="180"/>
      <c r="K447" s="180"/>
      <c r="L447" s="180"/>
      <c r="M447" s="180"/>
      <c r="N447" s="180"/>
      <c r="O447" s="180"/>
      <c r="P447" s="180"/>
      <c r="Q447" s="180"/>
      <c r="R447" s="180"/>
      <c r="S447" s="180"/>
      <c r="T447" s="180"/>
      <c r="U447" s="180"/>
      <c r="V447" s="180"/>
      <c r="W447" s="180"/>
      <c r="X447" s="180"/>
      <c r="Y447" s="180"/>
      <c r="Z447" s="180"/>
      <c r="AA447" s="181"/>
      <c r="AC447" s="30" t="str">
        <f t="shared" si="43"/>
        <v/>
      </c>
      <c r="AD447" s="30"/>
      <c r="AE447" s="142"/>
      <c r="AF447" s="34">
        <f>COUNTIF(Feiertage!$C$3:$C$115,F447)</f>
        <v>0</v>
      </c>
    </row>
    <row r="448" spans="1:32" x14ac:dyDescent="0.2">
      <c r="A448" s="48" t="str">
        <f t="shared" si="44"/>
        <v/>
      </c>
      <c r="B448" s="48" t="str">
        <f t="shared" si="45"/>
        <v/>
      </c>
      <c r="C448" s="48">
        <f t="shared" si="49"/>
        <v>53</v>
      </c>
      <c r="D448" s="48" t="e">
        <f t="shared" si="46"/>
        <v>#VALUE!</v>
      </c>
      <c r="E448" s="54" t="str">
        <f t="shared" si="47"/>
        <v/>
      </c>
      <c r="F448" s="12" t="str">
        <f t="shared" si="48"/>
        <v/>
      </c>
      <c r="G448" s="13"/>
      <c r="H448" s="179"/>
      <c r="I448" s="180"/>
      <c r="J448" s="180"/>
      <c r="K448" s="180"/>
      <c r="L448" s="180"/>
      <c r="M448" s="180"/>
      <c r="N448" s="180"/>
      <c r="O448" s="180"/>
      <c r="P448" s="180"/>
      <c r="Q448" s="180"/>
      <c r="R448" s="180"/>
      <c r="S448" s="180"/>
      <c r="T448" s="180"/>
      <c r="U448" s="180"/>
      <c r="V448" s="180"/>
      <c r="W448" s="180"/>
      <c r="X448" s="180"/>
      <c r="Y448" s="180"/>
      <c r="Z448" s="180"/>
      <c r="AA448" s="181"/>
      <c r="AC448" s="30" t="str">
        <f t="shared" si="43"/>
        <v/>
      </c>
      <c r="AD448" s="30"/>
      <c r="AE448" s="142"/>
      <c r="AF448" s="34">
        <f>COUNTIF(Feiertage!$C$3:$C$115,F448)</f>
        <v>0</v>
      </c>
    </row>
    <row r="449" spans="1:32" x14ac:dyDescent="0.2">
      <c r="A449" s="48" t="str">
        <f t="shared" si="44"/>
        <v/>
      </c>
      <c r="B449" s="48" t="str">
        <f t="shared" si="45"/>
        <v/>
      </c>
      <c r="C449" s="48">
        <f t="shared" si="49"/>
        <v>53</v>
      </c>
      <c r="D449" s="48" t="e">
        <f t="shared" si="46"/>
        <v>#VALUE!</v>
      </c>
      <c r="E449" s="54" t="str">
        <f t="shared" si="47"/>
        <v/>
      </c>
      <c r="F449" s="12" t="str">
        <f t="shared" si="48"/>
        <v/>
      </c>
      <c r="G449" s="13"/>
      <c r="H449" s="179"/>
      <c r="I449" s="180"/>
      <c r="J449" s="180"/>
      <c r="K449" s="180"/>
      <c r="L449" s="180"/>
      <c r="M449" s="180"/>
      <c r="N449" s="180"/>
      <c r="O449" s="180"/>
      <c r="P449" s="180"/>
      <c r="Q449" s="180"/>
      <c r="R449" s="180"/>
      <c r="S449" s="180"/>
      <c r="T449" s="180"/>
      <c r="U449" s="180"/>
      <c r="V449" s="180"/>
      <c r="W449" s="180"/>
      <c r="X449" s="180"/>
      <c r="Y449" s="180"/>
      <c r="Z449" s="180"/>
      <c r="AA449" s="181"/>
      <c r="AC449" s="30" t="str">
        <f t="shared" si="43"/>
        <v/>
      </c>
      <c r="AD449" s="30"/>
      <c r="AE449" s="142"/>
      <c r="AF449" s="34">
        <f>COUNTIF(Feiertage!$C$3:$C$115,F449)</f>
        <v>0</v>
      </c>
    </row>
    <row r="450" spans="1:32" x14ac:dyDescent="0.2">
      <c r="A450" s="48" t="str">
        <f t="shared" si="44"/>
        <v/>
      </c>
      <c r="B450" s="48" t="str">
        <f t="shared" si="45"/>
        <v/>
      </c>
      <c r="C450" s="48">
        <f t="shared" si="49"/>
        <v>53</v>
      </c>
      <c r="D450" s="48" t="e">
        <f t="shared" si="46"/>
        <v>#VALUE!</v>
      </c>
      <c r="E450" s="54" t="str">
        <f t="shared" si="47"/>
        <v/>
      </c>
      <c r="F450" s="12" t="str">
        <f t="shared" si="48"/>
        <v/>
      </c>
      <c r="G450" s="13"/>
      <c r="H450" s="179"/>
      <c r="I450" s="180"/>
      <c r="J450" s="180"/>
      <c r="K450" s="180"/>
      <c r="L450" s="180"/>
      <c r="M450" s="180"/>
      <c r="N450" s="180"/>
      <c r="O450" s="180"/>
      <c r="P450" s="180"/>
      <c r="Q450" s="180"/>
      <c r="R450" s="180"/>
      <c r="S450" s="180"/>
      <c r="T450" s="180"/>
      <c r="U450" s="180"/>
      <c r="V450" s="180"/>
      <c r="W450" s="180"/>
      <c r="X450" s="180"/>
      <c r="Y450" s="180"/>
      <c r="Z450" s="180"/>
      <c r="AA450" s="181"/>
      <c r="AC450" s="30" t="str">
        <f t="shared" si="43"/>
        <v/>
      </c>
      <c r="AD450" s="30"/>
      <c r="AE450" s="142"/>
      <c r="AF450" s="34">
        <f>COUNTIF(Feiertage!$C$3:$C$115,F450)</f>
        <v>0</v>
      </c>
    </row>
    <row r="451" spans="1:32" x14ac:dyDescent="0.2">
      <c r="A451" s="48" t="str">
        <f t="shared" si="44"/>
        <v/>
      </c>
      <c r="B451" s="48" t="str">
        <f t="shared" si="45"/>
        <v/>
      </c>
      <c r="C451" s="48">
        <f t="shared" si="49"/>
        <v>53</v>
      </c>
      <c r="D451" s="48" t="e">
        <f t="shared" si="46"/>
        <v>#VALUE!</v>
      </c>
      <c r="E451" s="54" t="str">
        <f t="shared" si="47"/>
        <v/>
      </c>
      <c r="F451" s="12" t="str">
        <f t="shared" si="48"/>
        <v/>
      </c>
      <c r="G451" s="13"/>
      <c r="H451" s="179"/>
      <c r="I451" s="180"/>
      <c r="J451" s="180"/>
      <c r="K451" s="180"/>
      <c r="L451" s="180"/>
      <c r="M451" s="180"/>
      <c r="N451" s="180"/>
      <c r="O451" s="180"/>
      <c r="P451" s="180"/>
      <c r="Q451" s="180"/>
      <c r="R451" s="180"/>
      <c r="S451" s="180"/>
      <c r="T451" s="180"/>
      <c r="U451" s="180"/>
      <c r="V451" s="180"/>
      <c r="W451" s="180"/>
      <c r="X451" s="180"/>
      <c r="Y451" s="180"/>
      <c r="Z451" s="180"/>
      <c r="AA451" s="181"/>
      <c r="AC451" s="30" t="str">
        <f t="shared" si="43"/>
        <v/>
      </c>
      <c r="AD451" s="30"/>
      <c r="AE451" s="142"/>
      <c r="AF451" s="34">
        <f>COUNTIF(Feiertage!$C$3:$C$115,F451)</f>
        <v>0</v>
      </c>
    </row>
    <row r="452" spans="1:32" x14ac:dyDescent="0.2">
      <c r="A452" s="48" t="str">
        <f t="shared" si="44"/>
        <v/>
      </c>
      <c r="B452" s="48" t="str">
        <f t="shared" si="45"/>
        <v/>
      </c>
      <c r="C452" s="48">
        <f t="shared" si="49"/>
        <v>53</v>
      </c>
      <c r="D452" s="48" t="e">
        <f t="shared" si="46"/>
        <v>#VALUE!</v>
      </c>
      <c r="E452" s="54" t="str">
        <f t="shared" si="47"/>
        <v/>
      </c>
      <c r="F452" s="12" t="str">
        <f t="shared" si="48"/>
        <v/>
      </c>
      <c r="G452" s="13"/>
      <c r="H452" s="179"/>
      <c r="I452" s="180"/>
      <c r="J452" s="180"/>
      <c r="K452" s="180"/>
      <c r="L452" s="180"/>
      <c r="M452" s="180"/>
      <c r="N452" s="180"/>
      <c r="O452" s="180"/>
      <c r="P452" s="180"/>
      <c r="Q452" s="180"/>
      <c r="R452" s="180"/>
      <c r="S452" s="180"/>
      <c r="T452" s="180"/>
      <c r="U452" s="180"/>
      <c r="V452" s="180"/>
      <c r="W452" s="180"/>
      <c r="X452" s="180"/>
      <c r="Y452" s="180"/>
      <c r="Z452" s="180"/>
      <c r="AA452" s="181"/>
      <c r="AC452" s="30" t="str">
        <f t="shared" si="43"/>
        <v/>
      </c>
      <c r="AD452" s="30"/>
      <c r="AE452" s="142"/>
      <c r="AF452" s="34">
        <f>COUNTIF(Feiertage!$C$3:$C$115,F452)</f>
        <v>0</v>
      </c>
    </row>
    <row r="453" spans="1:32" x14ac:dyDescent="0.2">
      <c r="A453" s="48" t="str">
        <f t="shared" si="44"/>
        <v/>
      </c>
      <c r="B453" s="48" t="str">
        <f t="shared" si="45"/>
        <v/>
      </c>
      <c r="C453" s="48">
        <f t="shared" si="49"/>
        <v>53</v>
      </c>
      <c r="D453" s="48" t="e">
        <f t="shared" si="46"/>
        <v>#VALUE!</v>
      </c>
      <c r="E453" s="54" t="str">
        <f t="shared" si="47"/>
        <v/>
      </c>
      <c r="F453" s="12" t="str">
        <f t="shared" si="48"/>
        <v/>
      </c>
      <c r="G453" s="13"/>
      <c r="H453" s="179"/>
      <c r="I453" s="180"/>
      <c r="J453" s="180"/>
      <c r="K453" s="180"/>
      <c r="L453" s="180"/>
      <c r="M453" s="180"/>
      <c r="N453" s="180"/>
      <c r="O453" s="180"/>
      <c r="P453" s="180"/>
      <c r="Q453" s="180"/>
      <c r="R453" s="180"/>
      <c r="S453" s="180"/>
      <c r="T453" s="180"/>
      <c r="U453" s="180"/>
      <c r="V453" s="180"/>
      <c r="W453" s="180"/>
      <c r="X453" s="180"/>
      <c r="Y453" s="180"/>
      <c r="Z453" s="180"/>
      <c r="AA453" s="181"/>
      <c r="AC453" s="30" t="str">
        <f t="shared" si="43"/>
        <v/>
      </c>
      <c r="AD453" s="30"/>
      <c r="AE453" s="142"/>
      <c r="AF453" s="34">
        <f>COUNTIF(Feiertage!$C$3:$C$115,F453)</f>
        <v>0</v>
      </c>
    </row>
    <row r="454" spans="1:32" x14ac:dyDescent="0.2">
      <c r="A454" s="48" t="str">
        <f t="shared" si="44"/>
        <v/>
      </c>
      <c r="B454" s="48" t="str">
        <f t="shared" si="45"/>
        <v/>
      </c>
      <c r="C454" s="48">
        <f t="shared" si="49"/>
        <v>53</v>
      </c>
      <c r="D454" s="48" t="e">
        <f t="shared" si="46"/>
        <v>#VALUE!</v>
      </c>
      <c r="E454" s="54" t="str">
        <f t="shared" si="47"/>
        <v/>
      </c>
      <c r="F454" s="12" t="str">
        <f t="shared" si="48"/>
        <v/>
      </c>
      <c r="G454" s="13"/>
      <c r="H454" s="179"/>
      <c r="I454" s="180"/>
      <c r="J454" s="180"/>
      <c r="K454" s="180"/>
      <c r="L454" s="180"/>
      <c r="M454" s="180"/>
      <c r="N454" s="180"/>
      <c r="O454" s="180"/>
      <c r="P454" s="180"/>
      <c r="Q454" s="180"/>
      <c r="R454" s="180"/>
      <c r="S454" s="180"/>
      <c r="T454" s="180"/>
      <c r="U454" s="180"/>
      <c r="V454" s="180"/>
      <c r="W454" s="180"/>
      <c r="X454" s="180"/>
      <c r="Y454" s="180"/>
      <c r="Z454" s="180"/>
      <c r="AA454" s="181"/>
      <c r="AC454" s="30" t="str">
        <f t="shared" si="43"/>
        <v/>
      </c>
      <c r="AD454" s="30"/>
      <c r="AE454" s="142"/>
      <c r="AF454" s="34">
        <f>COUNTIF(Feiertage!$C$3:$C$115,F454)</f>
        <v>0</v>
      </c>
    </row>
    <row r="455" spans="1:32" x14ac:dyDescent="0.2">
      <c r="A455" s="48" t="str">
        <f t="shared" si="44"/>
        <v/>
      </c>
      <c r="B455" s="48" t="str">
        <f t="shared" si="45"/>
        <v/>
      </c>
      <c r="C455" s="48">
        <f t="shared" si="49"/>
        <v>53</v>
      </c>
      <c r="D455" s="48" t="e">
        <f t="shared" si="46"/>
        <v>#VALUE!</v>
      </c>
      <c r="E455" s="54" t="str">
        <f t="shared" si="47"/>
        <v/>
      </c>
      <c r="F455" s="12" t="str">
        <f t="shared" si="48"/>
        <v/>
      </c>
      <c r="G455" s="13"/>
      <c r="H455" s="179"/>
      <c r="I455" s="180"/>
      <c r="J455" s="180"/>
      <c r="K455" s="180"/>
      <c r="L455" s="180"/>
      <c r="M455" s="180"/>
      <c r="N455" s="180"/>
      <c r="O455" s="180"/>
      <c r="P455" s="180"/>
      <c r="Q455" s="180"/>
      <c r="R455" s="180"/>
      <c r="S455" s="180"/>
      <c r="T455" s="180"/>
      <c r="U455" s="180"/>
      <c r="V455" s="180"/>
      <c r="W455" s="180"/>
      <c r="X455" s="180"/>
      <c r="Y455" s="180"/>
      <c r="Z455" s="180"/>
      <c r="AA455" s="181"/>
      <c r="AC455" s="30" t="str">
        <f t="shared" si="43"/>
        <v/>
      </c>
      <c r="AD455" s="30"/>
      <c r="AE455" s="142"/>
      <c r="AF455" s="34">
        <f>COUNTIF(Feiertage!$C$3:$C$115,F455)</f>
        <v>0</v>
      </c>
    </row>
    <row r="456" spans="1:32" x14ac:dyDescent="0.2">
      <c r="A456" s="48" t="str">
        <f t="shared" si="44"/>
        <v/>
      </c>
      <c r="B456" s="48" t="str">
        <f t="shared" si="45"/>
        <v/>
      </c>
      <c r="C456" s="48">
        <f t="shared" si="49"/>
        <v>53</v>
      </c>
      <c r="D456" s="48" t="e">
        <f t="shared" si="46"/>
        <v>#VALUE!</v>
      </c>
      <c r="E456" s="54" t="str">
        <f t="shared" si="47"/>
        <v/>
      </c>
      <c r="F456" s="12" t="str">
        <f t="shared" si="48"/>
        <v/>
      </c>
      <c r="G456" s="13"/>
      <c r="H456" s="179"/>
      <c r="I456" s="180"/>
      <c r="J456" s="180"/>
      <c r="K456" s="180"/>
      <c r="L456" s="180"/>
      <c r="M456" s="180"/>
      <c r="N456" s="180"/>
      <c r="O456" s="180"/>
      <c r="P456" s="180"/>
      <c r="Q456" s="180"/>
      <c r="R456" s="180"/>
      <c r="S456" s="180"/>
      <c r="T456" s="180"/>
      <c r="U456" s="180"/>
      <c r="V456" s="180"/>
      <c r="W456" s="180"/>
      <c r="X456" s="180"/>
      <c r="Y456" s="180"/>
      <c r="Z456" s="180"/>
      <c r="AA456" s="181"/>
      <c r="AC456" s="30" t="str">
        <f t="shared" si="43"/>
        <v/>
      </c>
      <c r="AD456" s="30"/>
      <c r="AE456" s="142"/>
      <c r="AF456" s="34">
        <f>COUNTIF(Feiertage!$C$3:$C$115,F456)</f>
        <v>0</v>
      </c>
    </row>
    <row r="457" spans="1:32" x14ac:dyDescent="0.2">
      <c r="A457" s="48" t="str">
        <f t="shared" si="44"/>
        <v/>
      </c>
      <c r="B457" s="48" t="str">
        <f t="shared" si="45"/>
        <v/>
      </c>
      <c r="C457" s="48">
        <f t="shared" si="49"/>
        <v>53</v>
      </c>
      <c r="D457" s="48" t="e">
        <f t="shared" si="46"/>
        <v>#VALUE!</v>
      </c>
      <c r="E457" s="54" t="str">
        <f t="shared" si="47"/>
        <v/>
      </c>
      <c r="F457" s="12" t="str">
        <f t="shared" si="48"/>
        <v/>
      </c>
      <c r="G457" s="13"/>
      <c r="H457" s="179"/>
      <c r="I457" s="180"/>
      <c r="J457" s="180"/>
      <c r="K457" s="180"/>
      <c r="L457" s="180"/>
      <c r="M457" s="180"/>
      <c r="N457" s="180"/>
      <c r="O457" s="180"/>
      <c r="P457" s="180"/>
      <c r="Q457" s="180"/>
      <c r="R457" s="180"/>
      <c r="S457" s="180"/>
      <c r="T457" s="180"/>
      <c r="U457" s="180"/>
      <c r="V457" s="180"/>
      <c r="W457" s="180"/>
      <c r="X457" s="180"/>
      <c r="Y457" s="180"/>
      <c r="Z457" s="180"/>
      <c r="AA457" s="181"/>
      <c r="AC457" s="30" t="str">
        <f t="shared" si="43"/>
        <v/>
      </c>
      <c r="AD457" s="30"/>
      <c r="AE457" s="142"/>
      <c r="AF457" s="34">
        <f>COUNTIF(Feiertage!$C$3:$C$115,F457)</f>
        <v>0</v>
      </c>
    </row>
    <row r="458" spans="1:32" x14ac:dyDescent="0.2">
      <c r="A458" s="48" t="str">
        <f t="shared" si="44"/>
        <v/>
      </c>
      <c r="B458" s="48" t="str">
        <f t="shared" si="45"/>
        <v/>
      </c>
      <c r="C458" s="48">
        <f t="shared" si="49"/>
        <v>53</v>
      </c>
      <c r="D458" s="48" t="e">
        <f t="shared" si="46"/>
        <v>#VALUE!</v>
      </c>
      <c r="E458" s="54" t="str">
        <f t="shared" si="47"/>
        <v/>
      </c>
      <c r="F458" s="12" t="str">
        <f t="shared" si="48"/>
        <v/>
      </c>
      <c r="G458" s="13"/>
      <c r="H458" s="179"/>
      <c r="I458" s="180"/>
      <c r="J458" s="180"/>
      <c r="K458" s="180"/>
      <c r="L458" s="180"/>
      <c r="M458" s="180"/>
      <c r="N458" s="180"/>
      <c r="O458" s="180"/>
      <c r="P458" s="180"/>
      <c r="Q458" s="180"/>
      <c r="R458" s="180"/>
      <c r="S458" s="180"/>
      <c r="T458" s="180"/>
      <c r="U458" s="180"/>
      <c r="V458" s="180"/>
      <c r="W458" s="180"/>
      <c r="X458" s="180"/>
      <c r="Y458" s="180"/>
      <c r="Z458" s="180"/>
      <c r="AA458" s="181"/>
      <c r="AC458" s="30" t="str">
        <f t="shared" si="43"/>
        <v/>
      </c>
      <c r="AD458" s="30"/>
      <c r="AE458" s="142"/>
      <c r="AF458" s="34">
        <f>COUNTIF(Feiertage!$C$3:$C$115,F458)</f>
        <v>0</v>
      </c>
    </row>
    <row r="459" spans="1:32" x14ac:dyDescent="0.2">
      <c r="A459" s="48" t="str">
        <f t="shared" si="44"/>
        <v/>
      </c>
      <c r="B459" s="48" t="str">
        <f t="shared" si="45"/>
        <v/>
      </c>
      <c r="C459" s="48">
        <f t="shared" si="49"/>
        <v>53</v>
      </c>
      <c r="D459" s="48" t="e">
        <f t="shared" si="46"/>
        <v>#VALUE!</v>
      </c>
      <c r="E459" s="54" t="str">
        <f t="shared" si="47"/>
        <v/>
      </c>
      <c r="F459" s="12" t="str">
        <f t="shared" si="48"/>
        <v/>
      </c>
      <c r="G459" s="13"/>
      <c r="H459" s="179"/>
      <c r="I459" s="180"/>
      <c r="J459" s="180"/>
      <c r="K459" s="180"/>
      <c r="L459" s="180"/>
      <c r="M459" s="180"/>
      <c r="N459" s="180"/>
      <c r="O459" s="180"/>
      <c r="P459" s="180"/>
      <c r="Q459" s="180"/>
      <c r="R459" s="180"/>
      <c r="S459" s="180"/>
      <c r="T459" s="180"/>
      <c r="U459" s="180"/>
      <c r="V459" s="180"/>
      <c r="W459" s="180"/>
      <c r="X459" s="180"/>
      <c r="Y459" s="180"/>
      <c r="Z459" s="180"/>
      <c r="AA459" s="181"/>
      <c r="AC459" s="30" t="str">
        <f t="shared" si="43"/>
        <v/>
      </c>
      <c r="AD459" s="30"/>
      <c r="AE459" s="142"/>
      <c r="AF459" s="34">
        <f>COUNTIF(Feiertage!$C$3:$C$115,F459)</f>
        <v>0</v>
      </c>
    </row>
    <row r="460" spans="1:32" x14ac:dyDescent="0.2">
      <c r="A460" s="48" t="str">
        <f t="shared" si="44"/>
        <v/>
      </c>
      <c r="B460" s="48" t="str">
        <f t="shared" si="45"/>
        <v/>
      </c>
      <c r="C460" s="48">
        <f t="shared" si="49"/>
        <v>53</v>
      </c>
      <c r="D460" s="48" t="e">
        <f t="shared" si="46"/>
        <v>#VALUE!</v>
      </c>
      <c r="E460" s="54" t="str">
        <f t="shared" si="47"/>
        <v/>
      </c>
      <c r="F460" s="12" t="str">
        <f t="shared" si="48"/>
        <v/>
      </c>
      <c r="G460" s="13"/>
      <c r="H460" s="179"/>
      <c r="I460" s="180"/>
      <c r="J460" s="180"/>
      <c r="K460" s="180"/>
      <c r="L460" s="180"/>
      <c r="M460" s="180"/>
      <c r="N460" s="180"/>
      <c r="O460" s="180"/>
      <c r="P460" s="180"/>
      <c r="Q460" s="180"/>
      <c r="R460" s="180"/>
      <c r="S460" s="180"/>
      <c r="T460" s="180"/>
      <c r="U460" s="180"/>
      <c r="V460" s="180"/>
      <c r="W460" s="180"/>
      <c r="X460" s="180"/>
      <c r="Y460" s="180"/>
      <c r="Z460" s="180"/>
      <c r="AA460" s="181"/>
      <c r="AC460" s="30" t="str">
        <f t="shared" ref="AC460:AC523" si="50">IF(SUM(H460:AA460)=0,"",SUM(H460:AA460))</f>
        <v/>
      </c>
      <c r="AD460" s="30"/>
      <c r="AE460" s="142"/>
      <c r="AF460" s="34">
        <f>COUNTIF(Feiertage!$C$3:$C$115,F460)</f>
        <v>0</v>
      </c>
    </row>
    <row r="461" spans="1:32" x14ac:dyDescent="0.2">
      <c r="A461" s="48" t="str">
        <f t="shared" ref="A461:A524" si="51">IF(F461="","",(WEEKNUM(F461,2)))</f>
        <v/>
      </c>
      <c r="B461" s="48" t="str">
        <f t="shared" ref="B461:B524" si="52">IF(F461="","",WEEKDAY(F461,2))</f>
        <v/>
      </c>
      <c r="C461" s="48">
        <f t="shared" si="49"/>
        <v>53</v>
      </c>
      <c r="D461" s="48" t="e">
        <f t="shared" ref="D461:D524" si="53">MONTH(E461)</f>
        <v>#VALUE!</v>
      </c>
      <c r="E461" s="54" t="str">
        <f t="shared" ref="E461:E524" si="54">F461</f>
        <v/>
      </c>
      <c r="F461" s="12" t="str">
        <f t="shared" ref="F461:F524" si="55">IF(F460&lt;$G$9,F460+1,"")</f>
        <v/>
      </c>
      <c r="G461" s="13"/>
      <c r="H461" s="182"/>
      <c r="I461" s="183"/>
      <c r="J461" s="183"/>
      <c r="K461" s="183"/>
      <c r="L461" s="183"/>
      <c r="M461" s="183"/>
      <c r="N461" s="183"/>
      <c r="O461" s="183"/>
      <c r="P461" s="183"/>
      <c r="Q461" s="183"/>
      <c r="R461" s="183"/>
      <c r="S461" s="183"/>
      <c r="T461" s="183"/>
      <c r="U461" s="183"/>
      <c r="V461" s="183"/>
      <c r="W461" s="183"/>
      <c r="X461" s="183"/>
      <c r="Y461" s="183"/>
      <c r="Z461" s="183"/>
      <c r="AA461" s="184"/>
      <c r="AC461" s="30" t="str">
        <f t="shared" si="50"/>
        <v/>
      </c>
      <c r="AD461" s="30"/>
      <c r="AE461" s="142"/>
      <c r="AF461" s="34">
        <f>COUNTIF(Feiertage!$C$3:$C$115,F461)</f>
        <v>0</v>
      </c>
    </row>
    <row r="462" spans="1:32" x14ac:dyDescent="0.2">
      <c r="A462" s="48" t="str">
        <f t="shared" si="51"/>
        <v/>
      </c>
      <c r="B462" s="48" t="str">
        <f t="shared" si="52"/>
        <v/>
      </c>
      <c r="C462" s="48">
        <f t="shared" ref="C462:C525" si="56">IF(A462&gt;A461,C461+1,C461)</f>
        <v>53</v>
      </c>
      <c r="D462" s="48" t="e">
        <f t="shared" si="53"/>
        <v>#VALUE!</v>
      </c>
      <c r="E462" s="54" t="str">
        <f t="shared" si="54"/>
        <v/>
      </c>
      <c r="F462" s="12" t="str">
        <f t="shared" si="55"/>
        <v/>
      </c>
      <c r="G462" s="13"/>
      <c r="H462" s="182"/>
      <c r="I462" s="183"/>
      <c r="J462" s="183"/>
      <c r="K462" s="183"/>
      <c r="L462" s="183"/>
      <c r="M462" s="183"/>
      <c r="N462" s="183"/>
      <c r="O462" s="183"/>
      <c r="P462" s="183"/>
      <c r="Q462" s="183"/>
      <c r="R462" s="183"/>
      <c r="S462" s="183"/>
      <c r="T462" s="183"/>
      <c r="U462" s="183"/>
      <c r="V462" s="183"/>
      <c r="W462" s="183"/>
      <c r="X462" s="183"/>
      <c r="Y462" s="183"/>
      <c r="Z462" s="183"/>
      <c r="AA462" s="184"/>
      <c r="AC462" s="30" t="str">
        <f t="shared" si="50"/>
        <v/>
      </c>
      <c r="AD462" s="30"/>
      <c r="AE462" s="142"/>
      <c r="AF462" s="34">
        <f>COUNTIF(Feiertage!$C$3:$C$115,F462)</f>
        <v>0</v>
      </c>
    </row>
    <row r="463" spans="1:32" x14ac:dyDescent="0.2">
      <c r="A463" s="48" t="str">
        <f t="shared" si="51"/>
        <v/>
      </c>
      <c r="B463" s="48" t="str">
        <f t="shared" si="52"/>
        <v/>
      </c>
      <c r="C463" s="48">
        <f t="shared" si="56"/>
        <v>53</v>
      </c>
      <c r="D463" s="48" t="e">
        <f t="shared" si="53"/>
        <v>#VALUE!</v>
      </c>
      <c r="E463" s="54" t="str">
        <f t="shared" si="54"/>
        <v/>
      </c>
      <c r="F463" s="12" t="str">
        <f t="shared" si="55"/>
        <v/>
      </c>
      <c r="G463" s="13"/>
      <c r="H463" s="182"/>
      <c r="I463" s="183"/>
      <c r="J463" s="183"/>
      <c r="K463" s="183"/>
      <c r="L463" s="183"/>
      <c r="M463" s="183"/>
      <c r="N463" s="183"/>
      <c r="O463" s="183"/>
      <c r="P463" s="183"/>
      <c r="Q463" s="183"/>
      <c r="R463" s="183"/>
      <c r="S463" s="183"/>
      <c r="T463" s="183"/>
      <c r="U463" s="183"/>
      <c r="V463" s="183"/>
      <c r="W463" s="183"/>
      <c r="X463" s="183"/>
      <c r="Y463" s="183"/>
      <c r="Z463" s="183"/>
      <c r="AA463" s="184"/>
      <c r="AC463" s="30" t="str">
        <f t="shared" si="50"/>
        <v/>
      </c>
      <c r="AD463" s="30"/>
      <c r="AE463" s="142"/>
      <c r="AF463" s="34">
        <f>COUNTIF(Feiertage!$C$3:$C$115,F463)</f>
        <v>0</v>
      </c>
    </row>
    <row r="464" spans="1:32" x14ac:dyDescent="0.2">
      <c r="A464" s="48" t="str">
        <f t="shared" si="51"/>
        <v/>
      </c>
      <c r="B464" s="48" t="str">
        <f t="shared" si="52"/>
        <v/>
      </c>
      <c r="C464" s="48">
        <f t="shared" si="56"/>
        <v>53</v>
      </c>
      <c r="D464" s="48" t="e">
        <f t="shared" si="53"/>
        <v>#VALUE!</v>
      </c>
      <c r="E464" s="54" t="str">
        <f t="shared" si="54"/>
        <v/>
      </c>
      <c r="F464" s="12" t="str">
        <f t="shared" si="55"/>
        <v/>
      </c>
      <c r="G464" s="13"/>
      <c r="H464" s="182"/>
      <c r="I464" s="183"/>
      <c r="J464" s="183"/>
      <c r="K464" s="183"/>
      <c r="L464" s="183"/>
      <c r="M464" s="183"/>
      <c r="N464" s="183"/>
      <c r="O464" s="183"/>
      <c r="P464" s="183"/>
      <c r="Q464" s="183"/>
      <c r="R464" s="183"/>
      <c r="S464" s="183"/>
      <c r="T464" s="183"/>
      <c r="U464" s="183"/>
      <c r="V464" s="183"/>
      <c r="W464" s="183"/>
      <c r="X464" s="183"/>
      <c r="Y464" s="183"/>
      <c r="Z464" s="183"/>
      <c r="AA464" s="184"/>
      <c r="AC464" s="30" t="str">
        <f t="shared" si="50"/>
        <v/>
      </c>
      <c r="AD464" s="30"/>
      <c r="AE464" s="142"/>
      <c r="AF464" s="34">
        <f>COUNTIF(Feiertage!$C$3:$C$115,F464)</f>
        <v>0</v>
      </c>
    </row>
    <row r="465" spans="1:32" x14ac:dyDescent="0.2">
      <c r="A465" s="48" t="str">
        <f t="shared" si="51"/>
        <v/>
      </c>
      <c r="B465" s="48" t="str">
        <f t="shared" si="52"/>
        <v/>
      </c>
      <c r="C465" s="48">
        <f t="shared" si="56"/>
        <v>53</v>
      </c>
      <c r="D465" s="48" t="e">
        <f t="shared" si="53"/>
        <v>#VALUE!</v>
      </c>
      <c r="E465" s="54" t="str">
        <f t="shared" si="54"/>
        <v/>
      </c>
      <c r="F465" s="12" t="str">
        <f t="shared" si="55"/>
        <v/>
      </c>
      <c r="G465" s="13"/>
      <c r="H465" s="182"/>
      <c r="I465" s="183"/>
      <c r="J465" s="183"/>
      <c r="K465" s="183"/>
      <c r="L465" s="183"/>
      <c r="M465" s="183"/>
      <c r="N465" s="183"/>
      <c r="O465" s="183"/>
      <c r="P465" s="183"/>
      <c r="Q465" s="183"/>
      <c r="R465" s="183"/>
      <c r="S465" s="183"/>
      <c r="T465" s="183"/>
      <c r="U465" s="183"/>
      <c r="V465" s="183"/>
      <c r="W465" s="183"/>
      <c r="X465" s="183"/>
      <c r="Y465" s="183"/>
      <c r="Z465" s="183"/>
      <c r="AA465" s="184"/>
      <c r="AC465" s="30" t="str">
        <f t="shared" si="50"/>
        <v/>
      </c>
      <c r="AD465" s="30"/>
      <c r="AE465" s="142"/>
      <c r="AF465" s="34">
        <f>COUNTIF(Feiertage!$C$3:$C$115,F465)</f>
        <v>0</v>
      </c>
    </row>
    <row r="466" spans="1:32" x14ac:dyDescent="0.2">
      <c r="A466" s="48" t="str">
        <f t="shared" si="51"/>
        <v/>
      </c>
      <c r="B466" s="48" t="str">
        <f t="shared" si="52"/>
        <v/>
      </c>
      <c r="C466" s="48">
        <f t="shared" si="56"/>
        <v>53</v>
      </c>
      <c r="D466" s="48" t="e">
        <f t="shared" si="53"/>
        <v>#VALUE!</v>
      </c>
      <c r="E466" s="54" t="str">
        <f t="shared" si="54"/>
        <v/>
      </c>
      <c r="F466" s="12" t="str">
        <f t="shared" si="55"/>
        <v/>
      </c>
      <c r="G466" s="13"/>
      <c r="H466" s="182"/>
      <c r="I466" s="183"/>
      <c r="J466" s="183"/>
      <c r="K466" s="183"/>
      <c r="L466" s="183"/>
      <c r="M466" s="183"/>
      <c r="N466" s="183"/>
      <c r="O466" s="183"/>
      <c r="P466" s="183"/>
      <c r="Q466" s="183"/>
      <c r="R466" s="183"/>
      <c r="S466" s="183"/>
      <c r="T466" s="183"/>
      <c r="U466" s="183"/>
      <c r="V466" s="183"/>
      <c r="W466" s="183"/>
      <c r="X466" s="183"/>
      <c r="Y466" s="183"/>
      <c r="Z466" s="183"/>
      <c r="AA466" s="184"/>
      <c r="AC466" s="30" t="str">
        <f t="shared" si="50"/>
        <v/>
      </c>
      <c r="AD466" s="30"/>
      <c r="AE466" s="142"/>
      <c r="AF466" s="34">
        <f>COUNTIF(Feiertage!$C$3:$C$115,F466)</f>
        <v>0</v>
      </c>
    </row>
    <row r="467" spans="1:32" x14ac:dyDescent="0.2">
      <c r="A467" s="48" t="str">
        <f t="shared" si="51"/>
        <v/>
      </c>
      <c r="B467" s="48" t="str">
        <f t="shared" si="52"/>
        <v/>
      </c>
      <c r="C467" s="48">
        <f t="shared" si="56"/>
        <v>53</v>
      </c>
      <c r="D467" s="48" t="e">
        <f t="shared" si="53"/>
        <v>#VALUE!</v>
      </c>
      <c r="E467" s="54" t="str">
        <f t="shared" si="54"/>
        <v/>
      </c>
      <c r="F467" s="12" t="str">
        <f t="shared" si="55"/>
        <v/>
      </c>
      <c r="G467" s="13"/>
      <c r="H467" s="182"/>
      <c r="I467" s="183"/>
      <c r="J467" s="183"/>
      <c r="K467" s="183"/>
      <c r="L467" s="183"/>
      <c r="M467" s="183"/>
      <c r="N467" s="183"/>
      <c r="O467" s="183"/>
      <c r="P467" s="183"/>
      <c r="Q467" s="183"/>
      <c r="R467" s="183"/>
      <c r="S467" s="183"/>
      <c r="T467" s="183"/>
      <c r="U467" s="183"/>
      <c r="V467" s="183"/>
      <c r="W467" s="183"/>
      <c r="X467" s="183"/>
      <c r="Y467" s="183"/>
      <c r="Z467" s="183"/>
      <c r="AA467" s="184"/>
      <c r="AC467" s="30" t="str">
        <f t="shared" si="50"/>
        <v/>
      </c>
      <c r="AD467" s="30"/>
      <c r="AE467" s="142"/>
      <c r="AF467" s="34">
        <f>COUNTIF(Feiertage!$C$3:$C$115,F467)</f>
        <v>0</v>
      </c>
    </row>
    <row r="468" spans="1:32" x14ac:dyDescent="0.2">
      <c r="A468" s="48" t="str">
        <f t="shared" si="51"/>
        <v/>
      </c>
      <c r="B468" s="48" t="str">
        <f t="shared" si="52"/>
        <v/>
      </c>
      <c r="C468" s="48">
        <f t="shared" si="56"/>
        <v>53</v>
      </c>
      <c r="D468" s="48" t="e">
        <f t="shared" si="53"/>
        <v>#VALUE!</v>
      </c>
      <c r="E468" s="54" t="str">
        <f t="shared" si="54"/>
        <v/>
      </c>
      <c r="F468" s="12" t="str">
        <f t="shared" si="55"/>
        <v/>
      </c>
      <c r="G468" s="13"/>
      <c r="H468" s="182"/>
      <c r="I468" s="183"/>
      <c r="J468" s="183"/>
      <c r="K468" s="183"/>
      <c r="L468" s="183"/>
      <c r="M468" s="183"/>
      <c r="N468" s="183"/>
      <c r="O468" s="183"/>
      <c r="P468" s="183"/>
      <c r="Q468" s="183"/>
      <c r="R468" s="183"/>
      <c r="S468" s="183"/>
      <c r="T468" s="183"/>
      <c r="U468" s="183"/>
      <c r="V468" s="183"/>
      <c r="W468" s="183"/>
      <c r="X468" s="183"/>
      <c r="Y468" s="183"/>
      <c r="Z468" s="183"/>
      <c r="AA468" s="184"/>
      <c r="AC468" s="30" t="str">
        <f t="shared" si="50"/>
        <v/>
      </c>
      <c r="AD468" s="30"/>
      <c r="AE468" s="142"/>
      <c r="AF468" s="34">
        <f>COUNTIF(Feiertage!$C$3:$C$115,F468)</f>
        <v>0</v>
      </c>
    </row>
    <row r="469" spans="1:32" x14ac:dyDescent="0.2">
      <c r="A469" s="48" t="str">
        <f t="shared" si="51"/>
        <v/>
      </c>
      <c r="B469" s="48" t="str">
        <f t="shared" si="52"/>
        <v/>
      </c>
      <c r="C469" s="48">
        <f t="shared" si="56"/>
        <v>53</v>
      </c>
      <c r="D469" s="48" t="e">
        <f t="shared" si="53"/>
        <v>#VALUE!</v>
      </c>
      <c r="E469" s="54" t="str">
        <f t="shared" si="54"/>
        <v/>
      </c>
      <c r="F469" s="12" t="str">
        <f t="shared" si="55"/>
        <v/>
      </c>
      <c r="G469" s="13"/>
      <c r="H469" s="182"/>
      <c r="I469" s="183"/>
      <c r="J469" s="183"/>
      <c r="K469" s="183"/>
      <c r="L469" s="183"/>
      <c r="M469" s="183"/>
      <c r="N469" s="183"/>
      <c r="O469" s="183"/>
      <c r="P469" s="183"/>
      <c r="Q469" s="183"/>
      <c r="R469" s="183"/>
      <c r="S469" s="183"/>
      <c r="T469" s="183"/>
      <c r="U469" s="183"/>
      <c r="V469" s="183"/>
      <c r="W469" s="183"/>
      <c r="X469" s="183"/>
      <c r="Y469" s="183"/>
      <c r="Z469" s="183"/>
      <c r="AA469" s="184"/>
      <c r="AC469" s="30" t="str">
        <f t="shared" si="50"/>
        <v/>
      </c>
      <c r="AD469" s="30"/>
      <c r="AE469" s="142"/>
      <c r="AF469" s="34">
        <f>COUNTIF(Feiertage!$C$3:$C$115,F469)</f>
        <v>0</v>
      </c>
    </row>
    <row r="470" spans="1:32" x14ac:dyDescent="0.2">
      <c r="A470" s="48" t="str">
        <f t="shared" si="51"/>
        <v/>
      </c>
      <c r="B470" s="48" t="str">
        <f t="shared" si="52"/>
        <v/>
      </c>
      <c r="C470" s="48">
        <f t="shared" si="56"/>
        <v>53</v>
      </c>
      <c r="D470" s="48" t="e">
        <f t="shared" si="53"/>
        <v>#VALUE!</v>
      </c>
      <c r="E470" s="54" t="str">
        <f t="shared" si="54"/>
        <v/>
      </c>
      <c r="F470" s="12" t="str">
        <f t="shared" si="55"/>
        <v/>
      </c>
      <c r="G470" s="13"/>
      <c r="H470" s="182"/>
      <c r="I470" s="183"/>
      <c r="J470" s="183"/>
      <c r="K470" s="183"/>
      <c r="L470" s="183"/>
      <c r="M470" s="183"/>
      <c r="N470" s="183"/>
      <c r="O470" s="183"/>
      <c r="P470" s="183"/>
      <c r="Q470" s="183"/>
      <c r="R470" s="183"/>
      <c r="S470" s="183"/>
      <c r="T470" s="183"/>
      <c r="U470" s="183"/>
      <c r="V470" s="183"/>
      <c r="W470" s="183"/>
      <c r="X470" s="183"/>
      <c r="Y470" s="183"/>
      <c r="Z470" s="183"/>
      <c r="AA470" s="184"/>
      <c r="AC470" s="30" t="str">
        <f t="shared" si="50"/>
        <v/>
      </c>
      <c r="AD470" s="30"/>
      <c r="AE470" s="142"/>
      <c r="AF470" s="34">
        <f>COUNTIF(Feiertage!$C$3:$C$115,F470)</f>
        <v>0</v>
      </c>
    </row>
    <row r="471" spans="1:32" x14ac:dyDescent="0.2">
      <c r="A471" s="48" t="str">
        <f t="shared" si="51"/>
        <v/>
      </c>
      <c r="B471" s="48" t="str">
        <f t="shared" si="52"/>
        <v/>
      </c>
      <c r="C471" s="48">
        <f t="shared" si="56"/>
        <v>53</v>
      </c>
      <c r="D471" s="48" t="e">
        <f t="shared" si="53"/>
        <v>#VALUE!</v>
      </c>
      <c r="E471" s="54" t="str">
        <f t="shared" si="54"/>
        <v/>
      </c>
      <c r="F471" s="12" t="str">
        <f t="shared" si="55"/>
        <v/>
      </c>
      <c r="G471" s="13"/>
      <c r="H471" s="182"/>
      <c r="I471" s="183"/>
      <c r="J471" s="183"/>
      <c r="K471" s="183"/>
      <c r="L471" s="183"/>
      <c r="M471" s="183"/>
      <c r="N471" s="183"/>
      <c r="O471" s="183"/>
      <c r="P471" s="183"/>
      <c r="Q471" s="183"/>
      <c r="R471" s="183"/>
      <c r="S471" s="183"/>
      <c r="T471" s="183"/>
      <c r="U471" s="183"/>
      <c r="V471" s="183"/>
      <c r="W471" s="183"/>
      <c r="X471" s="183"/>
      <c r="Y471" s="183"/>
      <c r="Z471" s="183"/>
      <c r="AA471" s="184"/>
      <c r="AC471" s="30" t="str">
        <f t="shared" si="50"/>
        <v/>
      </c>
      <c r="AD471" s="30"/>
      <c r="AE471" s="142"/>
      <c r="AF471" s="34">
        <f>COUNTIF(Feiertage!$C$3:$C$115,F471)</f>
        <v>0</v>
      </c>
    </row>
    <row r="472" spans="1:32" x14ac:dyDescent="0.2">
      <c r="A472" s="48" t="str">
        <f t="shared" si="51"/>
        <v/>
      </c>
      <c r="B472" s="48" t="str">
        <f t="shared" si="52"/>
        <v/>
      </c>
      <c r="C472" s="48">
        <f t="shared" si="56"/>
        <v>53</v>
      </c>
      <c r="D472" s="48" t="e">
        <f t="shared" si="53"/>
        <v>#VALUE!</v>
      </c>
      <c r="E472" s="54" t="str">
        <f t="shared" si="54"/>
        <v/>
      </c>
      <c r="F472" s="12" t="str">
        <f t="shared" si="55"/>
        <v/>
      </c>
      <c r="G472" s="13"/>
      <c r="H472" s="182"/>
      <c r="I472" s="183"/>
      <c r="J472" s="183"/>
      <c r="K472" s="183"/>
      <c r="L472" s="183"/>
      <c r="M472" s="183"/>
      <c r="N472" s="183"/>
      <c r="O472" s="183"/>
      <c r="P472" s="183"/>
      <c r="Q472" s="183"/>
      <c r="R472" s="183"/>
      <c r="S472" s="183"/>
      <c r="T472" s="183"/>
      <c r="U472" s="183"/>
      <c r="V472" s="183"/>
      <c r="W472" s="183"/>
      <c r="X472" s="183"/>
      <c r="Y472" s="183"/>
      <c r="Z472" s="183"/>
      <c r="AA472" s="184"/>
      <c r="AC472" s="30" t="str">
        <f t="shared" si="50"/>
        <v/>
      </c>
      <c r="AD472" s="30"/>
      <c r="AE472" s="142"/>
      <c r="AF472" s="34">
        <f>COUNTIF(Feiertage!$C$3:$C$115,F472)</f>
        <v>0</v>
      </c>
    </row>
    <row r="473" spans="1:32" x14ac:dyDescent="0.2">
      <c r="A473" s="48" t="str">
        <f t="shared" si="51"/>
        <v/>
      </c>
      <c r="B473" s="48" t="str">
        <f t="shared" si="52"/>
        <v/>
      </c>
      <c r="C473" s="48">
        <f t="shared" si="56"/>
        <v>53</v>
      </c>
      <c r="D473" s="48" t="e">
        <f t="shared" si="53"/>
        <v>#VALUE!</v>
      </c>
      <c r="E473" s="54" t="str">
        <f t="shared" si="54"/>
        <v/>
      </c>
      <c r="F473" s="12" t="str">
        <f t="shared" si="55"/>
        <v/>
      </c>
      <c r="G473" s="13"/>
      <c r="H473" s="182"/>
      <c r="I473" s="183"/>
      <c r="J473" s="183"/>
      <c r="K473" s="183"/>
      <c r="L473" s="183"/>
      <c r="M473" s="183"/>
      <c r="N473" s="183"/>
      <c r="O473" s="183"/>
      <c r="P473" s="183"/>
      <c r="Q473" s="183"/>
      <c r="R473" s="183"/>
      <c r="S473" s="183"/>
      <c r="T473" s="183"/>
      <c r="U473" s="183"/>
      <c r="V473" s="183"/>
      <c r="W473" s="183"/>
      <c r="X473" s="183"/>
      <c r="Y473" s="183"/>
      <c r="Z473" s="183"/>
      <c r="AA473" s="184"/>
      <c r="AC473" s="30" t="str">
        <f t="shared" si="50"/>
        <v/>
      </c>
      <c r="AD473" s="30"/>
      <c r="AE473" s="142"/>
      <c r="AF473" s="34">
        <f>COUNTIF(Feiertage!$C$3:$C$115,F473)</f>
        <v>0</v>
      </c>
    </row>
    <row r="474" spans="1:32" x14ac:dyDescent="0.2">
      <c r="A474" s="48" t="str">
        <f t="shared" si="51"/>
        <v/>
      </c>
      <c r="B474" s="48" t="str">
        <f t="shared" si="52"/>
        <v/>
      </c>
      <c r="C474" s="48">
        <f t="shared" si="56"/>
        <v>53</v>
      </c>
      <c r="D474" s="48" t="e">
        <f t="shared" si="53"/>
        <v>#VALUE!</v>
      </c>
      <c r="E474" s="54" t="str">
        <f t="shared" si="54"/>
        <v/>
      </c>
      <c r="F474" s="12" t="str">
        <f t="shared" si="55"/>
        <v/>
      </c>
      <c r="G474" s="13"/>
      <c r="H474" s="182"/>
      <c r="I474" s="183"/>
      <c r="J474" s="183"/>
      <c r="K474" s="183"/>
      <c r="L474" s="183"/>
      <c r="M474" s="183"/>
      <c r="N474" s="183"/>
      <c r="O474" s="183"/>
      <c r="P474" s="183"/>
      <c r="Q474" s="183"/>
      <c r="R474" s="183"/>
      <c r="S474" s="183"/>
      <c r="T474" s="183"/>
      <c r="U474" s="183"/>
      <c r="V474" s="183"/>
      <c r="W474" s="183"/>
      <c r="X474" s="183"/>
      <c r="Y474" s="183"/>
      <c r="Z474" s="183"/>
      <c r="AA474" s="184"/>
      <c r="AC474" s="30" t="str">
        <f t="shared" si="50"/>
        <v/>
      </c>
      <c r="AD474" s="30"/>
      <c r="AE474" s="142"/>
      <c r="AF474" s="34">
        <f>COUNTIF(Feiertage!$C$3:$C$115,F474)</f>
        <v>0</v>
      </c>
    </row>
    <row r="475" spans="1:32" x14ac:dyDescent="0.2">
      <c r="A475" s="48" t="str">
        <f t="shared" si="51"/>
        <v/>
      </c>
      <c r="B475" s="48" t="str">
        <f t="shared" si="52"/>
        <v/>
      </c>
      <c r="C475" s="48">
        <f t="shared" si="56"/>
        <v>53</v>
      </c>
      <c r="D475" s="48" t="e">
        <f t="shared" si="53"/>
        <v>#VALUE!</v>
      </c>
      <c r="E475" s="54" t="str">
        <f t="shared" si="54"/>
        <v/>
      </c>
      <c r="F475" s="12" t="str">
        <f t="shared" si="55"/>
        <v/>
      </c>
      <c r="G475" s="13"/>
      <c r="H475" s="182"/>
      <c r="I475" s="183"/>
      <c r="J475" s="183"/>
      <c r="K475" s="183"/>
      <c r="L475" s="183"/>
      <c r="M475" s="183"/>
      <c r="N475" s="183"/>
      <c r="O475" s="183"/>
      <c r="P475" s="183"/>
      <c r="Q475" s="183"/>
      <c r="R475" s="183"/>
      <c r="S475" s="183"/>
      <c r="T475" s="183"/>
      <c r="U475" s="183"/>
      <c r="V475" s="183"/>
      <c r="W475" s="183"/>
      <c r="X475" s="183"/>
      <c r="Y475" s="183"/>
      <c r="Z475" s="183"/>
      <c r="AA475" s="184"/>
      <c r="AC475" s="30" t="str">
        <f t="shared" si="50"/>
        <v/>
      </c>
      <c r="AD475" s="30"/>
      <c r="AE475" s="142"/>
      <c r="AF475" s="34">
        <f>COUNTIF(Feiertage!$C$3:$C$115,F475)</f>
        <v>0</v>
      </c>
    </row>
    <row r="476" spans="1:32" x14ac:dyDescent="0.2">
      <c r="A476" s="48" t="str">
        <f t="shared" si="51"/>
        <v/>
      </c>
      <c r="B476" s="48" t="str">
        <f t="shared" si="52"/>
        <v/>
      </c>
      <c r="C476" s="48">
        <f t="shared" si="56"/>
        <v>53</v>
      </c>
      <c r="D476" s="48" t="e">
        <f t="shared" si="53"/>
        <v>#VALUE!</v>
      </c>
      <c r="E476" s="54" t="str">
        <f t="shared" si="54"/>
        <v/>
      </c>
      <c r="F476" s="12" t="str">
        <f t="shared" si="55"/>
        <v/>
      </c>
      <c r="G476" s="13"/>
      <c r="H476" s="182"/>
      <c r="I476" s="183"/>
      <c r="J476" s="183"/>
      <c r="K476" s="183"/>
      <c r="L476" s="183"/>
      <c r="M476" s="183"/>
      <c r="N476" s="183"/>
      <c r="O476" s="183"/>
      <c r="P476" s="183"/>
      <c r="Q476" s="183"/>
      <c r="R476" s="183"/>
      <c r="S476" s="183"/>
      <c r="T476" s="183"/>
      <c r="U476" s="183"/>
      <c r="V476" s="183"/>
      <c r="W476" s="183"/>
      <c r="X476" s="183"/>
      <c r="Y476" s="183"/>
      <c r="Z476" s="183"/>
      <c r="AA476" s="184"/>
      <c r="AC476" s="30" t="str">
        <f t="shared" si="50"/>
        <v/>
      </c>
      <c r="AD476" s="30"/>
      <c r="AE476" s="142"/>
      <c r="AF476" s="34">
        <f>COUNTIF(Feiertage!$C$3:$C$115,F476)</f>
        <v>0</v>
      </c>
    </row>
    <row r="477" spans="1:32" x14ac:dyDescent="0.2">
      <c r="A477" s="48" t="str">
        <f t="shared" si="51"/>
        <v/>
      </c>
      <c r="B477" s="48" t="str">
        <f t="shared" si="52"/>
        <v/>
      </c>
      <c r="C477" s="48">
        <f t="shared" si="56"/>
        <v>53</v>
      </c>
      <c r="D477" s="48" t="e">
        <f t="shared" si="53"/>
        <v>#VALUE!</v>
      </c>
      <c r="E477" s="54" t="str">
        <f t="shared" si="54"/>
        <v/>
      </c>
      <c r="F477" s="12" t="str">
        <f t="shared" si="55"/>
        <v/>
      </c>
      <c r="G477" s="13"/>
      <c r="H477" s="182"/>
      <c r="I477" s="183"/>
      <c r="J477" s="183"/>
      <c r="K477" s="183"/>
      <c r="L477" s="183"/>
      <c r="M477" s="183"/>
      <c r="N477" s="183"/>
      <c r="O477" s="183"/>
      <c r="P477" s="183"/>
      <c r="Q477" s="183"/>
      <c r="R477" s="183"/>
      <c r="S477" s="183"/>
      <c r="T477" s="183"/>
      <c r="U477" s="183"/>
      <c r="V477" s="183"/>
      <c r="W477" s="183"/>
      <c r="X477" s="183"/>
      <c r="Y477" s="183"/>
      <c r="Z477" s="183"/>
      <c r="AA477" s="184"/>
      <c r="AC477" s="30" t="str">
        <f t="shared" si="50"/>
        <v/>
      </c>
      <c r="AD477" s="30"/>
      <c r="AE477" s="142"/>
      <c r="AF477" s="34">
        <f>COUNTIF(Feiertage!$C$3:$C$115,F477)</f>
        <v>0</v>
      </c>
    </row>
    <row r="478" spans="1:32" x14ac:dyDescent="0.2">
      <c r="A478" s="48" t="str">
        <f t="shared" si="51"/>
        <v/>
      </c>
      <c r="B478" s="48" t="str">
        <f t="shared" si="52"/>
        <v/>
      </c>
      <c r="C478" s="48">
        <f t="shared" si="56"/>
        <v>53</v>
      </c>
      <c r="D478" s="48" t="e">
        <f t="shared" si="53"/>
        <v>#VALUE!</v>
      </c>
      <c r="E478" s="54" t="str">
        <f t="shared" si="54"/>
        <v/>
      </c>
      <c r="F478" s="12" t="str">
        <f t="shared" si="55"/>
        <v/>
      </c>
      <c r="G478" s="13"/>
      <c r="H478" s="182"/>
      <c r="I478" s="183"/>
      <c r="J478" s="183"/>
      <c r="K478" s="183"/>
      <c r="L478" s="183"/>
      <c r="M478" s="183"/>
      <c r="N478" s="183"/>
      <c r="O478" s="183"/>
      <c r="P478" s="183"/>
      <c r="Q478" s="183"/>
      <c r="R478" s="183"/>
      <c r="S478" s="183"/>
      <c r="T478" s="183"/>
      <c r="U478" s="183"/>
      <c r="V478" s="183"/>
      <c r="W478" s="183"/>
      <c r="X478" s="183"/>
      <c r="Y478" s="183"/>
      <c r="Z478" s="183"/>
      <c r="AA478" s="184"/>
      <c r="AC478" s="30" t="str">
        <f t="shared" si="50"/>
        <v/>
      </c>
      <c r="AD478" s="30"/>
      <c r="AE478" s="142"/>
      <c r="AF478" s="34">
        <f>COUNTIF(Feiertage!$C$3:$C$115,F478)</f>
        <v>0</v>
      </c>
    </row>
    <row r="479" spans="1:32" x14ac:dyDescent="0.2">
      <c r="A479" s="48" t="str">
        <f t="shared" si="51"/>
        <v/>
      </c>
      <c r="B479" s="48" t="str">
        <f t="shared" si="52"/>
        <v/>
      </c>
      <c r="C479" s="48">
        <f t="shared" si="56"/>
        <v>53</v>
      </c>
      <c r="D479" s="48" t="e">
        <f t="shared" si="53"/>
        <v>#VALUE!</v>
      </c>
      <c r="E479" s="54" t="str">
        <f t="shared" si="54"/>
        <v/>
      </c>
      <c r="F479" s="12" t="str">
        <f t="shared" si="55"/>
        <v/>
      </c>
      <c r="G479" s="13"/>
      <c r="H479" s="182"/>
      <c r="I479" s="183"/>
      <c r="J479" s="183"/>
      <c r="K479" s="183"/>
      <c r="L479" s="183"/>
      <c r="M479" s="183"/>
      <c r="N479" s="183"/>
      <c r="O479" s="183"/>
      <c r="P479" s="183"/>
      <c r="Q479" s="183"/>
      <c r="R479" s="183"/>
      <c r="S479" s="183"/>
      <c r="T479" s="183"/>
      <c r="U479" s="183"/>
      <c r="V479" s="183"/>
      <c r="W479" s="183"/>
      <c r="X479" s="183"/>
      <c r="Y479" s="183"/>
      <c r="Z479" s="183"/>
      <c r="AA479" s="184"/>
      <c r="AC479" s="30" t="str">
        <f t="shared" si="50"/>
        <v/>
      </c>
      <c r="AD479" s="30"/>
      <c r="AE479" s="142"/>
      <c r="AF479" s="34">
        <f>COUNTIF(Feiertage!$C$3:$C$115,F479)</f>
        <v>0</v>
      </c>
    </row>
    <row r="480" spans="1:32" x14ac:dyDescent="0.2">
      <c r="A480" s="48" t="str">
        <f t="shared" si="51"/>
        <v/>
      </c>
      <c r="B480" s="48" t="str">
        <f t="shared" si="52"/>
        <v/>
      </c>
      <c r="C480" s="48">
        <f t="shared" si="56"/>
        <v>53</v>
      </c>
      <c r="D480" s="48" t="e">
        <f t="shared" si="53"/>
        <v>#VALUE!</v>
      </c>
      <c r="E480" s="54" t="str">
        <f t="shared" si="54"/>
        <v/>
      </c>
      <c r="F480" s="12" t="str">
        <f t="shared" si="55"/>
        <v/>
      </c>
      <c r="G480" s="13"/>
      <c r="H480" s="182"/>
      <c r="I480" s="183"/>
      <c r="J480" s="183"/>
      <c r="K480" s="183"/>
      <c r="L480" s="183"/>
      <c r="M480" s="183"/>
      <c r="N480" s="183"/>
      <c r="O480" s="183"/>
      <c r="P480" s="183"/>
      <c r="Q480" s="183"/>
      <c r="R480" s="183"/>
      <c r="S480" s="183"/>
      <c r="T480" s="183"/>
      <c r="U480" s="183"/>
      <c r="V480" s="183"/>
      <c r="W480" s="183"/>
      <c r="X480" s="183"/>
      <c r="Y480" s="183"/>
      <c r="Z480" s="183"/>
      <c r="AA480" s="184"/>
      <c r="AC480" s="30" t="str">
        <f t="shared" si="50"/>
        <v/>
      </c>
      <c r="AD480" s="30"/>
      <c r="AE480" s="142"/>
      <c r="AF480" s="34">
        <f>COUNTIF(Feiertage!$C$3:$C$115,F480)</f>
        <v>0</v>
      </c>
    </row>
    <row r="481" spans="1:32" x14ac:dyDescent="0.2">
      <c r="A481" s="48" t="str">
        <f t="shared" si="51"/>
        <v/>
      </c>
      <c r="B481" s="48" t="str">
        <f t="shared" si="52"/>
        <v/>
      </c>
      <c r="C481" s="48">
        <f t="shared" si="56"/>
        <v>53</v>
      </c>
      <c r="D481" s="48" t="e">
        <f t="shared" si="53"/>
        <v>#VALUE!</v>
      </c>
      <c r="E481" s="54" t="str">
        <f t="shared" si="54"/>
        <v/>
      </c>
      <c r="F481" s="12" t="str">
        <f t="shared" si="55"/>
        <v/>
      </c>
      <c r="G481" s="13"/>
      <c r="H481" s="182"/>
      <c r="I481" s="183"/>
      <c r="J481" s="183"/>
      <c r="K481" s="183"/>
      <c r="L481" s="183"/>
      <c r="M481" s="183"/>
      <c r="N481" s="183"/>
      <c r="O481" s="183"/>
      <c r="P481" s="183"/>
      <c r="Q481" s="183"/>
      <c r="R481" s="183"/>
      <c r="S481" s="183"/>
      <c r="T481" s="183"/>
      <c r="U481" s="183"/>
      <c r="V481" s="183"/>
      <c r="W481" s="183"/>
      <c r="X481" s="183"/>
      <c r="Y481" s="183"/>
      <c r="Z481" s="183"/>
      <c r="AA481" s="184"/>
      <c r="AC481" s="30" t="str">
        <f t="shared" si="50"/>
        <v/>
      </c>
      <c r="AD481" s="30"/>
      <c r="AE481" s="142"/>
      <c r="AF481" s="34">
        <f>COUNTIF(Feiertage!$C$3:$C$115,F481)</f>
        <v>0</v>
      </c>
    </row>
    <row r="482" spans="1:32" x14ac:dyDescent="0.2">
      <c r="A482" s="48" t="str">
        <f t="shared" si="51"/>
        <v/>
      </c>
      <c r="B482" s="48" t="str">
        <f t="shared" si="52"/>
        <v/>
      </c>
      <c r="C482" s="48">
        <f t="shared" si="56"/>
        <v>53</v>
      </c>
      <c r="D482" s="48" t="e">
        <f t="shared" si="53"/>
        <v>#VALUE!</v>
      </c>
      <c r="E482" s="54" t="str">
        <f t="shared" si="54"/>
        <v/>
      </c>
      <c r="F482" s="12" t="str">
        <f t="shared" si="55"/>
        <v/>
      </c>
      <c r="G482" s="13"/>
      <c r="H482" s="182"/>
      <c r="I482" s="183"/>
      <c r="J482" s="183"/>
      <c r="K482" s="183"/>
      <c r="L482" s="183"/>
      <c r="M482" s="183"/>
      <c r="N482" s="183"/>
      <c r="O482" s="183"/>
      <c r="P482" s="183"/>
      <c r="Q482" s="183"/>
      <c r="R482" s="183"/>
      <c r="S482" s="183"/>
      <c r="T482" s="183"/>
      <c r="U482" s="183"/>
      <c r="V482" s="183"/>
      <c r="W482" s="183"/>
      <c r="X482" s="183"/>
      <c r="Y482" s="183"/>
      <c r="Z482" s="183"/>
      <c r="AA482" s="184"/>
      <c r="AC482" s="30" t="str">
        <f t="shared" si="50"/>
        <v/>
      </c>
      <c r="AD482" s="30"/>
      <c r="AE482" s="142"/>
      <c r="AF482" s="34">
        <f>COUNTIF(Feiertage!$C$3:$C$115,F482)</f>
        <v>0</v>
      </c>
    </row>
    <row r="483" spans="1:32" x14ac:dyDescent="0.2">
      <c r="A483" s="48" t="str">
        <f t="shared" si="51"/>
        <v/>
      </c>
      <c r="B483" s="48" t="str">
        <f t="shared" si="52"/>
        <v/>
      </c>
      <c r="C483" s="48">
        <f t="shared" si="56"/>
        <v>53</v>
      </c>
      <c r="D483" s="48" t="e">
        <f t="shared" si="53"/>
        <v>#VALUE!</v>
      </c>
      <c r="E483" s="54" t="str">
        <f t="shared" si="54"/>
        <v/>
      </c>
      <c r="F483" s="12" t="str">
        <f t="shared" si="55"/>
        <v/>
      </c>
      <c r="G483" s="13"/>
      <c r="H483" s="182"/>
      <c r="I483" s="183"/>
      <c r="J483" s="183"/>
      <c r="K483" s="183"/>
      <c r="L483" s="183"/>
      <c r="M483" s="183"/>
      <c r="N483" s="183"/>
      <c r="O483" s="183"/>
      <c r="P483" s="183"/>
      <c r="Q483" s="183"/>
      <c r="R483" s="183"/>
      <c r="S483" s="183"/>
      <c r="T483" s="183"/>
      <c r="U483" s="183"/>
      <c r="V483" s="183"/>
      <c r="W483" s="183"/>
      <c r="X483" s="183"/>
      <c r="Y483" s="183"/>
      <c r="Z483" s="183"/>
      <c r="AA483" s="184"/>
      <c r="AC483" s="30" t="str">
        <f t="shared" si="50"/>
        <v/>
      </c>
      <c r="AD483" s="30"/>
      <c r="AE483" s="142"/>
      <c r="AF483" s="34">
        <f>COUNTIF(Feiertage!$C$3:$C$115,F483)</f>
        <v>0</v>
      </c>
    </row>
    <row r="484" spans="1:32" x14ac:dyDescent="0.2">
      <c r="A484" s="48" t="str">
        <f t="shared" si="51"/>
        <v/>
      </c>
      <c r="B484" s="48" t="str">
        <f t="shared" si="52"/>
        <v/>
      </c>
      <c r="C484" s="48">
        <f t="shared" si="56"/>
        <v>53</v>
      </c>
      <c r="D484" s="48" t="e">
        <f t="shared" si="53"/>
        <v>#VALUE!</v>
      </c>
      <c r="E484" s="54" t="str">
        <f t="shared" si="54"/>
        <v/>
      </c>
      <c r="F484" s="12" t="str">
        <f t="shared" si="55"/>
        <v/>
      </c>
      <c r="G484" s="13"/>
      <c r="H484" s="182"/>
      <c r="I484" s="183"/>
      <c r="J484" s="183"/>
      <c r="K484" s="183"/>
      <c r="L484" s="183"/>
      <c r="M484" s="183"/>
      <c r="N484" s="183"/>
      <c r="O484" s="183"/>
      <c r="P484" s="183"/>
      <c r="Q484" s="183"/>
      <c r="R484" s="183"/>
      <c r="S484" s="183"/>
      <c r="T484" s="183"/>
      <c r="U484" s="183"/>
      <c r="V484" s="183"/>
      <c r="W484" s="183"/>
      <c r="X484" s="183"/>
      <c r="Y484" s="183"/>
      <c r="Z484" s="183"/>
      <c r="AA484" s="184"/>
      <c r="AC484" s="30" t="str">
        <f t="shared" si="50"/>
        <v/>
      </c>
      <c r="AD484" s="30"/>
      <c r="AE484" s="142"/>
      <c r="AF484" s="34">
        <f>COUNTIF(Feiertage!$C$3:$C$115,F484)</f>
        <v>0</v>
      </c>
    </row>
    <row r="485" spans="1:32" x14ac:dyDescent="0.2">
      <c r="A485" s="48" t="str">
        <f t="shared" si="51"/>
        <v/>
      </c>
      <c r="B485" s="48" t="str">
        <f t="shared" si="52"/>
        <v/>
      </c>
      <c r="C485" s="48">
        <f t="shared" si="56"/>
        <v>53</v>
      </c>
      <c r="D485" s="48" t="e">
        <f t="shared" si="53"/>
        <v>#VALUE!</v>
      </c>
      <c r="E485" s="54" t="str">
        <f t="shared" si="54"/>
        <v/>
      </c>
      <c r="F485" s="12" t="str">
        <f t="shared" si="55"/>
        <v/>
      </c>
      <c r="G485" s="13"/>
      <c r="H485" s="182"/>
      <c r="I485" s="183"/>
      <c r="J485" s="183"/>
      <c r="K485" s="183"/>
      <c r="L485" s="183"/>
      <c r="M485" s="183"/>
      <c r="N485" s="183"/>
      <c r="O485" s="183"/>
      <c r="P485" s="183"/>
      <c r="Q485" s="183"/>
      <c r="R485" s="183"/>
      <c r="S485" s="183"/>
      <c r="T485" s="183"/>
      <c r="U485" s="183"/>
      <c r="V485" s="183"/>
      <c r="W485" s="183"/>
      <c r="X485" s="183"/>
      <c r="Y485" s="183"/>
      <c r="Z485" s="183"/>
      <c r="AA485" s="184"/>
      <c r="AC485" s="30" t="str">
        <f t="shared" si="50"/>
        <v/>
      </c>
      <c r="AD485" s="30"/>
      <c r="AE485" s="142"/>
      <c r="AF485" s="34">
        <f>COUNTIF(Feiertage!$C$3:$C$115,F485)</f>
        <v>0</v>
      </c>
    </row>
    <row r="486" spans="1:32" x14ac:dyDescent="0.2">
      <c r="A486" s="48" t="str">
        <f t="shared" si="51"/>
        <v/>
      </c>
      <c r="B486" s="48" t="str">
        <f t="shared" si="52"/>
        <v/>
      </c>
      <c r="C486" s="48">
        <f t="shared" si="56"/>
        <v>53</v>
      </c>
      <c r="D486" s="48" t="e">
        <f t="shared" si="53"/>
        <v>#VALUE!</v>
      </c>
      <c r="E486" s="54" t="str">
        <f t="shared" si="54"/>
        <v/>
      </c>
      <c r="F486" s="12" t="str">
        <f t="shared" si="55"/>
        <v/>
      </c>
      <c r="G486" s="13"/>
      <c r="H486" s="182"/>
      <c r="I486" s="183"/>
      <c r="J486" s="183"/>
      <c r="K486" s="183"/>
      <c r="L486" s="183"/>
      <c r="M486" s="183"/>
      <c r="N486" s="183"/>
      <c r="O486" s="183"/>
      <c r="P486" s="183"/>
      <c r="Q486" s="183"/>
      <c r="R486" s="183"/>
      <c r="S486" s="183"/>
      <c r="T486" s="183"/>
      <c r="U486" s="183"/>
      <c r="V486" s="183"/>
      <c r="W486" s="183"/>
      <c r="X486" s="183"/>
      <c r="Y486" s="183"/>
      <c r="Z486" s="183"/>
      <c r="AA486" s="184"/>
      <c r="AC486" s="30" t="str">
        <f t="shared" si="50"/>
        <v/>
      </c>
      <c r="AD486" s="30"/>
      <c r="AE486" s="142"/>
      <c r="AF486" s="34">
        <f>COUNTIF(Feiertage!$C$3:$C$115,F486)</f>
        <v>0</v>
      </c>
    </row>
    <row r="487" spans="1:32" x14ac:dyDescent="0.2">
      <c r="A487" s="48" t="str">
        <f t="shared" si="51"/>
        <v/>
      </c>
      <c r="B487" s="48" t="str">
        <f t="shared" si="52"/>
        <v/>
      </c>
      <c r="C487" s="48">
        <f t="shared" si="56"/>
        <v>53</v>
      </c>
      <c r="D487" s="48" t="e">
        <f t="shared" si="53"/>
        <v>#VALUE!</v>
      </c>
      <c r="E487" s="54" t="str">
        <f t="shared" si="54"/>
        <v/>
      </c>
      <c r="F487" s="12" t="str">
        <f t="shared" si="55"/>
        <v/>
      </c>
      <c r="G487" s="13"/>
      <c r="H487" s="182"/>
      <c r="I487" s="183"/>
      <c r="J487" s="183"/>
      <c r="K487" s="183"/>
      <c r="L487" s="183"/>
      <c r="M487" s="183"/>
      <c r="N487" s="183"/>
      <c r="O487" s="183"/>
      <c r="P487" s="183"/>
      <c r="Q487" s="183"/>
      <c r="R487" s="183"/>
      <c r="S487" s="183"/>
      <c r="T487" s="183"/>
      <c r="U487" s="183"/>
      <c r="V487" s="183"/>
      <c r="W487" s="183"/>
      <c r="X487" s="183"/>
      <c r="Y487" s="183"/>
      <c r="Z487" s="183"/>
      <c r="AA487" s="184"/>
      <c r="AC487" s="30" t="str">
        <f t="shared" si="50"/>
        <v/>
      </c>
      <c r="AD487" s="30"/>
      <c r="AE487" s="142"/>
      <c r="AF487" s="34">
        <f>COUNTIF(Feiertage!$C$3:$C$115,F487)</f>
        <v>0</v>
      </c>
    </row>
    <row r="488" spans="1:32" x14ac:dyDescent="0.2">
      <c r="A488" s="48" t="str">
        <f t="shared" si="51"/>
        <v/>
      </c>
      <c r="B488" s="48" t="str">
        <f t="shared" si="52"/>
        <v/>
      </c>
      <c r="C488" s="48">
        <f t="shared" si="56"/>
        <v>53</v>
      </c>
      <c r="D488" s="48" t="e">
        <f t="shared" si="53"/>
        <v>#VALUE!</v>
      </c>
      <c r="E488" s="54" t="str">
        <f t="shared" si="54"/>
        <v/>
      </c>
      <c r="F488" s="12" t="str">
        <f t="shared" si="55"/>
        <v/>
      </c>
      <c r="G488" s="13"/>
      <c r="H488" s="182"/>
      <c r="I488" s="183"/>
      <c r="J488" s="183"/>
      <c r="K488" s="183"/>
      <c r="L488" s="183"/>
      <c r="M488" s="183"/>
      <c r="N488" s="183"/>
      <c r="O488" s="183"/>
      <c r="P488" s="183"/>
      <c r="Q488" s="183"/>
      <c r="R488" s="183"/>
      <c r="S488" s="183"/>
      <c r="T488" s="183"/>
      <c r="U488" s="183"/>
      <c r="V488" s="183"/>
      <c r="W488" s="183"/>
      <c r="X488" s="183"/>
      <c r="Y488" s="183"/>
      <c r="Z488" s="183"/>
      <c r="AA488" s="184"/>
      <c r="AC488" s="30" t="str">
        <f t="shared" si="50"/>
        <v/>
      </c>
      <c r="AD488" s="30"/>
      <c r="AE488" s="142"/>
      <c r="AF488" s="34">
        <f>COUNTIF(Feiertage!$C$3:$C$115,F488)</f>
        <v>0</v>
      </c>
    </row>
    <row r="489" spans="1:32" x14ac:dyDescent="0.2">
      <c r="A489" s="48" t="str">
        <f t="shared" si="51"/>
        <v/>
      </c>
      <c r="B489" s="48" t="str">
        <f t="shared" si="52"/>
        <v/>
      </c>
      <c r="C489" s="48">
        <f t="shared" si="56"/>
        <v>53</v>
      </c>
      <c r="D489" s="48" t="e">
        <f t="shared" si="53"/>
        <v>#VALUE!</v>
      </c>
      <c r="E489" s="54" t="str">
        <f t="shared" si="54"/>
        <v/>
      </c>
      <c r="F489" s="12" t="str">
        <f t="shared" si="55"/>
        <v/>
      </c>
      <c r="G489" s="13"/>
      <c r="H489" s="182"/>
      <c r="I489" s="183"/>
      <c r="J489" s="183"/>
      <c r="K489" s="183"/>
      <c r="L489" s="183"/>
      <c r="M489" s="183"/>
      <c r="N489" s="183"/>
      <c r="O489" s="183"/>
      <c r="P489" s="183"/>
      <c r="Q489" s="183"/>
      <c r="R489" s="183"/>
      <c r="S489" s="183"/>
      <c r="T489" s="183"/>
      <c r="U489" s="183"/>
      <c r="V489" s="183"/>
      <c r="W489" s="183"/>
      <c r="X489" s="183"/>
      <c r="Y489" s="183"/>
      <c r="Z489" s="183"/>
      <c r="AA489" s="184"/>
      <c r="AC489" s="30" t="str">
        <f t="shared" si="50"/>
        <v/>
      </c>
      <c r="AD489" s="30"/>
      <c r="AE489" s="142"/>
      <c r="AF489" s="34">
        <f>COUNTIF(Feiertage!$C$3:$C$115,F489)</f>
        <v>0</v>
      </c>
    </row>
    <row r="490" spans="1:32" x14ac:dyDescent="0.2">
      <c r="A490" s="48" t="str">
        <f t="shared" si="51"/>
        <v/>
      </c>
      <c r="B490" s="48" t="str">
        <f t="shared" si="52"/>
        <v/>
      </c>
      <c r="C490" s="48">
        <f t="shared" si="56"/>
        <v>53</v>
      </c>
      <c r="D490" s="48" t="e">
        <f t="shared" si="53"/>
        <v>#VALUE!</v>
      </c>
      <c r="E490" s="54" t="str">
        <f t="shared" si="54"/>
        <v/>
      </c>
      <c r="F490" s="12" t="str">
        <f t="shared" si="55"/>
        <v/>
      </c>
      <c r="G490" s="13"/>
      <c r="H490" s="182"/>
      <c r="I490" s="183"/>
      <c r="J490" s="183"/>
      <c r="K490" s="183"/>
      <c r="L490" s="183"/>
      <c r="M490" s="183"/>
      <c r="N490" s="183"/>
      <c r="O490" s="183"/>
      <c r="P490" s="183"/>
      <c r="Q490" s="183"/>
      <c r="R490" s="183"/>
      <c r="S490" s="183"/>
      <c r="T490" s="183"/>
      <c r="U490" s="183"/>
      <c r="V490" s="183"/>
      <c r="W490" s="183"/>
      <c r="X490" s="183"/>
      <c r="Y490" s="183"/>
      <c r="Z490" s="183"/>
      <c r="AA490" s="184"/>
      <c r="AC490" s="30" t="str">
        <f t="shared" si="50"/>
        <v/>
      </c>
      <c r="AD490" s="30"/>
      <c r="AE490" s="142"/>
      <c r="AF490" s="34">
        <f>COUNTIF(Feiertage!$C$3:$C$115,F490)</f>
        <v>0</v>
      </c>
    </row>
    <row r="491" spans="1:32" x14ac:dyDescent="0.2">
      <c r="A491" s="48" t="str">
        <f t="shared" si="51"/>
        <v/>
      </c>
      <c r="B491" s="48" t="str">
        <f t="shared" si="52"/>
        <v/>
      </c>
      <c r="C491" s="48">
        <f t="shared" si="56"/>
        <v>53</v>
      </c>
      <c r="D491" s="48" t="e">
        <f t="shared" si="53"/>
        <v>#VALUE!</v>
      </c>
      <c r="E491" s="54" t="str">
        <f t="shared" si="54"/>
        <v/>
      </c>
      <c r="F491" s="12" t="str">
        <f t="shared" si="55"/>
        <v/>
      </c>
      <c r="G491" s="13"/>
      <c r="H491" s="182"/>
      <c r="I491" s="183"/>
      <c r="J491" s="183"/>
      <c r="K491" s="183"/>
      <c r="L491" s="183"/>
      <c r="M491" s="183"/>
      <c r="N491" s="183"/>
      <c r="O491" s="183"/>
      <c r="P491" s="183"/>
      <c r="Q491" s="183"/>
      <c r="R491" s="183"/>
      <c r="S491" s="183"/>
      <c r="T491" s="183"/>
      <c r="U491" s="183"/>
      <c r="V491" s="183"/>
      <c r="W491" s="183"/>
      <c r="X491" s="183"/>
      <c r="Y491" s="183"/>
      <c r="Z491" s="183"/>
      <c r="AA491" s="184"/>
      <c r="AC491" s="30" t="str">
        <f t="shared" si="50"/>
        <v/>
      </c>
      <c r="AD491" s="30"/>
      <c r="AE491" s="142"/>
      <c r="AF491" s="34">
        <f>COUNTIF(Feiertage!$C$3:$C$115,F491)</f>
        <v>0</v>
      </c>
    </row>
    <row r="492" spans="1:32" x14ac:dyDescent="0.2">
      <c r="A492" s="48" t="str">
        <f t="shared" si="51"/>
        <v/>
      </c>
      <c r="B492" s="48" t="str">
        <f t="shared" si="52"/>
        <v/>
      </c>
      <c r="C492" s="48">
        <f t="shared" si="56"/>
        <v>53</v>
      </c>
      <c r="D492" s="48" t="e">
        <f t="shared" si="53"/>
        <v>#VALUE!</v>
      </c>
      <c r="E492" s="54" t="str">
        <f t="shared" si="54"/>
        <v/>
      </c>
      <c r="F492" s="12" t="str">
        <f t="shared" si="55"/>
        <v/>
      </c>
      <c r="G492" s="13"/>
      <c r="H492" s="182"/>
      <c r="I492" s="183"/>
      <c r="J492" s="183"/>
      <c r="K492" s="183"/>
      <c r="L492" s="183"/>
      <c r="M492" s="183"/>
      <c r="N492" s="183"/>
      <c r="O492" s="183"/>
      <c r="P492" s="183"/>
      <c r="Q492" s="183"/>
      <c r="R492" s="183"/>
      <c r="S492" s="183"/>
      <c r="T492" s="183"/>
      <c r="U492" s="183"/>
      <c r="V492" s="183"/>
      <c r="W492" s="183"/>
      <c r="X492" s="183"/>
      <c r="Y492" s="183"/>
      <c r="Z492" s="183"/>
      <c r="AA492" s="184"/>
      <c r="AC492" s="30" t="str">
        <f t="shared" si="50"/>
        <v/>
      </c>
      <c r="AD492" s="30"/>
      <c r="AE492" s="142"/>
      <c r="AF492" s="34">
        <f>COUNTIF(Feiertage!$C$3:$C$115,F492)</f>
        <v>0</v>
      </c>
    </row>
    <row r="493" spans="1:32" x14ac:dyDescent="0.2">
      <c r="A493" s="48" t="str">
        <f t="shared" si="51"/>
        <v/>
      </c>
      <c r="B493" s="48" t="str">
        <f t="shared" si="52"/>
        <v/>
      </c>
      <c r="C493" s="48">
        <f t="shared" si="56"/>
        <v>53</v>
      </c>
      <c r="D493" s="48" t="e">
        <f t="shared" si="53"/>
        <v>#VALUE!</v>
      </c>
      <c r="E493" s="54" t="str">
        <f t="shared" si="54"/>
        <v/>
      </c>
      <c r="F493" s="12" t="str">
        <f t="shared" si="55"/>
        <v/>
      </c>
      <c r="G493" s="13"/>
      <c r="H493" s="182"/>
      <c r="I493" s="183"/>
      <c r="J493" s="183"/>
      <c r="K493" s="183"/>
      <c r="L493" s="183"/>
      <c r="M493" s="183"/>
      <c r="N493" s="183"/>
      <c r="O493" s="183"/>
      <c r="P493" s="183"/>
      <c r="Q493" s="183"/>
      <c r="R493" s="183"/>
      <c r="S493" s="183"/>
      <c r="T493" s="183"/>
      <c r="U493" s="183"/>
      <c r="V493" s="183"/>
      <c r="W493" s="183"/>
      <c r="X493" s="183"/>
      <c r="Y493" s="183"/>
      <c r="Z493" s="183"/>
      <c r="AA493" s="184"/>
      <c r="AC493" s="30" t="str">
        <f t="shared" si="50"/>
        <v/>
      </c>
      <c r="AD493" s="30"/>
      <c r="AE493" s="142"/>
      <c r="AF493" s="34">
        <f>COUNTIF(Feiertage!$C$3:$C$115,F493)</f>
        <v>0</v>
      </c>
    </row>
    <row r="494" spans="1:32" x14ac:dyDescent="0.2">
      <c r="A494" s="48" t="str">
        <f t="shared" si="51"/>
        <v/>
      </c>
      <c r="B494" s="48" t="str">
        <f t="shared" si="52"/>
        <v/>
      </c>
      <c r="C494" s="48">
        <f t="shared" si="56"/>
        <v>53</v>
      </c>
      <c r="D494" s="48" t="e">
        <f t="shared" si="53"/>
        <v>#VALUE!</v>
      </c>
      <c r="E494" s="54" t="str">
        <f t="shared" si="54"/>
        <v/>
      </c>
      <c r="F494" s="12" t="str">
        <f t="shared" si="55"/>
        <v/>
      </c>
      <c r="G494" s="13"/>
      <c r="H494" s="182"/>
      <c r="I494" s="183"/>
      <c r="J494" s="183"/>
      <c r="K494" s="183"/>
      <c r="L494" s="183"/>
      <c r="M494" s="183"/>
      <c r="N494" s="183"/>
      <c r="O494" s="183"/>
      <c r="P494" s="183"/>
      <c r="Q494" s="183"/>
      <c r="R494" s="183"/>
      <c r="S494" s="183"/>
      <c r="T494" s="183"/>
      <c r="U494" s="183"/>
      <c r="V494" s="183"/>
      <c r="W494" s="183"/>
      <c r="X494" s="183"/>
      <c r="Y494" s="183"/>
      <c r="Z494" s="183"/>
      <c r="AA494" s="184"/>
      <c r="AC494" s="30" t="str">
        <f t="shared" si="50"/>
        <v/>
      </c>
      <c r="AD494" s="30"/>
      <c r="AE494" s="142"/>
      <c r="AF494" s="34">
        <f>COUNTIF(Feiertage!$C$3:$C$115,F494)</f>
        <v>0</v>
      </c>
    </row>
    <row r="495" spans="1:32" x14ac:dyDescent="0.2">
      <c r="A495" s="48" t="str">
        <f t="shared" si="51"/>
        <v/>
      </c>
      <c r="B495" s="48" t="str">
        <f t="shared" si="52"/>
        <v/>
      </c>
      <c r="C495" s="48">
        <f t="shared" si="56"/>
        <v>53</v>
      </c>
      <c r="D495" s="48" t="e">
        <f t="shared" si="53"/>
        <v>#VALUE!</v>
      </c>
      <c r="E495" s="54" t="str">
        <f t="shared" si="54"/>
        <v/>
      </c>
      <c r="F495" s="12" t="str">
        <f t="shared" si="55"/>
        <v/>
      </c>
      <c r="G495" s="13"/>
      <c r="H495" s="182"/>
      <c r="I495" s="183"/>
      <c r="J495" s="183"/>
      <c r="K495" s="183"/>
      <c r="L495" s="183"/>
      <c r="M495" s="183"/>
      <c r="N495" s="183"/>
      <c r="O495" s="183"/>
      <c r="P495" s="183"/>
      <c r="Q495" s="183"/>
      <c r="R495" s="183"/>
      <c r="S495" s="183"/>
      <c r="T495" s="183"/>
      <c r="U495" s="183"/>
      <c r="V495" s="183"/>
      <c r="W495" s="183"/>
      <c r="X495" s="183"/>
      <c r="Y495" s="183"/>
      <c r="Z495" s="183"/>
      <c r="AA495" s="184"/>
      <c r="AC495" s="30" t="str">
        <f t="shared" si="50"/>
        <v/>
      </c>
      <c r="AD495" s="30"/>
      <c r="AE495" s="142"/>
      <c r="AF495" s="34">
        <f>COUNTIF(Feiertage!$C$3:$C$115,F495)</f>
        <v>0</v>
      </c>
    </row>
    <row r="496" spans="1:32" x14ac:dyDescent="0.2">
      <c r="A496" s="48" t="str">
        <f t="shared" si="51"/>
        <v/>
      </c>
      <c r="B496" s="48" t="str">
        <f t="shared" si="52"/>
        <v/>
      </c>
      <c r="C496" s="48">
        <f t="shared" si="56"/>
        <v>53</v>
      </c>
      <c r="D496" s="48" t="e">
        <f t="shared" si="53"/>
        <v>#VALUE!</v>
      </c>
      <c r="E496" s="54" t="str">
        <f t="shared" si="54"/>
        <v/>
      </c>
      <c r="F496" s="12" t="str">
        <f t="shared" si="55"/>
        <v/>
      </c>
      <c r="G496" s="13"/>
      <c r="H496" s="182"/>
      <c r="I496" s="183"/>
      <c r="J496" s="183"/>
      <c r="K496" s="183"/>
      <c r="L496" s="183"/>
      <c r="M496" s="183"/>
      <c r="N496" s="183"/>
      <c r="O496" s="183"/>
      <c r="P496" s="183"/>
      <c r="Q496" s="183"/>
      <c r="R496" s="183"/>
      <c r="S496" s="183"/>
      <c r="T496" s="183"/>
      <c r="U496" s="183"/>
      <c r="V496" s="183"/>
      <c r="W496" s="183"/>
      <c r="X496" s="183"/>
      <c r="Y496" s="183"/>
      <c r="Z496" s="183"/>
      <c r="AA496" s="184"/>
      <c r="AC496" s="30" t="str">
        <f t="shared" si="50"/>
        <v/>
      </c>
      <c r="AD496" s="30"/>
      <c r="AE496" s="142"/>
      <c r="AF496" s="34">
        <f>COUNTIF(Feiertage!$C$3:$C$115,F496)</f>
        <v>0</v>
      </c>
    </row>
    <row r="497" spans="1:32" x14ac:dyDescent="0.2">
      <c r="A497" s="48" t="str">
        <f t="shared" si="51"/>
        <v/>
      </c>
      <c r="B497" s="48" t="str">
        <f t="shared" si="52"/>
        <v/>
      </c>
      <c r="C497" s="48">
        <f t="shared" si="56"/>
        <v>53</v>
      </c>
      <c r="D497" s="48" t="e">
        <f t="shared" si="53"/>
        <v>#VALUE!</v>
      </c>
      <c r="E497" s="54" t="str">
        <f t="shared" si="54"/>
        <v/>
      </c>
      <c r="F497" s="12" t="str">
        <f t="shared" si="55"/>
        <v/>
      </c>
      <c r="G497" s="13"/>
      <c r="H497" s="182"/>
      <c r="I497" s="183"/>
      <c r="J497" s="183"/>
      <c r="K497" s="183"/>
      <c r="L497" s="183"/>
      <c r="M497" s="183"/>
      <c r="N497" s="183"/>
      <c r="O497" s="183"/>
      <c r="P497" s="183"/>
      <c r="Q497" s="183"/>
      <c r="R497" s="183"/>
      <c r="S497" s="183"/>
      <c r="T497" s="183"/>
      <c r="U497" s="183"/>
      <c r="V497" s="183"/>
      <c r="W497" s="183"/>
      <c r="X497" s="183"/>
      <c r="Y497" s="183"/>
      <c r="Z497" s="183"/>
      <c r="AA497" s="184"/>
      <c r="AC497" s="30" t="str">
        <f t="shared" si="50"/>
        <v/>
      </c>
      <c r="AD497" s="30"/>
      <c r="AE497" s="142"/>
      <c r="AF497" s="34">
        <f>COUNTIF(Feiertage!$C$3:$C$115,F497)</f>
        <v>0</v>
      </c>
    </row>
    <row r="498" spans="1:32" x14ac:dyDescent="0.2">
      <c r="A498" s="48" t="str">
        <f t="shared" si="51"/>
        <v/>
      </c>
      <c r="B498" s="48" t="str">
        <f t="shared" si="52"/>
        <v/>
      </c>
      <c r="C498" s="48">
        <f t="shared" si="56"/>
        <v>53</v>
      </c>
      <c r="D498" s="48" t="e">
        <f t="shared" si="53"/>
        <v>#VALUE!</v>
      </c>
      <c r="E498" s="54" t="str">
        <f t="shared" si="54"/>
        <v/>
      </c>
      <c r="F498" s="12" t="str">
        <f t="shared" si="55"/>
        <v/>
      </c>
      <c r="G498" s="13"/>
      <c r="H498" s="182"/>
      <c r="I498" s="183"/>
      <c r="J498" s="183"/>
      <c r="K498" s="183"/>
      <c r="L498" s="183"/>
      <c r="M498" s="183"/>
      <c r="N498" s="183"/>
      <c r="O498" s="183"/>
      <c r="P498" s="183"/>
      <c r="Q498" s="183"/>
      <c r="R498" s="183"/>
      <c r="S498" s="183"/>
      <c r="T498" s="183"/>
      <c r="U498" s="183"/>
      <c r="V498" s="183"/>
      <c r="W498" s="183"/>
      <c r="X498" s="183"/>
      <c r="Y498" s="183"/>
      <c r="Z498" s="183"/>
      <c r="AA498" s="184"/>
      <c r="AC498" s="30" t="str">
        <f t="shared" si="50"/>
        <v/>
      </c>
      <c r="AD498" s="30"/>
      <c r="AE498" s="142"/>
      <c r="AF498" s="34">
        <f>COUNTIF(Feiertage!$C$3:$C$115,F498)</f>
        <v>0</v>
      </c>
    </row>
    <row r="499" spans="1:32" x14ac:dyDescent="0.2">
      <c r="A499" s="48" t="str">
        <f t="shared" si="51"/>
        <v/>
      </c>
      <c r="B499" s="48" t="str">
        <f t="shared" si="52"/>
        <v/>
      </c>
      <c r="C499" s="48">
        <f t="shared" si="56"/>
        <v>53</v>
      </c>
      <c r="D499" s="48" t="e">
        <f t="shared" si="53"/>
        <v>#VALUE!</v>
      </c>
      <c r="E499" s="54" t="str">
        <f t="shared" si="54"/>
        <v/>
      </c>
      <c r="F499" s="12" t="str">
        <f t="shared" si="55"/>
        <v/>
      </c>
      <c r="G499" s="13"/>
      <c r="H499" s="182"/>
      <c r="I499" s="183"/>
      <c r="J499" s="183"/>
      <c r="K499" s="183"/>
      <c r="L499" s="183"/>
      <c r="M499" s="183"/>
      <c r="N499" s="183"/>
      <c r="O499" s="183"/>
      <c r="P499" s="183"/>
      <c r="Q499" s="183"/>
      <c r="R499" s="183"/>
      <c r="S499" s="183"/>
      <c r="T499" s="183"/>
      <c r="U499" s="183"/>
      <c r="V499" s="183"/>
      <c r="W499" s="183"/>
      <c r="X499" s="183"/>
      <c r="Y499" s="183"/>
      <c r="Z499" s="183"/>
      <c r="AA499" s="184"/>
      <c r="AC499" s="30" t="str">
        <f t="shared" si="50"/>
        <v/>
      </c>
      <c r="AD499" s="30"/>
      <c r="AE499" s="142"/>
      <c r="AF499" s="34">
        <f>COUNTIF(Feiertage!$C$3:$C$115,F499)</f>
        <v>0</v>
      </c>
    </row>
    <row r="500" spans="1:32" x14ac:dyDescent="0.2">
      <c r="A500" s="48" t="str">
        <f t="shared" si="51"/>
        <v/>
      </c>
      <c r="B500" s="48" t="str">
        <f t="shared" si="52"/>
        <v/>
      </c>
      <c r="C500" s="48">
        <f t="shared" si="56"/>
        <v>53</v>
      </c>
      <c r="D500" s="48" t="e">
        <f t="shared" si="53"/>
        <v>#VALUE!</v>
      </c>
      <c r="E500" s="54" t="str">
        <f t="shared" si="54"/>
        <v/>
      </c>
      <c r="F500" s="12" t="str">
        <f t="shared" si="55"/>
        <v/>
      </c>
      <c r="G500" s="13"/>
      <c r="H500" s="182"/>
      <c r="I500" s="183"/>
      <c r="J500" s="183"/>
      <c r="K500" s="183"/>
      <c r="L500" s="183"/>
      <c r="M500" s="183"/>
      <c r="N500" s="183"/>
      <c r="O500" s="183"/>
      <c r="P500" s="183"/>
      <c r="Q500" s="183"/>
      <c r="R500" s="183"/>
      <c r="S500" s="183"/>
      <c r="T500" s="183"/>
      <c r="U500" s="183"/>
      <c r="V500" s="183"/>
      <c r="W500" s="183"/>
      <c r="X500" s="183"/>
      <c r="Y500" s="183"/>
      <c r="Z500" s="183"/>
      <c r="AA500" s="184"/>
      <c r="AC500" s="30" t="str">
        <f t="shared" si="50"/>
        <v/>
      </c>
      <c r="AD500" s="30"/>
      <c r="AE500" s="142"/>
      <c r="AF500" s="34">
        <f>COUNTIF(Feiertage!$C$3:$C$115,F500)</f>
        <v>0</v>
      </c>
    </row>
    <row r="501" spans="1:32" x14ac:dyDescent="0.2">
      <c r="A501" s="48" t="str">
        <f t="shared" si="51"/>
        <v/>
      </c>
      <c r="B501" s="48" t="str">
        <f t="shared" si="52"/>
        <v/>
      </c>
      <c r="C501" s="48">
        <f t="shared" si="56"/>
        <v>53</v>
      </c>
      <c r="D501" s="48" t="e">
        <f t="shared" si="53"/>
        <v>#VALUE!</v>
      </c>
      <c r="E501" s="54" t="str">
        <f t="shared" si="54"/>
        <v/>
      </c>
      <c r="F501" s="12" t="str">
        <f t="shared" si="55"/>
        <v/>
      </c>
      <c r="G501" s="13"/>
      <c r="H501" s="182"/>
      <c r="I501" s="183"/>
      <c r="J501" s="183"/>
      <c r="K501" s="183"/>
      <c r="L501" s="183"/>
      <c r="M501" s="183"/>
      <c r="N501" s="183"/>
      <c r="O501" s="183"/>
      <c r="P501" s="183"/>
      <c r="Q501" s="183"/>
      <c r="R501" s="183"/>
      <c r="S501" s="183"/>
      <c r="T501" s="183"/>
      <c r="U501" s="183"/>
      <c r="V501" s="183"/>
      <c r="W501" s="183"/>
      <c r="X501" s="183"/>
      <c r="Y501" s="183"/>
      <c r="Z501" s="183"/>
      <c r="AA501" s="184"/>
      <c r="AC501" s="30" t="str">
        <f t="shared" si="50"/>
        <v/>
      </c>
      <c r="AD501" s="30"/>
      <c r="AE501" s="142"/>
      <c r="AF501" s="34">
        <f>COUNTIF(Feiertage!$C$3:$C$115,F501)</f>
        <v>0</v>
      </c>
    </row>
    <row r="502" spans="1:32" x14ac:dyDescent="0.2">
      <c r="A502" s="48" t="str">
        <f t="shared" si="51"/>
        <v/>
      </c>
      <c r="B502" s="48" t="str">
        <f t="shared" si="52"/>
        <v/>
      </c>
      <c r="C502" s="48">
        <f t="shared" si="56"/>
        <v>53</v>
      </c>
      <c r="D502" s="48" t="e">
        <f t="shared" si="53"/>
        <v>#VALUE!</v>
      </c>
      <c r="E502" s="54" t="str">
        <f t="shared" si="54"/>
        <v/>
      </c>
      <c r="F502" s="12" t="str">
        <f t="shared" si="55"/>
        <v/>
      </c>
      <c r="G502" s="13"/>
      <c r="H502" s="182"/>
      <c r="I502" s="183"/>
      <c r="J502" s="183"/>
      <c r="K502" s="183"/>
      <c r="L502" s="183"/>
      <c r="M502" s="183"/>
      <c r="N502" s="183"/>
      <c r="O502" s="183"/>
      <c r="P502" s="183"/>
      <c r="Q502" s="183"/>
      <c r="R502" s="183"/>
      <c r="S502" s="183"/>
      <c r="T502" s="183"/>
      <c r="U502" s="183"/>
      <c r="V502" s="183"/>
      <c r="W502" s="183"/>
      <c r="X502" s="183"/>
      <c r="Y502" s="183"/>
      <c r="Z502" s="183"/>
      <c r="AA502" s="184"/>
      <c r="AC502" s="30" t="str">
        <f t="shared" si="50"/>
        <v/>
      </c>
      <c r="AD502" s="30"/>
      <c r="AE502" s="142"/>
      <c r="AF502" s="34">
        <f>COUNTIF(Feiertage!$C$3:$C$115,F502)</f>
        <v>0</v>
      </c>
    </row>
    <row r="503" spans="1:32" x14ac:dyDescent="0.2">
      <c r="A503" s="48" t="str">
        <f t="shared" si="51"/>
        <v/>
      </c>
      <c r="B503" s="48" t="str">
        <f t="shared" si="52"/>
        <v/>
      </c>
      <c r="C503" s="48">
        <f t="shared" si="56"/>
        <v>53</v>
      </c>
      <c r="D503" s="48" t="e">
        <f t="shared" si="53"/>
        <v>#VALUE!</v>
      </c>
      <c r="E503" s="54" t="str">
        <f t="shared" si="54"/>
        <v/>
      </c>
      <c r="F503" s="12" t="str">
        <f t="shared" si="55"/>
        <v/>
      </c>
      <c r="G503" s="13"/>
      <c r="H503" s="182"/>
      <c r="I503" s="183"/>
      <c r="J503" s="183"/>
      <c r="K503" s="183"/>
      <c r="L503" s="183"/>
      <c r="M503" s="183"/>
      <c r="N503" s="183"/>
      <c r="O503" s="183"/>
      <c r="P503" s="183"/>
      <c r="Q503" s="183"/>
      <c r="R503" s="183"/>
      <c r="S503" s="183"/>
      <c r="T503" s="183"/>
      <c r="U503" s="183"/>
      <c r="V503" s="183"/>
      <c r="W503" s="183"/>
      <c r="X503" s="183"/>
      <c r="Y503" s="183"/>
      <c r="Z503" s="183"/>
      <c r="AA503" s="184"/>
      <c r="AC503" s="30" t="str">
        <f t="shared" si="50"/>
        <v/>
      </c>
      <c r="AD503" s="30"/>
      <c r="AE503" s="142"/>
      <c r="AF503" s="34">
        <f>COUNTIF(Feiertage!$C$3:$C$115,F503)</f>
        <v>0</v>
      </c>
    </row>
    <row r="504" spans="1:32" x14ac:dyDescent="0.2">
      <c r="A504" s="48" t="str">
        <f t="shared" si="51"/>
        <v/>
      </c>
      <c r="B504" s="48" t="str">
        <f t="shared" si="52"/>
        <v/>
      </c>
      <c r="C504" s="48">
        <f t="shared" si="56"/>
        <v>53</v>
      </c>
      <c r="D504" s="48" t="e">
        <f t="shared" si="53"/>
        <v>#VALUE!</v>
      </c>
      <c r="E504" s="54" t="str">
        <f t="shared" si="54"/>
        <v/>
      </c>
      <c r="F504" s="12" t="str">
        <f t="shared" si="55"/>
        <v/>
      </c>
      <c r="G504" s="13"/>
      <c r="H504" s="182"/>
      <c r="I504" s="183"/>
      <c r="J504" s="183"/>
      <c r="K504" s="183"/>
      <c r="L504" s="183"/>
      <c r="M504" s="183"/>
      <c r="N504" s="183"/>
      <c r="O504" s="183"/>
      <c r="P504" s="183"/>
      <c r="Q504" s="183"/>
      <c r="R504" s="183"/>
      <c r="S504" s="183"/>
      <c r="T504" s="183"/>
      <c r="U504" s="183"/>
      <c r="V504" s="183"/>
      <c r="W504" s="183"/>
      <c r="X504" s="183"/>
      <c r="Y504" s="183"/>
      <c r="Z504" s="183"/>
      <c r="AA504" s="184"/>
      <c r="AC504" s="30" t="str">
        <f t="shared" si="50"/>
        <v/>
      </c>
      <c r="AD504" s="30"/>
      <c r="AE504" s="142"/>
      <c r="AF504" s="34">
        <f>COUNTIF(Feiertage!$C$3:$C$115,F504)</f>
        <v>0</v>
      </c>
    </row>
    <row r="505" spans="1:32" x14ac:dyDescent="0.2">
      <c r="A505" s="48" t="str">
        <f t="shared" si="51"/>
        <v/>
      </c>
      <c r="B505" s="48" t="str">
        <f t="shared" si="52"/>
        <v/>
      </c>
      <c r="C505" s="48">
        <f t="shared" si="56"/>
        <v>53</v>
      </c>
      <c r="D505" s="48" t="e">
        <f t="shared" si="53"/>
        <v>#VALUE!</v>
      </c>
      <c r="E505" s="54" t="str">
        <f t="shared" si="54"/>
        <v/>
      </c>
      <c r="F505" s="12" t="str">
        <f t="shared" si="55"/>
        <v/>
      </c>
      <c r="G505" s="13"/>
      <c r="H505" s="182"/>
      <c r="I505" s="183"/>
      <c r="J505" s="183"/>
      <c r="K505" s="183"/>
      <c r="L505" s="183"/>
      <c r="M505" s="183"/>
      <c r="N505" s="183"/>
      <c r="O505" s="183"/>
      <c r="P505" s="183"/>
      <c r="Q505" s="183"/>
      <c r="R505" s="183"/>
      <c r="S505" s="183"/>
      <c r="T505" s="183"/>
      <c r="U505" s="183"/>
      <c r="V505" s="183"/>
      <c r="W505" s="183"/>
      <c r="X505" s="183"/>
      <c r="Y505" s="183"/>
      <c r="Z505" s="183"/>
      <c r="AA505" s="184"/>
      <c r="AC505" s="30" t="str">
        <f t="shared" si="50"/>
        <v/>
      </c>
      <c r="AD505" s="30"/>
      <c r="AE505" s="142"/>
      <c r="AF505" s="34">
        <f>COUNTIF(Feiertage!$C$3:$C$115,F505)</f>
        <v>0</v>
      </c>
    </row>
    <row r="506" spans="1:32" x14ac:dyDescent="0.2">
      <c r="A506" s="48" t="str">
        <f t="shared" si="51"/>
        <v/>
      </c>
      <c r="B506" s="48" t="str">
        <f t="shared" si="52"/>
        <v/>
      </c>
      <c r="C506" s="48">
        <f t="shared" si="56"/>
        <v>53</v>
      </c>
      <c r="D506" s="48" t="e">
        <f t="shared" si="53"/>
        <v>#VALUE!</v>
      </c>
      <c r="E506" s="54" t="str">
        <f t="shared" si="54"/>
        <v/>
      </c>
      <c r="F506" s="12" t="str">
        <f t="shared" si="55"/>
        <v/>
      </c>
      <c r="G506" s="13"/>
      <c r="H506" s="182"/>
      <c r="I506" s="183"/>
      <c r="J506" s="183"/>
      <c r="K506" s="183"/>
      <c r="L506" s="183"/>
      <c r="M506" s="183"/>
      <c r="N506" s="183"/>
      <c r="O506" s="183"/>
      <c r="P506" s="183"/>
      <c r="Q506" s="183"/>
      <c r="R506" s="183"/>
      <c r="S506" s="183"/>
      <c r="T506" s="183"/>
      <c r="U506" s="183"/>
      <c r="V506" s="183"/>
      <c r="W506" s="183"/>
      <c r="X506" s="183"/>
      <c r="Y506" s="183"/>
      <c r="Z506" s="183"/>
      <c r="AA506" s="184"/>
      <c r="AC506" s="30" t="str">
        <f t="shared" si="50"/>
        <v/>
      </c>
      <c r="AD506" s="30"/>
      <c r="AE506" s="142"/>
      <c r="AF506" s="34">
        <f>COUNTIF(Feiertage!$C$3:$C$115,F506)</f>
        <v>0</v>
      </c>
    </row>
    <row r="507" spans="1:32" x14ac:dyDescent="0.2">
      <c r="A507" s="48" t="str">
        <f t="shared" si="51"/>
        <v/>
      </c>
      <c r="B507" s="48" t="str">
        <f t="shared" si="52"/>
        <v/>
      </c>
      <c r="C507" s="48">
        <f t="shared" si="56"/>
        <v>53</v>
      </c>
      <c r="D507" s="48" t="e">
        <f t="shared" si="53"/>
        <v>#VALUE!</v>
      </c>
      <c r="E507" s="54" t="str">
        <f t="shared" si="54"/>
        <v/>
      </c>
      <c r="F507" s="12" t="str">
        <f t="shared" si="55"/>
        <v/>
      </c>
      <c r="G507" s="13"/>
      <c r="H507" s="182"/>
      <c r="I507" s="183"/>
      <c r="J507" s="183"/>
      <c r="K507" s="183"/>
      <c r="L507" s="183"/>
      <c r="M507" s="183"/>
      <c r="N507" s="183"/>
      <c r="O507" s="183"/>
      <c r="P507" s="183"/>
      <c r="Q507" s="183"/>
      <c r="R507" s="183"/>
      <c r="S507" s="183"/>
      <c r="T507" s="183"/>
      <c r="U507" s="183"/>
      <c r="V507" s="183"/>
      <c r="W507" s="183"/>
      <c r="X507" s="183"/>
      <c r="Y507" s="183"/>
      <c r="Z507" s="183"/>
      <c r="AA507" s="184"/>
      <c r="AC507" s="30" t="str">
        <f t="shared" si="50"/>
        <v/>
      </c>
      <c r="AD507" s="30"/>
      <c r="AE507" s="142"/>
      <c r="AF507" s="34">
        <f>COUNTIF(Feiertage!$C$3:$C$115,F507)</f>
        <v>0</v>
      </c>
    </row>
    <row r="508" spans="1:32" x14ac:dyDescent="0.2">
      <c r="A508" s="48" t="str">
        <f t="shared" si="51"/>
        <v/>
      </c>
      <c r="B508" s="48" t="str">
        <f t="shared" si="52"/>
        <v/>
      </c>
      <c r="C508" s="48">
        <f t="shared" si="56"/>
        <v>53</v>
      </c>
      <c r="D508" s="48" t="e">
        <f t="shared" si="53"/>
        <v>#VALUE!</v>
      </c>
      <c r="E508" s="54" t="str">
        <f t="shared" si="54"/>
        <v/>
      </c>
      <c r="F508" s="12" t="str">
        <f t="shared" si="55"/>
        <v/>
      </c>
      <c r="G508" s="13"/>
      <c r="H508" s="182"/>
      <c r="I508" s="183"/>
      <c r="J508" s="183"/>
      <c r="K508" s="183"/>
      <c r="L508" s="183"/>
      <c r="M508" s="183"/>
      <c r="N508" s="183"/>
      <c r="O508" s="183"/>
      <c r="P508" s="183"/>
      <c r="Q508" s="183"/>
      <c r="R508" s="183"/>
      <c r="S508" s="183"/>
      <c r="T508" s="183"/>
      <c r="U508" s="183"/>
      <c r="V508" s="183"/>
      <c r="W508" s="183"/>
      <c r="X508" s="183"/>
      <c r="Y508" s="183"/>
      <c r="Z508" s="183"/>
      <c r="AA508" s="184"/>
      <c r="AC508" s="30" t="str">
        <f t="shared" si="50"/>
        <v/>
      </c>
      <c r="AD508" s="30"/>
      <c r="AE508" s="142"/>
      <c r="AF508" s="34">
        <f>COUNTIF(Feiertage!$C$3:$C$115,F508)</f>
        <v>0</v>
      </c>
    </row>
    <row r="509" spans="1:32" x14ac:dyDescent="0.2">
      <c r="A509" s="48" t="str">
        <f t="shared" si="51"/>
        <v/>
      </c>
      <c r="B509" s="48" t="str">
        <f t="shared" si="52"/>
        <v/>
      </c>
      <c r="C509" s="48">
        <f t="shared" si="56"/>
        <v>53</v>
      </c>
      <c r="D509" s="48" t="e">
        <f t="shared" si="53"/>
        <v>#VALUE!</v>
      </c>
      <c r="E509" s="54" t="str">
        <f t="shared" si="54"/>
        <v/>
      </c>
      <c r="F509" s="12" t="str">
        <f t="shared" si="55"/>
        <v/>
      </c>
      <c r="G509" s="13"/>
      <c r="H509" s="182"/>
      <c r="I509" s="183"/>
      <c r="J509" s="183"/>
      <c r="K509" s="183"/>
      <c r="L509" s="183"/>
      <c r="M509" s="183"/>
      <c r="N509" s="183"/>
      <c r="O509" s="183"/>
      <c r="P509" s="183"/>
      <c r="Q509" s="183"/>
      <c r="R509" s="183"/>
      <c r="S509" s="183"/>
      <c r="T509" s="183"/>
      <c r="U509" s="183"/>
      <c r="V509" s="183"/>
      <c r="W509" s="183"/>
      <c r="X509" s="183"/>
      <c r="Y509" s="183"/>
      <c r="Z509" s="183"/>
      <c r="AA509" s="184"/>
      <c r="AC509" s="30" t="str">
        <f t="shared" si="50"/>
        <v/>
      </c>
      <c r="AD509" s="30"/>
      <c r="AE509" s="142"/>
      <c r="AF509" s="34">
        <f>COUNTIF(Feiertage!$C$3:$C$115,F509)</f>
        <v>0</v>
      </c>
    </row>
    <row r="510" spans="1:32" x14ac:dyDescent="0.2">
      <c r="A510" s="48" t="str">
        <f t="shared" si="51"/>
        <v/>
      </c>
      <c r="B510" s="48" t="str">
        <f t="shared" si="52"/>
        <v/>
      </c>
      <c r="C510" s="48">
        <f t="shared" si="56"/>
        <v>53</v>
      </c>
      <c r="D510" s="48" t="e">
        <f t="shared" si="53"/>
        <v>#VALUE!</v>
      </c>
      <c r="E510" s="54" t="str">
        <f t="shared" si="54"/>
        <v/>
      </c>
      <c r="F510" s="12" t="str">
        <f t="shared" si="55"/>
        <v/>
      </c>
      <c r="G510" s="13"/>
      <c r="H510" s="182"/>
      <c r="I510" s="183"/>
      <c r="J510" s="183"/>
      <c r="K510" s="183"/>
      <c r="L510" s="183"/>
      <c r="M510" s="183"/>
      <c r="N510" s="183"/>
      <c r="O510" s="183"/>
      <c r="P510" s="183"/>
      <c r="Q510" s="183"/>
      <c r="R510" s="183"/>
      <c r="S510" s="183"/>
      <c r="T510" s="183"/>
      <c r="U510" s="183"/>
      <c r="V510" s="183"/>
      <c r="W510" s="183"/>
      <c r="X510" s="183"/>
      <c r="Y510" s="183"/>
      <c r="Z510" s="183"/>
      <c r="AA510" s="184"/>
      <c r="AC510" s="30" t="str">
        <f t="shared" si="50"/>
        <v/>
      </c>
      <c r="AD510" s="30"/>
      <c r="AE510" s="142"/>
      <c r="AF510" s="34">
        <f>COUNTIF(Feiertage!$C$3:$C$115,F510)</f>
        <v>0</v>
      </c>
    </row>
    <row r="511" spans="1:32" x14ac:dyDescent="0.2">
      <c r="A511" s="48" t="str">
        <f t="shared" si="51"/>
        <v/>
      </c>
      <c r="B511" s="48" t="str">
        <f t="shared" si="52"/>
        <v/>
      </c>
      <c r="C511" s="48">
        <f t="shared" si="56"/>
        <v>53</v>
      </c>
      <c r="D511" s="48" t="e">
        <f t="shared" si="53"/>
        <v>#VALUE!</v>
      </c>
      <c r="E511" s="54" t="str">
        <f t="shared" si="54"/>
        <v/>
      </c>
      <c r="F511" s="12" t="str">
        <f t="shared" si="55"/>
        <v/>
      </c>
      <c r="G511" s="13"/>
      <c r="H511" s="182"/>
      <c r="I511" s="183"/>
      <c r="J511" s="183"/>
      <c r="K511" s="183"/>
      <c r="L511" s="183"/>
      <c r="M511" s="183"/>
      <c r="N511" s="183"/>
      <c r="O511" s="183"/>
      <c r="P511" s="183"/>
      <c r="Q511" s="183"/>
      <c r="R511" s="183"/>
      <c r="S511" s="183"/>
      <c r="T511" s="183"/>
      <c r="U511" s="183"/>
      <c r="V511" s="183"/>
      <c r="W511" s="183"/>
      <c r="X511" s="183"/>
      <c r="Y511" s="183"/>
      <c r="Z511" s="183"/>
      <c r="AA511" s="184"/>
      <c r="AC511" s="30" t="str">
        <f t="shared" si="50"/>
        <v/>
      </c>
      <c r="AD511" s="30"/>
      <c r="AE511" s="142"/>
      <c r="AF511" s="34">
        <f>COUNTIF(Feiertage!$C$3:$C$115,F511)</f>
        <v>0</v>
      </c>
    </row>
    <row r="512" spans="1:32" x14ac:dyDescent="0.2">
      <c r="A512" s="48" t="str">
        <f t="shared" si="51"/>
        <v/>
      </c>
      <c r="B512" s="48" t="str">
        <f t="shared" si="52"/>
        <v/>
      </c>
      <c r="C512" s="48">
        <f t="shared" si="56"/>
        <v>53</v>
      </c>
      <c r="D512" s="48" t="e">
        <f t="shared" si="53"/>
        <v>#VALUE!</v>
      </c>
      <c r="E512" s="54" t="str">
        <f t="shared" si="54"/>
        <v/>
      </c>
      <c r="F512" s="12" t="str">
        <f t="shared" si="55"/>
        <v/>
      </c>
      <c r="G512" s="13"/>
      <c r="H512" s="182"/>
      <c r="I512" s="183"/>
      <c r="J512" s="183"/>
      <c r="K512" s="183"/>
      <c r="L512" s="183"/>
      <c r="M512" s="183"/>
      <c r="N512" s="183"/>
      <c r="O512" s="183"/>
      <c r="P512" s="183"/>
      <c r="Q512" s="183"/>
      <c r="R512" s="183"/>
      <c r="S512" s="183"/>
      <c r="T512" s="183"/>
      <c r="U512" s="183"/>
      <c r="V512" s="183"/>
      <c r="W512" s="183"/>
      <c r="X512" s="183"/>
      <c r="Y512" s="183"/>
      <c r="Z512" s="183"/>
      <c r="AA512" s="184"/>
      <c r="AC512" s="30" t="str">
        <f t="shared" si="50"/>
        <v/>
      </c>
      <c r="AD512" s="30"/>
      <c r="AE512" s="142"/>
      <c r="AF512" s="34">
        <f>COUNTIF(Feiertage!$C$3:$C$115,F512)</f>
        <v>0</v>
      </c>
    </row>
    <row r="513" spans="1:32" x14ac:dyDescent="0.2">
      <c r="A513" s="48" t="str">
        <f t="shared" si="51"/>
        <v/>
      </c>
      <c r="B513" s="48" t="str">
        <f t="shared" si="52"/>
        <v/>
      </c>
      <c r="C513" s="48">
        <f t="shared" si="56"/>
        <v>53</v>
      </c>
      <c r="D513" s="48" t="e">
        <f t="shared" si="53"/>
        <v>#VALUE!</v>
      </c>
      <c r="E513" s="54" t="str">
        <f t="shared" si="54"/>
        <v/>
      </c>
      <c r="F513" s="12" t="str">
        <f t="shared" si="55"/>
        <v/>
      </c>
      <c r="G513" s="13"/>
      <c r="H513" s="182"/>
      <c r="I513" s="183"/>
      <c r="J513" s="183"/>
      <c r="K513" s="183"/>
      <c r="L513" s="183"/>
      <c r="M513" s="183"/>
      <c r="N513" s="183"/>
      <c r="O513" s="183"/>
      <c r="P513" s="183"/>
      <c r="Q513" s="183"/>
      <c r="R513" s="183"/>
      <c r="S513" s="183"/>
      <c r="T513" s="183"/>
      <c r="U513" s="183"/>
      <c r="V513" s="183"/>
      <c r="W513" s="183"/>
      <c r="X513" s="183"/>
      <c r="Y513" s="183"/>
      <c r="Z513" s="183"/>
      <c r="AA513" s="184"/>
      <c r="AC513" s="30" t="str">
        <f t="shared" si="50"/>
        <v/>
      </c>
      <c r="AD513" s="30"/>
      <c r="AE513" s="142"/>
      <c r="AF513" s="34">
        <f>COUNTIF(Feiertage!$C$3:$C$115,F513)</f>
        <v>0</v>
      </c>
    </row>
    <row r="514" spans="1:32" x14ac:dyDescent="0.2">
      <c r="A514" s="48" t="str">
        <f t="shared" si="51"/>
        <v/>
      </c>
      <c r="B514" s="48" t="str">
        <f t="shared" si="52"/>
        <v/>
      </c>
      <c r="C514" s="48">
        <f t="shared" si="56"/>
        <v>53</v>
      </c>
      <c r="D514" s="48" t="e">
        <f t="shared" si="53"/>
        <v>#VALUE!</v>
      </c>
      <c r="E514" s="54" t="str">
        <f t="shared" si="54"/>
        <v/>
      </c>
      <c r="F514" s="12" t="str">
        <f t="shared" si="55"/>
        <v/>
      </c>
      <c r="G514" s="13"/>
      <c r="H514" s="182"/>
      <c r="I514" s="183"/>
      <c r="J514" s="183"/>
      <c r="K514" s="183"/>
      <c r="L514" s="183"/>
      <c r="M514" s="183"/>
      <c r="N514" s="183"/>
      <c r="O514" s="183"/>
      <c r="P514" s="183"/>
      <c r="Q514" s="183"/>
      <c r="R514" s="183"/>
      <c r="S514" s="183"/>
      <c r="T514" s="183"/>
      <c r="U514" s="183"/>
      <c r="V514" s="183"/>
      <c r="W514" s="183"/>
      <c r="X514" s="183"/>
      <c r="Y514" s="183"/>
      <c r="Z514" s="183"/>
      <c r="AA514" s="184"/>
      <c r="AC514" s="30" t="str">
        <f t="shared" si="50"/>
        <v/>
      </c>
      <c r="AD514" s="30"/>
      <c r="AE514" s="142"/>
      <c r="AF514" s="34">
        <f>COUNTIF(Feiertage!$C$3:$C$115,F514)</f>
        <v>0</v>
      </c>
    </row>
    <row r="515" spans="1:32" x14ac:dyDescent="0.2">
      <c r="A515" s="48" t="str">
        <f t="shared" si="51"/>
        <v/>
      </c>
      <c r="B515" s="48" t="str">
        <f t="shared" si="52"/>
        <v/>
      </c>
      <c r="C515" s="48">
        <f t="shared" si="56"/>
        <v>53</v>
      </c>
      <c r="D515" s="48" t="e">
        <f t="shared" si="53"/>
        <v>#VALUE!</v>
      </c>
      <c r="E515" s="54" t="str">
        <f t="shared" si="54"/>
        <v/>
      </c>
      <c r="F515" s="12" t="str">
        <f t="shared" si="55"/>
        <v/>
      </c>
      <c r="G515" s="13"/>
      <c r="H515" s="182"/>
      <c r="I515" s="183"/>
      <c r="J515" s="183"/>
      <c r="K515" s="183"/>
      <c r="L515" s="183"/>
      <c r="M515" s="183"/>
      <c r="N515" s="183"/>
      <c r="O515" s="183"/>
      <c r="P515" s="183"/>
      <c r="Q515" s="183"/>
      <c r="R515" s="183"/>
      <c r="S515" s="183"/>
      <c r="T515" s="183"/>
      <c r="U515" s="183"/>
      <c r="V515" s="183"/>
      <c r="W515" s="183"/>
      <c r="X515" s="183"/>
      <c r="Y515" s="183"/>
      <c r="Z515" s="183"/>
      <c r="AA515" s="184"/>
      <c r="AC515" s="30" t="str">
        <f t="shared" si="50"/>
        <v/>
      </c>
      <c r="AD515" s="30"/>
      <c r="AE515" s="142"/>
      <c r="AF515" s="34">
        <f>COUNTIF(Feiertage!$C$3:$C$115,F515)</f>
        <v>0</v>
      </c>
    </row>
    <row r="516" spans="1:32" x14ac:dyDescent="0.2">
      <c r="A516" s="48" t="str">
        <f t="shared" si="51"/>
        <v/>
      </c>
      <c r="B516" s="48" t="str">
        <f t="shared" si="52"/>
        <v/>
      </c>
      <c r="C516" s="48">
        <f t="shared" si="56"/>
        <v>53</v>
      </c>
      <c r="D516" s="48" t="e">
        <f t="shared" si="53"/>
        <v>#VALUE!</v>
      </c>
      <c r="E516" s="54" t="str">
        <f t="shared" si="54"/>
        <v/>
      </c>
      <c r="F516" s="12" t="str">
        <f t="shared" si="55"/>
        <v/>
      </c>
      <c r="G516" s="13"/>
      <c r="H516" s="182"/>
      <c r="I516" s="183"/>
      <c r="J516" s="183"/>
      <c r="K516" s="183"/>
      <c r="L516" s="183"/>
      <c r="M516" s="183"/>
      <c r="N516" s="183"/>
      <c r="O516" s="183"/>
      <c r="P516" s="183"/>
      <c r="Q516" s="183"/>
      <c r="R516" s="183"/>
      <c r="S516" s="183"/>
      <c r="T516" s="183"/>
      <c r="U516" s="183"/>
      <c r="V516" s="183"/>
      <c r="W516" s="183"/>
      <c r="X516" s="183"/>
      <c r="Y516" s="183"/>
      <c r="Z516" s="183"/>
      <c r="AA516" s="184"/>
      <c r="AC516" s="30" t="str">
        <f t="shared" si="50"/>
        <v/>
      </c>
      <c r="AD516" s="30"/>
      <c r="AE516" s="142"/>
      <c r="AF516" s="34">
        <f>COUNTIF(Feiertage!$C$3:$C$115,F516)</f>
        <v>0</v>
      </c>
    </row>
    <row r="517" spans="1:32" x14ac:dyDescent="0.2">
      <c r="A517" s="48" t="str">
        <f t="shared" si="51"/>
        <v/>
      </c>
      <c r="B517" s="48" t="str">
        <f t="shared" si="52"/>
        <v/>
      </c>
      <c r="C517" s="48">
        <f t="shared" si="56"/>
        <v>53</v>
      </c>
      <c r="D517" s="48" t="e">
        <f t="shared" si="53"/>
        <v>#VALUE!</v>
      </c>
      <c r="E517" s="54" t="str">
        <f t="shared" si="54"/>
        <v/>
      </c>
      <c r="F517" s="12" t="str">
        <f t="shared" si="55"/>
        <v/>
      </c>
      <c r="G517" s="13"/>
      <c r="H517" s="182"/>
      <c r="I517" s="183"/>
      <c r="J517" s="183"/>
      <c r="K517" s="183"/>
      <c r="L517" s="183"/>
      <c r="M517" s="183"/>
      <c r="N517" s="183"/>
      <c r="O517" s="183"/>
      <c r="P517" s="183"/>
      <c r="Q517" s="183"/>
      <c r="R517" s="183"/>
      <c r="S517" s="183"/>
      <c r="T517" s="183"/>
      <c r="U517" s="183"/>
      <c r="V517" s="183"/>
      <c r="W517" s="183"/>
      <c r="X517" s="183"/>
      <c r="Y517" s="183"/>
      <c r="Z517" s="183"/>
      <c r="AA517" s="184"/>
      <c r="AC517" s="30" t="str">
        <f t="shared" si="50"/>
        <v/>
      </c>
      <c r="AD517" s="30"/>
      <c r="AE517" s="142"/>
      <c r="AF517" s="34">
        <f>COUNTIF(Feiertage!$C$3:$C$115,F517)</f>
        <v>0</v>
      </c>
    </row>
    <row r="518" spans="1:32" x14ac:dyDescent="0.2">
      <c r="A518" s="48" t="str">
        <f t="shared" si="51"/>
        <v/>
      </c>
      <c r="B518" s="48" t="str">
        <f t="shared" si="52"/>
        <v/>
      </c>
      <c r="C518" s="48">
        <f t="shared" si="56"/>
        <v>53</v>
      </c>
      <c r="D518" s="48" t="e">
        <f t="shared" si="53"/>
        <v>#VALUE!</v>
      </c>
      <c r="E518" s="54" t="str">
        <f t="shared" si="54"/>
        <v/>
      </c>
      <c r="F518" s="12" t="str">
        <f t="shared" si="55"/>
        <v/>
      </c>
      <c r="G518" s="13"/>
      <c r="H518" s="182"/>
      <c r="I518" s="183"/>
      <c r="J518" s="183"/>
      <c r="K518" s="183"/>
      <c r="L518" s="183"/>
      <c r="M518" s="183"/>
      <c r="N518" s="183"/>
      <c r="O518" s="183"/>
      <c r="P518" s="183"/>
      <c r="Q518" s="183"/>
      <c r="R518" s="183"/>
      <c r="S518" s="183"/>
      <c r="T518" s="183"/>
      <c r="U518" s="183"/>
      <c r="V518" s="183"/>
      <c r="W518" s="183"/>
      <c r="X518" s="183"/>
      <c r="Y518" s="183"/>
      <c r="Z518" s="183"/>
      <c r="AA518" s="184"/>
      <c r="AC518" s="30" t="str">
        <f t="shared" si="50"/>
        <v/>
      </c>
      <c r="AD518" s="30"/>
      <c r="AE518" s="142"/>
      <c r="AF518" s="34">
        <f>COUNTIF(Feiertage!$C$3:$C$115,F518)</f>
        <v>0</v>
      </c>
    </row>
    <row r="519" spans="1:32" x14ac:dyDescent="0.2">
      <c r="A519" s="48" t="str">
        <f t="shared" si="51"/>
        <v/>
      </c>
      <c r="B519" s="48" t="str">
        <f t="shared" si="52"/>
        <v/>
      </c>
      <c r="C519" s="48">
        <f t="shared" si="56"/>
        <v>53</v>
      </c>
      <c r="D519" s="48" t="e">
        <f t="shared" si="53"/>
        <v>#VALUE!</v>
      </c>
      <c r="E519" s="54" t="str">
        <f t="shared" si="54"/>
        <v/>
      </c>
      <c r="F519" s="12" t="str">
        <f t="shared" si="55"/>
        <v/>
      </c>
      <c r="G519" s="13"/>
      <c r="H519" s="182"/>
      <c r="I519" s="183"/>
      <c r="J519" s="183"/>
      <c r="K519" s="183"/>
      <c r="L519" s="183"/>
      <c r="M519" s="183"/>
      <c r="N519" s="183"/>
      <c r="O519" s="183"/>
      <c r="P519" s="183"/>
      <c r="Q519" s="183"/>
      <c r="R519" s="183"/>
      <c r="S519" s="183"/>
      <c r="T519" s="183"/>
      <c r="U519" s="183"/>
      <c r="V519" s="183"/>
      <c r="W519" s="183"/>
      <c r="X519" s="183"/>
      <c r="Y519" s="183"/>
      <c r="Z519" s="183"/>
      <c r="AA519" s="184"/>
      <c r="AC519" s="30" t="str">
        <f t="shared" si="50"/>
        <v/>
      </c>
      <c r="AD519" s="30"/>
      <c r="AE519" s="142"/>
      <c r="AF519" s="34">
        <f>COUNTIF(Feiertage!$C$3:$C$115,F519)</f>
        <v>0</v>
      </c>
    </row>
    <row r="520" spans="1:32" x14ac:dyDescent="0.2">
      <c r="A520" s="48" t="str">
        <f t="shared" si="51"/>
        <v/>
      </c>
      <c r="B520" s="48" t="str">
        <f t="shared" si="52"/>
        <v/>
      </c>
      <c r="C520" s="48">
        <f t="shared" si="56"/>
        <v>53</v>
      </c>
      <c r="D520" s="48" t="e">
        <f t="shared" si="53"/>
        <v>#VALUE!</v>
      </c>
      <c r="E520" s="54" t="str">
        <f t="shared" si="54"/>
        <v/>
      </c>
      <c r="F520" s="12" t="str">
        <f t="shared" si="55"/>
        <v/>
      </c>
      <c r="G520" s="13"/>
      <c r="H520" s="182"/>
      <c r="I520" s="183"/>
      <c r="J520" s="183"/>
      <c r="K520" s="183"/>
      <c r="L520" s="183"/>
      <c r="M520" s="183"/>
      <c r="N520" s="183"/>
      <c r="O520" s="183"/>
      <c r="P520" s="183"/>
      <c r="Q520" s="183"/>
      <c r="R520" s="183"/>
      <c r="S520" s="183"/>
      <c r="T520" s="183"/>
      <c r="U520" s="183"/>
      <c r="V520" s="183"/>
      <c r="W520" s="183"/>
      <c r="X520" s="183"/>
      <c r="Y520" s="183"/>
      <c r="Z520" s="183"/>
      <c r="AA520" s="184"/>
      <c r="AC520" s="30" t="str">
        <f t="shared" si="50"/>
        <v/>
      </c>
      <c r="AD520" s="30"/>
      <c r="AE520" s="142"/>
      <c r="AF520" s="34">
        <f>COUNTIF(Feiertage!$C$3:$C$115,F520)</f>
        <v>0</v>
      </c>
    </row>
    <row r="521" spans="1:32" x14ac:dyDescent="0.2">
      <c r="A521" s="48" t="str">
        <f t="shared" si="51"/>
        <v/>
      </c>
      <c r="B521" s="48" t="str">
        <f t="shared" si="52"/>
        <v/>
      </c>
      <c r="C521" s="48">
        <f t="shared" si="56"/>
        <v>53</v>
      </c>
      <c r="D521" s="48" t="e">
        <f t="shared" si="53"/>
        <v>#VALUE!</v>
      </c>
      <c r="E521" s="54" t="str">
        <f t="shared" si="54"/>
        <v/>
      </c>
      <c r="F521" s="12" t="str">
        <f t="shared" si="55"/>
        <v/>
      </c>
      <c r="G521" s="13"/>
      <c r="H521" s="182"/>
      <c r="I521" s="183"/>
      <c r="J521" s="183"/>
      <c r="K521" s="183"/>
      <c r="L521" s="183"/>
      <c r="M521" s="183"/>
      <c r="N521" s="183"/>
      <c r="O521" s="183"/>
      <c r="P521" s="183"/>
      <c r="Q521" s="183"/>
      <c r="R521" s="183"/>
      <c r="S521" s="183"/>
      <c r="T521" s="183"/>
      <c r="U521" s="183"/>
      <c r="V521" s="183"/>
      <c r="W521" s="183"/>
      <c r="X521" s="183"/>
      <c r="Y521" s="183"/>
      <c r="Z521" s="183"/>
      <c r="AA521" s="184"/>
      <c r="AC521" s="30" t="str">
        <f t="shared" si="50"/>
        <v/>
      </c>
      <c r="AD521" s="30"/>
      <c r="AE521" s="142"/>
      <c r="AF521" s="34">
        <f>COUNTIF(Feiertage!$C$3:$C$115,F521)</f>
        <v>0</v>
      </c>
    </row>
    <row r="522" spans="1:32" x14ac:dyDescent="0.2">
      <c r="A522" s="48" t="str">
        <f t="shared" si="51"/>
        <v/>
      </c>
      <c r="B522" s="48" t="str">
        <f t="shared" si="52"/>
        <v/>
      </c>
      <c r="C522" s="48">
        <f t="shared" si="56"/>
        <v>53</v>
      </c>
      <c r="D522" s="48" t="e">
        <f t="shared" si="53"/>
        <v>#VALUE!</v>
      </c>
      <c r="E522" s="54" t="str">
        <f t="shared" si="54"/>
        <v/>
      </c>
      <c r="F522" s="12" t="str">
        <f t="shared" si="55"/>
        <v/>
      </c>
      <c r="G522" s="13"/>
      <c r="H522" s="182"/>
      <c r="I522" s="183"/>
      <c r="J522" s="183"/>
      <c r="K522" s="183"/>
      <c r="L522" s="183"/>
      <c r="M522" s="183"/>
      <c r="N522" s="183"/>
      <c r="O522" s="183"/>
      <c r="P522" s="183"/>
      <c r="Q522" s="183"/>
      <c r="R522" s="183"/>
      <c r="S522" s="183"/>
      <c r="T522" s="183"/>
      <c r="U522" s="183"/>
      <c r="V522" s="183"/>
      <c r="W522" s="183"/>
      <c r="X522" s="183"/>
      <c r="Y522" s="183"/>
      <c r="Z522" s="183"/>
      <c r="AA522" s="184"/>
      <c r="AC522" s="30" t="str">
        <f t="shared" si="50"/>
        <v/>
      </c>
      <c r="AD522" s="30"/>
      <c r="AE522" s="142"/>
      <c r="AF522" s="34">
        <f>COUNTIF(Feiertage!$C$3:$C$115,F522)</f>
        <v>0</v>
      </c>
    </row>
    <row r="523" spans="1:32" x14ac:dyDescent="0.2">
      <c r="A523" s="48" t="str">
        <f t="shared" si="51"/>
        <v/>
      </c>
      <c r="B523" s="48" t="str">
        <f t="shared" si="52"/>
        <v/>
      </c>
      <c r="C523" s="48">
        <f t="shared" si="56"/>
        <v>53</v>
      </c>
      <c r="D523" s="48" t="e">
        <f t="shared" si="53"/>
        <v>#VALUE!</v>
      </c>
      <c r="E523" s="54" t="str">
        <f t="shared" si="54"/>
        <v/>
      </c>
      <c r="F523" s="12" t="str">
        <f t="shared" si="55"/>
        <v/>
      </c>
      <c r="G523" s="13"/>
      <c r="H523" s="182"/>
      <c r="I523" s="183"/>
      <c r="J523" s="183"/>
      <c r="K523" s="183"/>
      <c r="L523" s="183"/>
      <c r="M523" s="183"/>
      <c r="N523" s="183"/>
      <c r="O523" s="183"/>
      <c r="P523" s="183"/>
      <c r="Q523" s="183"/>
      <c r="R523" s="183"/>
      <c r="S523" s="183"/>
      <c r="T523" s="183"/>
      <c r="U523" s="183"/>
      <c r="V523" s="183"/>
      <c r="W523" s="183"/>
      <c r="X523" s="183"/>
      <c r="Y523" s="183"/>
      <c r="Z523" s="183"/>
      <c r="AA523" s="184"/>
      <c r="AC523" s="30" t="str">
        <f t="shared" si="50"/>
        <v/>
      </c>
      <c r="AD523" s="30"/>
      <c r="AE523" s="142"/>
      <c r="AF523" s="34">
        <f>COUNTIF(Feiertage!$C$3:$C$115,F523)</f>
        <v>0</v>
      </c>
    </row>
    <row r="524" spans="1:32" x14ac:dyDescent="0.2">
      <c r="A524" s="48" t="str">
        <f t="shared" si="51"/>
        <v/>
      </c>
      <c r="B524" s="48" t="str">
        <f t="shared" si="52"/>
        <v/>
      </c>
      <c r="C524" s="48">
        <f t="shared" si="56"/>
        <v>53</v>
      </c>
      <c r="D524" s="48" t="e">
        <f t="shared" si="53"/>
        <v>#VALUE!</v>
      </c>
      <c r="E524" s="54" t="str">
        <f t="shared" si="54"/>
        <v/>
      </c>
      <c r="F524" s="12" t="str">
        <f t="shared" si="55"/>
        <v/>
      </c>
      <c r="G524" s="13"/>
      <c r="H524" s="182"/>
      <c r="I524" s="183"/>
      <c r="J524" s="183"/>
      <c r="K524" s="183"/>
      <c r="L524" s="183"/>
      <c r="M524" s="183"/>
      <c r="N524" s="183"/>
      <c r="O524" s="183"/>
      <c r="P524" s="183"/>
      <c r="Q524" s="183"/>
      <c r="R524" s="183"/>
      <c r="S524" s="183"/>
      <c r="T524" s="183"/>
      <c r="U524" s="183"/>
      <c r="V524" s="183"/>
      <c r="W524" s="183"/>
      <c r="X524" s="183"/>
      <c r="Y524" s="183"/>
      <c r="Z524" s="183"/>
      <c r="AA524" s="184"/>
      <c r="AC524" s="30" t="str">
        <f t="shared" ref="AC524:AC587" si="57">IF(SUM(H524:AA524)=0,"",SUM(H524:AA524))</f>
        <v/>
      </c>
      <c r="AD524" s="30"/>
      <c r="AE524" s="142"/>
      <c r="AF524" s="34">
        <f>COUNTIF(Feiertage!$C$3:$C$115,F524)</f>
        <v>0</v>
      </c>
    </row>
    <row r="525" spans="1:32" x14ac:dyDescent="0.2">
      <c r="A525" s="48" t="str">
        <f t="shared" ref="A525:A588" si="58">IF(F525="","",(WEEKNUM(F525,2)))</f>
        <v/>
      </c>
      <c r="B525" s="48" t="str">
        <f t="shared" ref="B525:B588" si="59">IF(F525="","",WEEKDAY(F525,2))</f>
        <v/>
      </c>
      <c r="C525" s="48">
        <f t="shared" si="56"/>
        <v>53</v>
      </c>
      <c r="D525" s="48" t="e">
        <f t="shared" ref="D525:D588" si="60">MONTH(E525)</f>
        <v>#VALUE!</v>
      </c>
      <c r="E525" s="54" t="str">
        <f t="shared" ref="E525:E588" si="61">F525</f>
        <v/>
      </c>
      <c r="F525" s="12" t="str">
        <f t="shared" ref="F525:F588" si="62">IF(F524&lt;$G$9,F524+1,"")</f>
        <v/>
      </c>
      <c r="G525" s="13"/>
      <c r="H525" s="182"/>
      <c r="I525" s="183"/>
      <c r="J525" s="183"/>
      <c r="K525" s="183"/>
      <c r="L525" s="183"/>
      <c r="M525" s="183"/>
      <c r="N525" s="183"/>
      <c r="O525" s="183"/>
      <c r="P525" s="183"/>
      <c r="Q525" s="183"/>
      <c r="R525" s="183"/>
      <c r="S525" s="183"/>
      <c r="T525" s="183"/>
      <c r="U525" s="183"/>
      <c r="V525" s="183"/>
      <c r="W525" s="183"/>
      <c r="X525" s="183"/>
      <c r="Y525" s="183"/>
      <c r="Z525" s="183"/>
      <c r="AA525" s="184"/>
      <c r="AC525" s="30" t="str">
        <f t="shared" si="57"/>
        <v/>
      </c>
      <c r="AD525" s="30"/>
      <c r="AE525" s="142"/>
      <c r="AF525" s="34">
        <f>COUNTIF(Feiertage!$C$3:$C$115,F525)</f>
        <v>0</v>
      </c>
    </row>
    <row r="526" spans="1:32" x14ac:dyDescent="0.2">
      <c r="A526" s="48" t="str">
        <f t="shared" si="58"/>
        <v/>
      </c>
      <c r="B526" s="48" t="str">
        <f t="shared" si="59"/>
        <v/>
      </c>
      <c r="C526" s="48">
        <f t="shared" ref="C526:C589" si="63">IF(A526&gt;A525,C525+1,C525)</f>
        <v>53</v>
      </c>
      <c r="D526" s="48" t="e">
        <f t="shared" si="60"/>
        <v>#VALUE!</v>
      </c>
      <c r="E526" s="54" t="str">
        <f t="shared" si="61"/>
        <v/>
      </c>
      <c r="F526" s="12" t="str">
        <f t="shared" si="62"/>
        <v/>
      </c>
      <c r="G526" s="13"/>
      <c r="H526" s="182"/>
      <c r="I526" s="183"/>
      <c r="J526" s="183"/>
      <c r="K526" s="183"/>
      <c r="L526" s="183"/>
      <c r="M526" s="183"/>
      <c r="N526" s="183"/>
      <c r="O526" s="183"/>
      <c r="P526" s="183"/>
      <c r="Q526" s="183"/>
      <c r="R526" s="183"/>
      <c r="S526" s="183"/>
      <c r="T526" s="183"/>
      <c r="U526" s="183"/>
      <c r="V526" s="183"/>
      <c r="W526" s="183"/>
      <c r="X526" s="183"/>
      <c r="Y526" s="183"/>
      <c r="Z526" s="183"/>
      <c r="AA526" s="184"/>
      <c r="AC526" s="30" t="str">
        <f t="shared" si="57"/>
        <v/>
      </c>
      <c r="AD526" s="30"/>
      <c r="AE526" s="142"/>
      <c r="AF526" s="34">
        <f>COUNTIF(Feiertage!$C$3:$C$115,F526)</f>
        <v>0</v>
      </c>
    </row>
    <row r="527" spans="1:32" x14ac:dyDescent="0.2">
      <c r="A527" s="48" t="str">
        <f t="shared" si="58"/>
        <v/>
      </c>
      <c r="B527" s="48" t="str">
        <f t="shared" si="59"/>
        <v/>
      </c>
      <c r="C527" s="48">
        <f t="shared" si="63"/>
        <v>53</v>
      </c>
      <c r="D527" s="48" t="e">
        <f t="shared" si="60"/>
        <v>#VALUE!</v>
      </c>
      <c r="E527" s="54" t="str">
        <f t="shared" si="61"/>
        <v/>
      </c>
      <c r="F527" s="12" t="str">
        <f t="shared" si="62"/>
        <v/>
      </c>
      <c r="G527" s="13"/>
      <c r="H527" s="182"/>
      <c r="I527" s="183"/>
      <c r="J527" s="183"/>
      <c r="K527" s="183"/>
      <c r="L527" s="183"/>
      <c r="M527" s="183"/>
      <c r="N527" s="183"/>
      <c r="O527" s="183"/>
      <c r="P527" s="183"/>
      <c r="Q527" s="183"/>
      <c r="R527" s="183"/>
      <c r="S527" s="183"/>
      <c r="T527" s="183"/>
      <c r="U527" s="183"/>
      <c r="V527" s="183"/>
      <c r="W527" s="183"/>
      <c r="X527" s="183"/>
      <c r="Y527" s="183"/>
      <c r="Z527" s="183"/>
      <c r="AA527" s="184"/>
      <c r="AC527" s="30" t="str">
        <f t="shared" si="57"/>
        <v/>
      </c>
      <c r="AD527" s="30"/>
      <c r="AE527" s="142"/>
      <c r="AF527" s="34">
        <f>COUNTIF(Feiertage!$C$3:$C$115,F527)</f>
        <v>0</v>
      </c>
    </row>
    <row r="528" spans="1:32" x14ac:dyDescent="0.2">
      <c r="A528" s="48" t="str">
        <f t="shared" si="58"/>
        <v/>
      </c>
      <c r="B528" s="48" t="str">
        <f t="shared" si="59"/>
        <v/>
      </c>
      <c r="C528" s="48">
        <f t="shared" si="63"/>
        <v>53</v>
      </c>
      <c r="D528" s="48" t="e">
        <f t="shared" si="60"/>
        <v>#VALUE!</v>
      </c>
      <c r="E528" s="54" t="str">
        <f t="shared" si="61"/>
        <v/>
      </c>
      <c r="F528" s="12" t="str">
        <f t="shared" si="62"/>
        <v/>
      </c>
      <c r="G528" s="13"/>
      <c r="H528" s="182"/>
      <c r="I528" s="183"/>
      <c r="J528" s="183"/>
      <c r="K528" s="183"/>
      <c r="L528" s="183"/>
      <c r="M528" s="183"/>
      <c r="N528" s="183"/>
      <c r="O528" s="183"/>
      <c r="P528" s="183"/>
      <c r="Q528" s="183"/>
      <c r="R528" s="183"/>
      <c r="S528" s="183"/>
      <c r="T528" s="183"/>
      <c r="U528" s="183"/>
      <c r="V528" s="183"/>
      <c r="W528" s="183"/>
      <c r="X528" s="183"/>
      <c r="Y528" s="183"/>
      <c r="Z528" s="183"/>
      <c r="AA528" s="184"/>
      <c r="AC528" s="30" t="str">
        <f t="shared" si="57"/>
        <v/>
      </c>
      <c r="AD528" s="30"/>
      <c r="AE528" s="142"/>
      <c r="AF528" s="34">
        <f>COUNTIF(Feiertage!$C$3:$C$115,F528)</f>
        <v>0</v>
      </c>
    </row>
    <row r="529" spans="1:32" x14ac:dyDescent="0.2">
      <c r="A529" s="48" t="str">
        <f t="shared" si="58"/>
        <v/>
      </c>
      <c r="B529" s="48" t="str">
        <f t="shared" si="59"/>
        <v/>
      </c>
      <c r="C529" s="48">
        <f t="shared" si="63"/>
        <v>53</v>
      </c>
      <c r="D529" s="48" t="e">
        <f t="shared" si="60"/>
        <v>#VALUE!</v>
      </c>
      <c r="E529" s="54" t="str">
        <f t="shared" si="61"/>
        <v/>
      </c>
      <c r="F529" s="12" t="str">
        <f t="shared" si="62"/>
        <v/>
      </c>
      <c r="G529" s="13"/>
      <c r="H529" s="182"/>
      <c r="I529" s="183"/>
      <c r="J529" s="183"/>
      <c r="K529" s="183"/>
      <c r="L529" s="183"/>
      <c r="M529" s="183"/>
      <c r="N529" s="183"/>
      <c r="O529" s="183"/>
      <c r="P529" s="183"/>
      <c r="Q529" s="183"/>
      <c r="R529" s="183"/>
      <c r="S529" s="183"/>
      <c r="T529" s="183"/>
      <c r="U529" s="183"/>
      <c r="V529" s="183"/>
      <c r="W529" s="183"/>
      <c r="X529" s="183"/>
      <c r="Y529" s="183"/>
      <c r="Z529" s="183"/>
      <c r="AA529" s="184"/>
      <c r="AC529" s="30" t="str">
        <f t="shared" si="57"/>
        <v/>
      </c>
      <c r="AD529" s="30"/>
      <c r="AE529" s="142"/>
      <c r="AF529" s="34">
        <f>COUNTIF(Feiertage!$C$3:$C$115,F529)</f>
        <v>0</v>
      </c>
    </row>
    <row r="530" spans="1:32" x14ac:dyDescent="0.2">
      <c r="A530" s="48" t="str">
        <f t="shared" si="58"/>
        <v/>
      </c>
      <c r="B530" s="48" t="str">
        <f t="shared" si="59"/>
        <v/>
      </c>
      <c r="C530" s="48">
        <f t="shared" si="63"/>
        <v>53</v>
      </c>
      <c r="D530" s="48" t="e">
        <f t="shared" si="60"/>
        <v>#VALUE!</v>
      </c>
      <c r="E530" s="54" t="str">
        <f t="shared" si="61"/>
        <v/>
      </c>
      <c r="F530" s="12" t="str">
        <f t="shared" si="62"/>
        <v/>
      </c>
      <c r="G530" s="13"/>
      <c r="H530" s="182"/>
      <c r="I530" s="183"/>
      <c r="J530" s="183"/>
      <c r="K530" s="183"/>
      <c r="L530" s="183"/>
      <c r="M530" s="183"/>
      <c r="N530" s="183"/>
      <c r="O530" s="183"/>
      <c r="P530" s="183"/>
      <c r="Q530" s="183"/>
      <c r="R530" s="183"/>
      <c r="S530" s="183"/>
      <c r="T530" s="183"/>
      <c r="U530" s="183"/>
      <c r="V530" s="183"/>
      <c r="W530" s="183"/>
      <c r="X530" s="183"/>
      <c r="Y530" s="183"/>
      <c r="Z530" s="183"/>
      <c r="AA530" s="184"/>
      <c r="AC530" s="30" t="str">
        <f t="shared" si="57"/>
        <v/>
      </c>
      <c r="AD530" s="30"/>
      <c r="AE530" s="142"/>
      <c r="AF530" s="34">
        <f>COUNTIF(Feiertage!$C$3:$C$115,F530)</f>
        <v>0</v>
      </c>
    </row>
    <row r="531" spans="1:32" x14ac:dyDescent="0.2">
      <c r="A531" s="48" t="str">
        <f t="shared" si="58"/>
        <v/>
      </c>
      <c r="B531" s="48" t="str">
        <f t="shared" si="59"/>
        <v/>
      </c>
      <c r="C531" s="48">
        <f t="shared" si="63"/>
        <v>53</v>
      </c>
      <c r="D531" s="48" t="e">
        <f t="shared" si="60"/>
        <v>#VALUE!</v>
      </c>
      <c r="E531" s="54" t="str">
        <f t="shared" si="61"/>
        <v/>
      </c>
      <c r="F531" s="12" t="str">
        <f t="shared" si="62"/>
        <v/>
      </c>
      <c r="G531" s="13"/>
      <c r="H531" s="182"/>
      <c r="I531" s="183"/>
      <c r="J531" s="183"/>
      <c r="K531" s="183"/>
      <c r="L531" s="183"/>
      <c r="M531" s="183"/>
      <c r="N531" s="183"/>
      <c r="O531" s="183"/>
      <c r="P531" s="183"/>
      <c r="Q531" s="183"/>
      <c r="R531" s="183"/>
      <c r="S531" s="183"/>
      <c r="T531" s="183"/>
      <c r="U531" s="183"/>
      <c r="V531" s="183"/>
      <c r="W531" s="183"/>
      <c r="X531" s="183"/>
      <c r="Y531" s="183"/>
      <c r="Z531" s="183"/>
      <c r="AA531" s="184"/>
      <c r="AC531" s="30" t="str">
        <f t="shared" si="57"/>
        <v/>
      </c>
      <c r="AD531" s="30"/>
      <c r="AE531" s="142"/>
      <c r="AF531" s="34">
        <f>COUNTIF(Feiertage!$C$3:$C$115,F531)</f>
        <v>0</v>
      </c>
    </row>
    <row r="532" spans="1:32" x14ac:dyDescent="0.2">
      <c r="A532" s="48" t="str">
        <f t="shared" si="58"/>
        <v/>
      </c>
      <c r="B532" s="48" t="str">
        <f t="shared" si="59"/>
        <v/>
      </c>
      <c r="C532" s="48">
        <f t="shared" si="63"/>
        <v>53</v>
      </c>
      <c r="D532" s="48" t="e">
        <f t="shared" si="60"/>
        <v>#VALUE!</v>
      </c>
      <c r="E532" s="54" t="str">
        <f t="shared" si="61"/>
        <v/>
      </c>
      <c r="F532" s="12" t="str">
        <f t="shared" si="62"/>
        <v/>
      </c>
      <c r="G532" s="13"/>
      <c r="H532" s="182"/>
      <c r="I532" s="183"/>
      <c r="J532" s="183"/>
      <c r="K532" s="183"/>
      <c r="L532" s="183"/>
      <c r="M532" s="183"/>
      <c r="N532" s="183"/>
      <c r="O532" s="183"/>
      <c r="P532" s="183"/>
      <c r="Q532" s="183"/>
      <c r="R532" s="183"/>
      <c r="S532" s="183"/>
      <c r="T532" s="183"/>
      <c r="U532" s="183"/>
      <c r="V532" s="183"/>
      <c r="W532" s="183"/>
      <c r="X532" s="183"/>
      <c r="Y532" s="183"/>
      <c r="Z532" s="183"/>
      <c r="AA532" s="184"/>
      <c r="AC532" s="30" t="str">
        <f t="shared" si="57"/>
        <v/>
      </c>
      <c r="AD532" s="30"/>
      <c r="AE532" s="142"/>
      <c r="AF532" s="34">
        <f>COUNTIF(Feiertage!$C$3:$C$115,F532)</f>
        <v>0</v>
      </c>
    </row>
    <row r="533" spans="1:32" x14ac:dyDescent="0.2">
      <c r="A533" s="48" t="str">
        <f t="shared" si="58"/>
        <v/>
      </c>
      <c r="B533" s="48" t="str">
        <f t="shared" si="59"/>
        <v/>
      </c>
      <c r="C533" s="48">
        <f t="shared" si="63"/>
        <v>53</v>
      </c>
      <c r="D533" s="48" t="e">
        <f t="shared" si="60"/>
        <v>#VALUE!</v>
      </c>
      <c r="E533" s="54" t="str">
        <f t="shared" si="61"/>
        <v/>
      </c>
      <c r="F533" s="12" t="str">
        <f t="shared" si="62"/>
        <v/>
      </c>
      <c r="G533" s="13"/>
      <c r="H533" s="182"/>
      <c r="I533" s="183"/>
      <c r="J533" s="183"/>
      <c r="K533" s="183"/>
      <c r="L533" s="183"/>
      <c r="M533" s="183"/>
      <c r="N533" s="183"/>
      <c r="O533" s="183"/>
      <c r="P533" s="183"/>
      <c r="Q533" s="183"/>
      <c r="R533" s="183"/>
      <c r="S533" s="183"/>
      <c r="T533" s="183"/>
      <c r="U533" s="183"/>
      <c r="V533" s="183"/>
      <c r="W533" s="183"/>
      <c r="X533" s="183"/>
      <c r="Y533" s="183"/>
      <c r="Z533" s="183"/>
      <c r="AA533" s="184"/>
      <c r="AC533" s="30" t="str">
        <f t="shared" si="57"/>
        <v/>
      </c>
      <c r="AD533" s="30"/>
      <c r="AE533" s="142"/>
      <c r="AF533" s="34">
        <f>COUNTIF(Feiertage!$C$3:$C$115,F533)</f>
        <v>0</v>
      </c>
    </row>
    <row r="534" spans="1:32" x14ac:dyDescent="0.2">
      <c r="A534" s="48" t="str">
        <f t="shared" si="58"/>
        <v/>
      </c>
      <c r="B534" s="48" t="str">
        <f t="shared" si="59"/>
        <v/>
      </c>
      <c r="C534" s="48">
        <f t="shared" si="63"/>
        <v>53</v>
      </c>
      <c r="D534" s="48" t="e">
        <f t="shared" si="60"/>
        <v>#VALUE!</v>
      </c>
      <c r="E534" s="54" t="str">
        <f t="shared" si="61"/>
        <v/>
      </c>
      <c r="F534" s="12" t="str">
        <f t="shared" si="62"/>
        <v/>
      </c>
      <c r="G534" s="13"/>
      <c r="H534" s="182"/>
      <c r="I534" s="183"/>
      <c r="J534" s="183"/>
      <c r="K534" s="183"/>
      <c r="L534" s="183"/>
      <c r="M534" s="183"/>
      <c r="N534" s="183"/>
      <c r="O534" s="183"/>
      <c r="P534" s="183"/>
      <c r="Q534" s="183"/>
      <c r="R534" s="183"/>
      <c r="S534" s="183"/>
      <c r="T534" s="183"/>
      <c r="U534" s="183"/>
      <c r="V534" s="183"/>
      <c r="W534" s="183"/>
      <c r="X534" s="183"/>
      <c r="Y534" s="183"/>
      <c r="Z534" s="183"/>
      <c r="AA534" s="184"/>
      <c r="AC534" s="30" t="str">
        <f t="shared" si="57"/>
        <v/>
      </c>
      <c r="AD534" s="30"/>
      <c r="AE534" s="142"/>
      <c r="AF534" s="34">
        <f>COUNTIF(Feiertage!$C$3:$C$115,F534)</f>
        <v>0</v>
      </c>
    </row>
    <row r="535" spans="1:32" x14ac:dyDescent="0.2">
      <c r="A535" s="48" t="str">
        <f t="shared" si="58"/>
        <v/>
      </c>
      <c r="B535" s="48" t="str">
        <f t="shared" si="59"/>
        <v/>
      </c>
      <c r="C535" s="48">
        <f t="shared" si="63"/>
        <v>53</v>
      </c>
      <c r="D535" s="48" t="e">
        <f t="shared" si="60"/>
        <v>#VALUE!</v>
      </c>
      <c r="E535" s="54" t="str">
        <f t="shared" si="61"/>
        <v/>
      </c>
      <c r="F535" s="12" t="str">
        <f t="shared" si="62"/>
        <v/>
      </c>
      <c r="G535" s="13"/>
      <c r="H535" s="182"/>
      <c r="I535" s="183"/>
      <c r="J535" s="183"/>
      <c r="K535" s="183"/>
      <c r="L535" s="183"/>
      <c r="M535" s="183"/>
      <c r="N535" s="183"/>
      <c r="O535" s="183"/>
      <c r="P535" s="183"/>
      <c r="Q535" s="183"/>
      <c r="R535" s="183"/>
      <c r="S535" s="183"/>
      <c r="T535" s="183"/>
      <c r="U535" s="183"/>
      <c r="V535" s="183"/>
      <c r="W535" s="183"/>
      <c r="X535" s="183"/>
      <c r="Y535" s="183"/>
      <c r="Z535" s="183"/>
      <c r="AA535" s="184"/>
      <c r="AC535" s="30" t="str">
        <f t="shared" si="57"/>
        <v/>
      </c>
      <c r="AD535" s="30"/>
      <c r="AE535" s="142"/>
      <c r="AF535" s="34">
        <f>COUNTIF(Feiertage!$C$3:$C$115,F535)</f>
        <v>0</v>
      </c>
    </row>
    <row r="536" spans="1:32" x14ac:dyDescent="0.2">
      <c r="A536" s="48" t="str">
        <f t="shared" si="58"/>
        <v/>
      </c>
      <c r="B536" s="48" t="str">
        <f t="shared" si="59"/>
        <v/>
      </c>
      <c r="C536" s="48">
        <f t="shared" si="63"/>
        <v>53</v>
      </c>
      <c r="D536" s="48" t="e">
        <f t="shared" si="60"/>
        <v>#VALUE!</v>
      </c>
      <c r="E536" s="54" t="str">
        <f t="shared" si="61"/>
        <v/>
      </c>
      <c r="F536" s="12" t="str">
        <f t="shared" si="62"/>
        <v/>
      </c>
      <c r="G536" s="13"/>
      <c r="H536" s="182"/>
      <c r="I536" s="183"/>
      <c r="J536" s="183"/>
      <c r="K536" s="183"/>
      <c r="L536" s="183"/>
      <c r="M536" s="183"/>
      <c r="N536" s="183"/>
      <c r="O536" s="183"/>
      <c r="P536" s="183"/>
      <c r="Q536" s="183"/>
      <c r="R536" s="183"/>
      <c r="S536" s="183"/>
      <c r="T536" s="183"/>
      <c r="U536" s="183"/>
      <c r="V536" s="183"/>
      <c r="W536" s="183"/>
      <c r="X536" s="183"/>
      <c r="Y536" s="183"/>
      <c r="Z536" s="183"/>
      <c r="AA536" s="184"/>
      <c r="AC536" s="30" t="str">
        <f t="shared" si="57"/>
        <v/>
      </c>
      <c r="AD536" s="30"/>
      <c r="AE536" s="142"/>
      <c r="AF536" s="34">
        <f>COUNTIF(Feiertage!$C$3:$C$115,F536)</f>
        <v>0</v>
      </c>
    </row>
    <row r="537" spans="1:32" x14ac:dyDescent="0.2">
      <c r="A537" s="48" t="str">
        <f t="shared" si="58"/>
        <v/>
      </c>
      <c r="B537" s="48" t="str">
        <f t="shared" si="59"/>
        <v/>
      </c>
      <c r="C537" s="48">
        <f t="shared" si="63"/>
        <v>53</v>
      </c>
      <c r="D537" s="48" t="e">
        <f t="shared" si="60"/>
        <v>#VALUE!</v>
      </c>
      <c r="E537" s="54" t="str">
        <f t="shared" si="61"/>
        <v/>
      </c>
      <c r="F537" s="12" t="str">
        <f t="shared" si="62"/>
        <v/>
      </c>
      <c r="G537" s="13"/>
      <c r="H537" s="182"/>
      <c r="I537" s="183"/>
      <c r="J537" s="183"/>
      <c r="K537" s="183"/>
      <c r="L537" s="183"/>
      <c r="M537" s="183"/>
      <c r="N537" s="183"/>
      <c r="O537" s="183"/>
      <c r="P537" s="183"/>
      <c r="Q537" s="183"/>
      <c r="R537" s="183"/>
      <c r="S537" s="183"/>
      <c r="T537" s="183"/>
      <c r="U537" s="183"/>
      <c r="V537" s="183"/>
      <c r="W537" s="183"/>
      <c r="X537" s="183"/>
      <c r="Y537" s="183"/>
      <c r="Z537" s="183"/>
      <c r="AA537" s="184"/>
      <c r="AC537" s="30" t="str">
        <f t="shared" si="57"/>
        <v/>
      </c>
      <c r="AD537" s="30"/>
      <c r="AE537" s="142"/>
      <c r="AF537" s="34">
        <f>COUNTIF(Feiertage!$C$3:$C$115,F537)</f>
        <v>0</v>
      </c>
    </row>
    <row r="538" spans="1:32" x14ac:dyDescent="0.2">
      <c r="A538" s="48" t="str">
        <f t="shared" si="58"/>
        <v/>
      </c>
      <c r="B538" s="48" t="str">
        <f t="shared" si="59"/>
        <v/>
      </c>
      <c r="C538" s="48">
        <f t="shared" si="63"/>
        <v>53</v>
      </c>
      <c r="D538" s="48" t="e">
        <f t="shared" si="60"/>
        <v>#VALUE!</v>
      </c>
      <c r="E538" s="54" t="str">
        <f t="shared" si="61"/>
        <v/>
      </c>
      <c r="F538" s="12" t="str">
        <f t="shared" si="62"/>
        <v/>
      </c>
      <c r="G538" s="13"/>
      <c r="H538" s="182"/>
      <c r="I538" s="183"/>
      <c r="J538" s="183"/>
      <c r="K538" s="183"/>
      <c r="L538" s="183"/>
      <c r="M538" s="183"/>
      <c r="N538" s="183"/>
      <c r="O538" s="183"/>
      <c r="P538" s="183"/>
      <c r="Q538" s="183"/>
      <c r="R538" s="183"/>
      <c r="S538" s="183"/>
      <c r="T538" s="183"/>
      <c r="U538" s="183"/>
      <c r="V538" s="183"/>
      <c r="W538" s="183"/>
      <c r="X538" s="183"/>
      <c r="Y538" s="183"/>
      <c r="Z538" s="183"/>
      <c r="AA538" s="184"/>
      <c r="AC538" s="30" t="str">
        <f t="shared" si="57"/>
        <v/>
      </c>
      <c r="AD538" s="30"/>
      <c r="AE538" s="142"/>
      <c r="AF538" s="34">
        <f>COUNTIF(Feiertage!$C$3:$C$115,F538)</f>
        <v>0</v>
      </c>
    </row>
    <row r="539" spans="1:32" x14ac:dyDescent="0.2">
      <c r="A539" s="48" t="str">
        <f t="shared" si="58"/>
        <v/>
      </c>
      <c r="B539" s="48" t="str">
        <f t="shared" si="59"/>
        <v/>
      </c>
      <c r="C539" s="48">
        <f t="shared" si="63"/>
        <v>53</v>
      </c>
      <c r="D539" s="48" t="e">
        <f t="shared" si="60"/>
        <v>#VALUE!</v>
      </c>
      <c r="E539" s="54" t="str">
        <f t="shared" si="61"/>
        <v/>
      </c>
      <c r="F539" s="12" t="str">
        <f t="shared" si="62"/>
        <v/>
      </c>
      <c r="G539" s="13"/>
      <c r="H539" s="182"/>
      <c r="I539" s="183"/>
      <c r="J539" s="183"/>
      <c r="K539" s="183"/>
      <c r="L539" s="183"/>
      <c r="M539" s="183"/>
      <c r="N539" s="183"/>
      <c r="O539" s="183"/>
      <c r="P539" s="183"/>
      <c r="Q539" s="183"/>
      <c r="R539" s="183"/>
      <c r="S539" s="183"/>
      <c r="T539" s="183"/>
      <c r="U539" s="183"/>
      <c r="V539" s="183"/>
      <c r="W539" s="183"/>
      <c r="X539" s="183"/>
      <c r="Y539" s="183"/>
      <c r="Z539" s="183"/>
      <c r="AA539" s="184"/>
      <c r="AC539" s="30" t="str">
        <f t="shared" si="57"/>
        <v/>
      </c>
      <c r="AD539" s="30"/>
      <c r="AE539" s="142"/>
      <c r="AF539" s="34">
        <f>COUNTIF(Feiertage!$C$3:$C$115,F539)</f>
        <v>0</v>
      </c>
    </row>
    <row r="540" spans="1:32" x14ac:dyDescent="0.2">
      <c r="A540" s="48" t="str">
        <f t="shared" si="58"/>
        <v/>
      </c>
      <c r="B540" s="48" t="str">
        <f t="shared" si="59"/>
        <v/>
      </c>
      <c r="C540" s="48">
        <f t="shared" si="63"/>
        <v>53</v>
      </c>
      <c r="D540" s="48" t="e">
        <f t="shared" si="60"/>
        <v>#VALUE!</v>
      </c>
      <c r="E540" s="54" t="str">
        <f t="shared" si="61"/>
        <v/>
      </c>
      <c r="F540" s="12" t="str">
        <f t="shared" si="62"/>
        <v/>
      </c>
      <c r="G540" s="13"/>
      <c r="H540" s="182"/>
      <c r="I540" s="183"/>
      <c r="J540" s="183"/>
      <c r="K540" s="183"/>
      <c r="L540" s="183"/>
      <c r="M540" s="183"/>
      <c r="N540" s="183"/>
      <c r="O540" s="183"/>
      <c r="P540" s="183"/>
      <c r="Q540" s="183"/>
      <c r="R540" s="183"/>
      <c r="S540" s="183"/>
      <c r="T540" s="183"/>
      <c r="U540" s="183"/>
      <c r="V540" s="183"/>
      <c r="W540" s="183"/>
      <c r="X540" s="183"/>
      <c r="Y540" s="183"/>
      <c r="Z540" s="183"/>
      <c r="AA540" s="184"/>
      <c r="AC540" s="30" t="str">
        <f t="shared" si="57"/>
        <v/>
      </c>
      <c r="AD540" s="30"/>
      <c r="AE540" s="142"/>
      <c r="AF540" s="34">
        <f>COUNTIF(Feiertage!$C$3:$C$115,F540)</f>
        <v>0</v>
      </c>
    </row>
    <row r="541" spans="1:32" x14ac:dyDescent="0.2">
      <c r="A541" s="48" t="str">
        <f t="shared" si="58"/>
        <v/>
      </c>
      <c r="B541" s="48" t="str">
        <f t="shared" si="59"/>
        <v/>
      </c>
      <c r="C541" s="48">
        <f t="shared" si="63"/>
        <v>53</v>
      </c>
      <c r="D541" s="48" t="e">
        <f t="shared" si="60"/>
        <v>#VALUE!</v>
      </c>
      <c r="E541" s="54" t="str">
        <f t="shared" si="61"/>
        <v/>
      </c>
      <c r="F541" s="12" t="str">
        <f t="shared" si="62"/>
        <v/>
      </c>
      <c r="G541" s="13"/>
      <c r="H541" s="182"/>
      <c r="I541" s="183"/>
      <c r="J541" s="183"/>
      <c r="K541" s="183"/>
      <c r="L541" s="183"/>
      <c r="M541" s="183"/>
      <c r="N541" s="183"/>
      <c r="O541" s="183"/>
      <c r="P541" s="183"/>
      <c r="Q541" s="183"/>
      <c r="R541" s="183"/>
      <c r="S541" s="183"/>
      <c r="T541" s="183"/>
      <c r="U541" s="183"/>
      <c r="V541" s="183"/>
      <c r="W541" s="183"/>
      <c r="X541" s="183"/>
      <c r="Y541" s="183"/>
      <c r="Z541" s="183"/>
      <c r="AA541" s="184"/>
      <c r="AC541" s="30" t="str">
        <f t="shared" si="57"/>
        <v/>
      </c>
      <c r="AD541" s="30"/>
      <c r="AE541" s="142"/>
      <c r="AF541" s="34">
        <f>COUNTIF(Feiertage!$C$3:$C$115,F541)</f>
        <v>0</v>
      </c>
    </row>
    <row r="542" spans="1:32" x14ac:dyDescent="0.2">
      <c r="A542" s="48" t="str">
        <f t="shared" si="58"/>
        <v/>
      </c>
      <c r="B542" s="48" t="str">
        <f t="shared" si="59"/>
        <v/>
      </c>
      <c r="C542" s="48">
        <f t="shared" si="63"/>
        <v>53</v>
      </c>
      <c r="D542" s="48" t="e">
        <f t="shared" si="60"/>
        <v>#VALUE!</v>
      </c>
      <c r="E542" s="54" t="str">
        <f t="shared" si="61"/>
        <v/>
      </c>
      <c r="F542" s="12" t="str">
        <f t="shared" si="62"/>
        <v/>
      </c>
      <c r="G542" s="13"/>
      <c r="H542" s="182"/>
      <c r="I542" s="183"/>
      <c r="J542" s="183"/>
      <c r="K542" s="183"/>
      <c r="L542" s="183"/>
      <c r="M542" s="183"/>
      <c r="N542" s="183"/>
      <c r="O542" s="183"/>
      <c r="P542" s="183"/>
      <c r="Q542" s="183"/>
      <c r="R542" s="183"/>
      <c r="S542" s="183"/>
      <c r="T542" s="183"/>
      <c r="U542" s="183"/>
      <c r="V542" s="183"/>
      <c r="W542" s="183"/>
      <c r="X542" s="183"/>
      <c r="Y542" s="183"/>
      <c r="Z542" s="183"/>
      <c r="AA542" s="184"/>
      <c r="AC542" s="30" t="str">
        <f t="shared" si="57"/>
        <v/>
      </c>
      <c r="AD542" s="30"/>
      <c r="AE542" s="142"/>
      <c r="AF542" s="34">
        <f>COUNTIF(Feiertage!$C$3:$C$115,F542)</f>
        <v>0</v>
      </c>
    </row>
    <row r="543" spans="1:32" x14ac:dyDescent="0.2">
      <c r="A543" s="48" t="str">
        <f t="shared" si="58"/>
        <v/>
      </c>
      <c r="B543" s="48" t="str">
        <f t="shared" si="59"/>
        <v/>
      </c>
      <c r="C543" s="48">
        <f t="shared" si="63"/>
        <v>53</v>
      </c>
      <c r="D543" s="48" t="e">
        <f t="shared" si="60"/>
        <v>#VALUE!</v>
      </c>
      <c r="E543" s="54" t="str">
        <f t="shared" si="61"/>
        <v/>
      </c>
      <c r="F543" s="12" t="str">
        <f t="shared" si="62"/>
        <v/>
      </c>
      <c r="G543" s="13"/>
      <c r="H543" s="182"/>
      <c r="I543" s="183"/>
      <c r="J543" s="183"/>
      <c r="K543" s="183"/>
      <c r="L543" s="183"/>
      <c r="M543" s="183"/>
      <c r="N543" s="183"/>
      <c r="O543" s="183"/>
      <c r="P543" s="183"/>
      <c r="Q543" s="183"/>
      <c r="R543" s="183"/>
      <c r="S543" s="183"/>
      <c r="T543" s="183"/>
      <c r="U543" s="183"/>
      <c r="V543" s="183"/>
      <c r="W543" s="183"/>
      <c r="X543" s="183"/>
      <c r="Y543" s="183"/>
      <c r="Z543" s="183"/>
      <c r="AA543" s="184"/>
      <c r="AC543" s="30" t="str">
        <f t="shared" si="57"/>
        <v/>
      </c>
      <c r="AD543" s="30"/>
      <c r="AE543" s="142"/>
      <c r="AF543" s="34">
        <f>COUNTIF(Feiertage!$C$3:$C$115,F543)</f>
        <v>0</v>
      </c>
    </row>
    <row r="544" spans="1:32" x14ac:dyDescent="0.2">
      <c r="A544" s="48" t="str">
        <f t="shared" si="58"/>
        <v/>
      </c>
      <c r="B544" s="48" t="str">
        <f t="shared" si="59"/>
        <v/>
      </c>
      <c r="C544" s="48">
        <f t="shared" si="63"/>
        <v>53</v>
      </c>
      <c r="D544" s="48" t="e">
        <f t="shared" si="60"/>
        <v>#VALUE!</v>
      </c>
      <c r="E544" s="54" t="str">
        <f t="shared" si="61"/>
        <v/>
      </c>
      <c r="F544" s="12" t="str">
        <f t="shared" si="62"/>
        <v/>
      </c>
      <c r="G544" s="13"/>
      <c r="H544" s="182"/>
      <c r="I544" s="183"/>
      <c r="J544" s="183"/>
      <c r="K544" s="183"/>
      <c r="L544" s="183"/>
      <c r="M544" s="183"/>
      <c r="N544" s="183"/>
      <c r="O544" s="183"/>
      <c r="P544" s="183"/>
      <c r="Q544" s="183"/>
      <c r="R544" s="183"/>
      <c r="S544" s="183"/>
      <c r="T544" s="183"/>
      <c r="U544" s="183"/>
      <c r="V544" s="183"/>
      <c r="W544" s="183"/>
      <c r="X544" s="183"/>
      <c r="Y544" s="183"/>
      <c r="Z544" s="183"/>
      <c r="AA544" s="184"/>
      <c r="AC544" s="30" t="str">
        <f t="shared" si="57"/>
        <v/>
      </c>
      <c r="AD544" s="30"/>
      <c r="AE544" s="142"/>
      <c r="AF544" s="34">
        <f>COUNTIF(Feiertage!$C$3:$C$115,F544)</f>
        <v>0</v>
      </c>
    </row>
    <row r="545" spans="1:32" x14ac:dyDescent="0.2">
      <c r="A545" s="48" t="str">
        <f t="shared" si="58"/>
        <v/>
      </c>
      <c r="B545" s="48" t="str">
        <f t="shared" si="59"/>
        <v/>
      </c>
      <c r="C545" s="48">
        <f t="shared" si="63"/>
        <v>53</v>
      </c>
      <c r="D545" s="48" t="e">
        <f t="shared" si="60"/>
        <v>#VALUE!</v>
      </c>
      <c r="E545" s="54" t="str">
        <f t="shared" si="61"/>
        <v/>
      </c>
      <c r="F545" s="12" t="str">
        <f t="shared" si="62"/>
        <v/>
      </c>
      <c r="G545" s="13"/>
      <c r="H545" s="182"/>
      <c r="I545" s="183"/>
      <c r="J545" s="183"/>
      <c r="K545" s="183"/>
      <c r="L545" s="183"/>
      <c r="M545" s="183"/>
      <c r="N545" s="183"/>
      <c r="O545" s="183"/>
      <c r="P545" s="183"/>
      <c r="Q545" s="183"/>
      <c r="R545" s="183"/>
      <c r="S545" s="183"/>
      <c r="T545" s="183"/>
      <c r="U545" s="183"/>
      <c r="V545" s="183"/>
      <c r="W545" s="183"/>
      <c r="X545" s="183"/>
      <c r="Y545" s="183"/>
      <c r="Z545" s="183"/>
      <c r="AA545" s="184"/>
      <c r="AC545" s="30" t="str">
        <f t="shared" si="57"/>
        <v/>
      </c>
      <c r="AD545" s="30"/>
      <c r="AE545" s="142"/>
      <c r="AF545" s="34">
        <f>COUNTIF(Feiertage!$C$3:$C$115,F545)</f>
        <v>0</v>
      </c>
    </row>
    <row r="546" spans="1:32" x14ac:dyDescent="0.2">
      <c r="A546" s="48" t="str">
        <f t="shared" si="58"/>
        <v/>
      </c>
      <c r="B546" s="48" t="str">
        <f t="shared" si="59"/>
        <v/>
      </c>
      <c r="C546" s="48">
        <f t="shared" si="63"/>
        <v>53</v>
      </c>
      <c r="D546" s="48" t="e">
        <f t="shared" si="60"/>
        <v>#VALUE!</v>
      </c>
      <c r="E546" s="54" t="str">
        <f t="shared" si="61"/>
        <v/>
      </c>
      <c r="F546" s="12" t="str">
        <f t="shared" si="62"/>
        <v/>
      </c>
      <c r="G546" s="13"/>
      <c r="H546" s="182"/>
      <c r="I546" s="183"/>
      <c r="J546" s="183"/>
      <c r="K546" s="183"/>
      <c r="L546" s="183"/>
      <c r="M546" s="183"/>
      <c r="N546" s="183"/>
      <c r="O546" s="183"/>
      <c r="P546" s="183"/>
      <c r="Q546" s="183"/>
      <c r="R546" s="183"/>
      <c r="S546" s="183"/>
      <c r="T546" s="183"/>
      <c r="U546" s="183"/>
      <c r="V546" s="183"/>
      <c r="W546" s="183"/>
      <c r="X546" s="183"/>
      <c r="Y546" s="183"/>
      <c r="Z546" s="183"/>
      <c r="AA546" s="184"/>
      <c r="AC546" s="30" t="str">
        <f t="shared" si="57"/>
        <v/>
      </c>
      <c r="AD546" s="30"/>
      <c r="AE546" s="142"/>
      <c r="AF546" s="34">
        <f>COUNTIF(Feiertage!$C$3:$C$115,F546)</f>
        <v>0</v>
      </c>
    </row>
    <row r="547" spans="1:32" x14ac:dyDescent="0.2">
      <c r="A547" s="48" t="str">
        <f t="shared" si="58"/>
        <v/>
      </c>
      <c r="B547" s="48" t="str">
        <f t="shared" si="59"/>
        <v/>
      </c>
      <c r="C547" s="48">
        <f t="shared" si="63"/>
        <v>53</v>
      </c>
      <c r="D547" s="48" t="e">
        <f t="shared" si="60"/>
        <v>#VALUE!</v>
      </c>
      <c r="E547" s="54" t="str">
        <f t="shared" si="61"/>
        <v/>
      </c>
      <c r="F547" s="12" t="str">
        <f t="shared" si="62"/>
        <v/>
      </c>
      <c r="G547" s="13"/>
      <c r="H547" s="182"/>
      <c r="I547" s="183"/>
      <c r="J547" s="183"/>
      <c r="K547" s="183"/>
      <c r="L547" s="183"/>
      <c r="M547" s="183"/>
      <c r="N547" s="183"/>
      <c r="O547" s="183"/>
      <c r="P547" s="183"/>
      <c r="Q547" s="183"/>
      <c r="R547" s="183"/>
      <c r="S547" s="183"/>
      <c r="T547" s="183"/>
      <c r="U547" s="183"/>
      <c r="V547" s="183"/>
      <c r="W547" s="183"/>
      <c r="X547" s="183"/>
      <c r="Y547" s="183"/>
      <c r="Z547" s="183"/>
      <c r="AA547" s="184"/>
      <c r="AC547" s="30" t="str">
        <f t="shared" si="57"/>
        <v/>
      </c>
      <c r="AD547" s="30"/>
      <c r="AE547" s="142"/>
      <c r="AF547" s="34">
        <f>COUNTIF(Feiertage!$C$3:$C$115,F547)</f>
        <v>0</v>
      </c>
    </row>
    <row r="548" spans="1:32" x14ac:dyDescent="0.2">
      <c r="A548" s="48" t="str">
        <f t="shared" si="58"/>
        <v/>
      </c>
      <c r="B548" s="48" t="str">
        <f t="shared" si="59"/>
        <v/>
      </c>
      <c r="C548" s="48">
        <f t="shared" si="63"/>
        <v>53</v>
      </c>
      <c r="D548" s="48" t="e">
        <f t="shared" si="60"/>
        <v>#VALUE!</v>
      </c>
      <c r="E548" s="54" t="str">
        <f t="shared" si="61"/>
        <v/>
      </c>
      <c r="F548" s="12" t="str">
        <f t="shared" si="62"/>
        <v/>
      </c>
      <c r="G548" s="13"/>
      <c r="H548" s="182"/>
      <c r="I548" s="183"/>
      <c r="J548" s="183"/>
      <c r="K548" s="183"/>
      <c r="L548" s="183"/>
      <c r="M548" s="183"/>
      <c r="N548" s="183"/>
      <c r="O548" s="183"/>
      <c r="P548" s="183"/>
      <c r="Q548" s="183"/>
      <c r="R548" s="183"/>
      <c r="S548" s="183"/>
      <c r="T548" s="183"/>
      <c r="U548" s="183"/>
      <c r="V548" s="183"/>
      <c r="W548" s="183"/>
      <c r="X548" s="183"/>
      <c r="Y548" s="183"/>
      <c r="Z548" s="183"/>
      <c r="AA548" s="184"/>
      <c r="AC548" s="30" t="str">
        <f t="shared" si="57"/>
        <v/>
      </c>
      <c r="AD548" s="30"/>
      <c r="AE548" s="142"/>
      <c r="AF548" s="34">
        <f>COUNTIF(Feiertage!$C$3:$C$115,F548)</f>
        <v>0</v>
      </c>
    </row>
    <row r="549" spans="1:32" x14ac:dyDescent="0.2">
      <c r="A549" s="48" t="str">
        <f t="shared" si="58"/>
        <v/>
      </c>
      <c r="B549" s="48" t="str">
        <f t="shared" si="59"/>
        <v/>
      </c>
      <c r="C549" s="48">
        <f t="shared" si="63"/>
        <v>53</v>
      </c>
      <c r="D549" s="48" t="e">
        <f t="shared" si="60"/>
        <v>#VALUE!</v>
      </c>
      <c r="E549" s="54" t="str">
        <f t="shared" si="61"/>
        <v/>
      </c>
      <c r="F549" s="12" t="str">
        <f t="shared" si="62"/>
        <v/>
      </c>
      <c r="G549" s="13"/>
      <c r="H549" s="182"/>
      <c r="I549" s="183"/>
      <c r="J549" s="183"/>
      <c r="K549" s="183"/>
      <c r="L549" s="183"/>
      <c r="M549" s="183"/>
      <c r="N549" s="183"/>
      <c r="O549" s="183"/>
      <c r="P549" s="183"/>
      <c r="Q549" s="183"/>
      <c r="R549" s="183"/>
      <c r="S549" s="183"/>
      <c r="T549" s="183"/>
      <c r="U549" s="183"/>
      <c r="V549" s="183"/>
      <c r="W549" s="183"/>
      <c r="X549" s="183"/>
      <c r="Y549" s="183"/>
      <c r="Z549" s="183"/>
      <c r="AA549" s="184"/>
      <c r="AC549" s="30" t="str">
        <f t="shared" si="57"/>
        <v/>
      </c>
      <c r="AD549" s="30"/>
      <c r="AE549" s="142"/>
      <c r="AF549" s="34">
        <f>COUNTIF(Feiertage!$C$3:$C$115,F549)</f>
        <v>0</v>
      </c>
    </row>
    <row r="550" spans="1:32" x14ac:dyDescent="0.2">
      <c r="A550" s="48" t="str">
        <f t="shared" si="58"/>
        <v/>
      </c>
      <c r="B550" s="48" t="str">
        <f t="shared" si="59"/>
        <v/>
      </c>
      <c r="C550" s="48">
        <f t="shared" si="63"/>
        <v>53</v>
      </c>
      <c r="D550" s="48" t="e">
        <f t="shared" si="60"/>
        <v>#VALUE!</v>
      </c>
      <c r="E550" s="54" t="str">
        <f t="shared" si="61"/>
        <v/>
      </c>
      <c r="F550" s="12" t="str">
        <f t="shared" si="62"/>
        <v/>
      </c>
      <c r="G550" s="13"/>
      <c r="H550" s="182"/>
      <c r="I550" s="183"/>
      <c r="J550" s="183"/>
      <c r="K550" s="183"/>
      <c r="L550" s="183"/>
      <c r="M550" s="183"/>
      <c r="N550" s="183"/>
      <c r="O550" s="183"/>
      <c r="P550" s="183"/>
      <c r="Q550" s="183"/>
      <c r="R550" s="183"/>
      <c r="S550" s="183"/>
      <c r="T550" s="183"/>
      <c r="U550" s="183"/>
      <c r="V550" s="183"/>
      <c r="W550" s="183"/>
      <c r="X550" s="183"/>
      <c r="Y550" s="183"/>
      <c r="Z550" s="183"/>
      <c r="AA550" s="184"/>
      <c r="AC550" s="30" t="str">
        <f t="shared" si="57"/>
        <v/>
      </c>
      <c r="AD550" s="30"/>
      <c r="AE550" s="142"/>
      <c r="AF550" s="34">
        <f>COUNTIF(Feiertage!$C$3:$C$115,F550)</f>
        <v>0</v>
      </c>
    </row>
    <row r="551" spans="1:32" x14ac:dyDescent="0.2">
      <c r="A551" s="48" t="str">
        <f t="shared" si="58"/>
        <v/>
      </c>
      <c r="B551" s="48" t="str">
        <f t="shared" si="59"/>
        <v/>
      </c>
      <c r="C551" s="48">
        <f t="shared" si="63"/>
        <v>53</v>
      </c>
      <c r="D551" s="48" t="e">
        <f t="shared" si="60"/>
        <v>#VALUE!</v>
      </c>
      <c r="E551" s="54" t="str">
        <f t="shared" si="61"/>
        <v/>
      </c>
      <c r="F551" s="12" t="str">
        <f t="shared" si="62"/>
        <v/>
      </c>
      <c r="G551" s="13"/>
      <c r="H551" s="182"/>
      <c r="I551" s="183"/>
      <c r="J551" s="183"/>
      <c r="K551" s="183"/>
      <c r="L551" s="183"/>
      <c r="M551" s="183"/>
      <c r="N551" s="183"/>
      <c r="O551" s="183"/>
      <c r="P551" s="183"/>
      <c r="Q551" s="183"/>
      <c r="R551" s="183"/>
      <c r="S551" s="183"/>
      <c r="T551" s="183"/>
      <c r="U551" s="183"/>
      <c r="V551" s="183"/>
      <c r="W551" s="183"/>
      <c r="X551" s="183"/>
      <c r="Y551" s="183"/>
      <c r="Z551" s="183"/>
      <c r="AA551" s="184"/>
      <c r="AC551" s="30" t="str">
        <f t="shared" si="57"/>
        <v/>
      </c>
      <c r="AD551" s="30"/>
      <c r="AE551" s="142"/>
      <c r="AF551" s="34">
        <f>COUNTIF(Feiertage!$C$3:$C$115,F551)</f>
        <v>0</v>
      </c>
    </row>
    <row r="552" spans="1:32" x14ac:dyDescent="0.2">
      <c r="A552" s="48" t="str">
        <f t="shared" si="58"/>
        <v/>
      </c>
      <c r="B552" s="48" t="str">
        <f t="shared" si="59"/>
        <v/>
      </c>
      <c r="C552" s="48">
        <f t="shared" si="63"/>
        <v>53</v>
      </c>
      <c r="D552" s="48" t="e">
        <f t="shared" si="60"/>
        <v>#VALUE!</v>
      </c>
      <c r="E552" s="54" t="str">
        <f t="shared" si="61"/>
        <v/>
      </c>
      <c r="F552" s="12" t="str">
        <f t="shared" si="62"/>
        <v/>
      </c>
      <c r="G552" s="13"/>
      <c r="H552" s="182"/>
      <c r="I552" s="183"/>
      <c r="J552" s="183"/>
      <c r="K552" s="183"/>
      <c r="L552" s="183"/>
      <c r="M552" s="183"/>
      <c r="N552" s="183"/>
      <c r="O552" s="183"/>
      <c r="P552" s="183"/>
      <c r="Q552" s="183"/>
      <c r="R552" s="183"/>
      <c r="S552" s="183"/>
      <c r="T552" s="183"/>
      <c r="U552" s="183"/>
      <c r="V552" s="183"/>
      <c r="W552" s="183"/>
      <c r="X552" s="183"/>
      <c r="Y552" s="183"/>
      <c r="Z552" s="183"/>
      <c r="AA552" s="184"/>
      <c r="AC552" s="30" t="str">
        <f t="shared" si="57"/>
        <v/>
      </c>
      <c r="AD552" s="30"/>
      <c r="AE552" s="142"/>
      <c r="AF552" s="34">
        <f>COUNTIF(Feiertage!$C$3:$C$115,F552)</f>
        <v>0</v>
      </c>
    </row>
    <row r="553" spans="1:32" x14ac:dyDescent="0.2">
      <c r="A553" s="48" t="str">
        <f t="shared" si="58"/>
        <v/>
      </c>
      <c r="B553" s="48" t="str">
        <f t="shared" si="59"/>
        <v/>
      </c>
      <c r="C553" s="48">
        <f t="shared" si="63"/>
        <v>53</v>
      </c>
      <c r="D553" s="48" t="e">
        <f t="shared" si="60"/>
        <v>#VALUE!</v>
      </c>
      <c r="E553" s="54" t="str">
        <f t="shared" si="61"/>
        <v/>
      </c>
      <c r="F553" s="12" t="str">
        <f t="shared" si="62"/>
        <v/>
      </c>
      <c r="G553" s="13"/>
      <c r="H553" s="182"/>
      <c r="I553" s="183"/>
      <c r="J553" s="183"/>
      <c r="K553" s="183"/>
      <c r="L553" s="183"/>
      <c r="M553" s="183"/>
      <c r="N553" s="183"/>
      <c r="O553" s="183"/>
      <c r="P553" s="183"/>
      <c r="Q553" s="183"/>
      <c r="R553" s="183"/>
      <c r="S553" s="183"/>
      <c r="T553" s="183"/>
      <c r="U553" s="183"/>
      <c r="V553" s="183"/>
      <c r="W553" s="183"/>
      <c r="X553" s="183"/>
      <c r="Y553" s="183"/>
      <c r="Z553" s="183"/>
      <c r="AA553" s="184"/>
      <c r="AC553" s="30" t="str">
        <f t="shared" si="57"/>
        <v/>
      </c>
      <c r="AD553" s="30"/>
      <c r="AE553" s="142"/>
      <c r="AF553" s="34">
        <f>COUNTIF(Feiertage!$C$3:$C$115,F553)</f>
        <v>0</v>
      </c>
    </row>
    <row r="554" spans="1:32" x14ac:dyDescent="0.2">
      <c r="A554" s="48" t="str">
        <f t="shared" si="58"/>
        <v/>
      </c>
      <c r="B554" s="48" t="str">
        <f t="shared" si="59"/>
        <v/>
      </c>
      <c r="C554" s="48">
        <f t="shared" si="63"/>
        <v>53</v>
      </c>
      <c r="D554" s="48" t="e">
        <f t="shared" si="60"/>
        <v>#VALUE!</v>
      </c>
      <c r="E554" s="54" t="str">
        <f t="shared" si="61"/>
        <v/>
      </c>
      <c r="F554" s="12" t="str">
        <f t="shared" si="62"/>
        <v/>
      </c>
      <c r="G554" s="13"/>
      <c r="H554" s="182"/>
      <c r="I554" s="183"/>
      <c r="J554" s="183"/>
      <c r="K554" s="183"/>
      <c r="L554" s="183"/>
      <c r="M554" s="183"/>
      <c r="N554" s="183"/>
      <c r="O554" s="183"/>
      <c r="P554" s="183"/>
      <c r="Q554" s="183"/>
      <c r="R554" s="183"/>
      <c r="S554" s="183"/>
      <c r="T554" s="183"/>
      <c r="U554" s="183"/>
      <c r="V554" s="183"/>
      <c r="W554" s="183"/>
      <c r="X554" s="183"/>
      <c r="Y554" s="183"/>
      <c r="Z554" s="183"/>
      <c r="AA554" s="184"/>
      <c r="AC554" s="30" t="str">
        <f t="shared" si="57"/>
        <v/>
      </c>
      <c r="AD554" s="30"/>
      <c r="AE554" s="142"/>
      <c r="AF554" s="34">
        <f>COUNTIF(Feiertage!$C$3:$C$115,F554)</f>
        <v>0</v>
      </c>
    </row>
    <row r="555" spans="1:32" x14ac:dyDescent="0.2">
      <c r="A555" s="48" t="str">
        <f t="shared" si="58"/>
        <v/>
      </c>
      <c r="B555" s="48" t="str">
        <f t="shared" si="59"/>
        <v/>
      </c>
      <c r="C555" s="48">
        <f t="shared" si="63"/>
        <v>53</v>
      </c>
      <c r="D555" s="48" t="e">
        <f t="shared" si="60"/>
        <v>#VALUE!</v>
      </c>
      <c r="E555" s="54" t="str">
        <f t="shared" si="61"/>
        <v/>
      </c>
      <c r="F555" s="12" t="str">
        <f t="shared" si="62"/>
        <v/>
      </c>
      <c r="G555" s="13"/>
      <c r="H555" s="182"/>
      <c r="I555" s="183"/>
      <c r="J555" s="183"/>
      <c r="K555" s="183"/>
      <c r="L555" s="183"/>
      <c r="M555" s="183"/>
      <c r="N555" s="183"/>
      <c r="O555" s="183"/>
      <c r="P555" s="183"/>
      <c r="Q555" s="183"/>
      <c r="R555" s="183"/>
      <c r="S555" s="183"/>
      <c r="T555" s="183"/>
      <c r="U555" s="183"/>
      <c r="V555" s="183"/>
      <c r="W555" s="183"/>
      <c r="X555" s="183"/>
      <c r="Y555" s="183"/>
      <c r="Z555" s="183"/>
      <c r="AA555" s="184"/>
      <c r="AC555" s="30" t="str">
        <f t="shared" si="57"/>
        <v/>
      </c>
      <c r="AD555" s="30"/>
      <c r="AE555" s="142"/>
      <c r="AF555" s="34">
        <f>COUNTIF(Feiertage!$C$3:$C$115,F555)</f>
        <v>0</v>
      </c>
    </row>
    <row r="556" spans="1:32" x14ac:dyDescent="0.2">
      <c r="A556" s="48" t="str">
        <f t="shared" si="58"/>
        <v/>
      </c>
      <c r="B556" s="48" t="str">
        <f t="shared" si="59"/>
        <v/>
      </c>
      <c r="C556" s="48">
        <f t="shared" si="63"/>
        <v>53</v>
      </c>
      <c r="D556" s="48" t="e">
        <f t="shared" si="60"/>
        <v>#VALUE!</v>
      </c>
      <c r="E556" s="54" t="str">
        <f t="shared" si="61"/>
        <v/>
      </c>
      <c r="F556" s="12" t="str">
        <f t="shared" si="62"/>
        <v/>
      </c>
      <c r="G556" s="13"/>
      <c r="H556" s="182"/>
      <c r="I556" s="183"/>
      <c r="J556" s="183"/>
      <c r="K556" s="183"/>
      <c r="L556" s="183"/>
      <c r="M556" s="183"/>
      <c r="N556" s="183"/>
      <c r="O556" s="183"/>
      <c r="P556" s="183"/>
      <c r="Q556" s="183"/>
      <c r="R556" s="183"/>
      <c r="S556" s="183"/>
      <c r="T556" s="183"/>
      <c r="U556" s="183"/>
      <c r="V556" s="183"/>
      <c r="W556" s="183"/>
      <c r="X556" s="183"/>
      <c r="Y556" s="183"/>
      <c r="Z556" s="183"/>
      <c r="AA556" s="184"/>
      <c r="AC556" s="30" t="str">
        <f t="shared" si="57"/>
        <v/>
      </c>
      <c r="AD556" s="30"/>
      <c r="AE556" s="142"/>
      <c r="AF556" s="34">
        <f>COUNTIF(Feiertage!$C$3:$C$115,F556)</f>
        <v>0</v>
      </c>
    </row>
    <row r="557" spans="1:32" x14ac:dyDescent="0.2">
      <c r="A557" s="48" t="str">
        <f t="shared" si="58"/>
        <v/>
      </c>
      <c r="B557" s="48" t="str">
        <f t="shared" si="59"/>
        <v/>
      </c>
      <c r="C557" s="48">
        <f t="shared" si="63"/>
        <v>53</v>
      </c>
      <c r="D557" s="48" t="e">
        <f t="shared" si="60"/>
        <v>#VALUE!</v>
      </c>
      <c r="E557" s="54" t="str">
        <f t="shared" si="61"/>
        <v/>
      </c>
      <c r="F557" s="12" t="str">
        <f t="shared" si="62"/>
        <v/>
      </c>
      <c r="G557" s="13"/>
      <c r="H557" s="182"/>
      <c r="I557" s="183"/>
      <c r="J557" s="183"/>
      <c r="K557" s="183"/>
      <c r="L557" s="183"/>
      <c r="M557" s="183"/>
      <c r="N557" s="183"/>
      <c r="O557" s="183"/>
      <c r="P557" s="183"/>
      <c r="Q557" s="183"/>
      <c r="R557" s="183"/>
      <c r="S557" s="183"/>
      <c r="T557" s="183"/>
      <c r="U557" s="183"/>
      <c r="V557" s="183"/>
      <c r="W557" s="183"/>
      <c r="X557" s="183"/>
      <c r="Y557" s="183"/>
      <c r="Z557" s="183"/>
      <c r="AA557" s="184"/>
      <c r="AC557" s="30" t="str">
        <f t="shared" si="57"/>
        <v/>
      </c>
      <c r="AD557" s="30"/>
      <c r="AE557" s="142"/>
      <c r="AF557" s="34">
        <f>COUNTIF(Feiertage!$C$3:$C$115,F557)</f>
        <v>0</v>
      </c>
    </row>
    <row r="558" spans="1:32" x14ac:dyDescent="0.2">
      <c r="A558" s="48" t="str">
        <f t="shared" si="58"/>
        <v/>
      </c>
      <c r="B558" s="48" t="str">
        <f t="shared" si="59"/>
        <v/>
      </c>
      <c r="C558" s="48">
        <f t="shared" si="63"/>
        <v>53</v>
      </c>
      <c r="D558" s="48" t="e">
        <f t="shared" si="60"/>
        <v>#VALUE!</v>
      </c>
      <c r="E558" s="54" t="str">
        <f t="shared" si="61"/>
        <v/>
      </c>
      <c r="F558" s="12" t="str">
        <f t="shared" si="62"/>
        <v/>
      </c>
      <c r="G558" s="13"/>
      <c r="H558" s="182"/>
      <c r="I558" s="183"/>
      <c r="J558" s="183"/>
      <c r="K558" s="183"/>
      <c r="L558" s="183"/>
      <c r="M558" s="183"/>
      <c r="N558" s="183"/>
      <c r="O558" s="183"/>
      <c r="P558" s="183"/>
      <c r="Q558" s="183"/>
      <c r="R558" s="183"/>
      <c r="S558" s="183"/>
      <c r="T558" s="183"/>
      <c r="U558" s="183"/>
      <c r="V558" s="183"/>
      <c r="W558" s="183"/>
      <c r="X558" s="183"/>
      <c r="Y558" s="183"/>
      <c r="Z558" s="183"/>
      <c r="AA558" s="184"/>
      <c r="AC558" s="30" t="str">
        <f t="shared" si="57"/>
        <v/>
      </c>
      <c r="AD558" s="30"/>
      <c r="AE558" s="142"/>
      <c r="AF558" s="34">
        <f>COUNTIF(Feiertage!$C$3:$C$115,F558)</f>
        <v>0</v>
      </c>
    </row>
    <row r="559" spans="1:32" x14ac:dyDescent="0.2">
      <c r="A559" s="48" t="str">
        <f t="shared" si="58"/>
        <v/>
      </c>
      <c r="B559" s="48" t="str">
        <f t="shared" si="59"/>
        <v/>
      </c>
      <c r="C559" s="48">
        <f t="shared" si="63"/>
        <v>53</v>
      </c>
      <c r="D559" s="48" t="e">
        <f t="shared" si="60"/>
        <v>#VALUE!</v>
      </c>
      <c r="E559" s="54" t="str">
        <f t="shared" si="61"/>
        <v/>
      </c>
      <c r="F559" s="12" t="str">
        <f t="shared" si="62"/>
        <v/>
      </c>
      <c r="G559" s="13"/>
      <c r="H559" s="182"/>
      <c r="I559" s="183"/>
      <c r="J559" s="183"/>
      <c r="K559" s="183"/>
      <c r="L559" s="183"/>
      <c r="M559" s="183"/>
      <c r="N559" s="183"/>
      <c r="O559" s="183"/>
      <c r="P559" s="183"/>
      <c r="Q559" s="183"/>
      <c r="R559" s="183"/>
      <c r="S559" s="183"/>
      <c r="T559" s="183"/>
      <c r="U559" s="183"/>
      <c r="V559" s="183"/>
      <c r="W559" s="183"/>
      <c r="X559" s="183"/>
      <c r="Y559" s="183"/>
      <c r="Z559" s="183"/>
      <c r="AA559" s="184"/>
      <c r="AC559" s="30" t="str">
        <f t="shared" si="57"/>
        <v/>
      </c>
      <c r="AD559" s="30"/>
      <c r="AE559" s="142"/>
      <c r="AF559" s="34">
        <f>COUNTIF(Feiertage!$C$3:$C$115,F559)</f>
        <v>0</v>
      </c>
    </row>
    <row r="560" spans="1:32" x14ac:dyDescent="0.2">
      <c r="A560" s="48" t="str">
        <f t="shared" si="58"/>
        <v/>
      </c>
      <c r="B560" s="48" t="str">
        <f t="shared" si="59"/>
        <v/>
      </c>
      <c r="C560" s="48">
        <f t="shared" si="63"/>
        <v>53</v>
      </c>
      <c r="D560" s="48" t="e">
        <f t="shared" si="60"/>
        <v>#VALUE!</v>
      </c>
      <c r="E560" s="54" t="str">
        <f t="shared" si="61"/>
        <v/>
      </c>
      <c r="F560" s="12" t="str">
        <f t="shared" si="62"/>
        <v/>
      </c>
      <c r="G560" s="13"/>
      <c r="H560" s="182"/>
      <c r="I560" s="183"/>
      <c r="J560" s="183"/>
      <c r="K560" s="183"/>
      <c r="L560" s="183"/>
      <c r="M560" s="183"/>
      <c r="N560" s="183"/>
      <c r="O560" s="183"/>
      <c r="P560" s="183"/>
      <c r="Q560" s="183"/>
      <c r="R560" s="183"/>
      <c r="S560" s="183"/>
      <c r="T560" s="183"/>
      <c r="U560" s="183"/>
      <c r="V560" s="183"/>
      <c r="W560" s="183"/>
      <c r="X560" s="183"/>
      <c r="Y560" s="183"/>
      <c r="Z560" s="183"/>
      <c r="AA560" s="184"/>
      <c r="AC560" s="30" t="str">
        <f t="shared" si="57"/>
        <v/>
      </c>
      <c r="AD560" s="30"/>
      <c r="AE560" s="142"/>
      <c r="AF560" s="34">
        <f>COUNTIF(Feiertage!$C$3:$C$115,F560)</f>
        <v>0</v>
      </c>
    </row>
    <row r="561" spans="1:32" x14ac:dyDescent="0.2">
      <c r="A561" s="48" t="str">
        <f t="shared" si="58"/>
        <v/>
      </c>
      <c r="B561" s="48" t="str">
        <f t="shared" si="59"/>
        <v/>
      </c>
      <c r="C561" s="48">
        <f t="shared" si="63"/>
        <v>53</v>
      </c>
      <c r="D561" s="48" t="e">
        <f t="shared" si="60"/>
        <v>#VALUE!</v>
      </c>
      <c r="E561" s="54" t="str">
        <f t="shared" si="61"/>
        <v/>
      </c>
      <c r="F561" s="12" t="str">
        <f t="shared" si="62"/>
        <v/>
      </c>
      <c r="G561" s="13"/>
      <c r="H561" s="182"/>
      <c r="I561" s="183"/>
      <c r="J561" s="183"/>
      <c r="K561" s="183"/>
      <c r="L561" s="183"/>
      <c r="M561" s="183"/>
      <c r="N561" s="183"/>
      <c r="O561" s="183"/>
      <c r="P561" s="183"/>
      <c r="Q561" s="183"/>
      <c r="R561" s="183"/>
      <c r="S561" s="183"/>
      <c r="T561" s="183"/>
      <c r="U561" s="183"/>
      <c r="V561" s="183"/>
      <c r="W561" s="183"/>
      <c r="X561" s="183"/>
      <c r="Y561" s="183"/>
      <c r="Z561" s="183"/>
      <c r="AA561" s="184"/>
      <c r="AC561" s="30" t="str">
        <f t="shared" si="57"/>
        <v/>
      </c>
      <c r="AD561" s="30"/>
      <c r="AE561" s="142"/>
      <c r="AF561" s="34">
        <f>COUNTIF(Feiertage!$C$3:$C$115,F561)</f>
        <v>0</v>
      </c>
    </row>
    <row r="562" spans="1:32" x14ac:dyDescent="0.2">
      <c r="A562" s="48" t="str">
        <f t="shared" si="58"/>
        <v/>
      </c>
      <c r="B562" s="48" t="str">
        <f t="shared" si="59"/>
        <v/>
      </c>
      <c r="C562" s="48">
        <f t="shared" si="63"/>
        <v>53</v>
      </c>
      <c r="D562" s="48" t="e">
        <f t="shared" si="60"/>
        <v>#VALUE!</v>
      </c>
      <c r="E562" s="54" t="str">
        <f t="shared" si="61"/>
        <v/>
      </c>
      <c r="F562" s="12" t="str">
        <f t="shared" si="62"/>
        <v/>
      </c>
      <c r="G562" s="13"/>
      <c r="H562" s="182"/>
      <c r="I562" s="183"/>
      <c r="J562" s="183"/>
      <c r="K562" s="183"/>
      <c r="L562" s="183"/>
      <c r="M562" s="183"/>
      <c r="N562" s="183"/>
      <c r="O562" s="183"/>
      <c r="P562" s="183"/>
      <c r="Q562" s="183"/>
      <c r="R562" s="183"/>
      <c r="S562" s="183"/>
      <c r="T562" s="183"/>
      <c r="U562" s="183"/>
      <c r="V562" s="183"/>
      <c r="W562" s="183"/>
      <c r="X562" s="183"/>
      <c r="Y562" s="183"/>
      <c r="Z562" s="183"/>
      <c r="AA562" s="184"/>
      <c r="AC562" s="30" t="str">
        <f t="shared" si="57"/>
        <v/>
      </c>
      <c r="AD562" s="30"/>
      <c r="AE562" s="142"/>
      <c r="AF562" s="34">
        <f>COUNTIF(Feiertage!$C$3:$C$115,F562)</f>
        <v>0</v>
      </c>
    </row>
    <row r="563" spans="1:32" x14ac:dyDescent="0.2">
      <c r="A563" s="48" t="str">
        <f t="shared" si="58"/>
        <v/>
      </c>
      <c r="B563" s="48" t="str">
        <f t="shared" si="59"/>
        <v/>
      </c>
      <c r="C563" s="48">
        <f t="shared" si="63"/>
        <v>53</v>
      </c>
      <c r="D563" s="48" t="e">
        <f t="shared" si="60"/>
        <v>#VALUE!</v>
      </c>
      <c r="E563" s="54" t="str">
        <f t="shared" si="61"/>
        <v/>
      </c>
      <c r="F563" s="12" t="str">
        <f t="shared" si="62"/>
        <v/>
      </c>
      <c r="G563" s="13"/>
      <c r="H563" s="182"/>
      <c r="I563" s="183"/>
      <c r="J563" s="183"/>
      <c r="K563" s="183"/>
      <c r="L563" s="183"/>
      <c r="M563" s="183"/>
      <c r="N563" s="183"/>
      <c r="O563" s="183"/>
      <c r="P563" s="183"/>
      <c r="Q563" s="183"/>
      <c r="R563" s="183"/>
      <c r="S563" s="183"/>
      <c r="T563" s="183"/>
      <c r="U563" s="183"/>
      <c r="V563" s="183"/>
      <c r="W563" s="183"/>
      <c r="X563" s="183"/>
      <c r="Y563" s="183"/>
      <c r="Z563" s="183"/>
      <c r="AA563" s="184"/>
      <c r="AC563" s="30" t="str">
        <f t="shared" si="57"/>
        <v/>
      </c>
      <c r="AD563" s="30"/>
      <c r="AE563" s="142"/>
      <c r="AF563" s="34">
        <f>COUNTIF(Feiertage!$C$3:$C$115,F563)</f>
        <v>0</v>
      </c>
    </row>
    <row r="564" spans="1:32" x14ac:dyDescent="0.2">
      <c r="A564" s="48" t="str">
        <f t="shared" si="58"/>
        <v/>
      </c>
      <c r="B564" s="48" t="str">
        <f t="shared" si="59"/>
        <v/>
      </c>
      <c r="C564" s="48">
        <f t="shared" si="63"/>
        <v>53</v>
      </c>
      <c r="D564" s="48" t="e">
        <f t="shared" si="60"/>
        <v>#VALUE!</v>
      </c>
      <c r="E564" s="54" t="str">
        <f t="shared" si="61"/>
        <v/>
      </c>
      <c r="F564" s="12" t="str">
        <f t="shared" si="62"/>
        <v/>
      </c>
      <c r="G564" s="13"/>
      <c r="H564" s="182"/>
      <c r="I564" s="183"/>
      <c r="J564" s="183"/>
      <c r="K564" s="183"/>
      <c r="L564" s="183"/>
      <c r="M564" s="183"/>
      <c r="N564" s="183"/>
      <c r="O564" s="183"/>
      <c r="P564" s="183"/>
      <c r="Q564" s="183"/>
      <c r="R564" s="183"/>
      <c r="S564" s="183"/>
      <c r="T564" s="183"/>
      <c r="U564" s="183"/>
      <c r="V564" s="183"/>
      <c r="W564" s="183"/>
      <c r="X564" s="183"/>
      <c r="Y564" s="183"/>
      <c r="Z564" s="183"/>
      <c r="AA564" s="184"/>
      <c r="AC564" s="30" t="str">
        <f t="shared" si="57"/>
        <v/>
      </c>
      <c r="AD564" s="30"/>
      <c r="AE564" s="142"/>
      <c r="AF564" s="34">
        <f>COUNTIF(Feiertage!$C$3:$C$115,F564)</f>
        <v>0</v>
      </c>
    </row>
    <row r="565" spans="1:32" x14ac:dyDescent="0.2">
      <c r="A565" s="48" t="str">
        <f t="shared" si="58"/>
        <v/>
      </c>
      <c r="B565" s="48" t="str">
        <f t="shared" si="59"/>
        <v/>
      </c>
      <c r="C565" s="48">
        <f t="shared" si="63"/>
        <v>53</v>
      </c>
      <c r="D565" s="48" t="e">
        <f t="shared" si="60"/>
        <v>#VALUE!</v>
      </c>
      <c r="E565" s="54" t="str">
        <f t="shared" si="61"/>
        <v/>
      </c>
      <c r="F565" s="12" t="str">
        <f t="shared" si="62"/>
        <v/>
      </c>
      <c r="G565" s="13"/>
      <c r="H565" s="182"/>
      <c r="I565" s="183"/>
      <c r="J565" s="183"/>
      <c r="K565" s="183"/>
      <c r="L565" s="183"/>
      <c r="M565" s="183"/>
      <c r="N565" s="183"/>
      <c r="O565" s="183"/>
      <c r="P565" s="183"/>
      <c r="Q565" s="183"/>
      <c r="R565" s="183"/>
      <c r="S565" s="183"/>
      <c r="T565" s="183"/>
      <c r="U565" s="183"/>
      <c r="V565" s="183"/>
      <c r="W565" s="183"/>
      <c r="X565" s="183"/>
      <c r="Y565" s="183"/>
      <c r="Z565" s="183"/>
      <c r="AA565" s="184"/>
      <c r="AC565" s="30" t="str">
        <f t="shared" si="57"/>
        <v/>
      </c>
      <c r="AD565" s="30"/>
      <c r="AE565" s="142"/>
      <c r="AF565" s="34">
        <f>COUNTIF(Feiertage!$C$3:$C$115,F565)</f>
        <v>0</v>
      </c>
    </row>
    <row r="566" spans="1:32" x14ac:dyDescent="0.2">
      <c r="A566" s="48" t="str">
        <f t="shared" si="58"/>
        <v/>
      </c>
      <c r="B566" s="48" t="str">
        <f t="shared" si="59"/>
        <v/>
      </c>
      <c r="C566" s="48">
        <f t="shared" si="63"/>
        <v>53</v>
      </c>
      <c r="D566" s="48" t="e">
        <f t="shared" si="60"/>
        <v>#VALUE!</v>
      </c>
      <c r="E566" s="54" t="str">
        <f t="shared" si="61"/>
        <v/>
      </c>
      <c r="F566" s="12" t="str">
        <f t="shared" si="62"/>
        <v/>
      </c>
      <c r="G566" s="13"/>
      <c r="H566" s="182"/>
      <c r="I566" s="183"/>
      <c r="J566" s="183"/>
      <c r="K566" s="183"/>
      <c r="L566" s="183"/>
      <c r="M566" s="183"/>
      <c r="N566" s="183"/>
      <c r="O566" s="183"/>
      <c r="P566" s="183"/>
      <c r="Q566" s="183"/>
      <c r="R566" s="183"/>
      <c r="S566" s="183"/>
      <c r="T566" s="183"/>
      <c r="U566" s="183"/>
      <c r="V566" s="183"/>
      <c r="W566" s="183"/>
      <c r="X566" s="183"/>
      <c r="Y566" s="183"/>
      <c r="Z566" s="183"/>
      <c r="AA566" s="184"/>
      <c r="AC566" s="30" t="str">
        <f t="shared" si="57"/>
        <v/>
      </c>
      <c r="AD566" s="30"/>
      <c r="AE566" s="142"/>
      <c r="AF566" s="34">
        <f>COUNTIF(Feiertage!$C$3:$C$115,F566)</f>
        <v>0</v>
      </c>
    </row>
    <row r="567" spans="1:32" x14ac:dyDescent="0.2">
      <c r="A567" s="48" t="str">
        <f t="shared" si="58"/>
        <v/>
      </c>
      <c r="B567" s="48" t="str">
        <f t="shared" si="59"/>
        <v/>
      </c>
      <c r="C567" s="48">
        <f t="shared" si="63"/>
        <v>53</v>
      </c>
      <c r="D567" s="48" t="e">
        <f t="shared" si="60"/>
        <v>#VALUE!</v>
      </c>
      <c r="E567" s="54" t="str">
        <f t="shared" si="61"/>
        <v/>
      </c>
      <c r="F567" s="12" t="str">
        <f t="shared" si="62"/>
        <v/>
      </c>
      <c r="G567" s="13"/>
      <c r="H567" s="182"/>
      <c r="I567" s="183"/>
      <c r="J567" s="183"/>
      <c r="K567" s="183"/>
      <c r="L567" s="183"/>
      <c r="M567" s="183"/>
      <c r="N567" s="183"/>
      <c r="O567" s="183"/>
      <c r="P567" s="183"/>
      <c r="Q567" s="183"/>
      <c r="R567" s="183"/>
      <c r="S567" s="183"/>
      <c r="T567" s="183"/>
      <c r="U567" s="183"/>
      <c r="V567" s="183"/>
      <c r="W567" s="183"/>
      <c r="X567" s="183"/>
      <c r="Y567" s="183"/>
      <c r="Z567" s="183"/>
      <c r="AA567" s="184"/>
      <c r="AC567" s="30" t="str">
        <f t="shared" si="57"/>
        <v/>
      </c>
      <c r="AD567" s="30"/>
      <c r="AE567" s="142"/>
      <c r="AF567" s="34">
        <f>COUNTIF(Feiertage!$C$3:$C$115,F567)</f>
        <v>0</v>
      </c>
    </row>
    <row r="568" spans="1:32" x14ac:dyDescent="0.2">
      <c r="A568" s="48" t="str">
        <f t="shared" si="58"/>
        <v/>
      </c>
      <c r="B568" s="48" t="str">
        <f t="shared" si="59"/>
        <v/>
      </c>
      <c r="C568" s="48">
        <f t="shared" si="63"/>
        <v>53</v>
      </c>
      <c r="D568" s="48" t="e">
        <f t="shared" si="60"/>
        <v>#VALUE!</v>
      </c>
      <c r="E568" s="54" t="str">
        <f t="shared" si="61"/>
        <v/>
      </c>
      <c r="F568" s="12" t="str">
        <f t="shared" si="62"/>
        <v/>
      </c>
      <c r="G568" s="13"/>
      <c r="H568" s="182"/>
      <c r="I568" s="183"/>
      <c r="J568" s="183"/>
      <c r="K568" s="183"/>
      <c r="L568" s="183"/>
      <c r="M568" s="183"/>
      <c r="N568" s="183"/>
      <c r="O568" s="183"/>
      <c r="P568" s="183"/>
      <c r="Q568" s="183"/>
      <c r="R568" s="183"/>
      <c r="S568" s="183"/>
      <c r="T568" s="183"/>
      <c r="U568" s="183"/>
      <c r="V568" s="183"/>
      <c r="W568" s="183"/>
      <c r="X568" s="183"/>
      <c r="Y568" s="183"/>
      <c r="Z568" s="183"/>
      <c r="AA568" s="184"/>
      <c r="AC568" s="30" t="str">
        <f t="shared" si="57"/>
        <v/>
      </c>
      <c r="AD568" s="30"/>
      <c r="AE568" s="142"/>
      <c r="AF568" s="34">
        <f>COUNTIF(Feiertage!$C$3:$C$115,F568)</f>
        <v>0</v>
      </c>
    </row>
    <row r="569" spans="1:32" x14ac:dyDescent="0.2">
      <c r="A569" s="48" t="str">
        <f t="shared" si="58"/>
        <v/>
      </c>
      <c r="B569" s="48" t="str">
        <f t="shared" si="59"/>
        <v/>
      </c>
      <c r="C569" s="48">
        <f t="shared" si="63"/>
        <v>53</v>
      </c>
      <c r="D569" s="48" t="e">
        <f t="shared" si="60"/>
        <v>#VALUE!</v>
      </c>
      <c r="E569" s="54" t="str">
        <f t="shared" si="61"/>
        <v/>
      </c>
      <c r="F569" s="12" t="str">
        <f t="shared" si="62"/>
        <v/>
      </c>
      <c r="G569" s="13"/>
      <c r="H569" s="182"/>
      <c r="I569" s="183"/>
      <c r="J569" s="183"/>
      <c r="K569" s="183"/>
      <c r="L569" s="183"/>
      <c r="M569" s="183"/>
      <c r="N569" s="183"/>
      <c r="O569" s="183"/>
      <c r="P569" s="183"/>
      <c r="Q569" s="183"/>
      <c r="R569" s="183"/>
      <c r="S569" s="183"/>
      <c r="T569" s="183"/>
      <c r="U569" s="183"/>
      <c r="V569" s="183"/>
      <c r="W569" s="183"/>
      <c r="X569" s="183"/>
      <c r="Y569" s="183"/>
      <c r="Z569" s="183"/>
      <c r="AA569" s="184"/>
      <c r="AC569" s="30" t="str">
        <f t="shared" si="57"/>
        <v/>
      </c>
      <c r="AD569" s="30"/>
      <c r="AE569" s="142"/>
      <c r="AF569" s="34">
        <f>COUNTIF(Feiertage!$C$3:$C$115,F569)</f>
        <v>0</v>
      </c>
    </row>
    <row r="570" spans="1:32" x14ac:dyDescent="0.2">
      <c r="A570" s="48" t="str">
        <f t="shared" si="58"/>
        <v/>
      </c>
      <c r="B570" s="48" t="str">
        <f t="shared" si="59"/>
        <v/>
      </c>
      <c r="C570" s="48">
        <f t="shared" si="63"/>
        <v>53</v>
      </c>
      <c r="D570" s="48" t="e">
        <f t="shared" si="60"/>
        <v>#VALUE!</v>
      </c>
      <c r="E570" s="54" t="str">
        <f t="shared" si="61"/>
        <v/>
      </c>
      <c r="F570" s="12" t="str">
        <f t="shared" si="62"/>
        <v/>
      </c>
      <c r="G570" s="13"/>
      <c r="H570" s="182"/>
      <c r="I570" s="183"/>
      <c r="J570" s="183"/>
      <c r="K570" s="183"/>
      <c r="L570" s="183"/>
      <c r="M570" s="183"/>
      <c r="N570" s="183"/>
      <c r="O570" s="183"/>
      <c r="P570" s="183"/>
      <c r="Q570" s="183"/>
      <c r="R570" s="183"/>
      <c r="S570" s="183"/>
      <c r="T570" s="183"/>
      <c r="U570" s="183"/>
      <c r="V570" s="183"/>
      <c r="W570" s="183"/>
      <c r="X570" s="183"/>
      <c r="Y570" s="183"/>
      <c r="Z570" s="183"/>
      <c r="AA570" s="184"/>
      <c r="AC570" s="30" t="str">
        <f t="shared" si="57"/>
        <v/>
      </c>
      <c r="AD570" s="30"/>
      <c r="AE570" s="142"/>
      <c r="AF570" s="34">
        <f>COUNTIF(Feiertage!$C$3:$C$115,F570)</f>
        <v>0</v>
      </c>
    </row>
    <row r="571" spans="1:32" x14ac:dyDescent="0.2">
      <c r="A571" s="48" t="str">
        <f t="shared" si="58"/>
        <v/>
      </c>
      <c r="B571" s="48" t="str">
        <f t="shared" si="59"/>
        <v/>
      </c>
      <c r="C571" s="48">
        <f t="shared" si="63"/>
        <v>53</v>
      </c>
      <c r="D571" s="48" t="e">
        <f t="shared" si="60"/>
        <v>#VALUE!</v>
      </c>
      <c r="E571" s="54" t="str">
        <f t="shared" si="61"/>
        <v/>
      </c>
      <c r="F571" s="12" t="str">
        <f t="shared" si="62"/>
        <v/>
      </c>
      <c r="G571" s="13"/>
      <c r="H571" s="182"/>
      <c r="I571" s="183"/>
      <c r="J571" s="183"/>
      <c r="K571" s="183"/>
      <c r="L571" s="183"/>
      <c r="M571" s="183"/>
      <c r="N571" s="183"/>
      <c r="O571" s="183"/>
      <c r="P571" s="183"/>
      <c r="Q571" s="183"/>
      <c r="R571" s="183"/>
      <c r="S571" s="183"/>
      <c r="T571" s="183"/>
      <c r="U571" s="183"/>
      <c r="V571" s="183"/>
      <c r="W571" s="183"/>
      <c r="X571" s="183"/>
      <c r="Y571" s="183"/>
      <c r="Z571" s="183"/>
      <c r="AA571" s="184"/>
      <c r="AC571" s="30" t="str">
        <f t="shared" si="57"/>
        <v/>
      </c>
      <c r="AD571" s="30"/>
      <c r="AE571" s="142"/>
      <c r="AF571" s="34">
        <f>COUNTIF(Feiertage!$C$3:$C$115,F571)</f>
        <v>0</v>
      </c>
    </row>
    <row r="572" spans="1:32" x14ac:dyDescent="0.2">
      <c r="A572" s="48" t="str">
        <f t="shared" si="58"/>
        <v/>
      </c>
      <c r="B572" s="48" t="str">
        <f t="shared" si="59"/>
        <v/>
      </c>
      <c r="C572" s="48">
        <f t="shared" si="63"/>
        <v>53</v>
      </c>
      <c r="D572" s="48" t="e">
        <f t="shared" si="60"/>
        <v>#VALUE!</v>
      </c>
      <c r="E572" s="54" t="str">
        <f t="shared" si="61"/>
        <v/>
      </c>
      <c r="F572" s="12" t="str">
        <f t="shared" si="62"/>
        <v/>
      </c>
      <c r="G572" s="13"/>
      <c r="H572" s="182"/>
      <c r="I572" s="183"/>
      <c r="J572" s="183"/>
      <c r="K572" s="183"/>
      <c r="L572" s="183"/>
      <c r="M572" s="183"/>
      <c r="N572" s="183"/>
      <c r="O572" s="183"/>
      <c r="P572" s="183"/>
      <c r="Q572" s="183"/>
      <c r="R572" s="183"/>
      <c r="S572" s="183"/>
      <c r="T572" s="183"/>
      <c r="U572" s="183"/>
      <c r="V572" s="183"/>
      <c r="W572" s="183"/>
      <c r="X572" s="183"/>
      <c r="Y572" s="183"/>
      <c r="Z572" s="183"/>
      <c r="AA572" s="184"/>
      <c r="AC572" s="30" t="str">
        <f t="shared" si="57"/>
        <v/>
      </c>
      <c r="AD572" s="30"/>
      <c r="AE572" s="142"/>
      <c r="AF572" s="34">
        <f>COUNTIF(Feiertage!$C$3:$C$115,F572)</f>
        <v>0</v>
      </c>
    </row>
    <row r="573" spans="1:32" x14ac:dyDescent="0.2">
      <c r="A573" s="48" t="str">
        <f t="shared" si="58"/>
        <v/>
      </c>
      <c r="B573" s="48" t="str">
        <f t="shared" si="59"/>
        <v/>
      </c>
      <c r="C573" s="48">
        <f t="shared" si="63"/>
        <v>53</v>
      </c>
      <c r="D573" s="48" t="e">
        <f t="shared" si="60"/>
        <v>#VALUE!</v>
      </c>
      <c r="E573" s="54" t="str">
        <f t="shared" si="61"/>
        <v/>
      </c>
      <c r="F573" s="12" t="str">
        <f t="shared" si="62"/>
        <v/>
      </c>
      <c r="G573" s="13"/>
      <c r="H573" s="182"/>
      <c r="I573" s="183"/>
      <c r="J573" s="183"/>
      <c r="K573" s="183"/>
      <c r="L573" s="183"/>
      <c r="M573" s="183"/>
      <c r="N573" s="183"/>
      <c r="O573" s="183"/>
      <c r="P573" s="183"/>
      <c r="Q573" s="183"/>
      <c r="R573" s="183"/>
      <c r="S573" s="183"/>
      <c r="T573" s="183"/>
      <c r="U573" s="183"/>
      <c r="V573" s="183"/>
      <c r="W573" s="183"/>
      <c r="X573" s="183"/>
      <c r="Y573" s="183"/>
      <c r="Z573" s="183"/>
      <c r="AA573" s="184"/>
      <c r="AC573" s="30" t="str">
        <f t="shared" si="57"/>
        <v/>
      </c>
      <c r="AD573" s="30"/>
      <c r="AE573" s="142"/>
      <c r="AF573" s="34">
        <f>COUNTIF(Feiertage!$C$3:$C$115,F573)</f>
        <v>0</v>
      </c>
    </row>
    <row r="574" spans="1:32" x14ac:dyDescent="0.2">
      <c r="A574" s="48" t="str">
        <f t="shared" si="58"/>
        <v/>
      </c>
      <c r="B574" s="48" t="str">
        <f t="shared" si="59"/>
        <v/>
      </c>
      <c r="C574" s="48">
        <f t="shared" si="63"/>
        <v>53</v>
      </c>
      <c r="D574" s="48" t="e">
        <f t="shared" si="60"/>
        <v>#VALUE!</v>
      </c>
      <c r="E574" s="54" t="str">
        <f t="shared" si="61"/>
        <v/>
      </c>
      <c r="F574" s="12" t="str">
        <f t="shared" si="62"/>
        <v/>
      </c>
      <c r="G574" s="13"/>
      <c r="H574" s="182"/>
      <c r="I574" s="183"/>
      <c r="J574" s="183"/>
      <c r="K574" s="183"/>
      <c r="L574" s="183"/>
      <c r="M574" s="183"/>
      <c r="N574" s="183"/>
      <c r="O574" s="183"/>
      <c r="P574" s="183"/>
      <c r="Q574" s="183"/>
      <c r="R574" s="183"/>
      <c r="S574" s="183"/>
      <c r="T574" s="183"/>
      <c r="U574" s="183"/>
      <c r="V574" s="183"/>
      <c r="W574" s="183"/>
      <c r="X574" s="183"/>
      <c r="Y574" s="183"/>
      <c r="Z574" s="183"/>
      <c r="AA574" s="184"/>
      <c r="AC574" s="30" t="str">
        <f t="shared" si="57"/>
        <v/>
      </c>
      <c r="AD574" s="30"/>
      <c r="AE574" s="142"/>
      <c r="AF574" s="34">
        <f>COUNTIF(Feiertage!$C$3:$C$115,F574)</f>
        <v>0</v>
      </c>
    </row>
    <row r="575" spans="1:32" x14ac:dyDescent="0.2">
      <c r="A575" s="48" t="str">
        <f t="shared" si="58"/>
        <v/>
      </c>
      <c r="B575" s="48" t="str">
        <f t="shared" si="59"/>
        <v/>
      </c>
      <c r="C575" s="48">
        <f t="shared" si="63"/>
        <v>53</v>
      </c>
      <c r="D575" s="48" t="e">
        <f t="shared" si="60"/>
        <v>#VALUE!</v>
      </c>
      <c r="E575" s="54" t="str">
        <f t="shared" si="61"/>
        <v/>
      </c>
      <c r="F575" s="12" t="str">
        <f t="shared" si="62"/>
        <v/>
      </c>
      <c r="G575" s="13"/>
      <c r="H575" s="182"/>
      <c r="I575" s="183"/>
      <c r="J575" s="183"/>
      <c r="K575" s="183"/>
      <c r="L575" s="183"/>
      <c r="M575" s="183"/>
      <c r="N575" s="183"/>
      <c r="O575" s="183"/>
      <c r="P575" s="183"/>
      <c r="Q575" s="183"/>
      <c r="R575" s="183"/>
      <c r="S575" s="183"/>
      <c r="T575" s="183"/>
      <c r="U575" s="183"/>
      <c r="V575" s="183"/>
      <c r="W575" s="183"/>
      <c r="X575" s="183"/>
      <c r="Y575" s="183"/>
      <c r="Z575" s="183"/>
      <c r="AA575" s="184"/>
      <c r="AC575" s="30" t="str">
        <f t="shared" si="57"/>
        <v/>
      </c>
      <c r="AD575" s="30"/>
      <c r="AE575" s="142"/>
      <c r="AF575" s="34">
        <f>COUNTIF(Feiertage!$C$3:$C$115,F575)</f>
        <v>0</v>
      </c>
    </row>
    <row r="576" spans="1:32" x14ac:dyDescent="0.2">
      <c r="A576" s="48" t="str">
        <f t="shared" si="58"/>
        <v/>
      </c>
      <c r="B576" s="48" t="str">
        <f t="shared" si="59"/>
        <v/>
      </c>
      <c r="C576" s="48">
        <f t="shared" si="63"/>
        <v>53</v>
      </c>
      <c r="D576" s="48" t="e">
        <f t="shared" si="60"/>
        <v>#VALUE!</v>
      </c>
      <c r="E576" s="54" t="str">
        <f t="shared" si="61"/>
        <v/>
      </c>
      <c r="F576" s="12" t="str">
        <f t="shared" si="62"/>
        <v/>
      </c>
      <c r="G576" s="13"/>
      <c r="H576" s="182"/>
      <c r="I576" s="183"/>
      <c r="J576" s="183"/>
      <c r="K576" s="183"/>
      <c r="L576" s="183"/>
      <c r="M576" s="183"/>
      <c r="N576" s="183"/>
      <c r="O576" s="183"/>
      <c r="P576" s="183"/>
      <c r="Q576" s="183"/>
      <c r="R576" s="183"/>
      <c r="S576" s="183"/>
      <c r="T576" s="183"/>
      <c r="U576" s="183"/>
      <c r="V576" s="183"/>
      <c r="W576" s="183"/>
      <c r="X576" s="183"/>
      <c r="Y576" s="183"/>
      <c r="Z576" s="183"/>
      <c r="AA576" s="184"/>
      <c r="AC576" s="30" t="str">
        <f t="shared" si="57"/>
        <v/>
      </c>
      <c r="AD576" s="30"/>
      <c r="AE576" s="142"/>
      <c r="AF576" s="34">
        <f>COUNTIF(Feiertage!$C$3:$C$115,F576)</f>
        <v>0</v>
      </c>
    </row>
    <row r="577" spans="1:32" x14ac:dyDescent="0.2">
      <c r="A577" s="48" t="str">
        <f t="shared" si="58"/>
        <v/>
      </c>
      <c r="B577" s="48" t="str">
        <f t="shared" si="59"/>
        <v/>
      </c>
      <c r="C577" s="48">
        <f t="shared" si="63"/>
        <v>53</v>
      </c>
      <c r="D577" s="48" t="e">
        <f t="shared" si="60"/>
        <v>#VALUE!</v>
      </c>
      <c r="E577" s="54" t="str">
        <f t="shared" si="61"/>
        <v/>
      </c>
      <c r="F577" s="12" t="str">
        <f t="shared" si="62"/>
        <v/>
      </c>
      <c r="G577" s="13"/>
      <c r="H577" s="182"/>
      <c r="I577" s="183"/>
      <c r="J577" s="183"/>
      <c r="K577" s="183"/>
      <c r="L577" s="183"/>
      <c r="M577" s="183"/>
      <c r="N577" s="183"/>
      <c r="O577" s="183"/>
      <c r="P577" s="183"/>
      <c r="Q577" s="183"/>
      <c r="R577" s="183"/>
      <c r="S577" s="183"/>
      <c r="T577" s="183"/>
      <c r="U577" s="183"/>
      <c r="V577" s="183"/>
      <c r="W577" s="183"/>
      <c r="X577" s="183"/>
      <c r="Y577" s="183"/>
      <c r="Z577" s="183"/>
      <c r="AA577" s="184"/>
      <c r="AC577" s="30" t="str">
        <f t="shared" si="57"/>
        <v/>
      </c>
      <c r="AD577" s="30"/>
      <c r="AE577" s="142"/>
      <c r="AF577" s="34">
        <f>COUNTIF(Feiertage!$C$3:$C$115,F577)</f>
        <v>0</v>
      </c>
    </row>
    <row r="578" spans="1:32" x14ac:dyDescent="0.2">
      <c r="A578" s="48" t="str">
        <f t="shared" si="58"/>
        <v/>
      </c>
      <c r="B578" s="48" t="str">
        <f t="shared" si="59"/>
        <v/>
      </c>
      <c r="C578" s="48">
        <f t="shared" si="63"/>
        <v>53</v>
      </c>
      <c r="D578" s="48" t="e">
        <f t="shared" si="60"/>
        <v>#VALUE!</v>
      </c>
      <c r="E578" s="54" t="str">
        <f t="shared" si="61"/>
        <v/>
      </c>
      <c r="F578" s="12" t="str">
        <f t="shared" si="62"/>
        <v/>
      </c>
      <c r="G578" s="13"/>
      <c r="H578" s="182"/>
      <c r="I578" s="183"/>
      <c r="J578" s="183"/>
      <c r="K578" s="183"/>
      <c r="L578" s="183"/>
      <c r="M578" s="183"/>
      <c r="N578" s="183"/>
      <c r="O578" s="183"/>
      <c r="P578" s="183"/>
      <c r="Q578" s="183"/>
      <c r="R578" s="183"/>
      <c r="S578" s="183"/>
      <c r="T578" s="183"/>
      <c r="U578" s="183"/>
      <c r="V578" s="183"/>
      <c r="W578" s="183"/>
      <c r="X578" s="183"/>
      <c r="Y578" s="183"/>
      <c r="Z578" s="183"/>
      <c r="AA578" s="184"/>
      <c r="AC578" s="30" t="str">
        <f t="shared" si="57"/>
        <v/>
      </c>
      <c r="AD578" s="30"/>
      <c r="AE578" s="142"/>
      <c r="AF578" s="34">
        <f>COUNTIF(Feiertage!$C$3:$C$115,F578)</f>
        <v>0</v>
      </c>
    </row>
    <row r="579" spans="1:32" x14ac:dyDescent="0.2">
      <c r="A579" s="48" t="str">
        <f t="shared" si="58"/>
        <v/>
      </c>
      <c r="B579" s="48" t="str">
        <f t="shared" si="59"/>
        <v/>
      </c>
      <c r="C579" s="48">
        <f t="shared" si="63"/>
        <v>53</v>
      </c>
      <c r="D579" s="48" t="e">
        <f t="shared" si="60"/>
        <v>#VALUE!</v>
      </c>
      <c r="E579" s="54" t="str">
        <f t="shared" si="61"/>
        <v/>
      </c>
      <c r="F579" s="12" t="str">
        <f t="shared" si="62"/>
        <v/>
      </c>
      <c r="G579" s="13"/>
      <c r="H579" s="182"/>
      <c r="I579" s="183"/>
      <c r="J579" s="183"/>
      <c r="K579" s="183"/>
      <c r="L579" s="183"/>
      <c r="M579" s="183"/>
      <c r="N579" s="183"/>
      <c r="O579" s="183"/>
      <c r="P579" s="183"/>
      <c r="Q579" s="183"/>
      <c r="R579" s="183"/>
      <c r="S579" s="183"/>
      <c r="T579" s="183"/>
      <c r="U579" s="183"/>
      <c r="V579" s="183"/>
      <c r="W579" s="183"/>
      <c r="X579" s="183"/>
      <c r="Y579" s="183"/>
      <c r="Z579" s="183"/>
      <c r="AA579" s="184"/>
      <c r="AC579" s="30" t="str">
        <f t="shared" si="57"/>
        <v/>
      </c>
      <c r="AD579" s="30"/>
      <c r="AE579" s="142"/>
      <c r="AF579" s="34">
        <f>COUNTIF(Feiertage!$C$3:$C$115,F579)</f>
        <v>0</v>
      </c>
    </row>
    <row r="580" spans="1:32" x14ac:dyDescent="0.2">
      <c r="A580" s="48" t="str">
        <f t="shared" si="58"/>
        <v/>
      </c>
      <c r="B580" s="48" t="str">
        <f t="shared" si="59"/>
        <v/>
      </c>
      <c r="C580" s="48">
        <f t="shared" si="63"/>
        <v>53</v>
      </c>
      <c r="D580" s="48" t="e">
        <f t="shared" si="60"/>
        <v>#VALUE!</v>
      </c>
      <c r="E580" s="54" t="str">
        <f t="shared" si="61"/>
        <v/>
      </c>
      <c r="F580" s="12" t="str">
        <f t="shared" si="62"/>
        <v/>
      </c>
      <c r="G580" s="13"/>
      <c r="H580" s="182"/>
      <c r="I580" s="183"/>
      <c r="J580" s="183"/>
      <c r="K580" s="183"/>
      <c r="L580" s="183"/>
      <c r="M580" s="183"/>
      <c r="N580" s="183"/>
      <c r="O580" s="183"/>
      <c r="P580" s="183"/>
      <c r="Q580" s="183"/>
      <c r="R580" s="183"/>
      <c r="S580" s="183"/>
      <c r="T580" s="183"/>
      <c r="U580" s="183"/>
      <c r="V580" s="183"/>
      <c r="W580" s="183"/>
      <c r="X580" s="183"/>
      <c r="Y580" s="183"/>
      <c r="Z580" s="183"/>
      <c r="AA580" s="184"/>
      <c r="AC580" s="30" t="str">
        <f t="shared" si="57"/>
        <v/>
      </c>
      <c r="AD580" s="30"/>
      <c r="AE580" s="142"/>
      <c r="AF580" s="34">
        <f>COUNTIF(Feiertage!$C$3:$C$115,F580)</f>
        <v>0</v>
      </c>
    </row>
    <row r="581" spans="1:32" x14ac:dyDescent="0.2">
      <c r="A581" s="48" t="str">
        <f t="shared" si="58"/>
        <v/>
      </c>
      <c r="B581" s="48" t="str">
        <f t="shared" si="59"/>
        <v/>
      </c>
      <c r="C581" s="48">
        <f t="shared" si="63"/>
        <v>53</v>
      </c>
      <c r="D581" s="48" t="e">
        <f t="shared" si="60"/>
        <v>#VALUE!</v>
      </c>
      <c r="E581" s="54" t="str">
        <f t="shared" si="61"/>
        <v/>
      </c>
      <c r="F581" s="12" t="str">
        <f t="shared" si="62"/>
        <v/>
      </c>
      <c r="G581" s="13"/>
      <c r="H581" s="182"/>
      <c r="I581" s="183"/>
      <c r="J581" s="183"/>
      <c r="K581" s="183"/>
      <c r="L581" s="183"/>
      <c r="M581" s="183"/>
      <c r="N581" s="183"/>
      <c r="O581" s="183"/>
      <c r="P581" s="183"/>
      <c r="Q581" s="183"/>
      <c r="R581" s="183"/>
      <c r="S581" s="183"/>
      <c r="T581" s="183"/>
      <c r="U581" s="183"/>
      <c r="V581" s="183"/>
      <c r="W581" s="183"/>
      <c r="X581" s="183"/>
      <c r="Y581" s="183"/>
      <c r="Z581" s="183"/>
      <c r="AA581" s="184"/>
      <c r="AC581" s="30" t="str">
        <f t="shared" si="57"/>
        <v/>
      </c>
      <c r="AD581" s="30"/>
      <c r="AE581" s="142"/>
      <c r="AF581" s="34">
        <f>COUNTIF(Feiertage!$C$3:$C$115,F581)</f>
        <v>0</v>
      </c>
    </row>
    <row r="582" spans="1:32" x14ac:dyDescent="0.2">
      <c r="A582" s="48" t="str">
        <f t="shared" si="58"/>
        <v/>
      </c>
      <c r="B582" s="48" t="str">
        <f t="shared" si="59"/>
        <v/>
      </c>
      <c r="C582" s="48">
        <f t="shared" si="63"/>
        <v>53</v>
      </c>
      <c r="D582" s="48" t="e">
        <f t="shared" si="60"/>
        <v>#VALUE!</v>
      </c>
      <c r="E582" s="54" t="str">
        <f t="shared" si="61"/>
        <v/>
      </c>
      <c r="F582" s="12" t="str">
        <f t="shared" si="62"/>
        <v/>
      </c>
      <c r="G582" s="13"/>
      <c r="H582" s="182"/>
      <c r="I582" s="183"/>
      <c r="J582" s="183"/>
      <c r="K582" s="183"/>
      <c r="L582" s="183"/>
      <c r="M582" s="183"/>
      <c r="N582" s="183"/>
      <c r="O582" s="183"/>
      <c r="P582" s="183"/>
      <c r="Q582" s="183"/>
      <c r="R582" s="183"/>
      <c r="S582" s="183"/>
      <c r="T582" s="183"/>
      <c r="U582" s="183"/>
      <c r="V582" s="183"/>
      <c r="W582" s="183"/>
      <c r="X582" s="183"/>
      <c r="Y582" s="183"/>
      <c r="Z582" s="183"/>
      <c r="AA582" s="184"/>
      <c r="AC582" s="30" t="str">
        <f t="shared" si="57"/>
        <v/>
      </c>
      <c r="AD582" s="30"/>
      <c r="AE582" s="142"/>
      <c r="AF582" s="34">
        <f>COUNTIF(Feiertage!$C$3:$C$115,F582)</f>
        <v>0</v>
      </c>
    </row>
    <row r="583" spans="1:32" x14ac:dyDescent="0.2">
      <c r="A583" s="48" t="str">
        <f t="shared" si="58"/>
        <v/>
      </c>
      <c r="B583" s="48" t="str">
        <f t="shared" si="59"/>
        <v/>
      </c>
      <c r="C583" s="48">
        <f t="shared" si="63"/>
        <v>53</v>
      </c>
      <c r="D583" s="48" t="e">
        <f t="shared" si="60"/>
        <v>#VALUE!</v>
      </c>
      <c r="E583" s="54" t="str">
        <f t="shared" si="61"/>
        <v/>
      </c>
      <c r="F583" s="12" t="str">
        <f t="shared" si="62"/>
        <v/>
      </c>
      <c r="G583" s="13"/>
      <c r="H583" s="182"/>
      <c r="I583" s="183"/>
      <c r="J583" s="183"/>
      <c r="K583" s="183"/>
      <c r="L583" s="183"/>
      <c r="M583" s="183"/>
      <c r="N583" s="183"/>
      <c r="O583" s="183"/>
      <c r="P583" s="183"/>
      <c r="Q583" s="183"/>
      <c r="R583" s="183"/>
      <c r="S583" s="183"/>
      <c r="T583" s="183"/>
      <c r="U583" s="183"/>
      <c r="V583" s="183"/>
      <c r="W583" s="183"/>
      <c r="X583" s="183"/>
      <c r="Y583" s="183"/>
      <c r="Z583" s="183"/>
      <c r="AA583" s="184"/>
      <c r="AC583" s="30" t="str">
        <f t="shared" si="57"/>
        <v/>
      </c>
      <c r="AD583" s="30"/>
      <c r="AE583" s="142"/>
      <c r="AF583" s="34">
        <f>COUNTIF(Feiertage!$C$3:$C$115,F583)</f>
        <v>0</v>
      </c>
    </row>
    <row r="584" spans="1:32" x14ac:dyDescent="0.2">
      <c r="A584" s="48" t="str">
        <f t="shared" si="58"/>
        <v/>
      </c>
      <c r="B584" s="48" t="str">
        <f t="shared" si="59"/>
        <v/>
      </c>
      <c r="C584" s="48">
        <f t="shared" si="63"/>
        <v>53</v>
      </c>
      <c r="D584" s="48" t="e">
        <f t="shared" si="60"/>
        <v>#VALUE!</v>
      </c>
      <c r="E584" s="54" t="str">
        <f t="shared" si="61"/>
        <v/>
      </c>
      <c r="F584" s="12" t="str">
        <f t="shared" si="62"/>
        <v/>
      </c>
      <c r="G584" s="13"/>
      <c r="H584" s="182"/>
      <c r="I584" s="183"/>
      <c r="J584" s="183"/>
      <c r="K584" s="183"/>
      <c r="L584" s="183"/>
      <c r="M584" s="183"/>
      <c r="N584" s="183"/>
      <c r="O584" s="183"/>
      <c r="P584" s="183"/>
      <c r="Q584" s="183"/>
      <c r="R584" s="183"/>
      <c r="S584" s="183"/>
      <c r="T584" s="183"/>
      <c r="U584" s="183"/>
      <c r="V584" s="183"/>
      <c r="W584" s="183"/>
      <c r="X584" s="183"/>
      <c r="Y584" s="183"/>
      <c r="Z584" s="183"/>
      <c r="AA584" s="184"/>
      <c r="AC584" s="30" t="str">
        <f t="shared" si="57"/>
        <v/>
      </c>
      <c r="AD584" s="30"/>
      <c r="AE584" s="142"/>
      <c r="AF584" s="34">
        <f>COUNTIF(Feiertage!$C$3:$C$115,F584)</f>
        <v>0</v>
      </c>
    </row>
    <row r="585" spans="1:32" x14ac:dyDescent="0.2">
      <c r="A585" s="48" t="str">
        <f t="shared" si="58"/>
        <v/>
      </c>
      <c r="B585" s="48" t="str">
        <f t="shared" si="59"/>
        <v/>
      </c>
      <c r="C585" s="48">
        <f t="shared" si="63"/>
        <v>53</v>
      </c>
      <c r="D585" s="48" t="e">
        <f t="shared" si="60"/>
        <v>#VALUE!</v>
      </c>
      <c r="E585" s="54" t="str">
        <f t="shared" si="61"/>
        <v/>
      </c>
      <c r="F585" s="12" t="str">
        <f t="shared" si="62"/>
        <v/>
      </c>
      <c r="G585" s="13"/>
      <c r="H585" s="182"/>
      <c r="I585" s="183"/>
      <c r="J585" s="183"/>
      <c r="K585" s="183"/>
      <c r="L585" s="183"/>
      <c r="M585" s="183"/>
      <c r="N585" s="183"/>
      <c r="O585" s="183"/>
      <c r="P585" s="183"/>
      <c r="Q585" s="183"/>
      <c r="R585" s="183"/>
      <c r="S585" s="183"/>
      <c r="T585" s="183"/>
      <c r="U585" s="183"/>
      <c r="V585" s="183"/>
      <c r="W585" s="183"/>
      <c r="X585" s="183"/>
      <c r="Y585" s="183"/>
      <c r="Z585" s="183"/>
      <c r="AA585" s="184"/>
      <c r="AC585" s="30" t="str">
        <f t="shared" si="57"/>
        <v/>
      </c>
      <c r="AD585" s="30"/>
      <c r="AE585" s="142"/>
      <c r="AF585" s="34">
        <f>COUNTIF(Feiertage!$C$3:$C$115,F585)</f>
        <v>0</v>
      </c>
    </row>
    <row r="586" spans="1:32" x14ac:dyDescent="0.2">
      <c r="A586" s="48" t="str">
        <f t="shared" si="58"/>
        <v/>
      </c>
      <c r="B586" s="48" t="str">
        <f t="shared" si="59"/>
        <v/>
      </c>
      <c r="C586" s="48">
        <f t="shared" si="63"/>
        <v>53</v>
      </c>
      <c r="D586" s="48" t="e">
        <f t="shared" si="60"/>
        <v>#VALUE!</v>
      </c>
      <c r="E586" s="54" t="str">
        <f t="shared" si="61"/>
        <v/>
      </c>
      <c r="F586" s="12" t="str">
        <f t="shared" si="62"/>
        <v/>
      </c>
      <c r="G586" s="13"/>
      <c r="H586" s="182"/>
      <c r="I586" s="183"/>
      <c r="J586" s="183"/>
      <c r="K586" s="183"/>
      <c r="L586" s="183"/>
      <c r="M586" s="183"/>
      <c r="N586" s="183"/>
      <c r="O586" s="183"/>
      <c r="P586" s="183"/>
      <c r="Q586" s="183"/>
      <c r="R586" s="183"/>
      <c r="S586" s="183"/>
      <c r="T586" s="183"/>
      <c r="U586" s="183"/>
      <c r="V586" s="183"/>
      <c r="W586" s="183"/>
      <c r="X586" s="183"/>
      <c r="Y586" s="183"/>
      <c r="Z586" s="183"/>
      <c r="AA586" s="184"/>
      <c r="AC586" s="30" t="str">
        <f t="shared" si="57"/>
        <v/>
      </c>
      <c r="AD586" s="30"/>
      <c r="AE586" s="27"/>
      <c r="AF586" s="34">
        <f>COUNTIF(Feiertage!$C$3:$C$115,F586)</f>
        <v>0</v>
      </c>
    </row>
    <row r="587" spans="1:32" x14ac:dyDescent="0.2">
      <c r="A587" s="48" t="str">
        <f t="shared" si="58"/>
        <v/>
      </c>
      <c r="B587" s="48" t="str">
        <f t="shared" si="59"/>
        <v/>
      </c>
      <c r="C587" s="48">
        <f t="shared" si="63"/>
        <v>53</v>
      </c>
      <c r="D587" s="48" t="e">
        <f t="shared" si="60"/>
        <v>#VALUE!</v>
      </c>
      <c r="E587" s="54" t="str">
        <f t="shared" si="61"/>
        <v/>
      </c>
      <c r="F587" s="12" t="str">
        <f t="shared" si="62"/>
        <v/>
      </c>
      <c r="G587" s="13"/>
      <c r="H587" s="182"/>
      <c r="I587" s="183"/>
      <c r="J587" s="183"/>
      <c r="K587" s="183"/>
      <c r="L587" s="183"/>
      <c r="M587" s="183"/>
      <c r="N587" s="183"/>
      <c r="O587" s="183"/>
      <c r="P587" s="183"/>
      <c r="Q587" s="183"/>
      <c r="R587" s="183"/>
      <c r="S587" s="183"/>
      <c r="T587" s="183"/>
      <c r="U587" s="183"/>
      <c r="V587" s="183"/>
      <c r="W587" s="183"/>
      <c r="X587" s="183"/>
      <c r="Y587" s="183"/>
      <c r="Z587" s="183"/>
      <c r="AA587" s="184"/>
      <c r="AC587" s="30" t="str">
        <f t="shared" si="57"/>
        <v/>
      </c>
      <c r="AD587" s="30"/>
      <c r="AE587" s="27"/>
      <c r="AF587" s="34">
        <f>COUNTIF(Feiertage!$C$3:$C$115,F587)</f>
        <v>0</v>
      </c>
    </row>
    <row r="588" spans="1:32" x14ac:dyDescent="0.2">
      <c r="A588" s="48" t="str">
        <f t="shared" si="58"/>
        <v/>
      </c>
      <c r="B588" s="48" t="str">
        <f t="shared" si="59"/>
        <v/>
      </c>
      <c r="C588" s="48">
        <f t="shared" si="63"/>
        <v>53</v>
      </c>
      <c r="D588" s="48" t="e">
        <f t="shared" si="60"/>
        <v>#VALUE!</v>
      </c>
      <c r="E588" s="54" t="str">
        <f t="shared" si="61"/>
        <v/>
      </c>
      <c r="F588" s="12" t="str">
        <f t="shared" si="62"/>
        <v/>
      </c>
      <c r="G588" s="13"/>
      <c r="H588" s="182"/>
      <c r="I588" s="183"/>
      <c r="J588" s="183"/>
      <c r="K588" s="183"/>
      <c r="L588" s="183"/>
      <c r="M588" s="183"/>
      <c r="N588" s="183"/>
      <c r="O588" s="183"/>
      <c r="P588" s="183"/>
      <c r="Q588" s="183"/>
      <c r="R588" s="183"/>
      <c r="S588" s="183"/>
      <c r="T588" s="183"/>
      <c r="U588" s="183"/>
      <c r="V588" s="183"/>
      <c r="W588" s="183"/>
      <c r="X588" s="183"/>
      <c r="Y588" s="183"/>
      <c r="Z588" s="183"/>
      <c r="AA588" s="184"/>
      <c r="AC588" s="30" t="str">
        <f t="shared" ref="AC588:AC651" si="64">IF(SUM(H588:AA588)=0,"",SUM(H588:AA588))</f>
        <v/>
      </c>
      <c r="AD588" s="30"/>
      <c r="AE588" s="27"/>
      <c r="AF588" s="34">
        <f>COUNTIF(Feiertage!$C$3:$C$115,F588)</f>
        <v>0</v>
      </c>
    </row>
    <row r="589" spans="1:32" x14ac:dyDescent="0.2">
      <c r="A589" s="48" t="str">
        <f t="shared" ref="A589:A652" si="65">IF(F589="","",(WEEKNUM(F589,2)))</f>
        <v/>
      </c>
      <c r="B589" s="48" t="str">
        <f t="shared" ref="B589:B652" si="66">IF(F589="","",WEEKDAY(F589,2))</f>
        <v/>
      </c>
      <c r="C589" s="48">
        <f t="shared" si="63"/>
        <v>53</v>
      </c>
      <c r="D589" s="48" t="e">
        <f t="shared" ref="D589:D652" si="67">MONTH(E589)</f>
        <v>#VALUE!</v>
      </c>
      <c r="E589" s="54" t="str">
        <f t="shared" ref="E589:E652" si="68">F589</f>
        <v/>
      </c>
      <c r="F589" s="12" t="str">
        <f t="shared" ref="F589:F652" si="69">IF(F588&lt;$G$9,F588+1,"")</f>
        <v/>
      </c>
      <c r="G589" s="13"/>
      <c r="H589" s="182"/>
      <c r="I589" s="183"/>
      <c r="J589" s="183"/>
      <c r="K589" s="183"/>
      <c r="L589" s="183"/>
      <c r="M589" s="183"/>
      <c r="N589" s="183"/>
      <c r="O589" s="183"/>
      <c r="P589" s="183"/>
      <c r="Q589" s="183"/>
      <c r="R589" s="183"/>
      <c r="S589" s="183"/>
      <c r="T589" s="183"/>
      <c r="U589" s="183"/>
      <c r="V589" s="183"/>
      <c r="W589" s="183"/>
      <c r="X589" s="183"/>
      <c r="Y589" s="183"/>
      <c r="Z589" s="183"/>
      <c r="AA589" s="184"/>
      <c r="AC589" s="30" t="str">
        <f t="shared" si="64"/>
        <v/>
      </c>
      <c r="AD589" s="30"/>
      <c r="AE589" s="27"/>
      <c r="AF589" s="34">
        <f>COUNTIF(Feiertage!$C$3:$C$115,F589)</f>
        <v>0</v>
      </c>
    </row>
    <row r="590" spans="1:32" x14ac:dyDescent="0.2">
      <c r="A590" s="48" t="str">
        <f t="shared" si="65"/>
        <v/>
      </c>
      <c r="B590" s="48" t="str">
        <f t="shared" si="66"/>
        <v/>
      </c>
      <c r="C590" s="48">
        <f t="shared" ref="C590:C653" si="70">IF(A590&gt;A589,C589+1,C589)</f>
        <v>53</v>
      </c>
      <c r="D590" s="48" t="e">
        <f t="shared" si="67"/>
        <v>#VALUE!</v>
      </c>
      <c r="E590" s="54" t="str">
        <f t="shared" si="68"/>
        <v/>
      </c>
      <c r="F590" s="12" t="str">
        <f t="shared" si="69"/>
        <v/>
      </c>
      <c r="G590" s="13"/>
      <c r="H590" s="182"/>
      <c r="I590" s="183"/>
      <c r="J590" s="183"/>
      <c r="K590" s="183"/>
      <c r="L590" s="183"/>
      <c r="M590" s="183"/>
      <c r="N590" s="183"/>
      <c r="O590" s="183"/>
      <c r="P590" s="183"/>
      <c r="Q590" s="183"/>
      <c r="R590" s="183"/>
      <c r="S590" s="183"/>
      <c r="T590" s="183"/>
      <c r="U590" s="183"/>
      <c r="V590" s="183"/>
      <c r="W590" s="183"/>
      <c r="X590" s="183"/>
      <c r="Y590" s="183"/>
      <c r="Z590" s="183"/>
      <c r="AA590" s="184"/>
      <c r="AC590" s="30" t="str">
        <f t="shared" si="64"/>
        <v/>
      </c>
      <c r="AD590" s="30"/>
      <c r="AE590" s="27"/>
      <c r="AF590" s="34">
        <f>COUNTIF(Feiertage!$C$3:$C$115,F590)</f>
        <v>0</v>
      </c>
    </row>
    <row r="591" spans="1:32" x14ac:dyDescent="0.2">
      <c r="A591" s="48" t="str">
        <f t="shared" si="65"/>
        <v/>
      </c>
      <c r="B591" s="48" t="str">
        <f t="shared" si="66"/>
        <v/>
      </c>
      <c r="C591" s="48">
        <f t="shared" si="70"/>
        <v>53</v>
      </c>
      <c r="D591" s="48" t="e">
        <f t="shared" si="67"/>
        <v>#VALUE!</v>
      </c>
      <c r="E591" s="54" t="str">
        <f t="shared" si="68"/>
        <v/>
      </c>
      <c r="F591" s="12" t="str">
        <f t="shared" si="69"/>
        <v/>
      </c>
      <c r="G591" s="13"/>
      <c r="H591" s="182"/>
      <c r="I591" s="183"/>
      <c r="J591" s="183"/>
      <c r="K591" s="183"/>
      <c r="L591" s="183"/>
      <c r="M591" s="183"/>
      <c r="N591" s="183"/>
      <c r="O591" s="183"/>
      <c r="P591" s="183"/>
      <c r="Q591" s="183"/>
      <c r="R591" s="183"/>
      <c r="S591" s="183"/>
      <c r="T591" s="183"/>
      <c r="U591" s="183"/>
      <c r="V591" s="183"/>
      <c r="W591" s="183"/>
      <c r="X591" s="183"/>
      <c r="Y591" s="183"/>
      <c r="Z591" s="183"/>
      <c r="AA591" s="184"/>
      <c r="AC591" s="30" t="str">
        <f t="shared" si="64"/>
        <v/>
      </c>
      <c r="AD591" s="30"/>
      <c r="AE591" s="27"/>
      <c r="AF591" s="34">
        <f>COUNTIF(Feiertage!$C$3:$C$115,F591)</f>
        <v>0</v>
      </c>
    </row>
    <row r="592" spans="1:32" x14ac:dyDescent="0.2">
      <c r="A592" s="48" t="str">
        <f t="shared" si="65"/>
        <v/>
      </c>
      <c r="B592" s="48" t="str">
        <f t="shared" si="66"/>
        <v/>
      </c>
      <c r="C592" s="48">
        <f t="shared" si="70"/>
        <v>53</v>
      </c>
      <c r="D592" s="48" t="e">
        <f t="shared" si="67"/>
        <v>#VALUE!</v>
      </c>
      <c r="E592" s="54" t="str">
        <f t="shared" si="68"/>
        <v/>
      </c>
      <c r="F592" s="12" t="str">
        <f t="shared" si="69"/>
        <v/>
      </c>
      <c r="G592" s="13"/>
      <c r="H592" s="182"/>
      <c r="I592" s="183"/>
      <c r="J592" s="183"/>
      <c r="K592" s="183"/>
      <c r="L592" s="183"/>
      <c r="M592" s="183"/>
      <c r="N592" s="183"/>
      <c r="O592" s="183"/>
      <c r="P592" s="183"/>
      <c r="Q592" s="183"/>
      <c r="R592" s="183"/>
      <c r="S592" s="183"/>
      <c r="T592" s="183"/>
      <c r="U592" s="183"/>
      <c r="V592" s="183"/>
      <c r="W592" s="183"/>
      <c r="X592" s="183"/>
      <c r="Y592" s="183"/>
      <c r="Z592" s="183"/>
      <c r="AA592" s="184"/>
      <c r="AC592" s="30" t="str">
        <f t="shared" si="64"/>
        <v/>
      </c>
      <c r="AD592" s="30"/>
      <c r="AE592" s="27"/>
      <c r="AF592" s="34">
        <f>COUNTIF(Feiertage!$C$3:$C$115,F592)</f>
        <v>0</v>
      </c>
    </row>
    <row r="593" spans="1:32" x14ac:dyDescent="0.2">
      <c r="A593" s="48" t="str">
        <f t="shared" si="65"/>
        <v/>
      </c>
      <c r="B593" s="48" t="str">
        <f t="shared" si="66"/>
        <v/>
      </c>
      <c r="C593" s="48">
        <f t="shared" si="70"/>
        <v>53</v>
      </c>
      <c r="D593" s="48" t="e">
        <f t="shared" si="67"/>
        <v>#VALUE!</v>
      </c>
      <c r="E593" s="54" t="str">
        <f t="shared" si="68"/>
        <v/>
      </c>
      <c r="F593" s="12" t="str">
        <f t="shared" si="69"/>
        <v/>
      </c>
      <c r="G593" s="13"/>
      <c r="H593" s="182"/>
      <c r="I593" s="183"/>
      <c r="J593" s="183"/>
      <c r="K593" s="183"/>
      <c r="L593" s="183"/>
      <c r="M593" s="183"/>
      <c r="N593" s="183"/>
      <c r="O593" s="183"/>
      <c r="P593" s="183"/>
      <c r="Q593" s="183"/>
      <c r="R593" s="183"/>
      <c r="S593" s="183"/>
      <c r="T593" s="183"/>
      <c r="U593" s="183"/>
      <c r="V593" s="183"/>
      <c r="W593" s="183"/>
      <c r="X593" s="183"/>
      <c r="Y593" s="183"/>
      <c r="Z593" s="183"/>
      <c r="AA593" s="184"/>
      <c r="AC593" s="30" t="str">
        <f t="shared" si="64"/>
        <v/>
      </c>
      <c r="AD593" s="30"/>
      <c r="AE593" s="27"/>
      <c r="AF593" s="34">
        <f>COUNTIF(Feiertage!$C$3:$C$115,F593)</f>
        <v>0</v>
      </c>
    </row>
    <row r="594" spans="1:32" x14ac:dyDescent="0.2">
      <c r="A594" s="48" t="str">
        <f t="shared" si="65"/>
        <v/>
      </c>
      <c r="B594" s="48" t="str">
        <f t="shared" si="66"/>
        <v/>
      </c>
      <c r="C594" s="48">
        <f t="shared" si="70"/>
        <v>53</v>
      </c>
      <c r="D594" s="48" t="e">
        <f t="shared" si="67"/>
        <v>#VALUE!</v>
      </c>
      <c r="E594" s="54" t="str">
        <f t="shared" si="68"/>
        <v/>
      </c>
      <c r="F594" s="12" t="str">
        <f t="shared" si="69"/>
        <v/>
      </c>
      <c r="G594" s="13"/>
      <c r="H594" s="182"/>
      <c r="I594" s="183"/>
      <c r="J594" s="183"/>
      <c r="K594" s="183"/>
      <c r="L594" s="183"/>
      <c r="M594" s="183"/>
      <c r="N594" s="183"/>
      <c r="O594" s="183"/>
      <c r="P594" s="183"/>
      <c r="Q594" s="183"/>
      <c r="R594" s="183"/>
      <c r="S594" s="183"/>
      <c r="T594" s="183"/>
      <c r="U594" s="183"/>
      <c r="V594" s="183"/>
      <c r="W594" s="183"/>
      <c r="X594" s="183"/>
      <c r="Y594" s="183"/>
      <c r="Z594" s="183"/>
      <c r="AA594" s="184"/>
      <c r="AC594" s="30" t="str">
        <f t="shared" si="64"/>
        <v/>
      </c>
      <c r="AD594" s="30"/>
      <c r="AE594" s="27"/>
      <c r="AF594" s="34">
        <f>COUNTIF(Feiertage!$C$3:$C$115,F594)</f>
        <v>0</v>
      </c>
    </row>
    <row r="595" spans="1:32" x14ac:dyDescent="0.2">
      <c r="A595" s="48" t="str">
        <f t="shared" si="65"/>
        <v/>
      </c>
      <c r="B595" s="48" t="str">
        <f t="shared" si="66"/>
        <v/>
      </c>
      <c r="C595" s="48">
        <f t="shared" si="70"/>
        <v>53</v>
      </c>
      <c r="D595" s="48" t="e">
        <f t="shared" si="67"/>
        <v>#VALUE!</v>
      </c>
      <c r="E595" s="54" t="str">
        <f t="shared" si="68"/>
        <v/>
      </c>
      <c r="F595" s="12" t="str">
        <f t="shared" si="69"/>
        <v/>
      </c>
      <c r="G595" s="13"/>
      <c r="H595" s="182"/>
      <c r="I595" s="183"/>
      <c r="J595" s="183"/>
      <c r="K595" s="183"/>
      <c r="L595" s="183"/>
      <c r="M595" s="183"/>
      <c r="N595" s="183"/>
      <c r="O595" s="183"/>
      <c r="P595" s="183"/>
      <c r="Q595" s="183"/>
      <c r="R595" s="183"/>
      <c r="S595" s="183"/>
      <c r="T595" s="183"/>
      <c r="U595" s="183"/>
      <c r="V595" s="183"/>
      <c r="W595" s="183"/>
      <c r="X595" s="183"/>
      <c r="Y595" s="183"/>
      <c r="Z595" s="183"/>
      <c r="AA595" s="184"/>
      <c r="AC595" s="30" t="str">
        <f t="shared" si="64"/>
        <v/>
      </c>
      <c r="AD595" s="30"/>
      <c r="AE595" s="27"/>
      <c r="AF595" s="34">
        <f>COUNTIF(Feiertage!$C$3:$C$115,F595)</f>
        <v>0</v>
      </c>
    </row>
    <row r="596" spans="1:32" x14ac:dyDescent="0.2">
      <c r="A596" s="48" t="str">
        <f t="shared" si="65"/>
        <v/>
      </c>
      <c r="B596" s="48" t="str">
        <f t="shared" si="66"/>
        <v/>
      </c>
      <c r="C596" s="48">
        <f t="shared" si="70"/>
        <v>53</v>
      </c>
      <c r="D596" s="48" t="e">
        <f t="shared" si="67"/>
        <v>#VALUE!</v>
      </c>
      <c r="E596" s="54" t="str">
        <f t="shared" si="68"/>
        <v/>
      </c>
      <c r="F596" s="12" t="str">
        <f t="shared" si="69"/>
        <v/>
      </c>
      <c r="G596" s="13"/>
      <c r="H596" s="182"/>
      <c r="I596" s="183"/>
      <c r="J596" s="183"/>
      <c r="K596" s="183"/>
      <c r="L596" s="183"/>
      <c r="M596" s="183"/>
      <c r="N596" s="183"/>
      <c r="O596" s="183"/>
      <c r="P596" s="183"/>
      <c r="Q596" s="183"/>
      <c r="R596" s="183"/>
      <c r="S596" s="183"/>
      <c r="T596" s="183"/>
      <c r="U596" s="183"/>
      <c r="V596" s="183"/>
      <c r="W596" s="183"/>
      <c r="X596" s="183"/>
      <c r="Y596" s="183"/>
      <c r="Z596" s="183"/>
      <c r="AA596" s="184"/>
      <c r="AC596" s="30" t="str">
        <f t="shared" si="64"/>
        <v/>
      </c>
      <c r="AD596" s="30"/>
      <c r="AE596" s="27"/>
      <c r="AF596" s="34">
        <f>COUNTIF(Feiertage!$C$3:$C$115,F596)</f>
        <v>0</v>
      </c>
    </row>
    <row r="597" spans="1:32" x14ac:dyDescent="0.2">
      <c r="A597" s="48" t="str">
        <f t="shared" si="65"/>
        <v/>
      </c>
      <c r="B597" s="48" t="str">
        <f t="shared" si="66"/>
        <v/>
      </c>
      <c r="C597" s="48">
        <f t="shared" si="70"/>
        <v>53</v>
      </c>
      <c r="D597" s="48" t="e">
        <f t="shared" si="67"/>
        <v>#VALUE!</v>
      </c>
      <c r="E597" s="54" t="str">
        <f t="shared" si="68"/>
        <v/>
      </c>
      <c r="F597" s="12" t="str">
        <f t="shared" si="69"/>
        <v/>
      </c>
      <c r="G597" s="13"/>
      <c r="H597" s="182"/>
      <c r="I597" s="183"/>
      <c r="J597" s="183"/>
      <c r="K597" s="183"/>
      <c r="L597" s="183"/>
      <c r="M597" s="183"/>
      <c r="N597" s="183"/>
      <c r="O597" s="183"/>
      <c r="P597" s="183"/>
      <c r="Q597" s="183"/>
      <c r="R597" s="183"/>
      <c r="S597" s="183"/>
      <c r="T597" s="183"/>
      <c r="U597" s="183"/>
      <c r="V597" s="183"/>
      <c r="W597" s="183"/>
      <c r="X597" s="183"/>
      <c r="Y597" s="183"/>
      <c r="Z597" s="183"/>
      <c r="AA597" s="184"/>
      <c r="AC597" s="30" t="str">
        <f t="shared" si="64"/>
        <v/>
      </c>
      <c r="AD597" s="30"/>
      <c r="AE597" s="27"/>
      <c r="AF597" s="34">
        <f>COUNTIF(Feiertage!$C$3:$C$115,F597)</f>
        <v>0</v>
      </c>
    </row>
    <row r="598" spans="1:32" x14ac:dyDescent="0.2">
      <c r="A598" s="48" t="str">
        <f t="shared" si="65"/>
        <v/>
      </c>
      <c r="B598" s="48" t="str">
        <f t="shared" si="66"/>
        <v/>
      </c>
      <c r="C598" s="48">
        <f t="shared" si="70"/>
        <v>53</v>
      </c>
      <c r="D598" s="48" t="e">
        <f t="shared" si="67"/>
        <v>#VALUE!</v>
      </c>
      <c r="E598" s="54" t="str">
        <f t="shared" si="68"/>
        <v/>
      </c>
      <c r="F598" s="12" t="str">
        <f t="shared" si="69"/>
        <v/>
      </c>
      <c r="G598" s="13"/>
      <c r="H598" s="182"/>
      <c r="I598" s="183"/>
      <c r="J598" s="183"/>
      <c r="K598" s="183"/>
      <c r="L598" s="183"/>
      <c r="M598" s="183"/>
      <c r="N598" s="183"/>
      <c r="O598" s="183"/>
      <c r="P598" s="183"/>
      <c r="Q598" s="183"/>
      <c r="R598" s="183"/>
      <c r="S598" s="183"/>
      <c r="T598" s="183"/>
      <c r="U598" s="183"/>
      <c r="V598" s="183"/>
      <c r="W598" s="183"/>
      <c r="X598" s="183"/>
      <c r="Y598" s="183"/>
      <c r="Z598" s="183"/>
      <c r="AA598" s="184"/>
      <c r="AC598" s="30" t="str">
        <f t="shared" si="64"/>
        <v/>
      </c>
      <c r="AD598" s="30"/>
      <c r="AE598" s="27"/>
      <c r="AF598" s="34">
        <f>COUNTIF(Feiertage!$C$3:$C$115,F598)</f>
        <v>0</v>
      </c>
    </row>
    <row r="599" spans="1:32" x14ac:dyDescent="0.2">
      <c r="A599" s="48" t="str">
        <f t="shared" si="65"/>
        <v/>
      </c>
      <c r="B599" s="48" t="str">
        <f t="shared" si="66"/>
        <v/>
      </c>
      <c r="C599" s="48">
        <f t="shared" si="70"/>
        <v>53</v>
      </c>
      <c r="D599" s="48" t="e">
        <f t="shared" si="67"/>
        <v>#VALUE!</v>
      </c>
      <c r="E599" s="54" t="str">
        <f t="shared" si="68"/>
        <v/>
      </c>
      <c r="F599" s="12" t="str">
        <f t="shared" si="69"/>
        <v/>
      </c>
      <c r="G599" s="13"/>
      <c r="H599" s="182"/>
      <c r="I599" s="183"/>
      <c r="J599" s="183"/>
      <c r="K599" s="183"/>
      <c r="L599" s="183"/>
      <c r="M599" s="183"/>
      <c r="N599" s="183"/>
      <c r="O599" s="183"/>
      <c r="P599" s="183"/>
      <c r="Q599" s="183"/>
      <c r="R599" s="183"/>
      <c r="S599" s="183"/>
      <c r="T599" s="183"/>
      <c r="U599" s="183"/>
      <c r="V599" s="183"/>
      <c r="W599" s="183"/>
      <c r="X599" s="183"/>
      <c r="Y599" s="183"/>
      <c r="Z599" s="183"/>
      <c r="AA599" s="184"/>
      <c r="AC599" s="30" t="str">
        <f t="shared" si="64"/>
        <v/>
      </c>
      <c r="AD599" s="30"/>
      <c r="AE599" s="27"/>
      <c r="AF599" s="34">
        <f>COUNTIF(Feiertage!$C$3:$C$115,F599)</f>
        <v>0</v>
      </c>
    </row>
    <row r="600" spans="1:32" x14ac:dyDescent="0.2">
      <c r="A600" s="48" t="str">
        <f t="shared" si="65"/>
        <v/>
      </c>
      <c r="B600" s="48" t="str">
        <f t="shared" si="66"/>
        <v/>
      </c>
      <c r="C600" s="48">
        <f t="shared" si="70"/>
        <v>53</v>
      </c>
      <c r="D600" s="48" t="e">
        <f t="shared" si="67"/>
        <v>#VALUE!</v>
      </c>
      <c r="E600" s="54" t="str">
        <f t="shared" si="68"/>
        <v/>
      </c>
      <c r="F600" s="12" t="str">
        <f t="shared" si="69"/>
        <v/>
      </c>
      <c r="G600" s="13"/>
      <c r="H600" s="182"/>
      <c r="I600" s="183"/>
      <c r="J600" s="183"/>
      <c r="K600" s="183"/>
      <c r="L600" s="183"/>
      <c r="M600" s="183"/>
      <c r="N600" s="183"/>
      <c r="O600" s="183"/>
      <c r="P600" s="183"/>
      <c r="Q600" s="183"/>
      <c r="R600" s="183"/>
      <c r="S600" s="183"/>
      <c r="T600" s="183"/>
      <c r="U600" s="183"/>
      <c r="V600" s="183"/>
      <c r="W600" s="183"/>
      <c r="X600" s="183"/>
      <c r="Y600" s="183"/>
      <c r="Z600" s="183"/>
      <c r="AA600" s="184"/>
      <c r="AC600" s="30" t="str">
        <f t="shared" si="64"/>
        <v/>
      </c>
      <c r="AD600" s="30"/>
      <c r="AE600" s="27"/>
      <c r="AF600" s="34">
        <f>COUNTIF(Feiertage!$C$3:$C$115,F600)</f>
        <v>0</v>
      </c>
    </row>
    <row r="601" spans="1:32" x14ac:dyDescent="0.2">
      <c r="A601" s="48" t="str">
        <f t="shared" si="65"/>
        <v/>
      </c>
      <c r="B601" s="48" t="str">
        <f t="shared" si="66"/>
        <v/>
      </c>
      <c r="C601" s="48">
        <f t="shared" si="70"/>
        <v>53</v>
      </c>
      <c r="D601" s="48" t="e">
        <f t="shared" si="67"/>
        <v>#VALUE!</v>
      </c>
      <c r="E601" s="54" t="str">
        <f t="shared" si="68"/>
        <v/>
      </c>
      <c r="F601" s="12" t="str">
        <f t="shared" si="69"/>
        <v/>
      </c>
      <c r="G601" s="13"/>
      <c r="H601" s="172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  <c r="Z601" s="173"/>
      <c r="AA601" s="174"/>
      <c r="AC601" s="30" t="str">
        <f t="shared" si="64"/>
        <v/>
      </c>
      <c r="AD601" s="30"/>
      <c r="AE601" s="27"/>
      <c r="AF601" s="34">
        <f>COUNTIF(Feiertage!$C$3:$C$115,F601)</f>
        <v>0</v>
      </c>
    </row>
    <row r="602" spans="1:32" x14ac:dyDescent="0.2">
      <c r="A602" s="48" t="str">
        <f t="shared" si="65"/>
        <v/>
      </c>
      <c r="B602" s="48" t="str">
        <f t="shared" si="66"/>
        <v/>
      </c>
      <c r="C602" s="48">
        <f t="shared" si="70"/>
        <v>53</v>
      </c>
      <c r="D602" s="48" t="e">
        <f t="shared" si="67"/>
        <v>#VALUE!</v>
      </c>
      <c r="E602" s="54" t="str">
        <f t="shared" si="68"/>
        <v/>
      </c>
      <c r="F602" s="12" t="str">
        <f t="shared" si="69"/>
        <v/>
      </c>
      <c r="G602" s="13"/>
      <c r="H602" s="172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  <c r="Z602" s="173"/>
      <c r="AA602" s="174"/>
      <c r="AC602" s="30" t="str">
        <f t="shared" si="64"/>
        <v/>
      </c>
      <c r="AD602" s="30"/>
      <c r="AE602" s="27"/>
      <c r="AF602" s="34">
        <f>COUNTIF(Feiertage!$C$3:$C$115,F602)</f>
        <v>0</v>
      </c>
    </row>
    <row r="603" spans="1:32" x14ac:dyDescent="0.2">
      <c r="A603" s="48" t="str">
        <f t="shared" si="65"/>
        <v/>
      </c>
      <c r="B603" s="48" t="str">
        <f t="shared" si="66"/>
        <v/>
      </c>
      <c r="C603" s="48">
        <f t="shared" si="70"/>
        <v>53</v>
      </c>
      <c r="D603" s="48" t="e">
        <f t="shared" si="67"/>
        <v>#VALUE!</v>
      </c>
      <c r="E603" s="54" t="str">
        <f t="shared" si="68"/>
        <v/>
      </c>
      <c r="F603" s="12" t="str">
        <f t="shared" si="69"/>
        <v/>
      </c>
      <c r="G603" s="13"/>
      <c r="H603" s="172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  <c r="Z603" s="173"/>
      <c r="AA603" s="174"/>
      <c r="AC603" s="30" t="str">
        <f t="shared" si="64"/>
        <v/>
      </c>
      <c r="AD603" s="30"/>
      <c r="AE603" s="27"/>
      <c r="AF603" s="34">
        <f>COUNTIF(Feiertage!$C$3:$C$115,F603)</f>
        <v>0</v>
      </c>
    </row>
    <row r="604" spans="1:32" x14ac:dyDescent="0.2">
      <c r="A604" s="48" t="str">
        <f t="shared" si="65"/>
        <v/>
      </c>
      <c r="B604" s="48" t="str">
        <f t="shared" si="66"/>
        <v/>
      </c>
      <c r="C604" s="48">
        <f t="shared" si="70"/>
        <v>53</v>
      </c>
      <c r="D604" s="48" t="e">
        <f t="shared" si="67"/>
        <v>#VALUE!</v>
      </c>
      <c r="E604" s="54" t="str">
        <f t="shared" si="68"/>
        <v/>
      </c>
      <c r="F604" s="12" t="str">
        <f t="shared" si="69"/>
        <v/>
      </c>
      <c r="G604" s="13"/>
      <c r="H604" s="172"/>
      <c r="I604" s="173"/>
      <c r="J604" s="173"/>
      <c r="K604" s="173"/>
      <c r="L604" s="173"/>
      <c r="M604" s="173"/>
      <c r="N604" s="173"/>
      <c r="O604" s="173"/>
      <c r="P604" s="173"/>
      <c r="Q604" s="173"/>
      <c r="R604" s="173"/>
      <c r="S604" s="173"/>
      <c r="T604" s="173"/>
      <c r="U604" s="173"/>
      <c r="V604" s="173"/>
      <c r="W604" s="173"/>
      <c r="X604" s="173"/>
      <c r="Y604" s="173"/>
      <c r="Z604" s="173"/>
      <c r="AA604" s="174"/>
      <c r="AC604" s="30" t="str">
        <f t="shared" si="64"/>
        <v/>
      </c>
      <c r="AD604" s="30"/>
      <c r="AE604" s="27"/>
      <c r="AF604" s="34">
        <f>COUNTIF(Feiertage!$C$3:$C$115,F604)</f>
        <v>0</v>
      </c>
    </row>
    <row r="605" spans="1:32" x14ac:dyDescent="0.2">
      <c r="A605" s="48" t="str">
        <f t="shared" si="65"/>
        <v/>
      </c>
      <c r="B605" s="48" t="str">
        <f t="shared" si="66"/>
        <v/>
      </c>
      <c r="C605" s="48">
        <f t="shared" si="70"/>
        <v>53</v>
      </c>
      <c r="D605" s="48" t="e">
        <f t="shared" si="67"/>
        <v>#VALUE!</v>
      </c>
      <c r="E605" s="54" t="str">
        <f t="shared" si="68"/>
        <v/>
      </c>
      <c r="F605" s="12" t="str">
        <f t="shared" si="69"/>
        <v/>
      </c>
      <c r="G605" s="13"/>
      <c r="H605" s="172"/>
      <c r="I605" s="173"/>
      <c r="J605" s="173"/>
      <c r="K605" s="173"/>
      <c r="L605" s="173"/>
      <c r="M605" s="173"/>
      <c r="N605" s="173"/>
      <c r="O605" s="173"/>
      <c r="P605" s="173"/>
      <c r="Q605" s="173"/>
      <c r="R605" s="173"/>
      <c r="S605" s="173"/>
      <c r="T605" s="173"/>
      <c r="U605" s="173"/>
      <c r="V605" s="173"/>
      <c r="W605" s="173"/>
      <c r="X605" s="173"/>
      <c r="Y605" s="173"/>
      <c r="Z605" s="173"/>
      <c r="AA605" s="174"/>
      <c r="AC605" s="30" t="str">
        <f t="shared" si="64"/>
        <v/>
      </c>
      <c r="AD605" s="30"/>
      <c r="AE605" s="27"/>
      <c r="AF605" s="34">
        <f>COUNTIF(Feiertage!$C$3:$C$115,F605)</f>
        <v>0</v>
      </c>
    </row>
    <row r="606" spans="1:32" x14ac:dyDescent="0.2">
      <c r="A606" s="48" t="str">
        <f t="shared" si="65"/>
        <v/>
      </c>
      <c r="B606" s="48" t="str">
        <f t="shared" si="66"/>
        <v/>
      </c>
      <c r="C606" s="48">
        <f t="shared" si="70"/>
        <v>53</v>
      </c>
      <c r="D606" s="48" t="e">
        <f t="shared" si="67"/>
        <v>#VALUE!</v>
      </c>
      <c r="E606" s="54" t="str">
        <f t="shared" si="68"/>
        <v/>
      </c>
      <c r="F606" s="12" t="str">
        <f t="shared" si="69"/>
        <v/>
      </c>
      <c r="G606" s="13"/>
      <c r="H606" s="172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  <c r="Z606" s="173"/>
      <c r="AA606" s="174"/>
      <c r="AC606" s="30" t="str">
        <f t="shared" si="64"/>
        <v/>
      </c>
      <c r="AD606" s="30"/>
      <c r="AE606" s="27"/>
      <c r="AF606" s="34">
        <f>COUNTIF(Feiertage!$C$3:$C$115,F606)</f>
        <v>0</v>
      </c>
    </row>
    <row r="607" spans="1:32" x14ac:dyDescent="0.2">
      <c r="A607" s="48" t="str">
        <f t="shared" si="65"/>
        <v/>
      </c>
      <c r="B607" s="48" t="str">
        <f t="shared" si="66"/>
        <v/>
      </c>
      <c r="C607" s="48">
        <f t="shared" si="70"/>
        <v>53</v>
      </c>
      <c r="D607" s="48" t="e">
        <f t="shared" si="67"/>
        <v>#VALUE!</v>
      </c>
      <c r="E607" s="54" t="str">
        <f t="shared" si="68"/>
        <v/>
      </c>
      <c r="F607" s="12" t="str">
        <f t="shared" si="69"/>
        <v/>
      </c>
      <c r="G607" s="13"/>
      <c r="H607" s="172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  <c r="Z607" s="173"/>
      <c r="AA607" s="174"/>
      <c r="AC607" s="30" t="str">
        <f t="shared" si="64"/>
        <v/>
      </c>
      <c r="AD607" s="30"/>
      <c r="AE607" s="27"/>
      <c r="AF607" s="34">
        <f>COUNTIF(Feiertage!$C$3:$C$115,F607)</f>
        <v>0</v>
      </c>
    </row>
    <row r="608" spans="1:32" x14ac:dyDescent="0.2">
      <c r="A608" s="48" t="str">
        <f t="shared" si="65"/>
        <v/>
      </c>
      <c r="B608" s="48" t="str">
        <f t="shared" si="66"/>
        <v/>
      </c>
      <c r="C608" s="48">
        <f t="shared" si="70"/>
        <v>53</v>
      </c>
      <c r="D608" s="48" t="e">
        <f t="shared" si="67"/>
        <v>#VALUE!</v>
      </c>
      <c r="E608" s="54" t="str">
        <f t="shared" si="68"/>
        <v/>
      </c>
      <c r="F608" s="12" t="str">
        <f t="shared" si="69"/>
        <v/>
      </c>
      <c r="G608" s="13"/>
      <c r="H608" s="172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  <c r="Z608" s="173"/>
      <c r="AA608" s="174"/>
      <c r="AC608" s="30" t="str">
        <f t="shared" si="64"/>
        <v/>
      </c>
      <c r="AD608" s="30"/>
      <c r="AE608" s="27"/>
      <c r="AF608" s="34">
        <f>COUNTIF(Feiertage!$C$3:$C$115,F608)</f>
        <v>0</v>
      </c>
    </row>
    <row r="609" spans="1:32" x14ac:dyDescent="0.2">
      <c r="A609" s="48" t="str">
        <f t="shared" si="65"/>
        <v/>
      </c>
      <c r="B609" s="48" t="str">
        <f t="shared" si="66"/>
        <v/>
      </c>
      <c r="C609" s="48">
        <f t="shared" si="70"/>
        <v>53</v>
      </c>
      <c r="D609" s="48" t="e">
        <f t="shared" si="67"/>
        <v>#VALUE!</v>
      </c>
      <c r="E609" s="54" t="str">
        <f t="shared" si="68"/>
        <v/>
      </c>
      <c r="F609" s="12" t="str">
        <f t="shared" si="69"/>
        <v/>
      </c>
      <c r="G609" s="13"/>
      <c r="H609" s="172"/>
      <c r="I609" s="173"/>
      <c r="J609" s="173"/>
      <c r="K609" s="173"/>
      <c r="L609" s="173"/>
      <c r="M609" s="173"/>
      <c r="N609" s="173"/>
      <c r="O609" s="173"/>
      <c r="P609" s="173"/>
      <c r="Q609" s="173"/>
      <c r="R609" s="173"/>
      <c r="S609" s="173"/>
      <c r="T609" s="173"/>
      <c r="U609" s="173"/>
      <c r="V609" s="173"/>
      <c r="W609" s="173"/>
      <c r="X609" s="173"/>
      <c r="Y609" s="173"/>
      <c r="Z609" s="173"/>
      <c r="AA609" s="174"/>
      <c r="AC609" s="30" t="str">
        <f t="shared" si="64"/>
        <v/>
      </c>
      <c r="AD609" s="30"/>
      <c r="AE609" s="27"/>
      <c r="AF609" s="34">
        <f>COUNTIF(Feiertage!$C$3:$C$115,F609)</f>
        <v>0</v>
      </c>
    </row>
    <row r="610" spans="1:32" x14ac:dyDescent="0.2">
      <c r="A610" s="48" t="str">
        <f t="shared" si="65"/>
        <v/>
      </c>
      <c r="B610" s="48" t="str">
        <f t="shared" si="66"/>
        <v/>
      </c>
      <c r="C610" s="48">
        <f t="shared" si="70"/>
        <v>53</v>
      </c>
      <c r="D610" s="48" t="e">
        <f t="shared" si="67"/>
        <v>#VALUE!</v>
      </c>
      <c r="E610" s="54" t="str">
        <f t="shared" si="68"/>
        <v/>
      </c>
      <c r="F610" s="12" t="str">
        <f t="shared" si="69"/>
        <v/>
      </c>
      <c r="G610" s="13"/>
      <c r="H610" s="172"/>
      <c r="I610" s="173"/>
      <c r="J610" s="173"/>
      <c r="K610" s="173"/>
      <c r="L610" s="173"/>
      <c r="M610" s="173"/>
      <c r="N610" s="173"/>
      <c r="O610" s="173"/>
      <c r="P610" s="173"/>
      <c r="Q610" s="173"/>
      <c r="R610" s="173"/>
      <c r="S610" s="173"/>
      <c r="T610" s="173"/>
      <c r="U610" s="173"/>
      <c r="V610" s="173"/>
      <c r="W610" s="173"/>
      <c r="X610" s="173"/>
      <c r="Y610" s="173"/>
      <c r="Z610" s="173"/>
      <c r="AA610" s="174"/>
      <c r="AC610" s="30" t="str">
        <f t="shared" si="64"/>
        <v/>
      </c>
      <c r="AD610" s="30"/>
      <c r="AE610" s="27"/>
      <c r="AF610" s="34">
        <f>COUNTIF(Feiertage!$C$3:$C$115,F610)</f>
        <v>0</v>
      </c>
    </row>
    <row r="611" spans="1:32" x14ac:dyDescent="0.2">
      <c r="A611" s="48" t="str">
        <f t="shared" si="65"/>
        <v/>
      </c>
      <c r="B611" s="48" t="str">
        <f t="shared" si="66"/>
        <v/>
      </c>
      <c r="C611" s="48">
        <f t="shared" si="70"/>
        <v>53</v>
      </c>
      <c r="D611" s="48" t="e">
        <f t="shared" si="67"/>
        <v>#VALUE!</v>
      </c>
      <c r="E611" s="54" t="str">
        <f t="shared" si="68"/>
        <v/>
      </c>
      <c r="F611" s="12" t="str">
        <f t="shared" si="69"/>
        <v/>
      </c>
      <c r="G611" s="13"/>
      <c r="H611" s="172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  <c r="Z611" s="173"/>
      <c r="AA611" s="174"/>
      <c r="AC611" s="30" t="str">
        <f t="shared" si="64"/>
        <v/>
      </c>
      <c r="AD611" s="30"/>
      <c r="AE611" s="27"/>
      <c r="AF611" s="34">
        <f>COUNTIF(Feiertage!$C$3:$C$115,F611)</f>
        <v>0</v>
      </c>
    </row>
    <row r="612" spans="1:32" x14ac:dyDescent="0.2">
      <c r="A612" s="48" t="str">
        <f t="shared" si="65"/>
        <v/>
      </c>
      <c r="B612" s="48" t="str">
        <f t="shared" si="66"/>
        <v/>
      </c>
      <c r="C612" s="48">
        <f t="shared" si="70"/>
        <v>53</v>
      </c>
      <c r="D612" s="48" t="e">
        <f t="shared" si="67"/>
        <v>#VALUE!</v>
      </c>
      <c r="E612" s="54" t="str">
        <f t="shared" si="68"/>
        <v/>
      </c>
      <c r="F612" s="12" t="str">
        <f t="shared" si="69"/>
        <v/>
      </c>
      <c r="G612" s="13"/>
      <c r="H612" s="172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  <c r="Z612" s="173"/>
      <c r="AA612" s="174"/>
      <c r="AC612" s="30" t="str">
        <f t="shared" si="64"/>
        <v/>
      </c>
      <c r="AD612" s="30"/>
      <c r="AE612" s="27"/>
      <c r="AF612" s="34">
        <f>COUNTIF(Feiertage!$C$3:$C$115,F612)</f>
        <v>0</v>
      </c>
    </row>
    <row r="613" spans="1:32" x14ac:dyDescent="0.2">
      <c r="A613" s="48" t="str">
        <f t="shared" si="65"/>
        <v/>
      </c>
      <c r="B613" s="48" t="str">
        <f t="shared" si="66"/>
        <v/>
      </c>
      <c r="C613" s="48">
        <f t="shared" si="70"/>
        <v>53</v>
      </c>
      <c r="D613" s="48" t="e">
        <f t="shared" si="67"/>
        <v>#VALUE!</v>
      </c>
      <c r="E613" s="54" t="str">
        <f t="shared" si="68"/>
        <v/>
      </c>
      <c r="F613" s="12" t="str">
        <f t="shared" si="69"/>
        <v/>
      </c>
      <c r="G613" s="13"/>
      <c r="H613" s="172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  <c r="Z613" s="173"/>
      <c r="AA613" s="174"/>
      <c r="AC613" s="30" t="str">
        <f t="shared" si="64"/>
        <v/>
      </c>
      <c r="AD613" s="30"/>
      <c r="AE613" s="27"/>
      <c r="AF613" s="34">
        <f>COUNTIF(Feiertage!$C$3:$C$115,F613)</f>
        <v>0</v>
      </c>
    </row>
    <row r="614" spans="1:32" x14ac:dyDescent="0.2">
      <c r="A614" s="48" t="str">
        <f t="shared" si="65"/>
        <v/>
      </c>
      <c r="B614" s="48" t="str">
        <f t="shared" si="66"/>
        <v/>
      </c>
      <c r="C614" s="48">
        <f t="shared" si="70"/>
        <v>53</v>
      </c>
      <c r="D614" s="48" t="e">
        <f t="shared" si="67"/>
        <v>#VALUE!</v>
      </c>
      <c r="E614" s="54" t="str">
        <f t="shared" si="68"/>
        <v/>
      </c>
      <c r="F614" s="12" t="str">
        <f t="shared" si="69"/>
        <v/>
      </c>
      <c r="G614" s="13"/>
      <c r="H614" s="172"/>
      <c r="I614" s="173"/>
      <c r="J614" s="173"/>
      <c r="K614" s="173"/>
      <c r="L614" s="173"/>
      <c r="M614" s="173"/>
      <c r="N614" s="173"/>
      <c r="O614" s="173"/>
      <c r="P614" s="173"/>
      <c r="Q614" s="173"/>
      <c r="R614" s="173"/>
      <c r="S614" s="173"/>
      <c r="T614" s="173"/>
      <c r="U614" s="173"/>
      <c r="V614" s="173"/>
      <c r="W614" s="173"/>
      <c r="X614" s="173"/>
      <c r="Y614" s="173"/>
      <c r="Z614" s="173"/>
      <c r="AA614" s="174"/>
      <c r="AC614" s="30" t="str">
        <f t="shared" si="64"/>
        <v/>
      </c>
      <c r="AD614" s="30"/>
      <c r="AE614" s="27"/>
      <c r="AF614" s="34">
        <f>COUNTIF(Feiertage!$C$3:$C$115,F614)</f>
        <v>0</v>
      </c>
    </row>
    <row r="615" spans="1:32" x14ac:dyDescent="0.2">
      <c r="A615" s="48" t="str">
        <f t="shared" si="65"/>
        <v/>
      </c>
      <c r="B615" s="48" t="str">
        <f t="shared" si="66"/>
        <v/>
      </c>
      <c r="C615" s="48">
        <f t="shared" si="70"/>
        <v>53</v>
      </c>
      <c r="D615" s="48" t="e">
        <f t="shared" si="67"/>
        <v>#VALUE!</v>
      </c>
      <c r="E615" s="54" t="str">
        <f t="shared" si="68"/>
        <v/>
      </c>
      <c r="F615" s="12" t="str">
        <f t="shared" si="69"/>
        <v/>
      </c>
      <c r="G615" s="13"/>
      <c r="H615" s="172"/>
      <c r="I615" s="173"/>
      <c r="J615" s="173"/>
      <c r="K615" s="173"/>
      <c r="L615" s="173"/>
      <c r="M615" s="173"/>
      <c r="N615" s="173"/>
      <c r="O615" s="173"/>
      <c r="P615" s="173"/>
      <c r="Q615" s="173"/>
      <c r="R615" s="173"/>
      <c r="S615" s="173"/>
      <c r="T615" s="173"/>
      <c r="U615" s="173"/>
      <c r="V615" s="173"/>
      <c r="W615" s="173"/>
      <c r="X615" s="173"/>
      <c r="Y615" s="173"/>
      <c r="Z615" s="173"/>
      <c r="AA615" s="174"/>
      <c r="AC615" s="30" t="str">
        <f t="shared" si="64"/>
        <v/>
      </c>
      <c r="AD615" s="30"/>
      <c r="AE615" s="27"/>
      <c r="AF615" s="34">
        <f>COUNTIF(Feiertage!$C$3:$C$115,F615)</f>
        <v>0</v>
      </c>
    </row>
    <row r="616" spans="1:32" x14ac:dyDescent="0.2">
      <c r="A616" s="48" t="str">
        <f t="shared" si="65"/>
        <v/>
      </c>
      <c r="B616" s="48" t="str">
        <f t="shared" si="66"/>
        <v/>
      </c>
      <c r="C616" s="48">
        <f t="shared" si="70"/>
        <v>53</v>
      </c>
      <c r="D616" s="48" t="e">
        <f t="shared" si="67"/>
        <v>#VALUE!</v>
      </c>
      <c r="E616" s="54" t="str">
        <f t="shared" si="68"/>
        <v/>
      </c>
      <c r="F616" s="12" t="str">
        <f t="shared" si="69"/>
        <v/>
      </c>
      <c r="G616" s="13"/>
      <c r="H616" s="172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  <c r="Z616" s="173"/>
      <c r="AA616" s="174"/>
      <c r="AC616" s="30" t="str">
        <f t="shared" si="64"/>
        <v/>
      </c>
      <c r="AD616" s="30"/>
      <c r="AE616" s="27"/>
      <c r="AF616" s="34">
        <f>COUNTIF(Feiertage!$C$3:$C$115,F616)</f>
        <v>0</v>
      </c>
    </row>
    <row r="617" spans="1:32" x14ac:dyDescent="0.2">
      <c r="A617" s="48" t="str">
        <f t="shared" si="65"/>
        <v/>
      </c>
      <c r="B617" s="48" t="str">
        <f t="shared" si="66"/>
        <v/>
      </c>
      <c r="C617" s="48">
        <f t="shared" si="70"/>
        <v>53</v>
      </c>
      <c r="D617" s="48" t="e">
        <f t="shared" si="67"/>
        <v>#VALUE!</v>
      </c>
      <c r="E617" s="54" t="str">
        <f t="shared" si="68"/>
        <v/>
      </c>
      <c r="F617" s="12" t="str">
        <f t="shared" si="69"/>
        <v/>
      </c>
      <c r="G617" s="13"/>
      <c r="H617" s="172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  <c r="Z617" s="173"/>
      <c r="AA617" s="174"/>
      <c r="AC617" s="30" t="str">
        <f t="shared" si="64"/>
        <v/>
      </c>
      <c r="AD617" s="30"/>
      <c r="AE617" s="27"/>
      <c r="AF617" s="34">
        <f>COUNTIF(Feiertage!$C$3:$C$115,F617)</f>
        <v>0</v>
      </c>
    </row>
    <row r="618" spans="1:32" x14ac:dyDescent="0.2">
      <c r="A618" s="48" t="str">
        <f t="shared" si="65"/>
        <v/>
      </c>
      <c r="B618" s="48" t="str">
        <f t="shared" si="66"/>
        <v/>
      </c>
      <c r="C618" s="48">
        <f t="shared" si="70"/>
        <v>53</v>
      </c>
      <c r="D618" s="48" t="e">
        <f t="shared" si="67"/>
        <v>#VALUE!</v>
      </c>
      <c r="E618" s="54" t="str">
        <f t="shared" si="68"/>
        <v/>
      </c>
      <c r="F618" s="12" t="str">
        <f t="shared" si="69"/>
        <v/>
      </c>
      <c r="G618" s="13"/>
      <c r="H618" s="172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  <c r="Z618" s="173"/>
      <c r="AA618" s="174"/>
      <c r="AC618" s="30" t="str">
        <f t="shared" si="64"/>
        <v/>
      </c>
      <c r="AD618" s="30"/>
      <c r="AE618" s="27"/>
      <c r="AF618" s="34">
        <f>COUNTIF(Feiertage!$C$3:$C$115,F618)</f>
        <v>0</v>
      </c>
    </row>
    <row r="619" spans="1:32" x14ac:dyDescent="0.2">
      <c r="A619" s="48" t="str">
        <f t="shared" si="65"/>
        <v/>
      </c>
      <c r="B619" s="48" t="str">
        <f t="shared" si="66"/>
        <v/>
      </c>
      <c r="C619" s="48">
        <f t="shared" si="70"/>
        <v>53</v>
      </c>
      <c r="D619" s="48" t="e">
        <f t="shared" si="67"/>
        <v>#VALUE!</v>
      </c>
      <c r="E619" s="54" t="str">
        <f t="shared" si="68"/>
        <v/>
      </c>
      <c r="F619" s="12" t="str">
        <f t="shared" si="69"/>
        <v/>
      </c>
      <c r="G619" s="13"/>
      <c r="H619" s="172"/>
      <c r="I619" s="173"/>
      <c r="J619" s="173"/>
      <c r="K619" s="173"/>
      <c r="L619" s="173"/>
      <c r="M619" s="173"/>
      <c r="N619" s="173"/>
      <c r="O619" s="173"/>
      <c r="P619" s="173"/>
      <c r="Q619" s="173"/>
      <c r="R619" s="173"/>
      <c r="S619" s="173"/>
      <c r="T619" s="173"/>
      <c r="U619" s="173"/>
      <c r="V619" s="173"/>
      <c r="W619" s="173"/>
      <c r="X619" s="173"/>
      <c r="Y619" s="173"/>
      <c r="Z619" s="173"/>
      <c r="AA619" s="174"/>
      <c r="AC619" s="30" t="str">
        <f t="shared" si="64"/>
        <v/>
      </c>
      <c r="AD619" s="30"/>
      <c r="AE619" s="27"/>
      <c r="AF619" s="34">
        <f>COUNTIF(Feiertage!$C$3:$C$115,F619)</f>
        <v>0</v>
      </c>
    </row>
    <row r="620" spans="1:32" x14ac:dyDescent="0.2">
      <c r="A620" s="48" t="str">
        <f t="shared" si="65"/>
        <v/>
      </c>
      <c r="B620" s="48" t="str">
        <f t="shared" si="66"/>
        <v/>
      </c>
      <c r="C620" s="48">
        <f t="shared" si="70"/>
        <v>53</v>
      </c>
      <c r="D620" s="48" t="e">
        <f t="shared" si="67"/>
        <v>#VALUE!</v>
      </c>
      <c r="E620" s="54" t="str">
        <f t="shared" si="68"/>
        <v/>
      </c>
      <c r="F620" s="12" t="str">
        <f t="shared" si="69"/>
        <v/>
      </c>
      <c r="G620" s="13"/>
      <c r="H620" s="172"/>
      <c r="I620" s="173"/>
      <c r="J620" s="173"/>
      <c r="K620" s="173"/>
      <c r="L620" s="173"/>
      <c r="M620" s="173"/>
      <c r="N620" s="173"/>
      <c r="O620" s="173"/>
      <c r="P620" s="173"/>
      <c r="Q620" s="173"/>
      <c r="R620" s="173"/>
      <c r="S620" s="173"/>
      <c r="T620" s="173"/>
      <c r="U620" s="173"/>
      <c r="V620" s="173"/>
      <c r="W620" s="173"/>
      <c r="X620" s="173"/>
      <c r="Y620" s="173"/>
      <c r="Z620" s="173"/>
      <c r="AA620" s="174"/>
      <c r="AC620" s="30" t="str">
        <f t="shared" si="64"/>
        <v/>
      </c>
      <c r="AD620" s="30"/>
      <c r="AE620" s="27"/>
      <c r="AF620" s="34">
        <f>COUNTIF(Feiertage!$C$3:$C$115,F620)</f>
        <v>0</v>
      </c>
    </row>
    <row r="621" spans="1:32" x14ac:dyDescent="0.2">
      <c r="A621" s="48" t="str">
        <f t="shared" si="65"/>
        <v/>
      </c>
      <c r="B621" s="48" t="str">
        <f t="shared" si="66"/>
        <v/>
      </c>
      <c r="C621" s="48">
        <f t="shared" si="70"/>
        <v>53</v>
      </c>
      <c r="D621" s="48" t="e">
        <f t="shared" si="67"/>
        <v>#VALUE!</v>
      </c>
      <c r="E621" s="54" t="str">
        <f t="shared" si="68"/>
        <v/>
      </c>
      <c r="F621" s="12" t="str">
        <f t="shared" si="69"/>
        <v/>
      </c>
      <c r="G621" s="13"/>
      <c r="H621" s="172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  <c r="Z621" s="173"/>
      <c r="AA621" s="174"/>
      <c r="AC621" s="30" t="str">
        <f t="shared" si="64"/>
        <v/>
      </c>
      <c r="AD621" s="30"/>
      <c r="AE621" s="27"/>
      <c r="AF621" s="34">
        <f>COUNTIF(Feiertage!$C$3:$C$115,F621)</f>
        <v>0</v>
      </c>
    </row>
    <row r="622" spans="1:32" x14ac:dyDescent="0.2">
      <c r="A622" s="48" t="str">
        <f t="shared" si="65"/>
        <v/>
      </c>
      <c r="B622" s="48" t="str">
        <f t="shared" si="66"/>
        <v/>
      </c>
      <c r="C622" s="48">
        <f t="shared" si="70"/>
        <v>53</v>
      </c>
      <c r="D622" s="48" t="e">
        <f t="shared" si="67"/>
        <v>#VALUE!</v>
      </c>
      <c r="E622" s="54" t="str">
        <f t="shared" si="68"/>
        <v/>
      </c>
      <c r="F622" s="12" t="str">
        <f t="shared" si="69"/>
        <v/>
      </c>
      <c r="G622" s="13"/>
      <c r="H622" s="172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  <c r="Z622" s="173"/>
      <c r="AA622" s="174"/>
      <c r="AC622" s="30" t="str">
        <f t="shared" si="64"/>
        <v/>
      </c>
      <c r="AD622" s="30"/>
      <c r="AE622" s="27"/>
      <c r="AF622" s="34">
        <f>COUNTIF(Feiertage!$C$3:$C$115,F622)</f>
        <v>0</v>
      </c>
    </row>
    <row r="623" spans="1:32" x14ac:dyDescent="0.2">
      <c r="A623" s="48" t="str">
        <f t="shared" si="65"/>
        <v/>
      </c>
      <c r="B623" s="48" t="str">
        <f t="shared" si="66"/>
        <v/>
      </c>
      <c r="C623" s="48">
        <f t="shared" si="70"/>
        <v>53</v>
      </c>
      <c r="D623" s="48" t="e">
        <f t="shared" si="67"/>
        <v>#VALUE!</v>
      </c>
      <c r="E623" s="54" t="str">
        <f t="shared" si="68"/>
        <v/>
      </c>
      <c r="F623" s="12" t="str">
        <f t="shared" si="69"/>
        <v/>
      </c>
      <c r="G623" s="13"/>
      <c r="H623" s="172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  <c r="Z623" s="173"/>
      <c r="AA623" s="174"/>
      <c r="AC623" s="30" t="str">
        <f t="shared" si="64"/>
        <v/>
      </c>
      <c r="AD623" s="30"/>
      <c r="AE623" s="27"/>
      <c r="AF623" s="34">
        <f>COUNTIF(Feiertage!$C$3:$C$115,F623)</f>
        <v>0</v>
      </c>
    </row>
    <row r="624" spans="1:32" x14ac:dyDescent="0.2">
      <c r="A624" s="48" t="str">
        <f t="shared" si="65"/>
        <v/>
      </c>
      <c r="B624" s="48" t="str">
        <f t="shared" si="66"/>
        <v/>
      </c>
      <c r="C624" s="48">
        <f t="shared" si="70"/>
        <v>53</v>
      </c>
      <c r="D624" s="48" t="e">
        <f t="shared" si="67"/>
        <v>#VALUE!</v>
      </c>
      <c r="E624" s="54" t="str">
        <f t="shared" si="68"/>
        <v/>
      </c>
      <c r="F624" s="12" t="str">
        <f t="shared" si="69"/>
        <v/>
      </c>
      <c r="G624" s="13"/>
      <c r="H624" s="172"/>
      <c r="I624" s="173"/>
      <c r="J624" s="173"/>
      <c r="K624" s="173"/>
      <c r="L624" s="173"/>
      <c r="M624" s="173"/>
      <c r="N624" s="173"/>
      <c r="O624" s="173"/>
      <c r="P624" s="173"/>
      <c r="Q624" s="173"/>
      <c r="R624" s="173"/>
      <c r="S624" s="173"/>
      <c r="T624" s="173"/>
      <c r="U624" s="173"/>
      <c r="V624" s="173"/>
      <c r="W624" s="173"/>
      <c r="X624" s="173"/>
      <c r="Y624" s="173"/>
      <c r="Z624" s="173"/>
      <c r="AA624" s="174"/>
      <c r="AC624" s="30" t="str">
        <f t="shared" si="64"/>
        <v/>
      </c>
      <c r="AD624" s="30"/>
      <c r="AE624" s="27"/>
      <c r="AF624" s="34">
        <f>COUNTIF(Feiertage!$C$3:$C$115,F624)</f>
        <v>0</v>
      </c>
    </row>
    <row r="625" spans="1:32" x14ac:dyDescent="0.2">
      <c r="A625" s="48" t="str">
        <f t="shared" si="65"/>
        <v/>
      </c>
      <c r="B625" s="48" t="str">
        <f t="shared" si="66"/>
        <v/>
      </c>
      <c r="C625" s="48">
        <f t="shared" si="70"/>
        <v>53</v>
      </c>
      <c r="D625" s="48" t="e">
        <f t="shared" si="67"/>
        <v>#VALUE!</v>
      </c>
      <c r="E625" s="54" t="str">
        <f t="shared" si="68"/>
        <v/>
      </c>
      <c r="F625" s="12" t="str">
        <f t="shared" si="69"/>
        <v/>
      </c>
      <c r="G625" s="13"/>
      <c r="H625" s="172"/>
      <c r="I625" s="173"/>
      <c r="J625" s="173"/>
      <c r="K625" s="173"/>
      <c r="L625" s="173"/>
      <c r="M625" s="173"/>
      <c r="N625" s="173"/>
      <c r="O625" s="173"/>
      <c r="P625" s="173"/>
      <c r="Q625" s="173"/>
      <c r="R625" s="173"/>
      <c r="S625" s="173"/>
      <c r="T625" s="173"/>
      <c r="U625" s="173"/>
      <c r="V625" s="173"/>
      <c r="W625" s="173"/>
      <c r="X625" s="173"/>
      <c r="Y625" s="173"/>
      <c r="Z625" s="173"/>
      <c r="AA625" s="174"/>
      <c r="AC625" s="30" t="str">
        <f t="shared" si="64"/>
        <v/>
      </c>
      <c r="AD625" s="30"/>
      <c r="AE625" s="27"/>
      <c r="AF625" s="34">
        <f>COUNTIF(Feiertage!$C$3:$C$115,F625)</f>
        <v>0</v>
      </c>
    </row>
    <row r="626" spans="1:32" x14ac:dyDescent="0.2">
      <c r="A626" s="48" t="str">
        <f t="shared" si="65"/>
        <v/>
      </c>
      <c r="B626" s="48" t="str">
        <f t="shared" si="66"/>
        <v/>
      </c>
      <c r="C626" s="48">
        <f t="shared" si="70"/>
        <v>53</v>
      </c>
      <c r="D626" s="48" t="e">
        <f t="shared" si="67"/>
        <v>#VALUE!</v>
      </c>
      <c r="E626" s="54" t="str">
        <f t="shared" si="68"/>
        <v/>
      </c>
      <c r="F626" s="12" t="str">
        <f t="shared" si="69"/>
        <v/>
      </c>
      <c r="G626" s="13"/>
      <c r="H626" s="172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  <c r="Z626" s="173"/>
      <c r="AA626" s="174"/>
      <c r="AC626" s="30" t="str">
        <f t="shared" si="64"/>
        <v/>
      </c>
      <c r="AD626" s="30"/>
      <c r="AE626" s="27"/>
      <c r="AF626" s="34">
        <f>COUNTIF(Feiertage!$C$3:$C$115,F626)</f>
        <v>0</v>
      </c>
    </row>
    <row r="627" spans="1:32" x14ac:dyDescent="0.2">
      <c r="A627" s="48" t="str">
        <f t="shared" si="65"/>
        <v/>
      </c>
      <c r="B627" s="48" t="str">
        <f t="shared" si="66"/>
        <v/>
      </c>
      <c r="C627" s="48">
        <f t="shared" si="70"/>
        <v>53</v>
      </c>
      <c r="D627" s="48" t="e">
        <f t="shared" si="67"/>
        <v>#VALUE!</v>
      </c>
      <c r="E627" s="54" t="str">
        <f t="shared" si="68"/>
        <v/>
      </c>
      <c r="F627" s="12" t="str">
        <f t="shared" si="69"/>
        <v/>
      </c>
      <c r="G627" s="13"/>
      <c r="H627" s="172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  <c r="Z627" s="173"/>
      <c r="AA627" s="174"/>
      <c r="AC627" s="30" t="str">
        <f t="shared" si="64"/>
        <v/>
      </c>
      <c r="AD627" s="30"/>
      <c r="AE627" s="27"/>
      <c r="AF627" s="34">
        <f>COUNTIF(Feiertage!$C$3:$C$115,F627)</f>
        <v>0</v>
      </c>
    </row>
    <row r="628" spans="1:32" x14ac:dyDescent="0.2">
      <c r="A628" s="48" t="str">
        <f t="shared" si="65"/>
        <v/>
      </c>
      <c r="B628" s="48" t="str">
        <f t="shared" si="66"/>
        <v/>
      </c>
      <c r="C628" s="48">
        <f t="shared" si="70"/>
        <v>53</v>
      </c>
      <c r="D628" s="48" t="e">
        <f t="shared" si="67"/>
        <v>#VALUE!</v>
      </c>
      <c r="E628" s="54" t="str">
        <f t="shared" si="68"/>
        <v/>
      </c>
      <c r="F628" s="12" t="str">
        <f t="shared" si="69"/>
        <v/>
      </c>
      <c r="G628" s="13"/>
      <c r="H628" s="172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  <c r="Z628" s="173"/>
      <c r="AA628" s="174"/>
      <c r="AC628" s="30" t="str">
        <f t="shared" si="64"/>
        <v/>
      </c>
      <c r="AD628" s="30"/>
      <c r="AE628" s="27"/>
      <c r="AF628" s="34">
        <f>COUNTIF(Feiertage!$C$3:$C$115,F628)</f>
        <v>0</v>
      </c>
    </row>
    <row r="629" spans="1:32" x14ac:dyDescent="0.2">
      <c r="A629" s="48" t="str">
        <f t="shared" si="65"/>
        <v/>
      </c>
      <c r="B629" s="48" t="str">
        <f t="shared" si="66"/>
        <v/>
      </c>
      <c r="C629" s="48">
        <f t="shared" si="70"/>
        <v>53</v>
      </c>
      <c r="D629" s="48" t="e">
        <f t="shared" si="67"/>
        <v>#VALUE!</v>
      </c>
      <c r="E629" s="54" t="str">
        <f t="shared" si="68"/>
        <v/>
      </c>
      <c r="F629" s="12" t="str">
        <f t="shared" si="69"/>
        <v/>
      </c>
      <c r="G629" s="13"/>
      <c r="H629" s="172"/>
      <c r="I629" s="173"/>
      <c r="J629" s="173"/>
      <c r="K629" s="173"/>
      <c r="L629" s="173"/>
      <c r="M629" s="173"/>
      <c r="N629" s="173"/>
      <c r="O629" s="173"/>
      <c r="P629" s="173"/>
      <c r="Q629" s="173"/>
      <c r="R629" s="173"/>
      <c r="S629" s="173"/>
      <c r="T629" s="173"/>
      <c r="U629" s="173"/>
      <c r="V629" s="173"/>
      <c r="W629" s="173"/>
      <c r="X629" s="173"/>
      <c r="Y629" s="173"/>
      <c r="Z629" s="173"/>
      <c r="AA629" s="174"/>
      <c r="AC629" s="30" t="str">
        <f t="shared" si="64"/>
        <v/>
      </c>
      <c r="AD629" s="30"/>
      <c r="AE629" s="27"/>
      <c r="AF629" s="34">
        <f>COUNTIF(Feiertage!$C$3:$C$115,F629)</f>
        <v>0</v>
      </c>
    </row>
    <row r="630" spans="1:32" x14ac:dyDescent="0.2">
      <c r="A630" s="48" t="str">
        <f t="shared" si="65"/>
        <v/>
      </c>
      <c r="B630" s="48" t="str">
        <f t="shared" si="66"/>
        <v/>
      </c>
      <c r="C630" s="48">
        <f t="shared" si="70"/>
        <v>53</v>
      </c>
      <c r="D630" s="48" t="e">
        <f t="shared" si="67"/>
        <v>#VALUE!</v>
      </c>
      <c r="E630" s="54" t="str">
        <f t="shared" si="68"/>
        <v/>
      </c>
      <c r="F630" s="12" t="str">
        <f t="shared" si="69"/>
        <v/>
      </c>
      <c r="G630" s="13"/>
      <c r="H630" s="172"/>
      <c r="I630" s="173"/>
      <c r="J630" s="173"/>
      <c r="K630" s="173"/>
      <c r="L630" s="173"/>
      <c r="M630" s="173"/>
      <c r="N630" s="173"/>
      <c r="O630" s="173"/>
      <c r="P630" s="173"/>
      <c r="Q630" s="173"/>
      <c r="R630" s="173"/>
      <c r="S630" s="173"/>
      <c r="T630" s="173"/>
      <c r="U630" s="173"/>
      <c r="V630" s="173"/>
      <c r="W630" s="173"/>
      <c r="X630" s="173"/>
      <c r="Y630" s="173"/>
      <c r="Z630" s="173"/>
      <c r="AA630" s="174"/>
      <c r="AC630" s="30" t="str">
        <f t="shared" si="64"/>
        <v/>
      </c>
      <c r="AD630" s="30"/>
      <c r="AE630" s="27"/>
      <c r="AF630" s="34">
        <f>COUNTIF(Feiertage!$C$3:$C$115,F630)</f>
        <v>0</v>
      </c>
    </row>
    <row r="631" spans="1:32" x14ac:dyDescent="0.2">
      <c r="A631" s="48" t="str">
        <f t="shared" si="65"/>
        <v/>
      </c>
      <c r="B631" s="48" t="str">
        <f t="shared" si="66"/>
        <v/>
      </c>
      <c r="C631" s="48">
        <f t="shared" si="70"/>
        <v>53</v>
      </c>
      <c r="D631" s="48" t="e">
        <f t="shared" si="67"/>
        <v>#VALUE!</v>
      </c>
      <c r="E631" s="54" t="str">
        <f t="shared" si="68"/>
        <v/>
      </c>
      <c r="F631" s="12" t="str">
        <f t="shared" si="69"/>
        <v/>
      </c>
      <c r="G631" s="13"/>
      <c r="H631" s="172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  <c r="Z631" s="173"/>
      <c r="AA631" s="174"/>
      <c r="AC631" s="30" t="str">
        <f t="shared" si="64"/>
        <v/>
      </c>
      <c r="AD631" s="30"/>
      <c r="AE631" s="27"/>
      <c r="AF631" s="34">
        <f>COUNTIF(Feiertage!$C$3:$C$115,F631)</f>
        <v>0</v>
      </c>
    </row>
    <row r="632" spans="1:32" x14ac:dyDescent="0.2">
      <c r="A632" s="48" t="str">
        <f t="shared" si="65"/>
        <v/>
      </c>
      <c r="B632" s="48" t="str">
        <f t="shared" si="66"/>
        <v/>
      </c>
      <c r="C632" s="48">
        <f t="shared" si="70"/>
        <v>53</v>
      </c>
      <c r="D632" s="48" t="e">
        <f t="shared" si="67"/>
        <v>#VALUE!</v>
      </c>
      <c r="E632" s="54" t="str">
        <f t="shared" si="68"/>
        <v/>
      </c>
      <c r="F632" s="12" t="str">
        <f t="shared" si="69"/>
        <v/>
      </c>
      <c r="G632" s="13"/>
      <c r="H632" s="172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  <c r="Z632" s="173"/>
      <c r="AA632" s="174"/>
      <c r="AC632" s="30" t="str">
        <f t="shared" si="64"/>
        <v/>
      </c>
      <c r="AD632" s="30"/>
      <c r="AE632" s="27"/>
      <c r="AF632" s="34">
        <f>COUNTIF(Feiertage!$C$3:$C$115,F632)</f>
        <v>0</v>
      </c>
    </row>
    <row r="633" spans="1:32" x14ac:dyDescent="0.2">
      <c r="A633" s="48" t="str">
        <f t="shared" si="65"/>
        <v/>
      </c>
      <c r="B633" s="48" t="str">
        <f t="shared" si="66"/>
        <v/>
      </c>
      <c r="C633" s="48">
        <f t="shared" si="70"/>
        <v>53</v>
      </c>
      <c r="D633" s="48" t="e">
        <f t="shared" si="67"/>
        <v>#VALUE!</v>
      </c>
      <c r="E633" s="54" t="str">
        <f t="shared" si="68"/>
        <v/>
      </c>
      <c r="F633" s="12" t="str">
        <f t="shared" si="69"/>
        <v/>
      </c>
      <c r="G633" s="13"/>
      <c r="H633" s="172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  <c r="Z633" s="173"/>
      <c r="AA633" s="174"/>
      <c r="AC633" s="30" t="str">
        <f t="shared" si="64"/>
        <v/>
      </c>
      <c r="AD633" s="30"/>
      <c r="AE633" s="27"/>
      <c r="AF633" s="34">
        <f>COUNTIF(Feiertage!$C$3:$C$115,F633)</f>
        <v>0</v>
      </c>
    </row>
    <row r="634" spans="1:32" x14ac:dyDescent="0.2">
      <c r="A634" s="48" t="str">
        <f t="shared" si="65"/>
        <v/>
      </c>
      <c r="B634" s="48" t="str">
        <f t="shared" si="66"/>
        <v/>
      </c>
      <c r="C634" s="48">
        <f t="shared" si="70"/>
        <v>53</v>
      </c>
      <c r="D634" s="48" t="e">
        <f t="shared" si="67"/>
        <v>#VALUE!</v>
      </c>
      <c r="E634" s="54" t="str">
        <f t="shared" si="68"/>
        <v/>
      </c>
      <c r="F634" s="12" t="str">
        <f t="shared" si="69"/>
        <v/>
      </c>
      <c r="G634" s="13"/>
      <c r="H634" s="172"/>
      <c r="I634" s="173"/>
      <c r="J634" s="173"/>
      <c r="K634" s="173"/>
      <c r="L634" s="173"/>
      <c r="M634" s="173"/>
      <c r="N634" s="173"/>
      <c r="O634" s="173"/>
      <c r="P634" s="173"/>
      <c r="Q634" s="173"/>
      <c r="R634" s="173"/>
      <c r="S634" s="173"/>
      <c r="T634" s="173"/>
      <c r="U634" s="173"/>
      <c r="V634" s="173"/>
      <c r="W634" s="173"/>
      <c r="X634" s="173"/>
      <c r="Y634" s="173"/>
      <c r="Z634" s="173"/>
      <c r="AA634" s="174"/>
      <c r="AC634" s="30" t="str">
        <f t="shared" si="64"/>
        <v/>
      </c>
      <c r="AD634" s="30"/>
      <c r="AE634" s="27"/>
      <c r="AF634" s="34">
        <f>COUNTIF(Feiertage!$C$3:$C$115,F634)</f>
        <v>0</v>
      </c>
    </row>
    <row r="635" spans="1:32" x14ac:dyDescent="0.2">
      <c r="A635" s="48" t="str">
        <f t="shared" si="65"/>
        <v/>
      </c>
      <c r="B635" s="48" t="str">
        <f t="shared" si="66"/>
        <v/>
      </c>
      <c r="C635" s="48">
        <f t="shared" si="70"/>
        <v>53</v>
      </c>
      <c r="D635" s="48" t="e">
        <f t="shared" si="67"/>
        <v>#VALUE!</v>
      </c>
      <c r="E635" s="54" t="str">
        <f t="shared" si="68"/>
        <v/>
      </c>
      <c r="F635" s="12" t="str">
        <f t="shared" si="69"/>
        <v/>
      </c>
      <c r="G635" s="13"/>
      <c r="H635" s="172"/>
      <c r="I635" s="173"/>
      <c r="J635" s="173"/>
      <c r="K635" s="173"/>
      <c r="L635" s="173"/>
      <c r="M635" s="173"/>
      <c r="N635" s="173"/>
      <c r="O635" s="173"/>
      <c r="P635" s="173"/>
      <c r="Q635" s="173"/>
      <c r="R635" s="173"/>
      <c r="S635" s="173"/>
      <c r="T635" s="173"/>
      <c r="U635" s="173"/>
      <c r="V635" s="173"/>
      <c r="W635" s="173"/>
      <c r="X635" s="173"/>
      <c r="Y635" s="173"/>
      <c r="Z635" s="173"/>
      <c r="AA635" s="174"/>
      <c r="AC635" s="30" t="str">
        <f t="shared" si="64"/>
        <v/>
      </c>
      <c r="AD635" s="30"/>
      <c r="AE635" s="27"/>
      <c r="AF635" s="34">
        <f>COUNTIF(Feiertage!$C$3:$C$115,F635)</f>
        <v>0</v>
      </c>
    </row>
    <row r="636" spans="1:32" x14ac:dyDescent="0.2">
      <c r="A636" s="48" t="str">
        <f t="shared" si="65"/>
        <v/>
      </c>
      <c r="B636" s="48" t="str">
        <f t="shared" si="66"/>
        <v/>
      </c>
      <c r="C636" s="48">
        <f t="shared" si="70"/>
        <v>53</v>
      </c>
      <c r="D636" s="48" t="e">
        <f t="shared" si="67"/>
        <v>#VALUE!</v>
      </c>
      <c r="E636" s="54" t="str">
        <f t="shared" si="68"/>
        <v/>
      </c>
      <c r="F636" s="12" t="str">
        <f t="shared" si="69"/>
        <v/>
      </c>
      <c r="G636" s="13"/>
      <c r="H636" s="172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  <c r="Z636" s="173"/>
      <c r="AA636" s="174"/>
      <c r="AC636" s="30" t="str">
        <f t="shared" si="64"/>
        <v/>
      </c>
      <c r="AD636" s="30"/>
      <c r="AE636" s="27"/>
      <c r="AF636" s="34">
        <f>COUNTIF(Feiertage!$C$3:$C$115,F636)</f>
        <v>0</v>
      </c>
    </row>
    <row r="637" spans="1:32" x14ac:dyDescent="0.2">
      <c r="A637" s="48" t="str">
        <f t="shared" si="65"/>
        <v/>
      </c>
      <c r="B637" s="48" t="str">
        <f t="shared" si="66"/>
        <v/>
      </c>
      <c r="C637" s="48">
        <f t="shared" si="70"/>
        <v>53</v>
      </c>
      <c r="D637" s="48" t="e">
        <f t="shared" si="67"/>
        <v>#VALUE!</v>
      </c>
      <c r="E637" s="54" t="str">
        <f t="shared" si="68"/>
        <v/>
      </c>
      <c r="F637" s="12" t="str">
        <f t="shared" si="69"/>
        <v/>
      </c>
      <c r="G637" s="13"/>
      <c r="H637" s="172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  <c r="Z637" s="173"/>
      <c r="AA637" s="174"/>
      <c r="AC637" s="30" t="str">
        <f t="shared" si="64"/>
        <v/>
      </c>
      <c r="AD637" s="30"/>
      <c r="AE637" s="27"/>
      <c r="AF637" s="34">
        <f>COUNTIF(Feiertage!$C$3:$C$115,F637)</f>
        <v>0</v>
      </c>
    </row>
    <row r="638" spans="1:32" x14ac:dyDescent="0.2">
      <c r="A638" s="48" t="str">
        <f t="shared" si="65"/>
        <v/>
      </c>
      <c r="B638" s="48" t="str">
        <f t="shared" si="66"/>
        <v/>
      </c>
      <c r="C638" s="48">
        <f t="shared" si="70"/>
        <v>53</v>
      </c>
      <c r="D638" s="48" t="e">
        <f t="shared" si="67"/>
        <v>#VALUE!</v>
      </c>
      <c r="E638" s="54" t="str">
        <f t="shared" si="68"/>
        <v/>
      </c>
      <c r="F638" s="12" t="str">
        <f t="shared" si="69"/>
        <v/>
      </c>
      <c r="G638" s="13"/>
      <c r="H638" s="172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  <c r="Z638" s="173"/>
      <c r="AA638" s="174"/>
      <c r="AC638" s="30" t="str">
        <f t="shared" si="64"/>
        <v/>
      </c>
      <c r="AD638" s="30"/>
      <c r="AE638" s="27"/>
      <c r="AF638" s="34">
        <f>COUNTIF(Feiertage!$C$3:$C$115,F638)</f>
        <v>0</v>
      </c>
    </row>
    <row r="639" spans="1:32" x14ac:dyDescent="0.2">
      <c r="A639" s="48" t="str">
        <f t="shared" si="65"/>
        <v/>
      </c>
      <c r="B639" s="48" t="str">
        <f t="shared" si="66"/>
        <v/>
      </c>
      <c r="C639" s="48">
        <f t="shared" si="70"/>
        <v>53</v>
      </c>
      <c r="D639" s="48" t="e">
        <f t="shared" si="67"/>
        <v>#VALUE!</v>
      </c>
      <c r="E639" s="54" t="str">
        <f t="shared" si="68"/>
        <v/>
      </c>
      <c r="F639" s="12" t="str">
        <f t="shared" si="69"/>
        <v/>
      </c>
      <c r="G639" s="13"/>
      <c r="H639" s="172"/>
      <c r="I639" s="173"/>
      <c r="J639" s="173"/>
      <c r="K639" s="173"/>
      <c r="L639" s="173"/>
      <c r="M639" s="173"/>
      <c r="N639" s="173"/>
      <c r="O639" s="173"/>
      <c r="P639" s="173"/>
      <c r="Q639" s="173"/>
      <c r="R639" s="173"/>
      <c r="S639" s="173"/>
      <c r="T639" s="173"/>
      <c r="U639" s="173"/>
      <c r="V639" s="173"/>
      <c r="W639" s="173"/>
      <c r="X639" s="173"/>
      <c r="Y639" s="173"/>
      <c r="Z639" s="173"/>
      <c r="AA639" s="174"/>
      <c r="AC639" s="30" t="str">
        <f t="shared" si="64"/>
        <v/>
      </c>
      <c r="AD639" s="30"/>
      <c r="AE639" s="27"/>
      <c r="AF639" s="34">
        <f>COUNTIF(Feiertage!$C$3:$C$115,F639)</f>
        <v>0</v>
      </c>
    </row>
    <row r="640" spans="1:32" x14ac:dyDescent="0.2">
      <c r="A640" s="48" t="str">
        <f t="shared" si="65"/>
        <v/>
      </c>
      <c r="B640" s="48" t="str">
        <f t="shared" si="66"/>
        <v/>
      </c>
      <c r="C640" s="48">
        <f t="shared" si="70"/>
        <v>53</v>
      </c>
      <c r="D640" s="48" t="e">
        <f t="shared" si="67"/>
        <v>#VALUE!</v>
      </c>
      <c r="E640" s="54" t="str">
        <f t="shared" si="68"/>
        <v/>
      </c>
      <c r="F640" s="12" t="str">
        <f t="shared" si="69"/>
        <v/>
      </c>
      <c r="G640" s="13"/>
      <c r="H640" s="172"/>
      <c r="I640" s="173"/>
      <c r="J640" s="173"/>
      <c r="K640" s="173"/>
      <c r="L640" s="173"/>
      <c r="M640" s="173"/>
      <c r="N640" s="173"/>
      <c r="O640" s="173"/>
      <c r="P640" s="173"/>
      <c r="Q640" s="173"/>
      <c r="R640" s="173"/>
      <c r="S640" s="173"/>
      <c r="T640" s="173"/>
      <c r="U640" s="173"/>
      <c r="V640" s="173"/>
      <c r="W640" s="173"/>
      <c r="X640" s="173"/>
      <c r="Y640" s="173"/>
      <c r="Z640" s="173"/>
      <c r="AA640" s="174"/>
      <c r="AC640" s="30" t="str">
        <f t="shared" si="64"/>
        <v/>
      </c>
      <c r="AD640" s="30"/>
      <c r="AE640" s="27"/>
      <c r="AF640" s="34">
        <f>COUNTIF(Feiertage!$C$3:$C$115,F640)</f>
        <v>0</v>
      </c>
    </row>
    <row r="641" spans="1:32" x14ac:dyDescent="0.2">
      <c r="A641" s="48" t="str">
        <f t="shared" si="65"/>
        <v/>
      </c>
      <c r="B641" s="48" t="str">
        <f t="shared" si="66"/>
        <v/>
      </c>
      <c r="C641" s="48">
        <f t="shared" si="70"/>
        <v>53</v>
      </c>
      <c r="D641" s="48" t="e">
        <f t="shared" si="67"/>
        <v>#VALUE!</v>
      </c>
      <c r="E641" s="54" t="str">
        <f t="shared" si="68"/>
        <v/>
      </c>
      <c r="F641" s="12" t="str">
        <f t="shared" si="69"/>
        <v/>
      </c>
      <c r="G641" s="13"/>
      <c r="H641" s="172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  <c r="Z641" s="173"/>
      <c r="AA641" s="174"/>
      <c r="AC641" s="30" t="str">
        <f t="shared" si="64"/>
        <v/>
      </c>
      <c r="AD641" s="30"/>
      <c r="AE641" s="27"/>
      <c r="AF641" s="34">
        <f>COUNTIF(Feiertage!$C$3:$C$115,F641)</f>
        <v>0</v>
      </c>
    </row>
    <row r="642" spans="1:32" x14ac:dyDescent="0.2">
      <c r="A642" s="48" t="str">
        <f t="shared" si="65"/>
        <v/>
      </c>
      <c r="B642" s="48" t="str">
        <f t="shared" si="66"/>
        <v/>
      </c>
      <c r="C642" s="48">
        <f t="shared" si="70"/>
        <v>53</v>
      </c>
      <c r="D642" s="48" t="e">
        <f t="shared" si="67"/>
        <v>#VALUE!</v>
      </c>
      <c r="E642" s="54" t="str">
        <f t="shared" si="68"/>
        <v/>
      </c>
      <c r="F642" s="12" t="str">
        <f t="shared" si="69"/>
        <v/>
      </c>
      <c r="G642" s="13"/>
      <c r="H642" s="172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  <c r="Z642" s="173"/>
      <c r="AA642" s="174"/>
      <c r="AC642" s="30" t="str">
        <f t="shared" si="64"/>
        <v/>
      </c>
      <c r="AD642" s="30"/>
      <c r="AE642" s="27"/>
      <c r="AF642" s="34">
        <f>COUNTIF(Feiertage!$C$3:$C$115,F642)</f>
        <v>0</v>
      </c>
    </row>
    <row r="643" spans="1:32" x14ac:dyDescent="0.2">
      <c r="A643" s="48" t="str">
        <f t="shared" si="65"/>
        <v/>
      </c>
      <c r="B643" s="48" t="str">
        <f t="shared" si="66"/>
        <v/>
      </c>
      <c r="C643" s="48">
        <f t="shared" si="70"/>
        <v>53</v>
      </c>
      <c r="D643" s="48" t="e">
        <f t="shared" si="67"/>
        <v>#VALUE!</v>
      </c>
      <c r="E643" s="54" t="str">
        <f t="shared" si="68"/>
        <v/>
      </c>
      <c r="F643" s="12" t="str">
        <f t="shared" si="69"/>
        <v/>
      </c>
      <c r="G643" s="13"/>
      <c r="H643" s="172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  <c r="Z643" s="173"/>
      <c r="AA643" s="174"/>
      <c r="AC643" s="30" t="str">
        <f t="shared" si="64"/>
        <v/>
      </c>
      <c r="AD643" s="30"/>
      <c r="AE643" s="27"/>
      <c r="AF643" s="34">
        <f>COUNTIF(Feiertage!$C$3:$C$115,F643)</f>
        <v>0</v>
      </c>
    </row>
    <row r="644" spans="1:32" x14ac:dyDescent="0.2">
      <c r="A644" s="48" t="str">
        <f t="shared" si="65"/>
        <v/>
      </c>
      <c r="B644" s="48" t="str">
        <f t="shared" si="66"/>
        <v/>
      </c>
      <c r="C644" s="48">
        <f t="shared" si="70"/>
        <v>53</v>
      </c>
      <c r="D644" s="48" t="e">
        <f t="shared" si="67"/>
        <v>#VALUE!</v>
      </c>
      <c r="E644" s="54" t="str">
        <f t="shared" si="68"/>
        <v/>
      </c>
      <c r="F644" s="12" t="str">
        <f t="shared" si="69"/>
        <v/>
      </c>
      <c r="G644" s="13"/>
      <c r="H644" s="172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X644" s="173"/>
      <c r="Y644" s="173"/>
      <c r="Z644" s="173"/>
      <c r="AA644" s="174"/>
      <c r="AC644" s="30" t="str">
        <f t="shared" si="64"/>
        <v/>
      </c>
      <c r="AD644" s="30"/>
      <c r="AE644" s="27"/>
      <c r="AF644" s="34">
        <f>COUNTIF(Feiertage!$C$3:$C$115,F644)</f>
        <v>0</v>
      </c>
    </row>
    <row r="645" spans="1:32" x14ac:dyDescent="0.2">
      <c r="A645" s="48" t="str">
        <f t="shared" si="65"/>
        <v/>
      </c>
      <c r="B645" s="48" t="str">
        <f t="shared" si="66"/>
        <v/>
      </c>
      <c r="C645" s="48">
        <f t="shared" si="70"/>
        <v>53</v>
      </c>
      <c r="D645" s="48" t="e">
        <f t="shared" si="67"/>
        <v>#VALUE!</v>
      </c>
      <c r="E645" s="54" t="str">
        <f t="shared" si="68"/>
        <v/>
      </c>
      <c r="F645" s="12" t="str">
        <f t="shared" si="69"/>
        <v/>
      </c>
      <c r="G645" s="13"/>
      <c r="H645" s="172"/>
      <c r="I645" s="173"/>
      <c r="J645" s="173"/>
      <c r="K645" s="173"/>
      <c r="L645" s="173"/>
      <c r="M645" s="173"/>
      <c r="N645" s="173"/>
      <c r="O645" s="173"/>
      <c r="P645" s="173"/>
      <c r="Q645" s="173"/>
      <c r="R645" s="173"/>
      <c r="S645" s="173"/>
      <c r="T645" s="173"/>
      <c r="U645" s="173"/>
      <c r="V645" s="173"/>
      <c r="W645" s="173"/>
      <c r="X645" s="173"/>
      <c r="Y645" s="173"/>
      <c r="Z645" s="173"/>
      <c r="AA645" s="174"/>
      <c r="AC645" s="30" t="str">
        <f t="shared" si="64"/>
        <v/>
      </c>
      <c r="AD645" s="30"/>
      <c r="AE645" s="27"/>
      <c r="AF645" s="34">
        <f>COUNTIF(Feiertage!$C$3:$C$115,F645)</f>
        <v>0</v>
      </c>
    </row>
    <row r="646" spans="1:32" x14ac:dyDescent="0.2">
      <c r="A646" s="48" t="str">
        <f t="shared" si="65"/>
        <v/>
      </c>
      <c r="B646" s="48" t="str">
        <f t="shared" si="66"/>
        <v/>
      </c>
      <c r="C646" s="48">
        <f t="shared" si="70"/>
        <v>53</v>
      </c>
      <c r="D646" s="48" t="e">
        <f t="shared" si="67"/>
        <v>#VALUE!</v>
      </c>
      <c r="E646" s="54" t="str">
        <f t="shared" si="68"/>
        <v/>
      </c>
      <c r="F646" s="12" t="str">
        <f t="shared" si="69"/>
        <v/>
      </c>
      <c r="G646" s="13"/>
      <c r="H646" s="172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  <c r="Z646" s="173"/>
      <c r="AA646" s="174"/>
      <c r="AC646" s="30" t="str">
        <f t="shared" si="64"/>
        <v/>
      </c>
      <c r="AD646" s="30"/>
      <c r="AE646" s="27"/>
      <c r="AF646" s="34">
        <f>COUNTIF(Feiertage!$C$3:$C$115,F646)</f>
        <v>0</v>
      </c>
    </row>
    <row r="647" spans="1:32" x14ac:dyDescent="0.2">
      <c r="A647" s="48" t="str">
        <f t="shared" si="65"/>
        <v/>
      </c>
      <c r="B647" s="48" t="str">
        <f t="shared" si="66"/>
        <v/>
      </c>
      <c r="C647" s="48">
        <f t="shared" si="70"/>
        <v>53</v>
      </c>
      <c r="D647" s="48" t="e">
        <f t="shared" si="67"/>
        <v>#VALUE!</v>
      </c>
      <c r="E647" s="54" t="str">
        <f t="shared" si="68"/>
        <v/>
      </c>
      <c r="F647" s="12" t="str">
        <f t="shared" si="69"/>
        <v/>
      </c>
      <c r="G647" s="13"/>
      <c r="H647" s="172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  <c r="Z647" s="173"/>
      <c r="AA647" s="174"/>
      <c r="AC647" s="30" t="str">
        <f t="shared" si="64"/>
        <v/>
      </c>
      <c r="AD647" s="30"/>
      <c r="AE647" s="27"/>
      <c r="AF647" s="34">
        <f>COUNTIF(Feiertage!$C$3:$C$115,F647)</f>
        <v>0</v>
      </c>
    </row>
    <row r="648" spans="1:32" x14ac:dyDescent="0.2">
      <c r="A648" s="48" t="str">
        <f t="shared" si="65"/>
        <v/>
      </c>
      <c r="B648" s="48" t="str">
        <f t="shared" si="66"/>
        <v/>
      </c>
      <c r="C648" s="48">
        <f t="shared" si="70"/>
        <v>53</v>
      </c>
      <c r="D648" s="48" t="e">
        <f t="shared" si="67"/>
        <v>#VALUE!</v>
      </c>
      <c r="E648" s="54" t="str">
        <f t="shared" si="68"/>
        <v/>
      </c>
      <c r="F648" s="12" t="str">
        <f t="shared" si="69"/>
        <v/>
      </c>
      <c r="G648" s="13"/>
      <c r="H648" s="172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  <c r="Z648" s="173"/>
      <c r="AA648" s="174"/>
      <c r="AC648" s="30" t="str">
        <f t="shared" si="64"/>
        <v/>
      </c>
      <c r="AD648" s="30"/>
      <c r="AE648" s="27"/>
      <c r="AF648" s="34">
        <f>COUNTIF(Feiertage!$C$3:$C$115,F648)</f>
        <v>0</v>
      </c>
    </row>
    <row r="649" spans="1:32" x14ac:dyDescent="0.2">
      <c r="A649" s="48" t="str">
        <f t="shared" si="65"/>
        <v/>
      </c>
      <c r="B649" s="48" t="str">
        <f t="shared" si="66"/>
        <v/>
      </c>
      <c r="C649" s="48">
        <f t="shared" si="70"/>
        <v>53</v>
      </c>
      <c r="D649" s="48" t="e">
        <f t="shared" si="67"/>
        <v>#VALUE!</v>
      </c>
      <c r="E649" s="54" t="str">
        <f t="shared" si="68"/>
        <v/>
      </c>
      <c r="F649" s="12" t="str">
        <f t="shared" si="69"/>
        <v/>
      </c>
      <c r="G649" s="13"/>
      <c r="H649" s="172"/>
      <c r="I649" s="173"/>
      <c r="J649" s="173"/>
      <c r="K649" s="173"/>
      <c r="L649" s="173"/>
      <c r="M649" s="173"/>
      <c r="N649" s="173"/>
      <c r="O649" s="173"/>
      <c r="P649" s="173"/>
      <c r="Q649" s="173"/>
      <c r="R649" s="173"/>
      <c r="S649" s="173"/>
      <c r="T649" s="173"/>
      <c r="U649" s="173"/>
      <c r="V649" s="173"/>
      <c r="W649" s="173"/>
      <c r="X649" s="173"/>
      <c r="Y649" s="173"/>
      <c r="Z649" s="173"/>
      <c r="AA649" s="174"/>
      <c r="AC649" s="30" t="str">
        <f t="shared" si="64"/>
        <v/>
      </c>
      <c r="AD649" s="30"/>
      <c r="AE649" s="27"/>
      <c r="AF649" s="34">
        <f>COUNTIF(Feiertage!$C$3:$C$115,F649)</f>
        <v>0</v>
      </c>
    </row>
    <row r="650" spans="1:32" x14ac:dyDescent="0.2">
      <c r="A650" s="48" t="str">
        <f t="shared" si="65"/>
        <v/>
      </c>
      <c r="B650" s="48" t="str">
        <f t="shared" si="66"/>
        <v/>
      </c>
      <c r="C650" s="48">
        <f t="shared" si="70"/>
        <v>53</v>
      </c>
      <c r="D650" s="48" t="e">
        <f t="shared" si="67"/>
        <v>#VALUE!</v>
      </c>
      <c r="E650" s="54" t="str">
        <f t="shared" si="68"/>
        <v/>
      </c>
      <c r="F650" s="12" t="str">
        <f t="shared" si="69"/>
        <v/>
      </c>
      <c r="G650" s="13"/>
      <c r="H650" s="172"/>
      <c r="I650" s="173"/>
      <c r="J650" s="173"/>
      <c r="K650" s="173"/>
      <c r="L650" s="173"/>
      <c r="M650" s="173"/>
      <c r="N650" s="173"/>
      <c r="O650" s="173"/>
      <c r="P650" s="173"/>
      <c r="Q650" s="173"/>
      <c r="R650" s="173"/>
      <c r="S650" s="173"/>
      <c r="T650" s="173"/>
      <c r="U650" s="173"/>
      <c r="V650" s="173"/>
      <c r="W650" s="173"/>
      <c r="X650" s="173"/>
      <c r="Y650" s="173"/>
      <c r="Z650" s="173"/>
      <c r="AA650" s="174"/>
      <c r="AC650" s="30" t="str">
        <f t="shared" si="64"/>
        <v/>
      </c>
      <c r="AD650" s="30"/>
      <c r="AE650" s="27"/>
      <c r="AF650" s="34">
        <f>COUNTIF(Feiertage!$C$3:$C$115,F650)</f>
        <v>0</v>
      </c>
    </row>
    <row r="651" spans="1:32" x14ac:dyDescent="0.2">
      <c r="A651" s="48" t="str">
        <f t="shared" si="65"/>
        <v/>
      </c>
      <c r="B651" s="48" t="str">
        <f t="shared" si="66"/>
        <v/>
      </c>
      <c r="C651" s="48">
        <f t="shared" si="70"/>
        <v>53</v>
      </c>
      <c r="D651" s="48" t="e">
        <f t="shared" si="67"/>
        <v>#VALUE!</v>
      </c>
      <c r="E651" s="54" t="str">
        <f t="shared" si="68"/>
        <v/>
      </c>
      <c r="F651" s="12" t="str">
        <f t="shared" si="69"/>
        <v/>
      </c>
      <c r="G651" s="13"/>
      <c r="H651" s="172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  <c r="Z651" s="173"/>
      <c r="AA651" s="174"/>
      <c r="AC651" s="30" t="str">
        <f t="shared" si="64"/>
        <v/>
      </c>
      <c r="AD651" s="30"/>
      <c r="AE651" s="27"/>
      <c r="AF651" s="34">
        <f>COUNTIF(Feiertage!$C$3:$C$115,F651)</f>
        <v>0</v>
      </c>
    </row>
    <row r="652" spans="1:32" x14ac:dyDescent="0.2">
      <c r="A652" s="48" t="str">
        <f t="shared" si="65"/>
        <v/>
      </c>
      <c r="B652" s="48" t="str">
        <f t="shared" si="66"/>
        <v/>
      </c>
      <c r="C652" s="48">
        <f t="shared" si="70"/>
        <v>53</v>
      </c>
      <c r="D652" s="48" t="e">
        <f t="shared" si="67"/>
        <v>#VALUE!</v>
      </c>
      <c r="E652" s="54" t="str">
        <f t="shared" si="68"/>
        <v/>
      </c>
      <c r="F652" s="12" t="str">
        <f t="shared" si="69"/>
        <v/>
      </c>
      <c r="G652" s="13"/>
      <c r="H652" s="172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  <c r="Z652" s="173"/>
      <c r="AA652" s="174"/>
      <c r="AC652" s="30" t="str">
        <f t="shared" ref="AC652:AC715" si="71">IF(SUM(H652:AA652)=0,"",SUM(H652:AA652))</f>
        <v/>
      </c>
      <c r="AD652" s="30"/>
      <c r="AE652" s="27"/>
      <c r="AF652" s="34">
        <f>COUNTIF(Feiertage!$C$3:$C$115,F652)</f>
        <v>0</v>
      </c>
    </row>
    <row r="653" spans="1:32" x14ac:dyDescent="0.2">
      <c r="A653" s="48" t="str">
        <f t="shared" ref="A653:A716" si="72">IF(F653="","",(WEEKNUM(F653,2)))</f>
        <v/>
      </c>
      <c r="B653" s="48" t="str">
        <f t="shared" ref="B653:B716" si="73">IF(F653="","",WEEKDAY(F653,2))</f>
        <v/>
      </c>
      <c r="C653" s="48">
        <f t="shared" si="70"/>
        <v>53</v>
      </c>
      <c r="D653" s="48" t="e">
        <f t="shared" ref="D653:D716" si="74">MONTH(E653)</f>
        <v>#VALUE!</v>
      </c>
      <c r="E653" s="54" t="str">
        <f t="shared" ref="E653:E716" si="75">F653</f>
        <v/>
      </c>
      <c r="F653" s="12" t="str">
        <f t="shared" ref="F653:F716" si="76">IF(F652&lt;$G$9,F652+1,"")</f>
        <v/>
      </c>
      <c r="G653" s="13"/>
      <c r="H653" s="172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  <c r="Z653" s="173"/>
      <c r="AA653" s="174"/>
      <c r="AC653" s="30" t="str">
        <f t="shared" si="71"/>
        <v/>
      </c>
      <c r="AD653" s="30"/>
      <c r="AE653" s="27"/>
      <c r="AF653" s="34">
        <f>COUNTIF(Feiertage!$C$3:$C$115,F653)</f>
        <v>0</v>
      </c>
    </row>
    <row r="654" spans="1:32" x14ac:dyDescent="0.2">
      <c r="A654" s="48" t="str">
        <f t="shared" si="72"/>
        <v/>
      </c>
      <c r="B654" s="48" t="str">
        <f t="shared" si="73"/>
        <v/>
      </c>
      <c r="C654" s="48">
        <f t="shared" ref="C654:C717" si="77">IF(A654&gt;A653,C653+1,C653)</f>
        <v>53</v>
      </c>
      <c r="D654" s="48" t="e">
        <f t="shared" si="74"/>
        <v>#VALUE!</v>
      </c>
      <c r="E654" s="54" t="str">
        <f t="shared" si="75"/>
        <v/>
      </c>
      <c r="F654" s="12" t="str">
        <f t="shared" si="76"/>
        <v/>
      </c>
      <c r="G654" s="13"/>
      <c r="H654" s="172"/>
      <c r="I654" s="173"/>
      <c r="J654" s="173"/>
      <c r="K654" s="173"/>
      <c r="L654" s="173"/>
      <c r="M654" s="173"/>
      <c r="N654" s="173"/>
      <c r="O654" s="173"/>
      <c r="P654" s="173"/>
      <c r="Q654" s="173"/>
      <c r="R654" s="173"/>
      <c r="S654" s="173"/>
      <c r="T654" s="173"/>
      <c r="U654" s="173"/>
      <c r="V654" s="173"/>
      <c r="W654" s="173"/>
      <c r="X654" s="173"/>
      <c r="Y654" s="173"/>
      <c r="Z654" s="173"/>
      <c r="AA654" s="174"/>
      <c r="AC654" s="30" t="str">
        <f t="shared" si="71"/>
        <v/>
      </c>
      <c r="AD654" s="30"/>
      <c r="AE654" s="27"/>
      <c r="AF654" s="34">
        <f>COUNTIF(Feiertage!$C$3:$C$115,F654)</f>
        <v>0</v>
      </c>
    </row>
    <row r="655" spans="1:32" x14ac:dyDescent="0.2">
      <c r="A655" s="48" t="str">
        <f t="shared" si="72"/>
        <v/>
      </c>
      <c r="B655" s="48" t="str">
        <f t="shared" si="73"/>
        <v/>
      </c>
      <c r="C655" s="48">
        <f t="shared" si="77"/>
        <v>53</v>
      </c>
      <c r="D655" s="48" t="e">
        <f t="shared" si="74"/>
        <v>#VALUE!</v>
      </c>
      <c r="E655" s="54" t="str">
        <f t="shared" si="75"/>
        <v/>
      </c>
      <c r="F655" s="12" t="str">
        <f t="shared" si="76"/>
        <v/>
      </c>
      <c r="G655" s="13"/>
      <c r="H655" s="172"/>
      <c r="I655" s="173"/>
      <c r="J655" s="173"/>
      <c r="K655" s="173"/>
      <c r="L655" s="173"/>
      <c r="M655" s="173"/>
      <c r="N655" s="173"/>
      <c r="O655" s="173"/>
      <c r="P655" s="173"/>
      <c r="Q655" s="173"/>
      <c r="R655" s="173"/>
      <c r="S655" s="173"/>
      <c r="T655" s="173"/>
      <c r="U655" s="173"/>
      <c r="V655" s="173"/>
      <c r="W655" s="173"/>
      <c r="X655" s="173"/>
      <c r="Y655" s="173"/>
      <c r="Z655" s="173"/>
      <c r="AA655" s="174"/>
      <c r="AC655" s="30" t="str">
        <f t="shared" si="71"/>
        <v/>
      </c>
      <c r="AD655" s="30"/>
      <c r="AE655" s="27"/>
      <c r="AF655" s="34">
        <f>COUNTIF(Feiertage!$C$3:$C$115,F655)</f>
        <v>0</v>
      </c>
    </row>
    <row r="656" spans="1:32" x14ac:dyDescent="0.2">
      <c r="A656" s="48" t="str">
        <f t="shared" si="72"/>
        <v/>
      </c>
      <c r="B656" s="48" t="str">
        <f t="shared" si="73"/>
        <v/>
      </c>
      <c r="C656" s="48">
        <f t="shared" si="77"/>
        <v>53</v>
      </c>
      <c r="D656" s="48" t="e">
        <f t="shared" si="74"/>
        <v>#VALUE!</v>
      </c>
      <c r="E656" s="54" t="str">
        <f t="shared" si="75"/>
        <v/>
      </c>
      <c r="F656" s="12" t="str">
        <f t="shared" si="76"/>
        <v/>
      </c>
      <c r="G656" s="13"/>
      <c r="H656" s="172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  <c r="Z656" s="173"/>
      <c r="AA656" s="174"/>
      <c r="AC656" s="30" t="str">
        <f t="shared" si="71"/>
        <v/>
      </c>
      <c r="AD656" s="30"/>
      <c r="AE656" s="27"/>
      <c r="AF656" s="34">
        <f>COUNTIF(Feiertage!$C$3:$C$115,F656)</f>
        <v>0</v>
      </c>
    </row>
    <row r="657" spans="1:32" x14ac:dyDescent="0.2">
      <c r="A657" s="48" t="str">
        <f t="shared" si="72"/>
        <v/>
      </c>
      <c r="B657" s="48" t="str">
        <f t="shared" si="73"/>
        <v/>
      </c>
      <c r="C657" s="48">
        <f t="shared" si="77"/>
        <v>53</v>
      </c>
      <c r="D657" s="48" t="e">
        <f t="shared" si="74"/>
        <v>#VALUE!</v>
      </c>
      <c r="E657" s="54" t="str">
        <f t="shared" si="75"/>
        <v/>
      </c>
      <c r="F657" s="12" t="str">
        <f t="shared" si="76"/>
        <v/>
      </c>
      <c r="G657" s="13"/>
      <c r="H657" s="172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  <c r="Z657" s="173"/>
      <c r="AA657" s="174"/>
      <c r="AC657" s="30" t="str">
        <f t="shared" si="71"/>
        <v/>
      </c>
      <c r="AD657" s="30"/>
      <c r="AE657" s="27"/>
      <c r="AF657" s="34">
        <f>COUNTIF(Feiertage!$C$3:$C$115,F657)</f>
        <v>0</v>
      </c>
    </row>
    <row r="658" spans="1:32" x14ac:dyDescent="0.2">
      <c r="A658" s="48" t="str">
        <f t="shared" si="72"/>
        <v/>
      </c>
      <c r="B658" s="48" t="str">
        <f t="shared" si="73"/>
        <v/>
      </c>
      <c r="C658" s="48">
        <f t="shared" si="77"/>
        <v>53</v>
      </c>
      <c r="D658" s="48" t="e">
        <f t="shared" si="74"/>
        <v>#VALUE!</v>
      </c>
      <c r="E658" s="54" t="str">
        <f t="shared" si="75"/>
        <v/>
      </c>
      <c r="F658" s="12" t="str">
        <f t="shared" si="76"/>
        <v/>
      </c>
      <c r="G658" s="13"/>
      <c r="H658" s="172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  <c r="Z658" s="173"/>
      <c r="AA658" s="174"/>
      <c r="AC658" s="30" t="str">
        <f t="shared" si="71"/>
        <v/>
      </c>
      <c r="AD658" s="30"/>
      <c r="AE658" s="27"/>
      <c r="AF658" s="34">
        <f>COUNTIF(Feiertage!$C$3:$C$115,F658)</f>
        <v>0</v>
      </c>
    </row>
    <row r="659" spans="1:32" x14ac:dyDescent="0.2">
      <c r="A659" s="48" t="str">
        <f t="shared" si="72"/>
        <v/>
      </c>
      <c r="B659" s="48" t="str">
        <f t="shared" si="73"/>
        <v/>
      </c>
      <c r="C659" s="48">
        <f t="shared" si="77"/>
        <v>53</v>
      </c>
      <c r="D659" s="48" t="e">
        <f t="shared" si="74"/>
        <v>#VALUE!</v>
      </c>
      <c r="E659" s="54" t="str">
        <f t="shared" si="75"/>
        <v/>
      </c>
      <c r="F659" s="12" t="str">
        <f t="shared" si="76"/>
        <v/>
      </c>
      <c r="G659" s="13"/>
      <c r="H659" s="172"/>
      <c r="I659" s="173"/>
      <c r="J659" s="173"/>
      <c r="K659" s="173"/>
      <c r="L659" s="173"/>
      <c r="M659" s="173"/>
      <c r="N659" s="173"/>
      <c r="O659" s="173"/>
      <c r="P659" s="173"/>
      <c r="Q659" s="173"/>
      <c r="R659" s="173"/>
      <c r="S659" s="173"/>
      <c r="T659" s="173"/>
      <c r="U659" s="173"/>
      <c r="V659" s="173"/>
      <c r="W659" s="173"/>
      <c r="X659" s="173"/>
      <c r="Y659" s="173"/>
      <c r="Z659" s="173"/>
      <c r="AA659" s="174"/>
      <c r="AC659" s="30" t="str">
        <f t="shared" si="71"/>
        <v/>
      </c>
      <c r="AD659" s="30"/>
      <c r="AE659" s="27"/>
      <c r="AF659" s="34">
        <f>COUNTIF(Feiertage!$C$3:$C$115,F659)</f>
        <v>0</v>
      </c>
    </row>
    <row r="660" spans="1:32" x14ac:dyDescent="0.2">
      <c r="A660" s="48" t="str">
        <f t="shared" si="72"/>
        <v/>
      </c>
      <c r="B660" s="48" t="str">
        <f t="shared" si="73"/>
        <v/>
      </c>
      <c r="C660" s="48">
        <f t="shared" si="77"/>
        <v>53</v>
      </c>
      <c r="D660" s="48" t="e">
        <f t="shared" si="74"/>
        <v>#VALUE!</v>
      </c>
      <c r="E660" s="54" t="str">
        <f t="shared" si="75"/>
        <v/>
      </c>
      <c r="F660" s="12" t="str">
        <f t="shared" si="76"/>
        <v/>
      </c>
      <c r="G660" s="13"/>
      <c r="H660" s="172"/>
      <c r="I660" s="173"/>
      <c r="J660" s="173"/>
      <c r="K660" s="173"/>
      <c r="L660" s="173"/>
      <c r="M660" s="173"/>
      <c r="N660" s="173"/>
      <c r="O660" s="173"/>
      <c r="P660" s="173"/>
      <c r="Q660" s="173"/>
      <c r="R660" s="173"/>
      <c r="S660" s="173"/>
      <c r="T660" s="173"/>
      <c r="U660" s="173"/>
      <c r="V660" s="173"/>
      <c r="W660" s="173"/>
      <c r="X660" s="173"/>
      <c r="Y660" s="173"/>
      <c r="Z660" s="173"/>
      <c r="AA660" s="174"/>
      <c r="AC660" s="30" t="str">
        <f t="shared" si="71"/>
        <v/>
      </c>
      <c r="AD660" s="30"/>
      <c r="AE660" s="27"/>
      <c r="AF660" s="34">
        <f>COUNTIF(Feiertage!$C$3:$C$115,F660)</f>
        <v>0</v>
      </c>
    </row>
    <row r="661" spans="1:32" x14ac:dyDescent="0.2">
      <c r="A661" s="48" t="str">
        <f t="shared" si="72"/>
        <v/>
      </c>
      <c r="B661" s="48" t="str">
        <f t="shared" si="73"/>
        <v/>
      </c>
      <c r="C661" s="48">
        <f t="shared" si="77"/>
        <v>53</v>
      </c>
      <c r="D661" s="48" t="e">
        <f t="shared" si="74"/>
        <v>#VALUE!</v>
      </c>
      <c r="E661" s="54" t="str">
        <f t="shared" si="75"/>
        <v/>
      </c>
      <c r="F661" s="12" t="str">
        <f t="shared" si="76"/>
        <v/>
      </c>
      <c r="G661" s="13"/>
      <c r="H661" s="172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  <c r="Z661" s="173"/>
      <c r="AA661" s="174"/>
      <c r="AC661" s="30" t="str">
        <f t="shared" si="71"/>
        <v/>
      </c>
      <c r="AD661" s="30"/>
      <c r="AE661" s="27"/>
      <c r="AF661" s="34">
        <f>COUNTIF(Feiertage!$C$3:$C$115,F661)</f>
        <v>0</v>
      </c>
    </row>
    <row r="662" spans="1:32" x14ac:dyDescent="0.2">
      <c r="A662" s="48" t="str">
        <f t="shared" si="72"/>
        <v/>
      </c>
      <c r="B662" s="48" t="str">
        <f t="shared" si="73"/>
        <v/>
      </c>
      <c r="C662" s="48">
        <f t="shared" si="77"/>
        <v>53</v>
      </c>
      <c r="D662" s="48" t="e">
        <f t="shared" si="74"/>
        <v>#VALUE!</v>
      </c>
      <c r="E662" s="54" t="str">
        <f t="shared" si="75"/>
        <v/>
      </c>
      <c r="F662" s="12" t="str">
        <f t="shared" si="76"/>
        <v/>
      </c>
      <c r="G662" s="13"/>
      <c r="H662" s="172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  <c r="Z662" s="173"/>
      <c r="AA662" s="174"/>
      <c r="AC662" s="30" t="str">
        <f t="shared" si="71"/>
        <v/>
      </c>
      <c r="AD662" s="30"/>
      <c r="AE662" s="27"/>
      <c r="AF662" s="34">
        <f>COUNTIF(Feiertage!$C$3:$C$115,F662)</f>
        <v>0</v>
      </c>
    </row>
    <row r="663" spans="1:32" x14ac:dyDescent="0.2">
      <c r="A663" s="48" t="str">
        <f t="shared" si="72"/>
        <v/>
      </c>
      <c r="B663" s="48" t="str">
        <f t="shared" si="73"/>
        <v/>
      </c>
      <c r="C663" s="48">
        <f t="shared" si="77"/>
        <v>53</v>
      </c>
      <c r="D663" s="48" t="e">
        <f t="shared" si="74"/>
        <v>#VALUE!</v>
      </c>
      <c r="E663" s="54" t="str">
        <f t="shared" si="75"/>
        <v/>
      </c>
      <c r="F663" s="12" t="str">
        <f t="shared" si="76"/>
        <v/>
      </c>
      <c r="G663" s="13"/>
      <c r="H663" s="172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  <c r="Z663" s="173"/>
      <c r="AA663" s="174"/>
      <c r="AC663" s="30" t="str">
        <f t="shared" si="71"/>
        <v/>
      </c>
      <c r="AD663" s="30"/>
      <c r="AE663" s="27"/>
      <c r="AF663" s="34">
        <f>COUNTIF(Feiertage!$C$3:$C$115,F663)</f>
        <v>0</v>
      </c>
    </row>
    <row r="664" spans="1:32" x14ac:dyDescent="0.2">
      <c r="A664" s="48" t="str">
        <f t="shared" si="72"/>
        <v/>
      </c>
      <c r="B664" s="48" t="str">
        <f t="shared" si="73"/>
        <v/>
      </c>
      <c r="C664" s="48">
        <f t="shared" si="77"/>
        <v>53</v>
      </c>
      <c r="D664" s="48" t="e">
        <f t="shared" si="74"/>
        <v>#VALUE!</v>
      </c>
      <c r="E664" s="54" t="str">
        <f t="shared" si="75"/>
        <v/>
      </c>
      <c r="F664" s="12" t="str">
        <f t="shared" si="76"/>
        <v/>
      </c>
      <c r="G664" s="13"/>
      <c r="H664" s="172"/>
      <c r="I664" s="173"/>
      <c r="J664" s="173"/>
      <c r="K664" s="173"/>
      <c r="L664" s="173"/>
      <c r="M664" s="173"/>
      <c r="N664" s="173"/>
      <c r="O664" s="173"/>
      <c r="P664" s="173"/>
      <c r="Q664" s="173"/>
      <c r="R664" s="173"/>
      <c r="S664" s="173"/>
      <c r="T664" s="173"/>
      <c r="U664" s="173"/>
      <c r="V664" s="173"/>
      <c r="W664" s="173"/>
      <c r="X664" s="173"/>
      <c r="Y664" s="173"/>
      <c r="Z664" s="173"/>
      <c r="AA664" s="174"/>
      <c r="AC664" s="30" t="str">
        <f t="shared" si="71"/>
        <v/>
      </c>
      <c r="AD664" s="30"/>
      <c r="AE664" s="27"/>
      <c r="AF664" s="34">
        <f>COUNTIF(Feiertage!$C$3:$C$115,F664)</f>
        <v>0</v>
      </c>
    </row>
    <row r="665" spans="1:32" x14ac:dyDescent="0.2">
      <c r="A665" s="48" t="str">
        <f t="shared" si="72"/>
        <v/>
      </c>
      <c r="B665" s="48" t="str">
        <f t="shared" si="73"/>
        <v/>
      </c>
      <c r="C665" s="48">
        <f t="shared" si="77"/>
        <v>53</v>
      </c>
      <c r="D665" s="48" t="e">
        <f t="shared" si="74"/>
        <v>#VALUE!</v>
      </c>
      <c r="E665" s="54" t="str">
        <f t="shared" si="75"/>
        <v/>
      </c>
      <c r="F665" s="12" t="str">
        <f t="shared" si="76"/>
        <v/>
      </c>
      <c r="G665" s="13"/>
      <c r="H665" s="172"/>
      <c r="I665" s="173"/>
      <c r="J665" s="173"/>
      <c r="K665" s="173"/>
      <c r="L665" s="173"/>
      <c r="M665" s="173"/>
      <c r="N665" s="173"/>
      <c r="O665" s="173"/>
      <c r="P665" s="173"/>
      <c r="Q665" s="173"/>
      <c r="R665" s="173"/>
      <c r="S665" s="173"/>
      <c r="T665" s="173"/>
      <c r="U665" s="173"/>
      <c r="V665" s="173"/>
      <c r="W665" s="173"/>
      <c r="X665" s="173"/>
      <c r="Y665" s="173"/>
      <c r="Z665" s="173"/>
      <c r="AA665" s="174"/>
      <c r="AC665" s="30" t="str">
        <f t="shared" si="71"/>
        <v/>
      </c>
      <c r="AD665" s="30"/>
      <c r="AE665" s="27"/>
      <c r="AF665" s="34">
        <f>COUNTIF(Feiertage!$C$3:$C$115,F665)</f>
        <v>0</v>
      </c>
    </row>
    <row r="666" spans="1:32" x14ac:dyDescent="0.2">
      <c r="A666" s="48" t="str">
        <f t="shared" si="72"/>
        <v/>
      </c>
      <c r="B666" s="48" t="str">
        <f t="shared" si="73"/>
        <v/>
      </c>
      <c r="C666" s="48">
        <f t="shared" si="77"/>
        <v>53</v>
      </c>
      <c r="D666" s="48" t="e">
        <f t="shared" si="74"/>
        <v>#VALUE!</v>
      </c>
      <c r="E666" s="54" t="str">
        <f t="shared" si="75"/>
        <v/>
      </c>
      <c r="F666" s="12" t="str">
        <f t="shared" si="76"/>
        <v/>
      </c>
      <c r="G666" s="13"/>
      <c r="H666" s="172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  <c r="Z666" s="173"/>
      <c r="AA666" s="174"/>
      <c r="AC666" s="30" t="str">
        <f t="shared" si="71"/>
        <v/>
      </c>
      <c r="AD666" s="30"/>
      <c r="AE666" s="27"/>
      <c r="AF666" s="34">
        <f>COUNTIF(Feiertage!$C$3:$C$115,F666)</f>
        <v>0</v>
      </c>
    </row>
    <row r="667" spans="1:32" x14ac:dyDescent="0.2">
      <c r="A667" s="48" t="str">
        <f t="shared" si="72"/>
        <v/>
      </c>
      <c r="B667" s="48" t="str">
        <f t="shared" si="73"/>
        <v/>
      </c>
      <c r="C667" s="48">
        <f t="shared" si="77"/>
        <v>53</v>
      </c>
      <c r="D667" s="48" t="e">
        <f t="shared" si="74"/>
        <v>#VALUE!</v>
      </c>
      <c r="E667" s="54" t="str">
        <f t="shared" si="75"/>
        <v/>
      </c>
      <c r="F667" s="12" t="str">
        <f t="shared" si="76"/>
        <v/>
      </c>
      <c r="G667" s="13"/>
      <c r="H667" s="172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  <c r="Z667" s="173"/>
      <c r="AA667" s="174"/>
      <c r="AC667" s="30" t="str">
        <f t="shared" si="71"/>
        <v/>
      </c>
      <c r="AD667" s="30"/>
      <c r="AE667" s="27"/>
      <c r="AF667" s="34">
        <f>COUNTIF(Feiertage!$C$3:$C$115,F667)</f>
        <v>0</v>
      </c>
    </row>
    <row r="668" spans="1:32" x14ac:dyDescent="0.2">
      <c r="A668" s="48" t="str">
        <f t="shared" si="72"/>
        <v/>
      </c>
      <c r="B668" s="48" t="str">
        <f t="shared" si="73"/>
        <v/>
      </c>
      <c r="C668" s="48">
        <f t="shared" si="77"/>
        <v>53</v>
      </c>
      <c r="D668" s="48" t="e">
        <f t="shared" si="74"/>
        <v>#VALUE!</v>
      </c>
      <c r="E668" s="54" t="str">
        <f t="shared" si="75"/>
        <v/>
      </c>
      <c r="F668" s="12" t="str">
        <f t="shared" si="76"/>
        <v/>
      </c>
      <c r="G668" s="13"/>
      <c r="H668" s="172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  <c r="Z668" s="173"/>
      <c r="AA668" s="174"/>
      <c r="AC668" s="30" t="str">
        <f t="shared" si="71"/>
        <v/>
      </c>
      <c r="AD668" s="30"/>
      <c r="AE668" s="27"/>
      <c r="AF668" s="34">
        <f>COUNTIF(Feiertage!$C$3:$C$115,F668)</f>
        <v>0</v>
      </c>
    </row>
    <row r="669" spans="1:32" x14ac:dyDescent="0.2">
      <c r="A669" s="48" t="str">
        <f t="shared" si="72"/>
        <v/>
      </c>
      <c r="B669" s="48" t="str">
        <f t="shared" si="73"/>
        <v/>
      </c>
      <c r="C669" s="48">
        <f t="shared" si="77"/>
        <v>53</v>
      </c>
      <c r="D669" s="48" t="e">
        <f t="shared" si="74"/>
        <v>#VALUE!</v>
      </c>
      <c r="E669" s="54" t="str">
        <f t="shared" si="75"/>
        <v/>
      </c>
      <c r="F669" s="12" t="str">
        <f t="shared" si="76"/>
        <v/>
      </c>
      <c r="G669" s="13"/>
      <c r="H669" s="172"/>
      <c r="I669" s="173"/>
      <c r="J669" s="173"/>
      <c r="K669" s="173"/>
      <c r="L669" s="173"/>
      <c r="M669" s="173"/>
      <c r="N669" s="173"/>
      <c r="O669" s="173"/>
      <c r="P669" s="173"/>
      <c r="Q669" s="173"/>
      <c r="R669" s="173"/>
      <c r="S669" s="173"/>
      <c r="T669" s="173"/>
      <c r="U669" s="173"/>
      <c r="V669" s="173"/>
      <c r="W669" s="173"/>
      <c r="X669" s="173"/>
      <c r="Y669" s="173"/>
      <c r="Z669" s="173"/>
      <c r="AA669" s="174"/>
      <c r="AC669" s="30" t="str">
        <f t="shared" si="71"/>
        <v/>
      </c>
      <c r="AD669" s="30"/>
      <c r="AE669" s="27"/>
      <c r="AF669" s="34">
        <f>COUNTIF(Feiertage!$C$3:$C$115,F669)</f>
        <v>0</v>
      </c>
    </row>
    <row r="670" spans="1:32" x14ac:dyDescent="0.2">
      <c r="A670" s="48" t="str">
        <f t="shared" si="72"/>
        <v/>
      </c>
      <c r="B670" s="48" t="str">
        <f t="shared" si="73"/>
        <v/>
      </c>
      <c r="C670" s="48">
        <f t="shared" si="77"/>
        <v>53</v>
      </c>
      <c r="D670" s="48" t="e">
        <f t="shared" si="74"/>
        <v>#VALUE!</v>
      </c>
      <c r="E670" s="54" t="str">
        <f t="shared" si="75"/>
        <v/>
      </c>
      <c r="F670" s="12" t="str">
        <f t="shared" si="76"/>
        <v/>
      </c>
      <c r="G670" s="13"/>
      <c r="H670" s="172"/>
      <c r="I670" s="173"/>
      <c r="J670" s="173"/>
      <c r="K670" s="173"/>
      <c r="L670" s="173"/>
      <c r="M670" s="173"/>
      <c r="N670" s="173"/>
      <c r="O670" s="173"/>
      <c r="P670" s="173"/>
      <c r="Q670" s="173"/>
      <c r="R670" s="173"/>
      <c r="S670" s="173"/>
      <c r="T670" s="173"/>
      <c r="U670" s="173"/>
      <c r="V670" s="173"/>
      <c r="W670" s="173"/>
      <c r="X670" s="173"/>
      <c r="Y670" s="173"/>
      <c r="Z670" s="173"/>
      <c r="AA670" s="174"/>
      <c r="AC670" s="30" t="str">
        <f t="shared" si="71"/>
        <v/>
      </c>
      <c r="AD670" s="30"/>
      <c r="AE670" s="27"/>
      <c r="AF670" s="34">
        <f>COUNTIF(Feiertage!$C$3:$C$115,F670)</f>
        <v>0</v>
      </c>
    </row>
    <row r="671" spans="1:32" x14ac:dyDescent="0.2">
      <c r="A671" s="48" t="str">
        <f t="shared" si="72"/>
        <v/>
      </c>
      <c r="B671" s="48" t="str">
        <f t="shared" si="73"/>
        <v/>
      </c>
      <c r="C671" s="48">
        <f t="shared" si="77"/>
        <v>53</v>
      </c>
      <c r="D671" s="48" t="e">
        <f t="shared" si="74"/>
        <v>#VALUE!</v>
      </c>
      <c r="E671" s="54" t="str">
        <f t="shared" si="75"/>
        <v/>
      </c>
      <c r="F671" s="12" t="str">
        <f t="shared" si="76"/>
        <v/>
      </c>
      <c r="G671" s="13"/>
      <c r="H671" s="172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  <c r="Z671" s="173"/>
      <c r="AA671" s="174"/>
      <c r="AC671" s="30" t="str">
        <f t="shared" si="71"/>
        <v/>
      </c>
      <c r="AD671" s="30"/>
      <c r="AE671" s="27"/>
      <c r="AF671" s="34">
        <f>COUNTIF(Feiertage!$C$3:$C$115,F671)</f>
        <v>0</v>
      </c>
    </row>
    <row r="672" spans="1:32" x14ac:dyDescent="0.2">
      <c r="A672" s="48" t="str">
        <f t="shared" si="72"/>
        <v/>
      </c>
      <c r="B672" s="48" t="str">
        <f t="shared" si="73"/>
        <v/>
      </c>
      <c r="C672" s="48">
        <f t="shared" si="77"/>
        <v>53</v>
      </c>
      <c r="D672" s="48" t="e">
        <f t="shared" si="74"/>
        <v>#VALUE!</v>
      </c>
      <c r="E672" s="54" t="str">
        <f t="shared" si="75"/>
        <v/>
      </c>
      <c r="F672" s="12" t="str">
        <f t="shared" si="76"/>
        <v/>
      </c>
      <c r="G672" s="13"/>
      <c r="H672" s="172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  <c r="Z672" s="173"/>
      <c r="AA672" s="174"/>
      <c r="AC672" s="30" t="str">
        <f t="shared" si="71"/>
        <v/>
      </c>
      <c r="AD672" s="30"/>
      <c r="AE672" s="27"/>
      <c r="AF672" s="34">
        <f>COUNTIF(Feiertage!$C$3:$C$115,F672)</f>
        <v>0</v>
      </c>
    </row>
    <row r="673" spans="1:32" x14ac:dyDescent="0.2">
      <c r="A673" s="48" t="str">
        <f t="shared" si="72"/>
        <v/>
      </c>
      <c r="B673" s="48" t="str">
        <f t="shared" si="73"/>
        <v/>
      </c>
      <c r="C673" s="48">
        <f t="shared" si="77"/>
        <v>53</v>
      </c>
      <c r="D673" s="48" t="e">
        <f t="shared" si="74"/>
        <v>#VALUE!</v>
      </c>
      <c r="E673" s="54" t="str">
        <f t="shared" si="75"/>
        <v/>
      </c>
      <c r="F673" s="12" t="str">
        <f t="shared" si="76"/>
        <v/>
      </c>
      <c r="G673" s="13"/>
      <c r="H673" s="172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  <c r="Z673" s="173"/>
      <c r="AA673" s="174"/>
      <c r="AC673" s="30" t="str">
        <f t="shared" si="71"/>
        <v/>
      </c>
      <c r="AD673" s="30"/>
      <c r="AE673" s="27"/>
      <c r="AF673" s="34">
        <f>COUNTIF(Feiertage!$C$3:$C$115,F673)</f>
        <v>0</v>
      </c>
    </row>
    <row r="674" spans="1:32" x14ac:dyDescent="0.2">
      <c r="A674" s="48" t="str">
        <f t="shared" si="72"/>
        <v/>
      </c>
      <c r="B674" s="48" t="str">
        <f t="shared" si="73"/>
        <v/>
      </c>
      <c r="C674" s="48">
        <f t="shared" si="77"/>
        <v>53</v>
      </c>
      <c r="D674" s="48" t="e">
        <f t="shared" si="74"/>
        <v>#VALUE!</v>
      </c>
      <c r="E674" s="54" t="str">
        <f t="shared" si="75"/>
        <v/>
      </c>
      <c r="F674" s="12" t="str">
        <f t="shared" si="76"/>
        <v/>
      </c>
      <c r="G674" s="13"/>
      <c r="H674" s="172"/>
      <c r="I674" s="173"/>
      <c r="J674" s="173"/>
      <c r="K674" s="173"/>
      <c r="L674" s="173"/>
      <c r="M674" s="173"/>
      <c r="N674" s="173"/>
      <c r="O674" s="173"/>
      <c r="P674" s="173"/>
      <c r="Q674" s="173"/>
      <c r="R674" s="173"/>
      <c r="S674" s="173"/>
      <c r="T674" s="173"/>
      <c r="U674" s="173"/>
      <c r="V674" s="173"/>
      <c r="W674" s="173"/>
      <c r="X674" s="173"/>
      <c r="Y674" s="173"/>
      <c r="Z674" s="173"/>
      <c r="AA674" s="174"/>
      <c r="AC674" s="30" t="str">
        <f t="shared" si="71"/>
        <v/>
      </c>
      <c r="AD674" s="30"/>
      <c r="AE674" s="27"/>
      <c r="AF674" s="34">
        <f>COUNTIF(Feiertage!$C$3:$C$115,F674)</f>
        <v>0</v>
      </c>
    </row>
    <row r="675" spans="1:32" x14ac:dyDescent="0.2">
      <c r="A675" s="48" t="str">
        <f t="shared" si="72"/>
        <v/>
      </c>
      <c r="B675" s="48" t="str">
        <f t="shared" si="73"/>
        <v/>
      </c>
      <c r="C675" s="48">
        <f t="shared" si="77"/>
        <v>53</v>
      </c>
      <c r="D675" s="48" t="e">
        <f t="shared" si="74"/>
        <v>#VALUE!</v>
      </c>
      <c r="E675" s="54" t="str">
        <f t="shared" si="75"/>
        <v/>
      </c>
      <c r="F675" s="12" t="str">
        <f t="shared" si="76"/>
        <v/>
      </c>
      <c r="G675" s="13"/>
      <c r="H675" s="172"/>
      <c r="I675" s="173"/>
      <c r="J675" s="173"/>
      <c r="K675" s="173"/>
      <c r="L675" s="173"/>
      <c r="M675" s="173"/>
      <c r="N675" s="173"/>
      <c r="O675" s="173"/>
      <c r="P675" s="173"/>
      <c r="Q675" s="173"/>
      <c r="R675" s="173"/>
      <c r="S675" s="173"/>
      <c r="T675" s="173"/>
      <c r="U675" s="173"/>
      <c r="V675" s="173"/>
      <c r="W675" s="173"/>
      <c r="X675" s="173"/>
      <c r="Y675" s="173"/>
      <c r="Z675" s="173"/>
      <c r="AA675" s="174"/>
      <c r="AC675" s="30" t="str">
        <f t="shared" si="71"/>
        <v/>
      </c>
      <c r="AD675" s="30"/>
      <c r="AE675" s="27"/>
      <c r="AF675" s="34">
        <f>COUNTIF(Feiertage!$C$3:$C$115,F675)</f>
        <v>0</v>
      </c>
    </row>
    <row r="676" spans="1:32" x14ac:dyDescent="0.2">
      <c r="A676" s="48" t="str">
        <f t="shared" si="72"/>
        <v/>
      </c>
      <c r="B676" s="48" t="str">
        <f t="shared" si="73"/>
        <v/>
      </c>
      <c r="C676" s="48">
        <f t="shared" si="77"/>
        <v>53</v>
      </c>
      <c r="D676" s="48" t="e">
        <f t="shared" si="74"/>
        <v>#VALUE!</v>
      </c>
      <c r="E676" s="54" t="str">
        <f t="shared" si="75"/>
        <v/>
      </c>
      <c r="F676" s="12" t="str">
        <f t="shared" si="76"/>
        <v/>
      </c>
      <c r="G676" s="13"/>
      <c r="H676" s="172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  <c r="Z676" s="173"/>
      <c r="AA676" s="174"/>
      <c r="AC676" s="30" t="str">
        <f t="shared" si="71"/>
        <v/>
      </c>
      <c r="AD676" s="30"/>
      <c r="AE676" s="27"/>
      <c r="AF676" s="34">
        <f>COUNTIF(Feiertage!$C$3:$C$115,F676)</f>
        <v>0</v>
      </c>
    </row>
    <row r="677" spans="1:32" x14ac:dyDescent="0.2">
      <c r="A677" s="48" t="str">
        <f t="shared" si="72"/>
        <v/>
      </c>
      <c r="B677" s="48" t="str">
        <f t="shared" si="73"/>
        <v/>
      </c>
      <c r="C677" s="48">
        <f t="shared" si="77"/>
        <v>53</v>
      </c>
      <c r="D677" s="48" t="e">
        <f t="shared" si="74"/>
        <v>#VALUE!</v>
      </c>
      <c r="E677" s="54" t="str">
        <f t="shared" si="75"/>
        <v/>
      </c>
      <c r="F677" s="12" t="str">
        <f t="shared" si="76"/>
        <v/>
      </c>
      <c r="G677" s="13"/>
      <c r="H677" s="172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  <c r="Z677" s="173"/>
      <c r="AA677" s="174"/>
      <c r="AC677" s="30" t="str">
        <f t="shared" si="71"/>
        <v/>
      </c>
      <c r="AD677" s="30"/>
      <c r="AE677" s="27"/>
      <c r="AF677" s="34">
        <f>COUNTIF(Feiertage!$C$3:$C$115,F677)</f>
        <v>0</v>
      </c>
    </row>
    <row r="678" spans="1:32" x14ac:dyDescent="0.2">
      <c r="A678" s="48" t="str">
        <f t="shared" si="72"/>
        <v/>
      </c>
      <c r="B678" s="48" t="str">
        <f t="shared" si="73"/>
        <v/>
      </c>
      <c r="C678" s="48">
        <f t="shared" si="77"/>
        <v>53</v>
      </c>
      <c r="D678" s="48" t="e">
        <f t="shared" si="74"/>
        <v>#VALUE!</v>
      </c>
      <c r="E678" s="54" t="str">
        <f t="shared" si="75"/>
        <v/>
      </c>
      <c r="F678" s="12" t="str">
        <f t="shared" si="76"/>
        <v/>
      </c>
      <c r="G678" s="13"/>
      <c r="H678" s="172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  <c r="Z678" s="173"/>
      <c r="AA678" s="174"/>
      <c r="AC678" s="30" t="str">
        <f t="shared" si="71"/>
        <v/>
      </c>
      <c r="AD678" s="30"/>
      <c r="AE678" s="27"/>
      <c r="AF678" s="34">
        <f>COUNTIF(Feiertage!$C$3:$C$115,F678)</f>
        <v>0</v>
      </c>
    </row>
    <row r="679" spans="1:32" x14ac:dyDescent="0.2">
      <c r="A679" s="48" t="str">
        <f t="shared" si="72"/>
        <v/>
      </c>
      <c r="B679" s="48" t="str">
        <f t="shared" si="73"/>
        <v/>
      </c>
      <c r="C679" s="48">
        <f t="shared" si="77"/>
        <v>53</v>
      </c>
      <c r="D679" s="48" t="e">
        <f t="shared" si="74"/>
        <v>#VALUE!</v>
      </c>
      <c r="E679" s="54" t="str">
        <f t="shared" si="75"/>
        <v/>
      </c>
      <c r="F679" s="12" t="str">
        <f t="shared" si="76"/>
        <v/>
      </c>
      <c r="G679" s="13"/>
      <c r="H679" s="172"/>
      <c r="I679" s="173"/>
      <c r="J679" s="173"/>
      <c r="K679" s="173"/>
      <c r="L679" s="173"/>
      <c r="M679" s="173"/>
      <c r="N679" s="173"/>
      <c r="O679" s="173"/>
      <c r="P679" s="173"/>
      <c r="Q679" s="173"/>
      <c r="R679" s="173"/>
      <c r="S679" s="173"/>
      <c r="T679" s="173"/>
      <c r="U679" s="173"/>
      <c r="V679" s="173"/>
      <c r="W679" s="173"/>
      <c r="X679" s="173"/>
      <c r="Y679" s="173"/>
      <c r="Z679" s="173"/>
      <c r="AA679" s="174"/>
      <c r="AC679" s="30" t="str">
        <f t="shared" si="71"/>
        <v/>
      </c>
      <c r="AD679" s="30"/>
      <c r="AE679" s="27"/>
      <c r="AF679" s="34">
        <f>COUNTIF(Feiertage!$C$3:$C$115,F679)</f>
        <v>0</v>
      </c>
    </row>
    <row r="680" spans="1:32" x14ac:dyDescent="0.2">
      <c r="A680" s="48" t="str">
        <f t="shared" si="72"/>
        <v/>
      </c>
      <c r="B680" s="48" t="str">
        <f t="shared" si="73"/>
        <v/>
      </c>
      <c r="C680" s="48">
        <f t="shared" si="77"/>
        <v>53</v>
      </c>
      <c r="D680" s="48" t="e">
        <f t="shared" si="74"/>
        <v>#VALUE!</v>
      </c>
      <c r="E680" s="54" t="str">
        <f t="shared" si="75"/>
        <v/>
      </c>
      <c r="F680" s="12" t="str">
        <f t="shared" si="76"/>
        <v/>
      </c>
      <c r="G680" s="13"/>
      <c r="H680" s="172"/>
      <c r="I680" s="173"/>
      <c r="J680" s="173"/>
      <c r="K680" s="173"/>
      <c r="L680" s="173"/>
      <c r="M680" s="173"/>
      <c r="N680" s="173"/>
      <c r="O680" s="173"/>
      <c r="P680" s="173"/>
      <c r="Q680" s="173"/>
      <c r="R680" s="173"/>
      <c r="S680" s="173"/>
      <c r="T680" s="173"/>
      <c r="U680" s="173"/>
      <c r="V680" s="173"/>
      <c r="W680" s="173"/>
      <c r="X680" s="173"/>
      <c r="Y680" s="173"/>
      <c r="Z680" s="173"/>
      <c r="AA680" s="174"/>
      <c r="AC680" s="30" t="str">
        <f t="shared" si="71"/>
        <v/>
      </c>
      <c r="AD680" s="30"/>
      <c r="AE680" s="27"/>
      <c r="AF680" s="34">
        <f>COUNTIF(Feiertage!$C$3:$C$115,F680)</f>
        <v>0</v>
      </c>
    </row>
    <row r="681" spans="1:32" x14ac:dyDescent="0.2">
      <c r="A681" s="48" t="str">
        <f t="shared" si="72"/>
        <v/>
      </c>
      <c r="B681" s="48" t="str">
        <f t="shared" si="73"/>
        <v/>
      </c>
      <c r="C681" s="48">
        <f t="shared" si="77"/>
        <v>53</v>
      </c>
      <c r="D681" s="48" t="e">
        <f t="shared" si="74"/>
        <v>#VALUE!</v>
      </c>
      <c r="E681" s="54" t="str">
        <f t="shared" si="75"/>
        <v/>
      </c>
      <c r="F681" s="12" t="str">
        <f t="shared" si="76"/>
        <v/>
      </c>
      <c r="G681" s="13"/>
      <c r="H681" s="172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  <c r="Z681" s="173"/>
      <c r="AA681" s="174"/>
      <c r="AC681" s="30" t="str">
        <f t="shared" si="71"/>
        <v/>
      </c>
      <c r="AD681" s="30"/>
      <c r="AE681" s="27"/>
      <c r="AF681" s="34">
        <f>COUNTIF(Feiertage!$C$3:$C$115,F681)</f>
        <v>0</v>
      </c>
    </row>
    <row r="682" spans="1:32" x14ac:dyDescent="0.2">
      <c r="A682" s="48" t="str">
        <f t="shared" si="72"/>
        <v/>
      </c>
      <c r="B682" s="48" t="str">
        <f t="shared" si="73"/>
        <v/>
      </c>
      <c r="C682" s="48">
        <f t="shared" si="77"/>
        <v>53</v>
      </c>
      <c r="D682" s="48" t="e">
        <f t="shared" si="74"/>
        <v>#VALUE!</v>
      </c>
      <c r="E682" s="54" t="str">
        <f t="shared" si="75"/>
        <v/>
      </c>
      <c r="F682" s="12" t="str">
        <f t="shared" si="76"/>
        <v/>
      </c>
      <c r="G682" s="13"/>
      <c r="H682" s="172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  <c r="Z682" s="173"/>
      <c r="AA682" s="174"/>
      <c r="AC682" s="30" t="str">
        <f t="shared" si="71"/>
        <v/>
      </c>
      <c r="AD682" s="30"/>
      <c r="AE682" s="27"/>
      <c r="AF682" s="34">
        <f>COUNTIF(Feiertage!$C$3:$C$115,F682)</f>
        <v>0</v>
      </c>
    </row>
    <row r="683" spans="1:32" x14ac:dyDescent="0.2">
      <c r="A683" s="48" t="str">
        <f t="shared" si="72"/>
        <v/>
      </c>
      <c r="B683" s="48" t="str">
        <f t="shared" si="73"/>
        <v/>
      </c>
      <c r="C683" s="48">
        <f t="shared" si="77"/>
        <v>53</v>
      </c>
      <c r="D683" s="48" t="e">
        <f t="shared" si="74"/>
        <v>#VALUE!</v>
      </c>
      <c r="E683" s="54" t="str">
        <f t="shared" si="75"/>
        <v/>
      </c>
      <c r="F683" s="12" t="str">
        <f t="shared" si="76"/>
        <v/>
      </c>
      <c r="G683" s="13"/>
      <c r="H683" s="172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  <c r="Z683" s="173"/>
      <c r="AA683" s="174"/>
      <c r="AC683" s="30" t="str">
        <f t="shared" si="71"/>
        <v/>
      </c>
      <c r="AD683" s="30"/>
      <c r="AE683" s="27"/>
      <c r="AF683" s="34">
        <f>COUNTIF(Feiertage!$C$3:$C$115,F683)</f>
        <v>0</v>
      </c>
    </row>
    <row r="684" spans="1:32" x14ac:dyDescent="0.2">
      <c r="A684" s="48" t="str">
        <f t="shared" si="72"/>
        <v/>
      </c>
      <c r="B684" s="48" t="str">
        <f t="shared" si="73"/>
        <v/>
      </c>
      <c r="C684" s="48">
        <f t="shared" si="77"/>
        <v>53</v>
      </c>
      <c r="D684" s="48" t="e">
        <f t="shared" si="74"/>
        <v>#VALUE!</v>
      </c>
      <c r="E684" s="54" t="str">
        <f t="shared" si="75"/>
        <v/>
      </c>
      <c r="F684" s="12" t="str">
        <f t="shared" si="76"/>
        <v/>
      </c>
      <c r="G684" s="13"/>
      <c r="H684" s="172"/>
      <c r="I684" s="173"/>
      <c r="J684" s="173"/>
      <c r="K684" s="173"/>
      <c r="L684" s="173"/>
      <c r="M684" s="173"/>
      <c r="N684" s="173"/>
      <c r="O684" s="173"/>
      <c r="P684" s="173"/>
      <c r="Q684" s="173"/>
      <c r="R684" s="173"/>
      <c r="S684" s="173"/>
      <c r="T684" s="173"/>
      <c r="U684" s="173"/>
      <c r="V684" s="173"/>
      <c r="W684" s="173"/>
      <c r="X684" s="173"/>
      <c r="Y684" s="173"/>
      <c r="Z684" s="173"/>
      <c r="AA684" s="174"/>
      <c r="AC684" s="30" t="str">
        <f t="shared" si="71"/>
        <v/>
      </c>
      <c r="AD684" s="30"/>
      <c r="AE684" s="27"/>
      <c r="AF684" s="34">
        <f>COUNTIF(Feiertage!$C$3:$C$115,F684)</f>
        <v>0</v>
      </c>
    </row>
    <row r="685" spans="1:32" x14ac:dyDescent="0.2">
      <c r="A685" s="48" t="str">
        <f t="shared" si="72"/>
        <v/>
      </c>
      <c r="B685" s="48" t="str">
        <f t="shared" si="73"/>
        <v/>
      </c>
      <c r="C685" s="48">
        <f t="shared" si="77"/>
        <v>53</v>
      </c>
      <c r="D685" s="48" t="e">
        <f t="shared" si="74"/>
        <v>#VALUE!</v>
      </c>
      <c r="E685" s="54" t="str">
        <f t="shared" si="75"/>
        <v/>
      </c>
      <c r="F685" s="12" t="str">
        <f t="shared" si="76"/>
        <v/>
      </c>
      <c r="G685" s="13"/>
      <c r="H685" s="172"/>
      <c r="I685" s="173"/>
      <c r="J685" s="173"/>
      <c r="K685" s="173"/>
      <c r="L685" s="173"/>
      <c r="M685" s="173"/>
      <c r="N685" s="173"/>
      <c r="O685" s="173"/>
      <c r="P685" s="173"/>
      <c r="Q685" s="173"/>
      <c r="R685" s="173"/>
      <c r="S685" s="173"/>
      <c r="T685" s="173"/>
      <c r="U685" s="173"/>
      <c r="V685" s="173"/>
      <c r="W685" s="173"/>
      <c r="X685" s="173"/>
      <c r="Y685" s="173"/>
      <c r="Z685" s="173"/>
      <c r="AA685" s="174"/>
      <c r="AC685" s="30" t="str">
        <f t="shared" si="71"/>
        <v/>
      </c>
      <c r="AD685" s="30"/>
      <c r="AE685" s="27"/>
      <c r="AF685" s="34">
        <f>COUNTIF(Feiertage!$C$3:$C$115,F685)</f>
        <v>0</v>
      </c>
    </row>
    <row r="686" spans="1:32" x14ac:dyDescent="0.2">
      <c r="A686" s="48" t="str">
        <f t="shared" si="72"/>
        <v/>
      </c>
      <c r="B686" s="48" t="str">
        <f t="shared" si="73"/>
        <v/>
      </c>
      <c r="C686" s="48">
        <f t="shared" si="77"/>
        <v>53</v>
      </c>
      <c r="D686" s="48" t="e">
        <f t="shared" si="74"/>
        <v>#VALUE!</v>
      </c>
      <c r="E686" s="54" t="str">
        <f t="shared" si="75"/>
        <v/>
      </c>
      <c r="F686" s="12" t="str">
        <f t="shared" si="76"/>
        <v/>
      </c>
      <c r="G686" s="13"/>
      <c r="H686" s="172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  <c r="Z686" s="173"/>
      <c r="AA686" s="174"/>
      <c r="AC686" s="30" t="str">
        <f t="shared" si="71"/>
        <v/>
      </c>
      <c r="AD686" s="30"/>
      <c r="AE686" s="27"/>
      <c r="AF686" s="34">
        <f>COUNTIF(Feiertage!$C$3:$C$115,F686)</f>
        <v>0</v>
      </c>
    </row>
    <row r="687" spans="1:32" x14ac:dyDescent="0.2">
      <c r="A687" s="48" t="str">
        <f t="shared" si="72"/>
        <v/>
      </c>
      <c r="B687" s="48" t="str">
        <f t="shared" si="73"/>
        <v/>
      </c>
      <c r="C687" s="48">
        <f t="shared" si="77"/>
        <v>53</v>
      </c>
      <c r="D687" s="48" t="e">
        <f t="shared" si="74"/>
        <v>#VALUE!</v>
      </c>
      <c r="E687" s="54" t="str">
        <f t="shared" si="75"/>
        <v/>
      </c>
      <c r="F687" s="12" t="str">
        <f t="shared" si="76"/>
        <v/>
      </c>
      <c r="G687" s="13"/>
      <c r="H687" s="172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  <c r="Z687" s="173"/>
      <c r="AA687" s="174"/>
      <c r="AC687" s="30" t="str">
        <f t="shared" si="71"/>
        <v/>
      </c>
      <c r="AD687" s="30"/>
      <c r="AE687" s="27"/>
      <c r="AF687" s="34">
        <f>COUNTIF(Feiertage!$C$3:$C$115,F687)</f>
        <v>0</v>
      </c>
    </row>
    <row r="688" spans="1:32" x14ac:dyDescent="0.2">
      <c r="A688" s="48" t="str">
        <f t="shared" si="72"/>
        <v/>
      </c>
      <c r="B688" s="48" t="str">
        <f t="shared" si="73"/>
        <v/>
      </c>
      <c r="C688" s="48">
        <f t="shared" si="77"/>
        <v>53</v>
      </c>
      <c r="D688" s="48" t="e">
        <f t="shared" si="74"/>
        <v>#VALUE!</v>
      </c>
      <c r="E688" s="54" t="str">
        <f t="shared" si="75"/>
        <v/>
      </c>
      <c r="F688" s="12" t="str">
        <f t="shared" si="76"/>
        <v/>
      </c>
      <c r="G688" s="13"/>
      <c r="H688" s="172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  <c r="Z688" s="173"/>
      <c r="AA688" s="174"/>
      <c r="AC688" s="30" t="str">
        <f t="shared" si="71"/>
        <v/>
      </c>
      <c r="AD688" s="30"/>
      <c r="AE688" s="27"/>
      <c r="AF688" s="34">
        <f>COUNTIF(Feiertage!$C$3:$C$115,F688)</f>
        <v>0</v>
      </c>
    </row>
    <row r="689" spans="1:32" x14ac:dyDescent="0.2">
      <c r="A689" s="48" t="str">
        <f t="shared" si="72"/>
        <v/>
      </c>
      <c r="B689" s="48" t="str">
        <f t="shared" si="73"/>
        <v/>
      </c>
      <c r="C689" s="48">
        <f t="shared" si="77"/>
        <v>53</v>
      </c>
      <c r="D689" s="48" t="e">
        <f t="shared" si="74"/>
        <v>#VALUE!</v>
      </c>
      <c r="E689" s="54" t="str">
        <f t="shared" si="75"/>
        <v/>
      </c>
      <c r="F689" s="12" t="str">
        <f t="shared" si="76"/>
        <v/>
      </c>
      <c r="G689" s="13"/>
      <c r="H689" s="172"/>
      <c r="I689" s="173"/>
      <c r="J689" s="173"/>
      <c r="K689" s="173"/>
      <c r="L689" s="173"/>
      <c r="M689" s="173"/>
      <c r="N689" s="173"/>
      <c r="O689" s="173"/>
      <c r="P689" s="173"/>
      <c r="Q689" s="173"/>
      <c r="R689" s="173"/>
      <c r="S689" s="173"/>
      <c r="T689" s="173"/>
      <c r="U689" s="173"/>
      <c r="V689" s="173"/>
      <c r="W689" s="173"/>
      <c r="X689" s="173"/>
      <c r="Y689" s="173"/>
      <c r="Z689" s="173"/>
      <c r="AA689" s="174"/>
      <c r="AC689" s="30" t="str">
        <f t="shared" si="71"/>
        <v/>
      </c>
      <c r="AD689" s="30"/>
      <c r="AE689" s="27"/>
      <c r="AF689" s="34">
        <f>COUNTIF(Feiertage!$C$3:$C$115,F689)</f>
        <v>0</v>
      </c>
    </row>
    <row r="690" spans="1:32" x14ac:dyDescent="0.2">
      <c r="A690" s="48" t="str">
        <f t="shared" si="72"/>
        <v/>
      </c>
      <c r="B690" s="48" t="str">
        <f t="shared" si="73"/>
        <v/>
      </c>
      <c r="C690" s="48">
        <f t="shared" si="77"/>
        <v>53</v>
      </c>
      <c r="D690" s="48" t="e">
        <f t="shared" si="74"/>
        <v>#VALUE!</v>
      </c>
      <c r="E690" s="54" t="str">
        <f t="shared" si="75"/>
        <v/>
      </c>
      <c r="F690" s="12" t="str">
        <f t="shared" si="76"/>
        <v/>
      </c>
      <c r="G690" s="13"/>
      <c r="H690" s="172"/>
      <c r="I690" s="173"/>
      <c r="J690" s="173"/>
      <c r="K690" s="173"/>
      <c r="L690" s="173"/>
      <c r="M690" s="173"/>
      <c r="N690" s="173"/>
      <c r="O690" s="173"/>
      <c r="P690" s="173"/>
      <c r="Q690" s="173"/>
      <c r="R690" s="173"/>
      <c r="S690" s="173"/>
      <c r="T690" s="173"/>
      <c r="U690" s="173"/>
      <c r="V690" s="173"/>
      <c r="W690" s="173"/>
      <c r="X690" s="173"/>
      <c r="Y690" s="173"/>
      <c r="Z690" s="173"/>
      <c r="AA690" s="174"/>
      <c r="AC690" s="30" t="str">
        <f t="shared" si="71"/>
        <v/>
      </c>
      <c r="AD690" s="30"/>
      <c r="AE690" s="27"/>
      <c r="AF690" s="34">
        <f>COUNTIF(Feiertage!$C$3:$C$115,F690)</f>
        <v>0</v>
      </c>
    </row>
    <row r="691" spans="1:32" x14ac:dyDescent="0.2">
      <c r="A691" s="48" t="str">
        <f t="shared" si="72"/>
        <v/>
      </c>
      <c r="B691" s="48" t="str">
        <f t="shared" si="73"/>
        <v/>
      </c>
      <c r="C691" s="48">
        <f t="shared" si="77"/>
        <v>53</v>
      </c>
      <c r="D691" s="48" t="e">
        <f t="shared" si="74"/>
        <v>#VALUE!</v>
      </c>
      <c r="E691" s="54" t="str">
        <f t="shared" si="75"/>
        <v/>
      </c>
      <c r="F691" s="12" t="str">
        <f t="shared" si="76"/>
        <v/>
      </c>
      <c r="G691" s="13"/>
      <c r="H691" s="172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  <c r="Z691" s="173"/>
      <c r="AA691" s="174"/>
      <c r="AC691" s="30" t="str">
        <f t="shared" si="71"/>
        <v/>
      </c>
      <c r="AD691" s="30"/>
      <c r="AE691" s="27"/>
      <c r="AF691" s="34">
        <f>COUNTIF(Feiertage!$C$3:$C$115,F691)</f>
        <v>0</v>
      </c>
    </row>
    <row r="692" spans="1:32" x14ac:dyDescent="0.2">
      <c r="A692" s="48" t="str">
        <f t="shared" si="72"/>
        <v/>
      </c>
      <c r="B692" s="48" t="str">
        <f t="shared" si="73"/>
        <v/>
      </c>
      <c r="C692" s="48">
        <f t="shared" si="77"/>
        <v>53</v>
      </c>
      <c r="D692" s="48" t="e">
        <f t="shared" si="74"/>
        <v>#VALUE!</v>
      </c>
      <c r="E692" s="54" t="str">
        <f t="shared" si="75"/>
        <v/>
      </c>
      <c r="F692" s="12" t="str">
        <f t="shared" si="76"/>
        <v/>
      </c>
      <c r="G692" s="13"/>
      <c r="H692" s="172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  <c r="Z692" s="173"/>
      <c r="AA692" s="174"/>
      <c r="AC692" s="30" t="str">
        <f t="shared" si="71"/>
        <v/>
      </c>
      <c r="AD692" s="30"/>
      <c r="AE692" s="27"/>
      <c r="AF692" s="34">
        <f>COUNTIF(Feiertage!$C$3:$C$115,F692)</f>
        <v>0</v>
      </c>
    </row>
    <row r="693" spans="1:32" x14ac:dyDescent="0.2">
      <c r="A693" s="48" t="str">
        <f t="shared" si="72"/>
        <v/>
      </c>
      <c r="B693" s="48" t="str">
        <f t="shared" si="73"/>
        <v/>
      </c>
      <c r="C693" s="48">
        <f t="shared" si="77"/>
        <v>53</v>
      </c>
      <c r="D693" s="48" t="e">
        <f t="shared" si="74"/>
        <v>#VALUE!</v>
      </c>
      <c r="E693" s="54" t="str">
        <f t="shared" si="75"/>
        <v/>
      </c>
      <c r="F693" s="12" t="str">
        <f t="shared" si="76"/>
        <v/>
      </c>
      <c r="G693" s="13"/>
      <c r="H693" s="172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  <c r="Z693" s="173"/>
      <c r="AA693" s="174"/>
      <c r="AC693" s="30" t="str">
        <f t="shared" si="71"/>
        <v/>
      </c>
      <c r="AD693" s="30"/>
      <c r="AE693" s="27"/>
      <c r="AF693" s="34">
        <f>COUNTIF(Feiertage!$C$3:$C$115,F693)</f>
        <v>0</v>
      </c>
    </row>
    <row r="694" spans="1:32" x14ac:dyDescent="0.2">
      <c r="A694" s="48" t="str">
        <f t="shared" si="72"/>
        <v/>
      </c>
      <c r="B694" s="48" t="str">
        <f t="shared" si="73"/>
        <v/>
      </c>
      <c r="C694" s="48">
        <f t="shared" si="77"/>
        <v>53</v>
      </c>
      <c r="D694" s="48" t="e">
        <f t="shared" si="74"/>
        <v>#VALUE!</v>
      </c>
      <c r="E694" s="54" t="str">
        <f t="shared" si="75"/>
        <v/>
      </c>
      <c r="F694" s="12" t="str">
        <f t="shared" si="76"/>
        <v/>
      </c>
      <c r="G694" s="13"/>
      <c r="H694" s="172"/>
      <c r="I694" s="173"/>
      <c r="J694" s="173"/>
      <c r="K694" s="173"/>
      <c r="L694" s="173"/>
      <c r="M694" s="173"/>
      <c r="N694" s="173"/>
      <c r="O694" s="173"/>
      <c r="P694" s="173"/>
      <c r="Q694" s="173"/>
      <c r="R694" s="173"/>
      <c r="S694" s="173"/>
      <c r="T694" s="173"/>
      <c r="U694" s="173"/>
      <c r="V694" s="173"/>
      <c r="W694" s="173"/>
      <c r="X694" s="173"/>
      <c r="Y694" s="173"/>
      <c r="Z694" s="173"/>
      <c r="AA694" s="174"/>
      <c r="AC694" s="30" t="str">
        <f t="shared" si="71"/>
        <v/>
      </c>
      <c r="AD694" s="30"/>
      <c r="AE694" s="27"/>
      <c r="AF694" s="34">
        <f>COUNTIF(Feiertage!$C$3:$C$115,F694)</f>
        <v>0</v>
      </c>
    </row>
    <row r="695" spans="1:32" x14ac:dyDescent="0.2">
      <c r="A695" s="48" t="str">
        <f t="shared" si="72"/>
        <v/>
      </c>
      <c r="B695" s="48" t="str">
        <f t="shared" si="73"/>
        <v/>
      </c>
      <c r="C695" s="48">
        <f t="shared" si="77"/>
        <v>53</v>
      </c>
      <c r="D695" s="48" t="e">
        <f t="shared" si="74"/>
        <v>#VALUE!</v>
      </c>
      <c r="E695" s="54" t="str">
        <f t="shared" si="75"/>
        <v/>
      </c>
      <c r="F695" s="12" t="str">
        <f t="shared" si="76"/>
        <v/>
      </c>
      <c r="G695" s="13"/>
      <c r="H695" s="172"/>
      <c r="I695" s="173"/>
      <c r="J695" s="173"/>
      <c r="K695" s="173"/>
      <c r="L695" s="173"/>
      <c r="M695" s="173"/>
      <c r="N695" s="173"/>
      <c r="O695" s="173"/>
      <c r="P695" s="173"/>
      <c r="Q695" s="173"/>
      <c r="R695" s="173"/>
      <c r="S695" s="173"/>
      <c r="T695" s="173"/>
      <c r="U695" s="173"/>
      <c r="V695" s="173"/>
      <c r="W695" s="173"/>
      <c r="X695" s="173"/>
      <c r="Y695" s="173"/>
      <c r="Z695" s="173"/>
      <c r="AA695" s="174"/>
      <c r="AC695" s="30" t="str">
        <f t="shared" si="71"/>
        <v/>
      </c>
      <c r="AD695" s="30"/>
      <c r="AE695" s="27"/>
      <c r="AF695" s="34">
        <f>COUNTIF(Feiertage!$C$3:$C$115,F695)</f>
        <v>0</v>
      </c>
    </row>
    <row r="696" spans="1:32" x14ac:dyDescent="0.2">
      <c r="A696" s="48" t="str">
        <f t="shared" si="72"/>
        <v/>
      </c>
      <c r="B696" s="48" t="str">
        <f t="shared" si="73"/>
        <v/>
      </c>
      <c r="C696" s="48">
        <f t="shared" si="77"/>
        <v>53</v>
      </c>
      <c r="D696" s="48" t="e">
        <f t="shared" si="74"/>
        <v>#VALUE!</v>
      </c>
      <c r="E696" s="54" t="str">
        <f t="shared" si="75"/>
        <v/>
      </c>
      <c r="F696" s="12" t="str">
        <f t="shared" si="76"/>
        <v/>
      </c>
      <c r="G696" s="13"/>
      <c r="H696" s="172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  <c r="Z696" s="173"/>
      <c r="AA696" s="174"/>
      <c r="AC696" s="30" t="str">
        <f t="shared" si="71"/>
        <v/>
      </c>
      <c r="AD696" s="30"/>
      <c r="AE696" s="27"/>
      <c r="AF696" s="34">
        <f>COUNTIF(Feiertage!$C$3:$C$115,F696)</f>
        <v>0</v>
      </c>
    </row>
    <row r="697" spans="1:32" x14ac:dyDescent="0.2">
      <c r="A697" s="48" t="str">
        <f t="shared" si="72"/>
        <v/>
      </c>
      <c r="B697" s="48" t="str">
        <f t="shared" si="73"/>
        <v/>
      </c>
      <c r="C697" s="48">
        <f t="shared" si="77"/>
        <v>53</v>
      </c>
      <c r="D697" s="48" t="e">
        <f t="shared" si="74"/>
        <v>#VALUE!</v>
      </c>
      <c r="E697" s="54" t="str">
        <f t="shared" si="75"/>
        <v/>
      </c>
      <c r="F697" s="12" t="str">
        <f t="shared" si="76"/>
        <v/>
      </c>
      <c r="G697" s="13"/>
      <c r="H697" s="172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  <c r="Z697" s="173"/>
      <c r="AA697" s="174"/>
      <c r="AC697" s="30" t="str">
        <f t="shared" si="71"/>
        <v/>
      </c>
      <c r="AD697" s="30"/>
      <c r="AE697" s="27"/>
      <c r="AF697" s="34">
        <f>COUNTIF(Feiertage!$C$3:$C$115,F697)</f>
        <v>0</v>
      </c>
    </row>
    <row r="698" spans="1:32" x14ac:dyDescent="0.2">
      <c r="A698" s="48" t="str">
        <f t="shared" si="72"/>
        <v/>
      </c>
      <c r="B698" s="48" t="str">
        <f t="shared" si="73"/>
        <v/>
      </c>
      <c r="C698" s="48">
        <f t="shared" si="77"/>
        <v>53</v>
      </c>
      <c r="D698" s="48" t="e">
        <f t="shared" si="74"/>
        <v>#VALUE!</v>
      </c>
      <c r="E698" s="54" t="str">
        <f t="shared" si="75"/>
        <v/>
      </c>
      <c r="F698" s="12" t="str">
        <f t="shared" si="76"/>
        <v/>
      </c>
      <c r="G698" s="13"/>
      <c r="H698" s="172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  <c r="Z698" s="173"/>
      <c r="AA698" s="174"/>
      <c r="AC698" s="30" t="str">
        <f t="shared" si="71"/>
        <v/>
      </c>
      <c r="AD698" s="30"/>
      <c r="AE698" s="27"/>
      <c r="AF698" s="34">
        <f>COUNTIF(Feiertage!$C$3:$C$115,F698)</f>
        <v>0</v>
      </c>
    </row>
    <row r="699" spans="1:32" x14ac:dyDescent="0.2">
      <c r="A699" s="48" t="str">
        <f t="shared" si="72"/>
        <v/>
      </c>
      <c r="B699" s="48" t="str">
        <f t="shared" si="73"/>
        <v/>
      </c>
      <c r="C699" s="48">
        <f t="shared" si="77"/>
        <v>53</v>
      </c>
      <c r="D699" s="48" t="e">
        <f t="shared" si="74"/>
        <v>#VALUE!</v>
      </c>
      <c r="E699" s="54" t="str">
        <f t="shared" si="75"/>
        <v/>
      </c>
      <c r="F699" s="12" t="str">
        <f t="shared" si="76"/>
        <v/>
      </c>
      <c r="G699" s="13"/>
      <c r="H699" s="172"/>
      <c r="I699" s="173"/>
      <c r="J699" s="173"/>
      <c r="K699" s="173"/>
      <c r="L699" s="173"/>
      <c r="M699" s="173"/>
      <c r="N699" s="173"/>
      <c r="O699" s="173"/>
      <c r="P699" s="173"/>
      <c r="Q699" s="173"/>
      <c r="R699" s="173"/>
      <c r="S699" s="173"/>
      <c r="T699" s="173"/>
      <c r="U699" s="173"/>
      <c r="V699" s="173"/>
      <c r="W699" s="173"/>
      <c r="X699" s="173"/>
      <c r="Y699" s="173"/>
      <c r="Z699" s="173"/>
      <c r="AA699" s="174"/>
      <c r="AC699" s="30" t="str">
        <f t="shared" si="71"/>
        <v/>
      </c>
      <c r="AD699" s="30"/>
      <c r="AE699" s="27"/>
      <c r="AF699" s="34">
        <f>COUNTIF(Feiertage!$C$3:$C$115,F699)</f>
        <v>0</v>
      </c>
    </row>
    <row r="700" spans="1:32" x14ac:dyDescent="0.2">
      <c r="A700" s="48" t="str">
        <f t="shared" si="72"/>
        <v/>
      </c>
      <c r="B700" s="48" t="str">
        <f t="shared" si="73"/>
        <v/>
      </c>
      <c r="C700" s="48">
        <f t="shared" si="77"/>
        <v>53</v>
      </c>
      <c r="D700" s="48" t="e">
        <f t="shared" si="74"/>
        <v>#VALUE!</v>
      </c>
      <c r="E700" s="54" t="str">
        <f t="shared" si="75"/>
        <v/>
      </c>
      <c r="F700" s="12" t="str">
        <f t="shared" si="76"/>
        <v/>
      </c>
      <c r="G700" s="13"/>
      <c r="H700" s="172"/>
      <c r="I700" s="173"/>
      <c r="J700" s="173"/>
      <c r="K700" s="173"/>
      <c r="L700" s="173"/>
      <c r="M700" s="173"/>
      <c r="N700" s="173"/>
      <c r="O700" s="173"/>
      <c r="P700" s="173"/>
      <c r="Q700" s="173"/>
      <c r="R700" s="173"/>
      <c r="S700" s="173"/>
      <c r="T700" s="173"/>
      <c r="U700" s="173"/>
      <c r="V700" s="173"/>
      <c r="W700" s="173"/>
      <c r="X700" s="173"/>
      <c r="Y700" s="173"/>
      <c r="Z700" s="173"/>
      <c r="AA700" s="174"/>
      <c r="AC700" s="30" t="str">
        <f t="shared" si="71"/>
        <v/>
      </c>
      <c r="AD700" s="30"/>
      <c r="AE700" s="27"/>
      <c r="AF700" s="34">
        <f>COUNTIF(Feiertage!$C$3:$C$115,F700)</f>
        <v>0</v>
      </c>
    </row>
    <row r="701" spans="1:32" x14ac:dyDescent="0.2">
      <c r="A701" s="48" t="str">
        <f t="shared" si="72"/>
        <v/>
      </c>
      <c r="B701" s="48" t="str">
        <f t="shared" si="73"/>
        <v/>
      </c>
      <c r="C701" s="48">
        <f t="shared" si="77"/>
        <v>53</v>
      </c>
      <c r="D701" s="48" t="e">
        <f t="shared" si="74"/>
        <v>#VALUE!</v>
      </c>
      <c r="E701" s="54" t="str">
        <f t="shared" si="75"/>
        <v/>
      </c>
      <c r="F701" s="12" t="str">
        <f t="shared" si="76"/>
        <v/>
      </c>
      <c r="G701" s="13"/>
      <c r="H701" s="172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  <c r="Z701" s="173"/>
      <c r="AA701" s="174"/>
      <c r="AC701" s="30" t="str">
        <f t="shared" si="71"/>
        <v/>
      </c>
      <c r="AD701" s="30"/>
      <c r="AE701" s="27"/>
      <c r="AF701" s="34">
        <f>COUNTIF(Feiertage!$C$3:$C$115,F701)</f>
        <v>0</v>
      </c>
    </row>
    <row r="702" spans="1:32" x14ac:dyDescent="0.2">
      <c r="A702" s="48" t="str">
        <f t="shared" si="72"/>
        <v/>
      </c>
      <c r="B702" s="48" t="str">
        <f t="shared" si="73"/>
        <v/>
      </c>
      <c r="C702" s="48">
        <f t="shared" si="77"/>
        <v>53</v>
      </c>
      <c r="D702" s="48" t="e">
        <f t="shared" si="74"/>
        <v>#VALUE!</v>
      </c>
      <c r="E702" s="54" t="str">
        <f t="shared" si="75"/>
        <v/>
      </c>
      <c r="F702" s="12" t="str">
        <f t="shared" si="76"/>
        <v/>
      </c>
      <c r="G702" s="13"/>
      <c r="H702" s="172"/>
      <c r="I702" s="173"/>
      <c r="J702" s="173"/>
      <c r="K702" s="173"/>
      <c r="L702" s="173"/>
      <c r="M702" s="173"/>
      <c r="N702" s="173"/>
      <c r="O702" s="173"/>
      <c r="P702" s="173"/>
      <c r="Q702" s="173"/>
      <c r="R702" s="173"/>
      <c r="S702" s="173"/>
      <c r="T702" s="173"/>
      <c r="U702" s="173"/>
      <c r="V702" s="173"/>
      <c r="W702" s="173"/>
      <c r="X702" s="173"/>
      <c r="Y702" s="173"/>
      <c r="Z702" s="173"/>
      <c r="AA702" s="174"/>
      <c r="AC702" s="30" t="str">
        <f t="shared" si="71"/>
        <v/>
      </c>
      <c r="AD702" s="30"/>
      <c r="AE702" s="27"/>
      <c r="AF702" s="34">
        <f>COUNTIF(Feiertage!$C$3:$C$115,F702)</f>
        <v>0</v>
      </c>
    </row>
    <row r="703" spans="1:32" x14ac:dyDescent="0.2">
      <c r="A703" s="48" t="str">
        <f t="shared" si="72"/>
        <v/>
      </c>
      <c r="B703" s="48" t="str">
        <f t="shared" si="73"/>
        <v/>
      </c>
      <c r="C703" s="48">
        <f t="shared" si="77"/>
        <v>53</v>
      </c>
      <c r="D703" s="48" t="e">
        <f t="shared" si="74"/>
        <v>#VALUE!</v>
      </c>
      <c r="E703" s="54" t="str">
        <f t="shared" si="75"/>
        <v/>
      </c>
      <c r="F703" s="12" t="str">
        <f t="shared" si="76"/>
        <v/>
      </c>
      <c r="G703" s="13"/>
      <c r="H703" s="172"/>
      <c r="I703" s="173"/>
      <c r="J703" s="173"/>
      <c r="K703" s="173"/>
      <c r="L703" s="173"/>
      <c r="M703" s="173"/>
      <c r="N703" s="173"/>
      <c r="O703" s="173"/>
      <c r="P703" s="173"/>
      <c r="Q703" s="173"/>
      <c r="R703" s="173"/>
      <c r="S703" s="173"/>
      <c r="T703" s="173"/>
      <c r="U703" s="173"/>
      <c r="V703" s="173"/>
      <c r="W703" s="173"/>
      <c r="X703" s="173"/>
      <c r="Y703" s="173"/>
      <c r="Z703" s="173"/>
      <c r="AA703" s="174"/>
      <c r="AC703" s="30" t="str">
        <f t="shared" si="71"/>
        <v/>
      </c>
      <c r="AD703" s="30"/>
      <c r="AE703" s="27"/>
      <c r="AF703" s="34">
        <f>COUNTIF(Feiertage!$C$3:$C$115,F703)</f>
        <v>0</v>
      </c>
    </row>
    <row r="704" spans="1:32" x14ac:dyDescent="0.2">
      <c r="A704" s="48" t="str">
        <f t="shared" si="72"/>
        <v/>
      </c>
      <c r="B704" s="48" t="str">
        <f t="shared" si="73"/>
        <v/>
      </c>
      <c r="C704" s="48">
        <f t="shared" si="77"/>
        <v>53</v>
      </c>
      <c r="D704" s="48" t="e">
        <f t="shared" si="74"/>
        <v>#VALUE!</v>
      </c>
      <c r="E704" s="54" t="str">
        <f t="shared" si="75"/>
        <v/>
      </c>
      <c r="F704" s="12" t="str">
        <f t="shared" si="76"/>
        <v/>
      </c>
      <c r="G704" s="13"/>
      <c r="H704" s="172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  <c r="Z704" s="173"/>
      <c r="AA704" s="174"/>
      <c r="AC704" s="30" t="str">
        <f t="shared" si="71"/>
        <v/>
      </c>
      <c r="AD704" s="30"/>
      <c r="AE704" s="27"/>
      <c r="AF704" s="34">
        <f>COUNTIF(Feiertage!$C$3:$C$115,F704)</f>
        <v>0</v>
      </c>
    </row>
    <row r="705" spans="1:32" x14ac:dyDescent="0.2">
      <c r="A705" s="48" t="str">
        <f t="shared" si="72"/>
        <v/>
      </c>
      <c r="B705" s="48" t="str">
        <f t="shared" si="73"/>
        <v/>
      </c>
      <c r="C705" s="48">
        <f t="shared" si="77"/>
        <v>53</v>
      </c>
      <c r="D705" s="48" t="e">
        <f t="shared" si="74"/>
        <v>#VALUE!</v>
      </c>
      <c r="E705" s="54" t="str">
        <f t="shared" si="75"/>
        <v/>
      </c>
      <c r="F705" s="12" t="str">
        <f t="shared" si="76"/>
        <v/>
      </c>
      <c r="G705" s="13"/>
      <c r="H705" s="172"/>
      <c r="I705" s="173"/>
      <c r="J705" s="173"/>
      <c r="K705" s="173"/>
      <c r="L705" s="173"/>
      <c r="M705" s="173"/>
      <c r="N705" s="173"/>
      <c r="O705" s="173"/>
      <c r="P705" s="173"/>
      <c r="Q705" s="173"/>
      <c r="R705" s="173"/>
      <c r="S705" s="173"/>
      <c r="T705" s="173"/>
      <c r="U705" s="173"/>
      <c r="V705" s="173"/>
      <c r="W705" s="173"/>
      <c r="X705" s="173"/>
      <c r="Y705" s="173"/>
      <c r="Z705" s="173"/>
      <c r="AA705" s="174"/>
      <c r="AC705" s="30" t="str">
        <f t="shared" si="71"/>
        <v/>
      </c>
      <c r="AD705" s="30"/>
      <c r="AE705" s="27"/>
      <c r="AF705" s="34">
        <f>COUNTIF(Feiertage!$C$3:$C$115,F705)</f>
        <v>0</v>
      </c>
    </row>
    <row r="706" spans="1:32" x14ac:dyDescent="0.2">
      <c r="A706" s="48" t="str">
        <f t="shared" si="72"/>
        <v/>
      </c>
      <c r="B706" s="48" t="str">
        <f t="shared" si="73"/>
        <v/>
      </c>
      <c r="C706" s="48">
        <f t="shared" si="77"/>
        <v>53</v>
      </c>
      <c r="D706" s="48" t="e">
        <f t="shared" si="74"/>
        <v>#VALUE!</v>
      </c>
      <c r="E706" s="54" t="str">
        <f t="shared" si="75"/>
        <v/>
      </c>
      <c r="F706" s="12" t="str">
        <f t="shared" si="76"/>
        <v/>
      </c>
      <c r="G706" s="13"/>
      <c r="H706" s="172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  <c r="Z706" s="173"/>
      <c r="AA706" s="174"/>
      <c r="AC706" s="30" t="str">
        <f t="shared" si="71"/>
        <v/>
      </c>
      <c r="AD706" s="30"/>
      <c r="AE706" s="27"/>
      <c r="AF706" s="34">
        <f>COUNTIF(Feiertage!$C$3:$C$115,F706)</f>
        <v>0</v>
      </c>
    </row>
    <row r="707" spans="1:32" x14ac:dyDescent="0.2">
      <c r="A707" s="48" t="str">
        <f t="shared" si="72"/>
        <v/>
      </c>
      <c r="B707" s="48" t="str">
        <f t="shared" si="73"/>
        <v/>
      </c>
      <c r="C707" s="48">
        <f t="shared" si="77"/>
        <v>53</v>
      </c>
      <c r="D707" s="48" t="e">
        <f t="shared" si="74"/>
        <v>#VALUE!</v>
      </c>
      <c r="E707" s="54" t="str">
        <f t="shared" si="75"/>
        <v/>
      </c>
      <c r="F707" s="12" t="str">
        <f t="shared" si="76"/>
        <v/>
      </c>
      <c r="G707" s="13"/>
      <c r="H707" s="172"/>
      <c r="I707" s="173"/>
      <c r="J707" s="173"/>
      <c r="K707" s="173"/>
      <c r="L707" s="173"/>
      <c r="M707" s="173"/>
      <c r="N707" s="173"/>
      <c r="O707" s="173"/>
      <c r="P707" s="173"/>
      <c r="Q707" s="173"/>
      <c r="R707" s="173"/>
      <c r="S707" s="173"/>
      <c r="T707" s="173"/>
      <c r="U707" s="173"/>
      <c r="V707" s="173"/>
      <c r="W707" s="173"/>
      <c r="X707" s="173"/>
      <c r="Y707" s="173"/>
      <c r="Z707" s="173"/>
      <c r="AA707" s="174"/>
      <c r="AC707" s="30" t="str">
        <f t="shared" si="71"/>
        <v/>
      </c>
      <c r="AD707" s="30"/>
      <c r="AE707" s="27"/>
      <c r="AF707" s="34">
        <f>COUNTIF(Feiertage!$C$3:$C$115,F707)</f>
        <v>0</v>
      </c>
    </row>
    <row r="708" spans="1:32" x14ac:dyDescent="0.2">
      <c r="A708" s="48" t="str">
        <f t="shared" si="72"/>
        <v/>
      </c>
      <c r="B708" s="48" t="str">
        <f t="shared" si="73"/>
        <v/>
      </c>
      <c r="C708" s="48">
        <f t="shared" si="77"/>
        <v>53</v>
      </c>
      <c r="D708" s="48" t="e">
        <f t="shared" si="74"/>
        <v>#VALUE!</v>
      </c>
      <c r="E708" s="54" t="str">
        <f t="shared" si="75"/>
        <v/>
      </c>
      <c r="F708" s="12" t="str">
        <f t="shared" si="76"/>
        <v/>
      </c>
      <c r="G708" s="13"/>
      <c r="H708" s="172"/>
      <c r="I708" s="173"/>
      <c r="J708" s="173"/>
      <c r="K708" s="173"/>
      <c r="L708" s="173"/>
      <c r="M708" s="173"/>
      <c r="N708" s="173"/>
      <c r="O708" s="173"/>
      <c r="P708" s="173"/>
      <c r="Q708" s="173"/>
      <c r="R708" s="173"/>
      <c r="S708" s="173"/>
      <c r="T708" s="173"/>
      <c r="U708" s="173"/>
      <c r="V708" s="173"/>
      <c r="W708" s="173"/>
      <c r="X708" s="173"/>
      <c r="Y708" s="173"/>
      <c r="Z708" s="173"/>
      <c r="AA708" s="174"/>
      <c r="AC708" s="30" t="str">
        <f t="shared" si="71"/>
        <v/>
      </c>
      <c r="AD708" s="30"/>
      <c r="AE708" s="27"/>
      <c r="AF708" s="34">
        <f>COUNTIF(Feiertage!$C$3:$C$115,F708)</f>
        <v>0</v>
      </c>
    </row>
    <row r="709" spans="1:32" x14ac:dyDescent="0.2">
      <c r="A709" s="48" t="str">
        <f t="shared" si="72"/>
        <v/>
      </c>
      <c r="B709" s="48" t="str">
        <f t="shared" si="73"/>
        <v/>
      </c>
      <c r="C709" s="48">
        <f t="shared" si="77"/>
        <v>53</v>
      </c>
      <c r="D709" s="48" t="e">
        <f t="shared" si="74"/>
        <v>#VALUE!</v>
      </c>
      <c r="E709" s="54" t="str">
        <f t="shared" si="75"/>
        <v/>
      </c>
      <c r="F709" s="12" t="str">
        <f t="shared" si="76"/>
        <v/>
      </c>
      <c r="G709" s="13"/>
      <c r="H709" s="172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  <c r="Z709" s="173"/>
      <c r="AA709" s="174"/>
      <c r="AC709" s="30" t="str">
        <f t="shared" si="71"/>
        <v/>
      </c>
      <c r="AD709" s="30"/>
      <c r="AE709" s="27"/>
      <c r="AF709" s="34">
        <f>COUNTIF(Feiertage!$C$3:$C$115,F709)</f>
        <v>0</v>
      </c>
    </row>
    <row r="710" spans="1:32" x14ac:dyDescent="0.2">
      <c r="A710" s="48" t="str">
        <f t="shared" si="72"/>
        <v/>
      </c>
      <c r="B710" s="48" t="str">
        <f t="shared" si="73"/>
        <v/>
      </c>
      <c r="C710" s="48">
        <f t="shared" si="77"/>
        <v>53</v>
      </c>
      <c r="D710" s="48" t="e">
        <f t="shared" si="74"/>
        <v>#VALUE!</v>
      </c>
      <c r="E710" s="54" t="str">
        <f t="shared" si="75"/>
        <v/>
      </c>
      <c r="F710" s="12" t="str">
        <f t="shared" si="76"/>
        <v/>
      </c>
      <c r="G710" s="13"/>
      <c r="H710" s="172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  <c r="Z710" s="173"/>
      <c r="AA710" s="174"/>
      <c r="AC710" s="30" t="str">
        <f t="shared" si="71"/>
        <v/>
      </c>
      <c r="AD710" s="30"/>
      <c r="AE710" s="27"/>
      <c r="AF710" s="34">
        <f>COUNTIF(Feiertage!$C$3:$C$115,F710)</f>
        <v>0</v>
      </c>
    </row>
    <row r="711" spans="1:32" x14ac:dyDescent="0.2">
      <c r="A711" s="48" t="str">
        <f t="shared" si="72"/>
        <v/>
      </c>
      <c r="B711" s="48" t="str">
        <f t="shared" si="73"/>
        <v/>
      </c>
      <c r="C711" s="48">
        <f t="shared" si="77"/>
        <v>53</v>
      </c>
      <c r="D711" s="48" t="e">
        <f t="shared" si="74"/>
        <v>#VALUE!</v>
      </c>
      <c r="E711" s="54" t="str">
        <f t="shared" si="75"/>
        <v/>
      </c>
      <c r="F711" s="12" t="str">
        <f t="shared" si="76"/>
        <v/>
      </c>
      <c r="G711" s="13"/>
      <c r="H711" s="172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  <c r="Z711" s="173"/>
      <c r="AA711" s="174"/>
      <c r="AC711" s="30" t="str">
        <f t="shared" si="71"/>
        <v/>
      </c>
      <c r="AD711" s="30"/>
      <c r="AE711" s="27"/>
      <c r="AF711" s="34">
        <f>COUNTIF(Feiertage!$C$3:$C$115,F711)</f>
        <v>0</v>
      </c>
    </row>
    <row r="712" spans="1:32" x14ac:dyDescent="0.2">
      <c r="A712" s="48" t="str">
        <f t="shared" si="72"/>
        <v/>
      </c>
      <c r="B712" s="48" t="str">
        <f t="shared" si="73"/>
        <v/>
      </c>
      <c r="C712" s="48">
        <f t="shared" si="77"/>
        <v>53</v>
      </c>
      <c r="D712" s="48" t="e">
        <f t="shared" si="74"/>
        <v>#VALUE!</v>
      </c>
      <c r="E712" s="54" t="str">
        <f t="shared" si="75"/>
        <v/>
      </c>
      <c r="F712" s="12" t="str">
        <f t="shared" si="76"/>
        <v/>
      </c>
      <c r="G712" s="13"/>
      <c r="H712" s="172"/>
      <c r="I712" s="173"/>
      <c r="J712" s="173"/>
      <c r="K712" s="173"/>
      <c r="L712" s="173"/>
      <c r="M712" s="173"/>
      <c r="N712" s="173"/>
      <c r="O712" s="173"/>
      <c r="P712" s="173"/>
      <c r="Q712" s="173"/>
      <c r="R712" s="173"/>
      <c r="S712" s="173"/>
      <c r="T712" s="173"/>
      <c r="U712" s="173"/>
      <c r="V712" s="173"/>
      <c r="W712" s="173"/>
      <c r="X712" s="173"/>
      <c r="Y712" s="173"/>
      <c r="Z712" s="173"/>
      <c r="AA712" s="174"/>
      <c r="AC712" s="30" t="str">
        <f t="shared" si="71"/>
        <v/>
      </c>
      <c r="AD712" s="30"/>
      <c r="AE712" s="27"/>
      <c r="AF712" s="34">
        <f>COUNTIF(Feiertage!$C$3:$C$115,F712)</f>
        <v>0</v>
      </c>
    </row>
    <row r="713" spans="1:32" x14ac:dyDescent="0.2">
      <c r="A713" s="48" t="str">
        <f t="shared" si="72"/>
        <v/>
      </c>
      <c r="B713" s="48" t="str">
        <f t="shared" si="73"/>
        <v/>
      </c>
      <c r="C713" s="48">
        <f t="shared" si="77"/>
        <v>53</v>
      </c>
      <c r="D713" s="48" t="e">
        <f t="shared" si="74"/>
        <v>#VALUE!</v>
      </c>
      <c r="E713" s="54" t="str">
        <f t="shared" si="75"/>
        <v/>
      </c>
      <c r="F713" s="12" t="str">
        <f t="shared" si="76"/>
        <v/>
      </c>
      <c r="G713" s="13"/>
      <c r="H713" s="172"/>
      <c r="I713" s="173"/>
      <c r="J713" s="173"/>
      <c r="K713" s="173"/>
      <c r="L713" s="173"/>
      <c r="M713" s="173"/>
      <c r="N713" s="173"/>
      <c r="O713" s="173"/>
      <c r="P713" s="173"/>
      <c r="Q713" s="173"/>
      <c r="R713" s="173"/>
      <c r="S713" s="173"/>
      <c r="T713" s="173"/>
      <c r="U713" s="173"/>
      <c r="V713" s="173"/>
      <c r="W713" s="173"/>
      <c r="X713" s="173"/>
      <c r="Y713" s="173"/>
      <c r="Z713" s="173"/>
      <c r="AA713" s="174"/>
      <c r="AC713" s="30" t="str">
        <f t="shared" si="71"/>
        <v/>
      </c>
      <c r="AD713" s="30"/>
      <c r="AE713" s="27"/>
      <c r="AF713" s="34">
        <f>COUNTIF(Feiertage!$C$3:$C$115,F713)</f>
        <v>0</v>
      </c>
    </row>
    <row r="714" spans="1:32" x14ac:dyDescent="0.2">
      <c r="A714" s="48" t="str">
        <f t="shared" si="72"/>
        <v/>
      </c>
      <c r="B714" s="48" t="str">
        <f t="shared" si="73"/>
        <v/>
      </c>
      <c r="C714" s="48">
        <f t="shared" si="77"/>
        <v>53</v>
      </c>
      <c r="D714" s="48" t="e">
        <f t="shared" si="74"/>
        <v>#VALUE!</v>
      </c>
      <c r="E714" s="54" t="str">
        <f t="shared" si="75"/>
        <v/>
      </c>
      <c r="F714" s="12" t="str">
        <f t="shared" si="76"/>
        <v/>
      </c>
      <c r="G714" s="13"/>
      <c r="H714" s="172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  <c r="Z714" s="173"/>
      <c r="AA714" s="174"/>
      <c r="AC714" s="30" t="str">
        <f t="shared" si="71"/>
        <v/>
      </c>
      <c r="AD714" s="30"/>
      <c r="AE714" s="27"/>
      <c r="AF714" s="34">
        <f>COUNTIF(Feiertage!$C$3:$C$115,F714)</f>
        <v>0</v>
      </c>
    </row>
    <row r="715" spans="1:32" x14ac:dyDescent="0.2">
      <c r="A715" s="48" t="str">
        <f t="shared" si="72"/>
        <v/>
      </c>
      <c r="B715" s="48" t="str">
        <f t="shared" si="73"/>
        <v/>
      </c>
      <c r="C715" s="48">
        <f t="shared" si="77"/>
        <v>53</v>
      </c>
      <c r="D715" s="48" t="e">
        <f t="shared" si="74"/>
        <v>#VALUE!</v>
      </c>
      <c r="E715" s="54" t="str">
        <f t="shared" si="75"/>
        <v/>
      </c>
      <c r="F715" s="12" t="str">
        <f t="shared" si="76"/>
        <v/>
      </c>
      <c r="G715" s="13"/>
      <c r="H715" s="172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  <c r="Z715" s="173"/>
      <c r="AA715" s="174"/>
      <c r="AC715" s="30" t="str">
        <f t="shared" si="71"/>
        <v/>
      </c>
      <c r="AD715" s="30"/>
      <c r="AE715" s="27"/>
      <c r="AF715" s="34">
        <f>COUNTIF(Feiertage!$C$3:$C$115,F715)</f>
        <v>0</v>
      </c>
    </row>
    <row r="716" spans="1:32" x14ac:dyDescent="0.2">
      <c r="A716" s="48" t="str">
        <f t="shared" si="72"/>
        <v/>
      </c>
      <c r="B716" s="48" t="str">
        <f t="shared" si="73"/>
        <v/>
      </c>
      <c r="C716" s="48">
        <f t="shared" si="77"/>
        <v>53</v>
      </c>
      <c r="D716" s="48" t="e">
        <f t="shared" si="74"/>
        <v>#VALUE!</v>
      </c>
      <c r="E716" s="54" t="str">
        <f t="shared" si="75"/>
        <v/>
      </c>
      <c r="F716" s="12" t="str">
        <f t="shared" si="76"/>
        <v/>
      </c>
      <c r="G716" s="13"/>
      <c r="H716" s="172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  <c r="Z716" s="173"/>
      <c r="AA716" s="174"/>
      <c r="AC716" s="30" t="str">
        <f t="shared" ref="AC716:AC779" si="78">IF(SUM(H716:AA716)=0,"",SUM(H716:AA716))</f>
        <v/>
      </c>
      <c r="AD716" s="30"/>
      <c r="AE716" s="27"/>
      <c r="AF716" s="34">
        <f>COUNTIF(Feiertage!$C$3:$C$115,F716)</f>
        <v>0</v>
      </c>
    </row>
    <row r="717" spans="1:32" x14ac:dyDescent="0.2">
      <c r="A717" s="48" t="str">
        <f t="shared" ref="A717:A780" si="79">IF(F717="","",(WEEKNUM(F717,2)))</f>
        <v/>
      </c>
      <c r="B717" s="48" t="str">
        <f t="shared" ref="B717:B780" si="80">IF(F717="","",WEEKDAY(F717,2))</f>
        <v/>
      </c>
      <c r="C717" s="48">
        <f t="shared" si="77"/>
        <v>53</v>
      </c>
      <c r="D717" s="48" t="e">
        <f t="shared" ref="D717:D780" si="81">MONTH(E717)</f>
        <v>#VALUE!</v>
      </c>
      <c r="E717" s="54" t="str">
        <f t="shared" ref="E717:E780" si="82">F717</f>
        <v/>
      </c>
      <c r="F717" s="12" t="str">
        <f t="shared" ref="F717:F780" si="83">IF(F716&lt;$G$9,F716+1,"")</f>
        <v/>
      </c>
      <c r="G717" s="13"/>
      <c r="H717" s="172"/>
      <c r="I717" s="173"/>
      <c r="J717" s="173"/>
      <c r="K717" s="173"/>
      <c r="L717" s="173"/>
      <c r="M717" s="173"/>
      <c r="N717" s="173"/>
      <c r="O717" s="173"/>
      <c r="P717" s="173"/>
      <c r="Q717" s="173"/>
      <c r="R717" s="173"/>
      <c r="S717" s="173"/>
      <c r="T717" s="173"/>
      <c r="U717" s="173"/>
      <c r="V717" s="173"/>
      <c r="W717" s="173"/>
      <c r="X717" s="173"/>
      <c r="Y717" s="173"/>
      <c r="Z717" s="173"/>
      <c r="AA717" s="174"/>
      <c r="AC717" s="30" t="str">
        <f t="shared" si="78"/>
        <v/>
      </c>
      <c r="AD717" s="30"/>
      <c r="AE717" s="27"/>
      <c r="AF717" s="34">
        <f>COUNTIF(Feiertage!$C$3:$C$115,F717)</f>
        <v>0</v>
      </c>
    </row>
    <row r="718" spans="1:32" x14ac:dyDescent="0.2">
      <c r="A718" s="48" t="str">
        <f t="shared" si="79"/>
        <v/>
      </c>
      <c r="B718" s="48" t="str">
        <f t="shared" si="80"/>
        <v/>
      </c>
      <c r="C718" s="48">
        <f t="shared" ref="C718:C781" si="84">IF(A718&gt;A717,C717+1,C717)</f>
        <v>53</v>
      </c>
      <c r="D718" s="48" t="e">
        <f t="shared" si="81"/>
        <v>#VALUE!</v>
      </c>
      <c r="E718" s="54" t="str">
        <f t="shared" si="82"/>
        <v/>
      </c>
      <c r="F718" s="12" t="str">
        <f t="shared" si="83"/>
        <v/>
      </c>
      <c r="G718" s="13"/>
      <c r="H718" s="172"/>
      <c r="I718" s="173"/>
      <c r="J718" s="173"/>
      <c r="K718" s="173"/>
      <c r="L718" s="173"/>
      <c r="M718" s="173"/>
      <c r="N718" s="173"/>
      <c r="O718" s="173"/>
      <c r="P718" s="173"/>
      <c r="Q718" s="173"/>
      <c r="R718" s="173"/>
      <c r="S718" s="173"/>
      <c r="T718" s="173"/>
      <c r="U718" s="173"/>
      <c r="V718" s="173"/>
      <c r="W718" s="173"/>
      <c r="X718" s="173"/>
      <c r="Y718" s="173"/>
      <c r="Z718" s="173"/>
      <c r="AA718" s="174"/>
      <c r="AC718" s="30" t="str">
        <f t="shared" si="78"/>
        <v/>
      </c>
      <c r="AD718" s="30"/>
      <c r="AE718" s="27"/>
      <c r="AF718" s="34">
        <f>COUNTIF(Feiertage!$C$3:$C$115,F718)</f>
        <v>0</v>
      </c>
    </row>
    <row r="719" spans="1:32" x14ac:dyDescent="0.2">
      <c r="A719" s="48" t="str">
        <f t="shared" si="79"/>
        <v/>
      </c>
      <c r="B719" s="48" t="str">
        <f t="shared" si="80"/>
        <v/>
      </c>
      <c r="C719" s="48">
        <f t="shared" si="84"/>
        <v>53</v>
      </c>
      <c r="D719" s="48" t="e">
        <f t="shared" si="81"/>
        <v>#VALUE!</v>
      </c>
      <c r="E719" s="54" t="str">
        <f t="shared" si="82"/>
        <v/>
      </c>
      <c r="F719" s="12" t="str">
        <f t="shared" si="83"/>
        <v/>
      </c>
      <c r="G719" s="13"/>
      <c r="H719" s="172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  <c r="Z719" s="173"/>
      <c r="AA719" s="174"/>
      <c r="AC719" s="30" t="str">
        <f t="shared" si="78"/>
        <v/>
      </c>
      <c r="AD719" s="30"/>
      <c r="AE719" s="27"/>
      <c r="AF719" s="34">
        <f>COUNTIF(Feiertage!$C$3:$C$115,F719)</f>
        <v>0</v>
      </c>
    </row>
    <row r="720" spans="1:32" x14ac:dyDescent="0.2">
      <c r="A720" s="48" t="str">
        <f t="shared" si="79"/>
        <v/>
      </c>
      <c r="B720" s="48" t="str">
        <f t="shared" si="80"/>
        <v/>
      </c>
      <c r="C720" s="48">
        <f t="shared" si="84"/>
        <v>53</v>
      </c>
      <c r="D720" s="48" t="e">
        <f t="shared" si="81"/>
        <v>#VALUE!</v>
      </c>
      <c r="E720" s="54" t="str">
        <f t="shared" si="82"/>
        <v/>
      </c>
      <c r="F720" s="12" t="str">
        <f t="shared" si="83"/>
        <v/>
      </c>
      <c r="G720" s="13"/>
      <c r="H720" s="172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  <c r="Z720" s="173"/>
      <c r="AA720" s="174"/>
      <c r="AC720" s="30" t="str">
        <f t="shared" si="78"/>
        <v/>
      </c>
      <c r="AD720" s="30"/>
      <c r="AE720" s="27"/>
      <c r="AF720" s="34">
        <f>COUNTIF(Feiertage!$C$3:$C$115,F720)</f>
        <v>0</v>
      </c>
    </row>
    <row r="721" spans="1:32" x14ac:dyDescent="0.2">
      <c r="A721" s="48" t="str">
        <f t="shared" si="79"/>
        <v/>
      </c>
      <c r="B721" s="48" t="str">
        <f t="shared" si="80"/>
        <v/>
      </c>
      <c r="C721" s="48">
        <f t="shared" si="84"/>
        <v>53</v>
      </c>
      <c r="D721" s="48" t="e">
        <f t="shared" si="81"/>
        <v>#VALUE!</v>
      </c>
      <c r="E721" s="54" t="str">
        <f t="shared" si="82"/>
        <v/>
      </c>
      <c r="F721" s="12" t="str">
        <f t="shared" si="83"/>
        <v/>
      </c>
      <c r="G721" s="13"/>
      <c r="H721" s="172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  <c r="Z721" s="173"/>
      <c r="AA721" s="174"/>
      <c r="AC721" s="30" t="str">
        <f t="shared" si="78"/>
        <v/>
      </c>
      <c r="AD721" s="30"/>
      <c r="AE721" s="27"/>
      <c r="AF721" s="34">
        <f>COUNTIF(Feiertage!$C$3:$C$115,F721)</f>
        <v>0</v>
      </c>
    </row>
    <row r="722" spans="1:32" x14ac:dyDescent="0.2">
      <c r="A722" s="48" t="str">
        <f t="shared" si="79"/>
        <v/>
      </c>
      <c r="B722" s="48" t="str">
        <f t="shared" si="80"/>
        <v/>
      </c>
      <c r="C722" s="48">
        <f t="shared" si="84"/>
        <v>53</v>
      </c>
      <c r="D722" s="48" t="e">
        <f t="shared" si="81"/>
        <v>#VALUE!</v>
      </c>
      <c r="E722" s="54" t="str">
        <f t="shared" si="82"/>
        <v/>
      </c>
      <c r="F722" s="12" t="str">
        <f t="shared" si="83"/>
        <v/>
      </c>
      <c r="G722" s="13"/>
      <c r="H722" s="172"/>
      <c r="I722" s="173"/>
      <c r="J722" s="173"/>
      <c r="K722" s="173"/>
      <c r="L722" s="173"/>
      <c r="M722" s="173"/>
      <c r="N722" s="173"/>
      <c r="O722" s="173"/>
      <c r="P722" s="173"/>
      <c r="Q722" s="173"/>
      <c r="R722" s="173"/>
      <c r="S722" s="173"/>
      <c r="T722" s="173"/>
      <c r="U722" s="173"/>
      <c r="V722" s="173"/>
      <c r="W722" s="173"/>
      <c r="X722" s="173"/>
      <c r="Y722" s="173"/>
      <c r="Z722" s="173"/>
      <c r="AA722" s="174"/>
      <c r="AC722" s="30" t="str">
        <f t="shared" si="78"/>
        <v/>
      </c>
      <c r="AD722" s="30"/>
      <c r="AE722" s="27"/>
      <c r="AF722" s="34">
        <f>COUNTIF(Feiertage!$C$3:$C$115,F722)</f>
        <v>0</v>
      </c>
    </row>
    <row r="723" spans="1:32" x14ac:dyDescent="0.2">
      <c r="A723" s="48" t="str">
        <f t="shared" si="79"/>
        <v/>
      </c>
      <c r="B723" s="48" t="str">
        <f t="shared" si="80"/>
        <v/>
      </c>
      <c r="C723" s="48">
        <f t="shared" si="84"/>
        <v>53</v>
      </c>
      <c r="D723" s="48" t="e">
        <f t="shared" si="81"/>
        <v>#VALUE!</v>
      </c>
      <c r="E723" s="54" t="str">
        <f t="shared" si="82"/>
        <v/>
      </c>
      <c r="F723" s="12" t="str">
        <f t="shared" si="83"/>
        <v/>
      </c>
      <c r="G723" s="13"/>
      <c r="H723" s="172"/>
      <c r="I723" s="173"/>
      <c r="J723" s="173"/>
      <c r="K723" s="173"/>
      <c r="L723" s="173"/>
      <c r="M723" s="173"/>
      <c r="N723" s="173"/>
      <c r="O723" s="173"/>
      <c r="P723" s="173"/>
      <c r="Q723" s="173"/>
      <c r="R723" s="173"/>
      <c r="S723" s="173"/>
      <c r="T723" s="173"/>
      <c r="U723" s="173"/>
      <c r="V723" s="173"/>
      <c r="W723" s="173"/>
      <c r="X723" s="173"/>
      <c r="Y723" s="173"/>
      <c r="Z723" s="173"/>
      <c r="AA723" s="174"/>
      <c r="AC723" s="30" t="str">
        <f t="shared" si="78"/>
        <v/>
      </c>
      <c r="AD723" s="30"/>
      <c r="AE723" s="27"/>
      <c r="AF723" s="34">
        <f>COUNTIF(Feiertage!$C$3:$C$115,F723)</f>
        <v>0</v>
      </c>
    </row>
    <row r="724" spans="1:32" x14ac:dyDescent="0.2">
      <c r="A724" s="48" t="str">
        <f t="shared" si="79"/>
        <v/>
      </c>
      <c r="B724" s="48" t="str">
        <f t="shared" si="80"/>
        <v/>
      </c>
      <c r="C724" s="48">
        <f t="shared" si="84"/>
        <v>53</v>
      </c>
      <c r="D724" s="48" t="e">
        <f t="shared" si="81"/>
        <v>#VALUE!</v>
      </c>
      <c r="E724" s="54" t="str">
        <f t="shared" si="82"/>
        <v/>
      </c>
      <c r="F724" s="12" t="str">
        <f t="shared" si="83"/>
        <v/>
      </c>
      <c r="G724" s="13"/>
      <c r="H724" s="172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  <c r="Z724" s="173"/>
      <c r="AA724" s="174"/>
      <c r="AC724" s="30" t="str">
        <f t="shared" si="78"/>
        <v/>
      </c>
      <c r="AD724" s="30"/>
      <c r="AE724" s="27"/>
      <c r="AF724" s="34">
        <f>COUNTIF(Feiertage!$C$3:$C$115,F724)</f>
        <v>0</v>
      </c>
    </row>
    <row r="725" spans="1:32" x14ac:dyDescent="0.2">
      <c r="A725" s="48" t="str">
        <f t="shared" si="79"/>
        <v/>
      </c>
      <c r="B725" s="48" t="str">
        <f t="shared" si="80"/>
        <v/>
      </c>
      <c r="C725" s="48">
        <f t="shared" si="84"/>
        <v>53</v>
      </c>
      <c r="D725" s="48" t="e">
        <f t="shared" si="81"/>
        <v>#VALUE!</v>
      </c>
      <c r="E725" s="54" t="str">
        <f t="shared" si="82"/>
        <v/>
      </c>
      <c r="F725" s="12" t="str">
        <f t="shared" si="83"/>
        <v/>
      </c>
      <c r="G725" s="13"/>
      <c r="H725" s="172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  <c r="Z725" s="173"/>
      <c r="AA725" s="174"/>
      <c r="AC725" s="30" t="str">
        <f t="shared" si="78"/>
        <v/>
      </c>
      <c r="AD725" s="30"/>
      <c r="AE725" s="27"/>
      <c r="AF725" s="34">
        <f>COUNTIF(Feiertage!$C$3:$C$115,F725)</f>
        <v>0</v>
      </c>
    </row>
    <row r="726" spans="1:32" x14ac:dyDescent="0.2">
      <c r="A726" s="48" t="str">
        <f t="shared" si="79"/>
        <v/>
      </c>
      <c r="B726" s="48" t="str">
        <f t="shared" si="80"/>
        <v/>
      </c>
      <c r="C726" s="48">
        <f t="shared" si="84"/>
        <v>53</v>
      </c>
      <c r="D726" s="48" t="e">
        <f t="shared" si="81"/>
        <v>#VALUE!</v>
      </c>
      <c r="E726" s="54" t="str">
        <f t="shared" si="82"/>
        <v/>
      </c>
      <c r="F726" s="12" t="str">
        <f t="shared" si="83"/>
        <v/>
      </c>
      <c r="G726" s="13"/>
      <c r="H726" s="172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  <c r="Z726" s="173"/>
      <c r="AA726" s="174"/>
      <c r="AC726" s="30" t="str">
        <f t="shared" si="78"/>
        <v/>
      </c>
      <c r="AD726" s="30"/>
      <c r="AE726" s="27"/>
      <c r="AF726" s="34">
        <f>COUNTIF(Feiertage!$C$3:$C$115,F726)</f>
        <v>0</v>
      </c>
    </row>
    <row r="727" spans="1:32" x14ac:dyDescent="0.2">
      <c r="A727" s="48" t="str">
        <f t="shared" si="79"/>
        <v/>
      </c>
      <c r="B727" s="48" t="str">
        <f t="shared" si="80"/>
        <v/>
      </c>
      <c r="C727" s="48">
        <f t="shared" si="84"/>
        <v>53</v>
      </c>
      <c r="D727" s="48" t="e">
        <f t="shared" si="81"/>
        <v>#VALUE!</v>
      </c>
      <c r="E727" s="54" t="str">
        <f t="shared" si="82"/>
        <v/>
      </c>
      <c r="F727" s="12" t="str">
        <f t="shared" si="83"/>
        <v/>
      </c>
      <c r="G727" s="13"/>
      <c r="H727" s="172"/>
      <c r="I727" s="173"/>
      <c r="J727" s="173"/>
      <c r="K727" s="173"/>
      <c r="L727" s="173"/>
      <c r="M727" s="173"/>
      <c r="N727" s="173"/>
      <c r="O727" s="173"/>
      <c r="P727" s="173"/>
      <c r="Q727" s="173"/>
      <c r="R727" s="173"/>
      <c r="S727" s="173"/>
      <c r="T727" s="173"/>
      <c r="U727" s="173"/>
      <c r="V727" s="173"/>
      <c r="W727" s="173"/>
      <c r="X727" s="173"/>
      <c r="Y727" s="173"/>
      <c r="Z727" s="173"/>
      <c r="AA727" s="174"/>
      <c r="AC727" s="30" t="str">
        <f t="shared" si="78"/>
        <v/>
      </c>
      <c r="AD727" s="30"/>
      <c r="AE727" s="27"/>
      <c r="AF727" s="34">
        <f>COUNTIF(Feiertage!$C$3:$C$115,F727)</f>
        <v>0</v>
      </c>
    </row>
    <row r="728" spans="1:32" x14ac:dyDescent="0.2">
      <c r="A728" s="48" t="str">
        <f t="shared" si="79"/>
        <v/>
      </c>
      <c r="B728" s="48" t="str">
        <f t="shared" si="80"/>
        <v/>
      </c>
      <c r="C728" s="48">
        <f t="shared" si="84"/>
        <v>53</v>
      </c>
      <c r="D728" s="48" t="e">
        <f t="shared" si="81"/>
        <v>#VALUE!</v>
      </c>
      <c r="E728" s="54" t="str">
        <f t="shared" si="82"/>
        <v/>
      </c>
      <c r="F728" s="12" t="str">
        <f t="shared" si="83"/>
        <v/>
      </c>
      <c r="G728" s="13"/>
      <c r="H728" s="172"/>
      <c r="I728" s="173"/>
      <c r="J728" s="173"/>
      <c r="K728" s="173"/>
      <c r="L728" s="173"/>
      <c r="M728" s="173"/>
      <c r="N728" s="173"/>
      <c r="O728" s="173"/>
      <c r="P728" s="173"/>
      <c r="Q728" s="173"/>
      <c r="R728" s="173"/>
      <c r="S728" s="173"/>
      <c r="T728" s="173"/>
      <c r="U728" s="173"/>
      <c r="V728" s="173"/>
      <c r="W728" s="173"/>
      <c r="X728" s="173"/>
      <c r="Y728" s="173"/>
      <c r="Z728" s="173"/>
      <c r="AA728" s="174"/>
      <c r="AC728" s="30" t="str">
        <f t="shared" si="78"/>
        <v/>
      </c>
      <c r="AD728" s="30"/>
      <c r="AE728" s="27"/>
      <c r="AF728" s="34">
        <f>COUNTIF(Feiertage!$C$3:$C$115,F728)</f>
        <v>0</v>
      </c>
    </row>
    <row r="729" spans="1:32" x14ac:dyDescent="0.2">
      <c r="A729" s="48" t="str">
        <f t="shared" si="79"/>
        <v/>
      </c>
      <c r="B729" s="48" t="str">
        <f t="shared" si="80"/>
        <v/>
      </c>
      <c r="C729" s="48">
        <f t="shared" si="84"/>
        <v>53</v>
      </c>
      <c r="D729" s="48" t="e">
        <f t="shared" si="81"/>
        <v>#VALUE!</v>
      </c>
      <c r="E729" s="54" t="str">
        <f t="shared" si="82"/>
        <v/>
      </c>
      <c r="F729" s="12" t="str">
        <f t="shared" si="83"/>
        <v/>
      </c>
      <c r="G729" s="13"/>
      <c r="H729" s="172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  <c r="Z729" s="173"/>
      <c r="AA729" s="174"/>
      <c r="AC729" s="30" t="str">
        <f t="shared" si="78"/>
        <v/>
      </c>
      <c r="AD729" s="30"/>
      <c r="AE729" s="27"/>
      <c r="AF729" s="34">
        <f>COUNTIF(Feiertage!$C$3:$C$115,F729)</f>
        <v>0</v>
      </c>
    </row>
    <row r="730" spans="1:32" x14ac:dyDescent="0.2">
      <c r="A730" s="48" t="str">
        <f t="shared" si="79"/>
        <v/>
      </c>
      <c r="B730" s="48" t="str">
        <f t="shared" si="80"/>
        <v/>
      </c>
      <c r="C730" s="48">
        <f t="shared" si="84"/>
        <v>53</v>
      </c>
      <c r="D730" s="48" t="e">
        <f t="shared" si="81"/>
        <v>#VALUE!</v>
      </c>
      <c r="E730" s="54" t="str">
        <f t="shared" si="82"/>
        <v/>
      </c>
      <c r="F730" s="12" t="str">
        <f t="shared" si="83"/>
        <v/>
      </c>
      <c r="G730" s="13"/>
      <c r="H730" s="172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  <c r="Z730" s="173"/>
      <c r="AA730" s="174"/>
      <c r="AC730" s="30" t="str">
        <f t="shared" si="78"/>
        <v/>
      </c>
      <c r="AD730" s="30"/>
      <c r="AE730" s="27"/>
      <c r="AF730" s="34">
        <f>COUNTIF(Feiertage!$C$3:$C$115,F730)</f>
        <v>0</v>
      </c>
    </row>
    <row r="731" spans="1:32" x14ac:dyDescent="0.2">
      <c r="A731" s="48" t="str">
        <f t="shared" si="79"/>
        <v/>
      </c>
      <c r="B731" s="48" t="str">
        <f t="shared" si="80"/>
        <v/>
      </c>
      <c r="C731" s="48">
        <f t="shared" si="84"/>
        <v>53</v>
      </c>
      <c r="D731" s="48" t="e">
        <f t="shared" si="81"/>
        <v>#VALUE!</v>
      </c>
      <c r="E731" s="54" t="str">
        <f t="shared" si="82"/>
        <v/>
      </c>
      <c r="F731" s="12" t="str">
        <f t="shared" si="83"/>
        <v/>
      </c>
      <c r="G731" s="13"/>
      <c r="H731" s="172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  <c r="Z731" s="173"/>
      <c r="AA731" s="174"/>
      <c r="AC731" s="30" t="str">
        <f t="shared" si="78"/>
        <v/>
      </c>
      <c r="AD731" s="30"/>
      <c r="AE731" s="27"/>
      <c r="AF731" s="34">
        <f>COUNTIF(Feiertage!$C$3:$C$115,F731)</f>
        <v>0</v>
      </c>
    </row>
    <row r="732" spans="1:32" x14ac:dyDescent="0.2">
      <c r="A732" s="48" t="str">
        <f t="shared" si="79"/>
        <v/>
      </c>
      <c r="B732" s="48" t="str">
        <f t="shared" si="80"/>
        <v/>
      </c>
      <c r="C732" s="48">
        <f t="shared" si="84"/>
        <v>53</v>
      </c>
      <c r="D732" s="48" t="e">
        <f t="shared" si="81"/>
        <v>#VALUE!</v>
      </c>
      <c r="E732" s="54" t="str">
        <f t="shared" si="82"/>
        <v/>
      </c>
      <c r="F732" s="12" t="str">
        <f t="shared" si="83"/>
        <v/>
      </c>
      <c r="G732" s="13"/>
      <c r="H732" s="172"/>
      <c r="I732" s="173"/>
      <c r="J732" s="173"/>
      <c r="K732" s="173"/>
      <c r="L732" s="173"/>
      <c r="M732" s="173"/>
      <c r="N732" s="173"/>
      <c r="O732" s="173"/>
      <c r="P732" s="173"/>
      <c r="Q732" s="173"/>
      <c r="R732" s="173"/>
      <c r="S732" s="173"/>
      <c r="T732" s="173"/>
      <c r="U732" s="173"/>
      <c r="V732" s="173"/>
      <c r="W732" s="173"/>
      <c r="X732" s="173"/>
      <c r="Y732" s="173"/>
      <c r="Z732" s="173"/>
      <c r="AA732" s="174"/>
      <c r="AC732" s="30" t="str">
        <f t="shared" si="78"/>
        <v/>
      </c>
      <c r="AD732" s="30"/>
      <c r="AE732" s="27"/>
      <c r="AF732" s="34">
        <f>COUNTIF(Feiertage!$C$3:$C$115,F732)</f>
        <v>0</v>
      </c>
    </row>
    <row r="733" spans="1:32" x14ac:dyDescent="0.2">
      <c r="A733" s="48" t="str">
        <f t="shared" si="79"/>
        <v/>
      </c>
      <c r="B733" s="48" t="str">
        <f t="shared" si="80"/>
        <v/>
      </c>
      <c r="C733" s="48">
        <f t="shared" si="84"/>
        <v>53</v>
      </c>
      <c r="D733" s="48" t="e">
        <f t="shared" si="81"/>
        <v>#VALUE!</v>
      </c>
      <c r="E733" s="54" t="str">
        <f t="shared" si="82"/>
        <v/>
      </c>
      <c r="F733" s="12" t="str">
        <f t="shared" si="83"/>
        <v/>
      </c>
      <c r="G733" s="13"/>
      <c r="H733" s="172"/>
      <c r="I733" s="173"/>
      <c r="J733" s="173"/>
      <c r="K733" s="173"/>
      <c r="L733" s="173"/>
      <c r="M733" s="173"/>
      <c r="N733" s="173"/>
      <c r="O733" s="173"/>
      <c r="P733" s="173"/>
      <c r="Q733" s="173"/>
      <c r="R733" s="173"/>
      <c r="S733" s="173"/>
      <c r="T733" s="173"/>
      <c r="U733" s="173"/>
      <c r="V733" s="173"/>
      <c r="W733" s="173"/>
      <c r="X733" s="173"/>
      <c r="Y733" s="173"/>
      <c r="Z733" s="173"/>
      <c r="AA733" s="174"/>
      <c r="AC733" s="30" t="str">
        <f t="shared" si="78"/>
        <v/>
      </c>
      <c r="AD733" s="30"/>
      <c r="AE733" s="27"/>
      <c r="AF733" s="34">
        <f>COUNTIF(Feiertage!$C$3:$C$115,F733)</f>
        <v>0</v>
      </c>
    </row>
    <row r="734" spans="1:32" x14ac:dyDescent="0.2">
      <c r="A734" s="48" t="str">
        <f t="shared" si="79"/>
        <v/>
      </c>
      <c r="B734" s="48" t="str">
        <f t="shared" si="80"/>
        <v/>
      </c>
      <c r="C734" s="48">
        <f t="shared" si="84"/>
        <v>53</v>
      </c>
      <c r="D734" s="48" t="e">
        <f t="shared" si="81"/>
        <v>#VALUE!</v>
      </c>
      <c r="E734" s="54" t="str">
        <f t="shared" si="82"/>
        <v/>
      </c>
      <c r="F734" s="12" t="str">
        <f t="shared" si="83"/>
        <v/>
      </c>
      <c r="G734" s="13"/>
      <c r="H734" s="172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  <c r="Z734" s="173"/>
      <c r="AA734" s="174"/>
      <c r="AC734" s="30" t="str">
        <f t="shared" si="78"/>
        <v/>
      </c>
      <c r="AD734" s="30"/>
      <c r="AE734" s="27"/>
      <c r="AF734" s="34">
        <f>COUNTIF(Feiertage!$C$3:$C$115,F734)</f>
        <v>0</v>
      </c>
    </row>
    <row r="735" spans="1:32" x14ac:dyDescent="0.2">
      <c r="A735" s="48" t="str">
        <f t="shared" si="79"/>
        <v/>
      </c>
      <c r="B735" s="48" t="str">
        <f t="shared" si="80"/>
        <v/>
      </c>
      <c r="C735" s="48">
        <f t="shared" si="84"/>
        <v>53</v>
      </c>
      <c r="D735" s="48" t="e">
        <f t="shared" si="81"/>
        <v>#VALUE!</v>
      </c>
      <c r="E735" s="54" t="str">
        <f t="shared" si="82"/>
        <v/>
      </c>
      <c r="F735" s="12" t="str">
        <f t="shared" si="83"/>
        <v/>
      </c>
      <c r="G735" s="13"/>
      <c r="H735" s="172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  <c r="Z735" s="173"/>
      <c r="AA735" s="174"/>
      <c r="AC735" s="30" t="str">
        <f t="shared" si="78"/>
        <v/>
      </c>
      <c r="AD735" s="30"/>
      <c r="AE735" s="27"/>
      <c r="AF735" s="34">
        <f>COUNTIF(Feiertage!$C$3:$C$115,F735)</f>
        <v>0</v>
      </c>
    </row>
    <row r="736" spans="1:32" x14ac:dyDescent="0.2">
      <c r="A736" s="48" t="str">
        <f t="shared" si="79"/>
        <v/>
      </c>
      <c r="B736" s="48" t="str">
        <f t="shared" si="80"/>
        <v/>
      </c>
      <c r="C736" s="48">
        <f t="shared" si="84"/>
        <v>53</v>
      </c>
      <c r="D736" s="48" t="e">
        <f t="shared" si="81"/>
        <v>#VALUE!</v>
      </c>
      <c r="E736" s="54" t="str">
        <f t="shared" si="82"/>
        <v/>
      </c>
      <c r="F736" s="12" t="str">
        <f t="shared" si="83"/>
        <v/>
      </c>
      <c r="G736" s="13"/>
      <c r="H736" s="172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  <c r="Z736" s="173"/>
      <c r="AA736" s="174"/>
      <c r="AC736" s="30" t="str">
        <f t="shared" si="78"/>
        <v/>
      </c>
      <c r="AD736" s="30"/>
      <c r="AE736" s="27"/>
      <c r="AF736" s="34">
        <f>COUNTIF(Feiertage!$C$3:$C$115,F736)</f>
        <v>0</v>
      </c>
    </row>
    <row r="737" spans="1:32" x14ac:dyDescent="0.2">
      <c r="A737" s="48" t="str">
        <f t="shared" si="79"/>
        <v/>
      </c>
      <c r="B737" s="48" t="str">
        <f t="shared" si="80"/>
        <v/>
      </c>
      <c r="C737" s="48">
        <f t="shared" si="84"/>
        <v>53</v>
      </c>
      <c r="D737" s="48" t="e">
        <f t="shared" si="81"/>
        <v>#VALUE!</v>
      </c>
      <c r="E737" s="54" t="str">
        <f t="shared" si="82"/>
        <v/>
      </c>
      <c r="F737" s="12" t="str">
        <f t="shared" si="83"/>
        <v/>
      </c>
      <c r="G737" s="13"/>
      <c r="H737" s="172"/>
      <c r="I737" s="173"/>
      <c r="J737" s="173"/>
      <c r="K737" s="173"/>
      <c r="L737" s="173"/>
      <c r="M737" s="173"/>
      <c r="N737" s="173"/>
      <c r="O737" s="173"/>
      <c r="P737" s="173"/>
      <c r="Q737" s="173"/>
      <c r="R737" s="173"/>
      <c r="S737" s="173"/>
      <c r="T737" s="173"/>
      <c r="U737" s="173"/>
      <c r="V737" s="173"/>
      <c r="W737" s="173"/>
      <c r="X737" s="173"/>
      <c r="Y737" s="173"/>
      <c r="Z737" s="173"/>
      <c r="AA737" s="174"/>
      <c r="AC737" s="30" t="str">
        <f t="shared" si="78"/>
        <v/>
      </c>
      <c r="AD737" s="30"/>
      <c r="AE737" s="27"/>
      <c r="AF737" s="34">
        <f>COUNTIF(Feiertage!$C$3:$C$115,F737)</f>
        <v>0</v>
      </c>
    </row>
    <row r="738" spans="1:32" x14ac:dyDescent="0.2">
      <c r="A738" s="48" t="str">
        <f t="shared" si="79"/>
        <v/>
      </c>
      <c r="B738" s="48" t="str">
        <f t="shared" si="80"/>
        <v/>
      </c>
      <c r="C738" s="48">
        <f t="shared" si="84"/>
        <v>53</v>
      </c>
      <c r="D738" s="48" t="e">
        <f t="shared" si="81"/>
        <v>#VALUE!</v>
      </c>
      <c r="E738" s="54" t="str">
        <f t="shared" si="82"/>
        <v/>
      </c>
      <c r="F738" s="12" t="str">
        <f t="shared" si="83"/>
        <v/>
      </c>
      <c r="G738" s="13"/>
      <c r="H738" s="172"/>
      <c r="I738" s="173"/>
      <c r="J738" s="173"/>
      <c r="K738" s="173"/>
      <c r="L738" s="173"/>
      <c r="M738" s="173"/>
      <c r="N738" s="173"/>
      <c r="O738" s="173"/>
      <c r="P738" s="173"/>
      <c r="Q738" s="173"/>
      <c r="R738" s="173"/>
      <c r="S738" s="173"/>
      <c r="T738" s="173"/>
      <c r="U738" s="173"/>
      <c r="V738" s="173"/>
      <c r="W738" s="173"/>
      <c r="X738" s="173"/>
      <c r="Y738" s="173"/>
      <c r="Z738" s="173"/>
      <c r="AA738" s="174"/>
      <c r="AC738" s="30" t="str">
        <f t="shared" si="78"/>
        <v/>
      </c>
      <c r="AD738" s="30"/>
      <c r="AE738" s="27"/>
      <c r="AF738" s="34">
        <f>COUNTIF(Feiertage!$C$3:$C$115,F738)</f>
        <v>0</v>
      </c>
    </row>
    <row r="739" spans="1:32" x14ac:dyDescent="0.2">
      <c r="A739" s="48" t="str">
        <f t="shared" si="79"/>
        <v/>
      </c>
      <c r="B739" s="48" t="str">
        <f t="shared" si="80"/>
        <v/>
      </c>
      <c r="C739" s="48">
        <f t="shared" si="84"/>
        <v>53</v>
      </c>
      <c r="D739" s="48" t="e">
        <f t="shared" si="81"/>
        <v>#VALUE!</v>
      </c>
      <c r="E739" s="54" t="str">
        <f t="shared" si="82"/>
        <v/>
      </c>
      <c r="F739" s="12" t="str">
        <f t="shared" si="83"/>
        <v/>
      </c>
      <c r="G739" s="13"/>
      <c r="H739" s="172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  <c r="Z739" s="173"/>
      <c r="AA739" s="174"/>
      <c r="AC739" s="30" t="str">
        <f t="shared" si="78"/>
        <v/>
      </c>
      <c r="AD739" s="30"/>
      <c r="AE739" s="27"/>
      <c r="AF739" s="34">
        <f>COUNTIF(Feiertage!$C$3:$C$115,F739)</f>
        <v>0</v>
      </c>
    </row>
    <row r="740" spans="1:32" x14ac:dyDescent="0.2">
      <c r="A740" s="48" t="str">
        <f t="shared" si="79"/>
        <v/>
      </c>
      <c r="B740" s="48" t="str">
        <f t="shared" si="80"/>
        <v/>
      </c>
      <c r="C740" s="48">
        <f t="shared" si="84"/>
        <v>53</v>
      </c>
      <c r="D740" s="48" t="e">
        <f t="shared" si="81"/>
        <v>#VALUE!</v>
      </c>
      <c r="E740" s="54" t="str">
        <f t="shared" si="82"/>
        <v/>
      </c>
      <c r="F740" s="12" t="str">
        <f t="shared" si="83"/>
        <v/>
      </c>
      <c r="G740" s="13"/>
      <c r="H740" s="172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  <c r="Z740" s="173"/>
      <c r="AA740" s="174"/>
      <c r="AC740" s="30" t="str">
        <f t="shared" si="78"/>
        <v/>
      </c>
      <c r="AD740" s="30"/>
      <c r="AE740" s="27"/>
      <c r="AF740" s="34">
        <f>COUNTIF(Feiertage!$C$3:$C$115,F740)</f>
        <v>0</v>
      </c>
    </row>
    <row r="741" spans="1:32" x14ac:dyDescent="0.2">
      <c r="A741" s="48" t="str">
        <f t="shared" si="79"/>
        <v/>
      </c>
      <c r="B741" s="48" t="str">
        <f t="shared" si="80"/>
        <v/>
      </c>
      <c r="C741" s="48">
        <f t="shared" si="84"/>
        <v>53</v>
      </c>
      <c r="D741" s="48" t="e">
        <f t="shared" si="81"/>
        <v>#VALUE!</v>
      </c>
      <c r="E741" s="54" t="str">
        <f t="shared" si="82"/>
        <v/>
      </c>
      <c r="F741" s="12" t="str">
        <f t="shared" si="83"/>
        <v/>
      </c>
      <c r="G741" s="13"/>
      <c r="H741" s="172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  <c r="Z741" s="173"/>
      <c r="AA741" s="174"/>
      <c r="AC741" s="30" t="str">
        <f t="shared" si="78"/>
        <v/>
      </c>
      <c r="AD741" s="30"/>
      <c r="AE741" s="27"/>
      <c r="AF741" s="34">
        <f>COUNTIF(Feiertage!$C$3:$C$115,F741)</f>
        <v>0</v>
      </c>
    </row>
    <row r="742" spans="1:32" x14ac:dyDescent="0.2">
      <c r="A742" s="48" t="str">
        <f t="shared" si="79"/>
        <v/>
      </c>
      <c r="B742" s="48" t="str">
        <f t="shared" si="80"/>
        <v/>
      </c>
      <c r="C742" s="48">
        <f t="shared" si="84"/>
        <v>53</v>
      </c>
      <c r="D742" s="48" t="e">
        <f t="shared" si="81"/>
        <v>#VALUE!</v>
      </c>
      <c r="E742" s="54" t="str">
        <f t="shared" si="82"/>
        <v/>
      </c>
      <c r="F742" s="12" t="str">
        <f t="shared" si="83"/>
        <v/>
      </c>
      <c r="G742" s="13"/>
      <c r="H742" s="172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X742" s="173"/>
      <c r="Y742" s="173"/>
      <c r="Z742" s="173"/>
      <c r="AA742" s="174"/>
      <c r="AC742" s="30" t="str">
        <f t="shared" si="78"/>
        <v/>
      </c>
      <c r="AD742" s="30"/>
      <c r="AE742" s="27"/>
      <c r="AF742" s="34">
        <f>COUNTIF(Feiertage!$C$3:$C$115,F742)</f>
        <v>0</v>
      </c>
    </row>
    <row r="743" spans="1:32" x14ac:dyDescent="0.2">
      <c r="A743" s="48" t="str">
        <f t="shared" si="79"/>
        <v/>
      </c>
      <c r="B743" s="48" t="str">
        <f t="shared" si="80"/>
        <v/>
      </c>
      <c r="C743" s="48">
        <f t="shared" si="84"/>
        <v>53</v>
      </c>
      <c r="D743" s="48" t="e">
        <f t="shared" si="81"/>
        <v>#VALUE!</v>
      </c>
      <c r="E743" s="54" t="str">
        <f t="shared" si="82"/>
        <v/>
      </c>
      <c r="F743" s="12" t="str">
        <f t="shared" si="83"/>
        <v/>
      </c>
      <c r="G743" s="13"/>
      <c r="H743" s="172"/>
      <c r="I743" s="173"/>
      <c r="J743" s="173"/>
      <c r="K743" s="173"/>
      <c r="L743" s="173"/>
      <c r="M743" s="173"/>
      <c r="N743" s="173"/>
      <c r="O743" s="173"/>
      <c r="P743" s="173"/>
      <c r="Q743" s="173"/>
      <c r="R743" s="173"/>
      <c r="S743" s="173"/>
      <c r="T743" s="173"/>
      <c r="U743" s="173"/>
      <c r="V743" s="173"/>
      <c r="W743" s="173"/>
      <c r="X743" s="173"/>
      <c r="Y743" s="173"/>
      <c r="Z743" s="173"/>
      <c r="AA743" s="174"/>
      <c r="AC743" s="30" t="str">
        <f t="shared" si="78"/>
        <v/>
      </c>
      <c r="AD743" s="30"/>
      <c r="AE743" s="27"/>
      <c r="AF743" s="34">
        <f>COUNTIF(Feiertage!$C$3:$C$115,F743)</f>
        <v>0</v>
      </c>
    </row>
    <row r="744" spans="1:32" x14ac:dyDescent="0.2">
      <c r="A744" s="48" t="str">
        <f t="shared" si="79"/>
        <v/>
      </c>
      <c r="B744" s="48" t="str">
        <f t="shared" si="80"/>
        <v/>
      </c>
      <c r="C744" s="48">
        <f t="shared" si="84"/>
        <v>53</v>
      </c>
      <c r="D744" s="48" t="e">
        <f t="shared" si="81"/>
        <v>#VALUE!</v>
      </c>
      <c r="E744" s="54" t="str">
        <f t="shared" si="82"/>
        <v/>
      </c>
      <c r="F744" s="12" t="str">
        <f t="shared" si="83"/>
        <v/>
      </c>
      <c r="G744" s="13"/>
      <c r="H744" s="172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  <c r="Z744" s="173"/>
      <c r="AA744" s="174"/>
      <c r="AC744" s="30" t="str">
        <f t="shared" si="78"/>
        <v/>
      </c>
      <c r="AD744" s="30"/>
      <c r="AE744" s="27"/>
      <c r="AF744" s="34">
        <f>COUNTIF(Feiertage!$C$3:$C$115,F744)</f>
        <v>0</v>
      </c>
    </row>
    <row r="745" spans="1:32" x14ac:dyDescent="0.2">
      <c r="A745" s="48" t="str">
        <f t="shared" si="79"/>
        <v/>
      </c>
      <c r="B745" s="48" t="str">
        <f t="shared" si="80"/>
        <v/>
      </c>
      <c r="C745" s="48">
        <f t="shared" si="84"/>
        <v>53</v>
      </c>
      <c r="D745" s="48" t="e">
        <f t="shared" si="81"/>
        <v>#VALUE!</v>
      </c>
      <c r="E745" s="54" t="str">
        <f t="shared" si="82"/>
        <v/>
      </c>
      <c r="F745" s="12" t="str">
        <f t="shared" si="83"/>
        <v/>
      </c>
      <c r="G745" s="13"/>
      <c r="H745" s="172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  <c r="Z745" s="173"/>
      <c r="AA745" s="174"/>
      <c r="AC745" s="30" t="str">
        <f t="shared" si="78"/>
        <v/>
      </c>
      <c r="AD745" s="30"/>
      <c r="AE745" s="27"/>
      <c r="AF745" s="34">
        <f>COUNTIF(Feiertage!$C$3:$C$115,F745)</f>
        <v>0</v>
      </c>
    </row>
    <row r="746" spans="1:32" x14ac:dyDescent="0.2">
      <c r="A746" s="48" t="str">
        <f t="shared" si="79"/>
        <v/>
      </c>
      <c r="B746" s="48" t="str">
        <f t="shared" si="80"/>
        <v/>
      </c>
      <c r="C746" s="48">
        <f t="shared" si="84"/>
        <v>53</v>
      </c>
      <c r="D746" s="48" t="e">
        <f t="shared" si="81"/>
        <v>#VALUE!</v>
      </c>
      <c r="E746" s="54" t="str">
        <f t="shared" si="82"/>
        <v/>
      </c>
      <c r="F746" s="12" t="str">
        <f t="shared" si="83"/>
        <v/>
      </c>
      <c r="G746" s="13"/>
      <c r="H746" s="172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  <c r="Z746" s="173"/>
      <c r="AA746" s="174"/>
      <c r="AC746" s="30" t="str">
        <f t="shared" si="78"/>
        <v/>
      </c>
      <c r="AD746" s="30"/>
      <c r="AE746" s="27"/>
      <c r="AF746" s="34">
        <f>COUNTIF(Feiertage!$C$3:$C$115,F746)</f>
        <v>0</v>
      </c>
    </row>
    <row r="747" spans="1:32" x14ac:dyDescent="0.2">
      <c r="A747" s="48" t="str">
        <f t="shared" si="79"/>
        <v/>
      </c>
      <c r="B747" s="48" t="str">
        <f t="shared" si="80"/>
        <v/>
      </c>
      <c r="C747" s="48">
        <f t="shared" si="84"/>
        <v>53</v>
      </c>
      <c r="D747" s="48" t="e">
        <f t="shared" si="81"/>
        <v>#VALUE!</v>
      </c>
      <c r="E747" s="54" t="str">
        <f t="shared" si="82"/>
        <v/>
      </c>
      <c r="F747" s="12" t="str">
        <f t="shared" si="83"/>
        <v/>
      </c>
      <c r="G747" s="13"/>
      <c r="H747" s="172"/>
      <c r="I747" s="173"/>
      <c r="J747" s="173"/>
      <c r="K747" s="173"/>
      <c r="L747" s="173"/>
      <c r="M747" s="173"/>
      <c r="N747" s="173"/>
      <c r="O747" s="173"/>
      <c r="P747" s="173"/>
      <c r="Q747" s="173"/>
      <c r="R747" s="173"/>
      <c r="S747" s="173"/>
      <c r="T747" s="173"/>
      <c r="U747" s="173"/>
      <c r="V747" s="173"/>
      <c r="W747" s="173"/>
      <c r="X747" s="173"/>
      <c r="Y747" s="173"/>
      <c r="Z747" s="173"/>
      <c r="AA747" s="174"/>
      <c r="AC747" s="30" t="str">
        <f t="shared" si="78"/>
        <v/>
      </c>
      <c r="AD747" s="30"/>
      <c r="AE747" s="27"/>
      <c r="AF747" s="34">
        <f>COUNTIF(Feiertage!$C$3:$C$115,F747)</f>
        <v>0</v>
      </c>
    </row>
    <row r="748" spans="1:32" x14ac:dyDescent="0.2">
      <c r="A748" s="48" t="str">
        <f t="shared" si="79"/>
        <v/>
      </c>
      <c r="B748" s="48" t="str">
        <f t="shared" si="80"/>
        <v/>
      </c>
      <c r="C748" s="48">
        <f t="shared" si="84"/>
        <v>53</v>
      </c>
      <c r="D748" s="48" t="e">
        <f t="shared" si="81"/>
        <v>#VALUE!</v>
      </c>
      <c r="E748" s="54" t="str">
        <f t="shared" si="82"/>
        <v/>
      </c>
      <c r="F748" s="12" t="str">
        <f t="shared" si="83"/>
        <v/>
      </c>
      <c r="G748" s="13"/>
      <c r="H748" s="172"/>
      <c r="I748" s="173"/>
      <c r="J748" s="173"/>
      <c r="K748" s="173"/>
      <c r="L748" s="173"/>
      <c r="M748" s="173"/>
      <c r="N748" s="173"/>
      <c r="O748" s="173"/>
      <c r="P748" s="173"/>
      <c r="Q748" s="173"/>
      <c r="R748" s="173"/>
      <c r="S748" s="173"/>
      <c r="T748" s="173"/>
      <c r="U748" s="173"/>
      <c r="V748" s="173"/>
      <c r="W748" s="173"/>
      <c r="X748" s="173"/>
      <c r="Y748" s="173"/>
      <c r="Z748" s="173"/>
      <c r="AA748" s="174"/>
      <c r="AC748" s="30" t="str">
        <f t="shared" si="78"/>
        <v/>
      </c>
      <c r="AD748" s="30"/>
      <c r="AE748" s="27"/>
      <c r="AF748" s="34">
        <f>COUNTIF(Feiertage!$C$3:$C$115,F748)</f>
        <v>0</v>
      </c>
    </row>
    <row r="749" spans="1:32" x14ac:dyDescent="0.2">
      <c r="A749" s="48" t="str">
        <f t="shared" si="79"/>
        <v/>
      </c>
      <c r="B749" s="48" t="str">
        <f t="shared" si="80"/>
        <v/>
      </c>
      <c r="C749" s="48">
        <f t="shared" si="84"/>
        <v>53</v>
      </c>
      <c r="D749" s="48" t="e">
        <f t="shared" si="81"/>
        <v>#VALUE!</v>
      </c>
      <c r="E749" s="54" t="str">
        <f t="shared" si="82"/>
        <v/>
      </c>
      <c r="F749" s="12" t="str">
        <f t="shared" si="83"/>
        <v/>
      </c>
      <c r="G749" s="13"/>
      <c r="H749" s="172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  <c r="Z749" s="173"/>
      <c r="AA749" s="174"/>
      <c r="AC749" s="30" t="str">
        <f t="shared" si="78"/>
        <v/>
      </c>
      <c r="AD749" s="30"/>
      <c r="AE749" s="27"/>
      <c r="AF749" s="34">
        <f>COUNTIF(Feiertage!$C$3:$C$115,F749)</f>
        <v>0</v>
      </c>
    </row>
    <row r="750" spans="1:32" x14ac:dyDescent="0.2">
      <c r="A750" s="48" t="str">
        <f t="shared" si="79"/>
        <v/>
      </c>
      <c r="B750" s="48" t="str">
        <f t="shared" si="80"/>
        <v/>
      </c>
      <c r="C750" s="48">
        <f t="shared" si="84"/>
        <v>53</v>
      </c>
      <c r="D750" s="48" t="e">
        <f t="shared" si="81"/>
        <v>#VALUE!</v>
      </c>
      <c r="E750" s="54" t="str">
        <f t="shared" si="82"/>
        <v/>
      </c>
      <c r="F750" s="12" t="str">
        <f t="shared" si="83"/>
        <v/>
      </c>
      <c r="G750" s="13"/>
      <c r="H750" s="172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  <c r="Z750" s="173"/>
      <c r="AA750" s="174"/>
      <c r="AC750" s="30" t="str">
        <f t="shared" si="78"/>
        <v/>
      </c>
      <c r="AD750" s="30"/>
      <c r="AE750" s="27"/>
      <c r="AF750" s="34">
        <f>COUNTIF(Feiertage!$C$3:$C$115,F750)</f>
        <v>0</v>
      </c>
    </row>
    <row r="751" spans="1:32" x14ac:dyDescent="0.2">
      <c r="A751" s="48" t="str">
        <f t="shared" si="79"/>
        <v/>
      </c>
      <c r="B751" s="48" t="str">
        <f t="shared" si="80"/>
        <v/>
      </c>
      <c r="C751" s="48">
        <f t="shared" si="84"/>
        <v>53</v>
      </c>
      <c r="D751" s="48" t="e">
        <f t="shared" si="81"/>
        <v>#VALUE!</v>
      </c>
      <c r="E751" s="54" t="str">
        <f t="shared" si="82"/>
        <v/>
      </c>
      <c r="F751" s="12" t="str">
        <f t="shared" si="83"/>
        <v/>
      </c>
      <c r="G751" s="13"/>
      <c r="H751" s="172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  <c r="Z751" s="173"/>
      <c r="AA751" s="174"/>
      <c r="AC751" s="30" t="str">
        <f t="shared" si="78"/>
        <v/>
      </c>
      <c r="AD751" s="30"/>
      <c r="AE751" s="27"/>
      <c r="AF751" s="34">
        <f>COUNTIF(Feiertage!$C$3:$C$115,F751)</f>
        <v>0</v>
      </c>
    </row>
    <row r="752" spans="1:32" x14ac:dyDescent="0.2">
      <c r="A752" s="48" t="str">
        <f t="shared" si="79"/>
        <v/>
      </c>
      <c r="B752" s="48" t="str">
        <f t="shared" si="80"/>
        <v/>
      </c>
      <c r="C752" s="48">
        <f t="shared" si="84"/>
        <v>53</v>
      </c>
      <c r="D752" s="48" t="e">
        <f t="shared" si="81"/>
        <v>#VALUE!</v>
      </c>
      <c r="E752" s="54" t="str">
        <f t="shared" si="82"/>
        <v/>
      </c>
      <c r="F752" s="12" t="str">
        <f t="shared" si="83"/>
        <v/>
      </c>
      <c r="G752" s="13"/>
      <c r="H752" s="172"/>
      <c r="I752" s="173"/>
      <c r="J752" s="173"/>
      <c r="K752" s="173"/>
      <c r="L752" s="173"/>
      <c r="M752" s="173"/>
      <c r="N752" s="173"/>
      <c r="O752" s="173"/>
      <c r="P752" s="173"/>
      <c r="Q752" s="173"/>
      <c r="R752" s="173"/>
      <c r="S752" s="173"/>
      <c r="T752" s="173"/>
      <c r="U752" s="173"/>
      <c r="V752" s="173"/>
      <c r="W752" s="173"/>
      <c r="X752" s="173"/>
      <c r="Y752" s="173"/>
      <c r="Z752" s="173"/>
      <c r="AA752" s="174"/>
      <c r="AC752" s="30" t="str">
        <f t="shared" si="78"/>
        <v/>
      </c>
      <c r="AD752" s="30"/>
      <c r="AE752" s="27"/>
      <c r="AF752" s="34">
        <f>COUNTIF(Feiertage!$C$3:$C$115,F752)</f>
        <v>0</v>
      </c>
    </row>
    <row r="753" spans="1:32" x14ac:dyDescent="0.2">
      <c r="A753" s="48" t="str">
        <f t="shared" si="79"/>
        <v/>
      </c>
      <c r="B753" s="48" t="str">
        <f t="shared" si="80"/>
        <v/>
      </c>
      <c r="C753" s="48">
        <f t="shared" si="84"/>
        <v>53</v>
      </c>
      <c r="D753" s="48" t="e">
        <f t="shared" si="81"/>
        <v>#VALUE!</v>
      </c>
      <c r="E753" s="54" t="str">
        <f t="shared" si="82"/>
        <v/>
      </c>
      <c r="F753" s="12" t="str">
        <f t="shared" si="83"/>
        <v/>
      </c>
      <c r="G753" s="13"/>
      <c r="H753" s="172"/>
      <c r="I753" s="173"/>
      <c r="J753" s="173"/>
      <c r="K753" s="173"/>
      <c r="L753" s="173"/>
      <c r="M753" s="173"/>
      <c r="N753" s="173"/>
      <c r="O753" s="173"/>
      <c r="P753" s="173"/>
      <c r="Q753" s="173"/>
      <c r="R753" s="173"/>
      <c r="S753" s="173"/>
      <c r="T753" s="173"/>
      <c r="U753" s="173"/>
      <c r="V753" s="173"/>
      <c r="W753" s="173"/>
      <c r="X753" s="173"/>
      <c r="Y753" s="173"/>
      <c r="Z753" s="173"/>
      <c r="AA753" s="174"/>
      <c r="AC753" s="30" t="str">
        <f t="shared" si="78"/>
        <v/>
      </c>
      <c r="AD753" s="30"/>
      <c r="AE753" s="27"/>
      <c r="AF753" s="34">
        <f>COUNTIF(Feiertage!$C$3:$C$115,F753)</f>
        <v>0</v>
      </c>
    </row>
    <row r="754" spans="1:32" x14ac:dyDescent="0.2">
      <c r="A754" s="48" t="str">
        <f t="shared" si="79"/>
        <v/>
      </c>
      <c r="B754" s="48" t="str">
        <f t="shared" si="80"/>
        <v/>
      </c>
      <c r="C754" s="48">
        <f t="shared" si="84"/>
        <v>53</v>
      </c>
      <c r="D754" s="48" t="e">
        <f t="shared" si="81"/>
        <v>#VALUE!</v>
      </c>
      <c r="E754" s="54" t="str">
        <f t="shared" si="82"/>
        <v/>
      </c>
      <c r="F754" s="12" t="str">
        <f t="shared" si="83"/>
        <v/>
      </c>
      <c r="G754" s="13"/>
      <c r="H754" s="172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  <c r="Z754" s="173"/>
      <c r="AA754" s="174"/>
      <c r="AC754" s="30" t="str">
        <f t="shared" si="78"/>
        <v/>
      </c>
      <c r="AD754" s="30"/>
      <c r="AE754" s="27"/>
      <c r="AF754" s="34">
        <f>COUNTIF(Feiertage!$C$3:$C$115,F754)</f>
        <v>0</v>
      </c>
    </row>
    <row r="755" spans="1:32" x14ac:dyDescent="0.2">
      <c r="A755" s="48" t="str">
        <f t="shared" si="79"/>
        <v/>
      </c>
      <c r="B755" s="48" t="str">
        <f t="shared" si="80"/>
        <v/>
      </c>
      <c r="C755" s="48">
        <f t="shared" si="84"/>
        <v>53</v>
      </c>
      <c r="D755" s="48" t="e">
        <f t="shared" si="81"/>
        <v>#VALUE!</v>
      </c>
      <c r="E755" s="54" t="str">
        <f t="shared" si="82"/>
        <v/>
      </c>
      <c r="F755" s="12" t="str">
        <f t="shared" si="83"/>
        <v/>
      </c>
      <c r="G755" s="13"/>
      <c r="H755" s="172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  <c r="Z755" s="173"/>
      <c r="AA755" s="174"/>
      <c r="AC755" s="30" t="str">
        <f t="shared" si="78"/>
        <v/>
      </c>
      <c r="AD755" s="30"/>
      <c r="AE755" s="27"/>
      <c r="AF755" s="34">
        <f>COUNTIF(Feiertage!$C$3:$C$115,F755)</f>
        <v>0</v>
      </c>
    </row>
    <row r="756" spans="1:32" x14ac:dyDescent="0.2">
      <c r="A756" s="48" t="str">
        <f t="shared" si="79"/>
        <v/>
      </c>
      <c r="B756" s="48" t="str">
        <f t="shared" si="80"/>
        <v/>
      </c>
      <c r="C756" s="48">
        <f t="shared" si="84"/>
        <v>53</v>
      </c>
      <c r="D756" s="48" t="e">
        <f t="shared" si="81"/>
        <v>#VALUE!</v>
      </c>
      <c r="E756" s="54" t="str">
        <f t="shared" si="82"/>
        <v/>
      </c>
      <c r="F756" s="12" t="str">
        <f t="shared" si="83"/>
        <v/>
      </c>
      <c r="G756" s="13"/>
      <c r="H756" s="172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  <c r="Z756" s="173"/>
      <c r="AA756" s="174"/>
      <c r="AC756" s="30" t="str">
        <f t="shared" si="78"/>
        <v/>
      </c>
      <c r="AD756" s="30"/>
      <c r="AE756" s="27"/>
      <c r="AF756" s="34">
        <f>COUNTIF(Feiertage!$C$3:$C$115,F756)</f>
        <v>0</v>
      </c>
    </row>
    <row r="757" spans="1:32" x14ac:dyDescent="0.2">
      <c r="A757" s="48" t="str">
        <f t="shared" si="79"/>
        <v/>
      </c>
      <c r="B757" s="48" t="str">
        <f t="shared" si="80"/>
        <v/>
      </c>
      <c r="C757" s="48">
        <f t="shared" si="84"/>
        <v>53</v>
      </c>
      <c r="D757" s="48" t="e">
        <f t="shared" si="81"/>
        <v>#VALUE!</v>
      </c>
      <c r="E757" s="54" t="str">
        <f t="shared" si="82"/>
        <v/>
      </c>
      <c r="F757" s="12" t="str">
        <f t="shared" si="83"/>
        <v/>
      </c>
      <c r="G757" s="13"/>
      <c r="H757" s="172"/>
      <c r="I757" s="173"/>
      <c r="J757" s="173"/>
      <c r="K757" s="173"/>
      <c r="L757" s="173"/>
      <c r="M757" s="173"/>
      <c r="N757" s="173"/>
      <c r="O757" s="173"/>
      <c r="P757" s="173"/>
      <c r="Q757" s="173"/>
      <c r="R757" s="173"/>
      <c r="S757" s="173"/>
      <c r="T757" s="173"/>
      <c r="U757" s="173"/>
      <c r="V757" s="173"/>
      <c r="W757" s="173"/>
      <c r="X757" s="173"/>
      <c r="Y757" s="173"/>
      <c r="Z757" s="173"/>
      <c r="AA757" s="174"/>
      <c r="AC757" s="30" t="str">
        <f t="shared" si="78"/>
        <v/>
      </c>
      <c r="AD757" s="30"/>
      <c r="AE757" s="27"/>
      <c r="AF757" s="34">
        <f>COUNTIF(Feiertage!$C$3:$C$115,F757)</f>
        <v>0</v>
      </c>
    </row>
    <row r="758" spans="1:32" x14ac:dyDescent="0.2">
      <c r="A758" s="48" t="str">
        <f t="shared" si="79"/>
        <v/>
      </c>
      <c r="B758" s="48" t="str">
        <f t="shared" si="80"/>
        <v/>
      </c>
      <c r="C758" s="48">
        <f t="shared" si="84"/>
        <v>53</v>
      </c>
      <c r="D758" s="48" t="e">
        <f t="shared" si="81"/>
        <v>#VALUE!</v>
      </c>
      <c r="E758" s="54" t="str">
        <f t="shared" si="82"/>
        <v/>
      </c>
      <c r="F758" s="12" t="str">
        <f t="shared" si="83"/>
        <v/>
      </c>
      <c r="G758" s="13"/>
      <c r="H758" s="172"/>
      <c r="I758" s="173"/>
      <c r="J758" s="173"/>
      <c r="K758" s="173"/>
      <c r="L758" s="173"/>
      <c r="M758" s="173"/>
      <c r="N758" s="173"/>
      <c r="O758" s="173"/>
      <c r="P758" s="173"/>
      <c r="Q758" s="173"/>
      <c r="R758" s="173"/>
      <c r="S758" s="173"/>
      <c r="T758" s="173"/>
      <c r="U758" s="173"/>
      <c r="V758" s="173"/>
      <c r="W758" s="173"/>
      <c r="X758" s="173"/>
      <c r="Y758" s="173"/>
      <c r="Z758" s="173"/>
      <c r="AA758" s="174"/>
      <c r="AC758" s="30" t="str">
        <f t="shared" si="78"/>
        <v/>
      </c>
      <c r="AD758" s="30"/>
      <c r="AE758" s="27"/>
      <c r="AF758" s="34">
        <f>COUNTIF(Feiertage!$C$3:$C$115,F758)</f>
        <v>0</v>
      </c>
    </row>
    <row r="759" spans="1:32" x14ac:dyDescent="0.2">
      <c r="A759" s="48" t="str">
        <f t="shared" si="79"/>
        <v/>
      </c>
      <c r="B759" s="48" t="str">
        <f t="shared" si="80"/>
        <v/>
      </c>
      <c r="C759" s="48">
        <f t="shared" si="84"/>
        <v>53</v>
      </c>
      <c r="D759" s="48" t="e">
        <f t="shared" si="81"/>
        <v>#VALUE!</v>
      </c>
      <c r="E759" s="54" t="str">
        <f t="shared" si="82"/>
        <v/>
      </c>
      <c r="F759" s="12" t="str">
        <f t="shared" si="83"/>
        <v/>
      </c>
      <c r="G759" s="13"/>
      <c r="H759" s="172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  <c r="Z759" s="173"/>
      <c r="AA759" s="174"/>
      <c r="AC759" s="30" t="str">
        <f t="shared" si="78"/>
        <v/>
      </c>
      <c r="AD759" s="30"/>
      <c r="AE759" s="27"/>
      <c r="AF759" s="34">
        <f>COUNTIF(Feiertage!$C$3:$C$115,F759)</f>
        <v>0</v>
      </c>
    </row>
    <row r="760" spans="1:32" x14ac:dyDescent="0.2">
      <c r="A760" s="48" t="str">
        <f t="shared" si="79"/>
        <v/>
      </c>
      <c r="B760" s="48" t="str">
        <f t="shared" si="80"/>
        <v/>
      </c>
      <c r="C760" s="48">
        <f t="shared" si="84"/>
        <v>53</v>
      </c>
      <c r="D760" s="48" t="e">
        <f t="shared" si="81"/>
        <v>#VALUE!</v>
      </c>
      <c r="E760" s="54" t="str">
        <f t="shared" si="82"/>
        <v/>
      </c>
      <c r="F760" s="12" t="str">
        <f t="shared" si="83"/>
        <v/>
      </c>
      <c r="G760" s="13"/>
      <c r="H760" s="172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  <c r="Z760" s="173"/>
      <c r="AA760" s="174"/>
      <c r="AC760" s="30" t="str">
        <f t="shared" si="78"/>
        <v/>
      </c>
      <c r="AD760" s="30"/>
      <c r="AE760" s="27"/>
      <c r="AF760" s="34">
        <f>COUNTIF(Feiertage!$C$3:$C$115,F760)</f>
        <v>0</v>
      </c>
    </row>
    <row r="761" spans="1:32" x14ac:dyDescent="0.2">
      <c r="A761" s="48" t="str">
        <f t="shared" si="79"/>
        <v/>
      </c>
      <c r="B761" s="48" t="str">
        <f t="shared" si="80"/>
        <v/>
      </c>
      <c r="C761" s="48">
        <f t="shared" si="84"/>
        <v>53</v>
      </c>
      <c r="D761" s="48" t="e">
        <f t="shared" si="81"/>
        <v>#VALUE!</v>
      </c>
      <c r="E761" s="54" t="str">
        <f t="shared" si="82"/>
        <v/>
      </c>
      <c r="F761" s="12" t="str">
        <f t="shared" si="83"/>
        <v/>
      </c>
      <c r="G761" s="13"/>
      <c r="H761" s="172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  <c r="Z761" s="173"/>
      <c r="AA761" s="174"/>
      <c r="AC761" s="30" t="str">
        <f t="shared" si="78"/>
        <v/>
      </c>
      <c r="AD761" s="30"/>
      <c r="AE761" s="27"/>
      <c r="AF761" s="34">
        <f>COUNTIF(Feiertage!$C$3:$C$115,F761)</f>
        <v>0</v>
      </c>
    </row>
    <row r="762" spans="1:32" x14ac:dyDescent="0.2">
      <c r="A762" s="48" t="str">
        <f t="shared" si="79"/>
        <v/>
      </c>
      <c r="B762" s="48" t="str">
        <f t="shared" si="80"/>
        <v/>
      </c>
      <c r="C762" s="48">
        <f t="shared" si="84"/>
        <v>53</v>
      </c>
      <c r="D762" s="48" t="e">
        <f t="shared" si="81"/>
        <v>#VALUE!</v>
      </c>
      <c r="E762" s="54" t="str">
        <f t="shared" si="82"/>
        <v/>
      </c>
      <c r="F762" s="12" t="str">
        <f t="shared" si="83"/>
        <v/>
      </c>
      <c r="G762" s="13"/>
      <c r="H762" s="172"/>
      <c r="I762" s="173"/>
      <c r="J762" s="173"/>
      <c r="K762" s="173"/>
      <c r="L762" s="173"/>
      <c r="M762" s="173"/>
      <c r="N762" s="173"/>
      <c r="O762" s="173"/>
      <c r="P762" s="173"/>
      <c r="Q762" s="173"/>
      <c r="R762" s="173"/>
      <c r="S762" s="173"/>
      <c r="T762" s="173"/>
      <c r="U762" s="173"/>
      <c r="V762" s="173"/>
      <c r="W762" s="173"/>
      <c r="X762" s="173"/>
      <c r="Y762" s="173"/>
      <c r="Z762" s="173"/>
      <c r="AA762" s="174"/>
      <c r="AC762" s="30" t="str">
        <f t="shared" si="78"/>
        <v/>
      </c>
      <c r="AD762" s="30"/>
      <c r="AE762" s="27"/>
      <c r="AF762" s="34">
        <f>COUNTIF(Feiertage!$C$3:$C$115,F762)</f>
        <v>0</v>
      </c>
    </row>
    <row r="763" spans="1:32" x14ac:dyDescent="0.2">
      <c r="A763" s="48" t="str">
        <f t="shared" si="79"/>
        <v/>
      </c>
      <c r="B763" s="48" t="str">
        <f t="shared" si="80"/>
        <v/>
      </c>
      <c r="C763" s="48">
        <f t="shared" si="84"/>
        <v>53</v>
      </c>
      <c r="D763" s="48" t="e">
        <f t="shared" si="81"/>
        <v>#VALUE!</v>
      </c>
      <c r="E763" s="54" t="str">
        <f t="shared" si="82"/>
        <v/>
      </c>
      <c r="F763" s="12" t="str">
        <f t="shared" si="83"/>
        <v/>
      </c>
      <c r="G763" s="13"/>
      <c r="H763" s="172"/>
      <c r="I763" s="173"/>
      <c r="J763" s="173"/>
      <c r="K763" s="173"/>
      <c r="L763" s="173"/>
      <c r="M763" s="173"/>
      <c r="N763" s="173"/>
      <c r="O763" s="173"/>
      <c r="P763" s="173"/>
      <c r="Q763" s="173"/>
      <c r="R763" s="173"/>
      <c r="S763" s="173"/>
      <c r="T763" s="173"/>
      <c r="U763" s="173"/>
      <c r="V763" s="173"/>
      <c r="W763" s="173"/>
      <c r="X763" s="173"/>
      <c r="Y763" s="173"/>
      <c r="Z763" s="173"/>
      <c r="AA763" s="174"/>
      <c r="AC763" s="30" t="str">
        <f t="shared" si="78"/>
        <v/>
      </c>
      <c r="AD763" s="30"/>
      <c r="AE763" s="27"/>
      <c r="AF763" s="34">
        <f>COUNTIF(Feiertage!$C$3:$C$115,F763)</f>
        <v>0</v>
      </c>
    </row>
    <row r="764" spans="1:32" x14ac:dyDescent="0.2">
      <c r="A764" s="48" t="str">
        <f t="shared" si="79"/>
        <v/>
      </c>
      <c r="B764" s="48" t="str">
        <f t="shared" si="80"/>
        <v/>
      </c>
      <c r="C764" s="48">
        <f t="shared" si="84"/>
        <v>53</v>
      </c>
      <c r="D764" s="48" t="e">
        <f t="shared" si="81"/>
        <v>#VALUE!</v>
      </c>
      <c r="E764" s="54" t="str">
        <f t="shared" si="82"/>
        <v/>
      </c>
      <c r="F764" s="12" t="str">
        <f t="shared" si="83"/>
        <v/>
      </c>
      <c r="G764" s="13"/>
      <c r="H764" s="172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  <c r="Z764" s="173"/>
      <c r="AA764" s="174"/>
      <c r="AC764" s="30" t="str">
        <f t="shared" si="78"/>
        <v/>
      </c>
      <c r="AD764" s="30"/>
      <c r="AE764" s="27"/>
      <c r="AF764" s="34">
        <f>COUNTIF(Feiertage!$C$3:$C$115,F764)</f>
        <v>0</v>
      </c>
    </row>
    <row r="765" spans="1:32" x14ac:dyDescent="0.2">
      <c r="A765" s="48" t="str">
        <f t="shared" si="79"/>
        <v/>
      </c>
      <c r="B765" s="48" t="str">
        <f t="shared" si="80"/>
        <v/>
      </c>
      <c r="C765" s="48">
        <f t="shared" si="84"/>
        <v>53</v>
      </c>
      <c r="D765" s="48" t="e">
        <f t="shared" si="81"/>
        <v>#VALUE!</v>
      </c>
      <c r="E765" s="54" t="str">
        <f t="shared" si="82"/>
        <v/>
      </c>
      <c r="F765" s="12" t="str">
        <f t="shared" si="83"/>
        <v/>
      </c>
      <c r="G765" s="13"/>
      <c r="H765" s="172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  <c r="Z765" s="173"/>
      <c r="AA765" s="174"/>
      <c r="AC765" s="30" t="str">
        <f t="shared" si="78"/>
        <v/>
      </c>
      <c r="AD765" s="30"/>
      <c r="AE765" s="27"/>
      <c r="AF765" s="34">
        <f>COUNTIF(Feiertage!$C$3:$C$115,F765)</f>
        <v>0</v>
      </c>
    </row>
    <row r="766" spans="1:32" x14ac:dyDescent="0.2">
      <c r="A766" s="48" t="str">
        <f t="shared" si="79"/>
        <v/>
      </c>
      <c r="B766" s="48" t="str">
        <f t="shared" si="80"/>
        <v/>
      </c>
      <c r="C766" s="48">
        <f t="shared" si="84"/>
        <v>53</v>
      </c>
      <c r="D766" s="48" t="e">
        <f t="shared" si="81"/>
        <v>#VALUE!</v>
      </c>
      <c r="E766" s="54" t="str">
        <f t="shared" si="82"/>
        <v/>
      </c>
      <c r="F766" s="12" t="str">
        <f t="shared" si="83"/>
        <v/>
      </c>
      <c r="G766" s="13"/>
      <c r="H766" s="172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  <c r="Z766" s="173"/>
      <c r="AA766" s="174"/>
      <c r="AC766" s="30" t="str">
        <f t="shared" si="78"/>
        <v/>
      </c>
      <c r="AD766" s="30"/>
      <c r="AE766" s="27"/>
      <c r="AF766" s="34">
        <f>COUNTIF(Feiertage!$C$3:$C$115,F766)</f>
        <v>0</v>
      </c>
    </row>
    <row r="767" spans="1:32" x14ac:dyDescent="0.2">
      <c r="A767" s="48" t="str">
        <f t="shared" si="79"/>
        <v/>
      </c>
      <c r="B767" s="48" t="str">
        <f t="shared" si="80"/>
        <v/>
      </c>
      <c r="C767" s="48">
        <f t="shared" si="84"/>
        <v>53</v>
      </c>
      <c r="D767" s="48" t="e">
        <f t="shared" si="81"/>
        <v>#VALUE!</v>
      </c>
      <c r="E767" s="54" t="str">
        <f t="shared" si="82"/>
        <v/>
      </c>
      <c r="F767" s="12" t="str">
        <f t="shared" si="83"/>
        <v/>
      </c>
      <c r="G767" s="13"/>
      <c r="H767" s="172"/>
      <c r="I767" s="173"/>
      <c r="J767" s="173"/>
      <c r="K767" s="173"/>
      <c r="L767" s="173"/>
      <c r="M767" s="173"/>
      <c r="N767" s="173"/>
      <c r="O767" s="173"/>
      <c r="P767" s="173"/>
      <c r="Q767" s="173"/>
      <c r="R767" s="173"/>
      <c r="S767" s="173"/>
      <c r="T767" s="173"/>
      <c r="U767" s="173"/>
      <c r="V767" s="173"/>
      <c r="W767" s="173"/>
      <c r="X767" s="173"/>
      <c r="Y767" s="173"/>
      <c r="Z767" s="173"/>
      <c r="AA767" s="174"/>
      <c r="AC767" s="30" t="str">
        <f t="shared" si="78"/>
        <v/>
      </c>
      <c r="AD767" s="30"/>
      <c r="AE767" s="27"/>
      <c r="AF767" s="34">
        <f>COUNTIF(Feiertage!$C$3:$C$115,F767)</f>
        <v>0</v>
      </c>
    </row>
    <row r="768" spans="1:32" x14ac:dyDescent="0.2">
      <c r="A768" s="48" t="str">
        <f t="shared" si="79"/>
        <v/>
      </c>
      <c r="B768" s="48" t="str">
        <f t="shared" si="80"/>
        <v/>
      </c>
      <c r="C768" s="48">
        <f t="shared" si="84"/>
        <v>53</v>
      </c>
      <c r="D768" s="48" t="e">
        <f t="shared" si="81"/>
        <v>#VALUE!</v>
      </c>
      <c r="E768" s="54" t="str">
        <f t="shared" si="82"/>
        <v/>
      </c>
      <c r="F768" s="12" t="str">
        <f t="shared" si="83"/>
        <v/>
      </c>
      <c r="G768" s="13"/>
      <c r="H768" s="172"/>
      <c r="I768" s="173"/>
      <c r="J768" s="173"/>
      <c r="K768" s="173"/>
      <c r="L768" s="173"/>
      <c r="M768" s="173"/>
      <c r="N768" s="173"/>
      <c r="O768" s="173"/>
      <c r="P768" s="173"/>
      <c r="Q768" s="173"/>
      <c r="R768" s="173"/>
      <c r="S768" s="173"/>
      <c r="T768" s="173"/>
      <c r="U768" s="173"/>
      <c r="V768" s="173"/>
      <c r="W768" s="173"/>
      <c r="X768" s="173"/>
      <c r="Y768" s="173"/>
      <c r="Z768" s="173"/>
      <c r="AA768" s="174"/>
      <c r="AC768" s="30" t="str">
        <f t="shared" si="78"/>
        <v/>
      </c>
      <c r="AD768" s="30"/>
      <c r="AE768" s="27"/>
      <c r="AF768" s="34">
        <f>COUNTIF(Feiertage!$C$3:$C$115,F768)</f>
        <v>0</v>
      </c>
    </row>
    <row r="769" spans="1:32" x14ac:dyDescent="0.2">
      <c r="A769" s="48" t="str">
        <f t="shared" si="79"/>
        <v/>
      </c>
      <c r="B769" s="48" t="str">
        <f t="shared" si="80"/>
        <v/>
      </c>
      <c r="C769" s="48">
        <f t="shared" si="84"/>
        <v>53</v>
      </c>
      <c r="D769" s="48" t="e">
        <f t="shared" si="81"/>
        <v>#VALUE!</v>
      </c>
      <c r="E769" s="54" t="str">
        <f t="shared" si="82"/>
        <v/>
      </c>
      <c r="F769" s="12" t="str">
        <f t="shared" si="83"/>
        <v/>
      </c>
      <c r="G769" s="13"/>
      <c r="H769" s="172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  <c r="Z769" s="173"/>
      <c r="AA769" s="174"/>
      <c r="AC769" s="30" t="str">
        <f t="shared" si="78"/>
        <v/>
      </c>
      <c r="AD769" s="30"/>
      <c r="AE769" s="27"/>
      <c r="AF769" s="34">
        <f>COUNTIF(Feiertage!$C$3:$C$115,F769)</f>
        <v>0</v>
      </c>
    </row>
    <row r="770" spans="1:32" x14ac:dyDescent="0.2">
      <c r="A770" s="48" t="str">
        <f t="shared" si="79"/>
        <v/>
      </c>
      <c r="B770" s="48" t="str">
        <f t="shared" si="80"/>
        <v/>
      </c>
      <c r="C770" s="48">
        <f t="shared" si="84"/>
        <v>53</v>
      </c>
      <c r="D770" s="48" t="e">
        <f t="shared" si="81"/>
        <v>#VALUE!</v>
      </c>
      <c r="E770" s="54" t="str">
        <f t="shared" si="82"/>
        <v/>
      </c>
      <c r="F770" s="12" t="str">
        <f t="shared" si="83"/>
        <v/>
      </c>
      <c r="G770" s="13"/>
      <c r="H770" s="172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  <c r="Z770" s="173"/>
      <c r="AA770" s="174"/>
      <c r="AC770" s="30" t="str">
        <f t="shared" si="78"/>
        <v/>
      </c>
      <c r="AD770" s="30"/>
      <c r="AE770" s="27"/>
      <c r="AF770" s="34">
        <f>COUNTIF(Feiertage!$C$3:$C$115,F770)</f>
        <v>0</v>
      </c>
    </row>
    <row r="771" spans="1:32" x14ac:dyDescent="0.2">
      <c r="A771" s="48" t="str">
        <f t="shared" si="79"/>
        <v/>
      </c>
      <c r="B771" s="48" t="str">
        <f t="shared" si="80"/>
        <v/>
      </c>
      <c r="C771" s="48">
        <f t="shared" si="84"/>
        <v>53</v>
      </c>
      <c r="D771" s="48" t="e">
        <f t="shared" si="81"/>
        <v>#VALUE!</v>
      </c>
      <c r="E771" s="54" t="str">
        <f t="shared" si="82"/>
        <v/>
      </c>
      <c r="F771" s="12" t="str">
        <f t="shared" si="83"/>
        <v/>
      </c>
      <c r="G771" s="13"/>
      <c r="H771" s="172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  <c r="Z771" s="173"/>
      <c r="AA771" s="174"/>
      <c r="AC771" s="30" t="str">
        <f t="shared" si="78"/>
        <v/>
      </c>
      <c r="AD771" s="30"/>
      <c r="AE771" s="27"/>
      <c r="AF771" s="34">
        <f>COUNTIF(Feiertage!$C$3:$C$115,F771)</f>
        <v>0</v>
      </c>
    </row>
    <row r="772" spans="1:32" x14ac:dyDescent="0.2">
      <c r="A772" s="48" t="str">
        <f t="shared" si="79"/>
        <v/>
      </c>
      <c r="B772" s="48" t="str">
        <f t="shared" si="80"/>
        <v/>
      </c>
      <c r="C772" s="48">
        <f t="shared" si="84"/>
        <v>53</v>
      </c>
      <c r="D772" s="48" t="e">
        <f t="shared" si="81"/>
        <v>#VALUE!</v>
      </c>
      <c r="E772" s="54" t="str">
        <f t="shared" si="82"/>
        <v/>
      </c>
      <c r="F772" s="12" t="str">
        <f t="shared" si="83"/>
        <v/>
      </c>
      <c r="G772" s="13"/>
      <c r="H772" s="172"/>
      <c r="I772" s="173"/>
      <c r="J772" s="173"/>
      <c r="K772" s="173"/>
      <c r="L772" s="173"/>
      <c r="M772" s="173"/>
      <c r="N772" s="173"/>
      <c r="O772" s="173"/>
      <c r="P772" s="173"/>
      <c r="Q772" s="173"/>
      <c r="R772" s="173"/>
      <c r="S772" s="173"/>
      <c r="T772" s="173"/>
      <c r="U772" s="173"/>
      <c r="V772" s="173"/>
      <c r="W772" s="173"/>
      <c r="X772" s="173"/>
      <c r="Y772" s="173"/>
      <c r="Z772" s="173"/>
      <c r="AA772" s="174"/>
      <c r="AC772" s="30" t="str">
        <f t="shared" si="78"/>
        <v/>
      </c>
      <c r="AD772" s="30"/>
      <c r="AE772" s="27"/>
      <c r="AF772" s="34">
        <f>COUNTIF(Feiertage!$C$3:$C$115,F772)</f>
        <v>0</v>
      </c>
    </row>
    <row r="773" spans="1:32" x14ac:dyDescent="0.2">
      <c r="A773" s="48" t="str">
        <f t="shared" si="79"/>
        <v/>
      </c>
      <c r="B773" s="48" t="str">
        <f t="shared" si="80"/>
        <v/>
      </c>
      <c r="C773" s="48">
        <f t="shared" si="84"/>
        <v>53</v>
      </c>
      <c r="D773" s="48" t="e">
        <f t="shared" si="81"/>
        <v>#VALUE!</v>
      </c>
      <c r="E773" s="54" t="str">
        <f t="shared" si="82"/>
        <v/>
      </c>
      <c r="F773" s="12" t="str">
        <f t="shared" si="83"/>
        <v/>
      </c>
      <c r="G773" s="13"/>
      <c r="H773" s="172"/>
      <c r="I773" s="173"/>
      <c r="J773" s="173"/>
      <c r="K773" s="173"/>
      <c r="L773" s="173"/>
      <c r="M773" s="173"/>
      <c r="N773" s="173"/>
      <c r="O773" s="173"/>
      <c r="P773" s="173"/>
      <c r="Q773" s="173"/>
      <c r="R773" s="173"/>
      <c r="S773" s="173"/>
      <c r="T773" s="173"/>
      <c r="U773" s="173"/>
      <c r="V773" s="173"/>
      <c r="W773" s="173"/>
      <c r="X773" s="173"/>
      <c r="Y773" s="173"/>
      <c r="Z773" s="173"/>
      <c r="AA773" s="174"/>
      <c r="AC773" s="30" t="str">
        <f t="shared" si="78"/>
        <v/>
      </c>
      <c r="AD773" s="30"/>
      <c r="AE773" s="27"/>
      <c r="AF773" s="34">
        <f>COUNTIF(Feiertage!$C$3:$C$115,F773)</f>
        <v>0</v>
      </c>
    </row>
    <row r="774" spans="1:32" x14ac:dyDescent="0.2">
      <c r="A774" s="48" t="str">
        <f t="shared" si="79"/>
        <v/>
      </c>
      <c r="B774" s="48" t="str">
        <f t="shared" si="80"/>
        <v/>
      </c>
      <c r="C774" s="48">
        <f t="shared" si="84"/>
        <v>53</v>
      </c>
      <c r="D774" s="48" t="e">
        <f t="shared" si="81"/>
        <v>#VALUE!</v>
      </c>
      <c r="E774" s="54" t="str">
        <f t="shared" si="82"/>
        <v/>
      </c>
      <c r="F774" s="12" t="str">
        <f t="shared" si="83"/>
        <v/>
      </c>
      <c r="G774" s="13"/>
      <c r="H774" s="172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  <c r="Z774" s="173"/>
      <c r="AA774" s="174"/>
      <c r="AC774" s="30" t="str">
        <f t="shared" si="78"/>
        <v/>
      </c>
      <c r="AD774" s="30"/>
      <c r="AE774" s="27"/>
      <c r="AF774" s="34">
        <f>COUNTIF(Feiertage!$C$3:$C$115,F774)</f>
        <v>0</v>
      </c>
    </row>
    <row r="775" spans="1:32" x14ac:dyDescent="0.2">
      <c r="A775" s="48" t="str">
        <f t="shared" si="79"/>
        <v/>
      </c>
      <c r="B775" s="48" t="str">
        <f t="shared" si="80"/>
        <v/>
      </c>
      <c r="C775" s="48">
        <f t="shared" si="84"/>
        <v>53</v>
      </c>
      <c r="D775" s="48" t="e">
        <f t="shared" si="81"/>
        <v>#VALUE!</v>
      </c>
      <c r="E775" s="54" t="str">
        <f t="shared" si="82"/>
        <v/>
      </c>
      <c r="F775" s="12" t="str">
        <f t="shared" si="83"/>
        <v/>
      </c>
      <c r="G775" s="13"/>
      <c r="H775" s="172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  <c r="Z775" s="173"/>
      <c r="AA775" s="174"/>
      <c r="AC775" s="30" t="str">
        <f t="shared" si="78"/>
        <v/>
      </c>
      <c r="AD775" s="30"/>
      <c r="AE775" s="27"/>
      <c r="AF775" s="34">
        <f>COUNTIF(Feiertage!$C$3:$C$115,F775)</f>
        <v>0</v>
      </c>
    </row>
    <row r="776" spans="1:32" x14ac:dyDescent="0.2">
      <c r="A776" s="48" t="str">
        <f t="shared" si="79"/>
        <v/>
      </c>
      <c r="B776" s="48" t="str">
        <f t="shared" si="80"/>
        <v/>
      </c>
      <c r="C776" s="48">
        <f t="shared" si="84"/>
        <v>53</v>
      </c>
      <c r="D776" s="48" t="e">
        <f t="shared" si="81"/>
        <v>#VALUE!</v>
      </c>
      <c r="E776" s="54" t="str">
        <f t="shared" si="82"/>
        <v/>
      </c>
      <c r="F776" s="12" t="str">
        <f t="shared" si="83"/>
        <v/>
      </c>
      <c r="G776" s="13"/>
      <c r="H776" s="172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  <c r="Z776" s="173"/>
      <c r="AA776" s="174"/>
      <c r="AC776" s="30" t="str">
        <f t="shared" si="78"/>
        <v/>
      </c>
      <c r="AD776" s="30"/>
      <c r="AE776" s="27"/>
      <c r="AF776" s="34">
        <f>COUNTIF(Feiertage!$C$3:$C$115,F776)</f>
        <v>0</v>
      </c>
    </row>
    <row r="777" spans="1:32" x14ac:dyDescent="0.2">
      <c r="A777" s="48" t="str">
        <f t="shared" si="79"/>
        <v/>
      </c>
      <c r="B777" s="48" t="str">
        <f t="shared" si="80"/>
        <v/>
      </c>
      <c r="C777" s="48">
        <f t="shared" si="84"/>
        <v>53</v>
      </c>
      <c r="D777" s="48" t="e">
        <f t="shared" si="81"/>
        <v>#VALUE!</v>
      </c>
      <c r="E777" s="54" t="str">
        <f t="shared" si="82"/>
        <v/>
      </c>
      <c r="F777" s="12" t="str">
        <f t="shared" si="83"/>
        <v/>
      </c>
      <c r="G777" s="13"/>
      <c r="H777" s="172"/>
      <c r="I777" s="173"/>
      <c r="J777" s="173"/>
      <c r="K777" s="173"/>
      <c r="L777" s="173"/>
      <c r="M777" s="173"/>
      <c r="N777" s="173"/>
      <c r="O777" s="173"/>
      <c r="P777" s="173"/>
      <c r="Q777" s="173"/>
      <c r="R777" s="173"/>
      <c r="S777" s="173"/>
      <c r="T777" s="173"/>
      <c r="U777" s="173"/>
      <c r="V777" s="173"/>
      <c r="W777" s="173"/>
      <c r="X777" s="173"/>
      <c r="Y777" s="173"/>
      <c r="Z777" s="173"/>
      <c r="AA777" s="174"/>
      <c r="AC777" s="30" t="str">
        <f t="shared" si="78"/>
        <v/>
      </c>
      <c r="AD777" s="30"/>
      <c r="AE777" s="27"/>
      <c r="AF777" s="34">
        <f>COUNTIF(Feiertage!$C$3:$C$115,F777)</f>
        <v>0</v>
      </c>
    </row>
    <row r="778" spans="1:32" x14ac:dyDescent="0.2">
      <c r="A778" s="48" t="str">
        <f t="shared" si="79"/>
        <v/>
      </c>
      <c r="B778" s="48" t="str">
        <f t="shared" si="80"/>
        <v/>
      </c>
      <c r="C778" s="48">
        <f t="shared" si="84"/>
        <v>53</v>
      </c>
      <c r="D778" s="48" t="e">
        <f t="shared" si="81"/>
        <v>#VALUE!</v>
      </c>
      <c r="E778" s="54" t="str">
        <f t="shared" si="82"/>
        <v/>
      </c>
      <c r="F778" s="12" t="str">
        <f t="shared" si="83"/>
        <v/>
      </c>
      <c r="G778" s="13"/>
      <c r="H778" s="172"/>
      <c r="I778" s="173"/>
      <c r="J778" s="173"/>
      <c r="K778" s="173"/>
      <c r="L778" s="173"/>
      <c r="M778" s="173"/>
      <c r="N778" s="173"/>
      <c r="O778" s="173"/>
      <c r="P778" s="173"/>
      <c r="Q778" s="173"/>
      <c r="R778" s="173"/>
      <c r="S778" s="173"/>
      <c r="T778" s="173"/>
      <c r="U778" s="173"/>
      <c r="V778" s="173"/>
      <c r="W778" s="173"/>
      <c r="X778" s="173"/>
      <c r="Y778" s="173"/>
      <c r="Z778" s="173"/>
      <c r="AA778" s="174"/>
      <c r="AC778" s="30" t="str">
        <f t="shared" si="78"/>
        <v/>
      </c>
      <c r="AD778" s="30"/>
      <c r="AE778" s="27"/>
      <c r="AF778" s="34">
        <f>COUNTIF(Feiertage!$C$3:$C$115,F778)</f>
        <v>0</v>
      </c>
    </row>
    <row r="779" spans="1:32" x14ac:dyDescent="0.2">
      <c r="A779" s="48" t="str">
        <f t="shared" si="79"/>
        <v/>
      </c>
      <c r="B779" s="48" t="str">
        <f t="shared" si="80"/>
        <v/>
      </c>
      <c r="C779" s="48">
        <f t="shared" si="84"/>
        <v>53</v>
      </c>
      <c r="D779" s="48" t="e">
        <f t="shared" si="81"/>
        <v>#VALUE!</v>
      </c>
      <c r="E779" s="54" t="str">
        <f t="shared" si="82"/>
        <v/>
      </c>
      <c r="F779" s="12" t="str">
        <f t="shared" si="83"/>
        <v/>
      </c>
      <c r="G779" s="13"/>
      <c r="H779" s="172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  <c r="Z779" s="173"/>
      <c r="AA779" s="174"/>
      <c r="AC779" s="30" t="str">
        <f t="shared" si="78"/>
        <v/>
      </c>
      <c r="AD779" s="30"/>
      <c r="AE779" s="27"/>
      <c r="AF779" s="34">
        <f>COUNTIF(Feiertage!$C$3:$C$115,F779)</f>
        <v>0</v>
      </c>
    </row>
    <row r="780" spans="1:32" x14ac:dyDescent="0.2">
      <c r="A780" s="48" t="str">
        <f t="shared" si="79"/>
        <v/>
      </c>
      <c r="B780" s="48" t="str">
        <f t="shared" si="80"/>
        <v/>
      </c>
      <c r="C780" s="48">
        <f t="shared" si="84"/>
        <v>53</v>
      </c>
      <c r="D780" s="48" t="e">
        <f t="shared" si="81"/>
        <v>#VALUE!</v>
      </c>
      <c r="E780" s="54" t="str">
        <f t="shared" si="82"/>
        <v/>
      </c>
      <c r="F780" s="12" t="str">
        <f t="shared" si="83"/>
        <v/>
      </c>
      <c r="G780" s="13"/>
      <c r="H780" s="172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  <c r="Z780" s="173"/>
      <c r="AA780" s="174"/>
      <c r="AC780" s="30" t="str">
        <f t="shared" ref="AC780:AC799" si="85">IF(SUM(H780:AA780)=0,"",SUM(H780:AA780))</f>
        <v/>
      </c>
      <c r="AD780" s="30"/>
      <c r="AE780" s="27"/>
      <c r="AF780" s="34">
        <f>COUNTIF(Feiertage!$C$3:$C$115,F780)</f>
        <v>0</v>
      </c>
    </row>
    <row r="781" spans="1:32" x14ac:dyDescent="0.2">
      <c r="A781" s="48" t="str">
        <f t="shared" ref="A781:A844" si="86">IF(F781="","",(WEEKNUM(F781,2)))</f>
        <v/>
      </c>
      <c r="B781" s="48" t="str">
        <f t="shared" ref="B781:B844" si="87">IF(F781="","",WEEKDAY(F781,2))</f>
        <v/>
      </c>
      <c r="C781" s="48">
        <f t="shared" si="84"/>
        <v>53</v>
      </c>
      <c r="D781" s="48" t="e">
        <f t="shared" ref="D781:D844" si="88">MONTH(E781)</f>
        <v>#VALUE!</v>
      </c>
      <c r="E781" s="54" t="str">
        <f t="shared" ref="E781:E844" si="89">F781</f>
        <v/>
      </c>
      <c r="F781" s="12" t="str">
        <f t="shared" ref="F781:F845" si="90">IF(F780&lt;$G$9,F780+1,"")</f>
        <v/>
      </c>
      <c r="G781" s="13"/>
      <c r="H781" s="172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  <c r="Z781" s="173"/>
      <c r="AA781" s="174"/>
      <c r="AC781" s="30" t="str">
        <f t="shared" si="85"/>
        <v/>
      </c>
      <c r="AD781" s="30"/>
      <c r="AE781" s="27"/>
      <c r="AF781" s="34">
        <f>COUNTIF(Feiertage!$C$3:$C$115,F781)</f>
        <v>0</v>
      </c>
    </row>
    <row r="782" spans="1:32" x14ac:dyDescent="0.2">
      <c r="A782" s="48" t="str">
        <f t="shared" si="86"/>
        <v/>
      </c>
      <c r="B782" s="48" t="str">
        <f t="shared" si="87"/>
        <v/>
      </c>
      <c r="C782" s="48">
        <f t="shared" ref="C782:C845" si="91">IF(A782&gt;A781,C781+1,C781)</f>
        <v>53</v>
      </c>
      <c r="D782" s="48" t="e">
        <f t="shared" si="88"/>
        <v>#VALUE!</v>
      </c>
      <c r="E782" s="54" t="str">
        <f t="shared" si="89"/>
        <v/>
      </c>
      <c r="F782" s="12" t="str">
        <f t="shared" si="90"/>
        <v/>
      </c>
      <c r="G782" s="13"/>
      <c r="H782" s="172"/>
      <c r="I782" s="173"/>
      <c r="J782" s="173"/>
      <c r="K782" s="173"/>
      <c r="L782" s="173"/>
      <c r="M782" s="173"/>
      <c r="N782" s="173"/>
      <c r="O782" s="173"/>
      <c r="P782" s="173"/>
      <c r="Q782" s="173"/>
      <c r="R782" s="173"/>
      <c r="S782" s="173"/>
      <c r="T782" s="173"/>
      <c r="U782" s="173"/>
      <c r="V782" s="173"/>
      <c r="W782" s="173"/>
      <c r="X782" s="173"/>
      <c r="Y782" s="173"/>
      <c r="Z782" s="173"/>
      <c r="AA782" s="174"/>
      <c r="AC782" s="30" t="str">
        <f t="shared" si="85"/>
        <v/>
      </c>
      <c r="AD782" s="30"/>
      <c r="AE782" s="27"/>
      <c r="AF782" s="34">
        <f>COUNTIF(Feiertage!$C$3:$C$115,F782)</f>
        <v>0</v>
      </c>
    </row>
    <row r="783" spans="1:32" x14ac:dyDescent="0.2">
      <c r="A783" s="48" t="str">
        <f t="shared" si="86"/>
        <v/>
      </c>
      <c r="B783" s="48" t="str">
        <f t="shared" si="87"/>
        <v/>
      </c>
      <c r="C783" s="48">
        <f t="shared" si="91"/>
        <v>53</v>
      </c>
      <c r="D783" s="48" t="e">
        <f t="shared" si="88"/>
        <v>#VALUE!</v>
      </c>
      <c r="E783" s="54" t="str">
        <f t="shared" si="89"/>
        <v/>
      </c>
      <c r="F783" s="12" t="str">
        <f t="shared" si="90"/>
        <v/>
      </c>
      <c r="G783" s="13"/>
      <c r="H783" s="172"/>
      <c r="I783" s="173"/>
      <c r="J783" s="173"/>
      <c r="K783" s="173"/>
      <c r="L783" s="173"/>
      <c r="M783" s="173"/>
      <c r="N783" s="173"/>
      <c r="O783" s="173"/>
      <c r="P783" s="173"/>
      <c r="Q783" s="173"/>
      <c r="R783" s="173"/>
      <c r="S783" s="173"/>
      <c r="T783" s="173"/>
      <c r="U783" s="173"/>
      <c r="V783" s="173"/>
      <c r="W783" s="173"/>
      <c r="X783" s="173"/>
      <c r="Y783" s="173"/>
      <c r="Z783" s="173"/>
      <c r="AA783" s="174"/>
      <c r="AC783" s="30" t="str">
        <f t="shared" si="85"/>
        <v/>
      </c>
      <c r="AD783" s="30"/>
      <c r="AE783" s="27"/>
      <c r="AF783" s="34">
        <f>COUNTIF(Feiertage!$C$3:$C$115,F783)</f>
        <v>0</v>
      </c>
    </row>
    <row r="784" spans="1:32" x14ac:dyDescent="0.2">
      <c r="A784" s="48" t="str">
        <f t="shared" si="86"/>
        <v/>
      </c>
      <c r="B784" s="48" t="str">
        <f t="shared" si="87"/>
        <v/>
      </c>
      <c r="C784" s="48">
        <f t="shared" si="91"/>
        <v>53</v>
      </c>
      <c r="D784" s="48" t="e">
        <f t="shared" si="88"/>
        <v>#VALUE!</v>
      </c>
      <c r="E784" s="54" t="str">
        <f t="shared" si="89"/>
        <v/>
      </c>
      <c r="F784" s="12" t="str">
        <f t="shared" si="90"/>
        <v/>
      </c>
      <c r="G784" s="13"/>
      <c r="H784" s="172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  <c r="Z784" s="173"/>
      <c r="AA784" s="174"/>
      <c r="AC784" s="30" t="str">
        <f t="shared" si="85"/>
        <v/>
      </c>
      <c r="AD784" s="30"/>
      <c r="AE784" s="27"/>
      <c r="AF784" s="34">
        <f>COUNTIF(Feiertage!$C$3:$C$115,F784)</f>
        <v>0</v>
      </c>
    </row>
    <row r="785" spans="1:32" x14ac:dyDescent="0.2">
      <c r="A785" s="48" t="str">
        <f t="shared" si="86"/>
        <v/>
      </c>
      <c r="B785" s="48" t="str">
        <f t="shared" si="87"/>
        <v/>
      </c>
      <c r="C785" s="48">
        <f t="shared" si="91"/>
        <v>53</v>
      </c>
      <c r="D785" s="48" t="e">
        <f t="shared" si="88"/>
        <v>#VALUE!</v>
      </c>
      <c r="E785" s="54" t="str">
        <f t="shared" si="89"/>
        <v/>
      </c>
      <c r="F785" s="12" t="str">
        <f t="shared" si="90"/>
        <v/>
      </c>
      <c r="G785" s="13"/>
      <c r="H785" s="172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  <c r="Z785" s="173"/>
      <c r="AA785" s="174"/>
      <c r="AC785" s="30" t="str">
        <f t="shared" si="85"/>
        <v/>
      </c>
      <c r="AD785" s="30"/>
      <c r="AE785" s="27"/>
      <c r="AF785" s="34">
        <f>COUNTIF(Feiertage!$C$3:$C$115,F785)</f>
        <v>0</v>
      </c>
    </row>
    <row r="786" spans="1:32" x14ac:dyDescent="0.2">
      <c r="A786" s="48" t="str">
        <f t="shared" si="86"/>
        <v/>
      </c>
      <c r="B786" s="48" t="str">
        <f t="shared" si="87"/>
        <v/>
      </c>
      <c r="C786" s="48">
        <f t="shared" si="91"/>
        <v>53</v>
      </c>
      <c r="D786" s="48" t="e">
        <f t="shared" si="88"/>
        <v>#VALUE!</v>
      </c>
      <c r="E786" s="54" t="str">
        <f t="shared" si="89"/>
        <v/>
      </c>
      <c r="F786" s="12" t="str">
        <f t="shared" si="90"/>
        <v/>
      </c>
      <c r="G786" s="13"/>
      <c r="H786" s="172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  <c r="Z786" s="173"/>
      <c r="AA786" s="174"/>
      <c r="AC786" s="30" t="str">
        <f t="shared" si="85"/>
        <v/>
      </c>
      <c r="AD786" s="30"/>
      <c r="AE786" s="27"/>
      <c r="AF786" s="34">
        <f>COUNTIF(Feiertage!$C$3:$C$115,F786)</f>
        <v>0</v>
      </c>
    </row>
    <row r="787" spans="1:32" x14ac:dyDescent="0.2">
      <c r="A787" s="48" t="str">
        <f t="shared" si="86"/>
        <v/>
      </c>
      <c r="B787" s="48" t="str">
        <f t="shared" si="87"/>
        <v/>
      </c>
      <c r="C787" s="48">
        <f t="shared" si="91"/>
        <v>53</v>
      </c>
      <c r="D787" s="48" t="e">
        <f t="shared" si="88"/>
        <v>#VALUE!</v>
      </c>
      <c r="E787" s="54" t="str">
        <f t="shared" si="89"/>
        <v/>
      </c>
      <c r="F787" s="12" t="str">
        <f t="shared" si="90"/>
        <v/>
      </c>
      <c r="G787" s="13"/>
      <c r="H787" s="172"/>
      <c r="I787" s="173"/>
      <c r="J787" s="173"/>
      <c r="K787" s="173"/>
      <c r="L787" s="173"/>
      <c r="M787" s="173"/>
      <c r="N787" s="173"/>
      <c r="O787" s="173"/>
      <c r="P787" s="173"/>
      <c r="Q787" s="173"/>
      <c r="R787" s="173"/>
      <c r="S787" s="173"/>
      <c r="T787" s="173"/>
      <c r="U787" s="173"/>
      <c r="V787" s="173"/>
      <c r="W787" s="173"/>
      <c r="X787" s="173"/>
      <c r="Y787" s="173"/>
      <c r="Z787" s="173"/>
      <c r="AA787" s="174"/>
      <c r="AC787" s="30" t="str">
        <f t="shared" si="85"/>
        <v/>
      </c>
      <c r="AD787" s="30"/>
      <c r="AE787" s="27"/>
      <c r="AF787" s="34">
        <f>COUNTIF(Feiertage!$C$3:$C$115,F787)</f>
        <v>0</v>
      </c>
    </row>
    <row r="788" spans="1:32" x14ac:dyDescent="0.2">
      <c r="A788" s="48" t="str">
        <f t="shared" si="86"/>
        <v/>
      </c>
      <c r="B788" s="48" t="str">
        <f t="shared" si="87"/>
        <v/>
      </c>
      <c r="C788" s="48">
        <f t="shared" si="91"/>
        <v>53</v>
      </c>
      <c r="D788" s="48" t="e">
        <f t="shared" si="88"/>
        <v>#VALUE!</v>
      </c>
      <c r="E788" s="54" t="str">
        <f t="shared" si="89"/>
        <v/>
      </c>
      <c r="F788" s="12" t="str">
        <f t="shared" si="90"/>
        <v/>
      </c>
      <c r="G788" s="13"/>
      <c r="H788" s="172"/>
      <c r="I788" s="173"/>
      <c r="J788" s="173"/>
      <c r="K788" s="173"/>
      <c r="L788" s="173"/>
      <c r="M788" s="173"/>
      <c r="N788" s="173"/>
      <c r="O788" s="173"/>
      <c r="P788" s="173"/>
      <c r="Q788" s="173"/>
      <c r="R788" s="173"/>
      <c r="S788" s="173"/>
      <c r="T788" s="173"/>
      <c r="U788" s="173"/>
      <c r="V788" s="173"/>
      <c r="W788" s="173"/>
      <c r="X788" s="173"/>
      <c r="Y788" s="173"/>
      <c r="Z788" s="173"/>
      <c r="AA788" s="174"/>
      <c r="AC788" s="30" t="str">
        <f t="shared" si="85"/>
        <v/>
      </c>
      <c r="AD788" s="30"/>
      <c r="AE788" s="27"/>
      <c r="AF788" s="34">
        <f>COUNTIF(Feiertage!$C$3:$C$115,F788)</f>
        <v>0</v>
      </c>
    </row>
    <row r="789" spans="1:32" x14ac:dyDescent="0.2">
      <c r="A789" s="48" t="str">
        <f t="shared" si="86"/>
        <v/>
      </c>
      <c r="B789" s="48" t="str">
        <f t="shared" si="87"/>
        <v/>
      </c>
      <c r="C789" s="48">
        <f t="shared" si="91"/>
        <v>53</v>
      </c>
      <c r="D789" s="48" t="e">
        <f t="shared" si="88"/>
        <v>#VALUE!</v>
      </c>
      <c r="E789" s="54" t="str">
        <f t="shared" si="89"/>
        <v/>
      </c>
      <c r="F789" s="12" t="str">
        <f t="shared" si="90"/>
        <v/>
      </c>
      <c r="G789" s="13"/>
      <c r="H789" s="172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  <c r="Z789" s="173"/>
      <c r="AA789" s="174"/>
      <c r="AC789" s="30" t="str">
        <f t="shared" si="85"/>
        <v/>
      </c>
      <c r="AD789" s="30"/>
      <c r="AE789" s="27"/>
      <c r="AF789" s="34">
        <f>COUNTIF(Feiertage!$C$3:$C$115,F789)</f>
        <v>0</v>
      </c>
    </row>
    <row r="790" spans="1:32" x14ac:dyDescent="0.2">
      <c r="A790" s="48" t="str">
        <f t="shared" si="86"/>
        <v/>
      </c>
      <c r="B790" s="48" t="str">
        <f t="shared" si="87"/>
        <v/>
      </c>
      <c r="C790" s="48">
        <f t="shared" si="91"/>
        <v>53</v>
      </c>
      <c r="D790" s="48" t="e">
        <f t="shared" si="88"/>
        <v>#VALUE!</v>
      </c>
      <c r="E790" s="54" t="str">
        <f t="shared" si="89"/>
        <v/>
      </c>
      <c r="F790" s="12" t="str">
        <f t="shared" si="90"/>
        <v/>
      </c>
      <c r="G790" s="13"/>
      <c r="H790" s="172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  <c r="Z790" s="173"/>
      <c r="AA790" s="174"/>
      <c r="AC790" s="30" t="str">
        <f t="shared" si="85"/>
        <v/>
      </c>
      <c r="AD790" s="30"/>
      <c r="AE790" s="27"/>
      <c r="AF790" s="34">
        <f>COUNTIF(Feiertage!$C$3:$C$115,F790)</f>
        <v>0</v>
      </c>
    </row>
    <row r="791" spans="1:32" x14ac:dyDescent="0.2">
      <c r="A791" s="48" t="str">
        <f t="shared" si="86"/>
        <v/>
      </c>
      <c r="B791" s="48" t="str">
        <f t="shared" si="87"/>
        <v/>
      </c>
      <c r="C791" s="48">
        <f t="shared" si="91"/>
        <v>53</v>
      </c>
      <c r="D791" s="48" t="e">
        <f t="shared" si="88"/>
        <v>#VALUE!</v>
      </c>
      <c r="E791" s="54" t="str">
        <f t="shared" si="89"/>
        <v/>
      </c>
      <c r="F791" s="12" t="str">
        <f t="shared" si="90"/>
        <v/>
      </c>
      <c r="G791" s="13"/>
      <c r="H791" s="172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  <c r="Z791" s="173"/>
      <c r="AA791" s="174"/>
      <c r="AC791" s="30" t="str">
        <f t="shared" si="85"/>
        <v/>
      </c>
      <c r="AD791" s="30"/>
      <c r="AE791" s="27"/>
      <c r="AF791" s="34">
        <f>COUNTIF(Feiertage!$C$3:$C$115,F791)</f>
        <v>0</v>
      </c>
    </row>
    <row r="792" spans="1:32" x14ac:dyDescent="0.2">
      <c r="A792" s="48" t="str">
        <f t="shared" si="86"/>
        <v/>
      </c>
      <c r="B792" s="48" t="str">
        <f t="shared" si="87"/>
        <v/>
      </c>
      <c r="C792" s="48">
        <f t="shared" si="91"/>
        <v>53</v>
      </c>
      <c r="D792" s="48" t="e">
        <f t="shared" si="88"/>
        <v>#VALUE!</v>
      </c>
      <c r="E792" s="54" t="str">
        <f t="shared" si="89"/>
        <v/>
      </c>
      <c r="F792" s="12" t="str">
        <f t="shared" si="90"/>
        <v/>
      </c>
      <c r="G792" s="13"/>
      <c r="H792" s="172"/>
      <c r="I792" s="173"/>
      <c r="J792" s="173"/>
      <c r="K792" s="173"/>
      <c r="L792" s="173"/>
      <c r="M792" s="173"/>
      <c r="N792" s="173"/>
      <c r="O792" s="173"/>
      <c r="P792" s="173"/>
      <c r="Q792" s="173"/>
      <c r="R792" s="173"/>
      <c r="S792" s="173"/>
      <c r="T792" s="173"/>
      <c r="U792" s="173"/>
      <c r="V792" s="173"/>
      <c r="W792" s="173"/>
      <c r="X792" s="173"/>
      <c r="Y792" s="173"/>
      <c r="Z792" s="173"/>
      <c r="AA792" s="174"/>
      <c r="AC792" s="30" t="str">
        <f t="shared" si="85"/>
        <v/>
      </c>
      <c r="AD792" s="30"/>
      <c r="AE792" s="27"/>
      <c r="AF792" s="34">
        <f>COUNTIF(Feiertage!$C$3:$C$115,F792)</f>
        <v>0</v>
      </c>
    </row>
    <row r="793" spans="1:32" x14ac:dyDescent="0.2">
      <c r="A793" s="48" t="str">
        <f t="shared" si="86"/>
        <v/>
      </c>
      <c r="B793" s="48" t="str">
        <f t="shared" si="87"/>
        <v/>
      </c>
      <c r="C793" s="48">
        <f t="shared" si="91"/>
        <v>53</v>
      </c>
      <c r="D793" s="48" t="e">
        <f t="shared" si="88"/>
        <v>#VALUE!</v>
      </c>
      <c r="E793" s="54" t="str">
        <f t="shared" si="89"/>
        <v/>
      </c>
      <c r="F793" s="12" t="str">
        <f t="shared" si="90"/>
        <v/>
      </c>
      <c r="G793" s="13"/>
      <c r="H793" s="172"/>
      <c r="I793" s="173"/>
      <c r="J793" s="173"/>
      <c r="K793" s="173"/>
      <c r="L793" s="173"/>
      <c r="M793" s="173"/>
      <c r="N793" s="173"/>
      <c r="O793" s="173"/>
      <c r="P793" s="173"/>
      <c r="Q793" s="173"/>
      <c r="R793" s="173"/>
      <c r="S793" s="173"/>
      <c r="T793" s="173"/>
      <c r="U793" s="173"/>
      <c r="V793" s="173"/>
      <c r="W793" s="173"/>
      <c r="X793" s="173"/>
      <c r="Y793" s="173"/>
      <c r="Z793" s="173"/>
      <c r="AA793" s="174"/>
      <c r="AC793" s="30" t="str">
        <f t="shared" si="85"/>
        <v/>
      </c>
      <c r="AD793" s="30"/>
      <c r="AE793" s="27"/>
      <c r="AF793" s="34">
        <f>COUNTIF(Feiertage!$C$3:$C$115,F793)</f>
        <v>0</v>
      </c>
    </row>
    <row r="794" spans="1:32" x14ac:dyDescent="0.2">
      <c r="A794" s="48" t="str">
        <f t="shared" si="86"/>
        <v/>
      </c>
      <c r="B794" s="48" t="str">
        <f t="shared" si="87"/>
        <v/>
      </c>
      <c r="C794" s="48">
        <f t="shared" si="91"/>
        <v>53</v>
      </c>
      <c r="D794" s="48" t="e">
        <f t="shared" si="88"/>
        <v>#VALUE!</v>
      </c>
      <c r="E794" s="54" t="str">
        <f t="shared" si="89"/>
        <v/>
      </c>
      <c r="F794" s="12" t="str">
        <f t="shared" si="90"/>
        <v/>
      </c>
      <c r="G794" s="13"/>
      <c r="H794" s="172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  <c r="Z794" s="173"/>
      <c r="AA794" s="174"/>
      <c r="AC794" s="30" t="str">
        <f t="shared" si="85"/>
        <v/>
      </c>
      <c r="AD794" s="30"/>
      <c r="AE794" s="27"/>
      <c r="AF794" s="34">
        <f>COUNTIF(Feiertage!$C$3:$C$115,F794)</f>
        <v>0</v>
      </c>
    </row>
    <row r="795" spans="1:32" x14ac:dyDescent="0.2">
      <c r="A795" s="48" t="str">
        <f t="shared" si="86"/>
        <v/>
      </c>
      <c r="B795" s="48" t="str">
        <f t="shared" si="87"/>
        <v/>
      </c>
      <c r="C795" s="48">
        <f t="shared" si="91"/>
        <v>53</v>
      </c>
      <c r="D795" s="48" t="e">
        <f t="shared" si="88"/>
        <v>#VALUE!</v>
      </c>
      <c r="E795" s="54" t="str">
        <f t="shared" si="89"/>
        <v/>
      </c>
      <c r="F795" s="12" t="str">
        <f t="shared" si="90"/>
        <v/>
      </c>
      <c r="G795" s="13"/>
      <c r="H795" s="172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  <c r="Z795" s="173"/>
      <c r="AA795" s="174"/>
      <c r="AC795" s="30" t="str">
        <f t="shared" si="85"/>
        <v/>
      </c>
      <c r="AD795" s="30"/>
      <c r="AE795" s="27"/>
      <c r="AF795" s="34">
        <f>COUNTIF(Feiertage!$C$3:$C$115,F795)</f>
        <v>0</v>
      </c>
    </row>
    <row r="796" spans="1:32" x14ac:dyDescent="0.2">
      <c r="A796" s="48" t="str">
        <f t="shared" si="86"/>
        <v/>
      </c>
      <c r="B796" s="48" t="str">
        <f t="shared" si="87"/>
        <v/>
      </c>
      <c r="C796" s="48">
        <f t="shared" si="91"/>
        <v>53</v>
      </c>
      <c r="D796" s="48" t="e">
        <f t="shared" si="88"/>
        <v>#VALUE!</v>
      </c>
      <c r="E796" s="54" t="str">
        <f t="shared" si="89"/>
        <v/>
      </c>
      <c r="F796" s="12" t="str">
        <f t="shared" si="90"/>
        <v/>
      </c>
      <c r="G796" s="13"/>
      <c r="H796" s="172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  <c r="Z796" s="173"/>
      <c r="AA796" s="174"/>
      <c r="AC796" s="30" t="str">
        <f t="shared" si="85"/>
        <v/>
      </c>
      <c r="AD796" s="30"/>
      <c r="AE796" s="27"/>
      <c r="AF796" s="34">
        <f>COUNTIF(Feiertage!$C$3:$C$115,F796)</f>
        <v>0</v>
      </c>
    </row>
    <row r="797" spans="1:32" x14ac:dyDescent="0.2">
      <c r="A797" s="48" t="str">
        <f t="shared" si="86"/>
        <v/>
      </c>
      <c r="B797" s="48" t="str">
        <f t="shared" si="87"/>
        <v/>
      </c>
      <c r="C797" s="48">
        <f t="shared" si="91"/>
        <v>53</v>
      </c>
      <c r="D797" s="48" t="e">
        <f t="shared" si="88"/>
        <v>#VALUE!</v>
      </c>
      <c r="E797" s="54" t="str">
        <f t="shared" si="89"/>
        <v/>
      </c>
      <c r="F797" s="12" t="str">
        <f t="shared" si="90"/>
        <v/>
      </c>
      <c r="G797" s="13"/>
      <c r="H797" s="172"/>
      <c r="I797" s="173"/>
      <c r="J797" s="173"/>
      <c r="K797" s="173"/>
      <c r="L797" s="173"/>
      <c r="M797" s="173"/>
      <c r="N797" s="173"/>
      <c r="O797" s="173"/>
      <c r="P797" s="173"/>
      <c r="Q797" s="173"/>
      <c r="R797" s="173"/>
      <c r="S797" s="173"/>
      <c r="T797" s="173"/>
      <c r="U797" s="173"/>
      <c r="V797" s="173"/>
      <c r="W797" s="173"/>
      <c r="X797" s="173"/>
      <c r="Y797" s="173"/>
      <c r="Z797" s="173"/>
      <c r="AA797" s="174"/>
      <c r="AC797" s="30" t="str">
        <f t="shared" si="85"/>
        <v/>
      </c>
      <c r="AD797" s="30"/>
      <c r="AE797" s="27"/>
      <c r="AF797" s="34">
        <f>COUNTIF(Feiertage!$C$3:$C$115,F797)</f>
        <v>0</v>
      </c>
    </row>
    <row r="798" spans="1:32" x14ac:dyDescent="0.2">
      <c r="A798" s="48" t="str">
        <f t="shared" si="86"/>
        <v/>
      </c>
      <c r="B798" s="48" t="str">
        <f t="shared" si="87"/>
        <v/>
      </c>
      <c r="C798" s="48">
        <f t="shared" si="91"/>
        <v>53</v>
      </c>
      <c r="D798" s="48" t="e">
        <f t="shared" si="88"/>
        <v>#VALUE!</v>
      </c>
      <c r="E798" s="54" t="str">
        <f t="shared" si="89"/>
        <v/>
      </c>
      <c r="F798" s="12" t="str">
        <f t="shared" si="90"/>
        <v/>
      </c>
      <c r="G798" s="13"/>
      <c r="H798" s="172"/>
      <c r="I798" s="173"/>
      <c r="J798" s="173"/>
      <c r="K798" s="173"/>
      <c r="L798" s="173"/>
      <c r="M798" s="173"/>
      <c r="N798" s="173"/>
      <c r="O798" s="173"/>
      <c r="P798" s="173"/>
      <c r="Q798" s="173"/>
      <c r="R798" s="173"/>
      <c r="S798" s="173"/>
      <c r="T798" s="173"/>
      <c r="U798" s="173"/>
      <c r="V798" s="173"/>
      <c r="W798" s="173"/>
      <c r="X798" s="173"/>
      <c r="Y798" s="173"/>
      <c r="Z798" s="173"/>
      <c r="AA798" s="174"/>
      <c r="AC798" s="30" t="str">
        <f t="shared" si="85"/>
        <v/>
      </c>
      <c r="AD798" s="30"/>
      <c r="AE798" s="27"/>
      <c r="AF798" s="34">
        <f>COUNTIF(Feiertage!$C$3:$C$115,F798)</f>
        <v>0</v>
      </c>
    </row>
    <row r="799" spans="1:32" x14ac:dyDescent="0.2">
      <c r="A799" s="48" t="str">
        <f t="shared" si="86"/>
        <v/>
      </c>
      <c r="B799" s="48" t="str">
        <f t="shared" si="87"/>
        <v/>
      </c>
      <c r="C799" s="48">
        <f t="shared" si="91"/>
        <v>53</v>
      </c>
      <c r="D799" s="48" t="e">
        <f t="shared" si="88"/>
        <v>#VALUE!</v>
      </c>
      <c r="E799" s="54" t="str">
        <f t="shared" si="89"/>
        <v/>
      </c>
      <c r="F799" s="12" t="str">
        <f t="shared" si="90"/>
        <v/>
      </c>
      <c r="G799" s="13"/>
      <c r="H799" s="172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  <c r="Z799" s="173"/>
      <c r="AA799" s="174"/>
      <c r="AC799" s="30" t="str">
        <f t="shared" si="85"/>
        <v/>
      </c>
      <c r="AD799" s="30"/>
      <c r="AE799" s="27"/>
      <c r="AF799" s="34">
        <f>COUNTIF(Feiertage!$C$3:$C$115,F799)</f>
        <v>0</v>
      </c>
    </row>
    <row r="800" spans="1:32" x14ac:dyDescent="0.2">
      <c r="A800" s="48" t="str">
        <f t="shared" si="86"/>
        <v/>
      </c>
      <c r="B800" s="48" t="str">
        <f t="shared" si="87"/>
        <v/>
      </c>
      <c r="C800" s="48">
        <f t="shared" si="91"/>
        <v>53</v>
      </c>
      <c r="D800" s="48" t="e">
        <f t="shared" si="88"/>
        <v>#VALUE!</v>
      </c>
      <c r="E800" s="54" t="str">
        <f t="shared" si="89"/>
        <v/>
      </c>
      <c r="F800" s="12" t="str">
        <f t="shared" si="90"/>
        <v/>
      </c>
      <c r="G800" s="13"/>
      <c r="H800" s="172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  <c r="Z800" s="173"/>
      <c r="AA800" s="174"/>
      <c r="AC800" s="30" t="str">
        <f t="shared" ref="AC800:AC804" si="92">IF(SUM(H800:AA800)=0,"",SUM(H800:AA800))</f>
        <v/>
      </c>
      <c r="AD800" s="30"/>
      <c r="AE800" s="27"/>
      <c r="AF800" s="34">
        <f>COUNTIF(Feiertage!$C$3:$C$115,F800)</f>
        <v>0</v>
      </c>
    </row>
    <row r="801" spans="1:32" x14ac:dyDescent="0.2">
      <c r="A801" s="48" t="str">
        <f t="shared" si="86"/>
        <v/>
      </c>
      <c r="B801" s="48" t="str">
        <f t="shared" si="87"/>
        <v/>
      </c>
      <c r="C801" s="48">
        <f t="shared" si="91"/>
        <v>53</v>
      </c>
      <c r="D801" s="48" t="e">
        <f t="shared" si="88"/>
        <v>#VALUE!</v>
      </c>
      <c r="E801" s="54" t="str">
        <f t="shared" si="89"/>
        <v/>
      </c>
      <c r="F801" s="12" t="str">
        <f t="shared" si="90"/>
        <v/>
      </c>
      <c r="G801" s="13"/>
      <c r="H801" s="172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  <c r="Z801" s="173"/>
      <c r="AA801" s="174"/>
      <c r="AC801" s="30" t="str">
        <f t="shared" si="92"/>
        <v/>
      </c>
      <c r="AD801" s="30"/>
      <c r="AE801" s="27"/>
      <c r="AF801" s="34">
        <f>COUNTIF(Feiertage!$C$3:$C$115,F801)</f>
        <v>0</v>
      </c>
    </row>
    <row r="802" spans="1:32" x14ac:dyDescent="0.2">
      <c r="A802" s="48" t="str">
        <f t="shared" si="86"/>
        <v/>
      </c>
      <c r="B802" s="48" t="str">
        <f t="shared" si="87"/>
        <v/>
      </c>
      <c r="C802" s="48">
        <f t="shared" si="91"/>
        <v>53</v>
      </c>
      <c r="D802" s="48" t="e">
        <f t="shared" si="88"/>
        <v>#VALUE!</v>
      </c>
      <c r="E802" s="54" t="str">
        <f t="shared" si="89"/>
        <v/>
      </c>
      <c r="F802" s="12" t="str">
        <f t="shared" si="90"/>
        <v/>
      </c>
      <c r="G802" s="13"/>
      <c r="H802" s="172"/>
      <c r="I802" s="173"/>
      <c r="J802" s="173"/>
      <c r="K802" s="173"/>
      <c r="L802" s="173"/>
      <c r="M802" s="173"/>
      <c r="N802" s="173"/>
      <c r="O802" s="173"/>
      <c r="P802" s="173"/>
      <c r="Q802" s="173"/>
      <c r="R802" s="173"/>
      <c r="S802" s="173"/>
      <c r="T802" s="173"/>
      <c r="U802" s="173"/>
      <c r="V802" s="173"/>
      <c r="W802" s="173"/>
      <c r="X802" s="173"/>
      <c r="Y802" s="173"/>
      <c r="Z802" s="173"/>
      <c r="AA802" s="174"/>
      <c r="AC802" s="30" t="str">
        <f t="shared" si="92"/>
        <v/>
      </c>
      <c r="AD802" s="30"/>
      <c r="AE802" s="27"/>
      <c r="AF802" s="34">
        <f>COUNTIF(Feiertage!$C$3:$C$115,F802)</f>
        <v>0</v>
      </c>
    </row>
    <row r="803" spans="1:32" x14ac:dyDescent="0.2">
      <c r="A803" s="48" t="str">
        <f t="shared" si="86"/>
        <v/>
      </c>
      <c r="B803" s="48" t="str">
        <f t="shared" si="87"/>
        <v/>
      </c>
      <c r="C803" s="48">
        <f t="shared" si="91"/>
        <v>53</v>
      </c>
      <c r="D803" s="48" t="e">
        <f t="shared" si="88"/>
        <v>#VALUE!</v>
      </c>
      <c r="E803" s="54" t="str">
        <f t="shared" si="89"/>
        <v/>
      </c>
      <c r="F803" s="12" t="str">
        <f t="shared" si="90"/>
        <v/>
      </c>
      <c r="G803" s="13"/>
      <c r="H803" s="172"/>
      <c r="I803" s="173"/>
      <c r="J803" s="173"/>
      <c r="K803" s="173"/>
      <c r="L803" s="173"/>
      <c r="M803" s="173"/>
      <c r="N803" s="173"/>
      <c r="O803" s="173"/>
      <c r="P803" s="173"/>
      <c r="Q803" s="173"/>
      <c r="R803" s="173"/>
      <c r="S803" s="173"/>
      <c r="T803" s="173"/>
      <c r="U803" s="173"/>
      <c r="V803" s="173"/>
      <c r="W803" s="173"/>
      <c r="X803" s="173"/>
      <c r="Y803" s="173"/>
      <c r="Z803" s="173"/>
      <c r="AA803" s="174"/>
      <c r="AC803" s="30" t="str">
        <f t="shared" si="92"/>
        <v/>
      </c>
      <c r="AD803" s="30"/>
      <c r="AE803" s="27"/>
      <c r="AF803" s="34">
        <f>COUNTIF(Feiertage!$C$3:$C$115,F803)</f>
        <v>0</v>
      </c>
    </row>
    <row r="804" spans="1:32" x14ac:dyDescent="0.2">
      <c r="A804" s="48" t="str">
        <f t="shared" si="86"/>
        <v/>
      </c>
      <c r="B804" s="48" t="str">
        <f t="shared" si="87"/>
        <v/>
      </c>
      <c r="C804" s="48">
        <f t="shared" si="91"/>
        <v>53</v>
      </c>
      <c r="D804" s="48" t="e">
        <f t="shared" si="88"/>
        <v>#VALUE!</v>
      </c>
      <c r="E804" s="54" t="str">
        <f t="shared" si="89"/>
        <v/>
      </c>
      <c r="F804" s="12" t="str">
        <f t="shared" si="90"/>
        <v/>
      </c>
      <c r="G804" s="13"/>
      <c r="H804" s="172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  <c r="Z804" s="173"/>
      <c r="AA804" s="174"/>
      <c r="AC804" s="30" t="str">
        <f t="shared" si="92"/>
        <v/>
      </c>
      <c r="AD804" s="30"/>
      <c r="AE804" s="27"/>
      <c r="AF804" s="34">
        <f>COUNTIF(Feiertage!$C$3:$C$115,F804)</f>
        <v>0</v>
      </c>
    </row>
    <row r="805" spans="1:32" x14ac:dyDescent="0.2">
      <c r="A805" s="48" t="str">
        <f t="shared" si="86"/>
        <v/>
      </c>
      <c r="B805" s="48" t="str">
        <f t="shared" si="87"/>
        <v/>
      </c>
      <c r="C805" s="48">
        <f t="shared" si="91"/>
        <v>53</v>
      </c>
      <c r="D805" s="48" t="e">
        <f t="shared" si="88"/>
        <v>#VALUE!</v>
      </c>
      <c r="E805" s="54" t="str">
        <f t="shared" si="89"/>
        <v/>
      </c>
      <c r="F805" s="12" t="str">
        <f t="shared" si="90"/>
        <v/>
      </c>
      <c r="G805" s="13"/>
      <c r="H805" s="172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1"/>
      <c r="T805" s="171"/>
      <c r="U805" s="171"/>
      <c r="V805" s="171"/>
      <c r="W805" s="171"/>
      <c r="X805" s="171"/>
      <c r="Y805" s="171"/>
      <c r="Z805" s="171"/>
      <c r="AA805" s="171"/>
      <c r="AC805" s="30"/>
      <c r="AD805" s="30"/>
      <c r="AE805" s="27"/>
    </row>
    <row r="806" spans="1:32" x14ac:dyDescent="0.2">
      <c r="A806" s="48" t="str">
        <f t="shared" si="86"/>
        <v/>
      </c>
      <c r="B806" s="48" t="str">
        <f t="shared" si="87"/>
        <v/>
      </c>
      <c r="C806" s="48">
        <f t="shared" si="91"/>
        <v>53</v>
      </c>
      <c r="D806" s="48" t="e">
        <f t="shared" si="88"/>
        <v>#VALUE!</v>
      </c>
      <c r="E806" s="54" t="str">
        <f t="shared" si="89"/>
        <v/>
      </c>
      <c r="F806" s="12" t="str">
        <f t="shared" si="90"/>
        <v/>
      </c>
      <c r="G806" s="13"/>
      <c r="H806" s="172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1"/>
      <c r="T806" s="171"/>
      <c r="U806" s="171"/>
      <c r="V806" s="171"/>
      <c r="W806" s="171"/>
      <c r="X806" s="171"/>
      <c r="Y806" s="171"/>
      <c r="Z806" s="171"/>
      <c r="AA806" s="171"/>
    </row>
    <row r="807" spans="1:32" x14ac:dyDescent="0.2">
      <c r="A807" s="48" t="str">
        <f t="shared" si="86"/>
        <v/>
      </c>
      <c r="B807" s="48" t="str">
        <f t="shared" si="87"/>
        <v/>
      </c>
      <c r="C807" s="48">
        <f t="shared" si="91"/>
        <v>53</v>
      </c>
      <c r="D807" s="48" t="e">
        <f t="shared" si="88"/>
        <v>#VALUE!</v>
      </c>
      <c r="E807" s="54" t="str">
        <f t="shared" si="89"/>
        <v/>
      </c>
      <c r="F807" s="12" t="str">
        <f t="shared" si="90"/>
        <v/>
      </c>
      <c r="G807" s="13"/>
      <c r="H807" s="172"/>
      <c r="I807" s="173"/>
      <c r="J807" s="173"/>
      <c r="K807" s="173"/>
      <c r="L807" s="173"/>
      <c r="M807" s="173"/>
      <c r="N807" s="173"/>
      <c r="O807" s="173"/>
      <c r="P807" s="173"/>
      <c r="Q807" s="173"/>
      <c r="R807" s="173"/>
      <c r="S807" s="171"/>
      <c r="T807" s="171"/>
      <c r="U807" s="171"/>
      <c r="V807" s="171"/>
      <c r="W807" s="171"/>
      <c r="X807" s="171"/>
      <c r="Y807" s="171"/>
      <c r="Z807" s="171"/>
      <c r="AA807" s="171"/>
    </row>
    <row r="808" spans="1:32" x14ac:dyDescent="0.2">
      <c r="A808" s="48" t="str">
        <f t="shared" si="86"/>
        <v/>
      </c>
      <c r="B808" s="48" t="str">
        <f t="shared" si="87"/>
        <v/>
      </c>
      <c r="C808" s="48">
        <f t="shared" si="91"/>
        <v>53</v>
      </c>
      <c r="D808" s="48" t="e">
        <f t="shared" si="88"/>
        <v>#VALUE!</v>
      </c>
      <c r="E808" s="54" t="str">
        <f t="shared" si="89"/>
        <v/>
      </c>
      <c r="F808" s="12" t="str">
        <f t="shared" si="90"/>
        <v/>
      </c>
      <c r="G808" s="13"/>
      <c r="H808" s="172"/>
      <c r="I808" s="173"/>
      <c r="J808" s="173"/>
      <c r="K808" s="173"/>
      <c r="L808" s="173"/>
      <c r="M808" s="173"/>
      <c r="N808" s="173"/>
      <c r="O808" s="173"/>
      <c r="P808" s="173"/>
      <c r="Q808" s="173"/>
      <c r="R808" s="173"/>
      <c r="S808" s="171"/>
      <c r="T808" s="171"/>
      <c r="U808" s="171"/>
      <c r="V808" s="171"/>
      <c r="W808" s="171"/>
      <c r="X808" s="171"/>
      <c r="Y808" s="171"/>
      <c r="Z808" s="171"/>
      <c r="AA808" s="171"/>
    </row>
    <row r="809" spans="1:32" x14ac:dyDescent="0.2">
      <c r="A809" s="48" t="str">
        <f t="shared" si="86"/>
        <v/>
      </c>
      <c r="B809" s="48" t="str">
        <f t="shared" si="87"/>
        <v/>
      </c>
      <c r="C809" s="48">
        <f t="shared" si="91"/>
        <v>53</v>
      </c>
      <c r="D809" s="48" t="e">
        <f t="shared" si="88"/>
        <v>#VALUE!</v>
      </c>
      <c r="E809" s="54" t="str">
        <f t="shared" si="89"/>
        <v/>
      </c>
      <c r="F809" s="12" t="str">
        <f t="shared" si="90"/>
        <v/>
      </c>
      <c r="G809" s="13"/>
      <c r="H809" s="172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1"/>
      <c r="T809" s="171"/>
      <c r="U809" s="171"/>
      <c r="V809" s="171"/>
      <c r="W809" s="171"/>
      <c r="X809" s="171"/>
      <c r="Y809" s="171"/>
      <c r="Z809" s="171"/>
      <c r="AA809" s="171"/>
    </row>
    <row r="810" spans="1:32" x14ac:dyDescent="0.2">
      <c r="A810" s="48" t="str">
        <f t="shared" si="86"/>
        <v/>
      </c>
      <c r="B810" s="48" t="str">
        <f t="shared" si="87"/>
        <v/>
      </c>
      <c r="C810" s="48">
        <f t="shared" si="91"/>
        <v>53</v>
      </c>
      <c r="D810" s="48" t="e">
        <f t="shared" si="88"/>
        <v>#VALUE!</v>
      </c>
      <c r="E810" s="54" t="str">
        <f t="shared" si="89"/>
        <v/>
      </c>
      <c r="F810" s="12" t="str">
        <f t="shared" si="90"/>
        <v/>
      </c>
      <c r="G810" s="13"/>
      <c r="H810" s="172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1"/>
      <c r="T810" s="171"/>
      <c r="U810" s="171"/>
      <c r="V810" s="171"/>
      <c r="W810" s="171"/>
      <c r="X810" s="171"/>
      <c r="Y810" s="171"/>
      <c r="Z810" s="171"/>
      <c r="AA810" s="171"/>
    </row>
    <row r="811" spans="1:32" x14ac:dyDescent="0.2">
      <c r="A811" s="48" t="str">
        <f t="shared" si="86"/>
        <v/>
      </c>
      <c r="B811" s="48" t="str">
        <f t="shared" si="87"/>
        <v/>
      </c>
      <c r="C811" s="48">
        <f t="shared" si="91"/>
        <v>53</v>
      </c>
      <c r="D811" s="48" t="e">
        <f t="shared" si="88"/>
        <v>#VALUE!</v>
      </c>
      <c r="E811" s="54" t="str">
        <f t="shared" si="89"/>
        <v/>
      </c>
      <c r="F811" s="12" t="str">
        <f t="shared" si="90"/>
        <v/>
      </c>
      <c r="G811" s="13"/>
      <c r="H811" s="172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1"/>
      <c r="T811" s="171"/>
      <c r="U811" s="171"/>
      <c r="V811" s="171"/>
      <c r="W811" s="171"/>
      <c r="X811" s="171"/>
      <c r="Y811" s="171"/>
      <c r="Z811" s="171"/>
      <c r="AA811" s="171"/>
    </row>
    <row r="812" spans="1:32" x14ac:dyDescent="0.2">
      <c r="A812" s="48" t="str">
        <f t="shared" si="86"/>
        <v/>
      </c>
      <c r="B812" s="48" t="str">
        <f t="shared" si="87"/>
        <v/>
      </c>
      <c r="C812" s="48">
        <f t="shared" si="91"/>
        <v>53</v>
      </c>
      <c r="D812" s="48" t="e">
        <f t="shared" si="88"/>
        <v>#VALUE!</v>
      </c>
      <c r="E812" s="54" t="str">
        <f t="shared" si="89"/>
        <v/>
      </c>
      <c r="F812" s="12" t="str">
        <f t="shared" si="90"/>
        <v/>
      </c>
      <c r="G812" s="13"/>
      <c r="H812" s="172"/>
      <c r="I812" s="173"/>
      <c r="J812" s="173"/>
      <c r="K812" s="173"/>
      <c r="L812" s="173"/>
      <c r="M812" s="173"/>
      <c r="N812" s="173"/>
      <c r="O812" s="173"/>
      <c r="P812" s="173"/>
      <c r="Q812" s="173"/>
      <c r="R812" s="173"/>
      <c r="S812" s="171"/>
      <c r="T812" s="171"/>
      <c r="U812" s="171"/>
      <c r="V812" s="171"/>
      <c r="W812" s="171"/>
      <c r="X812" s="171"/>
      <c r="Y812" s="171"/>
      <c r="Z812" s="171"/>
      <c r="AA812" s="171"/>
    </row>
    <row r="813" spans="1:32" x14ac:dyDescent="0.2">
      <c r="A813" s="48" t="str">
        <f t="shared" si="86"/>
        <v/>
      </c>
      <c r="B813" s="48" t="str">
        <f t="shared" si="87"/>
        <v/>
      </c>
      <c r="C813" s="48">
        <f t="shared" si="91"/>
        <v>53</v>
      </c>
      <c r="D813" s="48" t="e">
        <f t="shared" si="88"/>
        <v>#VALUE!</v>
      </c>
      <c r="E813" s="54" t="str">
        <f t="shared" si="89"/>
        <v/>
      </c>
      <c r="F813" s="12" t="str">
        <f t="shared" si="90"/>
        <v/>
      </c>
      <c r="G813" s="13"/>
      <c r="H813" s="172"/>
      <c r="I813" s="173"/>
      <c r="J813" s="173"/>
      <c r="K813" s="173"/>
      <c r="L813" s="173"/>
      <c r="M813" s="173"/>
      <c r="N813" s="173"/>
      <c r="O813" s="173"/>
      <c r="P813" s="173"/>
      <c r="Q813" s="173"/>
      <c r="R813" s="173"/>
      <c r="S813" s="171"/>
      <c r="T813" s="171"/>
      <c r="U813" s="171"/>
      <c r="V813" s="171"/>
      <c r="W813" s="171"/>
      <c r="X813" s="171"/>
      <c r="Y813" s="171"/>
      <c r="Z813" s="171"/>
      <c r="AA813" s="171"/>
    </row>
    <row r="814" spans="1:32" x14ac:dyDescent="0.2">
      <c r="A814" s="48" t="str">
        <f t="shared" si="86"/>
        <v/>
      </c>
      <c r="B814" s="48" t="str">
        <f t="shared" si="87"/>
        <v/>
      </c>
      <c r="C814" s="48">
        <f t="shared" si="91"/>
        <v>53</v>
      </c>
      <c r="D814" s="48" t="e">
        <f t="shared" si="88"/>
        <v>#VALUE!</v>
      </c>
      <c r="E814" s="54" t="str">
        <f t="shared" si="89"/>
        <v/>
      </c>
      <c r="F814" s="12" t="str">
        <f t="shared" si="90"/>
        <v/>
      </c>
      <c r="G814" s="13"/>
      <c r="H814" s="172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1"/>
      <c r="T814" s="171"/>
      <c r="U814" s="171"/>
      <c r="V814" s="171"/>
      <c r="W814" s="171"/>
      <c r="X814" s="171"/>
      <c r="Y814" s="171"/>
      <c r="Z814" s="171"/>
      <c r="AA814" s="171"/>
    </row>
    <row r="815" spans="1:32" x14ac:dyDescent="0.2">
      <c r="A815" s="48" t="str">
        <f t="shared" si="86"/>
        <v/>
      </c>
      <c r="B815" s="48" t="str">
        <f t="shared" si="87"/>
        <v/>
      </c>
      <c r="C815" s="48">
        <f t="shared" si="91"/>
        <v>53</v>
      </c>
      <c r="D815" s="48" t="e">
        <f t="shared" si="88"/>
        <v>#VALUE!</v>
      </c>
      <c r="E815" s="54" t="str">
        <f t="shared" si="89"/>
        <v/>
      </c>
      <c r="F815" s="12" t="str">
        <f t="shared" si="90"/>
        <v/>
      </c>
      <c r="G815" s="13"/>
      <c r="H815" s="172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1"/>
      <c r="T815" s="171"/>
      <c r="U815" s="171"/>
      <c r="V815" s="171"/>
      <c r="W815" s="171"/>
      <c r="X815" s="171"/>
      <c r="Y815" s="171"/>
      <c r="Z815" s="171"/>
      <c r="AA815" s="171"/>
    </row>
    <row r="816" spans="1:32" x14ac:dyDescent="0.2">
      <c r="A816" s="48" t="str">
        <f t="shared" si="86"/>
        <v/>
      </c>
      <c r="B816" s="48" t="str">
        <f t="shared" si="87"/>
        <v/>
      </c>
      <c r="C816" s="48">
        <f t="shared" si="91"/>
        <v>53</v>
      </c>
      <c r="D816" s="48" t="e">
        <f t="shared" si="88"/>
        <v>#VALUE!</v>
      </c>
      <c r="E816" s="54" t="str">
        <f t="shared" si="89"/>
        <v/>
      </c>
      <c r="F816" s="12" t="str">
        <f t="shared" si="90"/>
        <v/>
      </c>
      <c r="G816" s="13"/>
      <c r="H816" s="172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1"/>
      <c r="T816" s="171"/>
      <c r="U816" s="171"/>
      <c r="V816" s="171"/>
      <c r="W816" s="171"/>
      <c r="X816" s="171"/>
      <c r="Y816" s="171"/>
      <c r="Z816" s="171"/>
      <c r="AA816" s="171"/>
    </row>
    <row r="817" spans="1:27" x14ac:dyDescent="0.2">
      <c r="A817" s="48" t="str">
        <f t="shared" si="86"/>
        <v/>
      </c>
      <c r="B817" s="48" t="str">
        <f t="shared" si="87"/>
        <v/>
      </c>
      <c r="C817" s="48">
        <f t="shared" si="91"/>
        <v>53</v>
      </c>
      <c r="D817" s="48" t="e">
        <f t="shared" si="88"/>
        <v>#VALUE!</v>
      </c>
      <c r="E817" s="54" t="str">
        <f t="shared" si="89"/>
        <v/>
      </c>
      <c r="F817" s="12" t="str">
        <f t="shared" si="90"/>
        <v/>
      </c>
      <c r="G817" s="13"/>
      <c r="H817" s="172"/>
      <c r="I817" s="173"/>
      <c r="J817" s="173"/>
      <c r="K817" s="173"/>
      <c r="L817" s="173"/>
      <c r="M817" s="173"/>
      <c r="N817" s="173"/>
      <c r="O817" s="173"/>
      <c r="P817" s="173"/>
      <c r="Q817" s="173"/>
      <c r="R817" s="173"/>
      <c r="S817" s="171"/>
      <c r="T817" s="171"/>
      <c r="U817" s="171"/>
      <c r="V817" s="171"/>
      <c r="W817" s="171"/>
      <c r="X817" s="171"/>
      <c r="Y817" s="171"/>
      <c r="Z817" s="171"/>
      <c r="AA817" s="171"/>
    </row>
    <row r="818" spans="1:27" x14ac:dyDescent="0.2">
      <c r="A818" s="48" t="str">
        <f t="shared" si="86"/>
        <v/>
      </c>
      <c r="B818" s="48" t="str">
        <f t="shared" si="87"/>
        <v/>
      </c>
      <c r="C818" s="48">
        <f t="shared" si="91"/>
        <v>53</v>
      </c>
      <c r="D818" s="48" t="e">
        <f t="shared" si="88"/>
        <v>#VALUE!</v>
      </c>
      <c r="E818" s="54" t="str">
        <f t="shared" si="89"/>
        <v/>
      </c>
      <c r="F818" s="12" t="str">
        <f t="shared" si="90"/>
        <v/>
      </c>
      <c r="G818" s="13"/>
      <c r="H818" s="172"/>
      <c r="I818" s="173"/>
      <c r="J818" s="173"/>
      <c r="K818" s="173"/>
      <c r="L818" s="173"/>
      <c r="M818" s="173"/>
      <c r="N818" s="173"/>
      <c r="O818" s="173"/>
      <c r="P818" s="173"/>
      <c r="Q818" s="173"/>
      <c r="R818" s="173"/>
      <c r="S818" s="171"/>
      <c r="T818" s="171"/>
      <c r="U818" s="171"/>
      <c r="V818" s="171"/>
      <c r="W818" s="171"/>
      <c r="X818" s="171"/>
      <c r="Y818" s="171"/>
      <c r="Z818" s="171"/>
      <c r="AA818" s="171"/>
    </row>
    <row r="819" spans="1:27" x14ac:dyDescent="0.2">
      <c r="A819" s="48" t="str">
        <f t="shared" si="86"/>
        <v/>
      </c>
      <c r="B819" s="48" t="str">
        <f t="shared" si="87"/>
        <v/>
      </c>
      <c r="C819" s="48">
        <f t="shared" si="91"/>
        <v>53</v>
      </c>
      <c r="D819" s="48" t="e">
        <f t="shared" si="88"/>
        <v>#VALUE!</v>
      </c>
      <c r="E819" s="54" t="str">
        <f t="shared" si="89"/>
        <v/>
      </c>
      <c r="F819" s="12" t="str">
        <f t="shared" si="90"/>
        <v/>
      </c>
      <c r="G819" s="13"/>
      <c r="H819" s="172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1"/>
      <c r="T819" s="171"/>
      <c r="U819" s="171"/>
      <c r="V819" s="171"/>
      <c r="W819" s="171"/>
      <c r="X819" s="171"/>
      <c r="Y819" s="171"/>
      <c r="Z819" s="171"/>
      <c r="AA819" s="171"/>
    </row>
    <row r="820" spans="1:27" x14ac:dyDescent="0.2">
      <c r="A820" s="48" t="str">
        <f t="shared" si="86"/>
        <v/>
      </c>
      <c r="B820" s="48" t="str">
        <f t="shared" si="87"/>
        <v/>
      </c>
      <c r="C820" s="48">
        <f t="shared" si="91"/>
        <v>53</v>
      </c>
      <c r="D820" s="48" t="e">
        <f t="shared" si="88"/>
        <v>#VALUE!</v>
      </c>
      <c r="E820" s="54" t="str">
        <f t="shared" si="89"/>
        <v/>
      </c>
      <c r="F820" s="12" t="str">
        <f t="shared" si="90"/>
        <v/>
      </c>
      <c r="G820" s="13"/>
      <c r="H820" s="172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1"/>
      <c r="T820" s="171"/>
      <c r="U820" s="171"/>
      <c r="V820" s="171"/>
      <c r="W820" s="171"/>
      <c r="X820" s="171"/>
      <c r="Y820" s="171"/>
      <c r="Z820" s="171"/>
      <c r="AA820" s="171"/>
    </row>
    <row r="821" spans="1:27" x14ac:dyDescent="0.2">
      <c r="A821" s="48" t="str">
        <f t="shared" si="86"/>
        <v/>
      </c>
      <c r="B821" s="48" t="str">
        <f t="shared" si="87"/>
        <v/>
      </c>
      <c r="C821" s="48">
        <f t="shared" si="91"/>
        <v>53</v>
      </c>
      <c r="D821" s="48" t="e">
        <f t="shared" si="88"/>
        <v>#VALUE!</v>
      </c>
      <c r="E821" s="54" t="str">
        <f t="shared" si="89"/>
        <v/>
      </c>
      <c r="F821" s="12" t="str">
        <f t="shared" si="90"/>
        <v/>
      </c>
      <c r="G821" s="13"/>
      <c r="H821" s="172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1"/>
      <c r="T821" s="171"/>
      <c r="U821" s="171"/>
      <c r="V821" s="171"/>
      <c r="W821" s="171"/>
      <c r="X821" s="171"/>
      <c r="Y821" s="171"/>
      <c r="Z821" s="171"/>
      <c r="AA821" s="171"/>
    </row>
    <row r="822" spans="1:27" x14ac:dyDescent="0.2">
      <c r="A822" s="48" t="str">
        <f t="shared" si="86"/>
        <v/>
      </c>
      <c r="B822" s="48" t="str">
        <f t="shared" si="87"/>
        <v/>
      </c>
      <c r="C822" s="48">
        <f t="shared" si="91"/>
        <v>53</v>
      </c>
      <c r="D822" s="48" t="e">
        <f t="shared" si="88"/>
        <v>#VALUE!</v>
      </c>
      <c r="E822" s="54" t="str">
        <f t="shared" si="89"/>
        <v/>
      </c>
      <c r="F822" s="12" t="str">
        <f t="shared" si="90"/>
        <v/>
      </c>
      <c r="G822" s="13"/>
      <c r="H822" s="172"/>
      <c r="I822" s="173"/>
      <c r="J822" s="173"/>
      <c r="K822" s="173"/>
      <c r="L822" s="173"/>
      <c r="M822" s="173"/>
      <c r="N822" s="173"/>
      <c r="O822" s="173"/>
      <c r="P822" s="173"/>
      <c r="Q822" s="173"/>
      <c r="R822" s="173"/>
      <c r="S822" s="171"/>
      <c r="T822" s="171"/>
      <c r="U822" s="171"/>
      <c r="V822" s="171"/>
      <c r="W822" s="171"/>
      <c r="X822" s="171"/>
      <c r="Y822" s="171"/>
      <c r="Z822" s="171"/>
      <c r="AA822" s="171"/>
    </row>
    <row r="823" spans="1:27" x14ac:dyDescent="0.2">
      <c r="A823" s="48" t="str">
        <f t="shared" si="86"/>
        <v/>
      </c>
      <c r="B823" s="48" t="str">
        <f t="shared" si="87"/>
        <v/>
      </c>
      <c r="C823" s="48">
        <f t="shared" si="91"/>
        <v>53</v>
      </c>
      <c r="D823" s="48" t="e">
        <f t="shared" si="88"/>
        <v>#VALUE!</v>
      </c>
      <c r="E823" s="54" t="str">
        <f t="shared" si="89"/>
        <v/>
      </c>
      <c r="F823" s="12" t="str">
        <f t="shared" si="90"/>
        <v/>
      </c>
      <c r="G823" s="13"/>
      <c r="H823" s="172"/>
      <c r="I823" s="173"/>
      <c r="J823" s="173"/>
      <c r="K823" s="173"/>
      <c r="L823" s="173"/>
      <c r="M823" s="173"/>
      <c r="N823" s="173"/>
      <c r="O823" s="173"/>
      <c r="P823" s="173"/>
      <c r="Q823" s="173"/>
      <c r="R823" s="173"/>
      <c r="S823" s="171"/>
      <c r="T823" s="171"/>
      <c r="U823" s="171"/>
      <c r="V823" s="171"/>
      <c r="W823" s="171"/>
      <c r="X823" s="171"/>
      <c r="Y823" s="171"/>
      <c r="Z823" s="171"/>
      <c r="AA823" s="171"/>
    </row>
    <row r="824" spans="1:27" x14ac:dyDescent="0.2">
      <c r="A824" s="48" t="str">
        <f t="shared" si="86"/>
        <v/>
      </c>
      <c r="B824" s="48" t="str">
        <f t="shared" si="87"/>
        <v/>
      </c>
      <c r="C824" s="48">
        <f t="shared" si="91"/>
        <v>53</v>
      </c>
      <c r="D824" s="48" t="e">
        <f t="shared" si="88"/>
        <v>#VALUE!</v>
      </c>
      <c r="E824" s="54" t="str">
        <f t="shared" si="89"/>
        <v/>
      </c>
      <c r="F824" s="12" t="str">
        <f t="shared" si="90"/>
        <v/>
      </c>
      <c r="G824" s="13"/>
      <c r="H824" s="172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1"/>
      <c r="T824" s="171"/>
      <c r="U824" s="171"/>
      <c r="V824" s="171"/>
      <c r="W824" s="171"/>
      <c r="X824" s="171"/>
      <c r="Y824" s="171"/>
      <c r="Z824" s="171"/>
      <c r="AA824" s="171"/>
    </row>
    <row r="825" spans="1:27" x14ac:dyDescent="0.2">
      <c r="A825" s="48" t="str">
        <f t="shared" si="86"/>
        <v/>
      </c>
      <c r="B825" s="48" t="str">
        <f t="shared" si="87"/>
        <v/>
      </c>
      <c r="C825" s="48">
        <f t="shared" si="91"/>
        <v>53</v>
      </c>
      <c r="D825" s="48" t="e">
        <f t="shared" si="88"/>
        <v>#VALUE!</v>
      </c>
      <c r="E825" s="54" t="str">
        <f t="shared" si="89"/>
        <v/>
      </c>
      <c r="F825" s="12" t="str">
        <f t="shared" si="90"/>
        <v/>
      </c>
      <c r="G825" s="13"/>
      <c r="H825" s="172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1"/>
      <c r="T825" s="171"/>
      <c r="U825" s="171"/>
      <c r="V825" s="171"/>
      <c r="W825" s="171"/>
      <c r="X825" s="171"/>
      <c r="Y825" s="171"/>
      <c r="Z825" s="171"/>
      <c r="AA825" s="171"/>
    </row>
    <row r="826" spans="1:27" x14ac:dyDescent="0.2">
      <c r="A826" s="48" t="str">
        <f t="shared" si="86"/>
        <v/>
      </c>
      <c r="B826" s="48" t="str">
        <f t="shared" si="87"/>
        <v/>
      </c>
      <c r="C826" s="48">
        <f t="shared" si="91"/>
        <v>53</v>
      </c>
      <c r="D826" s="48" t="e">
        <f t="shared" si="88"/>
        <v>#VALUE!</v>
      </c>
      <c r="E826" s="54" t="str">
        <f t="shared" si="89"/>
        <v/>
      </c>
      <c r="F826" s="12" t="str">
        <f t="shared" si="90"/>
        <v/>
      </c>
      <c r="G826" s="13"/>
      <c r="H826" s="172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1"/>
      <c r="T826" s="171"/>
      <c r="U826" s="171"/>
      <c r="V826" s="171"/>
      <c r="W826" s="171"/>
      <c r="X826" s="171"/>
      <c r="Y826" s="171"/>
      <c r="Z826" s="171"/>
      <c r="AA826" s="171"/>
    </row>
    <row r="827" spans="1:27" x14ac:dyDescent="0.2">
      <c r="A827" s="48" t="str">
        <f t="shared" si="86"/>
        <v/>
      </c>
      <c r="B827" s="48" t="str">
        <f t="shared" si="87"/>
        <v/>
      </c>
      <c r="C827" s="48">
        <f t="shared" si="91"/>
        <v>53</v>
      </c>
      <c r="D827" s="48" t="e">
        <f t="shared" si="88"/>
        <v>#VALUE!</v>
      </c>
      <c r="E827" s="54" t="str">
        <f t="shared" si="89"/>
        <v/>
      </c>
      <c r="F827" s="12" t="str">
        <f t="shared" si="90"/>
        <v/>
      </c>
      <c r="G827" s="13"/>
      <c r="H827" s="172"/>
      <c r="I827" s="173"/>
      <c r="J827" s="173"/>
      <c r="K827" s="173"/>
      <c r="L827" s="173"/>
      <c r="M827" s="173"/>
      <c r="N827" s="173"/>
      <c r="O827" s="173"/>
      <c r="P827" s="173"/>
      <c r="Q827" s="173"/>
      <c r="R827" s="173"/>
      <c r="S827" s="171"/>
      <c r="T827" s="171"/>
      <c r="U827" s="171"/>
      <c r="V827" s="171"/>
      <c r="W827" s="171"/>
      <c r="X827" s="171"/>
      <c r="Y827" s="171"/>
      <c r="Z827" s="171"/>
      <c r="AA827" s="171"/>
    </row>
    <row r="828" spans="1:27" x14ac:dyDescent="0.2">
      <c r="A828" s="48" t="str">
        <f t="shared" si="86"/>
        <v/>
      </c>
      <c r="B828" s="48" t="str">
        <f t="shared" si="87"/>
        <v/>
      </c>
      <c r="C828" s="48">
        <f t="shared" si="91"/>
        <v>53</v>
      </c>
      <c r="D828" s="48" t="e">
        <f t="shared" si="88"/>
        <v>#VALUE!</v>
      </c>
      <c r="E828" s="54" t="str">
        <f t="shared" si="89"/>
        <v/>
      </c>
      <c r="F828" s="12" t="str">
        <f t="shared" si="90"/>
        <v/>
      </c>
      <c r="G828" s="13"/>
      <c r="H828" s="172"/>
      <c r="I828" s="173"/>
      <c r="J828" s="173"/>
      <c r="K828" s="173"/>
      <c r="L828" s="173"/>
      <c r="M828" s="173"/>
      <c r="N828" s="173"/>
      <c r="O828" s="173"/>
      <c r="P828" s="173"/>
      <c r="Q828" s="173"/>
      <c r="R828" s="173"/>
      <c r="S828" s="171"/>
      <c r="T828" s="171"/>
      <c r="U828" s="171"/>
      <c r="V828" s="171"/>
      <c r="W828" s="171"/>
      <c r="X828" s="171"/>
      <c r="Y828" s="171"/>
      <c r="Z828" s="171"/>
      <c r="AA828" s="171"/>
    </row>
    <row r="829" spans="1:27" x14ac:dyDescent="0.2">
      <c r="A829" s="48" t="str">
        <f t="shared" si="86"/>
        <v/>
      </c>
      <c r="B829" s="48" t="str">
        <f t="shared" si="87"/>
        <v/>
      </c>
      <c r="C829" s="48">
        <f t="shared" si="91"/>
        <v>53</v>
      </c>
      <c r="D829" s="48" t="e">
        <f t="shared" si="88"/>
        <v>#VALUE!</v>
      </c>
      <c r="E829" s="54" t="str">
        <f t="shared" si="89"/>
        <v/>
      </c>
      <c r="F829" s="12" t="str">
        <f t="shared" si="90"/>
        <v/>
      </c>
      <c r="G829" s="13"/>
      <c r="H829" s="172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1"/>
      <c r="T829" s="171"/>
      <c r="U829" s="171"/>
      <c r="V829" s="171"/>
      <c r="W829" s="171"/>
      <c r="X829" s="171"/>
      <c r="Y829" s="171"/>
      <c r="Z829" s="171"/>
      <c r="AA829" s="171"/>
    </row>
    <row r="830" spans="1:27" x14ac:dyDescent="0.2">
      <c r="A830" s="48" t="str">
        <f t="shared" si="86"/>
        <v/>
      </c>
      <c r="B830" s="48" t="str">
        <f t="shared" si="87"/>
        <v/>
      </c>
      <c r="C830" s="48">
        <f t="shared" si="91"/>
        <v>53</v>
      </c>
      <c r="D830" s="48" t="e">
        <f t="shared" si="88"/>
        <v>#VALUE!</v>
      </c>
      <c r="E830" s="54" t="str">
        <f t="shared" si="89"/>
        <v/>
      </c>
      <c r="F830" s="12" t="str">
        <f t="shared" si="90"/>
        <v/>
      </c>
      <c r="G830" s="13"/>
      <c r="H830" s="172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1"/>
      <c r="T830" s="171"/>
      <c r="U830" s="171"/>
      <c r="V830" s="171"/>
      <c r="W830" s="171"/>
      <c r="X830" s="171"/>
      <c r="Y830" s="171"/>
      <c r="Z830" s="171"/>
      <c r="AA830" s="171"/>
    </row>
    <row r="831" spans="1:27" x14ac:dyDescent="0.2">
      <c r="A831" s="48" t="str">
        <f t="shared" si="86"/>
        <v/>
      </c>
      <c r="B831" s="48" t="str">
        <f t="shared" si="87"/>
        <v/>
      </c>
      <c r="C831" s="48">
        <f t="shared" si="91"/>
        <v>53</v>
      </c>
      <c r="D831" s="48" t="e">
        <f t="shared" si="88"/>
        <v>#VALUE!</v>
      </c>
      <c r="E831" s="54" t="str">
        <f t="shared" si="89"/>
        <v/>
      </c>
      <c r="F831" s="12" t="str">
        <f t="shared" si="90"/>
        <v/>
      </c>
      <c r="G831" s="13"/>
      <c r="H831" s="172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1"/>
      <c r="T831" s="171"/>
      <c r="U831" s="171"/>
      <c r="V831" s="171"/>
      <c r="W831" s="171"/>
      <c r="X831" s="171"/>
      <c r="Y831" s="171"/>
      <c r="Z831" s="171"/>
      <c r="AA831" s="171"/>
    </row>
    <row r="832" spans="1:27" x14ac:dyDescent="0.2">
      <c r="A832" s="48" t="str">
        <f t="shared" si="86"/>
        <v/>
      </c>
      <c r="B832" s="48" t="str">
        <f t="shared" si="87"/>
        <v/>
      </c>
      <c r="C832" s="48">
        <f t="shared" si="91"/>
        <v>53</v>
      </c>
      <c r="D832" s="48" t="e">
        <f t="shared" si="88"/>
        <v>#VALUE!</v>
      </c>
      <c r="E832" s="54" t="str">
        <f t="shared" si="89"/>
        <v/>
      </c>
      <c r="F832" s="12" t="str">
        <f t="shared" si="90"/>
        <v/>
      </c>
      <c r="G832" s="13"/>
      <c r="H832" s="172"/>
      <c r="I832" s="173"/>
      <c r="J832" s="173"/>
      <c r="K832" s="173"/>
      <c r="L832" s="173"/>
      <c r="M832" s="173"/>
      <c r="N832" s="173"/>
      <c r="O832" s="173"/>
      <c r="P832" s="173"/>
      <c r="Q832" s="173"/>
      <c r="R832" s="173"/>
      <c r="S832" s="171"/>
      <c r="T832" s="171"/>
      <c r="U832" s="171"/>
      <c r="V832" s="171"/>
      <c r="W832" s="171"/>
      <c r="X832" s="171"/>
      <c r="Y832" s="171"/>
      <c r="Z832" s="171"/>
      <c r="AA832" s="171"/>
    </row>
    <row r="833" spans="1:27" x14ac:dyDescent="0.2">
      <c r="A833" s="48" t="str">
        <f t="shared" si="86"/>
        <v/>
      </c>
      <c r="B833" s="48" t="str">
        <f t="shared" si="87"/>
        <v/>
      </c>
      <c r="C833" s="48">
        <f t="shared" si="91"/>
        <v>53</v>
      </c>
      <c r="D833" s="48" t="e">
        <f t="shared" si="88"/>
        <v>#VALUE!</v>
      </c>
      <c r="E833" s="54" t="str">
        <f t="shared" si="89"/>
        <v/>
      </c>
      <c r="F833" s="12" t="str">
        <f t="shared" si="90"/>
        <v/>
      </c>
      <c r="G833" s="13"/>
      <c r="H833" s="172"/>
      <c r="I833" s="173"/>
      <c r="J833" s="173"/>
      <c r="K833" s="173"/>
      <c r="L833" s="173"/>
      <c r="M833" s="173"/>
      <c r="N833" s="173"/>
      <c r="O833" s="173"/>
      <c r="P833" s="173"/>
      <c r="Q833" s="173"/>
      <c r="R833" s="173"/>
      <c r="S833" s="171"/>
      <c r="T833" s="171"/>
      <c r="U833" s="171"/>
      <c r="V833" s="171"/>
      <c r="W833" s="171"/>
      <c r="X833" s="171"/>
      <c r="Y833" s="171"/>
      <c r="Z833" s="171"/>
      <c r="AA833" s="171"/>
    </row>
    <row r="834" spans="1:27" x14ac:dyDescent="0.2">
      <c r="A834" s="48" t="str">
        <f t="shared" si="86"/>
        <v/>
      </c>
      <c r="B834" s="48" t="str">
        <f t="shared" si="87"/>
        <v/>
      </c>
      <c r="C834" s="48">
        <f t="shared" si="91"/>
        <v>53</v>
      </c>
      <c r="D834" s="48" t="e">
        <f t="shared" si="88"/>
        <v>#VALUE!</v>
      </c>
      <c r="E834" s="54" t="str">
        <f t="shared" si="89"/>
        <v/>
      </c>
      <c r="F834" s="12" t="str">
        <f t="shared" si="90"/>
        <v/>
      </c>
      <c r="G834" s="13"/>
      <c r="H834" s="172"/>
      <c r="I834" s="173"/>
      <c r="J834" s="173"/>
      <c r="K834" s="173"/>
      <c r="L834" s="173"/>
      <c r="M834" s="173"/>
      <c r="N834" s="173"/>
      <c r="O834" s="173"/>
      <c r="P834" s="173"/>
      <c r="Q834" s="173"/>
      <c r="R834" s="173"/>
      <c r="S834" s="171"/>
      <c r="T834" s="171"/>
      <c r="U834" s="171"/>
      <c r="V834" s="171"/>
      <c r="W834" s="171"/>
      <c r="X834" s="171"/>
      <c r="Y834" s="171"/>
      <c r="Z834" s="171"/>
      <c r="AA834" s="171"/>
    </row>
    <row r="835" spans="1:27" x14ac:dyDescent="0.2">
      <c r="A835" s="48" t="str">
        <f t="shared" si="86"/>
        <v/>
      </c>
      <c r="B835" s="48" t="str">
        <f t="shared" si="87"/>
        <v/>
      </c>
      <c r="C835" s="48">
        <f t="shared" si="91"/>
        <v>53</v>
      </c>
      <c r="D835" s="48" t="e">
        <f t="shared" si="88"/>
        <v>#VALUE!</v>
      </c>
      <c r="E835" s="54" t="str">
        <f t="shared" si="89"/>
        <v/>
      </c>
      <c r="F835" s="12" t="str">
        <f t="shared" si="90"/>
        <v/>
      </c>
      <c r="G835" s="13"/>
      <c r="H835" s="172"/>
      <c r="I835" s="173"/>
      <c r="J835" s="173"/>
      <c r="K835" s="173"/>
      <c r="L835" s="173"/>
      <c r="M835" s="173"/>
      <c r="N835" s="173"/>
      <c r="O835" s="173"/>
      <c r="P835" s="173"/>
      <c r="Q835" s="173"/>
      <c r="R835" s="173"/>
      <c r="S835" s="171"/>
      <c r="T835" s="171"/>
      <c r="U835" s="171"/>
      <c r="V835" s="171"/>
      <c r="W835" s="171"/>
      <c r="X835" s="171"/>
      <c r="Y835" s="171"/>
      <c r="Z835" s="171"/>
      <c r="AA835" s="171"/>
    </row>
    <row r="836" spans="1:27" x14ac:dyDescent="0.2">
      <c r="A836" s="48" t="str">
        <f t="shared" si="86"/>
        <v/>
      </c>
      <c r="B836" s="48" t="str">
        <f t="shared" si="87"/>
        <v/>
      </c>
      <c r="C836" s="48">
        <f t="shared" si="91"/>
        <v>53</v>
      </c>
      <c r="D836" s="48" t="e">
        <f t="shared" si="88"/>
        <v>#VALUE!</v>
      </c>
      <c r="E836" s="54" t="str">
        <f t="shared" si="89"/>
        <v/>
      </c>
      <c r="F836" s="12" t="str">
        <f t="shared" si="90"/>
        <v/>
      </c>
      <c r="G836" s="13"/>
      <c r="H836" s="172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1"/>
      <c r="T836" s="171"/>
      <c r="U836" s="171"/>
      <c r="V836" s="171"/>
      <c r="W836" s="171"/>
      <c r="X836" s="171"/>
      <c r="Y836" s="171"/>
      <c r="Z836" s="171"/>
      <c r="AA836" s="171"/>
    </row>
    <row r="837" spans="1:27" x14ac:dyDescent="0.2">
      <c r="A837" s="48" t="str">
        <f t="shared" si="86"/>
        <v/>
      </c>
      <c r="B837" s="48" t="str">
        <f t="shared" si="87"/>
        <v/>
      </c>
      <c r="C837" s="48">
        <f t="shared" si="91"/>
        <v>53</v>
      </c>
      <c r="D837" s="48" t="e">
        <f t="shared" si="88"/>
        <v>#VALUE!</v>
      </c>
      <c r="E837" s="54" t="str">
        <f t="shared" si="89"/>
        <v/>
      </c>
      <c r="F837" s="12" t="str">
        <f t="shared" si="90"/>
        <v/>
      </c>
      <c r="G837" s="13"/>
      <c r="H837" s="172"/>
      <c r="I837" s="173"/>
      <c r="J837" s="173"/>
      <c r="K837" s="173"/>
      <c r="L837" s="173"/>
      <c r="M837" s="173"/>
      <c r="N837" s="173"/>
      <c r="O837" s="173"/>
      <c r="P837" s="173"/>
      <c r="Q837" s="173"/>
      <c r="R837" s="173"/>
      <c r="S837" s="171"/>
      <c r="T837" s="171"/>
      <c r="U837" s="171"/>
      <c r="V837" s="171"/>
      <c r="W837" s="171"/>
      <c r="X837" s="171"/>
      <c r="Y837" s="171"/>
      <c r="Z837" s="171"/>
      <c r="AA837" s="171"/>
    </row>
    <row r="838" spans="1:27" x14ac:dyDescent="0.2">
      <c r="A838" s="48" t="str">
        <f t="shared" si="86"/>
        <v/>
      </c>
      <c r="B838" s="48" t="str">
        <f t="shared" si="87"/>
        <v/>
      </c>
      <c r="C838" s="48">
        <f t="shared" si="91"/>
        <v>53</v>
      </c>
      <c r="D838" s="48" t="e">
        <f t="shared" si="88"/>
        <v>#VALUE!</v>
      </c>
      <c r="E838" s="54" t="str">
        <f t="shared" si="89"/>
        <v/>
      </c>
      <c r="F838" s="12" t="str">
        <f t="shared" si="90"/>
        <v/>
      </c>
      <c r="G838" s="13"/>
      <c r="H838" s="172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1"/>
      <c r="T838" s="171"/>
      <c r="U838" s="171"/>
      <c r="V838" s="171"/>
      <c r="W838" s="171"/>
      <c r="X838" s="171"/>
      <c r="Y838" s="171"/>
      <c r="Z838" s="171"/>
      <c r="AA838" s="171"/>
    </row>
    <row r="839" spans="1:27" x14ac:dyDescent="0.2">
      <c r="A839" s="48" t="str">
        <f t="shared" si="86"/>
        <v/>
      </c>
      <c r="B839" s="48" t="str">
        <f t="shared" si="87"/>
        <v/>
      </c>
      <c r="C839" s="48">
        <f t="shared" si="91"/>
        <v>53</v>
      </c>
      <c r="D839" s="48" t="e">
        <f t="shared" si="88"/>
        <v>#VALUE!</v>
      </c>
      <c r="E839" s="54" t="str">
        <f t="shared" si="89"/>
        <v/>
      </c>
      <c r="F839" s="12" t="str">
        <f t="shared" si="90"/>
        <v/>
      </c>
      <c r="G839" s="13"/>
      <c r="H839" s="172"/>
      <c r="I839" s="173"/>
      <c r="J839" s="173"/>
      <c r="K839" s="173"/>
      <c r="L839" s="173"/>
      <c r="M839" s="173"/>
      <c r="N839" s="173"/>
      <c r="O839" s="173"/>
      <c r="P839" s="173"/>
      <c r="Q839" s="173"/>
      <c r="R839" s="173"/>
      <c r="S839" s="171"/>
      <c r="T839" s="171"/>
      <c r="U839" s="171"/>
      <c r="V839" s="171"/>
      <c r="W839" s="171"/>
      <c r="X839" s="171"/>
      <c r="Y839" s="171"/>
      <c r="Z839" s="171"/>
      <c r="AA839" s="171"/>
    </row>
    <row r="840" spans="1:27" x14ac:dyDescent="0.2">
      <c r="A840" s="48" t="str">
        <f t="shared" si="86"/>
        <v/>
      </c>
      <c r="B840" s="48" t="str">
        <f t="shared" si="87"/>
        <v/>
      </c>
      <c r="C840" s="48">
        <f t="shared" si="91"/>
        <v>53</v>
      </c>
      <c r="D840" s="48" t="e">
        <f t="shared" si="88"/>
        <v>#VALUE!</v>
      </c>
      <c r="E840" s="54" t="str">
        <f t="shared" si="89"/>
        <v/>
      </c>
      <c r="F840" s="12" t="str">
        <f t="shared" si="90"/>
        <v/>
      </c>
      <c r="G840" s="13"/>
      <c r="H840" s="172"/>
      <c r="I840" s="173"/>
      <c r="J840" s="173"/>
      <c r="K840" s="173"/>
      <c r="L840" s="173"/>
      <c r="M840" s="173"/>
      <c r="N840" s="173"/>
      <c r="O840" s="173"/>
      <c r="P840" s="173"/>
      <c r="Q840" s="173"/>
      <c r="R840" s="173"/>
      <c r="S840" s="171"/>
      <c r="T840" s="171"/>
      <c r="U840" s="171"/>
      <c r="V840" s="171"/>
      <c r="W840" s="171"/>
      <c r="X840" s="171"/>
      <c r="Y840" s="171"/>
      <c r="Z840" s="171"/>
      <c r="AA840" s="171"/>
    </row>
    <row r="841" spans="1:27" x14ac:dyDescent="0.2">
      <c r="A841" s="48" t="str">
        <f t="shared" si="86"/>
        <v/>
      </c>
      <c r="B841" s="48" t="str">
        <f t="shared" si="87"/>
        <v/>
      </c>
      <c r="C841" s="48">
        <f t="shared" si="91"/>
        <v>53</v>
      </c>
      <c r="D841" s="48" t="e">
        <f t="shared" si="88"/>
        <v>#VALUE!</v>
      </c>
      <c r="E841" s="54" t="str">
        <f t="shared" si="89"/>
        <v/>
      </c>
      <c r="F841" s="12" t="str">
        <f t="shared" si="90"/>
        <v/>
      </c>
      <c r="G841" s="13"/>
      <c r="H841" s="172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1"/>
      <c r="T841" s="171"/>
      <c r="U841" s="171"/>
      <c r="V841" s="171"/>
      <c r="W841" s="171"/>
      <c r="X841" s="171"/>
      <c r="Y841" s="171"/>
      <c r="Z841" s="171"/>
      <c r="AA841" s="171"/>
    </row>
    <row r="842" spans="1:27" x14ac:dyDescent="0.2">
      <c r="A842" s="48" t="str">
        <f t="shared" si="86"/>
        <v/>
      </c>
      <c r="B842" s="48" t="str">
        <f t="shared" si="87"/>
        <v/>
      </c>
      <c r="C842" s="48">
        <f t="shared" si="91"/>
        <v>53</v>
      </c>
      <c r="D842" s="48" t="e">
        <f t="shared" si="88"/>
        <v>#VALUE!</v>
      </c>
      <c r="E842" s="54" t="str">
        <f t="shared" si="89"/>
        <v/>
      </c>
      <c r="F842" s="12" t="str">
        <f t="shared" si="90"/>
        <v/>
      </c>
      <c r="G842" s="13"/>
      <c r="H842" s="172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1"/>
      <c r="T842" s="171"/>
      <c r="U842" s="171"/>
      <c r="V842" s="171"/>
      <c r="W842" s="171"/>
      <c r="X842" s="171"/>
      <c r="Y842" s="171"/>
      <c r="Z842" s="171"/>
      <c r="AA842" s="171"/>
    </row>
    <row r="843" spans="1:27" x14ac:dyDescent="0.2">
      <c r="A843" s="48" t="str">
        <f t="shared" si="86"/>
        <v/>
      </c>
      <c r="B843" s="48" t="str">
        <f t="shared" si="87"/>
        <v/>
      </c>
      <c r="C843" s="48">
        <f t="shared" si="91"/>
        <v>53</v>
      </c>
      <c r="D843" s="48" t="e">
        <f t="shared" si="88"/>
        <v>#VALUE!</v>
      </c>
      <c r="E843" s="54" t="str">
        <f t="shared" si="89"/>
        <v/>
      </c>
      <c r="F843" s="12" t="str">
        <f t="shared" si="90"/>
        <v/>
      </c>
      <c r="G843" s="13"/>
      <c r="H843" s="172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1"/>
      <c r="T843" s="171"/>
      <c r="U843" s="171"/>
      <c r="V843" s="171"/>
      <c r="W843" s="171"/>
      <c r="X843" s="171"/>
      <c r="Y843" s="171"/>
      <c r="Z843" s="171"/>
      <c r="AA843" s="171"/>
    </row>
    <row r="844" spans="1:27" x14ac:dyDescent="0.2">
      <c r="A844" s="48" t="str">
        <f t="shared" si="86"/>
        <v/>
      </c>
      <c r="B844" s="48" t="str">
        <f t="shared" si="87"/>
        <v/>
      </c>
      <c r="C844" s="48">
        <f t="shared" si="91"/>
        <v>53</v>
      </c>
      <c r="D844" s="48" t="e">
        <f t="shared" si="88"/>
        <v>#VALUE!</v>
      </c>
      <c r="E844" s="54" t="str">
        <f t="shared" si="89"/>
        <v/>
      </c>
      <c r="F844" s="12" t="str">
        <f t="shared" si="90"/>
        <v/>
      </c>
      <c r="G844" s="13"/>
      <c r="H844" s="172"/>
      <c r="I844" s="173"/>
      <c r="J844" s="173"/>
      <c r="K844" s="173"/>
      <c r="L844" s="173"/>
      <c r="M844" s="173"/>
      <c r="N844" s="173"/>
      <c r="O844" s="173"/>
      <c r="P844" s="173"/>
      <c r="Q844" s="173"/>
      <c r="R844" s="173"/>
      <c r="S844" s="171"/>
      <c r="T844" s="171"/>
      <c r="U844" s="171"/>
      <c r="V844" s="171"/>
      <c r="W844" s="171"/>
      <c r="X844" s="171"/>
      <c r="Y844" s="171"/>
      <c r="Z844" s="171"/>
      <c r="AA844" s="171"/>
    </row>
    <row r="845" spans="1:27" x14ac:dyDescent="0.2">
      <c r="A845" s="48" t="str">
        <f t="shared" ref="A845:A885" si="93">IF(F845="","",(WEEKNUM(F845,2)))</f>
        <v/>
      </c>
      <c r="B845" s="48" t="str">
        <f t="shared" ref="B845:B864" si="94">IF(F845="","",WEEKDAY(F845,2))</f>
        <v/>
      </c>
      <c r="C845" s="48">
        <f t="shared" si="91"/>
        <v>53</v>
      </c>
      <c r="D845" s="48" t="e">
        <f t="shared" ref="D845:D908" si="95">MONTH(E845)</f>
        <v>#VALUE!</v>
      </c>
      <c r="E845" s="54" t="str">
        <f t="shared" ref="E845:E864" si="96">F845</f>
        <v/>
      </c>
      <c r="F845" s="12" t="str">
        <f t="shared" si="90"/>
        <v/>
      </c>
      <c r="G845" s="13"/>
      <c r="H845" s="172"/>
      <c r="I845" s="173"/>
      <c r="J845" s="173"/>
      <c r="K845" s="173"/>
      <c r="L845" s="173"/>
      <c r="M845" s="173"/>
      <c r="N845" s="173"/>
      <c r="O845" s="173"/>
      <c r="P845" s="173"/>
      <c r="Q845" s="173"/>
      <c r="R845" s="173"/>
      <c r="S845" s="171"/>
      <c r="T845" s="171"/>
      <c r="U845" s="171"/>
      <c r="V845" s="171"/>
      <c r="W845" s="171"/>
      <c r="X845" s="171"/>
      <c r="Y845" s="171"/>
      <c r="Z845" s="171"/>
      <c r="AA845" s="171"/>
    </row>
    <row r="846" spans="1:27" x14ac:dyDescent="0.2">
      <c r="A846" s="48" t="str">
        <f t="shared" si="93"/>
        <v/>
      </c>
      <c r="B846" s="48" t="str">
        <f t="shared" si="94"/>
        <v/>
      </c>
      <c r="C846" s="48">
        <f t="shared" ref="C846:C864" si="97">IF(A846&gt;A845,C845+1,C845)</f>
        <v>53</v>
      </c>
      <c r="D846" s="48" t="e">
        <f t="shared" si="95"/>
        <v>#VALUE!</v>
      </c>
      <c r="E846" s="54" t="str">
        <f t="shared" si="96"/>
        <v/>
      </c>
      <c r="F846" s="12" t="str">
        <f t="shared" ref="F846:F909" si="98">IF(F845&lt;$G$9,F845+1,"")</f>
        <v/>
      </c>
      <c r="G846" s="13"/>
      <c r="H846" s="172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1"/>
      <c r="T846" s="171"/>
      <c r="U846" s="171"/>
      <c r="V846" s="171"/>
      <c r="W846" s="171"/>
      <c r="X846" s="171"/>
      <c r="Y846" s="171"/>
      <c r="Z846" s="171"/>
      <c r="AA846" s="171"/>
    </row>
    <row r="847" spans="1:27" x14ac:dyDescent="0.2">
      <c r="A847" s="48" t="str">
        <f t="shared" si="93"/>
        <v/>
      </c>
      <c r="B847" s="48" t="str">
        <f t="shared" si="94"/>
        <v/>
      </c>
      <c r="C847" s="48">
        <f t="shared" si="97"/>
        <v>53</v>
      </c>
      <c r="D847" s="48" t="e">
        <f t="shared" si="95"/>
        <v>#VALUE!</v>
      </c>
      <c r="E847" s="54" t="str">
        <f t="shared" si="96"/>
        <v/>
      </c>
      <c r="F847" s="12" t="str">
        <f t="shared" si="98"/>
        <v/>
      </c>
      <c r="G847" s="13"/>
      <c r="H847" s="172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1"/>
      <c r="T847" s="171"/>
      <c r="U847" s="171"/>
      <c r="V847" s="171"/>
      <c r="W847" s="171"/>
      <c r="X847" s="171"/>
      <c r="Y847" s="171"/>
      <c r="Z847" s="171"/>
      <c r="AA847" s="171"/>
    </row>
    <row r="848" spans="1:27" x14ac:dyDescent="0.2">
      <c r="A848" s="48" t="str">
        <f t="shared" si="93"/>
        <v/>
      </c>
      <c r="B848" s="48" t="str">
        <f t="shared" si="94"/>
        <v/>
      </c>
      <c r="C848" s="48">
        <f t="shared" si="97"/>
        <v>53</v>
      </c>
      <c r="D848" s="48" t="e">
        <f t="shared" si="95"/>
        <v>#VALUE!</v>
      </c>
      <c r="E848" s="54" t="str">
        <f t="shared" si="96"/>
        <v/>
      </c>
      <c r="F848" s="12" t="str">
        <f t="shared" si="98"/>
        <v/>
      </c>
      <c r="G848" s="13"/>
      <c r="H848" s="172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1"/>
      <c r="T848" s="171"/>
      <c r="U848" s="171"/>
      <c r="V848" s="171"/>
      <c r="W848" s="171"/>
      <c r="X848" s="171"/>
      <c r="Y848" s="171"/>
      <c r="Z848" s="171"/>
      <c r="AA848" s="171"/>
    </row>
    <row r="849" spans="1:27" x14ac:dyDescent="0.2">
      <c r="A849" s="48" t="str">
        <f t="shared" si="93"/>
        <v/>
      </c>
      <c r="B849" s="48" t="str">
        <f t="shared" si="94"/>
        <v/>
      </c>
      <c r="C849" s="48">
        <f t="shared" si="97"/>
        <v>53</v>
      </c>
      <c r="D849" s="48" t="e">
        <f t="shared" si="95"/>
        <v>#VALUE!</v>
      </c>
      <c r="E849" s="54" t="str">
        <f t="shared" si="96"/>
        <v/>
      </c>
      <c r="F849" s="12" t="str">
        <f t="shared" si="98"/>
        <v/>
      </c>
      <c r="G849" s="13"/>
      <c r="H849" s="172"/>
      <c r="I849" s="173"/>
      <c r="J849" s="173"/>
      <c r="K849" s="173"/>
      <c r="L849" s="173"/>
      <c r="M849" s="173"/>
      <c r="N849" s="173"/>
      <c r="O849" s="173"/>
      <c r="P849" s="173"/>
      <c r="Q849" s="173"/>
      <c r="R849" s="173"/>
      <c r="S849" s="171"/>
      <c r="T849" s="171"/>
      <c r="U849" s="171"/>
      <c r="V849" s="171"/>
      <c r="W849" s="171"/>
      <c r="X849" s="171"/>
      <c r="Y849" s="171"/>
      <c r="Z849" s="171"/>
      <c r="AA849" s="171"/>
    </row>
    <row r="850" spans="1:27" x14ac:dyDescent="0.2">
      <c r="A850" s="48" t="str">
        <f t="shared" si="93"/>
        <v/>
      </c>
      <c r="B850" s="48" t="str">
        <f t="shared" si="94"/>
        <v/>
      </c>
      <c r="C850" s="48">
        <f t="shared" si="97"/>
        <v>53</v>
      </c>
      <c r="D850" s="48" t="e">
        <f t="shared" si="95"/>
        <v>#VALUE!</v>
      </c>
      <c r="E850" s="54" t="str">
        <f t="shared" si="96"/>
        <v/>
      </c>
      <c r="F850" s="12" t="str">
        <f t="shared" si="98"/>
        <v/>
      </c>
      <c r="G850" s="13"/>
      <c r="H850" s="172"/>
      <c r="I850" s="173"/>
      <c r="J850" s="173"/>
      <c r="K850" s="173"/>
      <c r="L850" s="173"/>
      <c r="M850" s="173"/>
      <c r="N850" s="173"/>
      <c r="O850" s="173"/>
      <c r="P850" s="173"/>
      <c r="Q850" s="173"/>
      <c r="R850" s="173"/>
      <c r="S850" s="171"/>
      <c r="T850" s="171"/>
      <c r="U850" s="171"/>
      <c r="V850" s="171"/>
      <c r="W850" s="171"/>
      <c r="X850" s="171"/>
      <c r="Y850" s="171"/>
      <c r="Z850" s="171"/>
      <c r="AA850" s="171"/>
    </row>
    <row r="851" spans="1:27" x14ac:dyDescent="0.2">
      <c r="A851" s="48" t="str">
        <f t="shared" si="93"/>
        <v/>
      </c>
      <c r="B851" s="48" t="str">
        <f t="shared" si="94"/>
        <v/>
      </c>
      <c r="C851" s="48">
        <f t="shared" si="97"/>
        <v>53</v>
      </c>
      <c r="D851" s="48" t="e">
        <f t="shared" si="95"/>
        <v>#VALUE!</v>
      </c>
      <c r="E851" s="54" t="str">
        <f t="shared" si="96"/>
        <v/>
      </c>
      <c r="F851" s="12" t="str">
        <f t="shared" si="98"/>
        <v/>
      </c>
      <c r="G851" s="13"/>
      <c r="H851" s="172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1"/>
      <c r="T851" s="171"/>
      <c r="U851" s="171"/>
      <c r="V851" s="171"/>
      <c r="W851" s="171"/>
      <c r="X851" s="171"/>
      <c r="Y851" s="171"/>
      <c r="Z851" s="171"/>
      <c r="AA851" s="171"/>
    </row>
    <row r="852" spans="1:27" x14ac:dyDescent="0.2">
      <c r="A852" s="48" t="str">
        <f t="shared" si="93"/>
        <v/>
      </c>
      <c r="B852" s="48" t="str">
        <f t="shared" si="94"/>
        <v/>
      </c>
      <c r="C852" s="48">
        <f t="shared" si="97"/>
        <v>53</v>
      </c>
      <c r="D852" s="48" t="e">
        <f t="shared" si="95"/>
        <v>#VALUE!</v>
      </c>
      <c r="E852" s="54" t="str">
        <f t="shared" si="96"/>
        <v/>
      </c>
      <c r="F852" s="12" t="str">
        <f t="shared" si="98"/>
        <v/>
      </c>
      <c r="G852" s="13"/>
      <c r="H852" s="172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1"/>
      <c r="T852" s="171"/>
      <c r="U852" s="171"/>
      <c r="V852" s="171"/>
      <c r="W852" s="171"/>
      <c r="X852" s="171"/>
      <c r="Y852" s="171"/>
      <c r="Z852" s="171"/>
      <c r="AA852" s="171"/>
    </row>
    <row r="853" spans="1:27" x14ac:dyDescent="0.2">
      <c r="A853" s="48" t="str">
        <f t="shared" si="93"/>
        <v/>
      </c>
      <c r="B853" s="48" t="str">
        <f t="shared" si="94"/>
        <v/>
      </c>
      <c r="C853" s="48">
        <f t="shared" si="97"/>
        <v>53</v>
      </c>
      <c r="D853" s="48" t="e">
        <f t="shared" si="95"/>
        <v>#VALUE!</v>
      </c>
      <c r="E853" s="54" t="str">
        <f t="shared" si="96"/>
        <v/>
      </c>
      <c r="F853" s="12" t="str">
        <f t="shared" si="98"/>
        <v/>
      </c>
      <c r="G853" s="13"/>
      <c r="H853" s="172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1"/>
      <c r="T853" s="171"/>
      <c r="U853" s="171"/>
      <c r="V853" s="171"/>
      <c r="W853" s="171"/>
      <c r="X853" s="171"/>
      <c r="Y853" s="171"/>
      <c r="Z853" s="171"/>
      <c r="AA853" s="171"/>
    </row>
    <row r="854" spans="1:27" x14ac:dyDescent="0.2">
      <c r="A854" s="48" t="str">
        <f t="shared" si="93"/>
        <v/>
      </c>
      <c r="B854" s="48" t="str">
        <f t="shared" si="94"/>
        <v/>
      </c>
      <c r="C854" s="48">
        <f t="shared" si="97"/>
        <v>53</v>
      </c>
      <c r="D854" s="48" t="e">
        <f t="shared" si="95"/>
        <v>#VALUE!</v>
      </c>
      <c r="E854" s="54" t="str">
        <f t="shared" si="96"/>
        <v/>
      </c>
      <c r="F854" s="12" t="str">
        <f t="shared" si="98"/>
        <v/>
      </c>
      <c r="G854" s="13"/>
      <c r="H854" s="172"/>
      <c r="I854" s="173"/>
      <c r="J854" s="173"/>
      <c r="K854" s="173"/>
      <c r="L854" s="173"/>
      <c r="M854" s="173"/>
      <c r="N854" s="173"/>
      <c r="O854" s="173"/>
      <c r="P854" s="173"/>
      <c r="Q854" s="173"/>
      <c r="R854" s="173"/>
      <c r="S854" s="171"/>
      <c r="T854" s="171"/>
      <c r="U854" s="171"/>
      <c r="V854" s="171"/>
      <c r="W854" s="171"/>
      <c r="X854" s="171"/>
      <c r="Y854" s="171"/>
      <c r="Z854" s="171"/>
      <c r="AA854" s="171"/>
    </row>
    <row r="855" spans="1:27" x14ac:dyDescent="0.2">
      <c r="A855" s="48" t="str">
        <f t="shared" si="93"/>
        <v/>
      </c>
      <c r="B855" s="48" t="str">
        <f t="shared" si="94"/>
        <v/>
      </c>
      <c r="C855" s="48">
        <f t="shared" si="97"/>
        <v>53</v>
      </c>
      <c r="D855" s="48" t="e">
        <f t="shared" si="95"/>
        <v>#VALUE!</v>
      </c>
      <c r="E855" s="54" t="str">
        <f t="shared" si="96"/>
        <v/>
      </c>
      <c r="F855" s="12" t="str">
        <f t="shared" si="98"/>
        <v/>
      </c>
      <c r="G855" s="13"/>
      <c r="H855" s="172"/>
      <c r="I855" s="173"/>
      <c r="J855" s="173"/>
      <c r="K855" s="173"/>
      <c r="L855" s="173"/>
      <c r="M855" s="173"/>
      <c r="N855" s="173"/>
      <c r="O855" s="173"/>
      <c r="P855" s="173"/>
      <c r="Q855" s="173"/>
      <c r="R855" s="173"/>
      <c r="S855" s="171"/>
      <c r="T855" s="171"/>
      <c r="U855" s="171"/>
      <c r="V855" s="171"/>
      <c r="W855" s="171"/>
      <c r="X855" s="171"/>
      <c r="Y855" s="171"/>
      <c r="Z855" s="171"/>
      <c r="AA855" s="171"/>
    </row>
    <row r="856" spans="1:27" x14ac:dyDescent="0.2">
      <c r="A856" s="48" t="str">
        <f t="shared" si="93"/>
        <v/>
      </c>
      <c r="B856" s="48" t="str">
        <f t="shared" si="94"/>
        <v/>
      </c>
      <c r="C856" s="48">
        <f t="shared" si="97"/>
        <v>53</v>
      </c>
      <c r="D856" s="48" t="e">
        <f t="shared" si="95"/>
        <v>#VALUE!</v>
      </c>
      <c r="E856" s="54" t="str">
        <f t="shared" si="96"/>
        <v/>
      </c>
      <c r="F856" s="12" t="str">
        <f t="shared" si="98"/>
        <v/>
      </c>
      <c r="G856" s="13"/>
      <c r="H856" s="172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1"/>
      <c r="T856" s="171"/>
      <c r="U856" s="171"/>
      <c r="V856" s="171"/>
      <c r="W856" s="171"/>
      <c r="X856" s="171"/>
      <c r="Y856" s="171"/>
      <c r="Z856" s="171"/>
      <c r="AA856" s="171"/>
    </row>
    <row r="857" spans="1:27" x14ac:dyDescent="0.2">
      <c r="A857" s="48" t="str">
        <f t="shared" si="93"/>
        <v/>
      </c>
      <c r="B857" s="48" t="str">
        <f t="shared" si="94"/>
        <v/>
      </c>
      <c r="C857" s="48">
        <f t="shared" si="97"/>
        <v>53</v>
      </c>
      <c r="D857" s="48" t="e">
        <f t="shared" si="95"/>
        <v>#VALUE!</v>
      </c>
      <c r="E857" s="54" t="str">
        <f t="shared" si="96"/>
        <v/>
      </c>
      <c r="F857" s="12" t="str">
        <f t="shared" si="98"/>
        <v/>
      </c>
      <c r="G857" s="13"/>
      <c r="H857" s="172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1"/>
      <c r="T857" s="171"/>
      <c r="U857" s="171"/>
      <c r="V857" s="171"/>
      <c r="W857" s="171"/>
      <c r="X857" s="171"/>
      <c r="Y857" s="171"/>
      <c r="Z857" s="171"/>
      <c r="AA857" s="171"/>
    </row>
    <row r="858" spans="1:27" x14ac:dyDescent="0.2">
      <c r="A858" s="48" t="str">
        <f t="shared" si="93"/>
        <v/>
      </c>
      <c r="B858" s="48" t="str">
        <f t="shared" si="94"/>
        <v/>
      </c>
      <c r="C858" s="48">
        <f t="shared" si="97"/>
        <v>53</v>
      </c>
      <c r="D858" s="48" t="e">
        <f t="shared" si="95"/>
        <v>#VALUE!</v>
      </c>
      <c r="E858" s="54" t="str">
        <f t="shared" si="96"/>
        <v/>
      </c>
      <c r="F858" s="12" t="str">
        <f t="shared" si="98"/>
        <v/>
      </c>
      <c r="G858" s="13"/>
      <c r="H858" s="172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1"/>
      <c r="T858" s="171"/>
      <c r="U858" s="171"/>
      <c r="V858" s="171"/>
      <c r="W858" s="171"/>
      <c r="X858" s="171"/>
      <c r="Y858" s="171"/>
      <c r="Z858" s="171"/>
      <c r="AA858" s="171"/>
    </row>
    <row r="859" spans="1:27" x14ac:dyDescent="0.2">
      <c r="A859" s="48" t="str">
        <f t="shared" si="93"/>
        <v/>
      </c>
      <c r="B859" s="48" t="str">
        <f t="shared" si="94"/>
        <v/>
      </c>
      <c r="C859" s="48">
        <f t="shared" si="97"/>
        <v>53</v>
      </c>
      <c r="D859" s="48" t="e">
        <f t="shared" si="95"/>
        <v>#VALUE!</v>
      </c>
      <c r="E859" s="54" t="str">
        <f t="shared" si="96"/>
        <v/>
      </c>
      <c r="F859" s="12" t="str">
        <f t="shared" si="98"/>
        <v/>
      </c>
      <c r="G859" s="13"/>
      <c r="H859" s="172"/>
      <c r="I859" s="173"/>
      <c r="J859" s="173"/>
      <c r="K859" s="173"/>
      <c r="L859" s="173"/>
      <c r="M859" s="173"/>
      <c r="N859" s="173"/>
      <c r="O859" s="173"/>
      <c r="P859" s="173"/>
      <c r="Q859" s="173"/>
      <c r="R859" s="173"/>
      <c r="S859" s="171"/>
      <c r="T859" s="171"/>
      <c r="U859" s="171"/>
      <c r="V859" s="171"/>
      <c r="W859" s="171"/>
      <c r="X859" s="171"/>
      <c r="Y859" s="171"/>
      <c r="Z859" s="171"/>
      <c r="AA859" s="171"/>
    </row>
    <row r="860" spans="1:27" x14ac:dyDescent="0.2">
      <c r="A860" s="48" t="str">
        <f t="shared" si="93"/>
        <v/>
      </c>
      <c r="B860" s="48" t="str">
        <f t="shared" si="94"/>
        <v/>
      </c>
      <c r="C860" s="48">
        <f t="shared" si="97"/>
        <v>53</v>
      </c>
      <c r="D860" s="48" t="e">
        <f t="shared" si="95"/>
        <v>#VALUE!</v>
      </c>
      <c r="E860" s="54" t="str">
        <f t="shared" si="96"/>
        <v/>
      </c>
      <c r="F860" s="12" t="str">
        <f t="shared" si="98"/>
        <v/>
      </c>
      <c r="G860" s="13"/>
      <c r="H860" s="172"/>
      <c r="I860" s="173"/>
      <c r="J860" s="173"/>
      <c r="K860" s="173"/>
      <c r="L860" s="173"/>
      <c r="M860" s="173"/>
      <c r="N860" s="173"/>
      <c r="O860" s="173"/>
      <c r="P860" s="173"/>
      <c r="Q860" s="173"/>
      <c r="R860" s="173"/>
      <c r="S860" s="171"/>
      <c r="T860" s="171"/>
      <c r="U860" s="171"/>
      <c r="V860" s="171"/>
      <c r="W860" s="171"/>
      <c r="X860" s="171"/>
      <c r="Y860" s="171"/>
      <c r="Z860" s="171"/>
      <c r="AA860" s="171"/>
    </row>
    <row r="861" spans="1:27" x14ac:dyDescent="0.2">
      <c r="A861" s="48" t="str">
        <f t="shared" si="93"/>
        <v/>
      </c>
      <c r="B861" s="48" t="str">
        <f t="shared" si="94"/>
        <v/>
      </c>
      <c r="C861" s="48">
        <f t="shared" si="97"/>
        <v>53</v>
      </c>
      <c r="D861" s="48" t="e">
        <f t="shared" si="95"/>
        <v>#VALUE!</v>
      </c>
      <c r="E861" s="54" t="str">
        <f t="shared" si="96"/>
        <v/>
      </c>
      <c r="F861" s="12" t="str">
        <f t="shared" si="98"/>
        <v/>
      </c>
      <c r="G861" s="13"/>
      <c r="H861" s="172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1"/>
      <c r="T861" s="171"/>
      <c r="U861" s="171"/>
      <c r="V861" s="171"/>
      <c r="W861" s="171"/>
      <c r="X861" s="171"/>
      <c r="Y861" s="171"/>
      <c r="Z861" s="171"/>
      <c r="AA861" s="171"/>
    </row>
    <row r="862" spans="1:27" x14ac:dyDescent="0.2">
      <c r="A862" s="48" t="str">
        <f t="shared" si="93"/>
        <v/>
      </c>
      <c r="B862" s="48" t="str">
        <f t="shared" si="94"/>
        <v/>
      </c>
      <c r="C862" s="48">
        <f t="shared" si="97"/>
        <v>53</v>
      </c>
      <c r="D862" s="48" t="e">
        <f t="shared" si="95"/>
        <v>#VALUE!</v>
      </c>
      <c r="E862" s="54" t="str">
        <f t="shared" si="96"/>
        <v/>
      </c>
      <c r="F862" s="12" t="str">
        <f t="shared" si="98"/>
        <v/>
      </c>
      <c r="G862" s="13"/>
      <c r="H862" s="172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1"/>
      <c r="T862" s="171"/>
      <c r="U862" s="171"/>
      <c r="V862" s="171"/>
      <c r="W862" s="171"/>
      <c r="X862" s="171"/>
      <c r="Y862" s="171"/>
      <c r="Z862" s="171"/>
      <c r="AA862" s="171"/>
    </row>
    <row r="863" spans="1:27" x14ac:dyDescent="0.2">
      <c r="A863" s="48" t="str">
        <f t="shared" si="93"/>
        <v/>
      </c>
      <c r="B863" s="48" t="str">
        <f t="shared" si="94"/>
        <v/>
      </c>
      <c r="C863" s="48">
        <f t="shared" si="97"/>
        <v>53</v>
      </c>
      <c r="D863" s="48" t="e">
        <f t="shared" si="95"/>
        <v>#VALUE!</v>
      </c>
      <c r="E863" s="54" t="str">
        <f t="shared" si="96"/>
        <v/>
      </c>
      <c r="F863" s="12" t="str">
        <f t="shared" si="98"/>
        <v/>
      </c>
      <c r="G863" s="13"/>
      <c r="H863" s="172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1"/>
      <c r="T863" s="171"/>
      <c r="U863" s="171"/>
      <c r="V863" s="171"/>
      <c r="W863" s="171"/>
      <c r="X863" s="171"/>
      <c r="Y863" s="171"/>
      <c r="Z863" s="171"/>
      <c r="AA863" s="171"/>
    </row>
    <row r="864" spans="1:27" x14ac:dyDescent="0.2">
      <c r="A864" s="48" t="str">
        <f t="shared" si="93"/>
        <v/>
      </c>
      <c r="B864" s="48" t="str">
        <f t="shared" si="94"/>
        <v/>
      </c>
      <c r="C864" s="48">
        <f t="shared" si="97"/>
        <v>53</v>
      </c>
      <c r="D864" s="48" t="e">
        <f t="shared" si="95"/>
        <v>#VALUE!</v>
      </c>
      <c r="E864" s="54" t="str">
        <f t="shared" si="96"/>
        <v/>
      </c>
      <c r="F864" s="12" t="str">
        <f t="shared" si="98"/>
        <v/>
      </c>
      <c r="G864" s="13"/>
      <c r="H864" s="172"/>
      <c r="I864" s="173"/>
      <c r="J864" s="173"/>
      <c r="K864" s="173"/>
      <c r="L864" s="173"/>
      <c r="M864" s="173"/>
      <c r="N864" s="173"/>
      <c r="O864" s="173"/>
      <c r="P864" s="173"/>
      <c r="Q864" s="173"/>
      <c r="R864" s="173"/>
      <c r="S864" s="171"/>
      <c r="T864" s="171"/>
      <c r="U864" s="171"/>
      <c r="V864" s="171"/>
      <c r="W864" s="171"/>
      <c r="X864" s="171"/>
      <c r="Y864" s="171"/>
      <c r="Z864" s="171"/>
      <c r="AA864" s="171"/>
    </row>
    <row r="865" spans="1:27" x14ac:dyDescent="0.2">
      <c r="A865" s="48" t="str">
        <f t="shared" si="93"/>
        <v/>
      </c>
      <c r="B865" s="48"/>
      <c r="C865" s="48"/>
      <c r="D865" s="48">
        <f t="shared" si="95"/>
        <v>1</v>
      </c>
      <c r="E865" s="48"/>
      <c r="F865" s="12" t="str">
        <f t="shared" si="98"/>
        <v/>
      </c>
      <c r="G865" s="13"/>
      <c r="H865" s="172"/>
      <c r="I865" s="173"/>
      <c r="J865" s="173"/>
      <c r="K865" s="173"/>
      <c r="L865" s="173"/>
      <c r="M865" s="173"/>
      <c r="N865" s="173"/>
      <c r="O865" s="173"/>
      <c r="P865" s="173"/>
      <c r="Q865" s="173"/>
      <c r="R865" s="173"/>
      <c r="S865" s="171"/>
      <c r="T865" s="171"/>
      <c r="U865" s="171"/>
      <c r="V865" s="171"/>
      <c r="W865" s="171"/>
      <c r="X865" s="171"/>
      <c r="Y865" s="171"/>
      <c r="Z865" s="171"/>
      <c r="AA865" s="171"/>
    </row>
    <row r="866" spans="1:27" x14ac:dyDescent="0.2">
      <c r="A866" s="48" t="str">
        <f t="shared" si="93"/>
        <v/>
      </c>
      <c r="B866" s="48"/>
      <c r="C866" s="48"/>
      <c r="D866" s="48">
        <f t="shared" si="95"/>
        <v>1</v>
      </c>
      <c r="E866" s="48"/>
      <c r="F866" s="12" t="str">
        <f t="shared" si="98"/>
        <v/>
      </c>
      <c r="G866" s="13"/>
      <c r="H866" s="172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1"/>
      <c r="T866" s="171"/>
      <c r="U866" s="171"/>
      <c r="V866" s="171"/>
      <c r="W866" s="171"/>
      <c r="X866" s="171"/>
      <c r="Y866" s="171"/>
      <c r="Z866" s="171"/>
      <c r="AA866" s="171"/>
    </row>
    <row r="867" spans="1:27" x14ac:dyDescent="0.2">
      <c r="A867" s="48" t="str">
        <f t="shared" si="93"/>
        <v/>
      </c>
      <c r="B867" s="48"/>
      <c r="C867" s="48"/>
      <c r="D867" s="48">
        <f t="shared" si="95"/>
        <v>1</v>
      </c>
      <c r="E867" s="48"/>
      <c r="F867" s="12" t="str">
        <f t="shared" si="98"/>
        <v/>
      </c>
      <c r="G867" s="13"/>
      <c r="H867" s="172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1"/>
      <c r="T867" s="171"/>
      <c r="U867" s="171"/>
      <c r="V867" s="171"/>
      <c r="W867" s="171"/>
      <c r="X867" s="171"/>
      <c r="Y867" s="171"/>
      <c r="Z867" s="171"/>
      <c r="AA867" s="171"/>
    </row>
    <row r="868" spans="1:27" x14ac:dyDescent="0.2">
      <c r="A868" s="48" t="str">
        <f t="shared" si="93"/>
        <v/>
      </c>
      <c r="B868" s="48"/>
      <c r="C868" s="48"/>
      <c r="D868" s="48">
        <f t="shared" si="95"/>
        <v>1</v>
      </c>
      <c r="E868" s="48"/>
      <c r="F868" s="12" t="str">
        <f t="shared" si="98"/>
        <v/>
      </c>
      <c r="G868" s="13"/>
      <c r="H868" s="172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1"/>
      <c r="T868" s="171"/>
      <c r="U868" s="171"/>
      <c r="V868" s="171"/>
      <c r="W868" s="171"/>
      <c r="X868" s="171"/>
      <c r="Y868" s="171"/>
      <c r="Z868" s="171"/>
      <c r="AA868" s="171"/>
    </row>
    <row r="869" spans="1:27" x14ac:dyDescent="0.2">
      <c r="A869" s="48" t="str">
        <f t="shared" si="93"/>
        <v/>
      </c>
      <c r="B869" s="48"/>
      <c r="C869" s="48"/>
      <c r="D869" s="48">
        <f t="shared" si="95"/>
        <v>1</v>
      </c>
      <c r="E869" s="48"/>
      <c r="F869" s="12" t="str">
        <f t="shared" si="98"/>
        <v/>
      </c>
      <c r="G869" s="13"/>
      <c r="H869" s="172"/>
      <c r="I869" s="173"/>
      <c r="J869" s="173"/>
      <c r="K869" s="173"/>
      <c r="L869" s="173"/>
      <c r="M869" s="173"/>
      <c r="N869" s="173"/>
      <c r="O869" s="173"/>
      <c r="P869" s="173"/>
      <c r="Q869" s="173"/>
      <c r="R869" s="173"/>
      <c r="S869" s="171"/>
      <c r="T869" s="171"/>
      <c r="U869" s="171"/>
      <c r="V869" s="171"/>
      <c r="W869" s="171"/>
      <c r="X869" s="171"/>
      <c r="Y869" s="171"/>
      <c r="Z869" s="171"/>
      <c r="AA869" s="171"/>
    </row>
    <row r="870" spans="1:27" x14ac:dyDescent="0.2">
      <c r="A870" s="48" t="str">
        <f t="shared" si="93"/>
        <v/>
      </c>
      <c r="B870" s="48"/>
      <c r="C870" s="48"/>
      <c r="D870" s="48">
        <f t="shared" si="95"/>
        <v>1</v>
      </c>
      <c r="E870" s="48"/>
      <c r="F870" s="12" t="str">
        <f t="shared" si="98"/>
        <v/>
      </c>
      <c r="G870" s="13"/>
      <c r="H870" s="172"/>
      <c r="I870" s="173"/>
      <c r="J870" s="173"/>
      <c r="K870" s="173"/>
      <c r="L870" s="173"/>
      <c r="M870" s="173"/>
      <c r="N870" s="173"/>
      <c r="O870" s="173"/>
      <c r="P870" s="173"/>
      <c r="Q870" s="173"/>
      <c r="R870" s="173"/>
      <c r="S870" s="171"/>
      <c r="T870" s="171"/>
      <c r="U870" s="171"/>
      <c r="V870" s="171"/>
      <c r="W870" s="171"/>
      <c r="X870" s="171"/>
      <c r="Y870" s="171"/>
      <c r="Z870" s="171"/>
      <c r="AA870" s="171"/>
    </row>
    <row r="871" spans="1:27" x14ac:dyDescent="0.2">
      <c r="A871" s="48" t="str">
        <f t="shared" si="93"/>
        <v/>
      </c>
      <c r="B871" s="48"/>
      <c r="C871" s="48"/>
      <c r="D871" s="48">
        <f t="shared" si="95"/>
        <v>1</v>
      </c>
      <c r="E871" s="48"/>
      <c r="F871" s="12" t="str">
        <f t="shared" si="98"/>
        <v/>
      </c>
      <c r="G871" s="13"/>
      <c r="H871" s="172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1"/>
      <c r="T871" s="171"/>
      <c r="U871" s="171"/>
      <c r="V871" s="171"/>
      <c r="W871" s="171"/>
      <c r="X871" s="171"/>
      <c r="Y871" s="171"/>
      <c r="Z871" s="171"/>
      <c r="AA871" s="171"/>
    </row>
    <row r="872" spans="1:27" x14ac:dyDescent="0.2">
      <c r="A872" s="48" t="str">
        <f t="shared" si="93"/>
        <v/>
      </c>
      <c r="D872" s="48">
        <f t="shared" si="95"/>
        <v>1</v>
      </c>
      <c r="F872" s="12" t="str">
        <f t="shared" si="98"/>
        <v/>
      </c>
      <c r="G872" s="13"/>
      <c r="H872" s="172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1"/>
      <c r="T872" s="171"/>
      <c r="U872" s="171"/>
      <c r="V872" s="171"/>
      <c r="W872" s="171"/>
      <c r="X872" s="171"/>
      <c r="Y872" s="171"/>
      <c r="Z872" s="171"/>
      <c r="AA872" s="171"/>
    </row>
    <row r="873" spans="1:27" x14ac:dyDescent="0.2">
      <c r="A873" s="48" t="str">
        <f t="shared" si="93"/>
        <v/>
      </c>
      <c r="D873" s="48">
        <f t="shared" si="95"/>
        <v>1</v>
      </c>
      <c r="F873" s="12" t="str">
        <f t="shared" si="98"/>
        <v/>
      </c>
      <c r="G873" s="13"/>
      <c r="H873" s="172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1"/>
      <c r="T873" s="171"/>
      <c r="U873" s="171"/>
      <c r="V873" s="171"/>
      <c r="W873" s="171"/>
      <c r="X873" s="171"/>
      <c r="Y873" s="171"/>
      <c r="Z873" s="171"/>
      <c r="AA873" s="171"/>
    </row>
    <row r="874" spans="1:27" x14ac:dyDescent="0.2">
      <c r="A874" s="48" t="str">
        <f t="shared" si="93"/>
        <v/>
      </c>
      <c r="D874" s="48">
        <f t="shared" si="95"/>
        <v>1</v>
      </c>
      <c r="F874" s="12" t="str">
        <f t="shared" si="98"/>
        <v/>
      </c>
      <c r="G874" s="13"/>
      <c r="H874" s="15"/>
      <c r="I874" s="16"/>
      <c r="J874" s="16"/>
      <c r="K874" s="16"/>
      <c r="L874" s="16"/>
      <c r="M874" s="16"/>
      <c r="N874" s="16"/>
      <c r="O874" s="16"/>
      <c r="P874" s="16"/>
      <c r="Q874" s="16"/>
      <c r="R874" s="16"/>
    </row>
    <row r="875" spans="1:27" x14ac:dyDescent="0.2">
      <c r="A875" s="48" t="str">
        <f t="shared" si="93"/>
        <v/>
      </c>
      <c r="D875" s="48">
        <f t="shared" si="95"/>
        <v>1</v>
      </c>
      <c r="F875" s="12" t="str">
        <f t="shared" si="98"/>
        <v/>
      </c>
      <c r="G875" s="13"/>
      <c r="H875" s="15"/>
      <c r="I875" s="16"/>
      <c r="J875" s="16"/>
      <c r="K875" s="16"/>
      <c r="L875" s="16"/>
      <c r="M875" s="16"/>
      <c r="N875" s="16"/>
      <c r="O875" s="16"/>
      <c r="P875" s="16"/>
      <c r="Q875" s="16"/>
      <c r="R875" s="16"/>
    </row>
    <row r="876" spans="1:27" x14ac:dyDescent="0.2">
      <c r="A876" s="48" t="str">
        <f t="shared" si="93"/>
        <v/>
      </c>
      <c r="D876" s="48">
        <f t="shared" si="95"/>
        <v>1</v>
      </c>
      <c r="F876" s="12" t="str">
        <f t="shared" si="98"/>
        <v/>
      </c>
      <c r="G876" s="13"/>
      <c r="H876" s="15"/>
      <c r="I876" s="16"/>
      <c r="J876" s="16"/>
      <c r="K876" s="16"/>
      <c r="L876" s="16"/>
      <c r="M876" s="16"/>
      <c r="N876" s="16"/>
      <c r="O876" s="16"/>
      <c r="P876" s="16"/>
      <c r="Q876" s="16"/>
      <c r="R876" s="16"/>
    </row>
    <row r="877" spans="1:27" x14ac:dyDescent="0.2">
      <c r="A877" s="48" t="str">
        <f t="shared" si="93"/>
        <v/>
      </c>
      <c r="D877" s="48">
        <f t="shared" si="95"/>
        <v>1</v>
      </c>
      <c r="F877" s="12" t="str">
        <f t="shared" si="98"/>
        <v/>
      </c>
      <c r="G877" s="13"/>
      <c r="H877" s="15"/>
      <c r="I877" s="16"/>
      <c r="J877" s="16"/>
      <c r="K877" s="16"/>
      <c r="L877" s="16"/>
      <c r="M877" s="16"/>
      <c r="N877" s="16"/>
      <c r="O877" s="16"/>
      <c r="P877" s="16"/>
      <c r="Q877" s="16"/>
      <c r="R877" s="16"/>
    </row>
    <row r="878" spans="1:27" x14ac:dyDescent="0.2">
      <c r="A878" s="48" t="str">
        <f t="shared" si="93"/>
        <v/>
      </c>
      <c r="D878" s="48">
        <f t="shared" si="95"/>
        <v>1</v>
      </c>
      <c r="F878" s="12" t="str">
        <f t="shared" si="98"/>
        <v/>
      </c>
      <c r="G878" s="13"/>
      <c r="H878" s="15"/>
      <c r="I878" s="16"/>
      <c r="J878" s="16"/>
      <c r="K878" s="16"/>
      <c r="L878" s="16"/>
      <c r="M878" s="16"/>
      <c r="N878" s="16"/>
      <c r="O878" s="16"/>
      <c r="P878" s="16"/>
      <c r="Q878" s="16"/>
      <c r="R878" s="16"/>
    </row>
    <row r="879" spans="1:27" x14ac:dyDescent="0.2">
      <c r="A879" s="48" t="str">
        <f t="shared" si="93"/>
        <v/>
      </c>
      <c r="D879" s="48">
        <f t="shared" si="95"/>
        <v>1</v>
      </c>
      <c r="F879" s="12" t="str">
        <f t="shared" si="98"/>
        <v/>
      </c>
      <c r="G879" s="13"/>
      <c r="H879" s="15"/>
      <c r="I879" s="16"/>
      <c r="J879" s="16"/>
      <c r="K879" s="16"/>
      <c r="L879" s="16"/>
      <c r="M879" s="16"/>
      <c r="N879" s="16"/>
      <c r="O879" s="16"/>
      <c r="P879" s="16"/>
      <c r="Q879" s="16"/>
      <c r="R879" s="16"/>
    </row>
    <row r="880" spans="1:27" x14ac:dyDescent="0.2">
      <c r="A880" s="48" t="str">
        <f t="shared" si="93"/>
        <v/>
      </c>
      <c r="D880" s="48">
        <f t="shared" si="95"/>
        <v>1</v>
      </c>
      <c r="F880" s="12" t="str">
        <f t="shared" si="98"/>
        <v/>
      </c>
      <c r="G880" s="13"/>
      <c r="H880" s="15"/>
      <c r="I880" s="16"/>
      <c r="J880" s="16"/>
      <c r="K880" s="16"/>
      <c r="L880" s="16"/>
      <c r="M880" s="16"/>
      <c r="N880" s="16"/>
      <c r="O880" s="16"/>
      <c r="P880" s="16"/>
      <c r="Q880" s="16"/>
      <c r="R880" s="16"/>
    </row>
    <row r="881" spans="1:18" x14ac:dyDescent="0.2">
      <c r="A881" s="48" t="str">
        <f t="shared" si="93"/>
        <v/>
      </c>
      <c r="D881" s="48">
        <f t="shared" si="95"/>
        <v>1</v>
      </c>
      <c r="F881" s="12" t="str">
        <f t="shared" si="98"/>
        <v/>
      </c>
      <c r="G881" s="13"/>
      <c r="H881" s="15"/>
      <c r="I881" s="16"/>
      <c r="J881" s="16"/>
      <c r="K881" s="16"/>
      <c r="L881" s="16"/>
      <c r="M881" s="16"/>
      <c r="N881" s="16"/>
      <c r="O881" s="16"/>
      <c r="P881" s="16"/>
      <c r="Q881" s="16"/>
      <c r="R881" s="16"/>
    </row>
    <row r="882" spans="1:18" x14ac:dyDescent="0.2">
      <c r="A882" s="48" t="str">
        <f t="shared" si="93"/>
        <v/>
      </c>
      <c r="D882" s="48">
        <f t="shared" si="95"/>
        <v>1</v>
      </c>
      <c r="F882" s="12" t="str">
        <f t="shared" si="98"/>
        <v/>
      </c>
      <c r="G882" s="13"/>
      <c r="H882" s="15"/>
      <c r="I882" s="16"/>
      <c r="J882" s="16"/>
      <c r="K882" s="16"/>
      <c r="L882" s="16"/>
      <c r="M882" s="16"/>
      <c r="N882" s="16"/>
      <c r="O882" s="16"/>
      <c r="P882" s="16"/>
      <c r="Q882" s="16"/>
      <c r="R882" s="16"/>
    </row>
    <row r="883" spans="1:18" x14ac:dyDescent="0.2">
      <c r="A883" s="48" t="str">
        <f t="shared" si="93"/>
        <v/>
      </c>
      <c r="D883" s="48">
        <f t="shared" si="95"/>
        <v>1</v>
      </c>
      <c r="F883" s="12" t="str">
        <f t="shared" si="98"/>
        <v/>
      </c>
      <c r="G883" s="13"/>
      <c r="H883" s="15"/>
      <c r="I883" s="16"/>
      <c r="J883" s="16"/>
      <c r="K883" s="16"/>
      <c r="L883" s="16"/>
      <c r="M883" s="16"/>
      <c r="N883" s="16"/>
      <c r="O883" s="16"/>
      <c r="P883" s="16"/>
      <c r="Q883" s="16"/>
      <c r="R883" s="16"/>
    </row>
    <row r="884" spans="1:18" x14ac:dyDescent="0.2">
      <c r="A884" s="48" t="str">
        <f t="shared" si="93"/>
        <v/>
      </c>
      <c r="D884" s="48">
        <f t="shared" si="95"/>
        <v>1</v>
      </c>
      <c r="F884" s="12" t="str">
        <f t="shared" si="98"/>
        <v/>
      </c>
      <c r="G884" s="13"/>
      <c r="H884" s="15"/>
      <c r="I884" s="16"/>
      <c r="J884" s="16"/>
      <c r="K884" s="16"/>
      <c r="L884" s="16"/>
      <c r="M884" s="16"/>
      <c r="N884" s="16"/>
      <c r="O884" s="16"/>
      <c r="P884" s="16"/>
      <c r="Q884" s="16"/>
      <c r="R884" s="16"/>
    </row>
    <row r="885" spans="1:18" x14ac:dyDescent="0.2">
      <c r="A885" s="48" t="str">
        <f t="shared" si="93"/>
        <v/>
      </c>
      <c r="D885" s="48">
        <f t="shared" si="95"/>
        <v>1</v>
      </c>
      <c r="F885" s="12" t="str">
        <f t="shared" si="98"/>
        <v/>
      </c>
      <c r="G885" s="13"/>
      <c r="H885" s="15"/>
      <c r="I885" s="16"/>
      <c r="J885" s="16"/>
      <c r="K885" s="16"/>
      <c r="L885" s="16"/>
      <c r="M885" s="16"/>
      <c r="N885" s="16"/>
      <c r="O885" s="16"/>
      <c r="P885" s="16"/>
      <c r="Q885" s="16"/>
      <c r="R885" s="16"/>
    </row>
    <row r="886" spans="1:18" x14ac:dyDescent="0.2">
      <c r="D886" s="48">
        <f t="shared" si="95"/>
        <v>1</v>
      </c>
      <c r="F886" s="12" t="str">
        <f t="shared" si="98"/>
        <v/>
      </c>
      <c r="G886" s="13"/>
      <c r="H886" s="15"/>
      <c r="I886" s="16"/>
      <c r="J886" s="16"/>
      <c r="K886" s="16"/>
      <c r="L886" s="16"/>
      <c r="M886" s="16"/>
      <c r="N886" s="16"/>
      <c r="O886" s="16"/>
      <c r="P886" s="16"/>
      <c r="Q886" s="16"/>
      <c r="R886" s="16"/>
    </row>
    <row r="887" spans="1:18" x14ac:dyDescent="0.2">
      <c r="D887" s="48">
        <f t="shared" si="95"/>
        <v>1</v>
      </c>
      <c r="F887" s="12" t="str">
        <f t="shared" si="98"/>
        <v/>
      </c>
      <c r="G887" s="13"/>
      <c r="H887" s="15"/>
      <c r="I887" s="16"/>
      <c r="J887" s="16"/>
      <c r="K887" s="16"/>
      <c r="L887" s="16"/>
      <c r="M887" s="16"/>
      <c r="N887" s="16"/>
      <c r="O887" s="16"/>
      <c r="P887" s="16"/>
      <c r="Q887" s="16"/>
      <c r="R887" s="16"/>
    </row>
    <row r="888" spans="1:18" x14ac:dyDescent="0.2">
      <c r="D888" s="48">
        <f t="shared" si="95"/>
        <v>1</v>
      </c>
      <c r="F888" s="12" t="str">
        <f t="shared" si="98"/>
        <v/>
      </c>
      <c r="G888" s="13"/>
      <c r="H888" s="15"/>
      <c r="I888" s="16"/>
      <c r="J888" s="16"/>
      <c r="K888" s="16"/>
      <c r="L888" s="16"/>
      <c r="M888" s="16"/>
      <c r="N888" s="16"/>
      <c r="O888" s="16"/>
      <c r="P888" s="16"/>
      <c r="Q888" s="16"/>
      <c r="R888" s="16"/>
    </row>
    <row r="889" spans="1:18" x14ac:dyDescent="0.2">
      <c r="D889" s="48">
        <f t="shared" si="95"/>
        <v>1</v>
      </c>
      <c r="F889" s="12" t="str">
        <f t="shared" si="98"/>
        <v/>
      </c>
      <c r="G889" s="13"/>
      <c r="H889" s="15"/>
      <c r="I889" s="16"/>
      <c r="J889" s="16"/>
      <c r="K889" s="16"/>
      <c r="L889" s="16"/>
      <c r="M889" s="16"/>
      <c r="N889" s="16"/>
      <c r="O889" s="16"/>
      <c r="P889" s="16"/>
      <c r="Q889" s="16"/>
      <c r="R889" s="16"/>
    </row>
    <row r="890" spans="1:18" x14ac:dyDescent="0.2">
      <c r="D890" s="48">
        <f t="shared" si="95"/>
        <v>1</v>
      </c>
      <c r="F890" s="12" t="str">
        <f t="shared" si="98"/>
        <v/>
      </c>
      <c r="G890" s="13"/>
      <c r="H890" s="15"/>
      <c r="I890" s="16"/>
      <c r="J890" s="16"/>
      <c r="K890" s="16"/>
      <c r="L890" s="16"/>
      <c r="M890" s="16"/>
      <c r="N890" s="16"/>
      <c r="O890" s="16"/>
      <c r="P890" s="16"/>
      <c r="Q890" s="16"/>
      <c r="R890" s="16"/>
    </row>
    <row r="891" spans="1:18" x14ac:dyDescent="0.2">
      <c r="D891" s="48">
        <f t="shared" si="95"/>
        <v>1</v>
      </c>
      <c r="F891" s="12" t="str">
        <f t="shared" si="98"/>
        <v/>
      </c>
      <c r="G891" s="13"/>
      <c r="H891" s="15"/>
      <c r="I891" s="16"/>
      <c r="J891" s="16"/>
      <c r="K891" s="16"/>
      <c r="L891" s="16"/>
      <c r="M891" s="16"/>
      <c r="N891" s="16"/>
      <c r="O891" s="16"/>
      <c r="P891" s="16"/>
      <c r="Q891" s="16"/>
      <c r="R891" s="16"/>
    </row>
    <row r="892" spans="1:18" x14ac:dyDescent="0.2">
      <c r="D892" s="48">
        <f t="shared" si="95"/>
        <v>1</v>
      </c>
      <c r="F892" s="12" t="str">
        <f t="shared" si="98"/>
        <v/>
      </c>
      <c r="G892" s="13"/>
      <c r="H892" s="15"/>
      <c r="I892" s="16"/>
      <c r="J892" s="16"/>
      <c r="K892" s="16"/>
      <c r="L892" s="16"/>
      <c r="M892" s="16"/>
      <c r="N892" s="16"/>
      <c r="O892" s="16"/>
      <c r="P892" s="16"/>
      <c r="Q892" s="16"/>
      <c r="R892" s="16"/>
    </row>
    <row r="893" spans="1:18" x14ac:dyDescent="0.2">
      <c r="D893" s="48">
        <f t="shared" si="95"/>
        <v>1</v>
      </c>
      <c r="F893" s="12" t="str">
        <f t="shared" si="98"/>
        <v/>
      </c>
      <c r="G893" s="13"/>
      <c r="H893" s="15"/>
      <c r="I893" s="16"/>
      <c r="J893" s="16"/>
      <c r="K893" s="16"/>
      <c r="L893" s="16"/>
      <c r="M893" s="16"/>
      <c r="N893" s="16"/>
      <c r="O893" s="16"/>
      <c r="P893" s="16"/>
      <c r="Q893" s="16"/>
      <c r="R893" s="16"/>
    </row>
    <row r="894" spans="1:18" x14ac:dyDescent="0.2">
      <c r="D894" s="48">
        <f t="shared" si="95"/>
        <v>1</v>
      </c>
      <c r="F894" s="12" t="str">
        <f t="shared" si="98"/>
        <v/>
      </c>
      <c r="G894" s="13"/>
      <c r="H894" s="15"/>
      <c r="I894" s="16"/>
      <c r="J894" s="16"/>
      <c r="K894" s="16"/>
      <c r="L894" s="16"/>
      <c r="M894" s="16"/>
      <c r="N894" s="16"/>
      <c r="O894" s="16"/>
      <c r="P894" s="16"/>
      <c r="Q894" s="16"/>
      <c r="R894" s="16"/>
    </row>
    <row r="895" spans="1:18" x14ac:dyDescent="0.2">
      <c r="D895" s="48">
        <f t="shared" si="95"/>
        <v>1</v>
      </c>
      <c r="F895" s="12" t="str">
        <f t="shared" si="98"/>
        <v/>
      </c>
      <c r="G895" s="13"/>
      <c r="H895" s="15"/>
      <c r="I895" s="16"/>
      <c r="J895" s="16"/>
      <c r="K895" s="16"/>
      <c r="L895" s="16"/>
      <c r="M895" s="16"/>
      <c r="N895" s="16"/>
      <c r="O895" s="16"/>
      <c r="P895" s="16"/>
      <c r="Q895" s="16"/>
      <c r="R895" s="16"/>
    </row>
    <row r="896" spans="1:18" x14ac:dyDescent="0.2">
      <c r="D896" s="48">
        <f t="shared" si="95"/>
        <v>1</v>
      </c>
      <c r="F896" s="12" t="str">
        <f t="shared" si="98"/>
        <v/>
      </c>
      <c r="G896" s="13"/>
      <c r="H896" s="15"/>
      <c r="I896" s="16"/>
      <c r="J896" s="16"/>
      <c r="K896" s="16"/>
      <c r="L896" s="16"/>
      <c r="M896" s="16"/>
      <c r="N896" s="16"/>
      <c r="O896" s="16"/>
      <c r="P896" s="16"/>
      <c r="Q896" s="16"/>
      <c r="R896" s="16"/>
    </row>
    <row r="897" spans="4:18" x14ac:dyDescent="0.2">
      <c r="D897" s="48">
        <f t="shared" si="95"/>
        <v>1</v>
      </c>
      <c r="F897" s="12" t="str">
        <f t="shared" si="98"/>
        <v/>
      </c>
      <c r="G897" s="13"/>
      <c r="H897" s="15"/>
      <c r="I897" s="16"/>
      <c r="J897" s="16"/>
      <c r="K897" s="16"/>
      <c r="L897" s="16"/>
      <c r="M897" s="16"/>
      <c r="N897" s="16"/>
      <c r="O897" s="16"/>
      <c r="P897" s="16"/>
      <c r="Q897" s="16"/>
      <c r="R897" s="16"/>
    </row>
    <row r="898" spans="4:18" x14ac:dyDescent="0.2">
      <c r="D898" s="48">
        <f t="shared" si="95"/>
        <v>1</v>
      </c>
      <c r="F898" s="12" t="str">
        <f t="shared" si="98"/>
        <v/>
      </c>
      <c r="G898" s="13"/>
      <c r="H898" s="15"/>
      <c r="I898" s="16"/>
      <c r="J898" s="16"/>
      <c r="K898" s="16"/>
      <c r="L898" s="16"/>
      <c r="M898" s="16"/>
      <c r="N898" s="16"/>
      <c r="O898" s="16"/>
      <c r="P898" s="16"/>
      <c r="Q898" s="16"/>
      <c r="R898" s="16"/>
    </row>
    <row r="899" spans="4:18" x14ac:dyDescent="0.2">
      <c r="D899" s="48">
        <f t="shared" si="95"/>
        <v>1</v>
      </c>
      <c r="F899" s="12" t="str">
        <f t="shared" si="98"/>
        <v/>
      </c>
      <c r="G899" s="13"/>
      <c r="H899" s="15"/>
      <c r="I899" s="16"/>
      <c r="J899" s="16"/>
      <c r="K899" s="16"/>
      <c r="L899" s="16"/>
      <c r="M899" s="16"/>
      <c r="N899" s="16"/>
      <c r="O899" s="16"/>
      <c r="P899" s="16"/>
      <c r="Q899" s="16"/>
      <c r="R899" s="16"/>
    </row>
    <row r="900" spans="4:18" x14ac:dyDescent="0.2">
      <c r="D900" s="48">
        <f t="shared" si="95"/>
        <v>1</v>
      </c>
      <c r="F900" s="12" t="str">
        <f t="shared" si="98"/>
        <v/>
      </c>
      <c r="G900" s="13"/>
      <c r="H900" s="15"/>
      <c r="I900" s="16"/>
      <c r="J900" s="16"/>
      <c r="K900" s="16"/>
      <c r="L900" s="16"/>
      <c r="M900" s="16"/>
      <c r="N900" s="16"/>
      <c r="O900" s="16"/>
      <c r="P900" s="16"/>
      <c r="Q900" s="16"/>
      <c r="R900" s="16"/>
    </row>
    <row r="901" spans="4:18" x14ac:dyDescent="0.2">
      <c r="D901" s="48">
        <f t="shared" si="95"/>
        <v>1</v>
      </c>
      <c r="F901" s="12" t="str">
        <f t="shared" si="98"/>
        <v/>
      </c>
      <c r="G901" s="13"/>
      <c r="H901" s="15"/>
      <c r="I901" s="16"/>
      <c r="J901" s="16"/>
      <c r="K901" s="16"/>
      <c r="L901" s="16"/>
      <c r="M901" s="16"/>
      <c r="N901" s="16"/>
      <c r="O901" s="16"/>
      <c r="P901" s="16"/>
      <c r="Q901" s="16"/>
      <c r="R901" s="16"/>
    </row>
    <row r="902" spans="4:18" x14ac:dyDescent="0.2">
      <c r="D902" s="48">
        <f t="shared" si="95"/>
        <v>1</v>
      </c>
      <c r="F902" s="12" t="str">
        <f t="shared" si="98"/>
        <v/>
      </c>
      <c r="G902" s="13"/>
      <c r="H902" s="15"/>
      <c r="I902" s="16"/>
      <c r="J902" s="16"/>
      <c r="K902" s="16"/>
      <c r="L902" s="16"/>
      <c r="M902" s="16"/>
      <c r="N902" s="16"/>
      <c r="O902" s="16"/>
      <c r="P902" s="16"/>
      <c r="Q902" s="16"/>
      <c r="R902" s="16"/>
    </row>
    <row r="903" spans="4:18" x14ac:dyDescent="0.2">
      <c r="D903" s="48">
        <f t="shared" si="95"/>
        <v>1</v>
      </c>
      <c r="F903" s="12" t="str">
        <f t="shared" si="98"/>
        <v/>
      </c>
      <c r="G903" s="13"/>
      <c r="H903" s="15"/>
      <c r="I903" s="16"/>
      <c r="J903" s="16"/>
      <c r="K903" s="16"/>
      <c r="L903" s="16"/>
      <c r="M903" s="16"/>
      <c r="N903" s="16"/>
      <c r="O903" s="16"/>
      <c r="P903" s="16"/>
      <c r="Q903" s="16"/>
      <c r="R903" s="16"/>
    </row>
    <row r="904" spans="4:18" x14ac:dyDescent="0.2">
      <c r="D904" s="48">
        <f t="shared" si="95"/>
        <v>1</v>
      </c>
      <c r="F904" s="12" t="str">
        <f t="shared" si="98"/>
        <v/>
      </c>
      <c r="G904" s="13"/>
      <c r="H904" s="15"/>
      <c r="I904" s="16"/>
      <c r="J904" s="16"/>
      <c r="K904" s="16"/>
      <c r="L904" s="16"/>
      <c r="M904" s="16"/>
      <c r="N904" s="16"/>
      <c r="O904" s="16"/>
      <c r="P904" s="16"/>
      <c r="Q904" s="16"/>
      <c r="R904" s="16"/>
    </row>
    <row r="905" spans="4:18" x14ac:dyDescent="0.2">
      <c r="D905" s="48">
        <f t="shared" si="95"/>
        <v>1</v>
      </c>
      <c r="F905" s="12" t="str">
        <f t="shared" si="98"/>
        <v/>
      </c>
      <c r="G905" s="13"/>
      <c r="H905" s="15"/>
      <c r="I905" s="16"/>
      <c r="J905" s="16"/>
      <c r="K905" s="16"/>
      <c r="L905" s="16"/>
      <c r="M905" s="16"/>
      <c r="N905" s="16"/>
      <c r="O905" s="16"/>
      <c r="P905" s="16"/>
      <c r="Q905" s="16"/>
      <c r="R905" s="16"/>
    </row>
    <row r="906" spans="4:18" x14ac:dyDescent="0.2">
      <c r="D906" s="48">
        <f t="shared" si="95"/>
        <v>1</v>
      </c>
      <c r="F906" s="12" t="str">
        <f t="shared" si="98"/>
        <v/>
      </c>
      <c r="G906" s="13"/>
      <c r="H906" s="15"/>
      <c r="I906" s="16"/>
      <c r="J906" s="16"/>
      <c r="K906" s="16"/>
      <c r="L906" s="16"/>
      <c r="M906" s="16"/>
      <c r="N906" s="16"/>
      <c r="O906" s="16"/>
      <c r="P906" s="16"/>
      <c r="Q906" s="16"/>
      <c r="R906" s="16"/>
    </row>
    <row r="907" spans="4:18" x14ac:dyDescent="0.2">
      <c r="D907" s="48">
        <f t="shared" si="95"/>
        <v>1</v>
      </c>
      <c r="F907" s="12" t="str">
        <f t="shared" si="98"/>
        <v/>
      </c>
      <c r="G907" s="13"/>
      <c r="H907" s="15"/>
      <c r="I907" s="16"/>
      <c r="J907" s="16"/>
      <c r="K907" s="16"/>
      <c r="L907" s="16"/>
      <c r="M907" s="16"/>
      <c r="N907" s="16"/>
      <c r="O907" s="16"/>
      <c r="P907" s="16"/>
      <c r="Q907" s="16"/>
      <c r="R907" s="16"/>
    </row>
    <row r="908" spans="4:18" x14ac:dyDescent="0.2">
      <c r="D908" s="48">
        <f t="shared" si="95"/>
        <v>1</v>
      </c>
      <c r="F908" s="12" t="str">
        <f t="shared" si="98"/>
        <v/>
      </c>
      <c r="G908" s="13"/>
      <c r="H908" s="15"/>
      <c r="I908" s="16"/>
      <c r="J908" s="16"/>
      <c r="K908" s="16"/>
      <c r="L908" s="16"/>
      <c r="M908" s="16"/>
      <c r="N908" s="16"/>
      <c r="O908" s="16"/>
      <c r="P908" s="16"/>
      <c r="Q908" s="16"/>
      <c r="R908" s="16"/>
    </row>
    <row r="909" spans="4:18" x14ac:dyDescent="0.2">
      <c r="D909" s="48">
        <f t="shared" ref="D909:D972" si="99">MONTH(E909)</f>
        <v>1</v>
      </c>
      <c r="F909" s="12" t="str">
        <f t="shared" si="98"/>
        <v/>
      </c>
      <c r="G909" s="13"/>
      <c r="H909" s="15"/>
      <c r="I909" s="16"/>
      <c r="J909" s="16"/>
      <c r="K909" s="16"/>
      <c r="L909" s="16"/>
      <c r="M909" s="16"/>
      <c r="N909" s="16"/>
      <c r="O909" s="16"/>
      <c r="P909" s="16"/>
      <c r="Q909" s="16"/>
      <c r="R909" s="16"/>
    </row>
    <row r="910" spans="4:18" x14ac:dyDescent="0.2">
      <c r="D910" s="48">
        <f t="shared" si="99"/>
        <v>1</v>
      </c>
      <c r="F910" s="12" t="str">
        <f t="shared" ref="F910:F973" si="100">IF(F909&lt;$G$9,F909+1,"")</f>
        <v/>
      </c>
      <c r="G910" s="13"/>
      <c r="H910" s="15"/>
      <c r="I910" s="16"/>
      <c r="J910" s="16"/>
      <c r="K910" s="16"/>
      <c r="L910" s="16"/>
      <c r="M910" s="16"/>
      <c r="N910" s="16"/>
      <c r="O910" s="16"/>
      <c r="P910" s="16"/>
      <c r="Q910" s="16"/>
      <c r="R910" s="16"/>
    </row>
    <row r="911" spans="4:18" x14ac:dyDescent="0.2">
      <c r="D911" s="48">
        <f t="shared" si="99"/>
        <v>1</v>
      </c>
      <c r="F911" s="12" t="str">
        <f t="shared" si="100"/>
        <v/>
      </c>
      <c r="G911" s="13"/>
      <c r="H911" s="15"/>
      <c r="I911" s="16"/>
      <c r="J911" s="16"/>
      <c r="K911" s="16"/>
      <c r="L911" s="16"/>
      <c r="M911" s="16"/>
      <c r="N911" s="16"/>
      <c r="O911" s="16"/>
      <c r="P911" s="16"/>
      <c r="Q911" s="16"/>
      <c r="R911" s="16"/>
    </row>
    <row r="912" spans="4:18" x14ac:dyDescent="0.2">
      <c r="D912" s="48">
        <f t="shared" si="99"/>
        <v>1</v>
      </c>
      <c r="F912" s="12" t="str">
        <f t="shared" si="100"/>
        <v/>
      </c>
      <c r="G912" s="13"/>
      <c r="H912" s="15"/>
      <c r="I912" s="16"/>
      <c r="J912" s="16"/>
      <c r="K912" s="16"/>
      <c r="L912" s="16"/>
      <c r="M912" s="16"/>
      <c r="N912" s="16"/>
      <c r="O912" s="16"/>
      <c r="P912" s="16"/>
      <c r="Q912" s="16"/>
      <c r="R912" s="16"/>
    </row>
    <row r="913" spans="4:18" x14ac:dyDescent="0.2">
      <c r="D913" s="48">
        <f t="shared" si="99"/>
        <v>1</v>
      </c>
      <c r="F913" s="12" t="str">
        <f t="shared" si="100"/>
        <v/>
      </c>
      <c r="G913" s="13"/>
      <c r="H913" s="15"/>
      <c r="I913" s="16"/>
      <c r="J913" s="16"/>
      <c r="K913" s="16"/>
      <c r="L913" s="16"/>
      <c r="M913" s="16"/>
      <c r="N913" s="16"/>
      <c r="O913" s="16"/>
      <c r="P913" s="16"/>
      <c r="Q913" s="16"/>
      <c r="R913" s="16"/>
    </row>
    <row r="914" spans="4:18" x14ac:dyDescent="0.2">
      <c r="D914" s="48">
        <f t="shared" si="99"/>
        <v>1</v>
      </c>
      <c r="F914" s="12" t="str">
        <f t="shared" si="100"/>
        <v/>
      </c>
      <c r="G914" s="13"/>
      <c r="H914" s="15"/>
      <c r="I914" s="16"/>
      <c r="J914" s="16"/>
      <c r="K914" s="16"/>
      <c r="L914" s="16"/>
      <c r="M914" s="16"/>
      <c r="N914" s="16"/>
      <c r="O914" s="16"/>
      <c r="P914" s="16"/>
      <c r="Q914" s="16"/>
      <c r="R914" s="16"/>
    </row>
    <row r="915" spans="4:18" x14ac:dyDescent="0.2">
      <c r="D915" s="48">
        <f t="shared" si="99"/>
        <v>1</v>
      </c>
      <c r="F915" s="12" t="str">
        <f t="shared" si="100"/>
        <v/>
      </c>
      <c r="G915" s="13"/>
      <c r="H915" s="15"/>
      <c r="I915" s="16"/>
      <c r="J915" s="16"/>
      <c r="K915" s="16"/>
      <c r="L915" s="16"/>
      <c r="M915" s="16"/>
      <c r="N915" s="16"/>
      <c r="O915" s="16"/>
      <c r="P915" s="16"/>
      <c r="Q915" s="16"/>
      <c r="R915" s="16"/>
    </row>
    <row r="916" spans="4:18" x14ac:dyDescent="0.2">
      <c r="D916" s="48">
        <f t="shared" si="99"/>
        <v>1</v>
      </c>
      <c r="F916" s="12" t="str">
        <f t="shared" si="100"/>
        <v/>
      </c>
      <c r="G916" s="13"/>
      <c r="H916" s="15"/>
      <c r="I916" s="16"/>
      <c r="J916" s="16"/>
      <c r="K916" s="16"/>
      <c r="L916" s="16"/>
      <c r="M916" s="16"/>
      <c r="N916" s="16"/>
      <c r="O916" s="16"/>
      <c r="P916" s="16"/>
      <c r="Q916" s="16"/>
      <c r="R916" s="16"/>
    </row>
    <row r="917" spans="4:18" x14ac:dyDescent="0.2">
      <c r="D917" s="48">
        <f t="shared" si="99"/>
        <v>1</v>
      </c>
      <c r="F917" s="12" t="str">
        <f t="shared" si="100"/>
        <v/>
      </c>
      <c r="G917" s="13"/>
      <c r="H917" s="15"/>
      <c r="I917" s="16"/>
      <c r="J917" s="16"/>
      <c r="K917" s="16"/>
      <c r="L917" s="16"/>
      <c r="M917" s="16"/>
      <c r="N917" s="16"/>
      <c r="O917" s="16"/>
      <c r="P917" s="16"/>
      <c r="Q917" s="16"/>
      <c r="R917" s="16"/>
    </row>
    <row r="918" spans="4:18" x14ac:dyDescent="0.2">
      <c r="D918" s="48">
        <f t="shared" si="99"/>
        <v>1</v>
      </c>
      <c r="F918" s="12" t="str">
        <f t="shared" si="100"/>
        <v/>
      </c>
      <c r="G918" s="13"/>
      <c r="H918" s="15"/>
      <c r="I918" s="16"/>
      <c r="J918" s="16"/>
      <c r="K918" s="16"/>
      <c r="L918" s="16"/>
      <c r="M918" s="16"/>
      <c r="N918" s="16"/>
      <c r="O918" s="16"/>
      <c r="P918" s="16"/>
      <c r="Q918" s="16"/>
      <c r="R918" s="16"/>
    </row>
    <row r="919" spans="4:18" x14ac:dyDescent="0.2">
      <c r="D919" s="48">
        <f t="shared" si="99"/>
        <v>1</v>
      </c>
      <c r="F919" s="12" t="str">
        <f t="shared" si="100"/>
        <v/>
      </c>
      <c r="G919" s="13"/>
      <c r="H919" s="15"/>
      <c r="I919" s="16"/>
      <c r="J919" s="16"/>
      <c r="K919" s="16"/>
      <c r="L919" s="16"/>
      <c r="M919" s="16"/>
      <c r="N919" s="16"/>
      <c r="O919" s="16"/>
      <c r="P919" s="16"/>
      <c r="Q919" s="16"/>
      <c r="R919" s="16"/>
    </row>
    <row r="920" spans="4:18" x14ac:dyDescent="0.2">
      <c r="D920" s="48">
        <f t="shared" si="99"/>
        <v>1</v>
      </c>
      <c r="F920" s="12" t="str">
        <f t="shared" si="100"/>
        <v/>
      </c>
      <c r="G920" s="13"/>
      <c r="H920" s="15"/>
      <c r="I920" s="16"/>
      <c r="J920" s="16"/>
      <c r="K920" s="16"/>
      <c r="L920" s="16"/>
      <c r="M920" s="16"/>
      <c r="N920" s="16"/>
      <c r="O920" s="16"/>
      <c r="P920" s="16"/>
      <c r="Q920" s="16"/>
      <c r="R920" s="16"/>
    </row>
    <row r="921" spans="4:18" x14ac:dyDescent="0.2">
      <c r="D921" s="48">
        <f t="shared" si="99"/>
        <v>1</v>
      </c>
      <c r="F921" s="12" t="str">
        <f t="shared" si="100"/>
        <v/>
      </c>
      <c r="G921" s="13"/>
      <c r="H921" s="15"/>
      <c r="I921" s="16"/>
      <c r="J921" s="16"/>
      <c r="K921" s="16"/>
      <c r="L921" s="16"/>
      <c r="M921" s="16"/>
      <c r="N921" s="16"/>
      <c r="O921" s="16"/>
      <c r="P921" s="16"/>
      <c r="Q921" s="16"/>
      <c r="R921" s="16"/>
    </row>
    <row r="922" spans="4:18" x14ac:dyDescent="0.2">
      <c r="D922" s="48">
        <f t="shared" si="99"/>
        <v>1</v>
      </c>
      <c r="F922" s="12" t="str">
        <f t="shared" si="100"/>
        <v/>
      </c>
      <c r="G922" s="13"/>
      <c r="H922" s="15"/>
      <c r="I922" s="16"/>
      <c r="J922" s="16"/>
      <c r="K922" s="16"/>
      <c r="L922" s="16"/>
      <c r="M922" s="16"/>
      <c r="N922" s="16"/>
      <c r="O922" s="16"/>
      <c r="P922" s="16"/>
      <c r="Q922" s="16"/>
      <c r="R922" s="16"/>
    </row>
    <row r="923" spans="4:18" x14ac:dyDescent="0.2">
      <c r="D923" s="48">
        <f t="shared" si="99"/>
        <v>1</v>
      </c>
      <c r="F923" s="12" t="str">
        <f t="shared" si="100"/>
        <v/>
      </c>
      <c r="G923" s="13"/>
      <c r="H923" s="15"/>
      <c r="I923" s="16"/>
      <c r="J923" s="16"/>
      <c r="K923" s="16"/>
      <c r="L923" s="16"/>
      <c r="M923" s="16"/>
      <c r="N923" s="16"/>
      <c r="O923" s="16"/>
      <c r="P923" s="16"/>
      <c r="Q923" s="16"/>
      <c r="R923" s="16"/>
    </row>
    <row r="924" spans="4:18" x14ac:dyDescent="0.2">
      <c r="D924" s="48">
        <f t="shared" si="99"/>
        <v>1</v>
      </c>
      <c r="F924" s="12" t="str">
        <f t="shared" si="100"/>
        <v/>
      </c>
      <c r="G924" s="13"/>
      <c r="H924" s="15"/>
      <c r="I924" s="16"/>
      <c r="J924" s="16"/>
      <c r="K924" s="16"/>
      <c r="L924" s="16"/>
      <c r="M924" s="16"/>
      <c r="N924" s="16"/>
      <c r="O924" s="16"/>
      <c r="P924" s="16"/>
      <c r="Q924" s="16"/>
      <c r="R924" s="16"/>
    </row>
    <row r="925" spans="4:18" x14ac:dyDescent="0.2">
      <c r="D925" s="48">
        <f t="shared" si="99"/>
        <v>1</v>
      </c>
      <c r="F925" s="12" t="str">
        <f t="shared" si="100"/>
        <v/>
      </c>
      <c r="G925" s="13"/>
      <c r="H925" s="15"/>
      <c r="I925" s="16"/>
      <c r="J925" s="16"/>
      <c r="K925" s="16"/>
      <c r="L925" s="16"/>
      <c r="M925" s="16"/>
      <c r="N925" s="16"/>
      <c r="O925" s="16"/>
      <c r="P925" s="16"/>
      <c r="Q925" s="16"/>
      <c r="R925" s="16"/>
    </row>
    <row r="926" spans="4:18" x14ac:dyDescent="0.2">
      <c r="D926" s="48">
        <f t="shared" si="99"/>
        <v>1</v>
      </c>
      <c r="F926" s="12" t="str">
        <f t="shared" si="100"/>
        <v/>
      </c>
      <c r="G926" s="13"/>
      <c r="H926" s="15"/>
      <c r="I926" s="16"/>
      <c r="J926" s="16"/>
      <c r="K926" s="16"/>
      <c r="L926" s="16"/>
      <c r="M926" s="16"/>
      <c r="N926" s="16"/>
      <c r="O926" s="16"/>
      <c r="P926" s="16"/>
      <c r="Q926" s="16"/>
      <c r="R926" s="16"/>
    </row>
    <row r="927" spans="4:18" x14ac:dyDescent="0.2">
      <c r="D927" s="48">
        <f t="shared" si="99"/>
        <v>1</v>
      </c>
      <c r="F927" s="12" t="str">
        <f t="shared" si="100"/>
        <v/>
      </c>
      <c r="G927" s="13"/>
      <c r="H927" s="15"/>
      <c r="I927" s="16"/>
      <c r="J927" s="16"/>
      <c r="K927" s="16"/>
      <c r="L927" s="16"/>
      <c r="M927" s="16"/>
      <c r="N927" s="16"/>
      <c r="O927" s="16"/>
      <c r="P927" s="16"/>
      <c r="Q927" s="16"/>
      <c r="R927" s="16"/>
    </row>
    <row r="928" spans="4:18" x14ac:dyDescent="0.2">
      <c r="D928" s="48">
        <f t="shared" si="99"/>
        <v>1</v>
      </c>
      <c r="F928" s="12" t="str">
        <f t="shared" si="100"/>
        <v/>
      </c>
      <c r="G928" s="13"/>
      <c r="H928" s="15"/>
      <c r="I928" s="16"/>
      <c r="J928" s="16"/>
      <c r="K928" s="16"/>
      <c r="L928" s="16"/>
      <c r="M928" s="16"/>
      <c r="N928" s="16"/>
      <c r="O928" s="16"/>
      <c r="P928" s="16"/>
      <c r="Q928" s="16"/>
      <c r="R928" s="16"/>
    </row>
    <row r="929" spans="4:18" x14ac:dyDescent="0.2">
      <c r="D929" s="48">
        <f t="shared" si="99"/>
        <v>1</v>
      </c>
      <c r="F929" s="12" t="str">
        <f t="shared" si="100"/>
        <v/>
      </c>
      <c r="G929" s="13"/>
      <c r="H929" s="15"/>
      <c r="I929" s="16"/>
      <c r="J929" s="16"/>
      <c r="K929" s="16"/>
      <c r="L929" s="16"/>
      <c r="M929" s="16"/>
      <c r="N929" s="16"/>
      <c r="O929" s="16"/>
      <c r="P929" s="16"/>
      <c r="Q929" s="16"/>
      <c r="R929" s="16"/>
    </row>
    <row r="930" spans="4:18" x14ac:dyDescent="0.2">
      <c r="D930" s="48">
        <f t="shared" si="99"/>
        <v>1</v>
      </c>
      <c r="F930" s="12" t="str">
        <f t="shared" si="100"/>
        <v/>
      </c>
      <c r="G930" s="13"/>
      <c r="H930" s="15"/>
      <c r="I930" s="16"/>
      <c r="J930" s="16"/>
      <c r="K930" s="16"/>
      <c r="L930" s="16"/>
      <c r="M930" s="16"/>
      <c r="N930" s="16"/>
      <c r="O930" s="16"/>
      <c r="P930" s="16"/>
      <c r="Q930" s="16"/>
      <c r="R930" s="16"/>
    </row>
    <row r="931" spans="4:18" x14ac:dyDescent="0.2">
      <c r="D931" s="48">
        <f t="shared" si="99"/>
        <v>1</v>
      </c>
      <c r="F931" s="12" t="str">
        <f t="shared" si="100"/>
        <v/>
      </c>
      <c r="G931" s="13"/>
      <c r="H931" s="15"/>
      <c r="I931" s="16"/>
      <c r="J931" s="16"/>
      <c r="K931" s="16"/>
      <c r="L931" s="16"/>
      <c r="M931" s="16"/>
      <c r="N931" s="16"/>
      <c r="O931" s="16"/>
      <c r="P931" s="16"/>
      <c r="Q931" s="16"/>
      <c r="R931" s="16"/>
    </row>
    <row r="932" spans="4:18" x14ac:dyDescent="0.2">
      <c r="D932" s="48">
        <f t="shared" si="99"/>
        <v>1</v>
      </c>
      <c r="F932" s="12" t="str">
        <f t="shared" si="100"/>
        <v/>
      </c>
      <c r="G932" s="13"/>
      <c r="H932" s="15"/>
      <c r="I932" s="16"/>
      <c r="J932" s="16"/>
      <c r="K932" s="16"/>
      <c r="L932" s="16"/>
      <c r="M932" s="16"/>
      <c r="N932" s="16"/>
      <c r="O932" s="16"/>
      <c r="P932" s="16"/>
      <c r="Q932" s="16"/>
      <c r="R932" s="16"/>
    </row>
    <row r="933" spans="4:18" x14ac:dyDescent="0.2">
      <c r="D933" s="48">
        <f t="shared" si="99"/>
        <v>1</v>
      </c>
      <c r="F933" s="12" t="str">
        <f t="shared" si="100"/>
        <v/>
      </c>
      <c r="G933" s="13"/>
      <c r="H933" s="15"/>
      <c r="I933" s="16"/>
      <c r="J933" s="16"/>
      <c r="K933" s="16"/>
      <c r="L933" s="16"/>
      <c r="M933" s="16"/>
      <c r="N933" s="16"/>
      <c r="O933" s="16"/>
      <c r="P933" s="16"/>
      <c r="Q933" s="16"/>
      <c r="R933" s="16"/>
    </row>
    <row r="934" spans="4:18" x14ac:dyDescent="0.2">
      <c r="D934" s="48">
        <f t="shared" si="99"/>
        <v>1</v>
      </c>
      <c r="F934" s="12" t="str">
        <f t="shared" si="100"/>
        <v/>
      </c>
      <c r="G934" s="13"/>
      <c r="H934" s="15"/>
      <c r="I934" s="16"/>
      <c r="J934" s="16"/>
      <c r="K934" s="16"/>
      <c r="L934" s="16"/>
      <c r="M934" s="16"/>
      <c r="N934" s="16"/>
      <c r="O934" s="16"/>
      <c r="P934" s="16"/>
      <c r="Q934" s="16"/>
      <c r="R934" s="16"/>
    </row>
    <row r="935" spans="4:18" x14ac:dyDescent="0.2">
      <c r="D935" s="48">
        <f t="shared" si="99"/>
        <v>1</v>
      </c>
      <c r="F935" s="12" t="str">
        <f t="shared" si="100"/>
        <v/>
      </c>
      <c r="G935" s="13"/>
      <c r="H935" s="15"/>
      <c r="I935" s="16"/>
      <c r="J935" s="16"/>
      <c r="K935" s="16"/>
      <c r="L935" s="16"/>
      <c r="M935" s="16"/>
      <c r="N935" s="16"/>
      <c r="O935" s="16"/>
      <c r="P935" s="16"/>
      <c r="Q935" s="16"/>
      <c r="R935" s="16"/>
    </row>
    <row r="936" spans="4:18" x14ac:dyDescent="0.2">
      <c r="D936" s="48">
        <f t="shared" si="99"/>
        <v>1</v>
      </c>
      <c r="F936" s="12" t="str">
        <f t="shared" si="100"/>
        <v/>
      </c>
      <c r="G936" s="13"/>
      <c r="H936" s="15"/>
      <c r="I936" s="16"/>
      <c r="J936" s="16"/>
      <c r="K936" s="16"/>
      <c r="L936" s="16"/>
      <c r="M936" s="16"/>
      <c r="N936" s="16"/>
      <c r="O936" s="16"/>
      <c r="P936" s="16"/>
      <c r="Q936" s="16"/>
      <c r="R936" s="16"/>
    </row>
    <row r="937" spans="4:18" x14ac:dyDescent="0.2">
      <c r="D937" s="48">
        <f t="shared" si="99"/>
        <v>1</v>
      </c>
      <c r="F937" s="12" t="str">
        <f t="shared" si="100"/>
        <v/>
      </c>
      <c r="G937" s="13"/>
      <c r="H937" s="15"/>
      <c r="I937" s="16"/>
      <c r="J937" s="16"/>
      <c r="K937" s="16"/>
      <c r="L937" s="16"/>
      <c r="M937" s="16"/>
      <c r="N937" s="16"/>
      <c r="O937" s="16"/>
      <c r="P937" s="16"/>
      <c r="Q937" s="16"/>
      <c r="R937" s="16"/>
    </row>
    <row r="938" spans="4:18" x14ac:dyDescent="0.2">
      <c r="D938" s="48">
        <f t="shared" si="99"/>
        <v>1</v>
      </c>
      <c r="F938" s="12" t="str">
        <f t="shared" si="100"/>
        <v/>
      </c>
      <c r="G938" s="13"/>
      <c r="H938" s="15"/>
      <c r="I938" s="16"/>
      <c r="J938" s="16"/>
      <c r="K938" s="16"/>
      <c r="L938" s="16"/>
      <c r="M938" s="16"/>
      <c r="N938" s="16"/>
      <c r="O938" s="16"/>
      <c r="P938" s="16"/>
      <c r="Q938" s="16"/>
      <c r="R938" s="16"/>
    </row>
    <row r="939" spans="4:18" x14ac:dyDescent="0.2">
      <c r="D939" s="48">
        <f t="shared" si="99"/>
        <v>1</v>
      </c>
      <c r="F939" s="12" t="str">
        <f t="shared" si="100"/>
        <v/>
      </c>
      <c r="G939" s="13"/>
      <c r="H939" s="15"/>
      <c r="I939" s="16"/>
      <c r="J939" s="16"/>
      <c r="K939" s="16"/>
      <c r="L939" s="16"/>
      <c r="M939" s="16"/>
      <c r="N939" s="16"/>
      <c r="O939" s="16"/>
      <c r="P939" s="16"/>
      <c r="Q939" s="16"/>
      <c r="R939" s="16"/>
    </row>
    <row r="940" spans="4:18" x14ac:dyDescent="0.2">
      <c r="D940" s="48">
        <f t="shared" si="99"/>
        <v>1</v>
      </c>
      <c r="F940" s="12" t="str">
        <f t="shared" si="100"/>
        <v/>
      </c>
      <c r="G940" s="13"/>
      <c r="H940" s="15"/>
      <c r="I940" s="16"/>
      <c r="J940" s="16"/>
      <c r="K940" s="16"/>
      <c r="L940" s="16"/>
      <c r="M940" s="16"/>
      <c r="N940" s="16"/>
      <c r="O940" s="16"/>
      <c r="P940" s="16"/>
      <c r="Q940" s="16"/>
      <c r="R940" s="16"/>
    </row>
    <row r="941" spans="4:18" x14ac:dyDescent="0.2">
      <c r="D941" s="48">
        <f t="shared" si="99"/>
        <v>1</v>
      </c>
      <c r="F941" s="12" t="str">
        <f t="shared" si="100"/>
        <v/>
      </c>
      <c r="G941" s="13"/>
      <c r="H941" s="15"/>
      <c r="I941" s="16"/>
      <c r="J941" s="16"/>
      <c r="K941" s="16"/>
      <c r="L941" s="16"/>
      <c r="M941" s="16"/>
      <c r="N941" s="16"/>
      <c r="O941" s="16"/>
      <c r="P941" s="16"/>
      <c r="Q941" s="16"/>
      <c r="R941" s="16"/>
    </row>
    <row r="942" spans="4:18" x14ac:dyDescent="0.2">
      <c r="D942" s="48">
        <f t="shared" si="99"/>
        <v>1</v>
      </c>
      <c r="F942" s="12" t="str">
        <f t="shared" si="100"/>
        <v/>
      </c>
      <c r="G942" s="13"/>
      <c r="H942" s="15"/>
      <c r="I942" s="16"/>
      <c r="J942" s="16"/>
      <c r="K942" s="16"/>
      <c r="L942" s="16"/>
      <c r="M942" s="16"/>
      <c r="N942" s="16"/>
      <c r="O942" s="16"/>
      <c r="P942" s="16"/>
      <c r="Q942" s="16"/>
      <c r="R942" s="16"/>
    </row>
    <row r="943" spans="4:18" x14ac:dyDescent="0.2">
      <c r="D943" s="48">
        <f t="shared" si="99"/>
        <v>1</v>
      </c>
      <c r="F943" s="12" t="str">
        <f t="shared" si="100"/>
        <v/>
      </c>
      <c r="G943" s="13"/>
      <c r="H943" s="15"/>
      <c r="I943" s="16"/>
      <c r="J943" s="16"/>
      <c r="K943" s="16"/>
      <c r="L943" s="16"/>
      <c r="M943" s="16"/>
      <c r="N943" s="16"/>
      <c r="O943" s="16"/>
      <c r="P943" s="16"/>
      <c r="Q943" s="16"/>
      <c r="R943" s="16"/>
    </row>
    <row r="944" spans="4:18" x14ac:dyDescent="0.2">
      <c r="D944" s="48">
        <f t="shared" si="99"/>
        <v>1</v>
      </c>
      <c r="F944" s="12" t="str">
        <f t="shared" si="100"/>
        <v/>
      </c>
      <c r="G944" s="13"/>
      <c r="H944" s="15"/>
      <c r="I944" s="16"/>
      <c r="J944" s="16"/>
      <c r="K944" s="16"/>
      <c r="L944" s="16"/>
      <c r="M944" s="16"/>
      <c r="N944" s="16"/>
      <c r="O944" s="16"/>
      <c r="P944" s="16"/>
      <c r="Q944" s="16"/>
      <c r="R944" s="16"/>
    </row>
    <row r="945" spans="4:18" x14ac:dyDescent="0.2">
      <c r="D945" s="48">
        <f t="shared" si="99"/>
        <v>1</v>
      </c>
      <c r="F945" s="12" t="str">
        <f t="shared" si="100"/>
        <v/>
      </c>
      <c r="G945" s="13"/>
      <c r="H945" s="15"/>
      <c r="I945" s="16"/>
      <c r="J945" s="16"/>
      <c r="K945" s="16"/>
      <c r="L945" s="16"/>
      <c r="M945" s="16"/>
      <c r="N945" s="16"/>
      <c r="O945" s="16"/>
      <c r="P945" s="16"/>
      <c r="Q945" s="16"/>
      <c r="R945" s="16"/>
    </row>
    <row r="946" spans="4:18" x14ac:dyDescent="0.2">
      <c r="D946" s="48">
        <f t="shared" si="99"/>
        <v>1</v>
      </c>
      <c r="F946" s="12" t="str">
        <f t="shared" si="100"/>
        <v/>
      </c>
      <c r="G946" s="13"/>
      <c r="H946" s="15"/>
      <c r="I946" s="16"/>
      <c r="J946" s="16"/>
      <c r="K946" s="16"/>
      <c r="L946" s="16"/>
      <c r="M946" s="16"/>
      <c r="N946" s="16"/>
      <c r="O946" s="16"/>
      <c r="P946" s="16"/>
      <c r="Q946" s="16"/>
      <c r="R946" s="16"/>
    </row>
    <row r="947" spans="4:18" x14ac:dyDescent="0.2">
      <c r="D947" s="48">
        <f t="shared" si="99"/>
        <v>1</v>
      </c>
      <c r="F947" s="12" t="str">
        <f t="shared" si="100"/>
        <v/>
      </c>
      <c r="G947" s="13"/>
      <c r="H947" s="15"/>
      <c r="I947" s="16"/>
      <c r="J947" s="16"/>
      <c r="K947" s="16"/>
      <c r="L947" s="16"/>
      <c r="M947" s="16"/>
      <c r="N947" s="16"/>
      <c r="O947" s="16"/>
      <c r="P947" s="16"/>
      <c r="Q947" s="16"/>
      <c r="R947" s="16"/>
    </row>
    <row r="948" spans="4:18" x14ac:dyDescent="0.2">
      <c r="D948" s="48">
        <f t="shared" si="99"/>
        <v>1</v>
      </c>
      <c r="F948" s="12" t="str">
        <f t="shared" si="100"/>
        <v/>
      </c>
      <c r="G948" s="13"/>
      <c r="H948" s="15"/>
      <c r="I948" s="16"/>
      <c r="J948" s="16"/>
      <c r="K948" s="16"/>
      <c r="L948" s="16"/>
      <c r="M948" s="16"/>
      <c r="N948" s="16"/>
      <c r="O948" s="16"/>
      <c r="P948" s="16"/>
      <c r="Q948" s="16"/>
      <c r="R948" s="16"/>
    </row>
    <row r="949" spans="4:18" x14ac:dyDescent="0.2">
      <c r="D949" s="48">
        <f t="shared" si="99"/>
        <v>1</v>
      </c>
      <c r="F949" s="12" t="str">
        <f t="shared" si="100"/>
        <v/>
      </c>
      <c r="G949" s="13"/>
      <c r="H949" s="15"/>
      <c r="I949" s="16"/>
      <c r="J949" s="16"/>
      <c r="K949" s="16"/>
      <c r="L949" s="16"/>
      <c r="M949" s="16"/>
      <c r="N949" s="16"/>
      <c r="O949" s="16"/>
      <c r="P949" s="16"/>
      <c r="Q949" s="16"/>
      <c r="R949" s="16"/>
    </row>
    <row r="950" spans="4:18" x14ac:dyDescent="0.2">
      <c r="D950" s="48">
        <f t="shared" si="99"/>
        <v>1</v>
      </c>
      <c r="F950" s="12" t="str">
        <f t="shared" si="100"/>
        <v/>
      </c>
      <c r="G950" s="13"/>
      <c r="H950" s="15"/>
      <c r="I950" s="16"/>
      <c r="J950" s="16"/>
      <c r="K950" s="16"/>
      <c r="L950" s="16"/>
      <c r="M950" s="16"/>
      <c r="N950" s="16"/>
      <c r="O950" s="16"/>
      <c r="P950" s="16"/>
      <c r="Q950" s="16"/>
      <c r="R950" s="16"/>
    </row>
    <row r="951" spans="4:18" x14ac:dyDescent="0.2">
      <c r="D951" s="48">
        <f t="shared" si="99"/>
        <v>1</v>
      </c>
      <c r="F951" s="12" t="str">
        <f t="shared" si="100"/>
        <v/>
      </c>
      <c r="G951" s="13"/>
      <c r="H951" s="15"/>
      <c r="I951" s="16"/>
      <c r="J951" s="16"/>
      <c r="K951" s="16"/>
      <c r="L951" s="16"/>
      <c r="M951" s="16"/>
      <c r="N951" s="16"/>
      <c r="O951" s="16"/>
      <c r="P951" s="16"/>
      <c r="Q951" s="16"/>
      <c r="R951" s="16"/>
    </row>
    <row r="952" spans="4:18" x14ac:dyDescent="0.2">
      <c r="D952" s="48">
        <f t="shared" si="99"/>
        <v>1</v>
      </c>
      <c r="F952" s="12" t="str">
        <f t="shared" si="100"/>
        <v/>
      </c>
      <c r="G952" s="13"/>
      <c r="H952" s="15"/>
      <c r="I952" s="16"/>
      <c r="J952" s="16"/>
      <c r="K952" s="16"/>
      <c r="L952" s="16"/>
      <c r="M952" s="16"/>
      <c r="N952" s="16"/>
      <c r="O952" s="16"/>
      <c r="P952" s="16"/>
      <c r="Q952" s="16"/>
      <c r="R952" s="16"/>
    </row>
    <row r="953" spans="4:18" x14ac:dyDescent="0.2">
      <c r="D953" s="48">
        <f t="shared" si="99"/>
        <v>1</v>
      </c>
      <c r="F953" s="12" t="str">
        <f t="shared" si="100"/>
        <v/>
      </c>
      <c r="G953" s="13"/>
      <c r="H953" s="15"/>
      <c r="I953" s="16"/>
      <c r="J953" s="16"/>
      <c r="K953" s="16"/>
      <c r="L953" s="16"/>
      <c r="M953" s="16"/>
      <c r="N953" s="16"/>
      <c r="O953" s="16"/>
      <c r="P953" s="16"/>
      <c r="Q953" s="16"/>
      <c r="R953" s="16"/>
    </row>
    <row r="954" spans="4:18" x14ac:dyDescent="0.2">
      <c r="D954" s="48">
        <f t="shared" si="99"/>
        <v>1</v>
      </c>
      <c r="F954" s="12" t="str">
        <f t="shared" si="100"/>
        <v/>
      </c>
      <c r="G954" s="13"/>
      <c r="H954" s="15"/>
      <c r="I954" s="16"/>
      <c r="J954" s="16"/>
      <c r="K954" s="16"/>
      <c r="L954" s="16"/>
      <c r="M954" s="16"/>
      <c r="N954" s="16"/>
      <c r="O954" s="16"/>
      <c r="P954" s="16"/>
      <c r="Q954" s="16"/>
      <c r="R954" s="16"/>
    </row>
    <row r="955" spans="4:18" x14ac:dyDescent="0.2">
      <c r="D955" s="48">
        <f t="shared" si="99"/>
        <v>1</v>
      </c>
      <c r="F955" s="12" t="str">
        <f t="shared" si="100"/>
        <v/>
      </c>
      <c r="G955" s="13"/>
      <c r="H955" s="15"/>
      <c r="I955" s="16"/>
      <c r="J955" s="16"/>
      <c r="K955" s="16"/>
      <c r="L955" s="16"/>
      <c r="M955" s="16"/>
      <c r="N955" s="16"/>
      <c r="O955" s="16"/>
      <c r="P955" s="16"/>
      <c r="Q955" s="16"/>
      <c r="R955" s="16"/>
    </row>
    <row r="956" spans="4:18" x14ac:dyDescent="0.2">
      <c r="D956" s="48">
        <f t="shared" si="99"/>
        <v>1</v>
      </c>
      <c r="F956" s="12" t="str">
        <f t="shared" si="100"/>
        <v/>
      </c>
      <c r="G956" s="13"/>
      <c r="H956" s="15"/>
      <c r="I956" s="16"/>
      <c r="J956" s="16"/>
      <c r="K956" s="16"/>
      <c r="L956" s="16"/>
      <c r="M956" s="16"/>
      <c r="N956" s="16"/>
      <c r="O956" s="16"/>
      <c r="P956" s="16"/>
      <c r="Q956" s="16"/>
      <c r="R956" s="16"/>
    </row>
    <row r="957" spans="4:18" x14ac:dyDescent="0.2">
      <c r="D957" s="48">
        <f t="shared" si="99"/>
        <v>1</v>
      </c>
      <c r="F957" s="12" t="str">
        <f t="shared" si="100"/>
        <v/>
      </c>
      <c r="G957" s="13"/>
      <c r="H957" s="15"/>
      <c r="I957" s="16"/>
      <c r="J957" s="16"/>
      <c r="K957" s="16"/>
      <c r="L957" s="16"/>
      <c r="M957" s="16"/>
      <c r="N957" s="16"/>
      <c r="O957" s="16"/>
      <c r="P957" s="16"/>
      <c r="Q957" s="16"/>
      <c r="R957" s="16"/>
    </row>
    <row r="958" spans="4:18" x14ac:dyDescent="0.2">
      <c r="D958" s="48">
        <f t="shared" si="99"/>
        <v>1</v>
      </c>
      <c r="F958" s="12" t="str">
        <f t="shared" si="100"/>
        <v/>
      </c>
      <c r="G958" s="13"/>
      <c r="H958" s="15"/>
      <c r="I958" s="16"/>
      <c r="J958" s="16"/>
      <c r="K958" s="16"/>
      <c r="L958" s="16"/>
      <c r="M958" s="16"/>
      <c r="N958" s="16"/>
      <c r="O958" s="16"/>
      <c r="P958" s="16"/>
      <c r="Q958" s="16"/>
      <c r="R958" s="16"/>
    </row>
    <row r="959" spans="4:18" x14ac:dyDescent="0.2">
      <c r="D959" s="48">
        <f t="shared" si="99"/>
        <v>1</v>
      </c>
      <c r="F959" s="12" t="str">
        <f t="shared" si="100"/>
        <v/>
      </c>
      <c r="G959" s="13"/>
      <c r="H959" s="15"/>
      <c r="I959" s="16"/>
      <c r="J959" s="16"/>
      <c r="K959" s="16"/>
      <c r="L959" s="16"/>
      <c r="M959" s="16"/>
      <c r="N959" s="16"/>
      <c r="O959" s="16"/>
      <c r="P959" s="16"/>
      <c r="Q959" s="16"/>
      <c r="R959" s="16"/>
    </row>
    <row r="960" spans="4:18" x14ac:dyDescent="0.2">
      <c r="D960" s="48">
        <f t="shared" si="99"/>
        <v>1</v>
      </c>
      <c r="F960" s="12" t="str">
        <f t="shared" si="100"/>
        <v/>
      </c>
      <c r="G960" s="13"/>
      <c r="H960" s="15"/>
      <c r="I960" s="16"/>
      <c r="J960" s="16"/>
      <c r="K960" s="16"/>
      <c r="L960" s="16"/>
      <c r="M960" s="16"/>
      <c r="N960" s="16"/>
      <c r="O960" s="16"/>
      <c r="P960" s="16"/>
      <c r="Q960" s="16"/>
      <c r="R960" s="16"/>
    </row>
    <row r="961" spans="4:18" x14ac:dyDescent="0.2">
      <c r="D961" s="48">
        <f t="shared" si="99"/>
        <v>1</v>
      </c>
      <c r="F961" s="12" t="str">
        <f t="shared" si="100"/>
        <v/>
      </c>
      <c r="G961" s="13"/>
      <c r="H961" s="15"/>
      <c r="I961" s="16"/>
      <c r="J961" s="16"/>
      <c r="K961" s="16"/>
      <c r="L961" s="16"/>
      <c r="M961" s="16"/>
      <c r="N961" s="16"/>
      <c r="O961" s="16"/>
      <c r="P961" s="16"/>
      <c r="Q961" s="16"/>
      <c r="R961" s="16"/>
    </row>
    <row r="962" spans="4:18" x14ac:dyDescent="0.2">
      <c r="D962" s="48">
        <f t="shared" si="99"/>
        <v>1</v>
      </c>
      <c r="F962" s="12" t="str">
        <f t="shared" si="100"/>
        <v/>
      </c>
      <c r="G962" s="13"/>
      <c r="H962" s="15"/>
      <c r="I962" s="16"/>
      <c r="J962" s="16"/>
      <c r="K962" s="16"/>
      <c r="L962" s="16"/>
      <c r="M962" s="16"/>
      <c r="N962" s="16"/>
      <c r="O962" s="16"/>
      <c r="P962" s="16"/>
      <c r="Q962" s="16"/>
      <c r="R962" s="16"/>
    </row>
    <row r="963" spans="4:18" x14ac:dyDescent="0.2">
      <c r="D963" s="48">
        <f t="shared" si="99"/>
        <v>1</v>
      </c>
      <c r="F963" s="12" t="str">
        <f t="shared" si="100"/>
        <v/>
      </c>
      <c r="G963" s="13"/>
      <c r="H963" s="15"/>
      <c r="I963" s="16"/>
      <c r="J963" s="16"/>
      <c r="K963" s="16"/>
      <c r="L963" s="16"/>
      <c r="M963" s="16"/>
      <c r="N963" s="16"/>
      <c r="O963" s="16"/>
      <c r="P963" s="16"/>
      <c r="Q963" s="16"/>
      <c r="R963" s="16"/>
    </row>
    <row r="964" spans="4:18" x14ac:dyDescent="0.2">
      <c r="D964" s="48">
        <f t="shared" si="99"/>
        <v>1</v>
      </c>
      <c r="F964" s="12" t="str">
        <f t="shared" si="100"/>
        <v/>
      </c>
      <c r="G964" s="13"/>
      <c r="H964" s="15"/>
      <c r="I964" s="16"/>
      <c r="J964" s="16"/>
      <c r="K964" s="16"/>
      <c r="L964" s="16"/>
      <c r="M964" s="16"/>
      <c r="N964" s="16"/>
      <c r="O964" s="16"/>
      <c r="P964" s="16"/>
      <c r="Q964" s="16"/>
      <c r="R964" s="16"/>
    </row>
    <row r="965" spans="4:18" x14ac:dyDescent="0.2">
      <c r="D965" s="48">
        <f t="shared" si="99"/>
        <v>1</v>
      </c>
      <c r="F965" s="12" t="str">
        <f t="shared" si="100"/>
        <v/>
      </c>
      <c r="G965" s="13"/>
      <c r="H965" s="15"/>
      <c r="I965" s="16"/>
      <c r="J965" s="16"/>
      <c r="K965" s="16"/>
      <c r="L965" s="16"/>
      <c r="M965" s="16"/>
      <c r="N965" s="16"/>
      <c r="O965" s="16"/>
      <c r="P965" s="16"/>
      <c r="Q965" s="16"/>
      <c r="R965" s="16"/>
    </row>
    <row r="966" spans="4:18" x14ac:dyDescent="0.2">
      <c r="D966" s="48">
        <f t="shared" si="99"/>
        <v>1</v>
      </c>
      <c r="F966" s="12" t="str">
        <f t="shared" si="100"/>
        <v/>
      </c>
      <c r="G966" s="13"/>
      <c r="H966" s="15"/>
      <c r="I966" s="16"/>
      <c r="J966" s="16"/>
      <c r="K966" s="16"/>
      <c r="L966" s="16"/>
      <c r="M966" s="16"/>
      <c r="N966" s="16"/>
      <c r="O966" s="16"/>
      <c r="P966" s="16"/>
      <c r="Q966" s="16"/>
      <c r="R966" s="16"/>
    </row>
    <row r="967" spans="4:18" x14ac:dyDescent="0.2">
      <c r="D967" s="48">
        <f t="shared" si="99"/>
        <v>1</v>
      </c>
      <c r="F967" s="12" t="str">
        <f t="shared" si="100"/>
        <v/>
      </c>
      <c r="G967" s="13"/>
      <c r="H967" s="15"/>
      <c r="I967" s="16"/>
      <c r="J967" s="16"/>
      <c r="K967" s="16"/>
      <c r="L967" s="16"/>
      <c r="M967" s="16"/>
      <c r="N967" s="16"/>
      <c r="O967" s="16"/>
      <c r="P967" s="16"/>
      <c r="Q967" s="16"/>
      <c r="R967" s="16"/>
    </row>
    <row r="968" spans="4:18" x14ac:dyDescent="0.2">
      <c r="D968" s="48">
        <f t="shared" si="99"/>
        <v>1</v>
      </c>
      <c r="F968" s="12" t="str">
        <f t="shared" si="100"/>
        <v/>
      </c>
      <c r="G968" s="13"/>
      <c r="H968" s="15"/>
      <c r="I968" s="16"/>
      <c r="J968" s="16"/>
      <c r="K968" s="16"/>
      <c r="L968" s="16"/>
      <c r="M968" s="16"/>
      <c r="N968" s="16"/>
      <c r="O968" s="16"/>
      <c r="P968" s="16"/>
      <c r="Q968" s="16"/>
      <c r="R968" s="16"/>
    </row>
    <row r="969" spans="4:18" x14ac:dyDescent="0.2">
      <c r="D969" s="48">
        <f t="shared" si="99"/>
        <v>1</v>
      </c>
      <c r="F969" s="12" t="str">
        <f t="shared" si="100"/>
        <v/>
      </c>
      <c r="G969" s="13"/>
      <c r="H969" s="15"/>
      <c r="I969" s="16"/>
      <c r="J969" s="16"/>
      <c r="K969" s="16"/>
      <c r="L969" s="16"/>
      <c r="M969" s="16"/>
      <c r="N969" s="16"/>
      <c r="O969" s="16"/>
      <c r="P969" s="16"/>
      <c r="Q969" s="16"/>
      <c r="R969" s="16"/>
    </row>
    <row r="970" spans="4:18" x14ac:dyDescent="0.2">
      <c r="D970" s="48">
        <f t="shared" si="99"/>
        <v>1</v>
      </c>
      <c r="F970" s="12" t="str">
        <f t="shared" si="100"/>
        <v/>
      </c>
      <c r="G970" s="13"/>
      <c r="H970" s="15"/>
      <c r="I970" s="16"/>
      <c r="J970" s="16"/>
      <c r="K970" s="16"/>
      <c r="L970" s="16"/>
      <c r="M970" s="16"/>
      <c r="N970" s="16"/>
      <c r="O970" s="16"/>
      <c r="P970" s="16"/>
      <c r="Q970" s="16"/>
      <c r="R970" s="16"/>
    </row>
    <row r="971" spans="4:18" x14ac:dyDescent="0.2">
      <c r="D971" s="48">
        <f t="shared" si="99"/>
        <v>1</v>
      </c>
      <c r="F971" s="12" t="str">
        <f t="shared" si="100"/>
        <v/>
      </c>
      <c r="G971" s="13"/>
      <c r="H971" s="15"/>
      <c r="I971" s="16"/>
      <c r="J971" s="16"/>
      <c r="K971" s="16"/>
      <c r="L971" s="16"/>
      <c r="M971" s="16"/>
      <c r="N971" s="16"/>
      <c r="O971" s="16"/>
      <c r="P971" s="16"/>
      <c r="Q971" s="16"/>
      <c r="R971" s="16"/>
    </row>
    <row r="972" spans="4:18" x14ac:dyDescent="0.2">
      <c r="D972" s="48">
        <f t="shared" si="99"/>
        <v>1</v>
      </c>
      <c r="F972" s="12" t="str">
        <f t="shared" si="100"/>
        <v/>
      </c>
      <c r="G972" s="13"/>
      <c r="H972" s="15"/>
      <c r="I972" s="16"/>
      <c r="J972" s="16"/>
      <c r="K972" s="16"/>
      <c r="L972" s="16"/>
      <c r="M972" s="16"/>
      <c r="N972" s="16"/>
      <c r="O972" s="16"/>
      <c r="P972" s="16"/>
      <c r="Q972" s="16"/>
      <c r="R972" s="16"/>
    </row>
    <row r="973" spans="4:18" x14ac:dyDescent="0.2">
      <c r="D973" s="48">
        <f t="shared" ref="D973:D1036" si="101">MONTH(E973)</f>
        <v>1</v>
      </c>
      <c r="F973" s="12" t="str">
        <f t="shared" si="100"/>
        <v/>
      </c>
      <c r="G973" s="13"/>
      <c r="H973" s="15"/>
      <c r="I973" s="16"/>
      <c r="J973" s="16"/>
      <c r="K973" s="16"/>
      <c r="L973" s="16"/>
      <c r="M973" s="16"/>
      <c r="N973" s="16"/>
      <c r="O973" s="16"/>
      <c r="P973" s="16"/>
      <c r="Q973" s="16"/>
      <c r="R973" s="16"/>
    </row>
    <row r="974" spans="4:18" x14ac:dyDescent="0.2">
      <c r="D974" s="48">
        <f t="shared" si="101"/>
        <v>1</v>
      </c>
      <c r="F974" s="12" t="str">
        <f t="shared" ref="F974:F1037" si="102">IF(F973&lt;$G$9,F973+1,"")</f>
        <v/>
      </c>
      <c r="G974" s="13"/>
      <c r="H974" s="15"/>
      <c r="I974" s="16"/>
      <c r="J974" s="16"/>
      <c r="K974" s="16"/>
      <c r="L974" s="16"/>
      <c r="M974" s="16"/>
      <c r="N974" s="16"/>
      <c r="O974" s="16"/>
      <c r="P974" s="16"/>
      <c r="Q974" s="16"/>
      <c r="R974" s="16"/>
    </row>
    <row r="975" spans="4:18" x14ac:dyDescent="0.2">
      <c r="D975" s="48">
        <f t="shared" si="101"/>
        <v>1</v>
      </c>
      <c r="F975" s="12" t="str">
        <f t="shared" si="102"/>
        <v/>
      </c>
      <c r="G975" s="13"/>
      <c r="H975" s="15"/>
      <c r="I975" s="16"/>
      <c r="J975" s="16"/>
      <c r="K975" s="16"/>
      <c r="L975" s="16"/>
      <c r="M975" s="16"/>
      <c r="N975" s="16"/>
      <c r="O975" s="16"/>
      <c r="P975" s="16"/>
      <c r="Q975" s="16"/>
      <c r="R975" s="16"/>
    </row>
    <row r="976" spans="4:18" x14ac:dyDescent="0.2">
      <c r="D976" s="48">
        <f t="shared" si="101"/>
        <v>1</v>
      </c>
      <c r="F976" s="12" t="str">
        <f t="shared" si="102"/>
        <v/>
      </c>
      <c r="G976" s="13"/>
      <c r="H976" s="15"/>
      <c r="I976" s="16"/>
      <c r="J976" s="16"/>
      <c r="K976" s="16"/>
      <c r="L976" s="16"/>
      <c r="M976" s="16"/>
      <c r="N976" s="16"/>
      <c r="O976" s="16"/>
      <c r="P976" s="16"/>
      <c r="Q976" s="16"/>
      <c r="R976" s="16"/>
    </row>
    <row r="977" spans="4:18" x14ac:dyDescent="0.2">
      <c r="D977" s="48">
        <f t="shared" si="101"/>
        <v>1</v>
      </c>
      <c r="F977" s="12" t="str">
        <f t="shared" si="102"/>
        <v/>
      </c>
      <c r="G977" s="13"/>
      <c r="H977" s="15"/>
      <c r="I977" s="16"/>
      <c r="J977" s="16"/>
      <c r="K977" s="16"/>
      <c r="L977" s="16"/>
      <c r="M977" s="16"/>
      <c r="N977" s="16"/>
      <c r="O977" s="16"/>
      <c r="P977" s="16"/>
      <c r="Q977" s="16"/>
      <c r="R977" s="16"/>
    </row>
    <row r="978" spans="4:18" x14ac:dyDescent="0.2">
      <c r="D978" s="48">
        <f t="shared" si="101"/>
        <v>1</v>
      </c>
      <c r="F978" s="12" t="str">
        <f t="shared" si="102"/>
        <v/>
      </c>
      <c r="G978" s="13"/>
      <c r="H978" s="15"/>
      <c r="I978" s="16"/>
      <c r="J978" s="16"/>
      <c r="K978" s="16"/>
      <c r="L978" s="16"/>
      <c r="M978" s="16"/>
      <c r="N978" s="16"/>
      <c r="O978" s="16"/>
      <c r="P978" s="16"/>
      <c r="Q978" s="16"/>
      <c r="R978" s="16"/>
    </row>
    <row r="979" spans="4:18" x14ac:dyDescent="0.2">
      <c r="D979" s="48">
        <f t="shared" si="101"/>
        <v>1</v>
      </c>
      <c r="F979" s="12" t="str">
        <f t="shared" si="102"/>
        <v/>
      </c>
      <c r="G979" s="13"/>
      <c r="H979" s="15"/>
      <c r="I979" s="16"/>
      <c r="J979" s="16"/>
      <c r="K979" s="16"/>
      <c r="L979" s="16"/>
      <c r="M979" s="16"/>
      <c r="N979" s="16"/>
      <c r="O979" s="16"/>
      <c r="P979" s="16"/>
      <c r="Q979" s="16"/>
      <c r="R979" s="16"/>
    </row>
    <row r="980" spans="4:18" x14ac:dyDescent="0.2">
      <c r="D980" s="48">
        <f t="shared" si="101"/>
        <v>1</v>
      </c>
      <c r="F980" s="12" t="str">
        <f t="shared" si="102"/>
        <v/>
      </c>
      <c r="G980" s="13"/>
      <c r="H980" s="15"/>
      <c r="I980" s="16"/>
      <c r="J980" s="16"/>
      <c r="K980" s="16"/>
      <c r="L980" s="16"/>
      <c r="M980" s="16"/>
      <c r="N980" s="16"/>
      <c r="O980" s="16"/>
      <c r="P980" s="16"/>
      <c r="Q980" s="16"/>
      <c r="R980" s="16"/>
    </row>
    <row r="981" spans="4:18" x14ac:dyDescent="0.2">
      <c r="D981" s="48">
        <f t="shared" si="101"/>
        <v>1</v>
      </c>
      <c r="F981" s="12" t="str">
        <f t="shared" si="102"/>
        <v/>
      </c>
      <c r="G981" s="13"/>
      <c r="H981" s="15"/>
      <c r="I981" s="16"/>
      <c r="J981" s="16"/>
      <c r="K981" s="16"/>
      <c r="L981" s="16"/>
      <c r="M981" s="16"/>
      <c r="N981" s="16"/>
      <c r="O981" s="16"/>
      <c r="P981" s="16"/>
      <c r="Q981" s="16"/>
      <c r="R981" s="16"/>
    </row>
    <row r="982" spans="4:18" x14ac:dyDescent="0.2">
      <c r="D982" s="48">
        <f t="shared" si="101"/>
        <v>1</v>
      </c>
      <c r="F982" s="12" t="str">
        <f t="shared" si="102"/>
        <v/>
      </c>
      <c r="G982" s="13"/>
      <c r="H982" s="15"/>
      <c r="I982" s="16"/>
      <c r="J982" s="16"/>
      <c r="K982" s="16"/>
      <c r="L982" s="16"/>
      <c r="M982" s="16"/>
      <c r="N982" s="16"/>
      <c r="O982" s="16"/>
      <c r="P982" s="16"/>
      <c r="Q982" s="16"/>
      <c r="R982" s="16"/>
    </row>
    <row r="983" spans="4:18" x14ac:dyDescent="0.2">
      <c r="D983" s="48">
        <f t="shared" si="101"/>
        <v>1</v>
      </c>
      <c r="F983" s="12" t="str">
        <f t="shared" si="102"/>
        <v/>
      </c>
      <c r="G983" s="13"/>
      <c r="H983" s="15"/>
      <c r="I983" s="16"/>
      <c r="J983" s="16"/>
      <c r="K983" s="16"/>
      <c r="L983" s="16"/>
      <c r="M983" s="16"/>
      <c r="N983" s="16"/>
      <c r="O983" s="16"/>
      <c r="P983" s="16"/>
      <c r="Q983" s="16"/>
      <c r="R983" s="16"/>
    </row>
    <row r="984" spans="4:18" x14ac:dyDescent="0.2">
      <c r="D984" s="48">
        <f t="shared" si="101"/>
        <v>1</v>
      </c>
      <c r="F984" s="12" t="str">
        <f t="shared" si="102"/>
        <v/>
      </c>
      <c r="G984" s="13"/>
      <c r="H984" s="15"/>
      <c r="I984" s="16"/>
      <c r="J984" s="16"/>
      <c r="K984" s="16"/>
      <c r="L984" s="16"/>
      <c r="M984" s="16"/>
      <c r="N984" s="16"/>
      <c r="O984" s="16"/>
      <c r="P984" s="16"/>
      <c r="Q984" s="16"/>
      <c r="R984" s="16"/>
    </row>
    <row r="985" spans="4:18" x14ac:dyDescent="0.2">
      <c r="D985" s="48">
        <f t="shared" si="101"/>
        <v>1</v>
      </c>
      <c r="F985" s="12" t="str">
        <f t="shared" si="102"/>
        <v/>
      </c>
      <c r="G985" s="13"/>
      <c r="H985" s="15"/>
      <c r="I985" s="16"/>
      <c r="J985" s="16"/>
      <c r="K985" s="16"/>
      <c r="L985" s="16"/>
      <c r="M985" s="16"/>
      <c r="N985" s="16"/>
      <c r="O985" s="16"/>
      <c r="P985" s="16"/>
      <c r="Q985" s="16"/>
      <c r="R985" s="16"/>
    </row>
    <row r="986" spans="4:18" x14ac:dyDescent="0.2">
      <c r="D986" s="48">
        <f t="shared" si="101"/>
        <v>1</v>
      </c>
      <c r="F986" s="12" t="str">
        <f t="shared" si="102"/>
        <v/>
      </c>
      <c r="G986" s="13"/>
      <c r="H986" s="15"/>
      <c r="I986" s="16"/>
      <c r="J986" s="16"/>
      <c r="K986" s="16"/>
      <c r="L986" s="16"/>
      <c r="M986" s="16"/>
      <c r="N986" s="16"/>
      <c r="O986" s="16"/>
      <c r="P986" s="16"/>
      <c r="Q986" s="16"/>
      <c r="R986" s="16"/>
    </row>
    <row r="987" spans="4:18" x14ac:dyDescent="0.2">
      <c r="D987" s="48">
        <f t="shared" si="101"/>
        <v>1</v>
      </c>
      <c r="F987" s="12" t="str">
        <f t="shared" si="102"/>
        <v/>
      </c>
      <c r="G987" s="13"/>
      <c r="H987" s="15"/>
      <c r="I987" s="16"/>
      <c r="J987" s="16"/>
      <c r="K987" s="16"/>
      <c r="L987" s="16"/>
      <c r="M987" s="16"/>
      <c r="N987" s="16"/>
      <c r="O987" s="16"/>
      <c r="P987" s="16"/>
      <c r="Q987" s="16"/>
      <c r="R987" s="16"/>
    </row>
    <row r="988" spans="4:18" x14ac:dyDescent="0.2">
      <c r="D988" s="48">
        <f t="shared" si="101"/>
        <v>1</v>
      </c>
      <c r="F988" s="12" t="str">
        <f t="shared" si="102"/>
        <v/>
      </c>
      <c r="G988" s="13"/>
      <c r="H988" s="15"/>
      <c r="I988" s="16"/>
      <c r="J988" s="16"/>
      <c r="K988" s="16"/>
      <c r="L988" s="16"/>
      <c r="M988" s="16"/>
      <c r="N988" s="16"/>
      <c r="O988" s="16"/>
      <c r="P988" s="16"/>
      <c r="Q988" s="16"/>
      <c r="R988" s="16"/>
    </row>
    <row r="989" spans="4:18" x14ac:dyDescent="0.2">
      <c r="D989" s="48">
        <f t="shared" si="101"/>
        <v>1</v>
      </c>
      <c r="F989" s="12" t="str">
        <f t="shared" si="102"/>
        <v/>
      </c>
      <c r="G989" s="13"/>
      <c r="H989" s="15"/>
      <c r="I989" s="16"/>
      <c r="J989" s="16"/>
      <c r="K989" s="16"/>
      <c r="L989" s="16"/>
      <c r="M989" s="16"/>
      <c r="N989" s="16"/>
      <c r="O989" s="16"/>
      <c r="P989" s="16"/>
      <c r="Q989" s="16"/>
      <c r="R989" s="16"/>
    </row>
    <row r="990" spans="4:18" x14ac:dyDescent="0.2">
      <c r="D990" s="48">
        <f t="shared" si="101"/>
        <v>1</v>
      </c>
      <c r="F990" s="12" t="str">
        <f t="shared" si="102"/>
        <v/>
      </c>
      <c r="G990" s="13"/>
      <c r="H990" s="15"/>
      <c r="I990" s="16"/>
      <c r="J990" s="16"/>
      <c r="K990" s="16"/>
      <c r="L990" s="16"/>
      <c r="M990" s="16"/>
      <c r="N990" s="16"/>
      <c r="O990" s="16"/>
      <c r="P990" s="16"/>
      <c r="Q990" s="16"/>
      <c r="R990" s="16"/>
    </row>
    <row r="991" spans="4:18" x14ac:dyDescent="0.2">
      <c r="D991" s="48">
        <f t="shared" si="101"/>
        <v>1</v>
      </c>
      <c r="F991" s="12" t="str">
        <f t="shared" si="102"/>
        <v/>
      </c>
      <c r="G991" s="13"/>
      <c r="H991" s="15"/>
      <c r="I991" s="16"/>
      <c r="J991" s="16"/>
      <c r="K991" s="16"/>
      <c r="L991" s="16"/>
      <c r="M991" s="16"/>
      <c r="N991" s="16"/>
      <c r="O991" s="16"/>
      <c r="P991" s="16"/>
      <c r="Q991" s="16"/>
      <c r="R991" s="16"/>
    </row>
    <row r="992" spans="4:18" x14ac:dyDescent="0.2">
      <c r="D992" s="48">
        <f t="shared" si="101"/>
        <v>1</v>
      </c>
      <c r="F992" s="12" t="str">
        <f t="shared" si="102"/>
        <v/>
      </c>
      <c r="G992" s="13"/>
      <c r="H992" s="15"/>
      <c r="I992" s="16"/>
      <c r="J992" s="16"/>
      <c r="K992" s="16"/>
      <c r="L992" s="16"/>
      <c r="M992" s="16"/>
      <c r="N992" s="16"/>
      <c r="O992" s="16"/>
      <c r="P992" s="16"/>
      <c r="Q992" s="16"/>
      <c r="R992" s="16"/>
    </row>
    <row r="993" spans="4:18" x14ac:dyDescent="0.2">
      <c r="D993" s="48">
        <f t="shared" si="101"/>
        <v>1</v>
      </c>
      <c r="F993" s="12" t="str">
        <f t="shared" si="102"/>
        <v/>
      </c>
      <c r="G993" s="13"/>
      <c r="H993" s="15"/>
      <c r="I993" s="16"/>
      <c r="J993" s="16"/>
      <c r="K993" s="16"/>
      <c r="L993" s="16"/>
      <c r="M993" s="16"/>
      <c r="N993" s="16"/>
      <c r="O993" s="16"/>
      <c r="P993" s="16"/>
      <c r="Q993" s="16"/>
      <c r="R993" s="16"/>
    </row>
    <row r="994" spans="4:18" x14ac:dyDescent="0.2">
      <c r="D994" s="48">
        <f t="shared" si="101"/>
        <v>1</v>
      </c>
      <c r="F994" s="12" t="str">
        <f t="shared" si="102"/>
        <v/>
      </c>
      <c r="G994" s="13"/>
      <c r="H994" s="15"/>
      <c r="I994" s="16"/>
      <c r="J994" s="16"/>
      <c r="K994" s="16"/>
      <c r="L994" s="16"/>
      <c r="M994" s="16"/>
      <c r="N994" s="16"/>
      <c r="O994" s="16"/>
      <c r="P994" s="16"/>
      <c r="Q994" s="16"/>
      <c r="R994" s="16"/>
    </row>
    <row r="995" spans="4:18" x14ac:dyDescent="0.2">
      <c r="D995" s="48">
        <f t="shared" si="101"/>
        <v>1</v>
      </c>
      <c r="F995" s="12" t="str">
        <f t="shared" si="102"/>
        <v/>
      </c>
      <c r="G995" s="13"/>
      <c r="H995" s="15"/>
      <c r="I995" s="16"/>
      <c r="J995" s="16"/>
      <c r="K995" s="16"/>
      <c r="L995" s="16"/>
      <c r="M995" s="16"/>
      <c r="N995" s="16"/>
      <c r="O995" s="16"/>
      <c r="P995" s="16"/>
      <c r="Q995" s="16"/>
      <c r="R995" s="16"/>
    </row>
    <row r="996" spans="4:18" x14ac:dyDescent="0.2">
      <c r="D996" s="48">
        <f t="shared" si="101"/>
        <v>1</v>
      </c>
      <c r="F996" s="12" t="str">
        <f t="shared" si="102"/>
        <v/>
      </c>
      <c r="G996" s="13"/>
      <c r="H996" s="15"/>
      <c r="I996" s="16"/>
      <c r="J996" s="16"/>
      <c r="K996" s="16"/>
      <c r="L996" s="16"/>
      <c r="M996" s="16"/>
      <c r="N996" s="16"/>
      <c r="O996" s="16"/>
      <c r="P996" s="16"/>
      <c r="Q996" s="16"/>
      <c r="R996" s="16"/>
    </row>
    <row r="997" spans="4:18" x14ac:dyDescent="0.2">
      <c r="D997" s="48">
        <f t="shared" si="101"/>
        <v>1</v>
      </c>
      <c r="F997" s="12" t="str">
        <f t="shared" si="102"/>
        <v/>
      </c>
      <c r="G997" s="13"/>
      <c r="H997" s="15"/>
      <c r="I997" s="16"/>
      <c r="J997" s="16"/>
      <c r="K997" s="16"/>
      <c r="L997" s="16"/>
      <c r="M997" s="16"/>
      <c r="N997" s="16"/>
      <c r="O997" s="16"/>
      <c r="P997" s="16"/>
      <c r="Q997" s="16"/>
      <c r="R997" s="16"/>
    </row>
    <row r="998" spans="4:18" x14ac:dyDescent="0.2">
      <c r="D998" s="48">
        <f t="shared" si="101"/>
        <v>1</v>
      </c>
      <c r="F998" s="12" t="str">
        <f t="shared" si="102"/>
        <v/>
      </c>
      <c r="G998" s="13"/>
      <c r="H998" s="15"/>
      <c r="I998" s="16"/>
      <c r="J998" s="16"/>
      <c r="K998" s="16"/>
      <c r="L998" s="16"/>
      <c r="M998" s="16"/>
      <c r="N998" s="16"/>
      <c r="O998" s="16"/>
      <c r="P998" s="16"/>
      <c r="Q998" s="16"/>
      <c r="R998" s="16"/>
    </row>
    <row r="999" spans="4:18" x14ac:dyDescent="0.2">
      <c r="D999" s="48">
        <f t="shared" si="101"/>
        <v>1</v>
      </c>
      <c r="F999" s="12" t="str">
        <f t="shared" si="102"/>
        <v/>
      </c>
      <c r="G999" s="13"/>
      <c r="H999" s="15"/>
      <c r="I999" s="16"/>
      <c r="J999" s="16"/>
      <c r="K999" s="16"/>
      <c r="L999" s="16"/>
      <c r="M999" s="16"/>
      <c r="N999" s="16"/>
      <c r="O999" s="16"/>
      <c r="P999" s="16"/>
      <c r="Q999" s="16"/>
      <c r="R999" s="16"/>
    </row>
    <row r="1000" spans="4:18" x14ac:dyDescent="0.2">
      <c r="D1000" s="48">
        <f t="shared" si="101"/>
        <v>1</v>
      </c>
      <c r="F1000" s="12" t="str">
        <f t="shared" si="102"/>
        <v/>
      </c>
      <c r="G1000" s="13"/>
      <c r="H1000" s="15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</row>
    <row r="1001" spans="4:18" x14ac:dyDescent="0.2">
      <c r="D1001" s="48">
        <f t="shared" si="101"/>
        <v>1</v>
      </c>
      <c r="F1001" s="12" t="str">
        <f t="shared" si="102"/>
        <v/>
      </c>
      <c r="G1001" s="13"/>
      <c r="H1001" s="15"/>
      <c r="I1001" s="16"/>
      <c r="J1001" s="16"/>
      <c r="K1001" s="16"/>
      <c r="L1001" s="16"/>
      <c r="M1001" s="16"/>
      <c r="N1001" s="16"/>
      <c r="O1001" s="16"/>
      <c r="P1001" s="16"/>
      <c r="Q1001" s="16"/>
      <c r="R1001" s="16"/>
    </row>
    <row r="1002" spans="4:18" x14ac:dyDescent="0.2">
      <c r="D1002" s="48">
        <f t="shared" si="101"/>
        <v>1</v>
      </c>
      <c r="F1002" s="12" t="str">
        <f t="shared" si="102"/>
        <v/>
      </c>
      <c r="G1002" s="13"/>
      <c r="H1002" s="15"/>
      <c r="I1002" s="16"/>
      <c r="J1002" s="16"/>
      <c r="K1002" s="16"/>
      <c r="L1002" s="16"/>
      <c r="M1002" s="16"/>
      <c r="N1002" s="16"/>
      <c r="O1002" s="16"/>
      <c r="P1002" s="16"/>
      <c r="Q1002" s="16"/>
      <c r="R1002" s="16"/>
    </row>
    <row r="1003" spans="4:18" x14ac:dyDescent="0.2">
      <c r="D1003" s="48">
        <f t="shared" si="101"/>
        <v>1</v>
      </c>
      <c r="F1003" s="12" t="str">
        <f t="shared" si="102"/>
        <v/>
      </c>
      <c r="G1003" s="13"/>
      <c r="H1003" s="15"/>
      <c r="I1003" s="16"/>
      <c r="J1003" s="16"/>
      <c r="K1003" s="16"/>
      <c r="L1003" s="16"/>
      <c r="M1003" s="16"/>
      <c r="N1003" s="16"/>
      <c r="O1003" s="16"/>
      <c r="P1003" s="16"/>
      <c r="Q1003" s="16"/>
      <c r="R1003" s="16"/>
    </row>
    <row r="1004" spans="4:18" x14ac:dyDescent="0.2">
      <c r="D1004" s="48">
        <f t="shared" si="101"/>
        <v>1</v>
      </c>
      <c r="F1004" s="12" t="str">
        <f t="shared" si="102"/>
        <v/>
      </c>
      <c r="G1004" s="13"/>
      <c r="H1004" s="15"/>
      <c r="I1004" s="16"/>
      <c r="J1004" s="16"/>
      <c r="K1004" s="16"/>
      <c r="L1004" s="16"/>
      <c r="M1004" s="16"/>
      <c r="N1004" s="16"/>
      <c r="O1004" s="16"/>
      <c r="P1004" s="16"/>
      <c r="Q1004" s="16"/>
      <c r="R1004" s="16"/>
    </row>
    <row r="1005" spans="4:18" x14ac:dyDescent="0.2">
      <c r="D1005" s="48">
        <f t="shared" si="101"/>
        <v>1</v>
      </c>
      <c r="F1005" s="12" t="str">
        <f t="shared" si="102"/>
        <v/>
      </c>
      <c r="G1005" s="13"/>
      <c r="H1005" s="15"/>
      <c r="I1005" s="16"/>
      <c r="J1005" s="16"/>
      <c r="K1005" s="16"/>
      <c r="L1005" s="16"/>
      <c r="M1005" s="16"/>
      <c r="N1005" s="16"/>
      <c r="O1005" s="16"/>
      <c r="P1005" s="16"/>
      <c r="Q1005" s="16"/>
      <c r="R1005" s="16"/>
    </row>
    <row r="1006" spans="4:18" x14ac:dyDescent="0.2">
      <c r="D1006" s="48">
        <f t="shared" si="101"/>
        <v>1</v>
      </c>
      <c r="F1006" s="12" t="str">
        <f t="shared" si="102"/>
        <v/>
      </c>
      <c r="G1006" s="13"/>
      <c r="H1006" s="15"/>
      <c r="I1006" s="16"/>
      <c r="J1006" s="16"/>
      <c r="K1006" s="16"/>
      <c r="L1006" s="16"/>
      <c r="M1006" s="16"/>
      <c r="N1006" s="16"/>
      <c r="O1006" s="16"/>
      <c r="P1006" s="16"/>
      <c r="Q1006" s="16"/>
      <c r="R1006" s="16"/>
    </row>
    <row r="1007" spans="4:18" x14ac:dyDescent="0.2">
      <c r="D1007" s="48">
        <f t="shared" si="101"/>
        <v>1</v>
      </c>
      <c r="F1007" s="12" t="str">
        <f t="shared" si="102"/>
        <v/>
      </c>
      <c r="G1007" s="13"/>
      <c r="H1007" s="15"/>
      <c r="I1007" s="16"/>
      <c r="J1007" s="16"/>
      <c r="K1007" s="16"/>
      <c r="L1007" s="16"/>
      <c r="M1007" s="16"/>
      <c r="N1007" s="16"/>
      <c r="O1007" s="16"/>
      <c r="P1007" s="16"/>
      <c r="Q1007" s="16"/>
      <c r="R1007" s="16"/>
    </row>
    <row r="1008" spans="4:18" x14ac:dyDescent="0.2">
      <c r="D1008" s="48">
        <f t="shared" si="101"/>
        <v>1</v>
      </c>
      <c r="F1008" s="12" t="str">
        <f t="shared" si="102"/>
        <v/>
      </c>
      <c r="G1008" s="13"/>
      <c r="H1008" s="15"/>
      <c r="I1008" s="16"/>
      <c r="J1008" s="16"/>
      <c r="K1008" s="16"/>
      <c r="L1008" s="16"/>
      <c r="M1008" s="16"/>
      <c r="N1008" s="16"/>
      <c r="O1008" s="16"/>
      <c r="P1008" s="16"/>
      <c r="Q1008" s="16"/>
      <c r="R1008" s="16"/>
    </row>
    <row r="1009" spans="4:18" x14ac:dyDescent="0.2">
      <c r="D1009" s="48">
        <f t="shared" si="101"/>
        <v>1</v>
      </c>
      <c r="F1009" s="12" t="str">
        <f t="shared" si="102"/>
        <v/>
      </c>
      <c r="G1009" s="13"/>
      <c r="H1009" s="15"/>
      <c r="I1009" s="16"/>
      <c r="J1009" s="16"/>
      <c r="K1009" s="16"/>
      <c r="L1009" s="16"/>
      <c r="M1009" s="16"/>
      <c r="N1009" s="16"/>
      <c r="O1009" s="16"/>
      <c r="P1009" s="16"/>
      <c r="Q1009" s="16"/>
      <c r="R1009" s="16"/>
    </row>
    <row r="1010" spans="4:18" x14ac:dyDescent="0.2">
      <c r="D1010" s="48">
        <f t="shared" si="101"/>
        <v>1</v>
      </c>
      <c r="F1010" s="12" t="str">
        <f t="shared" si="102"/>
        <v/>
      </c>
      <c r="G1010" s="13"/>
      <c r="H1010" s="15"/>
      <c r="I1010" s="16"/>
      <c r="J1010" s="16"/>
      <c r="K1010" s="16"/>
      <c r="L1010" s="16"/>
      <c r="M1010" s="16"/>
      <c r="N1010" s="16"/>
      <c r="O1010" s="16"/>
      <c r="P1010" s="16"/>
      <c r="Q1010" s="16"/>
      <c r="R1010" s="16"/>
    </row>
    <row r="1011" spans="4:18" x14ac:dyDescent="0.2">
      <c r="D1011" s="48">
        <f t="shared" si="101"/>
        <v>1</v>
      </c>
      <c r="F1011" s="12" t="str">
        <f t="shared" si="102"/>
        <v/>
      </c>
      <c r="G1011" s="13"/>
      <c r="H1011" s="15"/>
      <c r="I1011" s="16"/>
      <c r="J1011" s="16"/>
      <c r="K1011" s="16"/>
      <c r="L1011" s="16"/>
      <c r="M1011" s="16"/>
      <c r="N1011" s="16"/>
      <c r="O1011" s="16"/>
      <c r="P1011" s="16"/>
      <c r="Q1011" s="16"/>
      <c r="R1011" s="16"/>
    </row>
    <row r="1012" spans="4:18" x14ac:dyDescent="0.2">
      <c r="D1012" s="48">
        <f t="shared" si="101"/>
        <v>1</v>
      </c>
      <c r="F1012" s="12" t="str">
        <f t="shared" si="102"/>
        <v/>
      </c>
      <c r="G1012" s="13"/>
      <c r="H1012" s="15"/>
      <c r="I1012" s="16"/>
      <c r="J1012" s="16"/>
      <c r="K1012" s="16"/>
      <c r="L1012" s="16"/>
      <c r="M1012" s="16"/>
      <c r="N1012" s="16"/>
      <c r="O1012" s="16"/>
      <c r="P1012" s="16"/>
      <c r="Q1012" s="16"/>
      <c r="R1012" s="16"/>
    </row>
    <row r="1013" spans="4:18" x14ac:dyDescent="0.2">
      <c r="D1013" s="48">
        <f t="shared" si="101"/>
        <v>1</v>
      </c>
      <c r="F1013" s="12" t="str">
        <f t="shared" si="102"/>
        <v/>
      </c>
      <c r="G1013" s="13"/>
      <c r="H1013" s="15"/>
      <c r="I1013" s="16"/>
      <c r="J1013" s="16"/>
      <c r="K1013" s="16"/>
      <c r="L1013" s="16"/>
      <c r="M1013" s="16"/>
      <c r="N1013" s="16"/>
      <c r="O1013" s="16"/>
      <c r="P1013" s="16"/>
      <c r="Q1013" s="16"/>
      <c r="R1013" s="16"/>
    </row>
    <row r="1014" spans="4:18" x14ac:dyDescent="0.2">
      <c r="D1014" s="48">
        <f t="shared" si="101"/>
        <v>1</v>
      </c>
      <c r="F1014" s="12" t="str">
        <f t="shared" si="102"/>
        <v/>
      </c>
      <c r="G1014" s="13"/>
      <c r="H1014" s="15"/>
      <c r="I1014" s="16"/>
      <c r="J1014" s="16"/>
      <c r="K1014" s="16"/>
      <c r="L1014" s="16"/>
      <c r="M1014" s="16"/>
      <c r="N1014" s="16"/>
      <c r="O1014" s="16"/>
      <c r="P1014" s="16"/>
      <c r="Q1014" s="16"/>
      <c r="R1014" s="16"/>
    </row>
    <row r="1015" spans="4:18" x14ac:dyDescent="0.2">
      <c r="D1015" s="48">
        <f t="shared" si="101"/>
        <v>1</v>
      </c>
      <c r="F1015" s="12" t="str">
        <f t="shared" si="102"/>
        <v/>
      </c>
      <c r="G1015" s="13"/>
      <c r="H1015" s="15"/>
      <c r="I1015" s="16"/>
      <c r="J1015" s="16"/>
      <c r="K1015" s="16"/>
      <c r="L1015" s="16"/>
      <c r="M1015" s="16"/>
      <c r="N1015" s="16"/>
      <c r="O1015" s="16"/>
      <c r="P1015" s="16"/>
      <c r="Q1015" s="16"/>
      <c r="R1015" s="16"/>
    </row>
    <row r="1016" spans="4:18" x14ac:dyDescent="0.2">
      <c r="D1016" s="48">
        <f t="shared" si="101"/>
        <v>1</v>
      </c>
      <c r="F1016" s="12" t="str">
        <f t="shared" si="102"/>
        <v/>
      </c>
      <c r="G1016" s="13"/>
      <c r="H1016" s="15"/>
      <c r="I1016" s="16"/>
      <c r="J1016" s="16"/>
      <c r="K1016" s="16"/>
      <c r="L1016" s="16"/>
      <c r="M1016" s="16"/>
      <c r="N1016" s="16"/>
      <c r="O1016" s="16"/>
      <c r="P1016" s="16"/>
      <c r="Q1016" s="16"/>
      <c r="R1016" s="16"/>
    </row>
    <row r="1017" spans="4:18" x14ac:dyDescent="0.2">
      <c r="D1017" s="48">
        <f t="shared" si="101"/>
        <v>1</v>
      </c>
      <c r="F1017" s="12" t="str">
        <f t="shared" si="102"/>
        <v/>
      </c>
      <c r="G1017" s="13"/>
      <c r="H1017" s="15"/>
      <c r="I1017" s="16"/>
      <c r="J1017" s="16"/>
      <c r="K1017" s="16"/>
      <c r="L1017" s="16"/>
      <c r="M1017" s="16"/>
      <c r="N1017" s="16"/>
      <c r="O1017" s="16"/>
      <c r="P1017" s="16"/>
      <c r="Q1017" s="16"/>
      <c r="R1017" s="16"/>
    </row>
    <row r="1018" spans="4:18" x14ac:dyDescent="0.2">
      <c r="D1018" s="48">
        <f t="shared" si="101"/>
        <v>1</v>
      </c>
      <c r="F1018" s="12" t="str">
        <f t="shared" si="102"/>
        <v/>
      </c>
      <c r="G1018" s="13"/>
      <c r="H1018" s="15"/>
      <c r="I1018" s="16"/>
      <c r="J1018" s="16"/>
      <c r="K1018" s="16"/>
      <c r="L1018" s="16"/>
      <c r="M1018" s="16"/>
      <c r="N1018" s="16"/>
      <c r="O1018" s="16"/>
      <c r="P1018" s="16"/>
      <c r="Q1018" s="16"/>
      <c r="R1018" s="16"/>
    </row>
    <row r="1019" spans="4:18" x14ac:dyDescent="0.2">
      <c r="D1019" s="48">
        <f t="shared" si="101"/>
        <v>1</v>
      </c>
      <c r="F1019" s="12" t="str">
        <f t="shared" si="102"/>
        <v/>
      </c>
      <c r="G1019" s="13"/>
      <c r="H1019" s="15"/>
      <c r="I1019" s="16"/>
      <c r="J1019" s="16"/>
      <c r="K1019" s="16"/>
      <c r="L1019" s="16"/>
      <c r="M1019" s="16"/>
      <c r="N1019" s="16"/>
      <c r="O1019" s="16"/>
      <c r="P1019" s="16"/>
      <c r="Q1019" s="16"/>
      <c r="R1019" s="16"/>
    </row>
    <row r="1020" spans="4:18" x14ac:dyDescent="0.2">
      <c r="D1020" s="48">
        <f t="shared" si="101"/>
        <v>1</v>
      </c>
      <c r="F1020" s="12" t="str">
        <f t="shared" si="102"/>
        <v/>
      </c>
      <c r="G1020" s="13"/>
      <c r="H1020" s="15"/>
      <c r="I1020" s="16"/>
      <c r="J1020" s="16"/>
      <c r="K1020" s="16"/>
      <c r="L1020" s="16"/>
      <c r="M1020" s="16"/>
      <c r="N1020" s="16"/>
      <c r="O1020" s="16"/>
      <c r="P1020" s="16"/>
      <c r="Q1020" s="16"/>
      <c r="R1020" s="16"/>
    </row>
    <row r="1021" spans="4:18" x14ac:dyDescent="0.2">
      <c r="D1021" s="48">
        <f t="shared" si="101"/>
        <v>1</v>
      </c>
      <c r="F1021" s="12" t="str">
        <f t="shared" si="102"/>
        <v/>
      </c>
      <c r="G1021" s="13"/>
      <c r="H1021" s="15"/>
      <c r="I1021" s="16"/>
      <c r="J1021" s="16"/>
      <c r="K1021" s="16"/>
      <c r="L1021" s="16"/>
      <c r="M1021" s="16"/>
      <c r="N1021" s="16"/>
      <c r="O1021" s="16"/>
      <c r="P1021" s="16"/>
      <c r="Q1021" s="16"/>
      <c r="R1021" s="16"/>
    </row>
    <row r="1022" spans="4:18" x14ac:dyDescent="0.2">
      <c r="D1022" s="48">
        <f t="shared" si="101"/>
        <v>1</v>
      </c>
      <c r="F1022" s="12" t="str">
        <f t="shared" si="102"/>
        <v/>
      </c>
      <c r="G1022" s="13"/>
      <c r="H1022" s="15"/>
      <c r="I1022" s="16"/>
      <c r="J1022" s="16"/>
      <c r="K1022" s="16"/>
      <c r="L1022" s="16"/>
      <c r="M1022" s="16"/>
      <c r="N1022" s="16"/>
      <c r="O1022" s="16"/>
      <c r="P1022" s="16"/>
      <c r="Q1022" s="16"/>
      <c r="R1022" s="16"/>
    </row>
    <row r="1023" spans="4:18" x14ac:dyDescent="0.2">
      <c r="D1023" s="48">
        <f t="shared" si="101"/>
        <v>1</v>
      </c>
      <c r="F1023" s="12" t="str">
        <f t="shared" si="102"/>
        <v/>
      </c>
      <c r="G1023" s="13"/>
      <c r="H1023" s="15"/>
      <c r="I1023" s="16"/>
      <c r="J1023" s="16"/>
      <c r="K1023" s="16"/>
      <c r="L1023" s="16"/>
      <c r="M1023" s="16"/>
      <c r="N1023" s="16"/>
      <c r="O1023" s="16"/>
      <c r="P1023" s="16"/>
      <c r="Q1023" s="16"/>
      <c r="R1023" s="16"/>
    </row>
    <row r="1024" spans="4:18" x14ac:dyDescent="0.2">
      <c r="D1024" s="48">
        <f t="shared" si="101"/>
        <v>1</v>
      </c>
      <c r="F1024" s="12" t="str">
        <f t="shared" si="102"/>
        <v/>
      </c>
      <c r="G1024" s="13"/>
      <c r="H1024" s="15"/>
      <c r="I1024" s="16"/>
      <c r="J1024" s="16"/>
      <c r="K1024" s="16"/>
      <c r="L1024" s="16"/>
      <c r="M1024" s="16"/>
      <c r="N1024" s="16"/>
      <c r="O1024" s="16"/>
      <c r="P1024" s="16"/>
      <c r="Q1024" s="16"/>
      <c r="R1024" s="16"/>
    </row>
    <row r="1025" spans="4:18" x14ac:dyDescent="0.2">
      <c r="D1025" s="48">
        <f t="shared" si="101"/>
        <v>1</v>
      </c>
      <c r="F1025" s="12" t="str">
        <f t="shared" si="102"/>
        <v/>
      </c>
      <c r="G1025" s="13"/>
      <c r="H1025" s="15"/>
      <c r="I1025" s="16"/>
      <c r="J1025" s="16"/>
      <c r="K1025" s="16"/>
      <c r="L1025" s="16"/>
      <c r="M1025" s="16"/>
      <c r="N1025" s="16"/>
      <c r="O1025" s="16"/>
      <c r="P1025" s="16"/>
      <c r="Q1025" s="16"/>
      <c r="R1025" s="16"/>
    </row>
    <row r="1026" spans="4:18" x14ac:dyDescent="0.2">
      <c r="D1026" s="48">
        <f t="shared" si="101"/>
        <v>1</v>
      </c>
      <c r="F1026" s="12" t="str">
        <f t="shared" si="102"/>
        <v/>
      </c>
      <c r="G1026" s="13"/>
      <c r="H1026" s="15"/>
      <c r="I1026" s="16"/>
      <c r="J1026" s="16"/>
      <c r="K1026" s="16"/>
      <c r="L1026" s="16"/>
      <c r="M1026" s="16"/>
      <c r="N1026" s="16"/>
      <c r="O1026" s="16"/>
      <c r="P1026" s="16"/>
      <c r="Q1026" s="16"/>
      <c r="R1026" s="16"/>
    </row>
    <row r="1027" spans="4:18" x14ac:dyDescent="0.2">
      <c r="D1027" s="48">
        <f t="shared" si="101"/>
        <v>1</v>
      </c>
      <c r="F1027" s="12" t="str">
        <f t="shared" si="102"/>
        <v/>
      </c>
      <c r="G1027" s="13"/>
      <c r="H1027" s="15"/>
      <c r="I1027" s="16"/>
      <c r="J1027" s="16"/>
      <c r="K1027" s="16"/>
      <c r="L1027" s="16"/>
      <c r="M1027" s="16"/>
      <c r="N1027" s="16"/>
      <c r="O1027" s="16"/>
      <c r="P1027" s="16"/>
      <c r="Q1027" s="16"/>
      <c r="R1027" s="16"/>
    </row>
    <row r="1028" spans="4:18" x14ac:dyDescent="0.2">
      <c r="D1028" s="48">
        <f t="shared" si="101"/>
        <v>1</v>
      </c>
      <c r="F1028" s="12" t="str">
        <f t="shared" si="102"/>
        <v/>
      </c>
      <c r="G1028" s="13"/>
      <c r="H1028" s="15"/>
      <c r="I1028" s="16"/>
      <c r="J1028" s="16"/>
      <c r="K1028" s="16"/>
      <c r="L1028" s="16"/>
      <c r="M1028" s="16"/>
      <c r="N1028" s="16"/>
      <c r="O1028" s="16"/>
      <c r="P1028" s="16"/>
      <c r="Q1028" s="16"/>
      <c r="R1028" s="16"/>
    </row>
    <row r="1029" spans="4:18" x14ac:dyDescent="0.2">
      <c r="D1029" s="48">
        <f t="shared" si="101"/>
        <v>1</v>
      </c>
      <c r="F1029" s="12" t="str">
        <f t="shared" si="102"/>
        <v/>
      </c>
      <c r="G1029" s="13"/>
      <c r="H1029" s="15"/>
      <c r="I1029" s="16"/>
      <c r="J1029" s="16"/>
      <c r="K1029" s="16"/>
      <c r="L1029" s="16"/>
      <c r="M1029" s="16"/>
      <c r="N1029" s="16"/>
      <c r="O1029" s="16"/>
      <c r="P1029" s="16"/>
      <c r="Q1029" s="16"/>
      <c r="R1029" s="16"/>
    </row>
    <row r="1030" spans="4:18" x14ac:dyDescent="0.2">
      <c r="D1030" s="48">
        <f t="shared" si="101"/>
        <v>1</v>
      </c>
      <c r="F1030" s="12" t="str">
        <f t="shared" si="102"/>
        <v/>
      </c>
      <c r="G1030" s="13"/>
      <c r="H1030" s="15"/>
      <c r="I1030" s="16"/>
      <c r="J1030" s="16"/>
      <c r="K1030" s="16"/>
      <c r="L1030" s="16"/>
      <c r="M1030" s="16"/>
      <c r="N1030" s="16"/>
      <c r="O1030" s="16"/>
      <c r="P1030" s="16"/>
      <c r="Q1030" s="16"/>
      <c r="R1030" s="16"/>
    </row>
    <row r="1031" spans="4:18" x14ac:dyDescent="0.2">
      <c r="D1031" s="48">
        <f t="shared" si="101"/>
        <v>1</v>
      </c>
      <c r="F1031" s="12" t="str">
        <f t="shared" si="102"/>
        <v/>
      </c>
      <c r="G1031" s="13"/>
      <c r="H1031" s="15"/>
      <c r="I1031" s="16"/>
      <c r="J1031" s="16"/>
      <c r="K1031" s="16"/>
      <c r="L1031" s="16"/>
      <c r="M1031" s="16"/>
      <c r="N1031" s="16"/>
      <c r="O1031" s="16"/>
      <c r="P1031" s="16"/>
      <c r="Q1031" s="16"/>
      <c r="R1031" s="16"/>
    </row>
    <row r="1032" spans="4:18" x14ac:dyDescent="0.2">
      <c r="D1032" s="48">
        <f t="shared" si="101"/>
        <v>1</v>
      </c>
      <c r="F1032" s="12" t="str">
        <f t="shared" si="102"/>
        <v/>
      </c>
      <c r="G1032" s="13"/>
      <c r="H1032" s="15"/>
      <c r="I1032" s="16"/>
      <c r="J1032" s="16"/>
      <c r="K1032" s="16"/>
      <c r="L1032" s="16"/>
      <c r="M1032" s="16"/>
      <c r="N1032" s="16"/>
      <c r="O1032" s="16"/>
      <c r="P1032" s="16"/>
      <c r="Q1032" s="16"/>
      <c r="R1032" s="16"/>
    </row>
    <row r="1033" spans="4:18" x14ac:dyDescent="0.2">
      <c r="D1033" s="48">
        <f t="shared" si="101"/>
        <v>1</v>
      </c>
      <c r="F1033" s="12" t="str">
        <f t="shared" si="102"/>
        <v/>
      </c>
      <c r="G1033" s="13"/>
      <c r="H1033" s="15"/>
      <c r="I1033" s="16"/>
      <c r="J1033" s="16"/>
      <c r="K1033" s="16"/>
      <c r="L1033" s="16"/>
      <c r="M1033" s="16"/>
      <c r="N1033" s="16"/>
      <c r="O1033" s="16"/>
      <c r="P1033" s="16"/>
      <c r="Q1033" s="16"/>
      <c r="R1033" s="16"/>
    </row>
    <row r="1034" spans="4:18" x14ac:dyDescent="0.2">
      <c r="D1034" s="48">
        <f t="shared" si="101"/>
        <v>1</v>
      </c>
      <c r="F1034" s="12" t="str">
        <f t="shared" si="102"/>
        <v/>
      </c>
      <c r="G1034" s="13"/>
      <c r="H1034" s="15"/>
      <c r="I1034" s="16"/>
      <c r="J1034" s="16"/>
      <c r="K1034" s="16"/>
      <c r="L1034" s="16"/>
      <c r="M1034" s="16"/>
      <c r="N1034" s="16"/>
      <c r="O1034" s="16"/>
      <c r="P1034" s="16"/>
      <c r="Q1034" s="16"/>
      <c r="R1034" s="16"/>
    </row>
    <row r="1035" spans="4:18" x14ac:dyDescent="0.2">
      <c r="D1035" s="48">
        <f t="shared" si="101"/>
        <v>1</v>
      </c>
      <c r="F1035" s="12" t="str">
        <f t="shared" si="102"/>
        <v/>
      </c>
      <c r="G1035" s="13"/>
      <c r="H1035" s="15"/>
      <c r="I1035" s="16"/>
      <c r="J1035" s="16"/>
      <c r="K1035" s="16"/>
      <c r="L1035" s="16"/>
      <c r="M1035" s="16"/>
      <c r="N1035" s="16"/>
      <c r="O1035" s="16"/>
      <c r="P1035" s="16"/>
      <c r="Q1035" s="16"/>
      <c r="R1035" s="16"/>
    </row>
    <row r="1036" spans="4:18" x14ac:dyDescent="0.2">
      <c r="D1036" s="48">
        <f t="shared" si="101"/>
        <v>1</v>
      </c>
      <c r="F1036" s="12" t="str">
        <f t="shared" si="102"/>
        <v/>
      </c>
      <c r="G1036" s="13"/>
      <c r="H1036" s="15"/>
      <c r="I1036" s="16"/>
      <c r="J1036" s="16"/>
      <c r="K1036" s="16"/>
      <c r="L1036" s="16"/>
      <c r="M1036" s="16"/>
      <c r="N1036" s="16"/>
      <c r="O1036" s="16"/>
      <c r="P1036" s="16"/>
      <c r="Q1036" s="16"/>
      <c r="R1036" s="16"/>
    </row>
    <row r="1037" spans="4:18" x14ac:dyDescent="0.2">
      <c r="D1037" s="48">
        <f t="shared" ref="D1037:D1100" si="103">MONTH(E1037)</f>
        <v>1</v>
      </c>
      <c r="F1037" s="12" t="str">
        <f t="shared" si="102"/>
        <v/>
      </c>
      <c r="G1037" s="13"/>
      <c r="H1037" s="15"/>
      <c r="I1037" s="16"/>
      <c r="J1037" s="16"/>
      <c r="K1037" s="16"/>
      <c r="L1037" s="16"/>
      <c r="M1037" s="16"/>
      <c r="N1037" s="16"/>
      <c r="O1037" s="16"/>
      <c r="P1037" s="16"/>
      <c r="Q1037" s="16"/>
      <c r="R1037" s="16"/>
    </row>
    <row r="1038" spans="4:18" x14ac:dyDescent="0.2">
      <c r="D1038" s="48">
        <f t="shared" si="103"/>
        <v>1</v>
      </c>
      <c r="F1038" s="12" t="str">
        <f t="shared" ref="F1038:F1101" si="104">IF(F1037&lt;$G$9,F1037+1,"")</f>
        <v/>
      </c>
      <c r="G1038" s="13"/>
      <c r="H1038" s="15"/>
      <c r="I1038" s="16"/>
      <c r="J1038" s="16"/>
      <c r="K1038" s="16"/>
      <c r="L1038" s="16"/>
      <c r="M1038" s="16"/>
      <c r="N1038" s="16"/>
      <c r="O1038" s="16"/>
      <c r="P1038" s="16"/>
      <c r="Q1038" s="16"/>
      <c r="R1038" s="16"/>
    </row>
    <row r="1039" spans="4:18" x14ac:dyDescent="0.2">
      <c r="D1039" s="48">
        <f t="shared" si="103"/>
        <v>1</v>
      </c>
      <c r="F1039" s="12" t="str">
        <f t="shared" si="104"/>
        <v/>
      </c>
      <c r="G1039" s="13"/>
      <c r="H1039" s="15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</row>
    <row r="1040" spans="4:18" x14ac:dyDescent="0.2">
      <c r="D1040" s="48">
        <f t="shared" si="103"/>
        <v>1</v>
      </c>
      <c r="F1040" s="12" t="str">
        <f t="shared" si="104"/>
        <v/>
      </c>
      <c r="G1040" s="13"/>
      <c r="H1040" s="15"/>
      <c r="I1040" s="16"/>
      <c r="J1040" s="16"/>
      <c r="K1040" s="16"/>
      <c r="L1040" s="16"/>
      <c r="M1040" s="16"/>
      <c r="N1040" s="16"/>
      <c r="O1040" s="16"/>
      <c r="P1040" s="16"/>
      <c r="Q1040" s="16"/>
      <c r="R1040" s="16"/>
    </row>
    <row r="1041" spans="4:18" x14ac:dyDescent="0.2">
      <c r="D1041" s="48">
        <f t="shared" si="103"/>
        <v>1</v>
      </c>
      <c r="F1041" s="12" t="str">
        <f t="shared" si="104"/>
        <v/>
      </c>
      <c r="G1041" s="13"/>
      <c r="H1041" s="15"/>
      <c r="I1041" s="16"/>
      <c r="J1041" s="16"/>
      <c r="K1041" s="16"/>
      <c r="L1041" s="16"/>
      <c r="M1041" s="16"/>
      <c r="N1041" s="16"/>
      <c r="O1041" s="16"/>
      <c r="P1041" s="16"/>
      <c r="Q1041" s="16"/>
      <c r="R1041" s="16"/>
    </row>
    <row r="1042" spans="4:18" x14ac:dyDescent="0.2">
      <c r="D1042" s="48">
        <f t="shared" si="103"/>
        <v>1</v>
      </c>
      <c r="F1042" s="12" t="str">
        <f t="shared" si="104"/>
        <v/>
      </c>
      <c r="G1042" s="13"/>
      <c r="H1042" s="15"/>
      <c r="I1042" s="16"/>
      <c r="J1042" s="16"/>
      <c r="K1042" s="16"/>
      <c r="L1042" s="16"/>
      <c r="M1042" s="16"/>
      <c r="N1042" s="16"/>
      <c r="O1042" s="16"/>
      <c r="P1042" s="16"/>
      <c r="Q1042" s="16"/>
      <c r="R1042" s="16"/>
    </row>
    <row r="1043" spans="4:18" x14ac:dyDescent="0.2">
      <c r="D1043" s="48">
        <f t="shared" si="103"/>
        <v>1</v>
      </c>
      <c r="F1043" s="12" t="str">
        <f t="shared" si="104"/>
        <v/>
      </c>
      <c r="G1043" s="13"/>
      <c r="H1043" s="15"/>
      <c r="I1043" s="16"/>
      <c r="J1043" s="16"/>
      <c r="K1043" s="16"/>
      <c r="L1043" s="16"/>
      <c r="M1043" s="16"/>
      <c r="N1043" s="16"/>
      <c r="O1043" s="16"/>
      <c r="P1043" s="16"/>
      <c r="Q1043" s="16"/>
      <c r="R1043" s="16"/>
    </row>
    <row r="1044" spans="4:18" x14ac:dyDescent="0.2">
      <c r="D1044" s="48">
        <f t="shared" si="103"/>
        <v>1</v>
      </c>
      <c r="F1044" s="12" t="str">
        <f t="shared" si="104"/>
        <v/>
      </c>
      <c r="G1044" s="13"/>
      <c r="H1044" s="15"/>
      <c r="I1044" s="16"/>
      <c r="J1044" s="16"/>
      <c r="K1044" s="16"/>
      <c r="L1044" s="16"/>
      <c r="M1044" s="16"/>
      <c r="N1044" s="16"/>
      <c r="O1044" s="16"/>
      <c r="P1044" s="16"/>
      <c r="Q1044" s="16"/>
      <c r="R1044" s="16"/>
    </row>
    <row r="1045" spans="4:18" x14ac:dyDescent="0.2">
      <c r="D1045" s="48">
        <f t="shared" si="103"/>
        <v>1</v>
      </c>
      <c r="F1045" s="12" t="str">
        <f t="shared" si="104"/>
        <v/>
      </c>
      <c r="G1045" s="13"/>
      <c r="H1045" s="15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</row>
    <row r="1046" spans="4:18" x14ac:dyDescent="0.2">
      <c r="D1046" s="48">
        <f t="shared" si="103"/>
        <v>1</v>
      </c>
      <c r="F1046" s="12" t="str">
        <f t="shared" si="104"/>
        <v/>
      </c>
      <c r="G1046" s="13"/>
      <c r="H1046" s="15"/>
      <c r="I1046" s="16"/>
      <c r="J1046" s="16"/>
      <c r="K1046" s="16"/>
      <c r="L1046" s="16"/>
      <c r="M1046" s="16"/>
      <c r="N1046" s="16"/>
      <c r="O1046" s="16"/>
      <c r="P1046" s="16"/>
      <c r="Q1046" s="16"/>
      <c r="R1046" s="16"/>
    </row>
    <row r="1047" spans="4:18" x14ac:dyDescent="0.2">
      <c r="D1047" s="48">
        <f t="shared" si="103"/>
        <v>1</v>
      </c>
      <c r="F1047" s="12" t="str">
        <f t="shared" si="104"/>
        <v/>
      </c>
      <c r="G1047" s="13"/>
      <c r="H1047" s="15"/>
      <c r="I1047" s="16"/>
      <c r="J1047" s="16"/>
      <c r="K1047" s="16"/>
      <c r="L1047" s="16"/>
      <c r="M1047" s="16"/>
      <c r="N1047" s="16"/>
      <c r="O1047" s="16"/>
      <c r="P1047" s="16"/>
      <c r="Q1047" s="16"/>
      <c r="R1047" s="16"/>
    </row>
    <row r="1048" spans="4:18" x14ac:dyDescent="0.2">
      <c r="D1048" s="48">
        <f t="shared" si="103"/>
        <v>1</v>
      </c>
      <c r="F1048" s="12" t="str">
        <f t="shared" si="104"/>
        <v/>
      </c>
      <c r="G1048" s="13"/>
      <c r="H1048" s="15"/>
      <c r="I1048" s="16"/>
      <c r="J1048" s="16"/>
      <c r="K1048" s="16"/>
      <c r="L1048" s="16"/>
      <c r="M1048" s="16"/>
      <c r="N1048" s="16"/>
      <c r="O1048" s="16"/>
      <c r="P1048" s="16"/>
      <c r="Q1048" s="16"/>
      <c r="R1048" s="16"/>
    </row>
    <row r="1049" spans="4:18" x14ac:dyDescent="0.2">
      <c r="D1049" s="48">
        <f t="shared" si="103"/>
        <v>1</v>
      </c>
      <c r="F1049" s="12" t="str">
        <f t="shared" si="104"/>
        <v/>
      </c>
      <c r="G1049" s="13"/>
      <c r="H1049" s="36"/>
      <c r="I1049" s="37"/>
      <c r="J1049" s="37"/>
      <c r="K1049" s="37"/>
      <c r="L1049" s="37"/>
      <c r="M1049" s="37"/>
      <c r="N1049" s="37"/>
      <c r="O1049" s="37"/>
      <c r="P1049" s="37"/>
      <c r="Q1049" s="37"/>
      <c r="R1049" s="37"/>
    </row>
    <row r="1050" spans="4:18" x14ac:dyDescent="0.2">
      <c r="D1050" s="48">
        <f t="shared" si="103"/>
        <v>1</v>
      </c>
      <c r="F1050" s="17" t="str">
        <f t="shared" si="104"/>
        <v/>
      </c>
      <c r="G1050" s="18"/>
      <c r="H1050" s="19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</row>
    <row r="1051" spans="4:18" x14ac:dyDescent="0.2">
      <c r="D1051" s="48">
        <f t="shared" si="103"/>
        <v>1</v>
      </c>
      <c r="F1051" s="12" t="str">
        <f t="shared" si="104"/>
        <v/>
      </c>
      <c r="G1051" s="13"/>
      <c r="H1051" s="15"/>
      <c r="I1051" s="16"/>
      <c r="J1051" s="16"/>
      <c r="K1051" s="16"/>
      <c r="L1051" s="16"/>
      <c r="M1051" s="16"/>
      <c r="N1051" s="16"/>
      <c r="O1051" s="16"/>
      <c r="P1051" s="16"/>
      <c r="Q1051" s="16"/>
      <c r="R1051" s="16"/>
    </row>
    <row r="1052" spans="4:18" x14ac:dyDescent="0.2">
      <c r="D1052" s="48">
        <f t="shared" si="103"/>
        <v>1</v>
      </c>
      <c r="F1052" s="12" t="str">
        <f t="shared" si="104"/>
        <v/>
      </c>
      <c r="G1052" s="13"/>
      <c r="H1052" s="15"/>
      <c r="I1052" s="16"/>
      <c r="J1052" s="16"/>
      <c r="K1052" s="16"/>
      <c r="L1052" s="16"/>
      <c r="M1052" s="16"/>
      <c r="N1052" s="16"/>
      <c r="O1052" s="16"/>
      <c r="P1052" s="16"/>
      <c r="Q1052" s="16"/>
      <c r="R1052" s="16"/>
    </row>
    <row r="1053" spans="4:18" x14ac:dyDescent="0.2">
      <c r="D1053" s="48">
        <f t="shared" si="103"/>
        <v>1</v>
      </c>
      <c r="F1053" s="12" t="str">
        <f t="shared" si="104"/>
        <v/>
      </c>
      <c r="G1053" s="13"/>
      <c r="H1053" s="15"/>
      <c r="I1053" s="16"/>
      <c r="J1053" s="16"/>
      <c r="K1053" s="16"/>
      <c r="L1053" s="16"/>
      <c r="M1053" s="16"/>
      <c r="N1053" s="16"/>
      <c r="O1053" s="16"/>
      <c r="P1053" s="16"/>
      <c r="Q1053" s="16"/>
      <c r="R1053" s="16"/>
    </row>
    <row r="1054" spans="4:18" x14ac:dyDescent="0.2">
      <c r="D1054" s="48">
        <f t="shared" si="103"/>
        <v>1</v>
      </c>
      <c r="F1054" s="12" t="str">
        <f t="shared" si="104"/>
        <v/>
      </c>
      <c r="G1054" s="13"/>
      <c r="H1054" s="15"/>
      <c r="I1054" s="16"/>
      <c r="J1054" s="16"/>
      <c r="K1054" s="16"/>
      <c r="L1054" s="16"/>
      <c r="M1054" s="16"/>
      <c r="N1054" s="16"/>
      <c r="O1054" s="16"/>
      <c r="P1054" s="16"/>
      <c r="Q1054" s="16"/>
      <c r="R1054" s="16"/>
    </row>
    <row r="1055" spans="4:18" x14ac:dyDescent="0.2">
      <c r="D1055" s="48">
        <f t="shared" si="103"/>
        <v>1</v>
      </c>
      <c r="F1055" s="12" t="str">
        <f t="shared" si="104"/>
        <v/>
      </c>
      <c r="G1055" s="13"/>
      <c r="H1055" s="15"/>
      <c r="I1055" s="16"/>
      <c r="J1055" s="16"/>
      <c r="K1055" s="16"/>
      <c r="L1055" s="16"/>
      <c r="M1055" s="16"/>
      <c r="N1055" s="16"/>
      <c r="O1055" s="16"/>
      <c r="P1055" s="16"/>
      <c r="Q1055" s="16"/>
      <c r="R1055" s="16"/>
    </row>
    <row r="1056" spans="4:18" x14ac:dyDescent="0.2">
      <c r="D1056" s="48">
        <f t="shared" si="103"/>
        <v>1</v>
      </c>
      <c r="F1056" s="12" t="str">
        <f t="shared" si="104"/>
        <v/>
      </c>
      <c r="G1056" s="13"/>
      <c r="H1056" s="15"/>
      <c r="I1056" s="16"/>
      <c r="J1056" s="16"/>
      <c r="K1056" s="16"/>
      <c r="L1056" s="16"/>
      <c r="M1056" s="16"/>
      <c r="N1056" s="16"/>
      <c r="O1056" s="16"/>
      <c r="P1056" s="16"/>
      <c r="Q1056" s="16"/>
      <c r="R1056" s="16"/>
    </row>
    <row r="1057" spans="4:18" x14ac:dyDescent="0.2">
      <c r="D1057" s="48">
        <f t="shared" si="103"/>
        <v>1</v>
      </c>
      <c r="F1057" s="12" t="str">
        <f t="shared" si="104"/>
        <v/>
      </c>
      <c r="G1057" s="13"/>
      <c r="H1057" s="15"/>
      <c r="I1057" s="16"/>
      <c r="J1057" s="16"/>
      <c r="K1057" s="16"/>
      <c r="L1057" s="16"/>
      <c r="M1057" s="16"/>
      <c r="N1057" s="16"/>
      <c r="O1057" s="16"/>
      <c r="P1057" s="16"/>
      <c r="Q1057" s="16"/>
      <c r="R1057" s="16"/>
    </row>
    <row r="1058" spans="4:18" x14ac:dyDescent="0.2">
      <c r="D1058" s="48">
        <f t="shared" si="103"/>
        <v>1</v>
      </c>
      <c r="F1058" s="12" t="str">
        <f t="shared" si="104"/>
        <v/>
      </c>
      <c r="G1058" s="13"/>
      <c r="H1058" s="15"/>
      <c r="I1058" s="16"/>
      <c r="J1058" s="16"/>
      <c r="K1058" s="16"/>
      <c r="L1058" s="16"/>
      <c r="M1058" s="16"/>
      <c r="N1058" s="16"/>
      <c r="O1058" s="16"/>
      <c r="P1058" s="16"/>
      <c r="Q1058" s="16"/>
      <c r="R1058" s="16"/>
    </row>
    <row r="1059" spans="4:18" x14ac:dyDescent="0.2">
      <c r="D1059" s="48">
        <f t="shared" si="103"/>
        <v>1</v>
      </c>
      <c r="F1059" s="12" t="str">
        <f t="shared" si="104"/>
        <v/>
      </c>
      <c r="G1059" s="13"/>
      <c r="H1059" s="15"/>
      <c r="I1059" s="16"/>
      <c r="J1059" s="16"/>
      <c r="K1059" s="16"/>
      <c r="L1059" s="16"/>
      <c r="M1059" s="16"/>
      <c r="N1059" s="16"/>
      <c r="O1059" s="16"/>
      <c r="P1059" s="16"/>
      <c r="Q1059" s="16"/>
      <c r="R1059" s="16"/>
    </row>
    <row r="1060" spans="4:18" x14ac:dyDescent="0.2">
      <c r="D1060" s="48">
        <f t="shared" si="103"/>
        <v>1</v>
      </c>
      <c r="F1060" s="12" t="str">
        <f t="shared" si="104"/>
        <v/>
      </c>
      <c r="G1060" s="13"/>
      <c r="H1060" s="15"/>
      <c r="I1060" s="16"/>
      <c r="J1060" s="16"/>
      <c r="K1060" s="16"/>
      <c r="L1060" s="16"/>
      <c r="M1060" s="16"/>
      <c r="N1060" s="16"/>
      <c r="O1060" s="16"/>
      <c r="P1060" s="16"/>
      <c r="Q1060" s="16"/>
      <c r="R1060" s="16"/>
    </row>
    <row r="1061" spans="4:18" x14ac:dyDescent="0.2">
      <c r="D1061" s="48">
        <f t="shared" si="103"/>
        <v>1</v>
      </c>
      <c r="F1061" s="12" t="str">
        <f t="shared" si="104"/>
        <v/>
      </c>
      <c r="G1061" s="13"/>
      <c r="H1061" s="15"/>
      <c r="I1061" s="16"/>
      <c r="J1061" s="16"/>
      <c r="K1061" s="16"/>
      <c r="L1061" s="16"/>
      <c r="M1061" s="16"/>
      <c r="N1061" s="16"/>
      <c r="O1061" s="16"/>
      <c r="P1061" s="16"/>
      <c r="Q1061" s="16"/>
      <c r="R1061" s="16"/>
    </row>
    <row r="1062" spans="4:18" x14ac:dyDescent="0.2">
      <c r="D1062" s="48">
        <f t="shared" si="103"/>
        <v>1</v>
      </c>
      <c r="F1062" s="12" t="str">
        <f t="shared" si="104"/>
        <v/>
      </c>
      <c r="G1062" s="13"/>
      <c r="H1062" s="15"/>
      <c r="I1062" s="16"/>
      <c r="J1062" s="16"/>
      <c r="K1062" s="16"/>
      <c r="L1062" s="16"/>
      <c r="M1062" s="16"/>
      <c r="N1062" s="16"/>
      <c r="O1062" s="16"/>
      <c r="P1062" s="16"/>
      <c r="Q1062" s="16"/>
      <c r="R1062" s="16"/>
    </row>
    <row r="1063" spans="4:18" x14ac:dyDescent="0.2">
      <c r="D1063" s="48">
        <f t="shared" si="103"/>
        <v>1</v>
      </c>
      <c r="F1063" s="12" t="str">
        <f t="shared" si="104"/>
        <v/>
      </c>
      <c r="G1063" s="13"/>
      <c r="H1063" s="15"/>
      <c r="I1063" s="16"/>
      <c r="J1063" s="16"/>
      <c r="K1063" s="16"/>
      <c r="L1063" s="16"/>
      <c r="M1063" s="16"/>
      <c r="N1063" s="16"/>
      <c r="O1063" s="16"/>
      <c r="P1063" s="16"/>
      <c r="Q1063" s="16"/>
      <c r="R1063" s="16"/>
    </row>
    <row r="1064" spans="4:18" x14ac:dyDescent="0.2">
      <c r="D1064" s="48">
        <f t="shared" si="103"/>
        <v>1</v>
      </c>
      <c r="F1064" s="12" t="str">
        <f t="shared" si="104"/>
        <v/>
      </c>
      <c r="G1064" s="13"/>
      <c r="H1064" s="15"/>
      <c r="I1064" s="16"/>
      <c r="J1064" s="16"/>
      <c r="K1064" s="16"/>
      <c r="L1064" s="16"/>
      <c r="M1064" s="16"/>
      <c r="N1064" s="16"/>
      <c r="O1064" s="16"/>
      <c r="P1064" s="16"/>
      <c r="Q1064" s="16"/>
      <c r="R1064" s="16"/>
    </row>
    <row r="1065" spans="4:18" x14ac:dyDescent="0.2">
      <c r="D1065" s="48">
        <f t="shared" si="103"/>
        <v>1</v>
      </c>
      <c r="F1065" s="12" t="str">
        <f t="shared" si="104"/>
        <v/>
      </c>
      <c r="G1065" s="13"/>
      <c r="H1065" s="15"/>
      <c r="I1065" s="16"/>
      <c r="J1065" s="16"/>
      <c r="K1065" s="16"/>
      <c r="L1065" s="16"/>
      <c r="M1065" s="16"/>
      <c r="N1065" s="16"/>
      <c r="O1065" s="16"/>
      <c r="P1065" s="16"/>
      <c r="Q1065" s="16"/>
      <c r="R1065" s="16"/>
    </row>
    <row r="1066" spans="4:18" x14ac:dyDescent="0.2">
      <c r="D1066" s="48">
        <f t="shared" si="103"/>
        <v>1</v>
      </c>
      <c r="F1066" s="12" t="str">
        <f t="shared" si="104"/>
        <v/>
      </c>
      <c r="G1066" s="13"/>
      <c r="H1066" s="15"/>
      <c r="I1066" s="16"/>
      <c r="J1066" s="16"/>
      <c r="K1066" s="16"/>
      <c r="L1066" s="16"/>
      <c r="M1066" s="16"/>
      <c r="N1066" s="16"/>
      <c r="O1066" s="16"/>
      <c r="P1066" s="16"/>
      <c r="Q1066" s="16"/>
      <c r="R1066" s="16"/>
    </row>
    <row r="1067" spans="4:18" x14ac:dyDescent="0.2">
      <c r="D1067" s="48">
        <f t="shared" si="103"/>
        <v>1</v>
      </c>
      <c r="F1067" s="12" t="str">
        <f t="shared" si="104"/>
        <v/>
      </c>
      <c r="G1067" s="13"/>
      <c r="H1067" s="15"/>
      <c r="I1067" s="16"/>
      <c r="J1067" s="16"/>
      <c r="K1067" s="16"/>
      <c r="L1067" s="16"/>
      <c r="M1067" s="16"/>
      <c r="N1067" s="16"/>
      <c r="O1067" s="16"/>
      <c r="P1067" s="16"/>
      <c r="Q1067" s="16"/>
      <c r="R1067" s="16"/>
    </row>
    <row r="1068" spans="4:18" x14ac:dyDescent="0.2">
      <c r="D1068" s="48">
        <f t="shared" si="103"/>
        <v>1</v>
      </c>
      <c r="F1068" s="12" t="str">
        <f t="shared" si="104"/>
        <v/>
      </c>
      <c r="G1068" s="13"/>
      <c r="H1068" s="15"/>
      <c r="I1068" s="16"/>
      <c r="J1068" s="16"/>
      <c r="K1068" s="16"/>
      <c r="L1068" s="16"/>
      <c r="M1068" s="16"/>
      <c r="N1068" s="16"/>
      <c r="O1068" s="16"/>
      <c r="P1068" s="16"/>
      <c r="Q1068" s="16"/>
      <c r="R1068" s="16"/>
    </row>
    <row r="1069" spans="4:18" x14ac:dyDescent="0.2">
      <c r="D1069" s="48">
        <f t="shared" si="103"/>
        <v>1</v>
      </c>
      <c r="F1069" s="12" t="str">
        <f t="shared" si="104"/>
        <v/>
      </c>
      <c r="G1069" s="13"/>
      <c r="H1069" s="15"/>
      <c r="I1069" s="16"/>
      <c r="J1069" s="16"/>
      <c r="K1069" s="16"/>
      <c r="L1069" s="16"/>
      <c r="M1069" s="16"/>
      <c r="N1069" s="16"/>
      <c r="O1069" s="16"/>
      <c r="P1069" s="16"/>
      <c r="Q1069" s="16"/>
      <c r="R1069" s="16"/>
    </row>
    <row r="1070" spans="4:18" x14ac:dyDescent="0.2">
      <c r="D1070" s="48">
        <f t="shared" si="103"/>
        <v>1</v>
      </c>
      <c r="F1070" s="12" t="str">
        <f t="shared" si="104"/>
        <v/>
      </c>
      <c r="G1070" s="13"/>
      <c r="H1070" s="15"/>
      <c r="I1070" s="16"/>
      <c r="J1070" s="16"/>
      <c r="K1070" s="16"/>
      <c r="L1070" s="16"/>
      <c r="M1070" s="16"/>
      <c r="N1070" s="16"/>
      <c r="O1070" s="16"/>
      <c r="P1070" s="16"/>
      <c r="Q1070" s="16"/>
      <c r="R1070" s="16"/>
    </row>
    <row r="1071" spans="4:18" x14ac:dyDescent="0.2">
      <c r="D1071" s="48">
        <f t="shared" si="103"/>
        <v>1</v>
      </c>
      <c r="F1071" s="12" t="str">
        <f t="shared" si="104"/>
        <v/>
      </c>
      <c r="G1071" s="13"/>
      <c r="H1071" s="15"/>
      <c r="I1071" s="16"/>
      <c r="J1071" s="16"/>
      <c r="K1071" s="16"/>
      <c r="L1071" s="16"/>
      <c r="M1071" s="16"/>
      <c r="N1071" s="16"/>
      <c r="O1071" s="16"/>
      <c r="P1071" s="16"/>
      <c r="Q1071" s="16"/>
      <c r="R1071" s="16"/>
    </row>
    <row r="1072" spans="4:18" x14ac:dyDescent="0.2">
      <c r="D1072" s="48">
        <f t="shared" si="103"/>
        <v>1</v>
      </c>
      <c r="F1072" s="12" t="str">
        <f t="shared" si="104"/>
        <v/>
      </c>
      <c r="G1072" s="13"/>
      <c r="H1072" s="15"/>
      <c r="I1072" s="16"/>
      <c r="J1072" s="16"/>
      <c r="K1072" s="16"/>
      <c r="L1072" s="16"/>
      <c r="M1072" s="16"/>
      <c r="N1072" s="16"/>
      <c r="O1072" s="16"/>
      <c r="P1072" s="16"/>
      <c r="Q1072" s="16"/>
      <c r="R1072" s="16"/>
    </row>
    <row r="1073" spans="4:18" x14ac:dyDescent="0.2">
      <c r="D1073" s="48">
        <f t="shared" si="103"/>
        <v>1</v>
      </c>
      <c r="F1073" s="12" t="str">
        <f t="shared" si="104"/>
        <v/>
      </c>
      <c r="G1073" s="13"/>
      <c r="H1073" s="15"/>
      <c r="I1073" s="16"/>
      <c r="J1073" s="16"/>
      <c r="K1073" s="16"/>
      <c r="L1073" s="16"/>
      <c r="M1073" s="16"/>
      <c r="N1073" s="16"/>
      <c r="O1073" s="16"/>
      <c r="P1073" s="16"/>
      <c r="Q1073" s="16"/>
      <c r="R1073" s="16"/>
    </row>
    <row r="1074" spans="4:18" x14ac:dyDescent="0.2">
      <c r="D1074" s="48">
        <f t="shared" si="103"/>
        <v>1</v>
      </c>
      <c r="F1074" s="12" t="str">
        <f t="shared" si="104"/>
        <v/>
      </c>
      <c r="G1074" s="13"/>
      <c r="H1074" s="15"/>
      <c r="I1074" s="16"/>
      <c r="J1074" s="16"/>
      <c r="K1074" s="16"/>
      <c r="L1074" s="16"/>
      <c r="M1074" s="16"/>
      <c r="N1074" s="16"/>
      <c r="O1074" s="16"/>
      <c r="P1074" s="16"/>
      <c r="Q1074" s="16"/>
      <c r="R1074" s="16"/>
    </row>
    <row r="1075" spans="4:18" x14ac:dyDescent="0.2">
      <c r="D1075" s="48">
        <f t="shared" si="103"/>
        <v>1</v>
      </c>
      <c r="F1075" s="12" t="str">
        <f t="shared" si="104"/>
        <v/>
      </c>
      <c r="G1075" s="13"/>
      <c r="H1075" s="15"/>
      <c r="I1075" s="16"/>
      <c r="J1075" s="16"/>
      <c r="K1075" s="16"/>
      <c r="L1075" s="16"/>
      <c r="M1075" s="16"/>
      <c r="N1075" s="16"/>
      <c r="O1075" s="16"/>
      <c r="P1075" s="16"/>
      <c r="Q1075" s="16"/>
      <c r="R1075" s="16"/>
    </row>
    <row r="1076" spans="4:18" x14ac:dyDescent="0.2">
      <c r="D1076" s="48">
        <f t="shared" si="103"/>
        <v>1</v>
      </c>
      <c r="F1076" s="12" t="str">
        <f t="shared" si="104"/>
        <v/>
      </c>
      <c r="G1076" s="13"/>
      <c r="H1076" s="15"/>
      <c r="I1076" s="16"/>
      <c r="J1076" s="16"/>
      <c r="K1076" s="16"/>
      <c r="L1076" s="16"/>
      <c r="M1076" s="16"/>
      <c r="N1076" s="16"/>
      <c r="O1076" s="16"/>
      <c r="P1076" s="16"/>
      <c r="Q1076" s="16"/>
      <c r="R1076" s="16"/>
    </row>
    <row r="1077" spans="4:18" x14ac:dyDescent="0.2">
      <c r="D1077" s="48">
        <f t="shared" si="103"/>
        <v>1</v>
      </c>
      <c r="F1077" s="12" t="str">
        <f t="shared" si="104"/>
        <v/>
      </c>
      <c r="G1077" s="13"/>
      <c r="H1077" s="15"/>
      <c r="I1077" s="16"/>
      <c r="J1077" s="16"/>
      <c r="K1077" s="16"/>
      <c r="L1077" s="16"/>
      <c r="M1077" s="16"/>
      <c r="N1077" s="16"/>
      <c r="O1077" s="16"/>
      <c r="P1077" s="16"/>
      <c r="Q1077" s="16"/>
      <c r="R1077" s="16"/>
    </row>
    <row r="1078" spans="4:18" x14ac:dyDescent="0.2">
      <c r="D1078" s="48">
        <f t="shared" si="103"/>
        <v>1</v>
      </c>
      <c r="F1078" s="12" t="str">
        <f t="shared" si="104"/>
        <v/>
      </c>
      <c r="G1078" s="13"/>
      <c r="H1078" s="15"/>
      <c r="I1078" s="16"/>
      <c r="J1078" s="16"/>
      <c r="K1078" s="16"/>
      <c r="L1078" s="16"/>
      <c r="M1078" s="16"/>
      <c r="N1078" s="16"/>
      <c r="O1078" s="16"/>
      <c r="P1078" s="16"/>
      <c r="Q1078" s="16"/>
      <c r="R1078" s="16"/>
    </row>
    <row r="1079" spans="4:18" x14ac:dyDescent="0.2">
      <c r="D1079" s="48">
        <f t="shared" si="103"/>
        <v>1</v>
      </c>
      <c r="F1079" s="12" t="str">
        <f t="shared" si="104"/>
        <v/>
      </c>
      <c r="G1079" s="13"/>
      <c r="H1079" s="15"/>
      <c r="I1079" s="16"/>
      <c r="J1079" s="16"/>
      <c r="K1079" s="16"/>
      <c r="L1079" s="16"/>
      <c r="M1079" s="16"/>
      <c r="N1079" s="16"/>
      <c r="O1079" s="16"/>
      <c r="P1079" s="16"/>
      <c r="Q1079" s="16"/>
      <c r="R1079" s="16"/>
    </row>
    <row r="1080" spans="4:18" x14ac:dyDescent="0.2">
      <c r="D1080" s="48">
        <f t="shared" si="103"/>
        <v>1</v>
      </c>
      <c r="F1080" s="12" t="str">
        <f t="shared" si="104"/>
        <v/>
      </c>
      <c r="G1080" s="13"/>
      <c r="H1080" s="15"/>
      <c r="I1080" s="16"/>
      <c r="J1080" s="16"/>
      <c r="K1080" s="16"/>
      <c r="L1080" s="16"/>
      <c r="M1080" s="16"/>
      <c r="N1080" s="16"/>
      <c r="O1080" s="16"/>
      <c r="P1080" s="16"/>
      <c r="Q1080" s="16"/>
      <c r="R1080" s="16"/>
    </row>
    <row r="1081" spans="4:18" x14ac:dyDescent="0.2">
      <c r="D1081" s="48">
        <f t="shared" si="103"/>
        <v>1</v>
      </c>
      <c r="F1081" s="12" t="str">
        <f t="shared" si="104"/>
        <v/>
      </c>
      <c r="G1081" s="13"/>
      <c r="H1081" s="15"/>
      <c r="I1081" s="16"/>
      <c r="J1081" s="16"/>
      <c r="K1081" s="16"/>
      <c r="L1081" s="16"/>
      <c r="M1081" s="16"/>
      <c r="N1081" s="16"/>
      <c r="O1081" s="16"/>
      <c r="P1081" s="16"/>
      <c r="Q1081" s="16"/>
      <c r="R1081" s="16"/>
    </row>
    <row r="1082" spans="4:18" x14ac:dyDescent="0.2">
      <c r="D1082" s="48">
        <f t="shared" si="103"/>
        <v>1</v>
      </c>
      <c r="F1082" s="12" t="str">
        <f t="shared" si="104"/>
        <v/>
      </c>
      <c r="G1082" s="13"/>
      <c r="H1082" s="15"/>
      <c r="I1082" s="16"/>
      <c r="J1082" s="16"/>
      <c r="K1082" s="16"/>
      <c r="L1082" s="16"/>
      <c r="M1082" s="16"/>
      <c r="N1082" s="16"/>
      <c r="O1082" s="16"/>
      <c r="P1082" s="16"/>
      <c r="Q1082" s="16"/>
      <c r="R1082" s="16"/>
    </row>
    <row r="1083" spans="4:18" x14ac:dyDescent="0.2">
      <c r="D1083" s="48">
        <f t="shared" si="103"/>
        <v>1</v>
      </c>
      <c r="F1083" s="12" t="str">
        <f t="shared" si="104"/>
        <v/>
      </c>
      <c r="G1083" s="13"/>
      <c r="H1083" s="15"/>
      <c r="I1083" s="16"/>
      <c r="J1083" s="16"/>
      <c r="K1083" s="16"/>
      <c r="L1083" s="16"/>
      <c r="M1083" s="16"/>
      <c r="N1083" s="16"/>
      <c r="O1083" s="16"/>
      <c r="P1083" s="16"/>
      <c r="Q1083" s="16"/>
      <c r="R1083" s="16"/>
    </row>
    <row r="1084" spans="4:18" x14ac:dyDescent="0.2">
      <c r="D1084" s="48">
        <f t="shared" si="103"/>
        <v>1</v>
      </c>
      <c r="F1084" s="12" t="str">
        <f t="shared" si="104"/>
        <v/>
      </c>
      <c r="G1084" s="13"/>
      <c r="H1084" s="15"/>
      <c r="I1084" s="16"/>
      <c r="J1084" s="16"/>
      <c r="K1084" s="16"/>
      <c r="L1084" s="16"/>
      <c r="M1084" s="16"/>
      <c r="N1084" s="16"/>
      <c r="O1084" s="16"/>
      <c r="P1084" s="16"/>
      <c r="Q1084" s="16"/>
      <c r="R1084" s="16"/>
    </row>
    <row r="1085" spans="4:18" x14ac:dyDescent="0.2">
      <c r="D1085" s="48">
        <f t="shared" si="103"/>
        <v>1</v>
      </c>
      <c r="F1085" s="12" t="str">
        <f t="shared" si="104"/>
        <v/>
      </c>
      <c r="G1085" s="13"/>
      <c r="H1085" s="15"/>
      <c r="I1085" s="16"/>
      <c r="J1085" s="16"/>
      <c r="K1085" s="16"/>
      <c r="L1085" s="16"/>
      <c r="M1085" s="16"/>
      <c r="N1085" s="16"/>
      <c r="O1085" s="16"/>
      <c r="P1085" s="16"/>
      <c r="Q1085" s="16"/>
      <c r="R1085" s="16"/>
    </row>
    <row r="1086" spans="4:18" x14ac:dyDescent="0.2">
      <c r="D1086" s="48">
        <f t="shared" si="103"/>
        <v>1</v>
      </c>
      <c r="F1086" s="12" t="str">
        <f t="shared" si="104"/>
        <v/>
      </c>
      <c r="G1086" s="13"/>
      <c r="H1086" s="15"/>
      <c r="I1086" s="16"/>
      <c r="J1086" s="16"/>
      <c r="K1086" s="16"/>
      <c r="L1086" s="16"/>
      <c r="M1086" s="16"/>
      <c r="N1086" s="16"/>
      <c r="O1086" s="16"/>
      <c r="P1086" s="16"/>
      <c r="Q1086" s="16"/>
      <c r="R1086" s="16"/>
    </row>
    <row r="1087" spans="4:18" x14ac:dyDescent="0.2">
      <c r="D1087" s="48">
        <f t="shared" si="103"/>
        <v>1</v>
      </c>
      <c r="F1087" s="12" t="str">
        <f t="shared" si="104"/>
        <v/>
      </c>
      <c r="G1087" s="13"/>
      <c r="H1087" s="15"/>
      <c r="I1087" s="16"/>
      <c r="J1087" s="16"/>
      <c r="K1087" s="16"/>
      <c r="L1087" s="16"/>
      <c r="M1087" s="16"/>
      <c r="N1087" s="16"/>
      <c r="O1087" s="16"/>
      <c r="P1087" s="16"/>
      <c r="Q1087" s="16"/>
      <c r="R1087" s="16"/>
    </row>
    <row r="1088" spans="4:18" x14ac:dyDescent="0.2">
      <c r="D1088" s="48">
        <f t="shared" si="103"/>
        <v>1</v>
      </c>
      <c r="F1088" s="12" t="str">
        <f t="shared" si="104"/>
        <v/>
      </c>
      <c r="G1088" s="13"/>
      <c r="H1088" s="15"/>
      <c r="I1088" s="16"/>
      <c r="J1088" s="16"/>
      <c r="K1088" s="16"/>
      <c r="L1088" s="16"/>
      <c r="M1088" s="16"/>
      <c r="N1088" s="16"/>
      <c r="O1088" s="16"/>
      <c r="P1088" s="16"/>
      <c r="Q1088" s="16"/>
      <c r="R1088" s="16"/>
    </row>
    <row r="1089" spans="4:18" x14ac:dyDescent="0.2">
      <c r="D1089" s="48">
        <f t="shared" si="103"/>
        <v>1</v>
      </c>
      <c r="F1089" s="12" t="str">
        <f t="shared" si="104"/>
        <v/>
      </c>
      <c r="G1089" s="13"/>
      <c r="H1089" s="15"/>
      <c r="I1089" s="16"/>
      <c r="J1089" s="16"/>
      <c r="K1089" s="16"/>
      <c r="L1089" s="16"/>
      <c r="M1089" s="16"/>
      <c r="N1089" s="16"/>
      <c r="O1089" s="16"/>
      <c r="P1089" s="16"/>
      <c r="Q1089" s="16"/>
      <c r="R1089" s="16"/>
    </row>
    <row r="1090" spans="4:18" x14ac:dyDescent="0.2">
      <c r="D1090" s="48">
        <f t="shared" si="103"/>
        <v>1</v>
      </c>
      <c r="F1090" s="12" t="str">
        <f t="shared" si="104"/>
        <v/>
      </c>
      <c r="G1090" s="13"/>
      <c r="H1090" s="15"/>
      <c r="I1090" s="16"/>
      <c r="J1090" s="16"/>
      <c r="K1090" s="16"/>
      <c r="L1090" s="16"/>
      <c r="M1090" s="16"/>
      <c r="N1090" s="16"/>
      <c r="O1090" s="16"/>
      <c r="P1090" s="16"/>
      <c r="Q1090" s="16"/>
      <c r="R1090" s="16"/>
    </row>
    <row r="1091" spans="4:18" x14ac:dyDescent="0.2">
      <c r="D1091" s="48">
        <f t="shared" si="103"/>
        <v>1</v>
      </c>
      <c r="F1091" s="12" t="str">
        <f t="shared" si="104"/>
        <v/>
      </c>
      <c r="G1091" s="13"/>
      <c r="H1091" s="15"/>
      <c r="I1091" s="16"/>
      <c r="J1091" s="16"/>
      <c r="K1091" s="16"/>
      <c r="L1091" s="16"/>
      <c r="M1091" s="16"/>
      <c r="N1091" s="16"/>
      <c r="O1091" s="16"/>
      <c r="P1091" s="16"/>
      <c r="Q1091" s="16"/>
      <c r="R1091" s="16"/>
    </row>
    <row r="1092" spans="4:18" x14ac:dyDescent="0.2">
      <c r="D1092" s="48">
        <f t="shared" si="103"/>
        <v>1</v>
      </c>
      <c r="F1092" s="12" t="str">
        <f t="shared" si="104"/>
        <v/>
      </c>
      <c r="G1092" s="13"/>
      <c r="H1092" s="15"/>
      <c r="I1092" s="16"/>
      <c r="J1092" s="16"/>
      <c r="K1092" s="16"/>
      <c r="L1092" s="16"/>
      <c r="M1092" s="16"/>
      <c r="N1092" s="16"/>
      <c r="O1092" s="16"/>
      <c r="P1092" s="16"/>
      <c r="Q1092" s="16"/>
      <c r="R1092" s="16"/>
    </row>
    <row r="1093" spans="4:18" x14ac:dyDescent="0.2">
      <c r="D1093" s="48">
        <f t="shared" si="103"/>
        <v>1</v>
      </c>
      <c r="F1093" s="12" t="str">
        <f t="shared" si="104"/>
        <v/>
      </c>
      <c r="G1093" s="13"/>
      <c r="H1093" s="15"/>
      <c r="I1093" s="16"/>
      <c r="J1093" s="16"/>
      <c r="K1093" s="16"/>
      <c r="L1093" s="16"/>
      <c r="M1093" s="16"/>
      <c r="N1093" s="16"/>
      <c r="O1093" s="16"/>
      <c r="P1093" s="16"/>
      <c r="Q1093" s="16"/>
      <c r="R1093" s="16"/>
    </row>
    <row r="1094" spans="4:18" x14ac:dyDescent="0.2">
      <c r="D1094" s="48">
        <f t="shared" si="103"/>
        <v>1</v>
      </c>
      <c r="F1094" s="12" t="str">
        <f t="shared" si="104"/>
        <v/>
      </c>
      <c r="G1094" s="13"/>
      <c r="H1094" s="15"/>
      <c r="I1094" s="16"/>
      <c r="J1094" s="16"/>
      <c r="K1094" s="16"/>
      <c r="L1094" s="16"/>
      <c r="M1094" s="16"/>
      <c r="N1094" s="16"/>
      <c r="O1094" s="16"/>
      <c r="P1094" s="16"/>
      <c r="Q1094" s="16"/>
      <c r="R1094" s="16"/>
    </row>
    <row r="1095" spans="4:18" x14ac:dyDescent="0.2">
      <c r="D1095" s="48">
        <f t="shared" si="103"/>
        <v>1</v>
      </c>
      <c r="F1095" s="12" t="str">
        <f t="shared" si="104"/>
        <v/>
      </c>
      <c r="G1095" s="13"/>
      <c r="H1095" s="15"/>
      <c r="I1095" s="16"/>
      <c r="J1095" s="16"/>
      <c r="K1095" s="16"/>
      <c r="L1095" s="16"/>
      <c r="M1095" s="16"/>
      <c r="N1095" s="16"/>
      <c r="O1095" s="16"/>
      <c r="P1095" s="16"/>
      <c r="Q1095" s="16"/>
      <c r="R1095" s="16"/>
    </row>
    <row r="1096" spans="4:18" x14ac:dyDescent="0.2">
      <c r="D1096" s="48">
        <f t="shared" si="103"/>
        <v>1</v>
      </c>
      <c r="F1096" s="12" t="str">
        <f t="shared" si="104"/>
        <v/>
      </c>
      <c r="G1096" s="13"/>
      <c r="H1096" s="15"/>
      <c r="I1096" s="16"/>
      <c r="J1096" s="16"/>
      <c r="K1096" s="16"/>
      <c r="L1096" s="16"/>
      <c r="M1096" s="16"/>
      <c r="N1096" s="16"/>
      <c r="O1096" s="16"/>
      <c r="P1096" s="16"/>
      <c r="Q1096" s="16"/>
      <c r="R1096" s="16"/>
    </row>
    <row r="1097" spans="4:18" x14ac:dyDescent="0.2">
      <c r="D1097" s="48">
        <f t="shared" si="103"/>
        <v>1</v>
      </c>
      <c r="F1097" s="12" t="str">
        <f t="shared" si="104"/>
        <v/>
      </c>
      <c r="G1097" s="13"/>
      <c r="H1097" s="15"/>
      <c r="I1097" s="16"/>
      <c r="J1097" s="16"/>
      <c r="K1097" s="16"/>
      <c r="L1097" s="16"/>
      <c r="M1097" s="16"/>
      <c r="N1097" s="16"/>
      <c r="O1097" s="16"/>
      <c r="P1097" s="16"/>
      <c r="Q1097" s="16"/>
      <c r="R1097" s="16"/>
    </row>
    <row r="1098" spans="4:18" x14ac:dyDescent="0.2">
      <c r="D1098" s="48">
        <f t="shared" si="103"/>
        <v>1</v>
      </c>
      <c r="F1098" s="12" t="str">
        <f t="shared" si="104"/>
        <v/>
      </c>
      <c r="G1098" s="13"/>
      <c r="H1098" s="15"/>
      <c r="I1098" s="16"/>
      <c r="J1098" s="16"/>
      <c r="K1098" s="16"/>
      <c r="L1098" s="16"/>
      <c r="M1098" s="16"/>
      <c r="N1098" s="16"/>
      <c r="O1098" s="16"/>
      <c r="P1098" s="16"/>
      <c r="Q1098" s="16"/>
      <c r="R1098" s="16"/>
    </row>
    <row r="1099" spans="4:18" x14ac:dyDescent="0.2">
      <c r="D1099" s="48">
        <f t="shared" si="103"/>
        <v>1</v>
      </c>
      <c r="F1099" s="12" t="str">
        <f t="shared" si="104"/>
        <v/>
      </c>
      <c r="G1099" s="13"/>
      <c r="H1099" s="15"/>
      <c r="I1099" s="16"/>
      <c r="J1099" s="16"/>
      <c r="K1099" s="16"/>
      <c r="L1099" s="16"/>
      <c r="M1099" s="16"/>
      <c r="N1099" s="16"/>
      <c r="O1099" s="16"/>
      <c r="P1099" s="16"/>
      <c r="Q1099" s="16"/>
      <c r="R1099" s="16"/>
    </row>
    <row r="1100" spans="4:18" x14ac:dyDescent="0.2">
      <c r="D1100" s="48">
        <f t="shared" si="103"/>
        <v>1</v>
      </c>
      <c r="F1100" s="12" t="str">
        <f t="shared" si="104"/>
        <v/>
      </c>
      <c r="G1100" s="13"/>
      <c r="H1100" s="15"/>
      <c r="I1100" s="16"/>
      <c r="J1100" s="16"/>
      <c r="K1100" s="16"/>
      <c r="L1100" s="16"/>
      <c r="M1100" s="16"/>
      <c r="N1100" s="16"/>
      <c r="O1100" s="16"/>
      <c r="P1100" s="16"/>
      <c r="Q1100" s="16"/>
      <c r="R1100" s="16"/>
    </row>
    <row r="1101" spans="4:18" x14ac:dyDescent="0.2">
      <c r="D1101" s="48">
        <f t="shared" ref="D1101:D1164" si="105">MONTH(E1101)</f>
        <v>1</v>
      </c>
      <c r="F1101" s="12" t="str">
        <f t="shared" si="104"/>
        <v/>
      </c>
      <c r="G1101" s="13"/>
      <c r="H1101" s="15"/>
      <c r="I1101" s="16"/>
      <c r="J1101" s="16"/>
      <c r="K1101" s="16"/>
      <c r="L1101" s="16"/>
      <c r="M1101" s="16"/>
      <c r="N1101" s="16"/>
      <c r="O1101" s="16"/>
      <c r="P1101" s="16"/>
      <c r="Q1101" s="16"/>
      <c r="R1101" s="16"/>
    </row>
    <row r="1102" spans="4:18" x14ac:dyDescent="0.2">
      <c r="D1102" s="48">
        <f t="shared" si="105"/>
        <v>1</v>
      </c>
      <c r="F1102" s="12" t="str">
        <f t="shared" ref="F1102:F1165" si="106">IF(F1101&lt;$G$9,F1101+1,"")</f>
        <v/>
      </c>
      <c r="G1102" s="13"/>
      <c r="H1102" s="15"/>
      <c r="I1102" s="16"/>
      <c r="J1102" s="16"/>
      <c r="K1102" s="16"/>
      <c r="L1102" s="16"/>
      <c r="M1102" s="16"/>
      <c r="N1102" s="16"/>
      <c r="O1102" s="16"/>
      <c r="P1102" s="16"/>
      <c r="Q1102" s="16"/>
      <c r="R1102" s="16"/>
    </row>
    <row r="1103" spans="4:18" x14ac:dyDescent="0.2">
      <c r="D1103" s="48">
        <f t="shared" si="105"/>
        <v>1</v>
      </c>
      <c r="F1103" s="12" t="str">
        <f t="shared" si="106"/>
        <v/>
      </c>
      <c r="G1103" s="13"/>
      <c r="H1103" s="15"/>
      <c r="I1103" s="16"/>
      <c r="J1103" s="16"/>
      <c r="K1103" s="16"/>
      <c r="L1103" s="16"/>
      <c r="M1103" s="16"/>
      <c r="N1103" s="16"/>
      <c r="O1103" s="16"/>
      <c r="P1103" s="16"/>
      <c r="Q1103" s="16"/>
      <c r="R1103" s="16"/>
    </row>
    <row r="1104" spans="4:18" x14ac:dyDescent="0.2">
      <c r="D1104" s="48">
        <f t="shared" si="105"/>
        <v>1</v>
      </c>
      <c r="F1104" s="12" t="str">
        <f t="shared" si="106"/>
        <v/>
      </c>
      <c r="G1104" s="13"/>
      <c r="H1104" s="15"/>
      <c r="I1104" s="16"/>
      <c r="J1104" s="16"/>
      <c r="K1104" s="16"/>
      <c r="L1104" s="16"/>
      <c r="M1104" s="16"/>
      <c r="N1104" s="16"/>
      <c r="O1104" s="16"/>
      <c r="P1104" s="16"/>
      <c r="Q1104" s="16"/>
      <c r="R1104" s="16"/>
    </row>
    <row r="1105" spans="4:18" x14ac:dyDescent="0.2">
      <c r="D1105" s="48">
        <f t="shared" si="105"/>
        <v>1</v>
      </c>
      <c r="F1105" s="12" t="str">
        <f t="shared" si="106"/>
        <v/>
      </c>
      <c r="G1105" s="13"/>
      <c r="H1105" s="15"/>
      <c r="I1105" s="16"/>
      <c r="J1105" s="16"/>
      <c r="K1105" s="16"/>
      <c r="L1105" s="16"/>
      <c r="M1105" s="16"/>
      <c r="N1105" s="16"/>
      <c r="O1105" s="16"/>
      <c r="P1105" s="16"/>
      <c r="Q1105" s="16"/>
      <c r="R1105" s="16"/>
    </row>
    <row r="1106" spans="4:18" x14ac:dyDescent="0.2">
      <c r="D1106" s="48">
        <f t="shared" si="105"/>
        <v>1</v>
      </c>
      <c r="F1106" s="12" t="str">
        <f t="shared" si="106"/>
        <v/>
      </c>
      <c r="G1106" s="13"/>
      <c r="H1106" s="15"/>
      <c r="I1106" s="16"/>
      <c r="J1106" s="16"/>
      <c r="K1106" s="16"/>
      <c r="L1106" s="16"/>
      <c r="M1106" s="16"/>
      <c r="N1106" s="16"/>
      <c r="O1106" s="16"/>
      <c r="P1106" s="16"/>
      <c r="Q1106" s="16"/>
      <c r="R1106" s="16"/>
    </row>
    <row r="1107" spans="4:18" x14ac:dyDescent="0.2">
      <c r="D1107" s="48">
        <f t="shared" si="105"/>
        <v>1</v>
      </c>
      <c r="F1107" s="12" t="str">
        <f t="shared" si="106"/>
        <v/>
      </c>
      <c r="G1107" s="13"/>
      <c r="H1107" s="15"/>
      <c r="I1107" s="16"/>
      <c r="J1107" s="16"/>
      <c r="K1107" s="16"/>
      <c r="L1107" s="16"/>
      <c r="M1107" s="16"/>
      <c r="N1107" s="16"/>
      <c r="O1107" s="16"/>
      <c r="P1107" s="16"/>
      <c r="Q1107" s="16"/>
      <c r="R1107" s="16"/>
    </row>
    <row r="1108" spans="4:18" x14ac:dyDescent="0.2">
      <c r="D1108" s="48">
        <f t="shared" si="105"/>
        <v>1</v>
      </c>
      <c r="F1108" s="12" t="str">
        <f t="shared" si="106"/>
        <v/>
      </c>
      <c r="G1108" s="13"/>
      <c r="H1108" s="15"/>
      <c r="I1108" s="16"/>
      <c r="J1108" s="16"/>
      <c r="K1108" s="16"/>
      <c r="L1108" s="16"/>
      <c r="M1108" s="16"/>
      <c r="N1108" s="16"/>
      <c r="O1108" s="16"/>
      <c r="P1108" s="16"/>
      <c r="Q1108" s="16"/>
      <c r="R1108" s="16"/>
    </row>
    <row r="1109" spans="4:18" x14ac:dyDescent="0.2">
      <c r="D1109" s="48">
        <f t="shared" si="105"/>
        <v>1</v>
      </c>
      <c r="F1109" s="12" t="str">
        <f t="shared" si="106"/>
        <v/>
      </c>
      <c r="G1109" s="13"/>
      <c r="H1109" s="15"/>
      <c r="I1109" s="16"/>
      <c r="J1109" s="16"/>
      <c r="K1109" s="16"/>
      <c r="L1109" s="16"/>
      <c r="M1109" s="16"/>
      <c r="N1109" s="16"/>
      <c r="O1109" s="16"/>
      <c r="P1109" s="16"/>
      <c r="Q1109" s="16"/>
      <c r="R1109" s="16"/>
    </row>
    <row r="1110" spans="4:18" x14ac:dyDescent="0.2">
      <c r="D1110" s="48">
        <f t="shared" si="105"/>
        <v>1</v>
      </c>
      <c r="F1110" s="12" t="str">
        <f t="shared" si="106"/>
        <v/>
      </c>
      <c r="G1110" s="13"/>
      <c r="H1110" s="15"/>
      <c r="I1110" s="16"/>
      <c r="J1110" s="16"/>
      <c r="K1110" s="16"/>
      <c r="L1110" s="16"/>
      <c r="M1110" s="16"/>
      <c r="N1110" s="16"/>
      <c r="O1110" s="16"/>
      <c r="P1110" s="16"/>
      <c r="Q1110" s="16"/>
      <c r="R1110" s="16"/>
    </row>
    <row r="1111" spans="4:18" x14ac:dyDescent="0.2">
      <c r="D1111" s="48">
        <f t="shared" si="105"/>
        <v>1</v>
      </c>
      <c r="F1111" s="12" t="str">
        <f t="shared" si="106"/>
        <v/>
      </c>
      <c r="G1111" s="13"/>
      <c r="H1111" s="15"/>
      <c r="I1111" s="16"/>
      <c r="J1111" s="16"/>
      <c r="K1111" s="16"/>
      <c r="L1111" s="16"/>
      <c r="M1111" s="16"/>
      <c r="N1111" s="16"/>
      <c r="O1111" s="16"/>
      <c r="P1111" s="16"/>
      <c r="Q1111" s="16"/>
      <c r="R1111" s="16"/>
    </row>
    <row r="1112" spans="4:18" x14ac:dyDescent="0.2">
      <c r="D1112" s="48">
        <f t="shared" si="105"/>
        <v>1</v>
      </c>
      <c r="F1112" s="12" t="str">
        <f t="shared" si="106"/>
        <v/>
      </c>
      <c r="G1112" s="13"/>
      <c r="H1112" s="15"/>
      <c r="I1112" s="16"/>
      <c r="J1112" s="16"/>
      <c r="K1112" s="16"/>
      <c r="L1112" s="16"/>
      <c r="M1112" s="16"/>
      <c r="N1112" s="16"/>
      <c r="O1112" s="16"/>
      <c r="P1112" s="16"/>
      <c r="Q1112" s="16"/>
      <c r="R1112" s="16"/>
    </row>
    <row r="1113" spans="4:18" x14ac:dyDescent="0.2">
      <c r="D1113" s="48">
        <f t="shared" si="105"/>
        <v>1</v>
      </c>
      <c r="F1113" s="12" t="str">
        <f t="shared" si="106"/>
        <v/>
      </c>
      <c r="G1113" s="13"/>
      <c r="H1113" s="15"/>
      <c r="I1113" s="16"/>
      <c r="J1113" s="16"/>
      <c r="K1113" s="16"/>
      <c r="L1113" s="16"/>
      <c r="M1113" s="16"/>
      <c r="N1113" s="16"/>
      <c r="O1113" s="16"/>
      <c r="P1113" s="16"/>
      <c r="Q1113" s="16"/>
      <c r="R1113" s="16"/>
    </row>
    <row r="1114" spans="4:18" x14ac:dyDescent="0.2">
      <c r="D1114" s="48">
        <f t="shared" si="105"/>
        <v>1</v>
      </c>
      <c r="F1114" s="12" t="str">
        <f t="shared" si="106"/>
        <v/>
      </c>
      <c r="G1114" s="13"/>
      <c r="H1114" s="15"/>
      <c r="I1114" s="16"/>
      <c r="J1114" s="16"/>
      <c r="K1114" s="16"/>
      <c r="L1114" s="16"/>
      <c r="M1114" s="16"/>
      <c r="N1114" s="16"/>
      <c r="O1114" s="16"/>
      <c r="P1114" s="16"/>
      <c r="Q1114" s="16"/>
      <c r="R1114" s="16"/>
    </row>
    <row r="1115" spans="4:18" x14ac:dyDescent="0.2">
      <c r="D1115" s="48">
        <f t="shared" si="105"/>
        <v>1</v>
      </c>
      <c r="F1115" s="12" t="str">
        <f t="shared" si="106"/>
        <v/>
      </c>
      <c r="G1115" s="13"/>
      <c r="H1115" s="15"/>
      <c r="I1115" s="16"/>
      <c r="J1115" s="16"/>
      <c r="K1115" s="16"/>
      <c r="L1115" s="16"/>
      <c r="M1115" s="16"/>
      <c r="N1115" s="16"/>
      <c r="O1115" s="16"/>
      <c r="P1115" s="16"/>
      <c r="Q1115" s="16"/>
      <c r="R1115" s="16"/>
    </row>
    <row r="1116" spans="4:18" x14ac:dyDescent="0.2">
      <c r="D1116" s="48">
        <f t="shared" si="105"/>
        <v>1</v>
      </c>
      <c r="F1116" s="12" t="str">
        <f t="shared" si="106"/>
        <v/>
      </c>
      <c r="G1116" s="13"/>
      <c r="H1116" s="15"/>
      <c r="I1116" s="16"/>
      <c r="J1116" s="16"/>
      <c r="K1116" s="16"/>
      <c r="L1116" s="16"/>
      <c r="M1116" s="16"/>
      <c r="N1116" s="16"/>
      <c r="O1116" s="16"/>
      <c r="P1116" s="16"/>
      <c r="Q1116" s="16"/>
      <c r="R1116" s="16"/>
    </row>
    <row r="1117" spans="4:18" x14ac:dyDescent="0.2">
      <c r="D1117" s="48">
        <f t="shared" si="105"/>
        <v>1</v>
      </c>
      <c r="F1117" s="12" t="str">
        <f t="shared" si="106"/>
        <v/>
      </c>
      <c r="G1117" s="13"/>
      <c r="H1117" s="15"/>
      <c r="I1117" s="16"/>
      <c r="J1117" s="16"/>
      <c r="K1117" s="16"/>
      <c r="L1117" s="16"/>
      <c r="M1117" s="16"/>
      <c r="N1117" s="16"/>
      <c r="O1117" s="16"/>
      <c r="P1117" s="16"/>
      <c r="Q1117" s="16"/>
      <c r="R1117" s="16"/>
    </row>
    <row r="1118" spans="4:18" x14ac:dyDescent="0.2">
      <c r="D1118" s="48">
        <f t="shared" si="105"/>
        <v>1</v>
      </c>
      <c r="F1118" s="12" t="str">
        <f t="shared" si="106"/>
        <v/>
      </c>
      <c r="G1118" s="13"/>
      <c r="H1118" s="15"/>
      <c r="I1118" s="16"/>
      <c r="J1118" s="16"/>
      <c r="K1118" s="16"/>
      <c r="L1118" s="16"/>
      <c r="M1118" s="16"/>
      <c r="N1118" s="16"/>
      <c r="O1118" s="16"/>
      <c r="P1118" s="16"/>
      <c r="Q1118" s="16"/>
      <c r="R1118" s="16"/>
    </row>
    <row r="1119" spans="4:18" x14ac:dyDescent="0.2">
      <c r="D1119" s="48">
        <f t="shared" si="105"/>
        <v>1</v>
      </c>
      <c r="F1119" s="12" t="str">
        <f t="shared" si="106"/>
        <v/>
      </c>
      <c r="G1119" s="13"/>
      <c r="H1119" s="15"/>
      <c r="I1119" s="16"/>
      <c r="J1119" s="16"/>
      <c r="K1119" s="16"/>
      <c r="L1119" s="16"/>
      <c r="M1119" s="16"/>
      <c r="N1119" s="16"/>
      <c r="O1119" s="16"/>
      <c r="P1119" s="16"/>
      <c r="Q1119" s="16"/>
      <c r="R1119" s="16"/>
    </row>
    <row r="1120" spans="4:18" x14ac:dyDescent="0.2">
      <c r="D1120" s="48">
        <f t="shared" si="105"/>
        <v>1</v>
      </c>
      <c r="F1120" s="12" t="str">
        <f t="shared" si="106"/>
        <v/>
      </c>
      <c r="G1120" s="13"/>
      <c r="H1120" s="15"/>
      <c r="I1120" s="16"/>
      <c r="J1120" s="16"/>
      <c r="K1120" s="16"/>
      <c r="L1120" s="16"/>
      <c r="M1120" s="16"/>
      <c r="N1120" s="16"/>
      <c r="O1120" s="16"/>
      <c r="P1120" s="16"/>
      <c r="Q1120" s="16"/>
      <c r="R1120" s="16"/>
    </row>
    <row r="1121" spans="4:18" x14ac:dyDescent="0.2">
      <c r="D1121" s="48">
        <f t="shared" si="105"/>
        <v>1</v>
      </c>
      <c r="F1121" s="12" t="str">
        <f t="shared" si="106"/>
        <v/>
      </c>
      <c r="G1121" s="13"/>
      <c r="H1121" s="15"/>
      <c r="I1121" s="16"/>
      <c r="J1121" s="16"/>
      <c r="K1121" s="16"/>
      <c r="L1121" s="16"/>
      <c r="M1121" s="16"/>
      <c r="N1121" s="16"/>
      <c r="O1121" s="16"/>
      <c r="P1121" s="16"/>
      <c r="Q1121" s="16"/>
      <c r="R1121" s="16"/>
    </row>
    <row r="1122" spans="4:18" x14ac:dyDescent="0.2">
      <c r="D1122" s="48">
        <f t="shared" si="105"/>
        <v>1</v>
      </c>
      <c r="F1122" s="12" t="str">
        <f t="shared" si="106"/>
        <v/>
      </c>
      <c r="G1122" s="13"/>
      <c r="H1122" s="15"/>
      <c r="I1122" s="16"/>
      <c r="J1122" s="16"/>
      <c r="K1122" s="16"/>
      <c r="L1122" s="16"/>
      <c r="M1122" s="16"/>
      <c r="N1122" s="16"/>
      <c r="O1122" s="16"/>
      <c r="P1122" s="16"/>
      <c r="Q1122" s="16"/>
      <c r="R1122" s="16"/>
    </row>
    <row r="1123" spans="4:18" x14ac:dyDescent="0.2">
      <c r="D1123" s="48">
        <f t="shared" si="105"/>
        <v>1</v>
      </c>
      <c r="F1123" s="12" t="str">
        <f t="shared" si="106"/>
        <v/>
      </c>
      <c r="G1123" s="13"/>
      <c r="H1123" s="15"/>
      <c r="I1123" s="16"/>
      <c r="J1123" s="16"/>
      <c r="K1123" s="16"/>
      <c r="L1123" s="16"/>
      <c r="M1123" s="16"/>
      <c r="N1123" s="16"/>
      <c r="O1123" s="16"/>
      <c r="P1123" s="16"/>
      <c r="Q1123" s="16"/>
      <c r="R1123" s="16"/>
    </row>
    <row r="1124" spans="4:18" x14ac:dyDescent="0.2">
      <c r="D1124" s="48">
        <f t="shared" si="105"/>
        <v>1</v>
      </c>
      <c r="F1124" s="12" t="str">
        <f t="shared" si="106"/>
        <v/>
      </c>
      <c r="G1124" s="13"/>
      <c r="H1124" s="15"/>
      <c r="I1124" s="16"/>
      <c r="J1124" s="16"/>
      <c r="K1124" s="16"/>
      <c r="L1124" s="16"/>
      <c r="M1124" s="16"/>
      <c r="N1124" s="16"/>
      <c r="O1124" s="16"/>
      <c r="P1124" s="16"/>
      <c r="Q1124" s="16"/>
      <c r="R1124" s="16"/>
    </row>
    <row r="1125" spans="4:18" x14ac:dyDescent="0.2">
      <c r="D1125" s="48">
        <f t="shared" si="105"/>
        <v>1</v>
      </c>
      <c r="F1125" s="12" t="str">
        <f t="shared" si="106"/>
        <v/>
      </c>
      <c r="G1125" s="13"/>
      <c r="H1125" s="15"/>
      <c r="I1125" s="16"/>
      <c r="J1125" s="16"/>
      <c r="K1125" s="16"/>
      <c r="L1125" s="16"/>
      <c r="M1125" s="16"/>
      <c r="N1125" s="16"/>
      <c r="O1125" s="16"/>
      <c r="P1125" s="16"/>
      <c r="Q1125" s="16"/>
      <c r="R1125" s="16"/>
    </row>
    <row r="1126" spans="4:18" x14ac:dyDescent="0.2">
      <c r="D1126" s="48">
        <f t="shared" si="105"/>
        <v>1</v>
      </c>
      <c r="F1126" s="12" t="str">
        <f t="shared" si="106"/>
        <v/>
      </c>
      <c r="G1126" s="13"/>
      <c r="H1126" s="15"/>
      <c r="I1126" s="16"/>
      <c r="J1126" s="16"/>
      <c r="K1126" s="16"/>
      <c r="L1126" s="16"/>
      <c r="M1126" s="16"/>
      <c r="N1126" s="16"/>
      <c r="O1126" s="16"/>
      <c r="P1126" s="16"/>
      <c r="Q1126" s="16"/>
      <c r="R1126" s="16"/>
    </row>
    <row r="1127" spans="4:18" x14ac:dyDescent="0.2">
      <c r="D1127" s="48">
        <f t="shared" si="105"/>
        <v>1</v>
      </c>
      <c r="F1127" s="12" t="str">
        <f t="shared" si="106"/>
        <v/>
      </c>
      <c r="G1127" s="13"/>
      <c r="H1127" s="15"/>
      <c r="I1127" s="16"/>
      <c r="J1127" s="16"/>
      <c r="K1127" s="16"/>
      <c r="L1127" s="16"/>
      <c r="M1127" s="16"/>
      <c r="N1127" s="16"/>
      <c r="O1127" s="16"/>
      <c r="P1127" s="16"/>
      <c r="Q1127" s="16"/>
      <c r="R1127" s="16"/>
    </row>
    <row r="1128" spans="4:18" x14ac:dyDescent="0.2">
      <c r="D1128" s="48">
        <f t="shared" si="105"/>
        <v>1</v>
      </c>
      <c r="F1128" s="12" t="str">
        <f t="shared" si="106"/>
        <v/>
      </c>
      <c r="G1128" s="13"/>
      <c r="H1128" s="15"/>
      <c r="I1128" s="16"/>
      <c r="J1128" s="16"/>
      <c r="K1128" s="16"/>
      <c r="L1128" s="16"/>
      <c r="M1128" s="16"/>
      <c r="N1128" s="16"/>
      <c r="O1128" s="16"/>
      <c r="P1128" s="16"/>
      <c r="Q1128" s="16"/>
      <c r="R1128" s="16"/>
    </row>
    <row r="1129" spans="4:18" x14ac:dyDescent="0.2">
      <c r="D1129" s="48">
        <f t="shared" si="105"/>
        <v>1</v>
      </c>
      <c r="F1129" s="12" t="str">
        <f t="shared" si="106"/>
        <v/>
      </c>
      <c r="G1129" s="13"/>
      <c r="H1129" s="15"/>
      <c r="I1129" s="16"/>
      <c r="J1129" s="16"/>
      <c r="K1129" s="16"/>
      <c r="L1129" s="16"/>
      <c r="M1129" s="16"/>
      <c r="N1129" s="16"/>
      <c r="O1129" s="16"/>
      <c r="P1129" s="16"/>
      <c r="Q1129" s="16"/>
      <c r="R1129" s="16"/>
    </row>
    <row r="1130" spans="4:18" x14ac:dyDescent="0.2">
      <c r="D1130" s="48">
        <f t="shared" si="105"/>
        <v>1</v>
      </c>
      <c r="F1130" s="12" t="str">
        <f t="shared" si="106"/>
        <v/>
      </c>
      <c r="G1130" s="13"/>
      <c r="H1130" s="15"/>
      <c r="I1130" s="16"/>
      <c r="J1130" s="16"/>
      <c r="K1130" s="16"/>
      <c r="L1130" s="16"/>
      <c r="M1130" s="16"/>
      <c r="N1130" s="16"/>
      <c r="O1130" s="16"/>
      <c r="P1130" s="16"/>
      <c r="Q1130" s="16"/>
      <c r="R1130" s="16"/>
    </row>
    <row r="1131" spans="4:18" x14ac:dyDescent="0.2">
      <c r="D1131" s="48">
        <f t="shared" si="105"/>
        <v>1</v>
      </c>
      <c r="F1131" s="12" t="str">
        <f t="shared" si="106"/>
        <v/>
      </c>
      <c r="G1131" s="13"/>
      <c r="H1131" s="15"/>
      <c r="I1131" s="16"/>
      <c r="J1131" s="16"/>
      <c r="K1131" s="16"/>
      <c r="L1131" s="16"/>
      <c r="M1131" s="16"/>
      <c r="N1131" s="16"/>
      <c r="O1131" s="16"/>
      <c r="P1131" s="16"/>
      <c r="Q1131" s="16"/>
      <c r="R1131" s="16"/>
    </row>
    <row r="1132" spans="4:18" x14ac:dyDescent="0.2">
      <c r="D1132" s="48">
        <f t="shared" si="105"/>
        <v>1</v>
      </c>
      <c r="F1132" s="12" t="str">
        <f t="shared" si="106"/>
        <v/>
      </c>
      <c r="G1132" s="13"/>
      <c r="H1132" s="15"/>
      <c r="I1132" s="16"/>
      <c r="J1132" s="16"/>
      <c r="K1132" s="16"/>
      <c r="L1132" s="16"/>
      <c r="M1132" s="16"/>
      <c r="N1132" s="16"/>
      <c r="O1132" s="16"/>
      <c r="P1132" s="16"/>
      <c r="Q1132" s="16"/>
      <c r="R1132" s="16"/>
    </row>
    <row r="1133" spans="4:18" x14ac:dyDescent="0.2">
      <c r="D1133" s="48">
        <f t="shared" si="105"/>
        <v>1</v>
      </c>
      <c r="F1133" s="12" t="str">
        <f t="shared" si="106"/>
        <v/>
      </c>
      <c r="G1133" s="13"/>
      <c r="H1133" s="15"/>
      <c r="I1133" s="16"/>
      <c r="J1133" s="16"/>
      <c r="K1133" s="16"/>
      <c r="L1133" s="16"/>
      <c r="M1133" s="16"/>
      <c r="N1133" s="16"/>
      <c r="O1133" s="16"/>
      <c r="P1133" s="16"/>
      <c r="Q1133" s="16"/>
      <c r="R1133" s="16"/>
    </row>
    <row r="1134" spans="4:18" x14ac:dyDescent="0.2">
      <c r="D1134" s="48">
        <f t="shared" si="105"/>
        <v>1</v>
      </c>
      <c r="F1134" s="12" t="str">
        <f t="shared" si="106"/>
        <v/>
      </c>
      <c r="G1134" s="13"/>
      <c r="H1134" s="15"/>
      <c r="I1134" s="16"/>
      <c r="J1134" s="16"/>
      <c r="K1134" s="16"/>
      <c r="L1134" s="16"/>
      <c r="M1134" s="16"/>
      <c r="N1134" s="16"/>
      <c r="O1134" s="16"/>
      <c r="P1134" s="16"/>
      <c r="Q1134" s="16"/>
      <c r="R1134" s="16"/>
    </row>
    <row r="1135" spans="4:18" x14ac:dyDescent="0.2">
      <c r="D1135" s="48">
        <f t="shared" si="105"/>
        <v>1</v>
      </c>
      <c r="F1135" s="12" t="str">
        <f t="shared" si="106"/>
        <v/>
      </c>
      <c r="G1135" s="13"/>
      <c r="H1135" s="15"/>
      <c r="I1135" s="16"/>
      <c r="J1135" s="16"/>
      <c r="K1135" s="16"/>
      <c r="L1135" s="16"/>
      <c r="M1135" s="16"/>
      <c r="N1135" s="16"/>
      <c r="O1135" s="16"/>
      <c r="P1135" s="16"/>
      <c r="Q1135" s="16"/>
      <c r="R1135" s="16"/>
    </row>
    <row r="1136" spans="4:18" x14ac:dyDescent="0.2">
      <c r="D1136" s="48">
        <f t="shared" si="105"/>
        <v>1</v>
      </c>
      <c r="F1136" s="12" t="str">
        <f t="shared" si="106"/>
        <v/>
      </c>
      <c r="G1136" s="13"/>
      <c r="H1136" s="15"/>
      <c r="I1136" s="16"/>
      <c r="J1136" s="16"/>
      <c r="K1136" s="16"/>
      <c r="L1136" s="16"/>
      <c r="M1136" s="16"/>
      <c r="N1136" s="16"/>
      <c r="O1136" s="16"/>
      <c r="P1136" s="16"/>
      <c r="Q1136" s="16"/>
      <c r="R1136" s="16"/>
    </row>
    <row r="1137" spans="4:18" x14ac:dyDescent="0.2">
      <c r="D1137" s="48">
        <f t="shared" si="105"/>
        <v>1</v>
      </c>
      <c r="F1137" s="12" t="str">
        <f t="shared" si="106"/>
        <v/>
      </c>
      <c r="G1137" s="13"/>
      <c r="H1137" s="15"/>
      <c r="I1137" s="16"/>
      <c r="J1137" s="16"/>
      <c r="K1137" s="16"/>
      <c r="L1137" s="16"/>
      <c r="M1137" s="16"/>
      <c r="N1137" s="16"/>
      <c r="O1137" s="16"/>
      <c r="P1137" s="16"/>
      <c r="Q1137" s="16"/>
      <c r="R1137" s="16"/>
    </row>
    <row r="1138" spans="4:18" x14ac:dyDescent="0.2">
      <c r="D1138" s="48">
        <f t="shared" si="105"/>
        <v>1</v>
      </c>
      <c r="F1138" s="12" t="str">
        <f t="shared" si="106"/>
        <v/>
      </c>
      <c r="G1138" s="13"/>
      <c r="H1138" s="15"/>
      <c r="I1138" s="16"/>
      <c r="J1138" s="16"/>
      <c r="K1138" s="16"/>
      <c r="L1138" s="16"/>
      <c r="M1138" s="16"/>
      <c r="N1138" s="16"/>
      <c r="O1138" s="16"/>
      <c r="P1138" s="16"/>
      <c r="Q1138" s="16"/>
      <c r="R1138" s="16"/>
    </row>
    <row r="1139" spans="4:18" x14ac:dyDescent="0.2">
      <c r="D1139" s="48">
        <f t="shared" si="105"/>
        <v>1</v>
      </c>
      <c r="F1139" s="12" t="str">
        <f t="shared" si="106"/>
        <v/>
      </c>
      <c r="G1139" s="13"/>
      <c r="H1139" s="15"/>
      <c r="I1139" s="16"/>
      <c r="J1139" s="16"/>
      <c r="K1139" s="16"/>
      <c r="L1139" s="16"/>
      <c r="M1139" s="16"/>
      <c r="N1139" s="16"/>
      <c r="O1139" s="16"/>
      <c r="P1139" s="16"/>
      <c r="Q1139" s="16"/>
      <c r="R1139" s="16"/>
    </row>
    <row r="1140" spans="4:18" x14ac:dyDescent="0.2">
      <c r="D1140" s="48">
        <f t="shared" si="105"/>
        <v>1</v>
      </c>
      <c r="F1140" s="12" t="str">
        <f t="shared" si="106"/>
        <v/>
      </c>
      <c r="G1140" s="13"/>
      <c r="H1140" s="15"/>
      <c r="I1140" s="16"/>
      <c r="J1140" s="16"/>
      <c r="K1140" s="16"/>
      <c r="L1140" s="16"/>
      <c r="M1140" s="16"/>
      <c r="N1140" s="16"/>
      <c r="O1140" s="16"/>
      <c r="P1140" s="16"/>
      <c r="Q1140" s="16"/>
      <c r="R1140" s="16"/>
    </row>
    <row r="1141" spans="4:18" x14ac:dyDescent="0.2">
      <c r="D1141" s="48">
        <f t="shared" si="105"/>
        <v>1</v>
      </c>
      <c r="F1141" s="12" t="str">
        <f t="shared" si="106"/>
        <v/>
      </c>
      <c r="G1141" s="13"/>
      <c r="H1141" s="15"/>
      <c r="I1141" s="16"/>
      <c r="J1141" s="16"/>
      <c r="K1141" s="16"/>
      <c r="L1141" s="16"/>
      <c r="M1141" s="16"/>
      <c r="N1141" s="16"/>
      <c r="O1141" s="16"/>
      <c r="P1141" s="16"/>
      <c r="Q1141" s="16"/>
      <c r="R1141" s="16"/>
    </row>
    <row r="1142" spans="4:18" x14ac:dyDescent="0.2">
      <c r="D1142" s="48">
        <f t="shared" si="105"/>
        <v>1</v>
      </c>
      <c r="F1142" s="12" t="str">
        <f t="shared" si="106"/>
        <v/>
      </c>
      <c r="G1142" s="13"/>
      <c r="H1142" s="15"/>
      <c r="I1142" s="16"/>
      <c r="J1142" s="16"/>
      <c r="K1142" s="16"/>
      <c r="L1142" s="16"/>
      <c r="M1142" s="16"/>
      <c r="N1142" s="16"/>
      <c r="O1142" s="16"/>
      <c r="P1142" s="16"/>
      <c r="Q1142" s="16"/>
      <c r="R1142" s="16"/>
    </row>
    <row r="1143" spans="4:18" x14ac:dyDescent="0.2">
      <c r="D1143" s="48">
        <f t="shared" si="105"/>
        <v>1</v>
      </c>
      <c r="F1143" s="12" t="str">
        <f t="shared" si="106"/>
        <v/>
      </c>
      <c r="G1143" s="13"/>
      <c r="H1143" s="15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</row>
    <row r="1144" spans="4:18" x14ac:dyDescent="0.2">
      <c r="D1144" s="48">
        <f t="shared" si="105"/>
        <v>1</v>
      </c>
      <c r="F1144" s="12" t="str">
        <f t="shared" si="106"/>
        <v/>
      </c>
      <c r="G1144" s="13"/>
      <c r="H1144" s="15"/>
      <c r="I1144" s="16"/>
      <c r="J1144" s="16"/>
      <c r="K1144" s="16"/>
      <c r="L1144" s="16"/>
      <c r="M1144" s="16"/>
      <c r="N1144" s="16"/>
      <c r="O1144" s="16"/>
      <c r="P1144" s="16"/>
      <c r="Q1144" s="16"/>
      <c r="R1144" s="16"/>
    </row>
    <row r="1145" spans="4:18" x14ac:dyDescent="0.2">
      <c r="D1145" s="48">
        <f t="shared" si="105"/>
        <v>1</v>
      </c>
      <c r="F1145" s="12" t="str">
        <f t="shared" si="106"/>
        <v/>
      </c>
      <c r="G1145" s="13"/>
      <c r="H1145" s="15"/>
      <c r="I1145" s="16"/>
      <c r="J1145" s="16"/>
      <c r="K1145" s="16"/>
      <c r="L1145" s="16"/>
      <c r="M1145" s="16"/>
      <c r="N1145" s="16"/>
      <c r="O1145" s="16"/>
      <c r="P1145" s="16"/>
      <c r="Q1145" s="16"/>
      <c r="R1145" s="16"/>
    </row>
    <row r="1146" spans="4:18" x14ac:dyDescent="0.2">
      <c r="D1146" s="48">
        <f t="shared" si="105"/>
        <v>1</v>
      </c>
      <c r="F1146" s="12" t="str">
        <f t="shared" si="106"/>
        <v/>
      </c>
      <c r="G1146" s="13"/>
      <c r="H1146" s="15"/>
      <c r="I1146" s="16"/>
      <c r="J1146" s="16"/>
      <c r="K1146" s="16"/>
      <c r="L1146" s="16"/>
      <c r="M1146" s="16"/>
      <c r="N1146" s="16"/>
      <c r="O1146" s="16"/>
      <c r="P1146" s="16"/>
      <c r="Q1146" s="16"/>
      <c r="R1146" s="16"/>
    </row>
    <row r="1147" spans="4:18" x14ac:dyDescent="0.2">
      <c r="D1147" s="48">
        <f t="shared" si="105"/>
        <v>1</v>
      </c>
      <c r="F1147" s="12" t="str">
        <f t="shared" si="106"/>
        <v/>
      </c>
      <c r="G1147" s="13"/>
      <c r="H1147" s="15"/>
      <c r="I1147" s="16"/>
      <c r="J1147" s="16"/>
      <c r="K1147" s="16"/>
      <c r="L1147" s="16"/>
      <c r="M1147" s="16"/>
      <c r="N1147" s="16"/>
      <c r="O1147" s="16"/>
      <c r="P1147" s="16"/>
      <c r="Q1147" s="16"/>
      <c r="R1147" s="16"/>
    </row>
    <row r="1148" spans="4:18" x14ac:dyDescent="0.2">
      <c r="D1148" s="48">
        <f t="shared" si="105"/>
        <v>1</v>
      </c>
      <c r="F1148" s="12" t="str">
        <f t="shared" si="106"/>
        <v/>
      </c>
      <c r="G1148" s="13"/>
      <c r="H1148" s="15"/>
      <c r="I1148" s="16"/>
      <c r="J1148" s="16"/>
      <c r="K1148" s="16"/>
      <c r="L1148" s="16"/>
      <c r="M1148" s="16"/>
      <c r="N1148" s="16"/>
      <c r="O1148" s="16"/>
      <c r="P1148" s="16"/>
      <c r="Q1148" s="16"/>
      <c r="R1148" s="16"/>
    </row>
    <row r="1149" spans="4:18" x14ac:dyDescent="0.2">
      <c r="D1149" s="48">
        <f t="shared" si="105"/>
        <v>1</v>
      </c>
      <c r="F1149" s="12" t="str">
        <f t="shared" si="106"/>
        <v/>
      </c>
      <c r="G1149" s="13"/>
      <c r="H1149" s="15"/>
      <c r="I1149" s="16"/>
      <c r="J1149" s="16"/>
      <c r="K1149" s="16"/>
      <c r="L1149" s="16"/>
      <c r="M1149" s="16"/>
      <c r="N1149" s="16"/>
      <c r="O1149" s="16"/>
      <c r="P1149" s="16"/>
      <c r="Q1149" s="16"/>
      <c r="R1149" s="16"/>
    </row>
    <row r="1150" spans="4:18" x14ac:dyDescent="0.2">
      <c r="D1150" s="48">
        <f t="shared" si="105"/>
        <v>1</v>
      </c>
      <c r="F1150" s="12" t="str">
        <f t="shared" si="106"/>
        <v/>
      </c>
      <c r="G1150" s="13"/>
      <c r="H1150" s="15"/>
      <c r="I1150" s="16"/>
      <c r="J1150" s="16"/>
      <c r="K1150" s="16"/>
      <c r="L1150" s="16"/>
      <c r="M1150" s="16"/>
      <c r="N1150" s="16"/>
      <c r="O1150" s="16"/>
      <c r="P1150" s="16"/>
      <c r="Q1150" s="16"/>
      <c r="R1150" s="16"/>
    </row>
    <row r="1151" spans="4:18" x14ac:dyDescent="0.2">
      <c r="D1151" s="48">
        <f t="shared" si="105"/>
        <v>1</v>
      </c>
      <c r="F1151" s="12" t="str">
        <f t="shared" si="106"/>
        <v/>
      </c>
      <c r="G1151" s="13"/>
      <c r="H1151" s="15"/>
      <c r="I1151" s="16"/>
      <c r="J1151" s="16"/>
      <c r="K1151" s="16"/>
      <c r="L1151" s="16"/>
      <c r="M1151" s="16"/>
      <c r="N1151" s="16"/>
      <c r="O1151" s="16"/>
      <c r="P1151" s="16"/>
      <c r="Q1151" s="16"/>
      <c r="R1151" s="16"/>
    </row>
    <row r="1152" spans="4:18" x14ac:dyDescent="0.2">
      <c r="D1152" s="48">
        <f t="shared" si="105"/>
        <v>1</v>
      </c>
      <c r="F1152" s="12" t="str">
        <f t="shared" si="106"/>
        <v/>
      </c>
      <c r="G1152" s="13"/>
      <c r="H1152" s="15"/>
      <c r="I1152" s="16"/>
      <c r="J1152" s="16"/>
      <c r="K1152" s="16"/>
      <c r="L1152" s="16"/>
      <c r="M1152" s="16"/>
      <c r="N1152" s="16"/>
      <c r="O1152" s="16"/>
      <c r="P1152" s="16"/>
      <c r="Q1152" s="16"/>
      <c r="R1152" s="16"/>
    </row>
    <row r="1153" spans="4:18" x14ac:dyDescent="0.2">
      <c r="D1153" s="48">
        <f t="shared" si="105"/>
        <v>1</v>
      </c>
      <c r="F1153" s="12" t="str">
        <f t="shared" si="106"/>
        <v/>
      </c>
      <c r="G1153" s="13"/>
      <c r="H1153" s="15"/>
      <c r="I1153" s="16"/>
      <c r="J1153" s="16"/>
      <c r="K1153" s="16"/>
      <c r="L1153" s="16"/>
      <c r="M1153" s="16"/>
      <c r="N1153" s="16"/>
      <c r="O1153" s="16"/>
      <c r="P1153" s="16"/>
      <c r="Q1153" s="16"/>
      <c r="R1153" s="16"/>
    </row>
    <row r="1154" spans="4:18" x14ac:dyDescent="0.2">
      <c r="D1154" s="48">
        <f t="shared" si="105"/>
        <v>1</v>
      </c>
      <c r="F1154" s="12" t="str">
        <f t="shared" si="106"/>
        <v/>
      </c>
      <c r="G1154" s="13"/>
      <c r="H1154" s="15"/>
      <c r="I1154" s="16"/>
      <c r="J1154" s="16"/>
      <c r="K1154" s="16"/>
      <c r="L1154" s="16"/>
      <c r="M1154" s="16"/>
      <c r="N1154" s="16"/>
      <c r="O1154" s="16"/>
      <c r="P1154" s="16"/>
      <c r="Q1154" s="16"/>
      <c r="R1154" s="16"/>
    </row>
    <row r="1155" spans="4:18" x14ac:dyDescent="0.2">
      <c r="D1155" s="48">
        <f t="shared" si="105"/>
        <v>1</v>
      </c>
      <c r="F1155" s="12" t="str">
        <f t="shared" si="106"/>
        <v/>
      </c>
      <c r="G1155" s="13"/>
      <c r="H1155" s="15"/>
      <c r="I1155" s="16"/>
      <c r="J1155" s="16"/>
      <c r="K1155" s="16"/>
      <c r="L1155" s="16"/>
      <c r="M1155" s="16"/>
      <c r="N1155" s="16"/>
      <c r="O1155" s="16"/>
      <c r="P1155" s="16"/>
      <c r="Q1155" s="16"/>
      <c r="R1155" s="16"/>
    </row>
    <row r="1156" spans="4:18" x14ac:dyDescent="0.2">
      <c r="D1156" s="48">
        <f t="shared" si="105"/>
        <v>1</v>
      </c>
      <c r="F1156" s="12" t="str">
        <f t="shared" si="106"/>
        <v/>
      </c>
      <c r="G1156" s="13"/>
      <c r="H1156" s="15"/>
      <c r="I1156" s="16"/>
      <c r="J1156" s="16"/>
      <c r="K1156" s="16"/>
      <c r="L1156" s="16"/>
      <c r="M1156" s="16"/>
      <c r="N1156" s="16"/>
      <c r="O1156" s="16"/>
      <c r="P1156" s="16"/>
      <c r="Q1156" s="16"/>
      <c r="R1156" s="16"/>
    </row>
    <row r="1157" spans="4:18" x14ac:dyDescent="0.2">
      <c r="D1157" s="48">
        <f t="shared" si="105"/>
        <v>1</v>
      </c>
      <c r="F1157" s="12" t="str">
        <f t="shared" si="106"/>
        <v/>
      </c>
      <c r="G1157" s="13"/>
      <c r="H1157" s="15"/>
      <c r="I1157" s="16"/>
      <c r="J1157" s="16"/>
      <c r="K1157" s="16"/>
      <c r="L1157" s="16"/>
      <c r="M1157" s="16"/>
      <c r="N1157" s="16"/>
      <c r="O1157" s="16"/>
      <c r="P1157" s="16"/>
      <c r="Q1157" s="16"/>
      <c r="R1157" s="16"/>
    </row>
    <row r="1158" spans="4:18" x14ac:dyDescent="0.2">
      <c r="D1158" s="48">
        <f t="shared" si="105"/>
        <v>1</v>
      </c>
      <c r="F1158" s="12" t="str">
        <f t="shared" si="106"/>
        <v/>
      </c>
      <c r="G1158" s="13"/>
      <c r="H1158" s="15"/>
      <c r="I1158" s="16"/>
      <c r="J1158" s="16"/>
      <c r="K1158" s="16"/>
      <c r="L1158" s="16"/>
      <c r="M1158" s="16"/>
      <c r="N1158" s="16"/>
      <c r="O1158" s="16"/>
      <c r="P1158" s="16"/>
      <c r="Q1158" s="16"/>
      <c r="R1158" s="16"/>
    </row>
    <row r="1159" spans="4:18" x14ac:dyDescent="0.2">
      <c r="D1159" s="48">
        <f t="shared" si="105"/>
        <v>1</v>
      </c>
      <c r="F1159" s="12" t="str">
        <f t="shared" si="106"/>
        <v/>
      </c>
      <c r="G1159" s="13"/>
      <c r="H1159" s="15"/>
      <c r="I1159" s="16"/>
      <c r="J1159" s="16"/>
      <c r="K1159" s="16"/>
      <c r="L1159" s="16"/>
      <c r="M1159" s="16"/>
      <c r="N1159" s="16"/>
      <c r="O1159" s="16"/>
      <c r="P1159" s="16"/>
      <c r="Q1159" s="16"/>
      <c r="R1159" s="16"/>
    </row>
    <row r="1160" spans="4:18" x14ac:dyDescent="0.2">
      <c r="D1160" s="48">
        <f t="shared" si="105"/>
        <v>1</v>
      </c>
      <c r="F1160" s="12" t="str">
        <f t="shared" si="106"/>
        <v/>
      </c>
      <c r="G1160" s="13"/>
      <c r="H1160" s="15"/>
      <c r="I1160" s="16"/>
      <c r="J1160" s="16"/>
      <c r="K1160" s="16"/>
      <c r="L1160" s="16"/>
      <c r="M1160" s="16"/>
      <c r="N1160" s="16"/>
      <c r="O1160" s="16"/>
      <c r="P1160" s="16"/>
      <c r="Q1160" s="16"/>
      <c r="R1160" s="16"/>
    </row>
    <row r="1161" spans="4:18" x14ac:dyDescent="0.2">
      <c r="D1161" s="48">
        <f t="shared" si="105"/>
        <v>1</v>
      </c>
      <c r="F1161" s="12" t="str">
        <f t="shared" si="106"/>
        <v/>
      </c>
      <c r="G1161" s="13"/>
      <c r="H1161" s="15"/>
      <c r="I1161" s="16"/>
      <c r="J1161" s="16"/>
      <c r="K1161" s="16"/>
      <c r="L1161" s="16"/>
      <c r="M1161" s="16"/>
      <c r="N1161" s="16"/>
      <c r="O1161" s="16"/>
      <c r="P1161" s="16"/>
      <c r="Q1161" s="16"/>
      <c r="R1161" s="16"/>
    </row>
    <row r="1162" spans="4:18" x14ac:dyDescent="0.2">
      <c r="D1162" s="48">
        <f t="shared" si="105"/>
        <v>1</v>
      </c>
      <c r="F1162" s="12" t="str">
        <f t="shared" si="106"/>
        <v/>
      </c>
      <c r="G1162" s="13"/>
      <c r="H1162" s="15"/>
      <c r="I1162" s="16"/>
      <c r="J1162" s="16"/>
      <c r="K1162" s="16"/>
      <c r="L1162" s="16"/>
      <c r="M1162" s="16"/>
      <c r="N1162" s="16"/>
      <c r="O1162" s="16"/>
      <c r="P1162" s="16"/>
      <c r="Q1162" s="16"/>
      <c r="R1162" s="16"/>
    </row>
    <row r="1163" spans="4:18" x14ac:dyDescent="0.2">
      <c r="D1163" s="48">
        <f t="shared" si="105"/>
        <v>1</v>
      </c>
      <c r="F1163" s="12" t="str">
        <f t="shared" si="106"/>
        <v/>
      </c>
      <c r="G1163" s="13"/>
      <c r="H1163" s="15"/>
      <c r="I1163" s="16"/>
      <c r="J1163" s="16"/>
      <c r="K1163" s="16"/>
      <c r="L1163" s="16"/>
      <c r="M1163" s="16"/>
      <c r="N1163" s="16"/>
      <c r="O1163" s="16"/>
      <c r="P1163" s="16"/>
      <c r="Q1163" s="16"/>
      <c r="R1163" s="16"/>
    </row>
    <row r="1164" spans="4:18" x14ac:dyDescent="0.2">
      <c r="D1164" s="48">
        <f t="shared" si="105"/>
        <v>1</v>
      </c>
      <c r="F1164" s="12" t="str">
        <f t="shared" si="106"/>
        <v/>
      </c>
      <c r="G1164" s="13"/>
      <c r="H1164" s="15"/>
      <c r="I1164" s="16"/>
      <c r="J1164" s="16"/>
      <c r="K1164" s="16"/>
      <c r="L1164" s="16"/>
      <c r="M1164" s="16"/>
      <c r="N1164" s="16"/>
      <c r="O1164" s="16"/>
      <c r="P1164" s="16"/>
      <c r="Q1164" s="16"/>
      <c r="R1164" s="16"/>
    </row>
    <row r="1165" spans="4:18" x14ac:dyDescent="0.2">
      <c r="D1165" s="48">
        <f t="shared" ref="D1165:D1171" si="107">MONTH(E1165)</f>
        <v>1</v>
      </c>
      <c r="F1165" s="12" t="str">
        <f t="shared" si="106"/>
        <v/>
      </c>
      <c r="G1165" s="13"/>
      <c r="H1165" s="15"/>
      <c r="I1165" s="16"/>
      <c r="J1165" s="16"/>
      <c r="K1165" s="16"/>
      <c r="L1165" s="16"/>
      <c r="M1165" s="16"/>
      <c r="N1165" s="16"/>
      <c r="O1165" s="16"/>
      <c r="P1165" s="16"/>
      <c r="Q1165" s="16"/>
      <c r="R1165" s="16"/>
    </row>
    <row r="1166" spans="4:18" x14ac:dyDescent="0.2">
      <c r="D1166" s="48">
        <f t="shared" si="107"/>
        <v>1</v>
      </c>
      <c r="F1166" s="12" t="str">
        <f t="shared" ref="F1166:F1178" si="108">IF(F1165&lt;$G$9,F1165+1,"")</f>
        <v/>
      </c>
      <c r="G1166" s="13"/>
      <c r="H1166" s="15"/>
      <c r="I1166" s="16"/>
      <c r="J1166" s="16"/>
      <c r="K1166" s="16"/>
      <c r="L1166" s="16"/>
      <c r="M1166" s="16"/>
      <c r="N1166" s="16"/>
      <c r="O1166" s="16"/>
      <c r="P1166" s="16"/>
      <c r="Q1166" s="16"/>
      <c r="R1166" s="16"/>
    </row>
    <row r="1167" spans="4:18" x14ac:dyDescent="0.2">
      <c r="D1167" s="48">
        <f t="shared" si="107"/>
        <v>1</v>
      </c>
      <c r="F1167" s="12" t="str">
        <f t="shared" si="108"/>
        <v/>
      </c>
      <c r="G1167" s="13"/>
      <c r="H1167" s="15"/>
      <c r="I1167" s="16"/>
      <c r="J1167" s="16"/>
      <c r="K1167" s="16"/>
      <c r="L1167" s="16"/>
      <c r="M1167" s="16"/>
      <c r="N1167" s="16"/>
      <c r="O1167" s="16"/>
      <c r="P1167" s="16"/>
      <c r="Q1167" s="16"/>
      <c r="R1167" s="16"/>
    </row>
    <row r="1168" spans="4:18" x14ac:dyDescent="0.2">
      <c r="D1168" s="48">
        <f t="shared" si="107"/>
        <v>1</v>
      </c>
      <c r="F1168" s="12" t="str">
        <f t="shared" si="108"/>
        <v/>
      </c>
      <c r="G1168" s="13"/>
      <c r="H1168" s="15"/>
      <c r="I1168" s="16"/>
      <c r="J1168" s="16"/>
      <c r="K1168" s="16"/>
      <c r="L1168" s="16"/>
      <c r="M1168" s="16"/>
      <c r="N1168" s="16"/>
      <c r="O1168" s="16"/>
      <c r="P1168" s="16"/>
      <c r="Q1168" s="16"/>
      <c r="R1168" s="16"/>
    </row>
    <row r="1169" spans="4:18" x14ac:dyDescent="0.2">
      <c r="D1169" s="48">
        <f t="shared" si="107"/>
        <v>1</v>
      </c>
      <c r="F1169" s="12" t="str">
        <f t="shared" si="108"/>
        <v/>
      </c>
      <c r="G1169" s="13"/>
      <c r="H1169" s="15"/>
      <c r="I1169" s="16"/>
      <c r="J1169" s="16"/>
      <c r="K1169" s="16"/>
      <c r="L1169" s="16"/>
      <c r="M1169" s="16"/>
      <c r="N1169" s="16"/>
      <c r="O1169" s="16"/>
      <c r="P1169" s="16"/>
      <c r="Q1169" s="16"/>
      <c r="R1169" s="16"/>
    </row>
    <row r="1170" spans="4:18" x14ac:dyDescent="0.2">
      <c r="D1170" s="48">
        <f t="shared" si="107"/>
        <v>1</v>
      </c>
      <c r="F1170" s="12" t="str">
        <f t="shared" si="108"/>
        <v/>
      </c>
      <c r="G1170" s="13"/>
      <c r="H1170" s="15"/>
      <c r="I1170" s="16"/>
      <c r="J1170" s="16"/>
      <c r="K1170" s="16"/>
      <c r="L1170" s="16"/>
      <c r="M1170" s="16"/>
      <c r="N1170" s="16"/>
      <c r="O1170" s="16"/>
      <c r="P1170" s="16"/>
      <c r="Q1170" s="16"/>
      <c r="R1170" s="16"/>
    </row>
    <row r="1171" spans="4:18" x14ac:dyDescent="0.2">
      <c r="D1171" s="48">
        <f t="shared" si="107"/>
        <v>1</v>
      </c>
      <c r="F1171" s="12" t="str">
        <f t="shared" si="108"/>
        <v/>
      </c>
      <c r="G1171" s="13"/>
      <c r="H1171" s="15"/>
      <c r="I1171" s="16"/>
      <c r="J1171" s="16"/>
      <c r="K1171" s="16"/>
      <c r="L1171" s="16"/>
      <c r="M1171" s="16"/>
      <c r="N1171" s="16"/>
      <c r="O1171" s="16"/>
      <c r="P1171" s="16"/>
      <c r="Q1171" s="16"/>
      <c r="R1171" s="16"/>
    </row>
    <row r="1172" spans="4:18" x14ac:dyDescent="0.2">
      <c r="F1172" s="12" t="str">
        <f t="shared" si="108"/>
        <v/>
      </c>
      <c r="G1172" s="13"/>
      <c r="H1172" s="15"/>
      <c r="I1172" s="16"/>
      <c r="J1172" s="16"/>
      <c r="K1172" s="16"/>
      <c r="L1172" s="16"/>
      <c r="M1172" s="16"/>
      <c r="N1172" s="16"/>
      <c r="O1172" s="16"/>
      <c r="P1172" s="16"/>
      <c r="Q1172" s="16"/>
      <c r="R1172" s="16"/>
    </row>
    <row r="1173" spans="4:18" x14ac:dyDescent="0.2">
      <c r="F1173" s="12" t="str">
        <f t="shared" si="108"/>
        <v/>
      </c>
      <c r="G1173" s="13"/>
      <c r="H1173" s="15"/>
      <c r="I1173" s="16"/>
      <c r="J1173" s="16"/>
      <c r="K1173" s="16"/>
      <c r="L1173" s="16"/>
      <c r="M1173" s="16"/>
      <c r="N1173" s="16"/>
      <c r="O1173" s="16"/>
      <c r="P1173" s="16"/>
      <c r="Q1173" s="16"/>
      <c r="R1173" s="16"/>
    </row>
    <row r="1174" spans="4:18" x14ac:dyDescent="0.2">
      <c r="F1174" s="12" t="str">
        <f t="shared" si="108"/>
        <v/>
      </c>
      <c r="G1174" s="13"/>
      <c r="H1174" s="15"/>
      <c r="I1174" s="16"/>
      <c r="J1174" s="16"/>
      <c r="K1174" s="16"/>
      <c r="L1174" s="16"/>
      <c r="M1174" s="16"/>
      <c r="N1174" s="16"/>
      <c r="O1174" s="16"/>
      <c r="P1174" s="16"/>
      <c r="Q1174" s="16"/>
      <c r="R1174" s="16"/>
    </row>
    <row r="1175" spans="4:18" x14ac:dyDescent="0.2">
      <c r="F1175" s="12" t="str">
        <f t="shared" si="108"/>
        <v/>
      </c>
      <c r="G1175" s="13"/>
      <c r="H1175" s="15"/>
      <c r="I1175" s="16"/>
      <c r="J1175" s="16"/>
      <c r="K1175" s="16"/>
      <c r="L1175" s="16"/>
      <c r="M1175" s="16"/>
      <c r="N1175" s="16"/>
      <c r="O1175" s="16"/>
      <c r="P1175" s="16"/>
      <c r="Q1175" s="16"/>
      <c r="R1175" s="16"/>
    </row>
    <row r="1176" spans="4:18" x14ac:dyDescent="0.2">
      <c r="F1176" s="12" t="str">
        <f t="shared" si="108"/>
        <v/>
      </c>
      <c r="G1176" s="13"/>
      <c r="H1176" s="15"/>
      <c r="I1176" s="16"/>
      <c r="J1176" s="16"/>
      <c r="K1176" s="16"/>
      <c r="L1176" s="16"/>
      <c r="M1176" s="16"/>
      <c r="N1176" s="16"/>
      <c r="O1176" s="16"/>
      <c r="P1176" s="16"/>
      <c r="Q1176" s="16"/>
      <c r="R1176" s="16"/>
    </row>
    <row r="1177" spans="4:18" x14ac:dyDescent="0.2">
      <c r="F1177" s="12" t="str">
        <f t="shared" si="108"/>
        <v/>
      </c>
      <c r="G1177" s="13"/>
      <c r="H1177" s="15"/>
      <c r="I1177" s="16"/>
      <c r="J1177" s="16"/>
      <c r="K1177" s="16"/>
      <c r="L1177" s="16"/>
      <c r="M1177" s="16"/>
      <c r="N1177" s="16"/>
      <c r="O1177" s="16"/>
      <c r="P1177" s="16"/>
      <c r="Q1177" s="16"/>
      <c r="R1177" s="16"/>
    </row>
    <row r="1178" spans="4:18" x14ac:dyDescent="0.2">
      <c r="F1178" s="12" t="str">
        <f t="shared" si="108"/>
        <v/>
      </c>
      <c r="G1178" s="13"/>
      <c r="H1178" s="15"/>
      <c r="I1178" s="16"/>
      <c r="J1178" s="16"/>
      <c r="K1178" s="16"/>
      <c r="L1178" s="16"/>
      <c r="M1178" s="16"/>
      <c r="N1178" s="16"/>
      <c r="O1178" s="16"/>
      <c r="P1178" s="16"/>
      <c r="Q1178" s="16"/>
      <c r="R1178" s="16"/>
    </row>
  </sheetData>
  <sheetProtection password="9608" sheet="1" objects="1" scenarios="1"/>
  <mergeCells count="5">
    <mergeCell ref="F11:G11"/>
    <mergeCell ref="F1:AA1"/>
    <mergeCell ref="G3:AA3"/>
    <mergeCell ref="G4:AA4"/>
    <mergeCell ref="G5:AA5"/>
  </mergeCells>
  <conditionalFormatting sqref="F13:P1178 S13:AA804">
    <cfRule type="expression" dxfId="33" priority="27">
      <formula>$B13=7</formula>
    </cfRule>
  </conditionalFormatting>
  <conditionalFormatting sqref="AC804:AE804">
    <cfRule type="expression" dxfId="32" priority="13">
      <formula>$B$12=""</formula>
    </cfRule>
  </conditionalFormatting>
  <conditionalFormatting sqref="F12:P1178 S12:AA804">
    <cfRule type="expression" dxfId="31" priority="10">
      <formula>$AF12=1</formula>
    </cfRule>
  </conditionalFormatting>
  <conditionalFormatting sqref="F12:P1178 S12:AE806">
    <cfRule type="expression" dxfId="30" priority="7">
      <formula>$G$8=""</formula>
    </cfRule>
  </conditionalFormatting>
  <conditionalFormatting sqref="Q13:R1178">
    <cfRule type="expression" dxfId="29" priority="5">
      <formula>$B13=7</formula>
    </cfRule>
  </conditionalFormatting>
  <conditionalFormatting sqref="Q12:R1178">
    <cfRule type="expression" dxfId="28" priority="2">
      <formula>$AF12=1</formula>
    </cfRule>
  </conditionalFormatting>
  <conditionalFormatting sqref="Q12:R1178">
    <cfRule type="expression" dxfId="27" priority="1">
      <formula>$G$8=""</formula>
    </cfRule>
  </conditionalFormatting>
  <conditionalFormatting sqref="S13:AA804 F13:R1178">
    <cfRule type="expression" dxfId="26" priority="40">
      <formula>$F13=$G$9</formula>
    </cfRule>
    <cfRule type="expression" dxfId="25" priority="41">
      <formula>$B13=""</formula>
    </cfRule>
    <cfRule type="expression" dxfId="24" priority="42">
      <formula>$B13=6</formula>
    </cfRule>
  </conditionalFormatting>
  <conditionalFormatting sqref="AC12:AE805">
    <cfRule type="expression" dxfId="23" priority="46">
      <formula>$F12=$G$9</formula>
    </cfRule>
    <cfRule type="expression" dxfId="22" priority="47">
      <formula>$B12=""</formula>
    </cfRule>
  </conditionalFormatting>
  <pageMargins left="0.70866141732283472" right="0.70866141732283472" top="0.78740157480314965" bottom="0.78740157480314965" header="0.31496062992125984" footer="0.31496062992125984"/>
  <pageSetup paperSize="8" scale="82" fitToHeight="0" orientation="landscape" r:id="rId1"/>
  <headerFooter>
    <oddFooter>&amp;LAMS Personalstundenaufstellung, Rev. 1.0&amp;CSeite &amp;P von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3"/>
    <pageSetUpPr fitToPage="1"/>
  </sheetPr>
  <dimension ref="C1:AZ1127"/>
  <sheetViews>
    <sheetView topLeftCell="C1" zoomScale="97" zoomScaleNormal="97" workbookViewId="0">
      <pane ySplit="11" topLeftCell="A15" activePane="bottomLeft" state="frozen"/>
      <selection activeCell="C1" sqref="C1"/>
      <selection pane="bottomLeft" activeCell="S10" sqref="S10"/>
    </sheetView>
  </sheetViews>
  <sheetFormatPr baseColWidth="10" defaultRowHeight="15" x14ac:dyDescent="0.25"/>
  <cols>
    <col min="1" max="2" width="0" hidden="1" customWidth="1"/>
    <col min="4" max="4" width="11.42578125" hidden="1" customWidth="1"/>
    <col min="5" max="5" width="12.140625" style="40" customWidth="1"/>
    <col min="6" max="6" width="5.140625" hidden="1" customWidth="1"/>
    <col min="7" max="7" width="6.7109375" customWidth="1"/>
    <col min="8" max="8" width="5.140625" hidden="1" customWidth="1"/>
    <col min="9" max="9" width="6.7109375" customWidth="1"/>
    <col min="10" max="10" width="6.7109375" hidden="1" customWidth="1"/>
    <col min="11" max="11" width="6.7109375" customWidth="1"/>
    <col min="12" max="12" width="6.7109375" hidden="1" customWidth="1"/>
    <col min="13" max="13" width="6.7109375" customWidth="1"/>
    <col min="14" max="14" width="6.7109375" hidden="1" customWidth="1"/>
    <col min="15" max="15" width="6.7109375" customWidth="1"/>
    <col min="16" max="16" width="6.7109375" hidden="1" customWidth="1"/>
    <col min="17" max="17" width="6.7109375" customWidth="1"/>
    <col min="18" max="18" width="6.7109375" hidden="1" customWidth="1"/>
    <col min="19" max="19" width="6.7109375" customWidth="1"/>
    <col min="20" max="20" width="6.7109375" hidden="1" customWidth="1"/>
    <col min="21" max="21" width="6.7109375" customWidth="1"/>
    <col min="22" max="22" width="6.7109375" hidden="1" customWidth="1"/>
    <col min="23" max="23" width="6.7109375" customWidth="1"/>
    <col min="24" max="24" width="6.7109375" hidden="1" customWidth="1"/>
    <col min="25" max="25" width="6.7109375" customWidth="1"/>
    <col min="26" max="26" width="6.7109375" hidden="1" customWidth="1"/>
    <col min="27" max="27" width="6.7109375" customWidth="1"/>
    <col min="28" max="28" width="6.7109375" hidden="1" customWidth="1"/>
    <col min="29" max="29" width="6.7109375" customWidth="1"/>
    <col min="30" max="30" width="6.7109375" hidden="1" customWidth="1"/>
    <col min="31" max="31" width="6.7109375" customWidth="1"/>
    <col min="32" max="32" width="6.7109375" hidden="1" customWidth="1"/>
    <col min="33" max="33" width="6.7109375" customWidth="1"/>
    <col min="34" max="34" width="6.7109375" hidden="1" customWidth="1"/>
    <col min="35" max="35" width="6.7109375" customWidth="1"/>
    <col min="36" max="36" width="6.7109375" hidden="1" customWidth="1"/>
    <col min="37" max="37" width="6.7109375" customWidth="1"/>
    <col min="38" max="38" width="6.7109375" hidden="1" customWidth="1"/>
    <col min="39" max="39" width="6.7109375" customWidth="1"/>
    <col min="40" max="40" width="6.7109375" hidden="1" customWidth="1"/>
    <col min="41" max="41" width="6.7109375" customWidth="1"/>
    <col min="42" max="42" width="6.7109375" hidden="1" customWidth="1"/>
    <col min="43" max="43" width="6.7109375" customWidth="1"/>
    <col min="44" max="44" width="6.7109375" hidden="1" customWidth="1"/>
    <col min="45" max="45" width="6.7109375" customWidth="1"/>
    <col min="47" max="47" width="16.7109375" hidden="1" customWidth="1"/>
    <col min="48" max="51" width="11.42578125" hidden="1" customWidth="1"/>
    <col min="52" max="52" width="11.42578125" customWidth="1"/>
  </cols>
  <sheetData>
    <row r="1" spans="3:52" ht="15.75" thickBot="1" x14ac:dyDescent="0.3">
      <c r="C1" s="195" t="s">
        <v>82</v>
      </c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  <c r="AK1" s="196"/>
      <c r="AL1" s="196"/>
      <c r="AM1" s="196"/>
      <c r="AN1" s="196"/>
      <c r="AO1" s="196"/>
      <c r="AP1" s="196"/>
      <c r="AQ1" s="196"/>
      <c r="AR1" s="196"/>
      <c r="AS1" s="197"/>
    </row>
    <row r="2" spans="3:52" s="107" customFormat="1" x14ac:dyDescent="0.25">
      <c r="C2" s="119"/>
      <c r="D2" s="119"/>
      <c r="E2" s="121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</row>
    <row r="3" spans="3:52" s="107" customFormat="1" x14ac:dyDescent="0.25">
      <c r="C3" s="117" t="s">
        <v>52</v>
      </c>
      <c r="D3" s="119"/>
      <c r="E3" s="121"/>
      <c r="F3" s="122"/>
      <c r="G3" s="122"/>
      <c r="H3" s="122"/>
      <c r="I3" s="122"/>
      <c r="J3" s="122"/>
      <c r="K3" s="201" t="str">
        <f>Gruppenstunden!G3</f>
        <v>Institution - Standort</v>
      </c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J3" s="202"/>
      <c r="AK3" s="202"/>
      <c r="AL3" s="202"/>
      <c r="AM3" s="202"/>
      <c r="AN3" s="202"/>
      <c r="AO3" s="202"/>
      <c r="AP3" s="202"/>
      <c r="AQ3" s="202"/>
      <c r="AR3" s="202"/>
      <c r="AS3" s="203"/>
    </row>
    <row r="4" spans="3:52" x14ac:dyDescent="0.25">
      <c r="C4" s="117" t="s">
        <v>90</v>
      </c>
      <c r="D4" s="123"/>
      <c r="E4" s="124"/>
      <c r="F4" s="123"/>
      <c r="G4" s="123"/>
      <c r="H4" s="123"/>
      <c r="I4" s="123"/>
      <c r="J4" s="123"/>
      <c r="K4" s="201" t="str">
        <f>Gruppenstunden!G4</f>
        <v>Musterkurs</v>
      </c>
      <c r="L4" s="202"/>
      <c r="M4" s="202"/>
      <c r="N4" s="202"/>
      <c r="O4" s="202"/>
      <c r="P4" s="202"/>
      <c r="Q4" s="202"/>
      <c r="R4" s="202"/>
      <c r="S4" s="202"/>
      <c r="T4" s="202"/>
      <c r="U4" s="202"/>
      <c r="V4" s="202"/>
      <c r="W4" s="202"/>
      <c r="X4" s="202"/>
      <c r="Y4" s="202"/>
      <c r="Z4" s="202"/>
      <c r="AA4" s="202"/>
      <c r="AB4" s="202"/>
      <c r="AC4" s="202"/>
      <c r="AD4" s="202"/>
      <c r="AE4" s="202"/>
      <c r="AF4" s="202"/>
      <c r="AG4" s="202"/>
      <c r="AH4" s="202"/>
      <c r="AI4" s="202"/>
      <c r="AJ4" s="202"/>
      <c r="AK4" s="202"/>
      <c r="AL4" s="202"/>
      <c r="AM4" s="202"/>
      <c r="AN4" s="202"/>
      <c r="AO4" s="202"/>
      <c r="AP4" s="202"/>
      <c r="AQ4" s="202"/>
      <c r="AR4" s="202"/>
      <c r="AS4" s="203"/>
    </row>
    <row r="5" spans="3:52" x14ac:dyDescent="0.25">
      <c r="C5" s="117" t="s">
        <v>98</v>
      </c>
      <c r="D5" s="125"/>
      <c r="E5" s="125"/>
      <c r="F5" s="123"/>
      <c r="G5" s="126"/>
      <c r="H5" s="126"/>
      <c r="I5" s="126"/>
      <c r="J5" s="126"/>
      <c r="K5" s="201" t="str">
        <f>Gruppenstunden!G5</f>
        <v>P 123456 / TAS: 222222</v>
      </c>
      <c r="L5" s="202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202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202"/>
      <c r="AI5" s="202"/>
      <c r="AJ5" s="202"/>
      <c r="AK5" s="202"/>
      <c r="AL5" s="202"/>
      <c r="AM5" s="202"/>
      <c r="AN5" s="202"/>
      <c r="AO5" s="202"/>
      <c r="AP5" s="202"/>
      <c r="AQ5" s="202"/>
      <c r="AR5" s="202"/>
      <c r="AS5" s="203"/>
    </row>
    <row r="6" spans="3:52" x14ac:dyDescent="0.25">
      <c r="C6" s="118" t="s">
        <v>99</v>
      </c>
      <c r="D6" s="125"/>
      <c r="E6" s="125"/>
      <c r="F6" s="123"/>
      <c r="G6" s="127"/>
      <c r="H6" s="127"/>
      <c r="I6" s="127"/>
      <c r="J6" s="127"/>
      <c r="K6" s="128"/>
      <c r="L6" s="129"/>
      <c r="M6" s="128"/>
      <c r="N6" s="128"/>
      <c r="O6" s="128"/>
      <c r="P6" s="129"/>
      <c r="Q6" s="128"/>
      <c r="R6" s="130"/>
      <c r="S6" s="130"/>
      <c r="T6" s="128"/>
      <c r="U6" s="130"/>
      <c r="V6" s="130"/>
      <c r="W6" s="128"/>
      <c r="X6" s="129"/>
      <c r="Y6" s="128"/>
      <c r="Z6" s="128"/>
      <c r="AA6" s="129"/>
      <c r="AB6" s="128"/>
      <c r="AC6" s="128"/>
      <c r="AD6" s="130"/>
      <c r="AE6" s="130"/>
      <c r="AF6" s="123"/>
      <c r="AG6" s="123"/>
      <c r="AH6" s="123"/>
      <c r="AI6" s="123"/>
      <c r="AJ6" s="123"/>
      <c r="AK6" s="123"/>
      <c r="AL6" s="123"/>
      <c r="AM6" s="123"/>
      <c r="AN6" s="123"/>
      <c r="AO6" s="123"/>
      <c r="AP6" s="123"/>
      <c r="AQ6" s="123"/>
      <c r="AR6" s="123"/>
      <c r="AS6" s="123"/>
    </row>
    <row r="7" spans="3:52" x14ac:dyDescent="0.25">
      <c r="C7" s="119" t="s">
        <v>18</v>
      </c>
      <c r="D7" s="125"/>
      <c r="E7" s="125"/>
      <c r="F7" s="123"/>
      <c r="G7" s="194"/>
      <c r="H7" s="194"/>
      <c r="I7" s="194"/>
      <c r="J7" s="131"/>
      <c r="K7" s="198">
        <f>Gruppenstunden!G8</f>
        <v>41491</v>
      </c>
      <c r="L7" s="199"/>
      <c r="M7" s="200"/>
      <c r="N7" s="132"/>
      <c r="O7" s="132"/>
      <c r="P7" s="132"/>
      <c r="Q7" s="132"/>
      <c r="R7" s="132"/>
      <c r="S7" s="132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30"/>
      <c r="AE7" s="130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V7" s="1"/>
      <c r="AW7" s="1"/>
      <c r="AX7" s="1"/>
      <c r="AY7" s="1"/>
    </row>
    <row r="8" spans="3:52" x14ac:dyDescent="0.25">
      <c r="C8" s="119" t="s">
        <v>19</v>
      </c>
      <c r="D8" s="133"/>
      <c r="E8" s="134"/>
      <c r="F8" s="133"/>
      <c r="G8" s="133"/>
      <c r="H8" s="133"/>
      <c r="I8" s="133"/>
      <c r="J8" s="133"/>
      <c r="K8" s="198">
        <f>Gruppenstunden!G9</f>
        <v>41854</v>
      </c>
      <c r="L8" s="199"/>
      <c r="M8" s="200"/>
      <c r="N8" s="130"/>
      <c r="O8" s="128"/>
      <c r="P8" s="129"/>
      <c r="Q8" s="128"/>
      <c r="R8" s="130"/>
      <c r="S8" s="130"/>
      <c r="T8" s="128"/>
      <c r="U8" s="130"/>
      <c r="V8" s="130"/>
      <c r="W8" s="128"/>
      <c r="X8" s="128"/>
      <c r="Y8" s="128"/>
      <c r="Z8" s="128"/>
      <c r="AA8" s="128"/>
      <c r="AB8" s="128"/>
      <c r="AC8" s="128"/>
      <c r="AD8" s="130"/>
      <c r="AE8" s="130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"/>
      <c r="AU8" s="1"/>
      <c r="AV8" s="1"/>
      <c r="AW8" s="1"/>
      <c r="AX8" s="1"/>
      <c r="AY8" s="1"/>
    </row>
    <row r="9" spans="3:52" x14ac:dyDescent="0.25">
      <c r="C9" s="123"/>
      <c r="D9" s="133"/>
      <c r="E9" s="134"/>
      <c r="F9" s="133"/>
      <c r="G9" s="133"/>
      <c r="H9" s="133"/>
      <c r="I9" s="133"/>
      <c r="J9" s="133"/>
      <c r="K9" s="123"/>
      <c r="L9" s="128"/>
      <c r="M9" s="128"/>
      <c r="N9" s="128"/>
      <c r="O9" s="128"/>
      <c r="P9" s="128"/>
      <c r="Q9" s="128"/>
      <c r="R9" s="130"/>
      <c r="S9" s="130"/>
      <c r="T9" s="128"/>
      <c r="U9" s="130"/>
      <c r="V9" s="130"/>
      <c r="W9" s="128"/>
      <c r="X9" s="129"/>
      <c r="Y9" s="128"/>
      <c r="Z9" s="128"/>
      <c r="AA9" s="129"/>
      <c r="AB9" s="128"/>
      <c r="AC9" s="128"/>
      <c r="AD9" s="130"/>
      <c r="AE9" s="130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"/>
      <c r="AU9" s="1"/>
      <c r="AV9" s="1" t="s">
        <v>77</v>
      </c>
      <c r="AW9" s="1"/>
      <c r="AX9" s="1"/>
      <c r="AY9" s="1"/>
    </row>
    <row r="10" spans="3:52" ht="97.5" customHeight="1" x14ac:dyDescent="0.25">
      <c r="C10" s="135" t="s">
        <v>48</v>
      </c>
      <c r="D10" s="136" t="s">
        <v>56</v>
      </c>
      <c r="E10" s="135" t="s">
        <v>55</v>
      </c>
      <c r="F10" s="137" t="s">
        <v>58</v>
      </c>
      <c r="G10" s="138" t="str">
        <f>Gruppenstunden!H10</f>
        <v>Mustermann Ernst</v>
      </c>
      <c r="H10" s="137" t="s">
        <v>57</v>
      </c>
      <c r="I10" s="138" t="str">
        <f>Gruppenstunden!I10</f>
        <v>TrainerIn 2</v>
      </c>
      <c r="J10" s="137" t="s">
        <v>59</v>
      </c>
      <c r="K10" s="138" t="str">
        <f>Gruppenstunden!J10</f>
        <v>TrainerIn 3</v>
      </c>
      <c r="L10" s="137" t="s">
        <v>60</v>
      </c>
      <c r="M10" s="138" t="str">
        <f>Gruppenstunden!K10</f>
        <v>TrainerIn 4</v>
      </c>
      <c r="N10" s="137" t="s">
        <v>61</v>
      </c>
      <c r="O10" s="138" t="str">
        <f>Gruppenstunden!L10</f>
        <v>TrainerIn 5</v>
      </c>
      <c r="P10" s="137" t="s">
        <v>62</v>
      </c>
      <c r="Q10" s="138" t="str">
        <f>Gruppenstunden!M10</f>
        <v>TrainerIn 6</v>
      </c>
      <c r="R10" s="137" t="s">
        <v>63</v>
      </c>
      <c r="S10" s="138" t="str">
        <f>Gruppenstunden!N10</f>
        <v>TrainerIn 7</v>
      </c>
      <c r="T10" s="137" t="s">
        <v>64</v>
      </c>
      <c r="U10" s="138" t="str">
        <f>Gruppenstunden!O10</f>
        <v>TrainerIn 8</v>
      </c>
      <c r="V10" s="137" t="s">
        <v>65</v>
      </c>
      <c r="W10" s="138" t="str">
        <f>Gruppenstunden!P10</f>
        <v>TrainerIn 9</v>
      </c>
      <c r="X10" s="137" t="s">
        <v>66</v>
      </c>
      <c r="Y10" s="138" t="str">
        <f>Gruppenstunden!Q10</f>
        <v>TrainerIn 10</v>
      </c>
      <c r="Z10" s="137" t="s">
        <v>67</v>
      </c>
      <c r="AA10" s="138" t="str">
        <f>Gruppenstunden!R10</f>
        <v>TrainerIn 11</v>
      </c>
      <c r="AB10" s="137" t="s">
        <v>68</v>
      </c>
      <c r="AC10" s="138" t="str">
        <f>Gruppenstunden!S10</f>
        <v>TrainerIn 12</v>
      </c>
      <c r="AD10" s="137" t="s">
        <v>69</v>
      </c>
      <c r="AE10" s="138" t="str">
        <f>Gruppenstunden!T10</f>
        <v>TrainerIn 13</v>
      </c>
      <c r="AF10" s="137" t="s">
        <v>70</v>
      </c>
      <c r="AG10" s="138" t="str">
        <f>Gruppenstunden!U10</f>
        <v>TrainerIn 14</v>
      </c>
      <c r="AH10" s="137" t="s">
        <v>71</v>
      </c>
      <c r="AI10" s="138" t="str">
        <f>Gruppenstunden!V10</f>
        <v>TrainerIn 15</v>
      </c>
      <c r="AJ10" s="137" t="s">
        <v>72</v>
      </c>
      <c r="AK10" s="138" t="str">
        <f>Gruppenstunden!W10</f>
        <v>TrainerIn 16</v>
      </c>
      <c r="AL10" s="137" t="s">
        <v>73</v>
      </c>
      <c r="AM10" s="138" t="str">
        <f>Gruppenstunden!X10</f>
        <v>TrainerIn 17</v>
      </c>
      <c r="AN10" s="137" t="s">
        <v>74</v>
      </c>
      <c r="AO10" s="138" t="str">
        <f>Gruppenstunden!Y10</f>
        <v>TrainerIn 18</v>
      </c>
      <c r="AP10" s="137" t="s">
        <v>75</v>
      </c>
      <c r="AQ10" s="138" t="str">
        <f>Gruppenstunden!Z10</f>
        <v>TrainerIn 19</v>
      </c>
      <c r="AR10" s="137" t="s">
        <v>76</v>
      </c>
      <c r="AS10" s="138" t="str">
        <f>Gruppenstunden!AA10</f>
        <v>TrainerIn 20</v>
      </c>
      <c r="AT10" s="1"/>
      <c r="AU10" s="1"/>
      <c r="AV10" s="1" t="s">
        <v>53</v>
      </c>
      <c r="AW10" s="1"/>
      <c r="AX10" s="1"/>
      <c r="AY10" s="1"/>
    </row>
    <row r="11" spans="3:52" x14ac:dyDescent="0.25">
      <c r="C11" s="139" t="s">
        <v>78</v>
      </c>
      <c r="D11" s="140"/>
      <c r="E11" s="139" t="str">
        <f>IF(SUM(E12:E862)=0,"",SUM(E12:E862))</f>
        <v/>
      </c>
      <c r="F11" s="139" t="str">
        <f t="shared" ref="F11:AS11" si="0">IF(SUM(F12:F862)=0,"",SUM(F12:F862))</f>
        <v/>
      </c>
      <c r="G11" s="139" t="str">
        <f t="shared" si="0"/>
        <v/>
      </c>
      <c r="H11" s="139" t="str">
        <f t="shared" si="0"/>
        <v/>
      </c>
      <c r="I11" s="139" t="str">
        <f t="shared" si="0"/>
        <v/>
      </c>
      <c r="J11" s="139" t="str">
        <f t="shared" si="0"/>
        <v/>
      </c>
      <c r="K11" s="139" t="str">
        <f t="shared" si="0"/>
        <v/>
      </c>
      <c r="L11" s="139" t="str">
        <f t="shared" si="0"/>
        <v/>
      </c>
      <c r="M11" s="139" t="str">
        <f t="shared" si="0"/>
        <v/>
      </c>
      <c r="N11" s="139" t="str">
        <f t="shared" si="0"/>
        <v/>
      </c>
      <c r="O11" s="139" t="str">
        <f t="shared" si="0"/>
        <v/>
      </c>
      <c r="P11" s="139" t="str">
        <f t="shared" si="0"/>
        <v/>
      </c>
      <c r="Q11" s="139" t="str">
        <f t="shared" si="0"/>
        <v/>
      </c>
      <c r="R11" s="139" t="str">
        <f t="shared" si="0"/>
        <v/>
      </c>
      <c r="S11" s="139" t="str">
        <f t="shared" si="0"/>
        <v/>
      </c>
      <c r="T11" s="139" t="str">
        <f t="shared" si="0"/>
        <v/>
      </c>
      <c r="U11" s="139" t="str">
        <f t="shared" si="0"/>
        <v/>
      </c>
      <c r="V11" s="139" t="str">
        <f t="shared" si="0"/>
        <v/>
      </c>
      <c r="W11" s="139" t="str">
        <f t="shared" si="0"/>
        <v/>
      </c>
      <c r="X11" s="139" t="str">
        <f t="shared" si="0"/>
        <v/>
      </c>
      <c r="Y11" s="139" t="str">
        <f t="shared" si="0"/>
        <v/>
      </c>
      <c r="Z11" s="139" t="str">
        <f t="shared" si="0"/>
        <v/>
      </c>
      <c r="AA11" s="139" t="str">
        <f t="shared" si="0"/>
        <v/>
      </c>
      <c r="AB11" s="139" t="str">
        <f t="shared" si="0"/>
        <v/>
      </c>
      <c r="AC11" s="139" t="str">
        <f t="shared" si="0"/>
        <v/>
      </c>
      <c r="AD11" s="139" t="str">
        <f t="shared" si="0"/>
        <v/>
      </c>
      <c r="AE11" s="139" t="str">
        <f t="shared" si="0"/>
        <v/>
      </c>
      <c r="AF11" s="139" t="str">
        <f t="shared" si="0"/>
        <v/>
      </c>
      <c r="AG11" s="139" t="str">
        <f t="shared" si="0"/>
        <v/>
      </c>
      <c r="AH11" s="139" t="str">
        <f t="shared" si="0"/>
        <v/>
      </c>
      <c r="AI11" s="139" t="str">
        <f t="shared" si="0"/>
        <v/>
      </c>
      <c r="AJ11" s="139" t="str">
        <f t="shared" si="0"/>
        <v/>
      </c>
      <c r="AK11" s="139" t="str">
        <f t="shared" si="0"/>
        <v/>
      </c>
      <c r="AL11" s="139" t="str">
        <f t="shared" si="0"/>
        <v/>
      </c>
      <c r="AM11" s="139" t="str">
        <f t="shared" si="0"/>
        <v/>
      </c>
      <c r="AN11" s="139" t="str">
        <f t="shared" si="0"/>
        <v/>
      </c>
      <c r="AO11" s="139" t="str">
        <f t="shared" si="0"/>
        <v/>
      </c>
      <c r="AP11" s="139" t="str">
        <f t="shared" si="0"/>
        <v/>
      </c>
      <c r="AQ11" s="139" t="str">
        <f t="shared" si="0"/>
        <v/>
      </c>
      <c r="AR11" s="139" t="str">
        <f t="shared" si="0"/>
        <v/>
      </c>
      <c r="AS11" s="139" t="str">
        <f t="shared" si="0"/>
        <v/>
      </c>
      <c r="AT11" s="1"/>
      <c r="AU11" s="1"/>
      <c r="AV11" s="1"/>
      <c r="AW11" s="1"/>
      <c r="AX11" s="1"/>
      <c r="AY11" s="1"/>
    </row>
    <row r="12" spans="3:52" x14ac:dyDescent="0.25">
      <c r="C12" s="42">
        <v>1</v>
      </c>
      <c r="D12" s="14">
        <f>SUMIF(Gruppenstunden!$C$12:$C$864,'Wochenübersicht Gruppenstunden'!C12,Gruppenstunden!$AC$12:$AC$864)</f>
        <v>0</v>
      </c>
      <c r="E12" s="30" t="str">
        <f t="shared" ref="E12:E75" si="1">IF(D12=0,"",D12)</f>
        <v/>
      </c>
      <c r="F12" s="30">
        <f>SUMIF(Gruppenstunden!$C$12:$C$864,'Wochenübersicht Gruppenstunden'!C12,Gruppenstunden!$H$12:$H$864)</f>
        <v>0</v>
      </c>
      <c r="G12" s="30" t="str">
        <f t="shared" ref="G12:G75" si="2">IF(F12=0,"",F12)</f>
        <v/>
      </c>
      <c r="H12" s="30">
        <f>SUMIF(Gruppenstunden!$C$12:$C$864,'Wochenübersicht Gruppenstunden'!C12,Gruppenstunden!$I$12:$I$864)</f>
        <v>0</v>
      </c>
      <c r="I12" s="30" t="str">
        <f>IF(H12=0,"",H12)</f>
        <v/>
      </c>
      <c r="J12" s="30">
        <f>SUMIF(Gruppenstunden!$C$12:$C$864,'Wochenübersicht Gruppenstunden'!C12,Gruppenstunden!$J$12:$J$864)</f>
        <v>0</v>
      </c>
      <c r="K12" s="30" t="str">
        <f>IF(J12=0,"",J12)</f>
        <v/>
      </c>
      <c r="L12" s="30">
        <f>SUMIF(Gruppenstunden!$C$12:$C$864,'Wochenübersicht Gruppenstunden'!C12,Gruppenstunden!$K$12:$K$864)</f>
        <v>0</v>
      </c>
      <c r="M12" s="30" t="str">
        <f>IF(L12=0,"",L12)</f>
        <v/>
      </c>
      <c r="N12" s="30">
        <f>SUMIF(Gruppenstunden!$C$12:$C$864,'Wochenübersicht Gruppenstunden'!C12,Gruppenstunden!$L$12:$L$864)</f>
        <v>0</v>
      </c>
      <c r="O12" s="30" t="str">
        <f>IF(N12=0,"",N12)</f>
        <v/>
      </c>
      <c r="P12" s="30">
        <f>SUMIF(Gruppenstunden!$C$12:$C$864,'Wochenübersicht Gruppenstunden'!C12,Gruppenstunden!$M$12:$M$864)</f>
        <v>0</v>
      </c>
      <c r="Q12" s="30" t="str">
        <f>IF(P12=0,"",P12)</f>
        <v/>
      </c>
      <c r="R12" s="30">
        <f>SUMIF(Gruppenstunden!$C$12:$C$864,'Wochenübersicht Gruppenstunden'!C12,Gruppenstunden!$N$12:$N$864)</f>
        <v>0</v>
      </c>
      <c r="S12" s="30" t="str">
        <f>IF(R12=0,"",R12)</f>
        <v/>
      </c>
      <c r="T12" s="30">
        <f>SUMIF(Gruppenstunden!$C$12:$C$864,'Wochenübersicht Gruppenstunden'!C12,Gruppenstunden!$O$12:$O$864)</f>
        <v>0</v>
      </c>
      <c r="U12" s="30" t="str">
        <f>IF(T12=0,"",T12)</f>
        <v/>
      </c>
      <c r="V12" s="30">
        <f>SUMIF(Gruppenstunden!$C$12:$C$864,'Wochenübersicht Gruppenstunden'!C12,Gruppenstunden!$P$12:$P$864)</f>
        <v>0</v>
      </c>
      <c r="W12" s="30" t="str">
        <f>IF(V12=0,"",V12)</f>
        <v/>
      </c>
      <c r="X12" s="30">
        <f>SUMIF(Gruppenstunden!$C$12:$C$864,'Wochenübersicht Gruppenstunden'!C12,Gruppenstunden!$Q$12:$Q$864)</f>
        <v>0</v>
      </c>
      <c r="Y12" s="30" t="str">
        <f>IF(X12=0,"",X12)</f>
        <v/>
      </c>
      <c r="Z12" s="30">
        <f>SUMIF(Gruppenstunden!$C$12:$C$864,'Wochenübersicht Gruppenstunden'!C12,Gruppenstunden!$R$12:$R$864)</f>
        <v>0</v>
      </c>
      <c r="AA12" s="30" t="str">
        <f>IF(Z12=0,"",Z12)</f>
        <v/>
      </c>
      <c r="AB12" s="30">
        <f>SUMIF(Gruppenstunden!$C$12:$C$864,'Wochenübersicht Gruppenstunden'!C12,Gruppenstunden!$S$12:$S$864)</f>
        <v>0</v>
      </c>
      <c r="AC12" s="30" t="str">
        <f>IF(AB12=0,"",AB12)</f>
        <v/>
      </c>
      <c r="AD12" s="30">
        <f>SUMIF(Gruppenstunden!$C$12:$C$864,'Wochenübersicht Gruppenstunden'!C12,Gruppenstunden!$T$12:$T$864)</f>
        <v>0</v>
      </c>
      <c r="AE12" s="30" t="str">
        <f>IF(AD12=0,"",AD12)</f>
        <v/>
      </c>
      <c r="AF12" s="30">
        <f>SUMIF(Gruppenstunden!$C$12:$C$864,'Wochenübersicht Gruppenstunden'!C12,Gruppenstunden!$U$12:$U$864)</f>
        <v>0</v>
      </c>
      <c r="AG12" s="30" t="str">
        <f>IF(AF12=0,"",AF12)</f>
        <v/>
      </c>
      <c r="AH12" s="30">
        <f>SUMIF(Gruppenstunden!$C$12:$C$864,'Wochenübersicht Gruppenstunden'!C12,Gruppenstunden!$V$12:$V$864)</f>
        <v>0</v>
      </c>
      <c r="AI12" s="30" t="str">
        <f>IF(AH12=0,"",AH12)</f>
        <v/>
      </c>
      <c r="AJ12" s="30">
        <f>SUMIF(Gruppenstunden!$C$12:$C$864,'Wochenübersicht Gruppenstunden'!C12,Gruppenstunden!$W$12:$W$864)</f>
        <v>0</v>
      </c>
      <c r="AK12" s="30" t="str">
        <f>IF(AJ12=0,"",AJ12)</f>
        <v/>
      </c>
      <c r="AL12" s="30">
        <f>SUMIF(Gruppenstunden!$C$12:$C$864,'Wochenübersicht Gruppenstunden'!C12,Gruppenstunden!$X$12:$X$864)</f>
        <v>0</v>
      </c>
      <c r="AM12" s="30" t="str">
        <f>IF(AL12=0,"",AL12)</f>
        <v/>
      </c>
      <c r="AN12" s="30">
        <f>SUMIF(Gruppenstunden!$C$12:$C$864,'Wochenübersicht Gruppenstunden'!C12,Gruppenstunden!$Y$12:$Y$864)</f>
        <v>0</v>
      </c>
      <c r="AO12" s="30" t="str">
        <f>IF(AN12=0,"",AN12)</f>
        <v/>
      </c>
      <c r="AP12" s="30">
        <f>SUMIF(Gruppenstunden!$C$12:$C$864,'Wochenübersicht Gruppenstunden'!C12,Gruppenstunden!$Z$12:$Z$864)</f>
        <v>0</v>
      </c>
      <c r="AQ12" s="30" t="str">
        <f>IF(AP12=0,"",AP12)</f>
        <v/>
      </c>
      <c r="AR12" s="30">
        <f>SUMIF(Gruppenstunden!$C$12:$C$864,'Wochenübersicht Gruppenstunden'!C12,Gruppenstunden!$AA$12:$AA864)</f>
        <v>0</v>
      </c>
      <c r="AS12" s="30" t="str">
        <f>IF(AR12=0,"",AR12)</f>
        <v/>
      </c>
      <c r="AT12" s="1"/>
      <c r="AU12" s="1"/>
      <c r="AV12" s="1">
        <f>(Gruppenstunden!G9-MOD(Gruppenstunden!G9-1,-7)-Gruppenstunden!G8+MOD(Gruppenstunden!G8-2,7)+1)/7</f>
        <v>52</v>
      </c>
      <c r="AW12" s="1"/>
      <c r="AX12" s="1"/>
      <c r="AY12" s="1"/>
      <c r="AZ12" s="1"/>
    </row>
    <row r="13" spans="3:52" x14ac:dyDescent="0.25">
      <c r="C13" s="42">
        <f t="shared" ref="C13:C76" si="3">IF(C12&lt;$AW$13,C12+1,"")</f>
        <v>2</v>
      </c>
      <c r="D13" s="14">
        <f>SUMIF(Gruppenstunden!$C$12:$C$864,'Wochenübersicht Gruppenstunden'!C13,Gruppenstunden!$AC$12:$AC$864)</f>
        <v>0</v>
      </c>
      <c r="E13" s="30" t="str">
        <f t="shared" si="1"/>
        <v/>
      </c>
      <c r="F13" s="30">
        <f>SUMIF(Gruppenstunden!$C$12:$C$864,'Wochenübersicht Gruppenstunden'!C13,Gruppenstunden!$H$12:$H$864)</f>
        <v>0</v>
      </c>
      <c r="G13" s="30" t="str">
        <f t="shared" si="2"/>
        <v/>
      </c>
      <c r="H13" s="30">
        <f>SUMIF(Gruppenstunden!$C$12:$C$864,'Wochenübersicht Gruppenstunden'!C13,Gruppenstunden!$I$12:$I$864)</f>
        <v>0</v>
      </c>
      <c r="I13" s="30" t="str">
        <f t="shared" ref="I13:I76" si="4">IF(H13=0,"",H13)</f>
        <v/>
      </c>
      <c r="J13" s="30">
        <f>SUMIF(Gruppenstunden!$C$12:$C$864,'Wochenübersicht Gruppenstunden'!C13,Gruppenstunden!$J$12:$J$864)</f>
        <v>0</v>
      </c>
      <c r="K13" s="30" t="str">
        <f t="shared" ref="K13:K76" si="5">IF(J13=0,"",J13)</f>
        <v/>
      </c>
      <c r="L13" s="30">
        <f>SUMIF(Gruppenstunden!$C$12:$C$864,'Wochenübersicht Gruppenstunden'!C13,Gruppenstunden!$K$12:$K$864)</f>
        <v>0</v>
      </c>
      <c r="M13" s="30" t="str">
        <f t="shared" ref="M13:M76" si="6">IF(L13=0,"",L13)</f>
        <v/>
      </c>
      <c r="N13" s="30">
        <f>SUMIF(Gruppenstunden!$C$12:$C$864,'Wochenübersicht Gruppenstunden'!C13,Gruppenstunden!$L$12:$L$864)</f>
        <v>0</v>
      </c>
      <c r="O13" s="30" t="str">
        <f t="shared" ref="O13:O76" si="7">IF(N13=0,"",N13)</f>
        <v/>
      </c>
      <c r="P13" s="30">
        <f>SUMIF(Gruppenstunden!$C$12:$C$864,'Wochenübersicht Gruppenstunden'!C13,Gruppenstunden!$M$12:$M$864)</f>
        <v>0</v>
      </c>
      <c r="Q13" s="30" t="str">
        <f t="shared" ref="Q13:Q76" si="8">IF(P13=0,"",P13)</f>
        <v/>
      </c>
      <c r="R13" s="30">
        <f>SUMIF(Gruppenstunden!$C$12:$C$864,'Wochenübersicht Gruppenstunden'!C13,Gruppenstunden!$N$12:$N$864)</f>
        <v>0</v>
      </c>
      <c r="S13" s="30" t="str">
        <f t="shared" ref="S13:S76" si="9">IF(R13=0,"",R13)</f>
        <v/>
      </c>
      <c r="T13" s="30">
        <f>SUMIF(Gruppenstunden!$C$12:$C$864,'Wochenübersicht Gruppenstunden'!C13,Gruppenstunden!$O$12:$O$864)</f>
        <v>0</v>
      </c>
      <c r="U13" s="30" t="str">
        <f t="shared" ref="U13:U76" si="10">IF(T13=0,"",T13)</f>
        <v/>
      </c>
      <c r="V13" s="30">
        <f>SUMIF(Gruppenstunden!$C$12:$C$864,'Wochenübersicht Gruppenstunden'!C13,Gruppenstunden!$P$12:$P$864)</f>
        <v>0</v>
      </c>
      <c r="W13" s="30" t="str">
        <f t="shared" ref="W13:W76" si="11">IF(V13=0,"",V13)</f>
        <v/>
      </c>
      <c r="X13" s="30">
        <f>SUMIF(Gruppenstunden!$C$12:$C$864,'Wochenübersicht Gruppenstunden'!C13,Gruppenstunden!$Q$12:$Q$864)</f>
        <v>0</v>
      </c>
      <c r="Y13" s="30" t="str">
        <f t="shared" ref="Y13:Y76" si="12">IF(X13=0,"",X13)</f>
        <v/>
      </c>
      <c r="Z13" s="30">
        <f>SUMIF(Gruppenstunden!$C$12:$C$864,'Wochenübersicht Gruppenstunden'!C13,Gruppenstunden!$R$12:$R$864)</f>
        <v>0</v>
      </c>
      <c r="AA13" s="30" t="str">
        <f t="shared" ref="AA13:AA76" si="13">IF(Z13=0,"",Z13)</f>
        <v/>
      </c>
      <c r="AB13" s="30">
        <f>SUMIF(Gruppenstunden!$C$12:$C$864,'Wochenübersicht Gruppenstunden'!C13,Gruppenstunden!$S$12:$S$864)</f>
        <v>0</v>
      </c>
      <c r="AC13" s="30" t="str">
        <f t="shared" ref="AC13:AC76" si="14">IF(AB13=0,"",AB13)</f>
        <v/>
      </c>
      <c r="AD13" s="30">
        <f>SUMIF(Gruppenstunden!$C$12:$C$864,'Wochenübersicht Gruppenstunden'!C13,Gruppenstunden!$T$12:$T$864)</f>
        <v>0</v>
      </c>
      <c r="AE13" s="30" t="str">
        <f t="shared" ref="AE13:AE76" si="15">IF(AD13=0,"",AD13)</f>
        <v/>
      </c>
      <c r="AF13" s="30">
        <f>SUMIF(Gruppenstunden!$C$12:$C$864,'Wochenübersicht Gruppenstunden'!C13,Gruppenstunden!$U$12:$U$864)</f>
        <v>0</v>
      </c>
      <c r="AG13" s="30" t="str">
        <f t="shared" ref="AG13:AG76" si="16">IF(AF13=0,"",AF13)</f>
        <v/>
      </c>
      <c r="AH13" s="30">
        <f>SUMIF(Gruppenstunden!$C$12:$C$864,'Wochenübersicht Gruppenstunden'!C13,Gruppenstunden!$V$12:$V$864)</f>
        <v>0</v>
      </c>
      <c r="AI13" s="30" t="str">
        <f t="shared" ref="AI13:AI76" si="17">IF(AH13=0,"",AH13)</f>
        <v/>
      </c>
      <c r="AJ13" s="30">
        <f>SUMIF(Gruppenstunden!$C$12:$C$864,'Wochenübersicht Gruppenstunden'!C13,Gruppenstunden!$W$12:$W$864)</f>
        <v>0</v>
      </c>
      <c r="AK13" s="30" t="str">
        <f t="shared" ref="AK13:AK76" si="18">IF(AJ13=0,"",AJ13)</f>
        <v/>
      </c>
      <c r="AL13" s="30">
        <f>SUMIF(Gruppenstunden!$C$12:$C$864,'Wochenübersicht Gruppenstunden'!C13,Gruppenstunden!$X$12:$X$864)</f>
        <v>0</v>
      </c>
      <c r="AM13" s="30" t="str">
        <f t="shared" ref="AM13:AM76" si="19">IF(AL13=0,"",AL13)</f>
        <v/>
      </c>
      <c r="AN13" s="30">
        <f>SUMIF(Gruppenstunden!$C$12:$C$864,'Wochenübersicht Gruppenstunden'!C13,Gruppenstunden!$Y$12:$Y$864)</f>
        <v>0</v>
      </c>
      <c r="AO13" s="30" t="str">
        <f t="shared" ref="AO13:AO76" si="20">IF(AN13=0,"",AN13)</f>
        <v/>
      </c>
      <c r="AP13" s="30">
        <f>SUMIF(Gruppenstunden!$C$12:$C$864,'Wochenübersicht Gruppenstunden'!C13,Gruppenstunden!$Z$12:$Z$864)</f>
        <v>0</v>
      </c>
      <c r="AQ13" s="30" t="str">
        <f t="shared" ref="AQ13:AQ76" si="21">IF(AP13=0,"",AP13)</f>
        <v/>
      </c>
      <c r="AR13" s="30">
        <f>SUMIF(Gruppenstunden!$C$12:$C$864,'Wochenübersicht Gruppenstunden'!C13,Gruppenstunden!$AA$12:$AA865)</f>
        <v>0</v>
      </c>
      <c r="AS13" s="30" t="str">
        <f t="shared" ref="AS13:AS76" si="22">IF(AR13=0,"",AR13)</f>
        <v/>
      </c>
      <c r="AT13" s="1"/>
      <c r="AU13" s="1"/>
      <c r="AV13" s="1"/>
      <c r="AW13" s="1">
        <f>AV12</f>
        <v>52</v>
      </c>
      <c r="AX13" s="1" t="s">
        <v>54</v>
      </c>
      <c r="AY13" s="1"/>
    </row>
    <row r="14" spans="3:52" x14ac:dyDescent="0.25">
      <c r="C14" s="42">
        <f t="shared" si="3"/>
        <v>3</v>
      </c>
      <c r="D14" s="14">
        <f>SUMIF(Gruppenstunden!$C$12:$C$864,'Wochenübersicht Gruppenstunden'!C14,Gruppenstunden!$AC$12:$AC$864)</f>
        <v>0</v>
      </c>
      <c r="E14" s="30" t="str">
        <f t="shared" si="1"/>
        <v/>
      </c>
      <c r="F14" s="30">
        <f>SUMIF(Gruppenstunden!$C$12:$C$864,'Wochenübersicht Gruppenstunden'!C14,Gruppenstunden!$H$12:$H$864)</f>
        <v>0</v>
      </c>
      <c r="G14" s="30" t="str">
        <f t="shared" si="2"/>
        <v/>
      </c>
      <c r="H14" s="30">
        <f>SUMIF(Gruppenstunden!$C$12:$C$864,'Wochenübersicht Gruppenstunden'!C14,Gruppenstunden!$I$12:$I$864)</f>
        <v>0</v>
      </c>
      <c r="I14" s="30" t="str">
        <f t="shared" si="4"/>
        <v/>
      </c>
      <c r="J14" s="30">
        <f>SUMIF(Gruppenstunden!$C$12:$C$864,'Wochenübersicht Gruppenstunden'!C14,Gruppenstunden!$J$12:$J$864)</f>
        <v>0</v>
      </c>
      <c r="K14" s="30" t="str">
        <f t="shared" si="5"/>
        <v/>
      </c>
      <c r="L14" s="30">
        <f>SUMIF(Gruppenstunden!$C$12:$C$864,'Wochenübersicht Gruppenstunden'!C14,Gruppenstunden!$K$12:$K$864)</f>
        <v>0</v>
      </c>
      <c r="M14" s="30" t="str">
        <f t="shared" si="6"/>
        <v/>
      </c>
      <c r="N14" s="30">
        <f>SUMIF(Gruppenstunden!$C$12:$C$864,'Wochenübersicht Gruppenstunden'!C14,Gruppenstunden!$L$12:$L$864)</f>
        <v>0</v>
      </c>
      <c r="O14" s="30" t="str">
        <f t="shared" si="7"/>
        <v/>
      </c>
      <c r="P14" s="30">
        <f>SUMIF(Gruppenstunden!$C$12:$C$864,'Wochenübersicht Gruppenstunden'!C14,Gruppenstunden!$M$12:$M$864)</f>
        <v>0</v>
      </c>
      <c r="Q14" s="30" t="str">
        <f t="shared" si="8"/>
        <v/>
      </c>
      <c r="R14" s="30">
        <f>SUMIF(Gruppenstunden!$C$12:$C$864,'Wochenübersicht Gruppenstunden'!C14,Gruppenstunden!$N$12:$N$864)</f>
        <v>0</v>
      </c>
      <c r="S14" s="30" t="str">
        <f t="shared" si="9"/>
        <v/>
      </c>
      <c r="T14" s="30">
        <f>SUMIF(Gruppenstunden!$C$12:$C$864,'Wochenübersicht Gruppenstunden'!C14,Gruppenstunden!$O$12:$O$864)</f>
        <v>0</v>
      </c>
      <c r="U14" s="30" t="str">
        <f t="shared" si="10"/>
        <v/>
      </c>
      <c r="V14" s="30">
        <f>SUMIF(Gruppenstunden!$C$12:$C$864,'Wochenübersicht Gruppenstunden'!C14,Gruppenstunden!$P$12:$P$864)</f>
        <v>0</v>
      </c>
      <c r="W14" s="30" t="str">
        <f t="shared" si="11"/>
        <v/>
      </c>
      <c r="X14" s="30">
        <f>SUMIF(Gruppenstunden!$C$12:$C$864,'Wochenübersicht Gruppenstunden'!C14,Gruppenstunden!$Q$12:$Q$864)</f>
        <v>0</v>
      </c>
      <c r="Y14" s="30" t="str">
        <f t="shared" si="12"/>
        <v/>
      </c>
      <c r="Z14" s="30">
        <f>SUMIF(Gruppenstunden!$C$12:$C$864,'Wochenübersicht Gruppenstunden'!C14,Gruppenstunden!$R$12:$R$864)</f>
        <v>0</v>
      </c>
      <c r="AA14" s="30" t="str">
        <f t="shared" si="13"/>
        <v/>
      </c>
      <c r="AB14" s="30">
        <f>SUMIF(Gruppenstunden!$C$12:$C$864,'Wochenübersicht Gruppenstunden'!C14,Gruppenstunden!$S$12:$S$864)</f>
        <v>0</v>
      </c>
      <c r="AC14" s="30" t="str">
        <f t="shared" si="14"/>
        <v/>
      </c>
      <c r="AD14" s="30">
        <f>SUMIF(Gruppenstunden!$C$12:$C$864,'Wochenübersicht Gruppenstunden'!C14,Gruppenstunden!$T$12:$T$864)</f>
        <v>0</v>
      </c>
      <c r="AE14" s="30" t="str">
        <f t="shared" si="15"/>
        <v/>
      </c>
      <c r="AF14" s="30">
        <f>SUMIF(Gruppenstunden!$C$12:$C$864,'Wochenübersicht Gruppenstunden'!C14,Gruppenstunden!$U$12:$U$864)</f>
        <v>0</v>
      </c>
      <c r="AG14" s="30" t="str">
        <f t="shared" si="16"/>
        <v/>
      </c>
      <c r="AH14" s="30">
        <f>SUMIF(Gruppenstunden!$C$12:$C$864,'Wochenübersicht Gruppenstunden'!C14,Gruppenstunden!$V$12:$V$864)</f>
        <v>0</v>
      </c>
      <c r="AI14" s="30" t="str">
        <f t="shared" si="17"/>
        <v/>
      </c>
      <c r="AJ14" s="30">
        <f>SUMIF(Gruppenstunden!$C$12:$C$864,'Wochenübersicht Gruppenstunden'!C14,Gruppenstunden!$W$12:$W$864)</f>
        <v>0</v>
      </c>
      <c r="AK14" s="30" t="str">
        <f t="shared" si="18"/>
        <v/>
      </c>
      <c r="AL14" s="30">
        <f>SUMIF(Gruppenstunden!$C$12:$C$864,'Wochenübersicht Gruppenstunden'!C14,Gruppenstunden!$X$12:$X$864)</f>
        <v>0</v>
      </c>
      <c r="AM14" s="30" t="str">
        <f t="shared" si="19"/>
        <v/>
      </c>
      <c r="AN14" s="30">
        <f>SUMIF(Gruppenstunden!$C$12:$C$864,'Wochenübersicht Gruppenstunden'!C14,Gruppenstunden!$Y$12:$Y$864)</f>
        <v>0</v>
      </c>
      <c r="AO14" s="30" t="str">
        <f t="shared" si="20"/>
        <v/>
      </c>
      <c r="AP14" s="30">
        <f>SUMIF(Gruppenstunden!$C$12:$C$864,'Wochenübersicht Gruppenstunden'!C14,Gruppenstunden!$Z$12:$Z$864)</f>
        <v>0</v>
      </c>
      <c r="AQ14" s="30" t="str">
        <f t="shared" si="21"/>
        <v/>
      </c>
      <c r="AR14" s="30">
        <f>SUMIF(Gruppenstunden!$C$12:$C$864,'Wochenübersicht Gruppenstunden'!C14,Gruppenstunden!$AA$12:$AA866)</f>
        <v>0</v>
      </c>
      <c r="AS14" s="30" t="str">
        <f t="shared" si="22"/>
        <v/>
      </c>
      <c r="AT14" s="1"/>
      <c r="AU14" s="1"/>
      <c r="AW14" s="1"/>
      <c r="AX14" s="1"/>
      <c r="AY14" s="1"/>
    </row>
    <row r="15" spans="3:52" x14ac:dyDescent="0.25">
      <c r="C15" s="42">
        <f t="shared" si="3"/>
        <v>4</v>
      </c>
      <c r="D15" s="14">
        <f>SUMIF(Gruppenstunden!$C$12:$C$864,'Wochenübersicht Gruppenstunden'!C15,Gruppenstunden!$AC$12:$AC$864)</f>
        <v>0</v>
      </c>
      <c r="E15" s="30" t="str">
        <f t="shared" si="1"/>
        <v/>
      </c>
      <c r="F15" s="30">
        <f>SUMIF(Gruppenstunden!$C$12:$C$864,'Wochenübersicht Gruppenstunden'!C15,Gruppenstunden!$H$12:$H$864)</f>
        <v>0</v>
      </c>
      <c r="G15" s="30" t="str">
        <f t="shared" si="2"/>
        <v/>
      </c>
      <c r="H15" s="30">
        <f>SUMIF(Gruppenstunden!$C$12:$C$864,'Wochenübersicht Gruppenstunden'!C15,Gruppenstunden!$I$12:$I$864)</f>
        <v>0</v>
      </c>
      <c r="I15" s="30" t="str">
        <f t="shared" si="4"/>
        <v/>
      </c>
      <c r="J15" s="30">
        <f>SUMIF(Gruppenstunden!$C$12:$C$864,'Wochenübersicht Gruppenstunden'!C15,Gruppenstunden!$J$12:$J$864)</f>
        <v>0</v>
      </c>
      <c r="K15" s="30" t="str">
        <f t="shared" si="5"/>
        <v/>
      </c>
      <c r="L15" s="30">
        <f>SUMIF(Gruppenstunden!$C$12:$C$864,'Wochenübersicht Gruppenstunden'!C15,Gruppenstunden!$K$12:$K$864)</f>
        <v>0</v>
      </c>
      <c r="M15" s="30" t="str">
        <f t="shared" si="6"/>
        <v/>
      </c>
      <c r="N15" s="30">
        <f>SUMIF(Gruppenstunden!$C$12:$C$864,'Wochenübersicht Gruppenstunden'!C15,Gruppenstunden!$L$12:$L$864)</f>
        <v>0</v>
      </c>
      <c r="O15" s="30" t="str">
        <f t="shared" si="7"/>
        <v/>
      </c>
      <c r="P15" s="30">
        <f>SUMIF(Gruppenstunden!$C$12:$C$864,'Wochenübersicht Gruppenstunden'!C15,Gruppenstunden!$M$12:$M$864)</f>
        <v>0</v>
      </c>
      <c r="Q15" s="30" t="str">
        <f t="shared" si="8"/>
        <v/>
      </c>
      <c r="R15" s="30">
        <f>SUMIF(Gruppenstunden!$C$12:$C$864,'Wochenübersicht Gruppenstunden'!C15,Gruppenstunden!$N$12:$N$864)</f>
        <v>0</v>
      </c>
      <c r="S15" s="30" t="str">
        <f t="shared" si="9"/>
        <v/>
      </c>
      <c r="T15" s="30">
        <f>SUMIF(Gruppenstunden!$C$12:$C$864,'Wochenübersicht Gruppenstunden'!C15,Gruppenstunden!$O$12:$O$864)</f>
        <v>0</v>
      </c>
      <c r="U15" s="30" t="str">
        <f t="shared" si="10"/>
        <v/>
      </c>
      <c r="V15" s="30">
        <f>SUMIF(Gruppenstunden!$C$12:$C$864,'Wochenübersicht Gruppenstunden'!C15,Gruppenstunden!$P$12:$P$864)</f>
        <v>0</v>
      </c>
      <c r="W15" s="30" t="str">
        <f t="shared" si="11"/>
        <v/>
      </c>
      <c r="X15" s="30">
        <f>SUMIF(Gruppenstunden!$C$12:$C$864,'Wochenübersicht Gruppenstunden'!C15,Gruppenstunden!$Q$12:$Q$864)</f>
        <v>0</v>
      </c>
      <c r="Y15" s="30" t="str">
        <f t="shared" si="12"/>
        <v/>
      </c>
      <c r="Z15" s="30">
        <f>SUMIF(Gruppenstunden!$C$12:$C$864,'Wochenübersicht Gruppenstunden'!C15,Gruppenstunden!$R$12:$R$864)</f>
        <v>0</v>
      </c>
      <c r="AA15" s="30" t="str">
        <f t="shared" si="13"/>
        <v/>
      </c>
      <c r="AB15" s="30">
        <f>SUMIF(Gruppenstunden!$C$12:$C$864,'Wochenübersicht Gruppenstunden'!C15,Gruppenstunden!$S$12:$S$864)</f>
        <v>0</v>
      </c>
      <c r="AC15" s="30" t="str">
        <f t="shared" si="14"/>
        <v/>
      </c>
      <c r="AD15" s="30">
        <f>SUMIF(Gruppenstunden!$C$12:$C$864,'Wochenübersicht Gruppenstunden'!C15,Gruppenstunden!$T$12:$T$864)</f>
        <v>0</v>
      </c>
      <c r="AE15" s="30" t="str">
        <f t="shared" si="15"/>
        <v/>
      </c>
      <c r="AF15" s="30">
        <f>SUMIF(Gruppenstunden!$C$12:$C$864,'Wochenübersicht Gruppenstunden'!C15,Gruppenstunden!$U$12:$U$864)</f>
        <v>0</v>
      </c>
      <c r="AG15" s="30" t="str">
        <f t="shared" si="16"/>
        <v/>
      </c>
      <c r="AH15" s="30">
        <f>SUMIF(Gruppenstunden!$C$12:$C$864,'Wochenübersicht Gruppenstunden'!C15,Gruppenstunden!$V$12:$V$864)</f>
        <v>0</v>
      </c>
      <c r="AI15" s="30" t="str">
        <f t="shared" si="17"/>
        <v/>
      </c>
      <c r="AJ15" s="30">
        <f>SUMIF(Gruppenstunden!$C$12:$C$864,'Wochenübersicht Gruppenstunden'!C15,Gruppenstunden!$W$12:$W$864)</f>
        <v>0</v>
      </c>
      <c r="AK15" s="30" t="str">
        <f t="shared" si="18"/>
        <v/>
      </c>
      <c r="AL15" s="30">
        <f>SUMIF(Gruppenstunden!$C$12:$C$864,'Wochenübersicht Gruppenstunden'!C15,Gruppenstunden!$X$12:$X$864)</f>
        <v>0</v>
      </c>
      <c r="AM15" s="30" t="str">
        <f t="shared" si="19"/>
        <v/>
      </c>
      <c r="AN15" s="30">
        <f>SUMIF(Gruppenstunden!$C$12:$C$864,'Wochenübersicht Gruppenstunden'!C15,Gruppenstunden!$Y$12:$Y$864)</f>
        <v>0</v>
      </c>
      <c r="AO15" s="30" t="str">
        <f t="shared" si="20"/>
        <v/>
      </c>
      <c r="AP15" s="30">
        <f>SUMIF(Gruppenstunden!$C$12:$C$864,'Wochenübersicht Gruppenstunden'!C15,Gruppenstunden!$Z$12:$Z$864)</f>
        <v>0</v>
      </c>
      <c r="AQ15" s="30" t="str">
        <f t="shared" si="21"/>
        <v/>
      </c>
      <c r="AR15" s="30">
        <f>SUMIF(Gruppenstunden!$C$12:$C$864,'Wochenübersicht Gruppenstunden'!C15,Gruppenstunden!$AA$12:$AA867)</f>
        <v>0</v>
      </c>
      <c r="AS15" s="30" t="str">
        <f t="shared" si="22"/>
        <v/>
      </c>
      <c r="AT15" s="1"/>
      <c r="AU15" s="1"/>
      <c r="AV15" s="1"/>
      <c r="AW15" s="1"/>
      <c r="AX15" s="1"/>
      <c r="AY15" s="1"/>
    </row>
    <row r="16" spans="3:52" x14ac:dyDescent="0.25">
      <c r="C16" s="42">
        <f t="shared" si="3"/>
        <v>5</v>
      </c>
      <c r="D16" s="14">
        <f>SUMIF(Gruppenstunden!$C$12:$C$864,'Wochenübersicht Gruppenstunden'!C16,Gruppenstunden!$AC$12:$AC$864)</f>
        <v>0</v>
      </c>
      <c r="E16" s="30" t="str">
        <f t="shared" si="1"/>
        <v/>
      </c>
      <c r="F16" s="30">
        <f>SUMIF(Gruppenstunden!$C$12:$C$864,'Wochenübersicht Gruppenstunden'!C16,Gruppenstunden!$H$12:$H$864)</f>
        <v>0</v>
      </c>
      <c r="G16" s="30" t="str">
        <f t="shared" si="2"/>
        <v/>
      </c>
      <c r="H16" s="30">
        <f>SUMIF(Gruppenstunden!$C$12:$C$864,'Wochenübersicht Gruppenstunden'!C16,Gruppenstunden!$I$12:$I$864)</f>
        <v>0</v>
      </c>
      <c r="I16" s="30" t="str">
        <f t="shared" si="4"/>
        <v/>
      </c>
      <c r="J16" s="30">
        <f>SUMIF(Gruppenstunden!$C$12:$C$864,'Wochenübersicht Gruppenstunden'!C16,Gruppenstunden!$J$12:$J$864)</f>
        <v>0</v>
      </c>
      <c r="K16" s="30" t="str">
        <f t="shared" si="5"/>
        <v/>
      </c>
      <c r="L16" s="30">
        <f>SUMIF(Gruppenstunden!$C$12:$C$864,'Wochenübersicht Gruppenstunden'!C16,Gruppenstunden!$K$12:$K$864)</f>
        <v>0</v>
      </c>
      <c r="M16" s="30" t="str">
        <f t="shared" si="6"/>
        <v/>
      </c>
      <c r="N16" s="30">
        <f>SUMIF(Gruppenstunden!$C$12:$C$864,'Wochenübersicht Gruppenstunden'!C16,Gruppenstunden!$L$12:$L$864)</f>
        <v>0</v>
      </c>
      <c r="O16" s="30" t="str">
        <f t="shared" si="7"/>
        <v/>
      </c>
      <c r="P16" s="30">
        <f>SUMIF(Gruppenstunden!$C$12:$C$864,'Wochenübersicht Gruppenstunden'!C16,Gruppenstunden!$M$12:$M$864)</f>
        <v>0</v>
      </c>
      <c r="Q16" s="30" t="str">
        <f t="shared" si="8"/>
        <v/>
      </c>
      <c r="R16" s="30">
        <f>SUMIF(Gruppenstunden!$C$12:$C$864,'Wochenübersicht Gruppenstunden'!C16,Gruppenstunden!$N$12:$N$864)</f>
        <v>0</v>
      </c>
      <c r="S16" s="30" t="str">
        <f t="shared" si="9"/>
        <v/>
      </c>
      <c r="T16" s="30">
        <f>SUMIF(Gruppenstunden!$C$12:$C$864,'Wochenübersicht Gruppenstunden'!C16,Gruppenstunden!$O$12:$O$864)</f>
        <v>0</v>
      </c>
      <c r="U16" s="30" t="str">
        <f t="shared" si="10"/>
        <v/>
      </c>
      <c r="V16" s="30">
        <f>SUMIF(Gruppenstunden!$C$12:$C$864,'Wochenübersicht Gruppenstunden'!C16,Gruppenstunden!$P$12:$P$864)</f>
        <v>0</v>
      </c>
      <c r="W16" s="30" t="str">
        <f t="shared" si="11"/>
        <v/>
      </c>
      <c r="X16" s="30">
        <f>SUMIF(Gruppenstunden!$C$12:$C$864,'Wochenübersicht Gruppenstunden'!C16,Gruppenstunden!$Q$12:$Q$864)</f>
        <v>0</v>
      </c>
      <c r="Y16" s="30" t="str">
        <f t="shared" si="12"/>
        <v/>
      </c>
      <c r="Z16" s="30">
        <f>SUMIF(Gruppenstunden!$C$12:$C$864,'Wochenübersicht Gruppenstunden'!C16,Gruppenstunden!$R$12:$R$864)</f>
        <v>0</v>
      </c>
      <c r="AA16" s="30" t="str">
        <f t="shared" si="13"/>
        <v/>
      </c>
      <c r="AB16" s="30">
        <f>SUMIF(Gruppenstunden!$C$12:$C$864,'Wochenübersicht Gruppenstunden'!C16,Gruppenstunden!$S$12:$S$864)</f>
        <v>0</v>
      </c>
      <c r="AC16" s="30" t="str">
        <f t="shared" si="14"/>
        <v/>
      </c>
      <c r="AD16" s="30">
        <f>SUMIF(Gruppenstunden!$C$12:$C$864,'Wochenübersicht Gruppenstunden'!C16,Gruppenstunden!$T$12:$T$864)</f>
        <v>0</v>
      </c>
      <c r="AE16" s="30" t="str">
        <f t="shared" si="15"/>
        <v/>
      </c>
      <c r="AF16" s="30">
        <f>SUMIF(Gruppenstunden!$C$12:$C$864,'Wochenübersicht Gruppenstunden'!C16,Gruppenstunden!$U$12:$U$864)</f>
        <v>0</v>
      </c>
      <c r="AG16" s="30" t="str">
        <f t="shared" si="16"/>
        <v/>
      </c>
      <c r="AH16" s="30">
        <f>SUMIF(Gruppenstunden!$C$12:$C$864,'Wochenübersicht Gruppenstunden'!C16,Gruppenstunden!$V$12:$V$864)</f>
        <v>0</v>
      </c>
      <c r="AI16" s="30" t="str">
        <f t="shared" si="17"/>
        <v/>
      </c>
      <c r="AJ16" s="30">
        <f>SUMIF(Gruppenstunden!$C$12:$C$864,'Wochenübersicht Gruppenstunden'!C16,Gruppenstunden!$W$12:$W$864)</f>
        <v>0</v>
      </c>
      <c r="AK16" s="30" t="str">
        <f t="shared" si="18"/>
        <v/>
      </c>
      <c r="AL16" s="30">
        <f>SUMIF(Gruppenstunden!$C$12:$C$864,'Wochenübersicht Gruppenstunden'!C16,Gruppenstunden!$X$12:$X$864)</f>
        <v>0</v>
      </c>
      <c r="AM16" s="30" t="str">
        <f t="shared" si="19"/>
        <v/>
      </c>
      <c r="AN16" s="30">
        <f>SUMIF(Gruppenstunden!$C$12:$C$864,'Wochenübersicht Gruppenstunden'!C16,Gruppenstunden!$Y$12:$Y$864)</f>
        <v>0</v>
      </c>
      <c r="AO16" s="30" t="str">
        <f t="shared" si="20"/>
        <v/>
      </c>
      <c r="AP16" s="30">
        <f>SUMIF(Gruppenstunden!$C$12:$C$864,'Wochenübersicht Gruppenstunden'!C16,Gruppenstunden!$Z$12:$Z$864)</f>
        <v>0</v>
      </c>
      <c r="AQ16" s="30" t="str">
        <f t="shared" si="21"/>
        <v/>
      </c>
      <c r="AR16" s="30">
        <f>SUMIF(Gruppenstunden!$C$12:$C$864,'Wochenübersicht Gruppenstunden'!C16,Gruppenstunden!$AA$12:$AA868)</f>
        <v>0</v>
      </c>
      <c r="AS16" s="30" t="str">
        <f t="shared" si="22"/>
        <v/>
      </c>
      <c r="AT16" s="1"/>
      <c r="AU16" s="1"/>
    </row>
    <row r="17" spans="3:47" x14ac:dyDescent="0.25">
      <c r="C17" s="42">
        <f t="shared" si="3"/>
        <v>6</v>
      </c>
      <c r="D17" s="14">
        <f>SUMIF(Gruppenstunden!$C$12:$C$864,'Wochenübersicht Gruppenstunden'!C17,Gruppenstunden!$AC$12:$AC$864)</f>
        <v>0</v>
      </c>
      <c r="E17" s="30" t="str">
        <f t="shared" si="1"/>
        <v/>
      </c>
      <c r="F17" s="30">
        <f>SUMIF(Gruppenstunden!$C$12:$C$864,'Wochenübersicht Gruppenstunden'!C17,Gruppenstunden!$H$12:$H$864)</f>
        <v>0</v>
      </c>
      <c r="G17" s="30" t="str">
        <f t="shared" si="2"/>
        <v/>
      </c>
      <c r="H17" s="30">
        <f>SUMIF(Gruppenstunden!$C$12:$C$864,'Wochenübersicht Gruppenstunden'!C17,Gruppenstunden!$I$12:$I$864)</f>
        <v>0</v>
      </c>
      <c r="I17" s="30" t="str">
        <f t="shared" si="4"/>
        <v/>
      </c>
      <c r="J17" s="30">
        <f>SUMIF(Gruppenstunden!$C$12:$C$864,'Wochenübersicht Gruppenstunden'!C17,Gruppenstunden!$J$12:$J$864)</f>
        <v>0</v>
      </c>
      <c r="K17" s="30" t="str">
        <f t="shared" si="5"/>
        <v/>
      </c>
      <c r="L17" s="30">
        <f>SUMIF(Gruppenstunden!$C$12:$C$864,'Wochenübersicht Gruppenstunden'!C17,Gruppenstunden!$K$12:$K$864)</f>
        <v>0</v>
      </c>
      <c r="M17" s="30" t="str">
        <f t="shared" si="6"/>
        <v/>
      </c>
      <c r="N17" s="30">
        <f>SUMIF(Gruppenstunden!$C$12:$C$864,'Wochenübersicht Gruppenstunden'!C17,Gruppenstunden!$L$12:$L$864)</f>
        <v>0</v>
      </c>
      <c r="O17" s="30" t="str">
        <f t="shared" si="7"/>
        <v/>
      </c>
      <c r="P17" s="30">
        <f>SUMIF(Gruppenstunden!$C$12:$C$864,'Wochenübersicht Gruppenstunden'!C17,Gruppenstunden!$M$12:$M$864)</f>
        <v>0</v>
      </c>
      <c r="Q17" s="30" t="str">
        <f t="shared" si="8"/>
        <v/>
      </c>
      <c r="R17" s="30">
        <f>SUMIF(Gruppenstunden!$C$12:$C$864,'Wochenübersicht Gruppenstunden'!C17,Gruppenstunden!$N$12:$N$864)</f>
        <v>0</v>
      </c>
      <c r="S17" s="30" t="str">
        <f t="shared" si="9"/>
        <v/>
      </c>
      <c r="T17" s="30">
        <f>SUMIF(Gruppenstunden!$C$12:$C$864,'Wochenübersicht Gruppenstunden'!C17,Gruppenstunden!$O$12:$O$864)</f>
        <v>0</v>
      </c>
      <c r="U17" s="30" t="str">
        <f t="shared" si="10"/>
        <v/>
      </c>
      <c r="V17" s="30">
        <f>SUMIF(Gruppenstunden!$C$12:$C$864,'Wochenübersicht Gruppenstunden'!C17,Gruppenstunden!$P$12:$P$864)</f>
        <v>0</v>
      </c>
      <c r="W17" s="30" t="str">
        <f t="shared" si="11"/>
        <v/>
      </c>
      <c r="X17" s="30">
        <f>SUMIF(Gruppenstunden!$C$12:$C$864,'Wochenübersicht Gruppenstunden'!C17,Gruppenstunden!$Q$12:$Q$864)</f>
        <v>0</v>
      </c>
      <c r="Y17" s="30" t="str">
        <f t="shared" si="12"/>
        <v/>
      </c>
      <c r="Z17" s="30">
        <f>SUMIF(Gruppenstunden!$C$12:$C$864,'Wochenübersicht Gruppenstunden'!C17,Gruppenstunden!$R$12:$R$864)</f>
        <v>0</v>
      </c>
      <c r="AA17" s="30" t="str">
        <f t="shared" si="13"/>
        <v/>
      </c>
      <c r="AB17" s="30">
        <f>SUMIF(Gruppenstunden!$C$12:$C$864,'Wochenübersicht Gruppenstunden'!C17,Gruppenstunden!$S$12:$S$864)</f>
        <v>0</v>
      </c>
      <c r="AC17" s="30" t="str">
        <f t="shared" si="14"/>
        <v/>
      </c>
      <c r="AD17" s="30">
        <f>SUMIF(Gruppenstunden!$C$12:$C$864,'Wochenübersicht Gruppenstunden'!C17,Gruppenstunden!$T$12:$T$864)</f>
        <v>0</v>
      </c>
      <c r="AE17" s="30" t="str">
        <f t="shared" si="15"/>
        <v/>
      </c>
      <c r="AF17" s="30">
        <f>SUMIF(Gruppenstunden!$C$12:$C$864,'Wochenübersicht Gruppenstunden'!C17,Gruppenstunden!$U$12:$U$864)</f>
        <v>0</v>
      </c>
      <c r="AG17" s="30" t="str">
        <f t="shared" si="16"/>
        <v/>
      </c>
      <c r="AH17" s="30">
        <f>SUMIF(Gruppenstunden!$C$12:$C$864,'Wochenübersicht Gruppenstunden'!C17,Gruppenstunden!$V$12:$V$864)</f>
        <v>0</v>
      </c>
      <c r="AI17" s="30" t="str">
        <f t="shared" si="17"/>
        <v/>
      </c>
      <c r="AJ17" s="30">
        <f>SUMIF(Gruppenstunden!$C$12:$C$864,'Wochenübersicht Gruppenstunden'!C17,Gruppenstunden!$W$12:$W$864)</f>
        <v>0</v>
      </c>
      <c r="AK17" s="30" t="str">
        <f t="shared" si="18"/>
        <v/>
      </c>
      <c r="AL17" s="30">
        <f>SUMIF(Gruppenstunden!$C$12:$C$864,'Wochenübersicht Gruppenstunden'!C17,Gruppenstunden!$X$12:$X$864)</f>
        <v>0</v>
      </c>
      <c r="AM17" s="30" t="str">
        <f t="shared" si="19"/>
        <v/>
      </c>
      <c r="AN17" s="30">
        <f>SUMIF(Gruppenstunden!$C$12:$C$864,'Wochenübersicht Gruppenstunden'!C17,Gruppenstunden!$Y$12:$Y$864)</f>
        <v>0</v>
      </c>
      <c r="AO17" s="30" t="str">
        <f t="shared" si="20"/>
        <v/>
      </c>
      <c r="AP17" s="30">
        <f>SUMIF(Gruppenstunden!$C$12:$C$864,'Wochenübersicht Gruppenstunden'!C17,Gruppenstunden!$Z$12:$Z$864)</f>
        <v>0</v>
      </c>
      <c r="AQ17" s="30" t="str">
        <f t="shared" si="21"/>
        <v/>
      </c>
      <c r="AR17" s="30">
        <f>SUMIF(Gruppenstunden!$C$12:$C$864,'Wochenübersicht Gruppenstunden'!C17,Gruppenstunden!$AA$12:$AA869)</f>
        <v>0</v>
      </c>
      <c r="AS17" s="30" t="str">
        <f t="shared" si="22"/>
        <v/>
      </c>
      <c r="AT17" s="1"/>
      <c r="AU17" s="1"/>
    </row>
    <row r="18" spans="3:47" x14ac:dyDescent="0.25">
      <c r="C18" s="42">
        <f t="shared" si="3"/>
        <v>7</v>
      </c>
      <c r="D18" s="14">
        <f>SUMIF(Gruppenstunden!$C$12:$C$864,'Wochenübersicht Gruppenstunden'!C18,Gruppenstunden!$AC$12:$AC$864)</f>
        <v>0</v>
      </c>
      <c r="E18" s="30" t="str">
        <f t="shared" si="1"/>
        <v/>
      </c>
      <c r="F18" s="30">
        <f>SUMIF(Gruppenstunden!$C$12:$C$864,'Wochenübersicht Gruppenstunden'!C18,Gruppenstunden!$H$12:$H$864)</f>
        <v>0</v>
      </c>
      <c r="G18" s="30" t="str">
        <f t="shared" si="2"/>
        <v/>
      </c>
      <c r="H18" s="30">
        <f>SUMIF(Gruppenstunden!$C$12:$C$864,'Wochenübersicht Gruppenstunden'!C18,Gruppenstunden!$I$12:$I$864)</f>
        <v>0</v>
      </c>
      <c r="I18" s="30" t="str">
        <f t="shared" si="4"/>
        <v/>
      </c>
      <c r="J18" s="30">
        <f>SUMIF(Gruppenstunden!$C$12:$C$864,'Wochenübersicht Gruppenstunden'!C18,Gruppenstunden!$J$12:$J$864)</f>
        <v>0</v>
      </c>
      <c r="K18" s="30" t="str">
        <f t="shared" si="5"/>
        <v/>
      </c>
      <c r="L18" s="30">
        <f>SUMIF(Gruppenstunden!$C$12:$C$864,'Wochenübersicht Gruppenstunden'!C18,Gruppenstunden!$K$12:$K$864)</f>
        <v>0</v>
      </c>
      <c r="M18" s="30" t="str">
        <f t="shared" si="6"/>
        <v/>
      </c>
      <c r="N18" s="30">
        <f>SUMIF(Gruppenstunden!$C$12:$C$864,'Wochenübersicht Gruppenstunden'!C18,Gruppenstunden!$L$12:$L$864)</f>
        <v>0</v>
      </c>
      <c r="O18" s="30" t="str">
        <f t="shared" si="7"/>
        <v/>
      </c>
      <c r="P18" s="30">
        <f>SUMIF(Gruppenstunden!$C$12:$C$864,'Wochenübersicht Gruppenstunden'!C18,Gruppenstunden!$M$12:$M$864)</f>
        <v>0</v>
      </c>
      <c r="Q18" s="30" t="str">
        <f t="shared" si="8"/>
        <v/>
      </c>
      <c r="R18" s="30">
        <f>SUMIF(Gruppenstunden!$C$12:$C$864,'Wochenübersicht Gruppenstunden'!C18,Gruppenstunden!$N$12:$N$864)</f>
        <v>0</v>
      </c>
      <c r="S18" s="30" t="str">
        <f t="shared" si="9"/>
        <v/>
      </c>
      <c r="T18" s="30">
        <f>SUMIF(Gruppenstunden!$C$12:$C$864,'Wochenübersicht Gruppenstunden'!C18,Gruppenstunden!$O$12:$O$864)</f>
        <v>0</v>
      </c>
      <c r="U18" s="30" t="str">
        <f t="shared" si="10"/>
        <v/>
      </c>
      <c r="V18" s="30">
        <f>SUMIF(Gruppenstunden!$C$12:$C$864,'Wochenübersicht Gruppenstunden'!C18,Gruppenstunden!$P$12:$P$864)</f>
        <v>0</v>
      </c>
      <c r="W18" s="30" t="str">
        <f t="shared" si="11"/>
        <v/>
      </c>
      <c r="X18" s="30">
        <f>SUMIF(Gruppenstunden!$C$12:$C$864,'Wochenübersicht Gruppenstunden'!C18,Gruppenstunden!$Q$12:$Q$864)</f>
        <v>0</v>
      </c>
      <c r="Y18" s="30" t="str">
        <f t="shared" si="12"/>
        <v/>
      </c>
      <c r="Z18" s="30">
        <f>SUMIF(Gruppenstunden!$C$12:$C$864,'Wochenübersicht Gruppenstunden'!C18,Gruppenstunden!$R$12:$R$864)</f>
        <v>0</v>
      </c>
      <c r="AA18" s="30" t="str">
        <f t="shared" si="13"/>
        <v/>
      </c>
      <c r="AB18" s="30">
        <f>SUMIF(Gruppenstunden!$C$12:$C$864,'Wochenübersicht Gruppenstunden'!C18,Gruppenstunden!$S$12:$S$864)</f>
        <v>0</v>
      </c>
      <c r="AC18" s="30" t="str">
        <f t="shared" si="14"/>
        <v/>
      </c>
      <c r="AD18" s="30">
        <f>SUMIF(Gruppenstunden!$C$12:$C$864,'Wochenübersicht Gruppenstunden'!C18,Gruppenstunden!$T$12:$T$864)</f>
        <v>0</v>
      </c>
      <c r="AE18" s="30" t="str">
        <f t="shared" si="15"/>
        <v/>
      </c>
      <c r="AF18" s="30">
        <f>SUMIF(Gruppenstunden!$C$12:$C$864,'Wochenübersicht Gruppenstunden'!C18,Gruppenstunden!$U$12:$U$864)</f>
        <v>0</v>
      </c>
      <c r="AG18" s="30" t="str">
        <f t="shared" si="16"/>
        <v/>
      </c>
      <c r="AH18" s="30">
        <f>SUMIF(Gruppenstunden!$C$12:$C$864,'Wochenübersicht Gruppenstunden'!C18,Gruppenstunden!$V$12:$V$864)</f>
        <v>0</v>
      </c>
      <c r="AI18" s="30" t="str">
        <f t="shared" si="17"/>
        <v/>
      </c>
      <c r="AJ18" s="30">
        <f>SUMIF(Gruppenstunden!$C$12:$C$864,'Wochenübersicht Gruppenstunden'!C18,Gruppenstunden!$W$12:$W$864)</f>
        <v>0</v>
      </c>
      <c r="AK18" s="30" t="str">
        <f t="shared" si="18"/>
        <v/>
      </c>
      <c r="AL18" s="30">
        <f>SUMIF(Gruppenstunden!$C$12:$C$864,'Wochenübersicht Gruppenstunden'!C18,Gruppenstunden!$X$12:$X$864)</f>
        <v>0</v>
      </c>
      <c r="AM18" s="30" t="str">
        <f t="shared" si="19"/>
        <v/>
      </c>
      <c r="AN18" s="30">
        <f>SUMIF(Gruppenstunden!$C$12:$C$864,'Wochenübersicht Gruppenstunden'!C18,Gruppenstunden!$Y$12:$Y$864)</f>
        <v>0</v>
      </c>
      <c r="AO18" s="30" t="str">
        <f t="shared" si="20"/>
        <v/>
      </c>
      <c r="AP18" s="30">
        <f>SUMIF(Gruppenstunden!$C$12:$C$864,'Wochenübersicht Gruppenstunden'!C18,Gruppenstunden!$Z$12:$Z$864)</f>
        <v>0</v>
      </c>
      <c r="AQ18" s="30" t="str">
        <f t="shared" si="21"/>
        <v/>
      </c>
      <c r="AR18" s="30">
        <f>SUMIF(Gruppenstunden!$C$12:$C$864,'Wochenübersicht Gruppenstunden'!C18,Gruppenstunden!$AA$12:$AA870)</f>
        <v>0</v>
      </c>
      <c r="AS18" s="30" t="str">
        <f t="shared" si="22"/>
        <v/>
      </c>
      <c r="AT18" s="1"/>
      <c r="AU18" s="1"/>
    </row>
    <row r="19" spans="3:47" x14ac:dyDescent="0.25">
      <c r="C19" s="42">
        <f t="shared" si="3"/>
        <v>8</v>
      </c>
      <c r="D19" s="14">
        <f>SUMIF(Gruppenstunden!$C$12:$C$864,'Wochenübersicht Gruppenstunden'!C19,Gruppenstunden!$AC$12:$AC$864)</f>
        <v>0</v>
      </c>
      <c r="E19" s="30" t="str">
        <f t="shared" si="1"/>
        <v/>
      </c>
      <c r="F19" s="30">
        <f>SUMIF(Gruppenstunden!$C$12:$C$864,'Wochenübersicht Gruppenstunden'!C19,Gruppenstunden!$H$12:$H$864)</f>
        <v>0</v>
      </c>
      <c r="G19" s="30" t="str">
        <f t="shared" si="2"/>
        <v/>
      </c>
      <c r="H19" s="30">
        <f>SUMIF(Gruppenstunden!$C$12:$C$864,'Wochenübersicht Gruppenstunden'!C19,Gruppenstunden!$I$12:$I$864)</f>
        <v>0</v>
      </c>
      <c r="I19" s="30" t="str">
        <f t="shared" si="4"/>
        <v/>
      </c>
      <c r="J19" s="30">
        <f>SUMIF(Gruppenstunden!$C$12:$C$864,'Wochenübersicht Gruppenstunden'!C19,Gruppenstunden!$J$12:$J$864)</f>
        <v>0</v>
      </c>
      <c r="K19" s="30" t="str">
        <f t="shared" si="5"/>
        <v/>
      </c>
      <c r="L19" s="30">
        <f>SUMIF(Gruppenstunden!$C$12:$C$864,'Wochenübersicht Gruppenstunden'!C19,Gruppenstunden!$K$12:$K$864)</f>
        <v>0</v>
      </c>
      <c r="M19" s="30" t="str">
        <f t="shared" si="6"/>
        <v/>
      </c>
      <c r="N19" s="30">
        <f>SUMIF(Gruppenstunden!$C$12:$C$864,'Wochenübersicht Gruppenstunden'!C19,Gruppenstunden!$L$12:$L$864)</f>
        <v>0</v>
      </c>
      <c r="O19" s="30" t="str">
        <f t="shared" si="7"/>
        <v/>
      </c>
      <c r="P19" s="30">
        <f>SUMIF(Gruppenstunden!$C$12:$C$864,'Wochenübersicht Gruppenstunden'!C19,Gruppenstunden!$M$12:$M$864)</f>
        <v>0</v>
      </c>
      <c r="Q19" s="30" t="str">
        <f t="shared" si="8"/>
        <v/>
      </c>
      <c r="R19" s="30">
        <f>SUMIF(Gruppenstunden!$C$12:$C$864,'Wochenübersicht Gruppenstunden'!C19,Gruppenstunden!$N$12:$N$864)</f>
        <v>0</v>
      </c>
      <c r="S19" s="30" t="str">
        <f t="shared" si="9"/>
        <v/>
      </c>
      <c r="T19" s="30">
        <f>SUMIF(Gruppenstunden!$C$12:$C$864,'Wochenübersicht Gruppenstunden'!C19,Gruppenstunden!$O$12:$O$864)</f>
        <v>0</v>
      </c>
      <c r="U19" s="30" t="str">
        <f t="shared" si="10"/>
        <v/>
      </c>
      <c r="V19" s="30">
        <f>SUMIF(Gruppenstunden!$C$12:$C$864,'Wochenübersicht Gruppenstunden'!C19,Gruppenstunden!$P$12:$P$864)</f>
        <v>0</v>
      </c>
      <c r="W19" s="30" t="str">
        <f t="shared" si="11"/>
        <v/>
      </c>
      <c r="X19" s="30">
        <f>SUMIF(Gruppenstunden!$C$12:$C$864,'Wochenübersicht Gruppenstunden'!C19,Gruppenstunden!$Q$12:$Q$864)</f>
        <v>0</v>
      </c>
      <c r="Y19" s="30" t="str">
        <f t="shared" si="12"/>
        <v/>
      </c>
      <c r="Z19" s="30">
        <f>SUMIF(Gruppenstunden!$C$12:$C$864,'Wochenübersicht Gruppenstunden'!C19,Gruppenstunden!$R$12:$R$864)</f>
        <v>0</v>
      </c>
      <c r="AA19" s="30" t="str">
        <f t="shared" si="13"/>
        <v/>
      </c>
      <c r="AB19" s="30">
        <f>SUMIF(Gruppenstunden!$C$12:$C$864,'Wochenübersicht Gruppenstunden'!C19,Gruppenstunden!$S$12:$S$864)</f>
        <v>0</v>
      </c>
      <c r="AC19" s="30" t="str">
        <f t="shared" si="14"/>
        <v/>
      </c>
      <c r="AD19" s="30">
        <f>SUMIF(Gruppenstunden!$C$12:$C$864,'Wochenübersicht Gruppenstunden'!C19,Gruppenstunden!$T$12:$T$864)</f>
        <v>0</v>
      </c>
      <c r="AE19" s="30" t="str">
        <f t="shared" si="15"/>
        <v/>
      </c>
      <c r="AF19" s="30">
        <f>SUMIF(Gruppenstunden!$C$12:$C$864,'Wochenübersicht Gruppenstunden'!C19,Gruppenstunden!$U$12:$U$864)</f>
        <v>0</v>
      </c>
      <c r="AG19" s="30" t="str">
        <f t="shared" si="16"/>
        <v/>
      </c>
      <c r="AH19" s="30">
        <f>SUMIF(Gruppenstunden!$C$12:$C$864,'Wochenübersicht Gruppenstunden'!C19,Gruppenstunden!$V$12:$V$864)</f>
        <v>0</v>
      </c>
      <c r="AI19" s="30" t="str">
        <f t="shared" si="17"/>
        <v/>
      </c>
      <c r="AJ19" s="30">
        <f>SUMIF(Gruppenstunden!$C$12:$C$864,'Wochenübersicht Gruppenstunden'!C19,Gruppenstunden!$W$12:$W$864)</f>
        <v>0</v>
      </c>
      <c r="AK19" s="30" t="str">
        <f t="shared" si="18"/>
        <v/>
      </c>
      <c r="AL19" s="30">
        <f>SUMIF(Gruppenstunden!$C$12:$C$864,'Wochenübersicht Gruppenstunden'!C19,Gruppenstunden!$X$12:$X$864)</f>
        <v>0</v>
      </c>
      <c r="AM19" s="30" t="str">
        <f t="shared" si="19"/>
        <v/>
      </c>
      <c r="AN19" s="30">
        <f>SUMIF(Gruppenstunden!$C$12:$C$864,'Wochenübersicht Gruppenstunden'!C19,Gruppenstunden!$Y$12:$Y$864)</f>
        <v>0</v>
      </c>
      <c r="AO19" s="30" t="str">
        <f t="shared" si="20"/>
        <v/>
      </c>
      <c r="AP19" s="30">
        <f>SUMIF(Gruppenstunden!$C$12:$C$864,'Wochenübersicht Gruppenstunden'!C19,Gruppenstunden!$Z$12:$Z$864)</f>
        <v>0</v>
      </c>
      <c r="AQ19" s="30" t="str">
        <f t="shared" si="21"/>
        <v/>
      </c>
      <c r="AR19" s="30">
        <f>SUMIF(Gruppenstunden!$C$12:$C$864,'Wochenübersicht Gruppenstunden'!C19,Gruppenstunden!$AA$12:$AA871)</f>
        <v>0</v>
      </c>
      <c r="AS19" s="30" t="str">
        <f t="shared" si="22"/>
        <v/>
      </c>
      <c r="AT19" s="1"/>
      <c r="AU19" s="1"/>
    </row>
    <row r="20" spans="3:47" x14ac:dyDescent="0.25">
      <c r="C20" s="42">
        <f t="shared" si="3"/>
        <v>9</v>
      </c>
      <c r="D20" s="14">
        <f>SUMIF(Gruppenstunden!$C$12:$C$864,'Wochenübersicht Gruppenstunden'!C20,Gruppenstunden!$AC$12:$AC$864)</f>
        <v>0</v>
      </c>
      <c r="E20" s="30" t="str">
        <f t="shared" si="1"/>
        <v/>
      </c>
      <c r="F20" s="30">
        <f>SUMIF(Gruppenstunden!$C$12:$C$864,'Wochenübersicht Gruppenstunden'!C20,Gruppenstunden!$H$12:$H$864)</f>
        <v>0</v>
      </c>
      <c r="G20" s="30" t="str">
        <f t="shared" si="2"/>
        <v/>
      </c>
      <c r="H20" s="30">
        <f>SUMIF(Gruppenstunden!$C$12:$C$864,'Wochenübersicht Gruppenstunden'!C20,Gruppenstunden!$I$12:$I$864)</f>
        <v>0</v>
      </c>
      <c r="I20" s="30" t="str">
        <f t="shared" si="4"/>
        <v/>
      </c>
      <c r="J20" s="30">
        <f>SUMIF(Gruppenstunden!$C$12:$C$864,'Wochenübersicht Gruppenstunden'!C20,Gruppenstunden!$J$12:$J$864)</f>
        <v>0</v>
      </c>
      <c r="K20" s="30" t="str">
        <f t="shared" si="5"/>
        <v/>
      </c>
      <c r="L20" s="30">
        <f>SUMIF(Gruppenstunden!$C$12:$C$864,'Wochenübersicht Gruppenstunden'!C20,Gruppenstunden!$K$12:$K$864)</f>
        <v>0</v>
      </c>
      <c r="M20" s="30" t="str">
        <f t="shared" si="6"/>
        <v/>
      </c>
      <c r="N20" s="30">
        <f>SUMIF(Gruppenstunden!$C$12:$C$864,'Wochenübersicht Gruppenstunden'!C20,Gruppenstunden!$L$12:$L$864)</f>
        <v>0</v>
      </c>
      <c r="O20" s="30" t="str">
        <f t="shared" si="7"/>
        <v/>
      </c>
      <c r="P20" s="30">
        <f>SUMIF(Gruppenstunden!$C$12:$C$864,'Wochenübersicht Gruppenstunden'!C20,Gruppenstunden!$M$12:$M$864)</f>
        <v>0</v>
      </c>
      <c r="Q20" s="30" t="str">
        <f t="shared" si="8"/>
        <v/>
      </c>
      <c r="R20" s="30">
        <f>SUMIF(Gruppenstunden!$C$12:$C$864,'Wochenübersicht Gruppenstunden'!C20,Gruppenstunden!$N$12:$N$864)</f>
        <v>0</v>
      </c>
      <c r="S20" s="30" t="str">
        <f t="shared" si="9"/>
        <v/>
      </c>
      <c r="T20" s="30">
        <f>SUMIF(Gruppenstunden!$C$12:$C$864,'Wochenübersicht Gruppenstunden'!C20,Gruppenstunden!$O$12:$O$864)</f>
        <v>0</v>
      </c>
      <c r="U20" s="30" t="str">
        <f t="shared" si="10"/>
        <v/>
      </c>
      <c r="V20" s="30">
        <f>SUMIF(Gruppenstunden!$C$12:$C$864,'Wochenübersicht Gruppenstunden'!C20,Gruppenstunden!$P$12:$P$864)</f>
        <v>0</v>
      </c>
      <c r="W20" s="30" t="str">
        <f t="shared" si="11"/>
        <v/>
      </c>
      <c r="X20" s="30">
        <f>SUMIF(Gruppenstunden!$C$12:$C$864,'Wochenübersicht Gruppenstunden'!C20,Gruppenstunden!$Q$12:$Q$864)</f>
        <v>0</v>
      </c>
      <c r="Y20" s="30" t="str">
        <f t="shared" si="12"/>
        <v/>
      </c>
      <c r="Z20" s="30">
        <f>SUMIF(Gruppenstunden!$C$12:$C$864,'Wochenübersicht Gruppenstunden'!C20,Gruppenstunden!$R$12:$R$864)</f>
        <v>0</v>
      </c>
      <c r="AA20" s="30" t="str">
        <f t="shared" si="13"/>
        <v/>
      </c>
      <c r="AB20" s="30">
        <f>SUMIF(Gruppenstunden!$C$12:$C$864,'Wochenübersicht Gruppenstunden'!C20,Gruppenstunden!$S$12:$S$864)</f>
        <v>0</v>
      </c>
      <c r="AC20" s="30" t="str">
        <f t="shared" si="14"/>
        <v/>
      </c>
      <c r="AD20" s="30">
        <f>SUMIF(Gruppenstunden!$C$12:$C$864,'Wochenübersicht Gruppenstunden'!C20,Gruppenstunden!$T$12:$T$864)</f>
        <v>0</v>
      </c>
      <c r="AE20" s="30" t="str">
        <f t="shared" si="15"/>
        <v/>
      </c>
      <c r="AF20" s="30">
        <f>SUMIF(Gruppenstunden!$C$12:$C$864,'Wochenübersicht Gruppenstunden'!C20,Gruppenstunden!$U$12:$U$864)</f>
        <v>0</v>
      </c>
      <c r="AG20" s="30" t="str">
        <f t="shared" si="16"/>
        <v/>
      </c>
      <c r="AH20" s="30">
        <f>SUMIF(Gruppenstunden!$C$12:$C$864,'Wochenübersicht Gruppenstunden'!C20,Gruppenstunden!$V$12:$V$864)</f>
        <v>0</v>
      </c>
      <c r="AI20" s="30" t="str">
        <f t="shared" si="17"/>
        <v/>
      </c>
      <c r="AJ20" s="30">
        <f>SUMIF(Gruppenstunden!$C$12:$C$864,'Wochenübersicht Gruppenstunden'!C20,Gruppenstunden!$W$12:$W$864)</f>
        <v>0</v>
      </c>
      <c r="AK20" s="30" t="str">
        <f t="shared" si="18"/>
        <v/>
      </c>
      <c r="AL20" s="30">
        <f>SUMIF(Gruppenstunden!$C$12:$C$864,'Wochenübersicht Gruppenstunden'!C20,Gruppenstunden!$X$12:$X$864)</f>
        <v>0</v>
      </c>
      <c r="AM20" s="30" t="str">
        <f t="shared" si="19"/>
        <v/>
      </c>
      <c r="AN20" s="30">
        <f>SUMIF(Gruppenstunden!$C$12:$C$864,'Wochenübersicht Gruppenstunden'!C20,Gruppenstunden!$Y$12:$Y$864)</f>
        <v>0</v>
      </c>
      <c r="AO20" s="30" t="str">
        <f t="shared" si="20"/>
        <v/>
      </c>
      <c r="AP20" s="30">
        <f>SUMIF(Gruppenstunden!$C$12:$C$864,'Wochenübersicht Gruppenstunden'!C20,Gruppenstunden!$Z$12:$Z$864)</f>
        <v>0</v>
      </c>
      <c r="AQ20" s="30" t="str">
        <f t="shared" si="21"/>
        <v/>
      </c>
      <c r="AR20" s="30">
        <f>SUMIF(Gruppenstunden!$C$12:$C$864,'Wochenübersicht Gruppenstunden'!C20,Gruppenstunden!$AA$12:$AA872)</f>
        <v>0</v>
      </c>
      <c r="AS20" s="30" t="str">
        <f t="shared" si="22"/>
        <v/>
      </c>
      <c r="AT20" s="1"/>
      <c r="AU20" s="1"/>
    </row>
    <row r="21" spans="3:47" x14ac:dyDescent="0.25">
      <c r="C21" s="42">
        <f t="shared" si="3"/>
        <v>10</v>
      </c>
      <c r="D21" s="14">
        <f>SUMIF(Gruppenstunden!$C$12:$C$864,'Wochenübersicht Gruppenstunden'!C21,Gruppenstunden!$AC$12:$AC$864)</f>
        <v>0</v>
      </c>
      <c r="E21" s="30" t="str">
        <f t="shared" si="1"/>
        <v/>
      </c>
      <c r="F21" s="30">
        <f>SUMIF(Gruppenstunden!$C$12:$C$864,'Wochenübersicht Gruppenstunden'!C21,Gruppenstunden!$H$12:$H$864)</f>
        <v>0</v>
      </c>
      <c r="G21" s="30" t="str">
        <f t="shared" si="2"/>
        <v/>
      </c>
      <c r="H21" s="30">
        <f>SUMIF(Gruppenstunden!$C$12:$C$864,'Wochenübersicht Gruppenstunden'!C21,Gruppenstunden!$I$12:$I$864)</f>
        <v>0</v>
      </c>
      <c r="I21" s="30" t="str">
        <f t="shared" si="4"/>
        <v/>
      </c>
      <c r="J21" s="30">
        <f>SUMIF(Gruppenstunden!$C$12:$C$864,'Wochenübersicht Gruppenstunden'!C21,Gruppenstunden!$J$12:$J$864)</f>
        <v>0</v>
      </c>
      <c r="K21" s="30" t="str">
        <f t="shared" si="5"/>
        <v/>
      </c>
      <c r="L21" s="30">
        <f>SUMIF(Gruppenstunden!$C$12:$C$864,'Wochenübersicht Gruppenstunden'!C21,Gruppenstunden!$K$12:$K$864)</f>
        <v>0</v>
      </c>
      <c r="M21" s="30" t="str">
        <f t="shared" si="6"/>
        <v/>
      </c>
      <c r="N21" s="30">
        <f>SUMIF(Gruppenstunden!$C$12:$C$864,'Wochenübersicht Gruppenstunden'!C21,Gruppenstunden!$L$12:$L$864)</f>
        <v>0</v>
      </c>
      <c r="O21" s="30" t="str">
        <f t="shared" si="7"/>
        <v/>
      </c>
      <c r="P21" s="30">
        <f>SUMIF(Gruppenstunden!$C$12:$C$864,'Wochenübersicht Gruppenstunden'!C21,Gruppenstunden!$M$12:$M$864)</f>
        <v>0</v>
      </c>
      <c r="Q21" s="30" t="str">
        <f t="shared" si="8"/>
        <v/>
      </c>
      <c r="R21" s="30">
        <f>SUMIF(Gruppenstunden!$C$12:$C$864,'Wochenübersicht Gruppenstunden'!C21,Gruppenstunden!$N$12:$N$864)</f>
        <v>0</v>
      </c>
      <c r="S21" s="30" t="str">
        <f t="shared" si="9"/>
        <v/>
      </c>
      <c r="T21" s="30">
        <f>SUMIF(Gruppenstunden!$C$12:$C$864,'Wochenübersicht Gruppenstunden'!C21,Gruppenstunden!$O$12:$O$864)</f>
        <v>0</v>
      </c>
      <c r="U21" s="30" t="str">
        <f t="shared" si="10"/>
        <v/>
      </c>
      <c r="V21" s="30">
        <f>SUMIF(Gruppenstunden!$C$12:$C$864,'Wochenübersicht Gruppenstunden'!C21,Gruppenstunden!$P$12:$P$864)</f>
        <v>0</v>
      </c>
      <c r="W21" s="30" t="str">
        <f t="shared" si="11"/>
        <v/>
      </c>
      <c r="X21" s="30">
        <f>SUMIF(Gruppenstunden!$C$12:$C$864,'Wochenübersicht Gruppenstunden'!C21,Gruppenstunden!$Q$12:$Q$864)</f>
        <v>0</v>
      </c>
      <c r="Y21" s="30" t="str">
        <f t="shared" si="12"/>
        <v/>
      </c>
      <c r="Z21" s="30">
        <f>SUMIF(Gruppenstunden!$C$12:$C$864,'Wochenübersicht Gruppenstunden'!C21,Gruppenstunden!$R$12:$R$864)</f>
        <v>0</v>
      </c>
      <c r="AA21" s="30" t="str">
        <f t="shared" si="13"/>
        <v/>
      </c>
      <c r="AB21" s="30">
        <f>SUMIF(Gruppenstunden!$C$12:$C$864,'Wochenübersicht Gruppenstunden'!C21,Gruppenstunden!$S$12:$S$864)</f>
        <v>0</v>
      </c>
      <c r="AC21" s="30" t="str">
        <f t="shared" si="14"/>
        <v/>
      </c>
      <c r="AD21" s="30">
        <f>SUMIF(Gruppenstunden!$C$12:$C$864,'Wochenübersicht Gruppenstunden'!C21,Gruppenstunden!$T$12:$T$864)</f>
        <v>0</v>
      </c>
      <c r="AE21" s="30" t="str">
        <f t="shared" si="15"/>
        <v/>
      </c>
      <c r="AF21" s="30">
        <f>SUMIF(Gruppenstunden!$C$12:$C$864,'Wochenübersicht Gruppenstunden'!C21,Gruppenstunden!$U$12:$U$864)</f>
        <v>0</v>
      </c>
      <c r="AG21" s="30" t="str">
        <f t="shared" si="16"/>
        <v/>
      </c>
      <c r="AH21" s="30">
        <f>SUMIF(Gruppenstunden!$C$12:$C$864,'Wochenübersicht Gruppenstunden'!C21,Gruppenstunden!$V$12:$V$864)</f>
        <v>0</v>
      </c>
      <c r="AI21" s="30" t="str">
        <f t="shared" si="17"/>
        <v/>
      </c>
      <c r="AJ21" s="30">
        <f>SUMIF(Gruppenstunden!$C$12:$C$864,'Wochenübersicht Gruppenstunden'!C21,Gruppenstunden!$W$12:$W$864)</f>
        <v>0</v>
      </c>
      <c r="AK21" s="30" t="str">
        <f t="shared" si="18"/>
        <v/>
      </c>
      <c r="AL21" s="30">
        <f>SUMIF(Gruppenstunden!$C$12:$C$864,'Wochenübersicht Gruppenstunden'!C21,Gruppenstunden!$X$12:$X$864)</f>
        <v>0</v>
      </c>
      <c r="AM21" s="30" t="str">
        <f t="shared" si="19"/>
        <v/>
      </c>
      <c r="AN21" s="30">
        <f>SUMIF(Gruppenstunden!$C$12:$C$864,'Wochenübersicht Gruppenstunden'!C21,Gruppenstunden!$Y$12:$Y$864)</f>
        <v>0</v>
      </c>
      <c r="AO21" s="30" t="str">
        <f t="shared" si="20"/>
        <v/>
      </c>
      <c r="AP21" s="30">
        <f>SUMIF(Gruppenstunden!$C$12:$C$864,'Wochenübersicht Gruppenstunden'!C21,Gruppenstunden!$Z$12:$Z$864)</f>
        <v>0</v>
      </c>
      <c r="AQ21" s="30" t="str">
        <f t="shared" si="21"/>
        <v/>
      </c>
      <c r="AR21" s="30">
        <f>SUMIF(Gruppenstunden!$C$12:$C$864,'Wochenübersicht Gruppenstunden'!C21,Gruppenstunden!$AA$12:$AA873)</f>
        <v>0</v>
      </c>
      <c r="AS21" s="30" t="str">
        <f t="shared" si="22"/>
        <v/>
      </c>
      <c r="AT21" s="1"/>
      <c r="AU21" s="1"/>
    </row>
    <row r="22" spans="3:47" x14ac:dyDescent="0.25">
      <c r="C22" s="42">
        <f t="shared" si="3"/>
        <v>11</v>
      </c>
      <c r="D22" s="14">
        <f>SUMIF(Gruppenstunden!$C$12:$C$864,'Wochenübersicht Gruppenstunden'!C22,Gruppenstunden!$AC$12:$AC$864)</f>
        <v>0</v>
      </c>
      <c r="E22" s="30" t="str">
        <f t="shared" si="1"/>
        <v/>
      </c>
      <c r="F22" s="30">
        <f>SUMIF(Gruppenstunden!$C$12:$C$864,'Wochenübersicht Gruppenstunden'!C22,Gruppenstunden!$H$12:$H$864)</f>
        <v>0</v>
      </c>
      <c r="G22" s="30" t="str">
        <f t="shared" si="2"/>
        <v/>
      </c>
      <c r="H22" s="30">
        <f>SUMIF(Gruppenstunden!$C$12:$C$864,'Wochenübersicht Gruppenstunden'!C22,Gruppenstunden!$I$12:$I$864)</f>
        <v>0</v>
      </c>
      <c r="I22" s="30" t="str">
        <f t="shared" si="4"/>
        <v/>
      </c>
      <c r="J22" s="30">
        <f>SUMIF(Gruppenstunden!$C$12:$C$864,'Wochenübersicht Gruppenstunden'!C22,Gruppenstunden!$J$12:$J$864)</f>
        <v>0</v>
      </c>
      <c r="K22" s="30" t="str">
        <f t="shared" si="5"/>
        <v/>
      </c>
      <c r="L22" s="30">
        <f>SUMIF(Gruppenstunden!$C$12:$C$864,'Wochenübersicht Gruppenstunden'!C22,Gruppenstunden!$K$12:$K$864)</f>
        <v>0</v>
      </c>
      <c r="M22" s="30" t="str">
        <f t="shared" si="6"/>
        <v/>
      </c>
      <c r="N22" s="30">
        <f>SUMIF(Gruppenstunden!$C$12:$C$864,'Wochenübersicht Gruppenstunden'!C22,Gruppenstunden!$L$12:$L$864)</f>
        <v>0</v>
      </c>
      <c r="O22" s="30" t="str">
        <f t="shared" si="7"/>
        <v/>
      </c>
      <c r="P22" s="30">
        <f>SUMIF(Gruppenstunden!$C$12:$C$864,'Wochenübersicht Gruppenstunden'!C22,Gruppenstunden!$M$12:$M$864)</f>
        <v>0</v>
      </c>
      <c r="Q22" s="30" t="str">
        <f t="shared" si="8"/>
        <v/>
      </c>
      <c r="R22" s="30">
        <f>SUMIF(Gruppenstunden!$C$12:$C$864,'Wochenübersicht Gruppenstunden'!C22,Gruppenstunden!$N$12:$N$864)</f>
        <v>0</v>
      </c>
      <c r="S22" s="30" t="str">
        <f t="shared" si="9"/>
        <v/>
      </c>
      <c r="T22" s="30">
        <f>SUMIF(Gruppenstunden!$C$12:$C$864,'Wochenübersicht Gruppenstunden'!C22,Gruppenstunden!$O$12:$O$864)</f>
        <v>0</v>
      </c>
      <c r="U22" s="30" t="str">
        <f t="shared" si="10"/>
        <v/>
      </c>
      <c r="V22" s="30">
        <f>SUMIF(Gruppenstunden!$C$12:$C$864,'Wochenübersicht Gruppenstunden'!C22,Gruppenstunden!$P$12:$P$864)</f>
        <v>0</v>
      </c>
      <c r="W22" s="30" t="str">
        <f t="shared" si="11"/>
        <v/>
      </c>
      <c r="X22" s="30">
        <f>SUMIF(Gruppenstunden!$C$12:$C$864,'Wochenübersicht Gruppenstunden'!C22,Gruppenstunden!$Q$12:$Q$864)</f>
        <v>0</v>
      </c>
      <c r="Y22" s="30" t="str">
        <f t="shared" si="12"/>
        <v/>
      </c>
      <c r="Z22" s="30">
        <f>SUMIF(Gruppenstunden!$C$12:$C$864,'Wochenübersicht Gruppenstunden'!C22,Gruppenstunden!$R$12:$R$864)</f>
        <v>0</v>
      </c>
      <c r="AA22" s="30" t="str">
        <f t="shared" si="13"/>
        <v/>
      </c>
      <c r="AB22" s="30">
        <f>SUMIF(Gruppenstunden!$C$12:$C$864,'Wochenübersicht Gruppenstunden'!C22,Gruppenstunden!$S$12:$S$864)</f>
        <v>0</v>
      </c>
      <c r="AC22" s="30" t="str">
        <f t="shared" si="14"/>
        <v/>
      </c>
      <c r="AD22" s="30">
        <f>SUMIF(Gruppenstunden!$C$12:$C$864,'Wochenübersicht Gruppenstunden'!C22,Gruppenstunden!$T$12:$T$864)</f>
        <v>0</v>
      </c>
      <c r="AE22" s="30" t="str">
        <f t="shared" si="15"/>
        <v/>
      </c>
      <c r="AF22" s="30">
        <f>SUMIF(Gruppenstunden!$C$12:$C$864,'Wochenübersicht Gruppenstunden'!C22,Gruppenstunden!$U$12:$U$864)</f>
        <v>0</v>
      </c>
      <c r="AG22" s="30" t="str">
        <f t="shared" si="16"/>
        <v/>
      </c>
      <c r="AH22" s="30">
        <f>SUMIF(Gruppenstunden!$C$12:$C$864,'Wochenübersicht Gruppenstunden'!C22,Gruppenstunden!$V$12:$V$864)</f>
        <v>0</v>
      </c>
      <c r="AI22" s="30" t="str">
        <f t="shared" si="17"/>
        <v/>
      </c>
      <c r="AJ22" s="30">
        <f>SUMIF(Gruppenstunden!$C$12:$C$864,'Wochenübersicht Gruppenstunden'!C22,Gruppenstunden!$W$12:$W$864)</f>
        <v>0</v>
      </c>
      <c r="AK22" s="30" t="str">
        <f t="shared" si="18"/>
        <v/>
      </c>
      <c r="AL22" s="30">
        <f>SUMIF(Gruppenstunden!$C$12:$C$864,'Wochenübersicht Gruppenstunden'!C22,Gruppenstunden!$X$12:$X$864)</f>
        <v>0</v>
      </c>
      <c r="AM22" s="30" t="str">
        <f t="shared" si="19"/>
        <v/>
      </c>
      <c r="AN22" s="30">
        <f>SUMIF(Gruppenstunden!$C$12:$C$864,'Wochenübersicht Gruppenstunden'!C22,Gruppenstunden!$Y$12:$Y$864)</f>
        <v>0</v>
      </c>
      <c r="AO22" s="30" t="str">
        <f t="shared" si="20"/>
        <v/>
      </c>
      <c r="AP22" s="30">
        <f>SUMIF(Gruppenstunden!$C$12:$C$864,'Wochenübersicht Gruppenstunden'!C22,Gruppenstunden!$Z$12:$Z$864)</f>
        <v>0</v>
      </c>
      <c r="AQ22" s="30" t="str">
        <f t="shared" si="21"/>
        <v/>
      </c>
      <c r="AR22" s="30">
        <f>SUMIF(Gruppenstunden!$C$12:$C$864,'Wochenübersicht Gruppenstunden'!C22,Gruppenstunden!$AA$12:$AA874)</f>
        <v>0</v>
      </c>
      <c r="AS22" s="30" t="str">
        <f t="shared" si="22"/>
        <v/>
      </c>
      <c r="AT22" s="1"/>
      <c r="AU22" s="1"/>
    </row>
    <row r="23" spans="3:47" x14ac:dyDescent="0.25">
      <c r="C23" s="42">
        <f t="shared" si="3"/>
        <v>12</v>
      </c>
      <c r="D23" s="14">
        <f>SUMIF(Gruppenstunden!$C$12:$C$864,'Wochenübersicht Gruppenstunden'!C23,Gruppenstunden!$AC$12:$AC$864)</f>
        <v>0</v>
      </c>
      <c r="E23" s="30" t="str">
        <f t="shared" si="1"/>
        <v/>
      </c>
      <c r="F23" s="30">
        <f>SUMIF(Gruppenstunden!$C$12:$C$864,'Wochenübersicht Gruppenstunden'!C23,Gruppenstunden!$H$12:$H$864)</f>
        <v>0</v>
      </c>
      <c r="G23" s="30" t="str">
        <f t="shared" si="2"/>
        <v/>
      </c>
      <c r="H23" s="30">
        <f>SUMIF(Gruppenstunden!$C$12:$C$864,'Wochenübersicht Gruppenstunden'!C23,Gruppenstunden!$I$12:$I$864)</f>
        <v>0</v>
      </c>
      <c r="I23" s="30" t="str">
        <f t="shared" si="4"/>
        <v/>
      </c>
      <c r="J23" s="30">
        <f>SUMIF(Gruppenstunden!$C$12:$C$864,'Wochenübersicht Gruppenstunden'!C23,Gruppenstunden!$J$12:$J$864)</f>
        <v>0</v>
      </c>
      <c r="K23" s="30" t="str">
        <f t="shared" si="5"/>
        <v/>
      </c>
      <c r="L23" s="30">
        <f>SUMIF(Gruppenstunden!$C$12:$C$864,'Wochenübersicht Gruppenstunden'!C23,Gruppenstunden!$K$12:$K$864)</f>
        <v>0</v>
      </c>
      <c r="M23" s="30" t="str">
        <f t="shared" si="6"/>
        <v/>
      </c>
      <c r="N23" s="30">
        <f>SUMIF(Gruppenstunden!$C$12:$C$864,'Wochenübersicht Gruppenstunden'!C23,Gruppenstunden!$L$12:$L$864)</f>
        <v>0</v>
      </c>
      <c r="O23" s="30" t="str">
        <f t="shared" si="7"/>
        <v/>
      </c>
      <c r="P23" s="30">
        <f>SUMIF(Gruppenstunden!$C$12:$C$864,'Wochenübersicht Gruppenstunden'!C23,Gruppenstunden!$M$12:$M$864)</f>
        <v>0</v>
      </c>
      <c r="Q23" s="30" t="str">
        <f t="shared" si="8"/>
        <v/>
      </c>
      <c r="R23" s="30">
        <f>SUMIF(Gruppenstunden!$C$12:$C$864,'Wochenübersicht Gruppenstunden'!C23,Gruppenstunden!$N$12:$N$864)</f>
        <v>0</v>
      </c>
      <c r="S23" s="30" t="str">
        <f t="shared" si="9"/>
        <v/>
      </c>
      <c r="T23" s="30">
        <f>SUMIF(Gruppenstunden!$C$12:$C$864,'Wochenübersicht Gruppenstunden'!C23,Gruppenstunden!$O$12:$O$864)</f>
        <v>0</v>
      </c>
      <c r="U23" s="30" t="str">
        <f t="shared" si="10"/>
        <v/>
      </c>
      <c r="V23" s="30">
        <f>SUMIF(Gruppenstunden!$C$12:$C$864,'Wochenübersicht Gruppenstunden'!C23,Gruppenstunden!$P$12:$P$864)</f>
        <v>0</v>
      </c>
      <c r="W23" s="30" t="str">
        <f t="shared" si="11"/>
        <v/>
      </c>
      <c r="X23" s="30">
        <f>SUMIF(Gruppenstunden!$C$12:$C$864,'Wochenübersicht Gruppenstunden'!C23,Gruppenstunden!$Q$12:$Q$864)</f>
        <v>0</v>
      </c>
      <c r="Y23" s="30" t="str">
        <f t="shared" si="12"/>
        <v/>
      </c>
      <c r="Z23" s="30">
        <f>SUMIF(Gruppenstunden!$C$12:$C$864,'Wochenübersicht Gruppenstunden'!C23,Gruppenstunden!$R$12:$R$864)</f>
        <v>0</v>
      </c>
      <c r="AA23" s="30" t="str">
        <f t="shared" si="13"/>
        <v/>
      </c>
      <c r="AB23" s="30">
        <f>SUMIF(Gruppenstunden!$C$12:$C$864,'Wochenübersicht Gruppenstunden'!C23,Gruppenstunden!$S$12:$S$864)</f>
        <v>0</v>
      </c>
      <c r="AC23" s="30" t="str">
        <f t="shared" si="14"/>
        <v/>
      </c>
      <c r="AD23" s="30">
        <f>SUMIF(Gruppenstunden!$C$12:$C$864,'Wochenübersicht Gruppenstunden'!C23,Gruppenstunden!$T$12:$T$864)</f>
        <v>0</v>
      </c>
      <c r="AE23" s="30" t="str">
        <f t="shared" si="15"/>
        <v/>
      </c>
      <c r="AF23" s="30">
        <f>SUMIF(Gruppenstunden!$C$12:$C$864,'Wochenübersicht Gruppenstunden'!C23,Gruppenstunden!$U$12:$U$864)</f>
        <v>0</v>
      </c>
      <c r="AG23" s="30" t="str">
        <f t="shared" si="16"/>
        <v/>
      </c>
      <c r="AH23" s="30">
        <f>SUMIF(Gruppenstunden!$C$12:$C$864,'Wochenübersicht Gruppenstunden'!C23,Gruppenstunden!$V$12:$V$864)</f>
        <v>0</v>
      </c>
      <c r="AI23" s="30" t="str">
        <f t="shared" si="17"/>
        <v/>
      </c>
      <c r="AJ23" s="30">
        <f>SUMIF(Gruppenstunden!$C$12:$C$864,'Wochenübersicht Gruppenstunden'!C23,Gruppenstunden!$W$12:$W$864)</f>
        <v>0</v>
      </c>
      <c r="AK23" s="30" t="str">
        <f t="shared" si="18"/>
        <v/>
      </c>
      <c r="AL23" s="30">
        <f>SUMIF(Gruppenstunden!$C$12:$C$864,'Wochenübersicht Gruppenstunden'!C23,Gruppenstunden!$X$12:$X$864)</f>
        <v>0</v>
      </c>
      <c r="AM23" s="30" t="str">
        <f t="shared" si="19"/>
        <v/>
      </c>
      <c r="AN23" s="30">
        <f>SUMIF(Gruppenstunden!$C$12:$C$864,'Wochenübersicht Gruppenstunden'!C23,Gruppenstunden!$Y$12:$Y$864)</f>
        <v>0</v>
      </c>
      <c r="AO23" s="30" t="str">
        <f t="shared" si="20"/>
        <v/>
      </c>
      <c r="AP23" s="30">
        <f>SUMIF(Gruppenstunden!$C$12:$C$864,'Wochenübersicht Gruppenstunden'!C23,Gruppenstunden!$Z$12:$Z$864)</f>
        <v>0</v>
      </c>
      <c r="AQ23" s="30" t="str">
        <f t="shared" si="21"/>
        <v/>
      </c>
      <c r="AR23" s="30">
        <f>SUMIF(Gruppenstunden!$C$12:$C$864,'Wochenübersicht Gruppenstunden'!C23,Gruppenstunden!$AA$12:$AA875)</f>
        <v>0</v>
      </c>
      <c r="AS23" s="30" t="str">
        <f t="shared" si="22"/>
        <v/>
      </c>
      <c r="AT23" s="1"/>
      <c r="AU23" s="1"/>
    </row>
    <row r="24" spans="3:47" x14ac:dyDescent="0.25">
      <c r="C24" s="42">
        <f t="shared" si="3"/>
        <v>13</v>
      </c>
      <c r="D24" s="14">
        <f>SUMIF(Gruppenstunden!$C$12:$C$864,'Wochenübersicht Gruppenstunden'!C24,Gruppenstunden!$AC$12:$AC$864)</f>
        <v>0</v>
      </c>
      <c r="E24" s="30" t="str">
        <f t="shared" si="1"/>
        <v/>
      </c>
      <c r="F24" s="30">
        <f>SUMIF(Gruppenstunden!$C$12:$C$864,'Wochenübersicht Gruppenstunden'!C24,Gruppenstunden!$H$12:$H$864)</f>
        <v>0</v>
      </c>
      <c r="G24" s="30" t="str">
        <f t="shared" si="2"/>
        <v/>
      </c>
      <c r="H24" s="30">
        <f>SUMIF(Gruppenstunden!$C$12:$C$864,'Wochenübersicht Gruppenstunden'!C24,Gruppenstunden!$I$12:$I$864)</f>
        <v>0</v>
      </c>
      <c r="I24" s="30" t="str">
        <f t="shared" si="4"/>
        <v/>
      </c>
      <c r="J24" s="30">
        <f>SUMIF(Gruppenstunden!$C$12:$C$864,'Wochenübersicht Gruppenstunden'!C24,Gruppenstunden!$J$12:$J$864)</f>
        <v>0</v>
      </c>
      <c r="K24" s="30" t="str">
        <f t="shared" si="5"/>
        <v/>
      </c>
      <c r="L24" s="30">
        <f>SUMIF(Gruppenstunden!$C$12:$C$864,'Wochenübersicht Gruppenstunden'!C24,Gruppenstunden!$K$12:$K$864)</f>
        <v>0</v>
      </c>
      <c r="M24" s="30" t="str">
        <f t="shared" si="6"/>
        <v/>
      </c>
      <c r="N24" s="30">
        <f>SUMIF(Gruppenstunden!$C$12:$C$864,'Wochenübersicht Gruppenstunden'!C24,Gruppenstunden!$L$12:$L$864)</f>
        <v>0</v>
      </c>
      <c r="O24" s="30" t="str">
        <f t="shared" si="7"/>
        <v/>
      </c>
      <c r="P24" s="30">
        <f>SUMIF(Gruppenstunden!$C$12:$C$864,'Wochenübersicht Gruppenstunden'!C24,Gruppenstunden!$M$12:$M$864)</f>
        <v>0</v>
      </c>
      <c r="Q24" s="30" t="str">
        <f t="shared" si="8"/>
        <v/>
      </c>
      <c r="R24" s="30">
        <f>SUMIF(Gruppenstunden!$C$12:$C$864,'Wochenübersicht Gruppenstunden'!C24,Gruppenstunden!$N$12:$N$864)</f>
        <v>0</v>
      </c>
      <c r="S24" s="30" t="str">
        <f t="shared" si="9"/>
        <v/>
      </c>
      <c r="T24" s="30">
        <f>SUMIF(Gruppenstunden!$C$12:$C$864,'Wochenübersicht Gruppenstunden'!C24,Gruppenstunden!$O$12:$O$864)</f>
        <v>0</v>
      </c>
      <c r="U24" s="30" t="str">
        <f t="shared" si="10"/>
        <v/>
      </c>
      <c r="V24" s="30">
        <f>SUMIF(Gruppenstunden!$C$12:$C$864,'Wochenübersicht Gruppenstunden'!C24,Gruppenstunden!$P$12:$P$864)</f>
        <v>0</v>
      </c>
      <c r="W24" s="30" t="str">
        <f t="shared" si="11"/>
        <v/>
      </c>
      <c r="X24" s="30">
        <f>SUMIF(Gruppenstunden!$C$12:$C$864,'Wochenübersicht Gruppenstunden'!C24,Gruppenstunden!$Q$12:$Q$864)</f>
        <v>0</v>
      </c>
      <c r="Y24" s="30" t="str">
        <f t="shared" si="12"/>
        <v/>
      </c>
      <c r="Z24" s="30">
        <f>SUMIF(Gruppenstunden!$C$12:$C$864,'Wochenübersicht Gruppenstunden'!C24,Gruppenstunden!$R$12:$R$864)</f>
        <v>0</v>
      </c>
      <c r="AA24" s="30" t="str">
        <f t="shared" si="13"/>
        <v/>
      </c>
      <c r="AB24" s="30">
        <f>SUMIF(Gruppenstunden!$C$12:$C$864,'Wochenübersicht Gruppenstunden'!C24,Gruppenstunden!$S$12:$S$864)</f>
        <v>0</v>
      </c>
      <c r="AC24" s="30" t="str">
        <f t="shared" si="14"/>
        <v/>
      </c>
      <c r="AD24" s="30">
        <f>SUMIF(Gruppenstunden!$C$12:$C$864,'Wochenübersicht Gruppenstunden'!C24,Gruppenstunden!$T$12:$T$864)</f>
        <v>0</v>
      </c>
      <c r="AE24" s="30" t="str">
        <f t="shared" si="15"/>
        <v/>
      </c>
      <c r="AF24" s="30">
        <f>SUMIF(Gruppenstunden!$C$12:$C$864,'Wochenübersicht Gruppenstunden'!C24,Gruppenstunden!$U$12:$U$864)</f>
        <v>0</v>
      </c>
      <c r="AG24" s="30" t="str">
        <f t="shared" si="16"/>
        <v/>
      </c>
      <c r="AH24" s="30">
        <f>SUMIF(Gruppenstunden!$C$12:$C$864,'Wochenübersicht Gruppenstunden'!C24,Gruppenstunden!$V$12:$V$864)</f>
        <v>0</v>
      </c>
      <c r="AI24" s="30" t="str">
        <f t="shared" si="17"/>
        <v/>
      </c>
      <c r="AJ24" s="30">
        <f>SUMIF(Gruppenstunden!$C$12:$C$864,'Wochenübersicht Gruppenstunden'!C24,Gruppenstunden!$W$12:$W$864)</f>
        <v>0</v>
      </c>
      <c r="AK24" s="30" t="str">
        <f t="shared" si="18"/>
        <v/>
      </c>
      <c r="AL24" s="30">
        <f>SUMIF(Gruppenstunden!$C$12:$C$864,'Wochenübersicht Gruppenstunden'!C24,Gruppenstunden!$X$12:$X$864)</f>
        <v>0</v>
      </c>
      <c r="AM24" s="30" t="str">
        <f t="shared" si="19"/>
        <v/>
      </c>
      <c r="AN24" s="30">
        <f>SUMIF(Gruppenstunden!$C$12:$C$864,'Wochenübersicht Gruppenstunden'!C24,Gruppenstunden!$Y$12:$Y$864)</f>
        <v>0</v>
      </c>
      <c r="AO24" s="30" t="str">
        <f t="shared" si="20"/>
        <v/>
      </c>
      <c r="AP24" s="30">
        <f>SUMIF(Gruppenstunden!$C$12:$C$864,'Wochenübersicht Gruppenstunden'!C24,Gruppenstunden!$Z$12:$Z$864)</f>
        <v>0</v>
      </c>
      <c r="AQ24" s="30" t="str">
        <f t="shared" si="21"/>
        <v/>
      </c>
      <c r="AR24" s="30">
        <f>SUMIF(Gruppenstunden!$C$12:$C$864,'Wochenübersicht Gruppenstunden'!C24,Gruppenstunden!$AA$12:$AA876)</f>
        <v>0</v>
      </c>
      <c r="AS24" s="30" t="str">
        <f t="shared" si="22"/>
        <v/>
      </c>
      <c r="AT24" s="1"/>
      <c r="AU24" s="1"/>
    </row>
    <row r="25" spans="3:47" x14ac:dyDescent="0.25">
      <c r="C25" s="47">
        <f t="shared" si="3"/>
        <v>14</v>
      </c>
      <c r="D25" s="14">
        <f>SUMIF(Gruppenstunden!$C$12:$C$864,'Wochenübersicht Gruppenstunden'!C25,Gruppenstunden!$AC$12:$AC$864)</f>
        <v>0</v>
      </c>
      <c r="E25" s="30" t="str">
        <f t="shared" si="1"/>
        <v/>
      </c>
      <c r="F25" s="30">
        <f>SUMIF(Gruppenstunden!$C$12:$C$864,'Wochenübersicht Gruppenstunden'!C25,Gruppenstunden!$H$12:$H$864)</f>
        <v>0</v>
      </c>
      <c r="G25" s="30" t="str">
        <f t="shared" si="2"/>
        <v/>
      </c>
      <c r="H25" s="30">
        <f>SUMIF(Gruppenstunden!$C$12:$C$864,'Wochenübersicht Gruppenstunden'!C25,Gruppenstunden!$I$12:$I$864)</f>
        <v>0</v>
      </c>
      <c r="I25" s="30" t="str">
        <f t="shared" si="4"/>
        <v/>
      </c>
      <c r="J25" s="30">
        <f>SUMIF(Gruppenstunden!$C$12:$C$864,'Wochenübersicht Gruppenstunden'!C25,Gruppenstunden!$J$12:$J$864)</f>
        <v>0</v>
      </c>
      <c r="K25" s="30" t="str">
        <f t="shared" si="5"/>
        <v/>
      </c>
      <c r="L25" s="30">
        <f>SUMIF(Gruppenstunden!$C$12:$C$864,'Wochenübersicht Gruppenstunden'!C25,Gruppenstunden!$K$12:$K$864)</f>
        <v>0</v>
      </c>
      <c r="M25" s="30" t="str">
        <f t="shared" si="6"/>
        <v/>
      </c>
      <c r="N25" s="30">
        <f>SUMIF(Gruppenstunden!$C$12:$C$864,'Wochenübersicht Gruppenstunden'!C25,Gruppenstunden!$L$12:$L$864)</f>
        <v>0</v>
      </c>
      <c r="O25" s="30" t="str">
        <f t="shared" si="7"/>
        <v/>
      </c>
      <c r="P25" s="30">
        <f>SUMIF(Gruppenstunden!$C$12:$C$864,'Wochenübersicht Gruppenstunden'!C25,Gruppenstunden!$M$12:$M$864)</f>
        <v>0</v>
      </c>
      <c r="Q25" s="30" t="str">
        <f t="shared" si="8"/>
        <v/>
      </c>
      <c r="R25" s="30">
        <f>SUMIF(Gruppenstunden!$C$12:$C$864,'Wochenübersicht Gruppenstunden'!C25,Gruppenstunden!$N$12:$N$864)</f>
        <v>0</v>
      </c>
      <c r="S25" s="30" t="str">
        <f t="shared" si="9"/>
        <v/>
      </c>
      <c r="T25" s="30">
        <f>SUMIF(Gruppenstunden!$C$12:$C$864,'Wochenübersicht Gruppenstunden'!C25,Gruppenstunden!$O$12:$O$864)</f>
        <v>0</v>
      </c>
      <c r="U25" s="30" t="str">
        <f t="shared" si="10"/>
        <v/>
      </c>
      <c r="V25" s="30">
        <f>SUMIF(Gruppenstunden!$C$12:$C$864,'Wochenübersicht Gruppenstunden'!C25,Gruppenstunden!$P$12:$P$864)</f>
        <v>0</v>
      </c>
      <c r="W25" s="30" t="str">
        <f t="shared" si="11"/>
        <v/>
      </c>
      <c r="X25" s="30">
        <f>SUMIF(Gruppenstunden!$C$12:$C$864,'Wochenübersicht Gruppenstunden'!C25,Gruppenstunden!$Q$12:$Q$864)</f>
        <v>0</v>
      </c>
      <c r="Y25" s="30" t="str">
        <f t="shared" si="12"/>
        <v/>
      </c>
      <c r="Z25" s="30">
        <f>SUMIF(Gruppenstunden!$C$12:$C$864,'Wochenübersicht Gruppenstunden'!C25,Gruppenstunden!$R$12:$R$864)</f>
        <v>0</v>
      </c>
      <c r="AA25" s="30" t="str">
        <f t="shared" si="13"/>
        <v/>
      </c>
      <c r="AB25" s="30">
        <f>SUMIF(Gruppenstunden!$C$12:$C$864,'Wochenübersicht Gruppenstunden'!C25,Gruppenstunden!$S$12:$S$864)</f>
        <v>0</v>
      </c>
      <c r="AC25" s="30" t="str">
        <f t="shared" si="14"/>
        <v/>
      </c>
      <c r="AD25" s="30">
        <f>SUMIF(Gruppenstunden!$C$12:$C$864,'Wochenübersicht Gruppenstunden'!C25,Gruppenstunden!$T$12:$T$864)</f>
        <v>0</v>
      </c>
      <c r="AE25" s="30" t="str">
        <f t="shared" si="15"/>
        <v/>
      </c>
      <c r="AF25" s="30">
        <f>SUMIF(Gruppenstunden!$C$12:$C$864,'Wochenübersicht Gruppenstunden'!C25,Gruppenstunden!$U$12:$U$864)</f>
        <v>0</v>
      </c>
      <c r="AG25" s="30" t="str">
        <f t="shared" si="16"/>
        <v/>
      </c>
      <c r="AH25" s="30">
        <f>SUMIF(Gruppenstunden!$C$12:$C$864,'Wochenübersicht Gruppenstunden'!C25,Gruppenstunden!$V$12:$V$864)</f>
        <v>0</v>
      </c>
      <c r="AI25" s="30" t="str">
        <f t="shared" si="17"/>
        <v/>
      </c>
      <c r="AJ25" s="30">
        <f>SUMIF(Gruppenstunden!$C$12:$C$864,'Wochenübersicht Gruppenstunden'!C25,Gruppenstunden!$W$12:$W$864)</f>
        <v>0</v>
      </c>
      <c r="AK25" s="30" t="str">
        <f t="shared" si="18"/>
        <v/>
      </c>
      <c r="AL25" s="30">
        <f>SUMIF(Gruppenstunden!$C$12:$C$864,'Wochenübersicht Gruppenstunden'!C25,Gruppenstunden!$X$12:$X$864)</f>
        <v>0</v>
      </c>
      <c r="AM25" s="30" t="str">
        <f t="shared" si="19"/>
        <v/>
      </c>
      <c r="AN25" s="30">
        <f>SUMIF(Gruppenstunden!$C$12:$C$864,'Wochenübersicht Gruppenstunden'!C25,Gruppenstunden!$Y$12:$Y$864)</f>
        <v>0</v>
      </c>
      <c r="AO25" s="30" t="str">
        <f t="shared" si="20"/>
        <v/>
      </c>
      <c r="AP25" s="30">
        <f>SUMIF(Gruppenstunden!$C$12:$C$864,'Wochenübersicht Gruppenstunden'!C25,Gruppenstunden!$Z$12:$Z$864)</f>
        <v>0</v>
      </c>
      <c r="AQ25" s="30" t="str">
        <f t="shared" si="21"/>
        <v/>
      </c>
      <c r="AR25" s="30">
        <f>SUMIF(Gruppenstunden!$C$12:$C$864,'Wochenübersicht Gruppenstunden'!C25,Gruppenstunden!$AA$12:$AA877)</f>
        <v>0</v>
      </c>
      <c r="AS25" s="30" t="str">
        <f t="shared" si="22"/>
        <v/>
      </c>
      <c r="AT25" s="1"/>
      <c r="AU25" s="1"/>
    </row>
    <row r="26" spans="3:47" x14ac:dyDescent="0.25">
      <c r="C26" s="42">
        <f t="shared" si="3"/>
        <v>15</v>
      </c>
      <c r="D26" s="14">
        <f>SUMIF(Gruppenstunden!$C$12:$C$864,'Wochenübersicht Gruppenstunden'!C26,Gruppenstunden!$AC$12:$AC$864)</f>
        <v>0</v>
      </c>
      <c r="E26" s="30" t="str">
        <f t="shared" si="1"/>
        <v/>
      </c>
      <c r="F26" s="30">
        <f>SUMIF(Gruppenstunden!$C$12:$C$864,'Wochenübersicht Gruppenstunden'!C26,Gruppenstunden!$H$12:$H$864)</f>
        <v>0</v>
      </c>
      <c r="G26" s="30" t="str">
        <f t="shared" si="2"/>
        <v/>
      </c>
      <c r="H26" s="30">
        <f>SUMIF(Gruppenstunden!$C$12:$C$864,'Wochenübersicht Gruppenstunden'!C26,Gruppenstunden!$I$12:$I$864)</f>
        <v>0</v>
      </c>
      <c r="I26" s="30" t="str">
        <f t="shared" si="4"/>
        <v/>
      </c>
      <c r="J26" s="30">
        <f>SUMIF(Gruppenstunden!$C$12:$C$864,'Wochenübersicht Gruppenstunden'!C26,Gruppenstunden!$J$12:$J$864)</f>
        <v>0</v>
      </c>
      <c r="K26" s="30" t="str">
        <f t="shared" si="5"/>
        <v/>
      </c>
      <c r="L26" s="30">
        <f>SUMIF(Gruppenstunden!$C$12:$C$864,'Wochenübersicht Gruppenstunden'!C26,Gruppenstunden!$K$12:$K$864)</f>
        <v>0</v>
      </c>
      <c r="M26" s="30" t="str">
        <f t="shared" si="6"/>
        <v/>
      </c>
      <c r="N26" s="30">
        <f>SUMIF(Gruppenstunden!$C$12:$C$864,'Wochenübersicht Gruppenstunden'!C26,Gruppenstunden!$L$12:$L$864)</f>
        <v>0</v>
      </c>
      <c r="O26" s="30" t="str">
        <f t="shared" si="7"/>
        <v/>
      </c>
      <c r="P26" s="30">
        <f>SUMIF(Gruppenstunden!$C$12:$C$864,'Wochenübersicht Gruppenstunden'!C26,Gruppenstunden!$M$12:$M$864)</f>
        <v>0</v>
      </c>
      <c r="Q26" s="30" t="str">
        <f t="shared" si="8"/>
        <v/>
      </c>
      <c r="R26" s="30">
        <f>SUMIF(Gruppenstunden!$C$12:$C$864,'Wochenübersicht Gruppenstunden'!C26,Gruppenstunden!$N$12:$N$864)</f>
        <v>0</v>
      </c>
      <c r="S26" s="30" t="str">
        <f t="shared" si="9"/>
        <v/>
      </c>
      <c r="T26" s="30">
        <f>SUMIF(Gruppenstunden!$C$12:$C$864,'Wochenübersicht Gruppenstunden'!C26,Gruppenstunden!$O$12:$O$864)</f>
        <v>0</v>
      </c>
      <c r="U26" s="30" t="str">
        <f t="shared" si="10"/>
        <v/>
      </c>
      <c r="V26" s="30">
        <f>SUMIF(Gruppenstunden!$C$12:$C$864,'Wochenübersicht Gruppenstunden'!C26,Gruppenstunden!$P$12:$P$864)</f>
        <v>0</v>
      </c>
      <c r="W26" s="30" t="str">
        <f t="shared" si="11"/>
        <v/>
      </c>
      <c r="X26" s="30">
        <f>SUMIF(Gruppenstunden!$C$12:$C$864,'Wochenübersicht Gruppenstunden'!C26,Gruppenstunden!$Q$12:$Q$864)</f>
        <v>0</v>
      </c>
      <c r="Y26" s="30" t="str">
        <f t="shared" si="12"/>
        <v/>
      </c>
      <c r="Z26" s="30">
        <f>SUMIF(Gruppenstunden!$C$12:$C$864,'Wochenübersicht Gruppenstunden'!C26,Gruppenstunden!$R$12:$R$864)</f>
        <v>0</v>
      </c>
      <c r="AA26" s="30" t="str">
        <f t="shared" si="13"/>
        <v/>
      </c>
      <c r="AB26" s="30">
        <f>SUMIF(Gruppenstunden!$C$12:$C$864,'Wochenübersicht Gruppenstunden'!C26,Gruppenstunden!$S$12:$S$864)</f>
        <v>0</v>
      </c>
      <c r="AC26" s="30" t="str">
        <f t="shared" si="14"/>
        <v/>
      </c>
      <c r="AD26" s="30">
        <f>SUMIF(Gruppenstunden!$C$12:$C$864,'Wochenübersicht Gruppenstunden'!C26,Gruppenstunden!$T$12:$T$864)</f>
        <v>0</v>
      </c>
      <c r="AE26" s="30" t="str">
        <f t="shared" si="15"/>
        <v/>
      </c>
      <c r="AF26" s="30">
        <f>SUMIF(Gruppenstunden!$C$12:$C$864,'Wochenübersicht Gruppenstunden'!C26,Gruppenstunden!$U$12:$U$864)</f>
        <v>0</v>
      </c>
      <c r="AG26" s="30" t="str">
        <f t="shared" si="16"/>
        <v/>
      </c>
      <c r="AH26" s="30">
        <f>SUMIF(Gruppenstunden!$C$12:$C$864,'Wochenübersicht Gruppenstunden'!C26,Gruppenstunden!$V$12:$V$864)</f>
        <v>0</v>
      </c>
      <c r="AI26" s="30" t="str">
        <f t="shared" si="17"/>
        <v/>
      </c>
      <c r="AJ26" s="30">
        <f>SUMIF(Gruppenstunden!$C$12:$C$864,'Wochenübersicht Gruppenstunden'!C26,Gruppenstunden!$W$12:$W$864)</f>
        <v>0</v>
      </c>
      <c r="AK26" s="30" t="str">
        <f t="shared" si="18"/>
        <v/>
      </c>
      <c r="AL26" s="30">
        <f>SUMIF(Gruppenstunden!$C$12:$C$864,'Wochenübersicht Gruppenstunden'!C26,Gruppenstunden!$X$12:$X$864)</f>
        <v>0</v>
      </c>
      <c r="AM26" s="30" t="str">
        <f t="shared" si="19"/>
        <v/>
      </c>
      <c r="AN26" s="30">
        <f>SUMIF(Gruppenstunden!$C$12:$C$864,'Wochenübersicht Gruppenstunden'!C26,Gruppenstunden!$Y$12:$Y$864)</f>
        <v>0</v>
      </c>
      <c r="AO26" s="30" t="str">
        <f t="shared" si="20"/>
        <v/>
      </c>
      <c r="AP26" s="30">
        <f>SUMIF(Gruppenstunden!$C$12:$C$864,'Wochenübersicht Gruppenstunden'!C26,Gruppenstunden!$Z$12:$Z$864)</f>
        <v>0</v>
      </c>
      <c r="AQ26" s="30" t="str">
        <f t="shared" si="21"/>
        <v/>
      </c>
      <c r="AR26" s="30">
        <f>SUMIF(Gruppenstunden!$C$12:$C$864,'Wochenübersicht Gruppenstunden'!C26,Gruppenstunden!$AA$12:$AA878)</f>
        <v>0</v>
      </c>
      <c r="AS26" s="30" t="str">
        <f t="shared" si="22"/>
        <v/>
      </c>
      <c r="AT26" s="1"/>
      <c r="AU26" s="1"/>
    </row>
    <row r="27" spans="3:47" x14ac:dyDescent="0.25">
      <c r="C27" s="42">
        <f t="shared" si="3"/>
        <v>16</v>
      </c>
      <c r="D27" s="14">
        <f>SUMIF(Gruppenstunden!$C$12:$C$864,'Wochenübersicht Gruppenstunden'!C27,Gruppenstunden!$AC$12:$AC$864)</f>
        <v>0</v>
      </c>
      <c r="E27" s="30" t="str">
        <f t="shared" si="1"/>
        <v/>
      </c>
      <c r="F27" s="30">
        <f>SUMIF(Gruppenstunden!$C$12:$C$864,'Wochenübersicht Gruppenstunden'!C27,Gruppenstunden!$H$12:$H$864)</f>
        <v>0</v>
      </c>
      <c r="G27" s="30" t="str">
        <f t="shared" si="2"/>
        <v/>
      </c>
      <c r="H27" s="30">
        <f>SUMIF(Gruppenstunden!$C$12:$C$864,'Wochenübersicht Gruppenstunden'!C27,Gruppenstunden!$I$12:$I$864)</f>
        <v>0</v>
      </c>
      <c r="I27" s="30" t="str">
        <f t="shared" si="4"/>
        <v/>
      </c>
      <c r="J27" s="30">
        <f>SUMIF(Gruppenstunden!$C$12:$C$864,'Wochenübersicht Gruppenstunden'!C27,Gruppenstunden!$J$12:$J$864)</f>
        <v>0</v>
      </c>
      <c r="K27" s="30" t="str">
        <f t="shared" si="5"/>
        <v/>
      </c>
      <c r="L27" s="30">
        <f>SUMIF(Gruppenstunden!$C$12:$C$864,'Wochenübersicht Gruppenstunden'!C27,Gruppenstunden!$K$12:$K$864)</f>
        <v>0</v>
      </c>
      <c r="M27" s="30" t="str">
        <f t="shared" si="6"/>
        <v/>
      </c>
      <c r="N27" s="30">
        <f>SUMIF(Gruppenstunden!$C$12:$C$864,'Wochenübersicht Gruppenstunden'!C27,Gruppenstunden!$L$12:$L$864)</f>
        <v>0</v>
      </c>
      <c r="O27" s="30" t="str">
        <f t="shared" si="7"/>
        <v/>
      </c>
      <c r="P27" s="30">
        <f>SUMIF(Gruppenstunden!$C$12:$C$864,'Wochenübersicht Gruppenstunden'!C27,Gruppenstunden!$M$12:$M$864)</f>
        <v>0</v>
      </c>
      <c r="Q27" s="30" t="str">
        <f t="shared" si="8"/>
        <v/>
      </c>
      <c r="R27" s="30">
        <f>SUMIF(Gruppenstunden!$C$12:$C$864,'Wochenübersicht Gruppenstunden'!C27,Gruppenstunden!$N$12:$N$864)</f>
        <v>0</v>
      </c>
      <c r="S27" s="30" t="str">
        <f t="shared" si="9"/>
        <v/>
      </c>
      <c r="T27" s="30">
        <f>SUMIF(Gruppenstunden!$C$12:$C$864,'Wochenübersicht Gruppenstunden'!C27,Gruppenstunden!$O$12:$O$864)</f>
        <v>0</v>
      </c>
      <c r="U27" s="30" t="str">
        <f t="shared" si="10"/>
        <v/>
      </c>
      <c r="V27" s="30">
        <f>SUMIF(Gruppenstunden!$C$12:$C$864,'Wochenübersicht Gruppenstunden'!C27,Gruppenstunden!$P$12:$P$864)</f>
        <v>0</v>
      </c>
      <c r="W27" s="30" t="str">
        <f t="shared" si="11"/>
        <v/>
      </c>
      <c r="X27" s="30">
        <f>SUMIF(Gruppenstunden!$C$12:$C$864,'Wochenübersicht Gruppenstunden'!C27,Gruppenstunden!$Q$12:$Q$864)</f>
        <v>0</v>
      </c>
      <c r="Y27" s="30" t="str">
        <f t="shared" si="12"/>
        <v/>
      </c>
      <c r="Z27" s="30">
        <f>SUMIF(Gruppenstunden!$C$12:$C$864,'Wochenübersicht Gruppenstunden'!C27,Gruppenstunden!$R$12:$R$864)</f>
        <v>0</v>
      </c>
      <c r="AA27" s="30" t="str">
        <f t="shared" si="13"/>
        <v/>
      </c>
      <c r="AB27" s="30">
        <f>SUMIF(Gruppenstunden!$C$12:$C$864,'Wochenübersicht Gruppenstunden'!C27,Gruppenstunden!$S$12:$S$864)</f>
        <v>0</v>
      </c>
      <c r="AC27" s="30" t="str">
        <f t="shared" si="14"/>
        <v/>
      </c>
      <c r="AD27" s="30">
        <f>SUMIF(Gruppenstunden!$C$12:$C$864,'Wochenübersicht Gruppenstunden'!C27,Gruppenstunden!$T$12:$T$864)</f>
        <v>0</v>
      </c>
      <c r="AE27" s="30" t="str">
        <f t="shared" si="15"/>
        <v/>
      </c>
      <c r="AF27" s="30">
        <f>SUMIF(Gruppenstunden!$C$12:$C$864,'Wochenübersicht Gruppenstunden'!C27,Gruppenstunden!$U$12:$U$864)</f>
        <v>0</v>
      </c>
      <c r="AG27" s="30" t="str">
        <f t="shared" si="16"/>
        <v/>
      </c>
      <c r="AH27" s="30">
        <f>SUMIF(Gruppenstunden!$C$12:$C$864,'Wochenübersicht Gruppenstunden'!C27,Gruppenstunden!$V$12:$V$864)</f>
        <v>0</v>
      </c>
      <c r="AI27" s="30" t="str">
        <f t="shared" si="17"/>
        <v/>
      </c>
      <c r="AJ27" s="30">
        <f>SUMIF(Gruppenstunden!$C$12:$C$864,'Wochenübersicht Gruppenstunden'!C27,Gruppenstunden!$W$12:$W$864)</f>
        <v>0</v>
      </c>
      <c r="AK27" s="30" t="str">
        <f t="shared" si="18"/>
        <v/>
      </c>
      <c r="AL27" s="30">
        <f>SUMIF(Gruppenstunden!$C$12:$C$864,'Wochenübersicht Gruppenstunden'!C27,Gruppenstunden!$X$12:$X$864)</f>
        <v>0</v>
      </c>
      <c r="AM27" s="30" t="str">
        <f t="shared" si="19"/>
        <v/>
      </c>
      <c r="AN27" s="30">
        <f>SUMIF(Gruppenstunden!$C$12:$C$864,'Wochenübersicht Gruppenstunden'!C27,Gruppenstunden!$Y$12:$Y$864)</f>
        <v>0</v>
      </c>
      <c r="AO27" s="30" t="str">
        <f t="shared" si="20"/>
        <v/>
      </c>
      <c r="AP27" s="30">
        <f>SUMIF(Gruppenstunden!$C$12:$C$864,'Wochenübersicht Gruppenstunden'!C27,Gruppenstunden!$Z$12:$Z$864)</f>
        <v>0</v>
      </c>
      <c r="AQ27" s="30" t="str">
        <f t="shared" si="21"/>
        <v/>
      </c>
      <c r="AR27" s="30">
        <f>SUMIF(Gruppenstunden!$C$12:$C$864,'Wochenübersicht Gruppenstunden'!C27,Gruppenstunden!$AA$12:$AA879)</f>
        <v>0</v>
      </c>
      <c r="AS27" s="30" t="str">
        <f t="shared" si="22"/>
        <v/>
      </c>
      <c r="AT27" s="1"/>
      <c r="AU27" s="1"/>
    </row>
    <row r="28" spans="3:47" x14ac:dyDescent="0.25">
      <c r="C28" s="42">
        <f t="shared" si="3"/>
        <v>17</v>
      </c>
      <c r="D28" s="14">
        <f>SUMIF(Gruppenstunden!$C$12:$C$864,'Wochenübersicht Gruppenstunden'!C28,Gruppenstunden!$AC$12:$AC$864)</f>
        <v>0</v>
      </c>
      <c r="E28" s="30" t="str">
        <f t="shared" si="1"/>
        <v/>
      </c>
      <c r="F28" s="30">
        <f>SUMIF(Gruppenstunden!$C$12:$C$864,'Wochenübersicht Gruppenstunden'!C28,Gruppenstunden!$H$12:$H$864)</f>
        <v>0</v>
      </c>
      <c r="G28" s="30" t="str">
        <f t="shared" si="2"/>
        <v/>
      </c>
      <c r="H28" s="30">
        <f>SUMIF(Gruppenstunden!$C$12:$C$864,'Wochenübersicht Gruppenstunden'!C28,Gruppenstunden!$I$12:$I$864)</f>
        <v>0</v>
      </c>
      <c r="I28" s="30" t="str">
        <f t="shared" si="4"/>
        <v/>
      </c>
      <c r="J28" s="30">
        <f>SUMIF(Gruppenstunden!$C$12:$C$864,'Wochenübersicht Gruppenstunden'!C28,Gruppenstunden!$J$12:$J$864)</f>
        <v>0</v>
      </c>
      <c r="K28" s="30" t="str">
        <f t="shared" si="5"/>
        <v/>
      </c>
      <c r="L28" s="30">
        <f>SUMIF(Gruppenstunden!$C$12:$C$864,'Wochenübersicht Gruppenstunden'!C28,Gruppenstunden!$K$12:$K$864)</f>
        <v>0</v>
      </c>
      <c r="M28" s="30" t="str">
        <f t="shared" si="6"/>
        <v/>
      </c>
      <c r="N28" s="30">
        <f>SUMIF(Gruppenstunden!$C$12:$C$864,'Wochenübersicht Gruppenstunden'!C28,Gruppenstunden!$L$12:$L$864)</f>
        <v>0</v>
      </c>
      <c r="O28" s="30" t="str">
        <f t="shared" si="7"/>
        <v/>
      </c>
      <c r="P28" s="30">
        <f>SUMIF(Gruppenstunden!$C$12:$C$864,'Wochenübersicht Gruppenstunden'!C28,Gruppenstunden!$M$12:$M$864)</f>
        <v>0</v>
      </c>
      <c r="Q28" s="30" t="str">
        <f t="shared" si="8"/>
        <v/>
      </c>
      <c r="R28" s="30">
        <f>SUMIF(Gruppenstunden!$C$12:$C$864,'Wochenübersicht Gruppenstunden'!C28,Gruppenstunden!$N$12:$N$864)</f>
        <v>0</v>
      </c>
      <c r="S28" s="30" t="str">
        <f t="shared" si="9"/>
        <v/>
      </c>
      <c r="T28" s="30">
        <f>SUMIF(Gruppenstunden!$C$12:$C$864,'Wochenübersicht Gruppenstunden'!C28,Gruppenstunden!$O$12:$O$864)</f>
        <v>0</v>
      </c>
      <c r="U28" s="30" t="str">
        <f t="shared" si="10"/>
        <v/>
      </c>
      <c r="V28" s="30">
        <f>SUMIF(Gruppenstunden!$C$12:$C$864,'Wochenübersicht Gruppenstunden'!C28,Gruppenstunden!$P$12:$P$864)</f>
        <v>0</v>
      </c>
      <c r="W28" s="30" t="str">
        <f t="shared" si="11"/>
        <v/>
      </c>
      <c r="X28" s="30">
        <f>SUMIF(Gruppenstunden!$C$12:$C$864,'Wochenübersicht Gruppenstunden'!C28,Gruppenstunden!$Q$12:$Q$864)</f>
        <v>0</v>
      </c>
      <c r="Y28" s="30" t="str">
        <f t="shared" si="12"/>
        <v/>
      </c>
      <c r="Z28" s="30">
        <f>SUMIF(Gruppenstunden!$C$12:$C$864,'Wochenübersicht Gruppenstunden'!C28,Gruppenstunden!$R$12:$R$864)</f>
        <v>0</v>
      </c>
      <c r="AA28" s="30" t="str">
        <f t="shared" si="13"/>
        <v/>
      </c>
      <c r="AB28" s="30">
        <f>SUMIF(Gruppenstunden!$C$12:$C$864,'Wochenübersicht Gruppenstunden'!C28,Gruppenstunden!$S$12:$S$864)</f>
        <v>0</v>
      </c>
      <c r="AC28" s="30" t="str">
        <f t="shared" si="14"/>
        <v/>
      </c>
      <c r="AD28" s="30">
        <f>SUMIF(Gruppenstunden!$C$12:$C$864,'Wochenübersicht Gruppenstunden'!C28,Gruppenstunden!$T$12:$T$864)</f>
        <v>0</v>
      </c>
      <c r="AE28" s="30" t="str">
        <f t="shared" si="15"/>
        <v/>
      </c>
      <c r="AF28" s="30">
        <f>SUMIF(Gruppenstunden!$C$12:$C$864,'Wochenübersicht Gruppenstunden'!C28,Gruppenstunden!$U$12:$U$864)</f>
        <v>0</v>
      </c>
      <c r="AG28" s="30" t="str">
        <f t="shared" si="16"/>
        <v/>
      </c>
      <c r="AH28" s="30">
        <f>SUMIF(Gruppenstunden!$C$12:$C$864,'Wochenübersicht Gruppenstunden'!C28,Gruppenstunden!$V$12:$V$864)</f>
        <v>0</v>
      </c>
      <c r="AI28" s="30" t="str">
        <f t="shared" si="17"/>
        <v/>
      </c>
      <c r="AJ28" s="30">
        <f>SUMIF(Gruppenstunden!$C$12:$C$864,'Wochenübersicht Gruppenstunden'!C28,Gruppenstunden!$W$12:$W$864)</f>
        <v>0</v>
      </c>
      <c r="AK28" s="30" t="str">
        <f t="shared" si="18"/>
        <v/>
      </c>
      <c r="AL28" s="30">
        <f>SUMIF(Gruppenstunden!$C$12:$C$864,'Wochenübersicht Gruppenstunden'!C28,Gruppenstunden!$X$12:$X$864)</f>
        <v>0</v>
      </c>
      <c r="AM28" s="30" t="str">
        <f t="shared" si="19"/>
        <v/>
      </c>
      <c r="AN28" s="30">
        <f>SUMIF(Gruppenstunden!$C$12:$C$864,'Wochenübersicht Gruppenstunden'!C28,Gruppenstunden!$Y$12:$Y$864)</f>
        <v>0</v>
      </c>
      <c r="AO28" s="30" t="str">
        <f t="shared" si="20"/>
        <v/>
      </c>
      <c r="AP28" s="30">
        <f>SUMIF(Gruppenstunden!$C$12:$C$864,'Wochenübersicht Gruppenstunden'!C28,Gruppenstunden!$Z$12:$Z$864)</f>
        <v>0</v>
      </c>
      <c r="AQ28" s="30" t="str">
        <f t="shared" si="21"/>
        <v/>
      </c>
      <c r="AR28" s="30">
        <f>SUMIF(Gruppenstunden!$C$12:$C$864,'Wochenübersicht Gruppenstunden'!C28,Gruppenstunden!$AA$12:$AA880)</f>
        <v>0</v>
      </c>
      <c r="AS28" s="30" t="str">
        <f t="shared" si="22"/>
        <v/>
      </c>
      <c r="AT28" s="1"/>
      <c r="AU28" s="1"/>
    </row>
    <row r="29" spans="3:47" x14ac:dyDescent="0.25">
      <c r="C29" s="42">
        <f t="shared" si="3"/>
        <v>18</v>
      </c>
      <c r="D29" s="14">
        <f>SUMIF(Gruppenstunden!$C$12:$C$864,'Wochenübersicht Gruppenstunden'!C29,Gruppenstunden!$AC$12:$AC$864)</f>
        <v>0</v>
      </c>
      <c r="E29" s="30" t="str">
        <f t="shared" si="1"/>
        <v/>
      </c>
      <c r="F29" s="30">
        <f>SUMIF(Gruppenstunden!$C$12:$C$864,'Wochenübersicht Gruppenstunden'!C29,Gruppenstunden!$H$12:$H$864)</f>
        <v>0</v>
      </c>
      <c r="G29" s="30" t="str">
        <f t="shared" si="2"/>
        <v/>
      </c>
      <c r="H29" s="30">
        <f>SUMIF(Gruppenstunden!$C$12:$C$864,'Wochenübersicht Gruppenstunden'!C29,Gruppenstunden!$I$12:$I$864)</f>
        <v>0</v>
      </c>
      <c r="I29" s="30" t="str">
        <f t="shared" si="4"/>
        <v/>
      </c>
      <c r="J29" s="30">
        <f>SUMIF(Gruppenstunden!$C$12:$C$864,'Wochenübersicht Gruppenstunden'!C29,Gruppenstunden!$J$12:$J$864)</f>
        <v>0</v>
      </c>
      <c r="K29" s="30" t="str">
        <f t="shared" si="5"/>
        <v/>
      </c>
      <c r="L29" s="30">
        <f>SUMIF(Gruppenstunden!$C$12:$C$864,'Wochenübersicht Gruppenstunden'!C29,Gruppenstunden!$K$12:$K$864)</f>
        <v>0</v>
      </c>
      <c r="M29" s="30" t="str">
        <f t="shared" si="6"/>
        <v/>
      </c>
      <c r="N29" s="30">
        <f>SUMIF(Gruppenstunden!$C$12:$C$864,'Wochenübersicht Gruppenstunden'!C29,Gruppenstunden!$L$12:$L$864)</f>
        <v>0</v>
      </c>
      <c r="O29" s="30" t="str">
        <f t="shared" si="7"/>
        <v/>
      </c>
      <c r="P29" s="30">
        <f>SUMIF(Gruppenstunden!$C$12:$C$864,'Wochenübersicht Gruppenstunden'!C29,Gruppenstunden!$M$12:$M$864)</f>
        <v>0</v>
      </c>
      <c r="Q29" s="30" t="str">
        <f t="shared" si="8"/>
        <v/>
      </c>
      <c r="R29" s="30">
        <f>SUMIF(Gruppenstunden!$C$12:$C$864,'Wochenübersicht Gruppenstunden'!C29,Gruppenstunden!$N$12:$N$864)</f>
        <v>0</v>
      </c>
      <c r="S29" s="30" t="str">
        <f t="shared" si="9"/>
        <v/>
      </c>
      <c r="T29" s="30">
        <f>SUMIF(Gruppenstunden!$C$12:$C$864,'Wochenübersicht Gruppenstunden'!C29,Gruppenstunden!$O$12:$O$864)</f>
        <v>0</v>
      </c>
      <c r="U29" s="30" t="str">
        <f t="shared" si="10"/>
        <v/>
      </c>
      <c r="V29" s="30">
        <f>SUMIF(Gruppenstunden!$C$12:$C$864,'Wochenübersicht Gruppenstunden'!C29,Gruppenstunden!$P$12:$P$864)</f>
        <v>0</v>
      </c>
      <c r="W29" s="30" t="str">
        <f t="shared" si="11"/>
        <v/>
      </c>
      <c r="X29" s="30">
        <f>SUMIF(Gruppenstunden!$C$12:$C$864,'Wochenübersicht Gruppenstunden'!C29,Gruppenstunden!$Q$12:$Q$864)</f>
        <v>0</v>
      </c>
      <c r="Y29" s="30" t="str">
        <f t="shared" si="12"/>
        <v/>
      </c>
      <c r="Z29" s="30">
        <f>SUMIF(Gruppenstunden!$C$12:$C$864,'Wochenübersicht Gruppenstunden'!C29,Gruppenstunden!$R$12:$R$864)</f>
        <v>0</v>
      </c>
      <c r="AA29" s="30" t="str">
        <f t="shared" si="13"/>
        <v/>
      </c>
      <c r="AB29" s="30">
        <f>SUMIF(Gruppenstunden!$C$12:$C$864,'Wochenübersicht Gruppenstunden'!C29,Gruppenstunden!$S$12:$S$864)</f>
        <v>0</v>
      </c>
      <c r="AC29" s="30" t="str">
        <f t="shared" si="14"/>
        <v/>
      </c>
      <c r="AD29" s="30">
        <f>SUMIF(Gruppenstunden!$C$12:$C$864,'Wochenübersicht Gruppenstunden'!C29,Gruppenstunden!$T$12:$T$864)</f>
        <v>0</v>
      </c>
      <c r="AE29" s="30" t="str">
        <f t="shared" si="15"/>
        <v/>
      </c>
      <c r="AF29" s="30">
        <f>SUMIF(Gruppenstunden!$C$12:$C$864,'Wochenübersicht Gruppenstunden'!C29,Gruppenstunden!$U$12:$U$864)</f>
        <v>0</v>
      </c>
      <c r="AG29" s="30" t="str">
        <f t="shared" si="16"/>
        <v/>
      </c>
      <c r="AH29" s="30">
        <f>SUMIF(Gruppenstunden!$C$12:$C$864,'Wochenübersicht Gruppenstunden'!C29,Gruppenstunden!$V$12:$V$864)</f>
        <v>0</v>
      </c>
      <c r="AI29" s="30" t="str">
        <f t="shared" si="17"/>
        <v/>
      </c>
      <c r="AJ29" s="30">
        <f>SUMIF(Gruppenstunden!$C$12:$C$864,'Wochenübersicht Gruppenstunden'!C29,Gruppenstunden!$W$12:$W$864)</f>
        <v>0</v>
      </c>
      <c r="AK29" s="30" t="str">
        <f t="shared" si="18"/>
        <v/>
      </c>
      <c r="AL29" s="30">
        <f>SUMIF(Gruppenstunden!$C$12:$C$864,'Wochenübersicht Gruppenstunden'!C29,Gruppenstunden!$X$12:$X$864)</f>
        <v>0</v>
      </c>
      <c r="AM29" s="30" t="str">
        <f t="shared" si="19"/>
        <v/>
      </c>
      <c r="AN29" s="30">
        <f>SUMIF(Gruppenstunden!$C$12:$C$864,'Wochenübersicht Gruppenstunden'!C29,Gruppenstunden!$Y$12:$Y$864)</f>
        <v>0</v>
      </c>
      <c r="AO29" s="30" t="str">
        <f t="shared" si="20"/>
        <v/>
      </c>
      <c r="AP29" s="30">
        <f>SUMIF(Gruppenstunden!$C$12:$C$864,'Wochenübersicht Gruppenstunden'!C29,Gruppenstunden!$Z$12:$Z$864)</f>
        <v>0</v>
      </c>
      <c r="AQ29" s="30" t="str">
        <f t="shared" si="21"/>
        <v/>
      </c>
      <c r="AR29" s="30">
        <f>SUMIF(Gruppenstunden!$C$12:$C$864,'Wochenübersicht Gruppenstunden'!C29,Gruppenstunden!$AA$12:$AA881)</f>
        <v>0</v>
      </c>
      <c r="AS29" s="30" t="str">
        <f t="shared" si="22"/>
        <v/>
      </c>
      <c r="AT29" s="1"/>
      <c r="AU29" s="1"/>
    </row>
    <row r="30" spans="3:47" x14ac:dyDescent="0.25">
      <c r="C30" s="42">
        <f t="shared" si="3"/>
        <v>19</v>
      </c>
      <c r="D30" s="14">
        <f>SUMIF(Gruppenstunden!$C$12:$C$864,'Wochenübersicht Gruppenstunden'!C30,Gruppenstunden!$AC$12:$AC$864)</f>
        <v>0</v>
      </c>
      <c r="E30" s="30" t="str">
        <f t="shared" si="1"/>
        <v/>
      </c>
      <c r="F30" s="30">
        <f>SUMIF(Gruppenstunden!$C$12:$C$864,'Wochenübersicht Gruppenstunden'!C30,Gruppenstunden!$H$12:$H$864)</f>
        <v>0</v>
      </c>
      <c r="G30" s="30" t="str">
        <f t="shared" si="2"/>
        <v/>
      </c>
      <c r="H30" s="30">
        <f>SUMIF(Gruppenstunden!$C$12:$C$864,'Wochenübersicht Gruppenstunden'!C30,Gruppenstunden!$I$12:$I$864)</f>
        <v>0</v>
      </c>
      <c r="I30" s="30" t="str">
        <f t="shared" si="4"/>
        <v/>
      </c>
      <c r="J30" s="30">
        <f>SUMIF(Gruppenstunden!$C$12:$C$864,'Wochenübersicht Gruppenstunden'!C30,Gruppenstunden!$J$12:$J$864)</f>
        <v>0</v>
      </c>
      <c r="K30" s="30" t="str">
        <f t="shared" si="5"/>
        <v/>
      </c>
      <c r="L30" s="30">
        <f>SUMIF(Gruppenstunden!$C$12:$C$864,'Wochenübersicht Gruppenstunden'!C30,Gruppenstunden!$K$12:$K$864)</f>
        <v>0</v>
      </c>
      <c r="M30" s="30" t="str">
        <f t="shared" si="6"/>
        <v/>
      </c>
      <c r="N30" s="30">
        <f>SUMIF(Gruppenstunden!$C$12:$C$864,'Wochenübersicht Gruppenstunden'!C30,Gruppenstunden!$L$12:$L$864)</f>
        <v>0</v>
      </c>
      <c r="O30" s="30" t="str">
        <f t="shared" si="7"/>
        <v/>
      </c>
      <c r="P30" s="30">
        <f>SUMIF(Gruppenstunden!$C$12:$C$864,'Wochenübersicht Gruppenstunden'!C30,Gruppenstunden!$M$12:$M$864)</f>
        <v>0</v>
      </c>
      <c r="Q30" s="30" t="str">
        <f t="shared" si="8"/>
        <v/>
      </c>
      <c r="R30" s="30">
        <f>SUMIF(Gruppenstunden!$C$12:$C$864,'Wochenübersicht Gruppenstunden'!C30,Gruppenstunden!$N$12:$N$864)</f>
        <v>0</v>
      </c>
      <c r="S30" s="30" t="str">
        <f t="shared" si="9"/>
        <v/>
      </c>
      <c r="T30" s="30">
        <f>SUMIF(Gruppenstunden!$C$12:$C$864,'Wochenübersicht Gruppenstunden'!C30,Gruppenstunden!$O$12:$O$864)</f>
        <v>0</v>
      </c>
      <c r="U30" s="30" t="str">
        <f t="shared" si="10"/>
        <v/>
      </c>
      <c r="V30" s="30">
        <f>SUMIF(Gruppenstunden!$C$12:$C$864,'Wochenübersicht Gruppenstunden'!C30,Gruppenstunden!$P$12:$P$864)</f>
        <v>0</v>
      </c>
      <c r="W30" s="30" t="str">
        <f t="shared" si="11"/>
        <v/>
      </c>
      <c r="X30" s="30">
        <f>SUMIF(Gruppenstunden!$C$12:$C$864,'Wochenübersicht Gruppenstunden'!C30,Gruppenstunden!$Q$12:$Q$864)</f>
        <v>0</v>
      </c>
      <c r="Y30" s="30" t="str">
        <f t="shared" si="12"/>
        <v/>
      </c>
      <c r="Z30" s="30">
        <f>SUMIF(Gruppenstunden!$C$12:$C$864,'Wochenübersicht Gruppenstunden'!C30,Gruppenstunden!$R$12:$R$864)</f>
        <v>0</v>
      </c>
      <c r="AA30" s="30" t="str">
        <f t="shared" si="13"/>
        <v/>
      </c>
      <c r="AB30" s="30">
        <f>SUMIF(Gruppenstunden!$C$12:$C$864,'Wochenübersicht Gruppenstunden'!C30,Gruppenstunden!$S$12:$S$864)</f>
        <v>0</v>
      </c>
      <c r="AC30" s="30" t="str">
        <f t="shared" si="14"/>
        <v/>
      </c>
      <c r="AD30" s="30">
        <f>SUMIF(Gruppenstunden!$C$12:$C$864,'Wochenübersicht Gruppenstunden'!C30,Gruppenstunden!$T$12:$T$864)</f>
        <v>0</v>
      </c>
      <c r="AE30" s="30" t="str">
        <f t="shared" si="15"/>
        <v/>
      </c>
      <c r="AF30" s="30">
        <f>SUMIF(Gruppenstunden!$C$12:$C$864,'Wochenübersicht Gruppenstunden'!C30,Gruppenstunden!$U$12:$U$864)</f>
        <v>0</v>
      </c>
      <c r="AG30" s="30" t="str">
        <f t="shared" si="16"/>
        <v/>
      </c>
      <c r="AH30" s="30">
        <f>SUMIF(Gruppenstunden!$C$12:$C$864,'Wochenübersicht Gruppenstunden'!C30,Gruppenstunden!$V$12:$V$864)</f>
        <v>0</v>
      </c>
      <c r="AI30" s="30" t="str">
        <f t="shared" si="17"/>
        <v/>
      </c>
      <c r="AJ30" s="30">
        <f>SUMIF(Gruppenstunden!$C$12:$C$864,'Wochenübersicht Gruppenstunden'!C30,Gruppenstunden!$W$12:$W$864)</f>
        <v>0</v>
      </c>
      <c r="AK30" s="30" t="str">
        <f t="shared" si="18"/>
        <v/>
      </c>
      <c r="AL30" s="30">
        <f>SUMIF(Gruppenstunden!$C$12:$C$864,'Wochenübersicht Gruppenstunden'!C30,Gruppenstunden!$X$12:$X$864)</f>
        <v>0</v>
      </c>
      <c r="AM30" s="30" t="str">
        <f t="shared" si="19"/>
        <v/>
      </c>
      <c r="AN30" s="30">
        <f>SUMIF(Gruppenstunden!$C$12:$C$864,'Wochenübersicht Gruppenstunden'!C30,Gruppenstunden!$Y$12:$Y$864)</f>
        <v>0</v>
      </c>
      <c r="AO30" s="30" t="str">
        <f t="shared" si="20"/>
        <v/>
      </c>
      <c r="AP30" s="30">
        <f>SUMIF(Gruppenstunden!$C$12:$C$864,'Wochenübersicht Gruppenstunden'!C30,Gruppenstunden!$Z$12:$Z$864)</f>
        <v>0</v>
      </c>
      <c r="AQ30" s="30" t="str">
        <f t="shared" si="21"/>
        <v/>
      </c>
      <c r="AR30" s="30">
        <f>SUMIF(Gruppenstunden!$C$12:$C$864,'Wochenübersicht Gruppenstunden'!C30,Gruppenstunden!$AA$12:$AA882)</f>
        <v>0</v>
      </c>
      <c r="AS30" s="30" t="str">
        <f t="shared" si="22"/>
        <v/>
      </c>
      <c r="AT30" s="1"/>
      <c r="AU30" s="1"/>
    </row>
    <row r="31" spans="3:47" x14ac:dyDescent="0.25">
      <c r="C31" s="42">
        <f t="shared" si="3"/>
        <v>20</v>
      </c>
      <c r="D31" s="14">
        <f>SUMIF(Gruppenstunden!$C$12:$C$864,'Wochenübersicht Gruppenstunden'!C31,Gruppenstunden!$AC$12:$AC$864)</f>
        <v>0</v>
      </c>
      <c r="E31" s="30" t="str">
        <f t="shared" si="1"/>
        <v/>
      </c>
      <c r="F31" s="30">
        <f>SUMIF(Gruppenstunden!$C$12:$C$864,'Wochenübersicht Gruppenstunden'!C31,Gruppenstunden!$H$12:$H$864)</f>
        <v>0</v>
      </c>
      <c r="G31" s="30" t="str">
        <f t="shared" si="2"/>
        <v/>
      </c>
      <c r="H31" s="30">
        <f>SUMIF(Gruppenstunden!$C$12:$C$864,'Wochenübersicht Gruppenstunden'!C31,Gruppenstunden!$I$12:$I$864)</f>
        <v>0</v>
      </c>
      <c r="I31" s="30" t="str">
        <f t="shared" si="4"/>
        <v/>
      </c>
      <c r="J31" s="30">
        <f>SUMIF(Gruppenstunden!$C$12:$C$864,'Wochenübersicht Gruppenstunden'!C31,Gruppenstunden!$J$12:$J$864)</f>
        <v>0</v>
      </c>
      <c r="K31" s="30" t="str">
        <f t="shared" si="5"/>
        <v/>
      </c>
      <c r="L31" s="30">
        <f>SUMIF(Gruppenstunden!$C$12:$C$864,'Wochenübersicht Gruppenstunden'!C31,Gruppenstunden!$K$12:$K$864)</f>
        <v>0</v>
      </c>
      <c r="M31" s="30" t="str">
        <f t="shared" si="6"/>
        <v/>
      </c>
      <c r="N31" s="30">
        <f>SUMIF(Gruppenstunden!$C$12:$C$864,'Wochenübersicht Gruppenstunden'!C31,Gruppenstunden!$L$12:$L$864)</f>
        <v>0</v>
      </c>
      <c r="O31" s="30" t="str">
        <f t="shared" si="7"/>
        <v/>
      </c>
      <c r="P31" s="30">
        <f>SUMIF(Gruppenstunden!$C$12:$C$864,'Wochenübersicht Gruppenstunden'!C31,Gruppenstunden!$M$12:$M$864)</f>
        <v>0</v>
      </c>
      <c r="Q31" s="30" t="str">
        <f t="shared" si="8"/>
        <v/>
      </c>
      <c r="R31" s="30">
        <f>SUMIF(Gruppenstunden!$C$12:$C$864,'Wochenübersicht Gruppenstunden'!C31,Gruppenstunden!$N$12:$N$864)</f>
        <v>0</v>
      </c>
      <c r="S31" s="30" t="str">
        <f t="shared" si="9"/>
        <v/>
      </c>
      <c r="T31" s="30">
        <f>SUMIF(Gruppenstunden!$C$12:$C$864,'Wochenübersicht Gruppenstunden'!C31,Gruppenstunden!$O$12:$O$864)</f>
        <v>0</v>
      </c>
      <c r="U31" s="30" t="str">
        <f t="shared" si="10"/>
        <v/>
      </c>
      <c r="V31" s="30">
        <f>SUMIF(Gruppenstunden!$C$12:$C$864,'Wochenübersicht Gruppenstunden'!C31,Gruppenstunden!$P$12:$P$864)</f>
        <v>0</v>
      </c>
      <c r="W31" s="30" t="str">
        <f t="shared" si="11"/>
        <v/>
      </c>
      <c r="X31" s="30">
        <f>SUMIF(Gruppenstunden!$C$12:$C$864,'Wochenübersicht Gruppenstunden'!C31,Gruppenstunden!$Q$12:$Q$864)</f>
        <v>0</v>
      </c>
      <c r="Y31" s="30" t="str">
        <f t="shared" si="12"/>
        <v/>
      </c>
      <c r="Z31" s="30">
        <f>SUMIF(Gruppenstunden!$C$12:$C$864,'Wochenübersicht Gruppenstunden'!C31,Gruppenstunden!$R$12:$R$864)</f>
        <v>0</v>
      </c>
      <c r="AA31" s="30" t="str">
        <f t="shared" si="13"/>
        <v/>
      </c>
      <c r="AB31" s="30">
        <f>SUMIF(Gruppenstunden!$C$12:$C$864,'Wochenübersicht Gruppenstunden'!C31,Gruppenstunden!$S$12:$S$864)</f>
        <v>0</v>
      </c>
      <c r="AC31" s="30" t="str">
        <f t="shared" si="14"/>
        <v/>
      </c>
      <c r="AD31" s="30">
        <f>SUMIF(Gruppenstunden!$C$12:$C$864,'Wochenübersicht Gruppenstunden'!C31,Gruppenstunden!$T$12:$T$864)</f>
        <v>0</v>
      </c>
      <c r="AE31" s="30" t="str">
        <f t="shared" si="15"/>
        <v/>
      </c>
      <c r="AF31" s="30">
        <f>SUMIF(Gruppenstunden!$C$12:$C$864,'Wochenübersicht Gruppenstunden'!C31,Gruppenstunden!$U$12:$U$864)</f>
        <v>0</v>
      </c>
      <c r="AG31" s="30" t="str">
        <f t="shared" si="16"/>
        <v/>
      </c>
      <c r="AH31" s="30">
        <f>SUMIF(Gruppenstunden!$C$12:$C$864,'Wochenübersicht Gruppenstunden'!C31,Gruppenstunden!$V$12:$V$864)</f>
        <v>0</v>
      </c>
      <c r="AI31" s="30" t="str">
        <f t="shared" si="17"/>
        <v/>
      </c>
      <c r="AJ31" s="30">
        <f>SUMIF(Gruppenstunden!$C$12:$C$864,'Wochenübersicht Gruppenstunden'!C31,Gruppenstunden!$W$12:$W$864)</f>
        <v>0</v>
      </c>
      <c r="AK31" s="30" t="str">
        <f t="shared" si="18"/>
        <v/>
      </c>
      <c r="AL31" s="30">
        <f>SUMIF(Gruppenstunden!$C$12:$C$864,'Wochenübersicht Gruppenstunden'!C31,Gruppenstunden!$X$12:$X$864)</f>
        <v>0</v>
      </c>
      <c r="AM31" s="30" t="str">
        <f t="shared" si="19"/>
        <v/>
      </c>
      <c r="AN31" s="30">
        <f>SUMIF(Gruppenstunden!$C$12:$C$864,'Wochenübersicht Gruppenstunden'!C31,Gruppenstunden!$Y$12:$Y$864)</f>
        <v>0</v>
      </c>
      <c r="AO31" s="30" t="str">
        <f t="shared" si="20"/>
        <v/>
      </c>
      <c r="AP31" s="30">
        <f>SUMIF(Gruppenstunden!$C$12:$C$864,'Wochenübersicht Gruppenstunden'!C31,Gruppenstunden!$Z$12:$Z$864)</f>
        <v>0</v>
      </c>
      <c r="AQ31" s="30" t="str">
        <f t="shared" si="21"/>
        <v/>
      </c>
      <c r="AR31" s="30">
        <f>SUMIF(Gruppenstunden!$C$12:$C$864,'Wochenübersicht Gruppenstunden'!C31,Gruppenstunden!$AA$12:$AA883)</f>
        <v>0</v>
      </c>
      <c r="AS31" s="30" t="str">
        <f t="shared" si="22"/>
        <v/>
      </c>
      <c r="AT31" s="1"/>
      <c r="AU31" s="1"/>
    </row>
    <row r="32" spans="3:47" x14ac:dyDescent="0.25">
      <c r="C32" s="42">
        <f t="shared" si="3"/>
        <v>21</v>
      </c>
      <c r="D32" s="14">
        <f>SUMIF(Gruppenstunden!$C$12:$C$864,'Wochenübersicht Gruppenstunden'!C32,Gruppenstunden!$AC$12:$AC$864)</f>
        <v>0</v>
      </c>
      <c r="E32" s="30" t="str">
        <f t="shared" si="1"/>
        <v/>
      </c>
      <c r="F32" s="30">
        <f>SUMIF(Gruppenstunden!$C$12:$C$864,'Wochenübersicht Gruppenstunden'!C32,Gruppenstunden!$H$12:$H$864)</f>
        <v>0</v>
      </c>
      <c r="G32" s="30" t="str">
        <f t="shared" si="2"/>
        <v/>
      </c>
      <c r="H32" s="30">
        <f>SUMIF(Gruppenstunden!$C$12:$C$864,'Wochenübersicht Gruppenstunden'!C32,Gruppenstunden!$I$12:$I$864)</f>
        <v>0</v>
      </c>
      <c r="I32" s="30" t="str">
        <f t="shared" si="4"/>
        <v/>
      </c>
      <c r="J32" s="30">
        <f>SUMIF(Gruppenstunden!$C$12:$C$864,'Wochenübersicht Gruppenstunden'!C32,Gruppenstunden!$J$12:$J$864)</f>
        <v>0</v>
      </c>
      <c r="K32" s="30" t="str">
        <f t="shared" si="5"/>
        <v/>
      </c>
      <c r="L32" s="30">
        <f>SUMIF(Gruppenstunden!$C$12:$C$864,'Wochenübersicht Gruppenstunden'!C32,Gruppenstunden!$K$12:$K$864)</f>
        <v>0</v>
      </c>
      <c r="M32" s="30" t="str">
        <f t="shared" si="6"/>
        <v/>
      </c>
      <c r="N32" s="30">
        <f>SUMIF(Gruppenstunden!$C$12:$C$864,'Wochenübersicht Gruppenstunden'!C32,Gruppenstunden!$L$12:$L$864)</f>
        <v>0</v>
      </c>
      <c r="O32" s="30" t="str">
        <f t="shared" si="7"/>
        <v/>
      </c>
      <c r="P32" s="30">
        <f>SUMIF(Gruppenstunden!$C$12:$C$864,'Wochenübersicht Gruppenstunden'!C32,Gruppenstunden!$M$12:$M$864)</f>
        <v>0</v>
      </c>
      <c r="Q32" s="30" t="str">
        <f t="shared" si="8"/>
        <v/>
      </c>
      <c r="R32" s="30">
        <f>SUMIF(Gruppenstunden!$C$12:$C$864,'Wochenübersicht Gruppenstunden'!C32,Gruppenstunden!$N$12:$N$864)</f>
        <v>0</v>
      </c>
      <c r="S32" s="30" t="str">
        <f t="shared" si="9"/>
        <v/>
      </c>
      <c r="T32" s="30">
        <f>SUMIF(Gruppenstunden!$C$12:$C$864,'Wochenübersicht Gruppenstunden'!C32,Gruppenstunden!$O$12:$O$864)</f>
        <v>0</v>
      </c>
      <c r="U32" s="30" t="str">
        <f t="shared" si="10"/>
        <v/>
      </c>
      <c r="V32" s="30">
        <f>SUMIF(Gruppenstunden!$C$12:$C$864,'Wochenübersicht Gruppenstunden'!C32,Gruppenstunden!$P$12:$P$864)</f>
        <v>0</v>
      </c>
      <c r="W32" s="30" t="str">
        <f t="shared" si="11"/>
        <v/>
      </c>
      <c r="X32" s="30">
        <f>SUMIF(Gruppenstunden!$C$12:$C$864,'Wochenübersicht Gruppenstunden'!C32,Gruppenstunden!$Q$12:$Q$864)</f>
        <v>0</v>
      </c>
      <c r="Y32" s="30" t="str">
        <f t="shared" si="12"/>
        <v/>
      </c>
      <c r="Z32" s="30">
        <f>SUMIF(Gruppenstunden!$C$12:$C$864,'Wochenübersicht Gruppenstunden'!C32,Gruppenstunden!$R$12:$R$864)</f>
        <v>0</v>
      </c>
      <c r="AA32" s="30" t="str">
        <f t="shared" si="13"/>
        <v/>
      </c>
      <c r="AB32" s="30">
        <f>SUMIF(Gruppenstunden!$C$12:$C$864,'Wochenübersicht Gruppenstunden'!C32,Gruppenstunden!$S$12:$S$864)</f>
        <v>0</v>
      </c>
      <c r="AC32" s="30" t="str">
        <f t="shared" si="14"/>
        <v/>
      </c>
      <c r="AD32" s="30">
        <f>SUMIF(Gruppenstunden!$C$12:$C$864,'Wochenübersicht Gruppenstunden'!C32,Gruppenstunden!$T$12:$T$864)</f>
        <v>0</v>
      </c>
      <c r="AE32" s="30" t="str">
        <f t="shared" si="15"/>
        <v/>
      </c>
      <c r="AF32" s="30">
        <f>SUMIF(Gruppenstunden!$C$12:$C$864,'Wochenübersicht Gruppenstunden'!C32,Gruppenstunden!$U$12:$U$864)</f>
        <v>0</v>
      </c>
      <c r="AG32" s="30" t="str">
        <f t="shared" si="16"/>
        <v/>
      </c>
      <c r="AH32" s="30">
        <f>SUMIF(Gruppenstunden!$C$12:$C$864,'Wochenübersicht Gruppenstunden'!C32,Gruppenstunden!$V$12:$V$864)</f>
        <v>0</v>
      </c>
      <c r="AI32" s="30" t="str">
        <f t="shared" si="17"/>
        <v/>
      </c>
      <c r="AJ32" s="30">
        <f>SUMIF(Gruppenstunden!$C$12:$C$864,'Wochenübersicht Gruppenstunden'!C32,Gruppenstunden!$W$12:$W$864)</f>
        <v>0</v>
      </c>
      <c r="AK32" s="30" t="str">
        <f t="shared" si="18"/>
        <v/>
      </c>
      <c r="AL32" s="30">
        <f>SUMIF(Gruppenstunden!$C$12:$C$864,'Wochenübersicht Gruppenstunden'!C32,Gruppenstunden!$X$12:$X$864)</f>
        <v>0</v>
      </c>
      <c r="AM32" s="30" t="str">
        <f t="shared" si="19"/>
        <v/>
      </c>
      <c r="AN32" s="30">
        <f>SUMIF(Gruppenstunden!$C$12:$C$864,'Wochenübersicht Gruppenstunden'!C32,Gruppenstunden!$Y$12:$Y$864)</f>
        <v>0</v>
      </c>
      <c r="AO32" s="30" t="str">
        <f t="shared" si="20"/>
        <v/>
      </c>
      <c r="AP32" s="30">
        <f>SUMIF(Gruppenstunden!$C$12:$C$864,'Wochenübersicht Gruppenstunden'!C32,Gruppenstunden!$Z$12:$Z$864)</f>
        <v>0</v>
      </c>
      <c r="AQ32" s="30" t="str">
        <f t="shared" si="21"/>
        <v/>
      </c>
      <c r="AR32" s="30">
        <f>SUMIF(Gruppenstunden!$C$12:$C$864,'Wochenübersicht Gruppenstunden'!C32,Gruppenstunden!$AA$12:$AA884)</f>
        <v>0</v>
      </c>
      <c r="AS32" s="30" t="str">
        <f t="shared" si="22"/>
        <v/>
      </c>
      <c r="AT32" s="1"/>
      <c r="AU32" s="1"/>
    </row>
    <row r="33" spans="3:47" x14ac:dyDescent="0.25">
      <c r="C33" s="42">
        <f t="shared" si="3"/>
        <v>22</v>
      </c>
      <c r="D33" s="14">
        <f>SUMIF(Gruppenstunden!$C$12:$C$864,'Wochenübersicht Gruppenstunden'!C33,Gruppenstunden!$AC$12:$AC$864)</f>
        <v>0</v>
      </c>
      <c r="E33" s="30" t="str">
        <f t="shared" si="1"/>
        <v/>
      </c>
      <c r="F33" s="30">
        <f>SUMIF(Gruppenstunden!$C$12:$C$864,'Wochenübersicht Gruppenstunden'!C33,Gruppenstunden!$H$12:$H$864)</f>
        <v>0</v>
      </c>
      <c r="G33" s="30" t="str">
        <f t="shared" si="2"/>
        <v/>
      </c>
      <c r="H33" s="30">
        <f>SUMIF(Gruppenstunden!$C$12:$C$864,'Wochenübersicht Gruppenstunden'!C33,Gruppenstunden!$I$12:$I$864)</f>
        <v>0</v>
      </c>
      <c r="I33" s="30" t="str">
        <f t="shared" si="4"/>
        <v/>
      </c>
      <c r="J33" s="30">
        <f>SUMIF(Gruppenstunden!$C$12:$C$864,'Wochenübersicht Gruppenstunden'!C33,Gruppenstunden!$J$12:$J$864)</f>
        <v>0</v>
      </c>
      <c r="K33" s="30" t="str">
        <f t="shared" si="5"/>
        <v/>
      </c>
      <c r="L33" s="30">
        <f>SUMIF(Gruppenstunden!$C$12:$C$864,'Wochenübersicht Gruppenstunden'!C33,Gruppenstunden!$K$12:$K$864)</f>
        <v>0</v>
      </c>
      <c r="M33" s="30" t="str">
        <f t="shared" si="6"/>
        <v/>
      </c>
      <c r="N33" s="30">
        <f>SUMIF(Gruppenstunden!$C$12:$C$864,'Wochenübersicht Gruppenstunden'!C33,Gruppenstunden!$L$12:$L$864)</f>
        <v>0</v>
      </c>
      <c r="O33" s="30" t="str">
        <f t="shared" si="7"/>
        <v/>
      </c>
      <c r="P33" s="30">
        <f>SUMIF(Gruppenstunden!$C$12:$C$864,'Wochenübersicht Gruppenstunden'!C33,Gruppenstunden!$M$12:$M$864)</f>
        <v>0</v>
      </c>
      <c r="Q33" s="30" t="str">
        <f t="shared" si="8"/>
        <v/>
      </c>
      <c r="R33" s="30">
        <f>SUMIF(Gruppenstunden!$C$12:$C$864,'Wochenübersicht Gruppenstunden'!C33,Gruppenstunden!$N$12:$N$864)</f>
        <v>0</v>
      </c>
      <c r="S33" s="30" t="str">
        <f t="shared" si="9"/>
        <v/>
      </c>
      <c r="T33" s="30">
        <f>SUMIF(Gruppenstunden!$C$12:$C$864,'Wochenübersicht Gruppenstunden'!C33,Gruppenstunden!$O$12:$O$864)</f>
        <v>0</v>
      </c>
      <c r="U33" s="30" t="str">
        <f t="shared" si="10"/>
        <v/>
      </c>
      <c r="V33" s="30">
        <f>SUMIF(Gruppenstunden!$C$12:$C$864,'Wochenübersicht Gruppenstunden'!C33,Gruppenstunden!$P$12:$P$864)</f>
        <v>0</v>
      </c>
      <c r="W33" s="30" t="str">
        <f t="shared" si="11"/>
        <v/>
      </c>
      <c r="X33" s="30">
        <f>SUMIF(Gruppenstunden!$C$12:$C$864,'Wochenübersicht Gruppenstunden'!C33,Gruppenstunden!$Q$12:$Q$864)</f>
        <v>0</v>
      </c>
      <c r="Y33" s="30" t="str">
        <f t="shared" si="12"/>
        <v/>
      </c>
      <c r="Z33" s="30">
        <f>SUMIF(Gruppenstunden!$C$12:$C$864,'Wochenübersicht Gruppenstunden'!C33,Gruppenstunden!$R$12:$R$864)</f>
        <v>0</v>
      </c>
      <c r="AA33" s="30" t="str">
        <f t="shared" si="13"/>
        <v/>
      </c>
      <c r="AB33" s="30">
        <f>SUMIF(Gruppenstunden!$C$12:$C$864,'Wochenübersicht Gruppenstunden'!C33,Gruppenstunden!$S$12:$S$864)</f>
        <v>0</v>
      </c>
      <c r="AC33" s="30" t="str">
        <f t="shared" si="14"/>
        <v/>
      </c>
      <c r="AD33" s="30">
        <f>SUMIF(Gruppenstunden!$C$12:$C$864,'Wochenübersicht Gruppenstunden'!C33,Gruppenstunden!$T$12:$T$864)</f>
        <v>0</v>
      </c>
      <c r="AE33" s="30" t="str">
        <f t="shared" si="15"/>
        <v/>
      </c>
      <c r="AF33" s="30">
        <f>SUMIF(Gruppenstunden!$C$12:$C$864,'Wochenübersicht Gruppenstunden'!C33,Gruppenstunden!$U$12:$U$864)</f>
        <v>0</v>
      </c>
      <c r="AG33" s="30" t="str">
        <f t="shared" si="16"/>
        <v/>
      </c>
      <c r="AH33" s="30">
        <f>SUMIF(Gruppenstunden!$C$12:$C$864,'Wochenübersicht Gruppenstunden'!C33,Gruppenstunden!$V$12:$V$864)</f>
        <v>0</v>
      </c>
      <c r="AI33" s="30" t="str">
        <f t="shared" si="17"/>
        <v/>
      </c>
      <c r="AJ33" s="30">
        <f>SUMIF(Gruppenstunden!$C$12:$C$864,'Wochenübersicht Gruppenstunden'!C33,Gruppenstunden!$W$12:$W$864)</f>
        <v>0</v>
      </c>
      <c r="AK33" s="30" t="str">
        <f t="shared" si="18"/>
        <v/>
      </c>
      <c r="AL33" s="30">
        <f>SUMIF(Gruppenstunden!$C$12:$C$864,'Wochenübersicht Gruppenstunden'!C33,Gruppenstunden!$X$12:$X$864)</f>
        <v>0</v>
      </c>
      <c r="AM33" s="30" t="str">
        <f t="shared" si="19"/>
        <v/>
      </c>
      <c r="AN33" s="30">
        <f>SUMIF(Gruppenstunden!$C$12:$C$864,'Wochenübersicht Gruppenstunden'!C33,Gruppenstunden!$Y$12:$Y$864)</f>
        <v>0</v>
      </c>
      <c r="AO33" s="30" t="str">
        <f t="shared" si="20"/>
        <v/>
      </c>
      <c r="AP33" s="30">
        <f>SUMIF(Gruppenstunden!$C$12:$C$864,'Wochenübersicht Gruppenstunden'!C33,Gruppenstunden!$Z$12:$Z$864)</f>
        <v>0</v>
      </c>
      <c r="AQ33" s="30" t="str">
        <f t="shared" si="21"/>
        <v/>
      </c>
      <c r="AR33" s="30">
        <f>SUMIF(Gruppenstunden!$C$12:$C$864,'Wochenübersicht Gruppenstunden'!C33,Gruppenstunden!$AA$12:$AA885)</f>
        <v>0</v>
      </c>
      <c r="AS33" s="30" t="str">
        <f t="shared" si="22"/>
        <v/>
      </c>
      <c r="AT33" s="1"/>
      <c r="AU33" s="1"/>
    </row>
    <row r="34" spans="3:47" x14ac:dyDescent="0.25">
      <c r="C34" s="42">
        <f t="shared" si="3"/>
        <v>23</v>
      </c>
      <c r="D34" s="14">
        <f>SUMIF(Gruppenstunden!$C$12:$C$864,'Wochenübersicht Gruppenstunden'!C34,Gruppenstunden!$AC$12:$AC$864)</f>
        <v>0</v>
      </c>
      <c r="E34" s="30" t="str">
        <f t="shared" si="1"/>
        <v/>
      </c>
      <c r="F34" s="30">
        <f>SUMIF(Gruppenstunden!$C$12:$C$864,'Wochenübersicht Gruppenstunden'!C34,Gruppenstunden!$H$12:$H$864)</f>
        <v>0</v>
      </c>
      <c r="G34" s="30" t="str">
        <f t="shared" si="2"/>
        <v/>
      </c>
      <c r="H34" s="30">
        <f>SUMIF(Gruppenstunden!$C$12:$C$864,'Wochenübersicht Gruppenstunden'!C34,Gruppenstunden!$I$12:$I$864)</f>
        <v>0</v>
      </c>
      <c r="I34" s="30" t="str">
        <f t="shared" si="4"/>
        <v/>
      </c>
      <c r="J34" s="30">
        <f>SUMIF(Gruppenstunden!$C$12:$C$864,'Wochenübersicht Gruppenstunden'!C34,Gruppenstunden!$J$12:$J$864)</f>
        <v>0</v>
      </c>
      <c r="K34" s="30" t="str">
        <f t="shared" si="5"/>
        <v/>
      </c>
      <c r="L34" s="30">
        <f>SUMIF(Gruppenstunden!$C$12:$C$864,'Wochenübersicht Gruppenstunden'!C34,Gruppenstunden!$K$12:$K$864)</f>
        <v>0</v>
      </c>
      <c r="M34" s="30" t="str">
        <f t="shared" si="6"/>
        <v/>
      </c>
      <c r="N34" s="30">
        <f>SUMIF(Gruppenstunden!$C$12:$C$864,'Wochenübersicht Gruppenstunden'!C34,Gruppenstunden!$L$12:$L$864)</f>
        <v>0</v>
      </c>
      <c r="O34" s="30" t="str">
        <f t="shared" si="7"/>
        <v/>
      </c>
      <c r="P34" s="30">
        <f>SUMIF(Gruppenstunden!$C$12:$C$864,'Wochenübersicht Gruppenstunden'!C34,Gruppenstunden!$M$12:$M$864)</f>
        <v>0</v>
      </c>
      <c r="Q34" s="30" t="str">
        <f t="shared" si="8"/>
        <v/>
      </c>
      <c r="R34" s="30">
        <f>SUMIF(Gruppenstunden!$C$12:$C$864,'Wochenübersicht Gruppenstunden'!C34,Gruppenstunden!$N$12:$N$864)</f>
        <v>0</v>
      </c>
      <c r="S34" s="30" t="str">
        <f t="shared" si="9"/>
        <v/>
      </c>
      <c r="T34" s="30">
        <f>SUMIF(Gruppenstunden!$C$12:$C$864,'Wochenübersicht Gruppenstunden'!C34,Gruppenstunden!$O$12:$O$864)</f>
        <v>0</v>
      </c>
      <c r="U34" s="30" t="str">
        <f t="shared" si="10"/>
        <v/>
      </c>
      <c r="V34" s="30">
        <f>SUMIF(Gruppenstunden!$C$12:$C$864,'Wochenübersicht Gruppenstunden'!C34,Gruppenstunden!$P$12:$P$864)</f>
        <v>0</v>
      </c>
      <c r="W34" s="30" t="str">
        <f t="shared" si="11"/>
        <v/>
      </c>
      <c r="X34" s="30">
        <f>SUMIF(Gruppenstunden!$C$12:$C$864,'Wochenübersicht Gruppenstunden'!C34,Gruppenstunden!$Q$12:$Q$864)</f>
        <v>0</v>
      </c>
      <c r="Y34" s="30" t="str">
        <f t="shared" si="12"/>
        <v/>
      </c>
      <c r="Z34" s="30">
        <f>SUMIF(Gruppenstunden!$C$12:$C$864,'Wochenübersicht Gruppenstunden'!C34,Gruppenstunden!$R$12:$R$864)</f>
        <v>0</v>
      </c>
      <c r="AA34" s="30" t="str">
        <f t="shared" si="13"/>
        <v/>
      </c>
      <c r="AB34" s="30">
        <f>SUMIF(Gruppenstunden!$C$12:$C$864,'Wochenübersicht Gruppenstunden'!C34,Gruppenstunden!$S$12:$S$864)</f>
        <v>0</v>
      </c>
      <c r="AC34" s="30" t="str">
        <f t="shared" si="14"/>
        <v/>
      </c>
      <c r="AD34" s="30">
        <f>SUMIF(Gruppenstunden!$C$12:$C$864,'Wochenübersicht Gruppenstunden'!C34,Gruppenstunden!$T$12:$T$864)</f>
        <v>0</v>
      </c>
      <c r="AE34" s="30" t="str">
        <f t="shared" si="15"/>
        <v/>
      </c>
      <c r="AF34" s="30">
        <f>SUMIF(Gruppenstunden!$C$12:$C$864,'Wochenübersicht Gruppenstunden'!C34,Gruppenstunden!$U$12:$U$864)</f>
        <v>0</v>
      </c>
      <c r="AG34" s="30" t="str">
        <f t="shared" si="16"/>
        <v/>
      </c>
      <c r="AH34" s="30">
        <f>SUMIF(Gruppenstunden!$C$12:$C$864,'Wochenübersicht Gruppenstunden'!C34,Gruppenstunden!$V$12:$V$864)</f>
        <v>0</v>
      </c>
      <c r="AI34" s="30" t="str">
        <f t="shared" si="17"/>
        <v/>
      </c>
      <c r="AJ34" s="30">
        <f>SUMIF(Gruppenstunden!$C$12:$C$864,'Wochenübersicht Gruppenstunden'!C34,Gruppenstunden!$W$12:$W$864)</f>
        <v>0</v>
      </c>
      <c r="AK34" s="30" t="str">
        <f t="shared" si="18"/>
        <v/>
      </c>
      <c r="AL34" s="30">
        <f>SUMIF(Gruppenstunden!$C$12:$C$864,'Wochenübersicht Gruppenstunden'!C34,Gruppenstunden!$X$12:$X$864)</f>
        <v>0</v>
      </c>
      <c r="AM34" s="30" t="str">
        <f t="shared" si="19"/>
        <v/>
      </c>
      <c r="AN34" s="30">
        <f>SUMIF(Gruppenstunden!$C$12:$C$864,'Wochenübersicht Gruppenstunden'!C34,Gruppenstunden!$Y$12:$Y$864)</f>
        <v>0</v>
      </c>
      <c r="AO34" s="30" t="str">
        <f t="shared" si="20"/>
        <v/>
      </c>
      <c r="AP34" s="30">
        <f>SUMIF(Gruppenstunden!$C$12:$C$864,'Wochenübersicht Gruppenstunden'!C34,Gruppenstunden!$Z$12:$Z$864)</f>
        <v>0</v>
      </c>
      <c r="AQ34" s="30" t="str">
        <f t="shared" si="21"/>
        <v/>
      </c>
      <c r="AR34" s="30">
        <f>SUMIF(Gruppenstunden!$C$12:$C$864,'Wochenübersicht Gruppenstunden'!C34,Gruppenstunden!$AA$12:$AA886)</f>
        <v>0</v>
      </c>
      <c r="AS34" s="30" t="str">
        <f t="shared" si="22"/>
        <v/>
      </c>
      <c r="AT34" s="1"/>
      <c r="AU34" s="1"/>
    </row>
    <row r="35" spans="3:47" x14ac:dyDescent="0.25">
      <c r="C35" s="42">
        <f t="shared" si="3"/>
        <v>24</v>
      </c>
      <c r="D35" s="14">
        <f>SUMIF(Gruppenstunden!$C$12:$C$864,'Wochenübersicht Gruppenstunden'!C35,Gruppenstunden!$AC$12:$AC$864)</f>
        <v>0</v>
      </c>
      <c r="E35" s="30" t="str">
        <f t="shared" si="1"/>
        <v/>
      </c>
      <c r="F35" s="30">
        <f>SUMIF(Gruppenstunden!$C$12:$C$864,'Wochenübersicht Gruppenstunden'!C35,Gruppenstunden!$H$12:$H$864)</f>
        <v>0</v>
      </c>
      <c r="G35" s="30" t="str">
        <f t="shared" si="2"/>
        <v/>
      </c>
      <c r="H35" s="30">
        <f>SUMIF(Gruppenstunden!$C$12:$C$864,'Wochenübersicht Gruppenstunden'!C35,Gruppenstunden!$I$12:$I$864)</f>
        <v>0</v>
      </c>
      <c r="I35" s="30" t="str">
        <f t="shared" si="4"/>
        <v/>
      </c>
      <c r="J35" s="30">
        <f>SUMIF(Gruppenstunden!$C$12:$C$864,'Wochenübersicht Gruppenstunden'!C35,Gruppenstunden!$J$12:$J$864)</f>
        <v>0</v>
      </c>
      <c r="K35" s="30" t="str">
        <f t="shared" si="5"/>
        <v/>
      </c>
      <c r="L35" s="30">
        <f>SUMIF(Gruppenstunden!$C$12:$C$864,'Wochenübersicht Gruppenstunden'!C35,Gruppenstunden!$K$12:$K$864)</f>
        <v>0</v>
      </c>
      <c r="M35" s="30" t="str">
        <f t="shared" si="6"/>
        <v/>
      </c>
      <c r="N35" s="30">
        <f>SUMIF(Gruppenstunden!$C$12:$C$864,'Wochenübersicht Gruppenstunden'!C35,Gruppenstunden!$L$12:$L$864)</f>
        <v>0</v>
      </c>
      <c r="O35" s="30" t="str">
        <f t="shared" si="7"/>
        <v/>
      </c>
      <c r="P35" s="30">
        <f>SUMIF(Gruppenstunden!$C$12:$C$864,'Wochenübersicht Gruppenstunden'!C35,Gruppenstunden!$M$12:$M$864)</f>
        <v>0</v>
      </c>
      <c r="Q35" s="30" t="str">
        <f t="shared" si="8"/>
        <v/>
      </c>
      <c r="R35" s="30">
        <f>SUMIF(Gruppenstunden!$C$12:$C$864,'Wochenübersicht Gruppenstunden'!C35,Gruppenstunden!$N$12:$N$864)</f>
        <v>0</v>
      </c>
      <c r="S35" s="30" t="str">
        <f t="shared" si="9"/>
        <v/>
      </c>
      <c r="T35" s="30">
        <f>SUMIF(Gruppenstunden!$C$12:$C$864,'Wochenübersicht Gruppenstunden'!C35,Gruppenstunden!$O$12:$O$864)</f>
        <v>0</v>
      </c>
      <c r="U35" s="30" t="str">
        <f t="shared" si="10"/>
        <v/>
      </c>
      <c r="V35" s="30">
        <f>SUMIF(Gruppenstunden!$C$12:$C$864,'Wochenübersicht Gruppenstunden'!C35,Gruppenstunden!$P$12:$P$864)</f>
        <v>0</v>
      </c>
      <c r="W35" s="30" t="str">
        <f t="shared" si="11"/>
        <v/>
      </c>
      <c r="X35" s="30">
        <f>SUMIF(Gruppenstunden!$C$12:$C$864,'Wochenübersicht Gruppenstunden'!C35,Gruppenstunden!$Q$12:$Q$864)</f>
        <v>0</v>
      </c>
      <c r="Y35" s="30" t="str">
        <f t="shared" si="12"/>
        <v/>
      </c>
      <c r="Z35" s="30">
        <f>SUMIF(Gruppenstunden!$C$12:$C$864,'Wochenübersicht Gruppenstunden'!C35,Gruppenstunden!$R$12:$R$864)</f>
        <v>0</v>
      </c>
      <c r="AA35" s="30" t="str">
        <f t="shared" si="13"/>
        <v/>
      </c>
      <c r="AB35" s="30">
        <f>SUMIF(Gruppenstunden!$C$12:$C$864,'Wochenübersicht Gruppenstunden'!C35,Gruppenstunden!$S$12:$S$864)</f>
        <v>0</v>
      </c>
      <c r="AC35" s="30" t="str">
        <f t="shared" si="14"/>
        <v/>
      </c>
      <c r="AD35" s="30">
        <f>SUMIF(Gruppenstunden!$C$12:$C$864,'Wochenübersicht Gruppenstunden'!C35,Gruppenstunden!$T$12:$T$864)</f>
        <v>0</v>
      </c>
      <c r="AE35" s="30" t="str">
        <f t="shared" si="15"/>
        <v/>
      </c>
      <c r="AF35" s="30">
        <f>SUMIF(Gruppenstunden!$C$12:$C$864,'Wochenübersicht Gruppenstunden'!C35,Gruppenstunden!$U$12:$U$864)</f>
        <v>0</v>
      </c>
      <c r="AG35" s="30" t="str">
        <f t="shared" si="16"/>
        <v/>
      </c>
      <c r="AH35" s="30">
        <f>SUMIF(Gruppenstunden!$C$12:$C$864,'Wochenübersicht Gruppenstunden'!C35,Gruppenstunden!$V$12:$V$864)</f>
        <v>0</v>
      </c>
      <c r="AI35" s="30" t="str">
        <f t="shared" si="17"/>
        <v/>
      </c>
      <c r="AJ35" s="30">
        <f>SUMIF(Gruppenstunden!$C$12:$C$864,'Wochenübersicht Gruppenstunden'!C35,Gruppenstunden!$W$12:$W$864)</f>
        <v>0</v>
      </c>
      <c r="AK35" s="30" t="str">
        <f t="shared" si="18"/>
        <v/>
      </c>
      <c r="AL35" s="30">
        <f>SUMIF(Gruppenstunden!$C$12:$C$864,'Wochenübersicht Gruppenstunden'!C35,Gruppenstunden!$X$12:$X$864)</f>
        <v>0</v>
      </c>
      <c r="AM35" s="30" t="str">
        <f t="shared" si="19"/>
        <v/>
      </c>
      <c r="AN35" s="30">
        <f>SUMIF(Gruppenstunden!$C$12:$C$864,'Wochenübersicht Gruppenstunden'!C35,Gruppenstunden!$Y$12:$Y$864)</f>
        <v>0</v>
      </c>
      <c r="AO35" s="30" t="str">
        <f t="shared" si="20"/>
        <v/>
      </c>
      <c r="AP35" s="30">
        <f>SUMIF(Gruppenstunden!$C$12:$C$864,'Wochenübersicht Gruppenstunden'!C35,Gruppenstunden!$Z$12:$Z$864)</f>
        <v>0</v>
      </c>
      <c r="AQ35" s="30" t="str">
        <f t="shared" si="21"/>
        <v/>
      </c>
      <c r="AR35" s="30">
        <f>SUMIF(Gruppenstunden!$C$12:$C$864,'Wochenübersicht Gruppenstunden'!C35,Gruppenstunden!$AA$12:$AA887)</f>
        <v>0</v>
      </c>
      <c r="AS35" s="30" t="str">
        <f t="shared" si="22"/>
        <v/>
      </c>
      <c r="AT35" s="1"/>
      <c r="AU35" s="1"/>
    </row>
    <row r="36" spans="3:47" x14ac:dyDescent="0.25">
      <c r="C36" s="42">
        <f t="shared" si="3"/>
        <v>25</v>
      </c>
      <c r="D36" s="14">
        <f>SUMIF(Gruppenstunden!$C$12:$C$864,'Wochenübersicht Gruppenstunden'!C36,Gruppenstunden!$AC$12:$AC$864)</f>
        <v>0</v>
      </c>
      <c r="E36" s="30" t="str">
        <f t="shared" si="1"/>
        <v/>
      </c>
      <c r="F36" s="30">
        <f>SUMIF(Gruppenstunden!$C$12:$C$864,'Wochenübersicht Gruppenstunden'!C36,Gruppenstunden!$H$12:$H$864)</f>
        <v>0</v>
      </c>
      <c r="G36" s="30" t="str">
        <f t="shared" si="2"/>
        <v/>
      </c>
      <c r="H36" s="30">
        <f>SUMIF(Gruppenstunden!$C$12:$C$864,'Wochenübersicht Gruppenstunden'!C36,Gruppenstunden!$I$12:$I$864)</f>
        <v>0</v>
      </c>
      <c r="I36" s="30" t="str">
        <f t="shared" si="4"/>
        <v/>
      </c>
      <c r="J36" s="30">
        <f>SUMIF(Gruppenstunden!$C$12:$C$864,'Wochenübersicht Gruppenstunden'!C36,Gruppenstunden!$J$12:$J$864)</f>
        <v>0</v>
      </c>
      <c r="K36" s="30" t="str">
        <f t="shared" si="5"/>
        <v/>
      </c>
      <c r="L36" s="30">
        <f>SUMIF(Gruppenstunden!$C$12:$C$864,'Wochenübersicht Gruppenstunden'!C36,Gruppenstunden!$K$12:$K$864)</f>
        <v>0</v>
      </c>
      <c r="M36" s="30" t="str">
        <f t="shared" si="6"/>
        <v/>
      </c>
      <c r="N36" s="30">
        <f>SUMIF(Gruppenstunden!$C$12:$C$864,'Wochenübersicht Gruppenstunden'!C36,Gruppenstunden!$L$12:$L$864)</f>
        <v>0</v>
      </c>
      <c r="O36" s="30" t="str">
        <f t="shared" si="7"/>
        <v/>
      </c>
      <c r="P36" s="30">
        <f>SUMIF(Gruppenstunden!$C$12:$C$864,'Wochenübersicht Gruppenstunden'!C36,Gruppenstunden!$M$12:$M$864)</f>
        <v>0</v>
      </c>
      <c r="Q36" s="30" t="str">
        <f t="shared" si="8"/>
        <v/>
      </c>
      <c r="R36" s="30">
        <f>SUMIF(Gruppenstunden!$C$12:$C$864,'Wochenübersicht Gruppenstunden'!C36,Gruppenstunden!$N$12:$N$864)</f>
        <v>0</v>
      </c>
      <c r="S36" s="30" t="str">
        <f t="shared" si="9"/>
        <v/>
      </c>
      <c r="T36" s="30">
        <f>SUMIF(Gruppenstunden!$C$12:$C$864,'Wochenübersicht Gruppenstunden'!C36,Gruppenstunden!$O$12:$O$864)</f>
        <v>0</v>
      </c>
      <c r="U36" s="30" t="str">
        <f t="shared" si="10"/>
        <v/>
      </c>
      <c r="V36" s="30">
        <f>SUMIF(Gruppenstunden!$C$12:$C$864,'Wochenübersicht Gruppenstunden'!C36,Gruppenstunden!$P$12:$P$864)</f>
        <v>0</v>
      </c>
      <c r="W36" s="30" t="str">
        <f t="shared" si="11"/>
        <v/>
      </c>
      <c r="X36" s="30">
        <f>SUMIF(Gruppenstunden!$C$12:$C$864,'Wochenübersicht Gruppenstunden'!C36,Gruppenstunden!$Q$12:$Q$864)</f>
        <v>0</v>
      </c>
      <c r="Y36" s="30" t="str">
        <f t="shared" si="12"/>
        <v/>
      </c>
      <c r="Z36" s="30">
        <f>SUMIF(Gruppenstunden!$C$12:$C$864,'Wochenübersicht Gruppenstunden'!C36,Gruppenstunden!$R$12:$R$864)</f>
        <v>0</v>
      </c>
      <c r="AA36" s="30" t="str">
        <f t="shared" si="13"/>
        <v/>
      </c>
      <c r="AB36" s="30">
        <f>SUMIF(Gruppenstunden!$C$12:$C$864,'Wochenübersicht Gruppenstunden'!C36,Gruppenstunden!$S$12:$S$864)</f>
        <v>0</v>
      </c>
      <c r="AC36" s="30" t="str">
        <f t="shared" si="14"/>
        <v/>
      </c>
      <c r="AD36" s="30">
        <f>SUMIF(Gruppenstunden!$C$12:$C$864,'Wochenübersicht Gruppenstunden'!C36,Gruppenstunden!$T$12:$T$864)</f>
        <v>0</v>
      </c>
      <c r="AE36" s="30" t="str">
        <f t="shared" si="15"/>
        <v/>
      </c>
      <c r="AF36" s="30">
        <f>SUMIF(Gruppenstunden!$C$12:$C$864,'Wochenübersicht Gruppenstunden'!C36,Gruppenstunden!$U$12:$U$864)</f>
        <v>0</v>
      </c>
      <c r="AG36" s="30" t="str">
        <f t="shared" si="16"/>
        <v/>
      </c>
      <c r="AH36" s="30">
        <f>SUMIF(Gruppenstunden!$C$12:$C$864,'Wochenübersicht Gruppenstunden'!C36,Gruppenstunden!$V$12:$V$864)</f>
        <v>0</v>
      </c>
      <c r="AI36" s="30" t="str">
        <f t="shared" si="17"/>
        <v/>
      </c>
      <c r="AJ36" s="30">
        <f>SUMIF(Gruppenstunden!$C$12:$C$864,'Wochenübersicht Gruppenstunden'!C36,Gruppenstunden!$W$12:$W$864)</f>
        <v>0</v>
      </c>
      <c r="AK36" s="30" t="str">
        <f t="shared" si="18"/>
        <v/>
      </c>
      <c r="AL36" s="30">
        <f>SUMIF(Gruppenstunden!$C$12:$C$864,'Wochenübersicht Gruppenstunden'!C36,Gruppenstunden!$X$12:$X$864)</f>
        <v>0</v>
      </c>
      <c r="AM36" s="30" t="str">
        <f t="shared" si="19"/>
        <v/>
      </c>
      <c r="AN36" s="30">
        <f>SUMIF(Gruppenstunden!$C$12:$C$864,'Wochenübersicht Gruppenstunden'!C36,Gruppenstunden!$Y$12:$Y$864)</f>
        <v>0</v>
      </c>
      <c r="AO36" s="30" t="str">
        <f t="shared" si="20"/>
        <v/>
      </c>
      <c r="AP36" s="30">
        <f>SUMIF(Gruppenstunden!$C$12:$C$864,'Wochenübersicht Gruppenstunden'!C36,Gruppenstunden!$Z$12:$Z$864)</f>
        <v>0</v>
      </c>
      <c r="AQ36" s="30" t="str">
        <f t="shared" si="21"/>
        <v/>
      </c>
      <c r="AR36" s="30">
        <f>SUMIF(Gruppenstunden!$C$12:$C$864,'Wochenübersicht Gruppenstunden'!C36,Gruppenstunden!$AA$12:$AA888)</f>
        <v>0</v>
      </c>
      <c r="AS36" s="30" t="str">
        <f t="shared" si="22"/>
        <v/>
      </c>
      <c r="AT36" s="1"/>
      <c r="AU36" s="1"/>
    </row>
    <row r="37" spans="3:47" x14ac:dyDescent="0.25">
      <c r="C37" s="42">
        <f t="shared" si="3"/>
        <v>26</v>
      </c>
      <c r="D37" s="14">
        <f>SUMIF(Gruppenstunden!$C$12:$C$864,'Wochenübersicht Gruppenstunden'!C37,Gruppenstunden!$AC$12:$AC$864)</f>
        <v>0</v>
      </c>
      <c r="E37" s="30" t="str">
        <f t="shared" si="1"/>
        <v/>
      </c>
      <c r="F37" s="30">
        <f>SUMIF(Gruppenstunden!$C$12:$C$864,'Wochenübersicht Gruppenstunden'!C37,Gruppenstunden!$H$12:$H$864)</f>
        <v>0</v>
      </c>
      <c r="G37" s="30" t="str">
        <f t="shared" si="2"/>
        <v/>
      </c>
      <c r="H37" s="30">
        <f>SUMIF(Gruppenstunden!$C$12:$C$864,'Wochenübersicht Gruppenstunden'!C37,Gruppenstunden!$I$12:$I$864)</f>
        <v>0</v>
      </c>
      <c r="I37" s="30" t="str">
        <f t="shared" si="4"/>
        <v/>
      </c>
      <c r="J37" s="30">
        <f>SUMIF(Gruppenstunden!$C$12:$C$864,'Wochenübersicht Gruppenstunden'!C37,Gruppenstunden!$J$12:$J$864)</f>
        <v>0</v>
      </c>
      <c r="K37" s="30" t="str">
        <f t="shared" si="5"/>
        <v/>
      </c>
      <c r="L37" s="30">
        <f>SUMIF(Gruppenstunden!$C$12:$C$864,'Wochenübersicht Gruppenstunden'!C37,Gruppenstunden!$K$12:$K$864)</f>
        <v>0</v>
      </c>
      <c r="M37" s="30" t="str">
        <f t="shared" si="6"/>
        <v/>
      </c>
      <c r="N37" s="30">
        <f>SUMIF(Gruppenstunden!$C$12:$C$864,'Wochenübersicht Gruppenstunden'!C37,Gruppenstunden!$L$12:$L$864)</f>
        <v>0</v>
      </c>
      <c r="O37" s="30" t="str">
        <f t="shared" si="7"/>
        <v/>
      </c>
      <c r="P37" s="30">
        <f>SUMIF(Gruppenstunden!$C$12:$C$864,'Wochenübersicht Gruppenstunden'!C37,Gruppenstunden!$M$12:$M$864)</f>
        <v>0</v>
      </c>
      <c r="Q37" s="30" t="str">
        <f t="shared" si="8"/>
        <v/>
      </c>
      <c r="R37" s="30">
        <f>SUMIF(Gruppenstunden!$C$12:$C$864,'Wochenübersicht Gruppenstunden'!C37,Gruppenstunden!$N$12:$N$864)</f>
        <v>0</v>
      </c>
      <c r="S37" s="30" t="str">
        <f t="shared" si="9"/>
        <v/>
      </c>
      <c r="T37" s="30">
        <f>SUMIF(Gruppenstunden!$C$12:$C$864,'Wochenübersicht Gruppenstunden'!C37,Gruppenstunden!$O$12:$O$864)</f>
        <v>0</v>
      </c>
      <c r="U37" s="30" t="str">
        <f t="shared" si="10"/>
        <v/>
      </c>
      <c r="V37" s="30">
        <f>SUMIF(Gruppenstunden!$C$12:$C$864,'Wochenübersicht Gruppenstunden'!C37,Gruppenstunden!$P$12:$P$864)</f>
        <v>0</v>
      </c>
      <c r="W37" s="30" t="str">
        <f t="shared" si="11"/>
        <v/>
      </c>
      <c r="X37" s="30">
        <f>SUMIF(Gruppenstunden!$C$12:$C$864,'Wochenübersicht Gruppenstunden'!C37,Gruppenstunden!$Q$12:$Q$864)</f>
        <v>0</v>
      </c>
      <c r="Y37" s="30" t="str">
        <f t="shared" si="12"/>
        <v/>
      </c>
      <c r="Z37" s="30">
        <f>SUMIF(Gruppenstunden!$C$12:$C$864,'Wochenübersicht Gruppenstunden'!C37,Gruppenstunden!$R$12:$R$864)</f>
        <v>0</v>
      </c>
      <c r="AA37" s="30" t="str">
        <f>IF(Z37=0,"",Z37)</f>
        <v/>
      </c>
      <c r="AB37" s="30">
        <f>SUMIF(Gruppenstunden!$C$12:$C$864,'Wochenübersicht Gruppenstunden'!C37,Gruppenstunden!$S$12:$S$864)</f>
        <v>0</v>
      </c>
      <c r="AC37" s="30" t="str">
        <f t="shared" si="14"/>
        <v/>
      </c>
      <c r="AD37" s="30">
        <f>SUMIF(Gruppenstunden!$C$12:$C$864,'Wochenübersicht Gruppenstunden'!C37,Gruppenstunden!$T$12:$T$864)</f>
        <v>0</v>
      </c>
      <c r="AE37" s="30" t="str">
        <f t="shared" si="15"/>
        <v/>
      </c>
      <c r="AF37" s="30">
        <f>SUMIF(Gruppenstunden!$C$12:$C$864,'Wochenübersicht Gruppenstunden'!C37,Gruppenstunden!$U$12:$U$864)</f>
        <v>0</v>
      </c>
      <c r="AG37" s="30" t="str">
        <f t="shared" si="16"/>
        <v/>
      </c>
      <c r="AH37" s="30">
        <f>SUMIF(Gruppenstunden!$C$12:$C$864,'Wochenübersicht Gruppenstunden'!C37,Gruppenstunden!$V$12:$V$864)</f>
        <v>0</v>
      </c>
      <c r="AI37" s="30" t="str">
        <f t="shared" si="17"/>
        <v/>
      </c>
      <c r="AJ37" s="30">
        <f>SUMIF(Gruppenstunden!$C$12:$C$864,'Wochenübersicht Gruppenstunden'!C37,Gruppenstunden!$W$12:$W$864)</f>
        <v>0</v>
      </c>
      <c r="AK37" s="30" t="str">
        <f t="shared" si="18"/>
        <v/>
      </c>
      <c r="AL37" s="30">
        <f>SUMIF(Gruppenstunden!$C$12:$C$864,'Wochenübersicht Gruppenstunden'!C37,Gruppenstunden!$X$12:$X$864)</f>
        <v>0</v>
      </c>
      <c r="AM37" s="30" t="str">
        <f t="shared" si="19"/>
        <v/>
      </c>
      <c r="AN37" s="30">
        <f>SUMIF(Gruppenstunden!$C$12:$C$864,'Wochenübersicht Gruppenstunden'!C37,Gruppenstunden!$Y$12:$Y$864)</f>
        <v>0</v>
      </c>
      <c r="AO37" s="30" t="str">
        <f t="shared" si="20"/>
        <v/>
      </c>
      <c r="AP37" s="30">
        <f>SUMIF(Gruppenstunden!$C$12:$C$864,'Wochenübersicht Gruppenstunden'!C37,Gruppenstunden!$Z$12:$Z$864)</f>
        <v>0</v>
      </c>
      <c r="AQ37" s="30" t="str">
        <f t="shared" si="21"/>
        <v/>
      </c>
      <c r="AR37" s="30">
        <f>SUMIF(Gruppenstunden!$C$12:$C$864,'Wochenübersicht Gruppenstunden'!C37,Gruppenstunden!$AA$12:$AA889)</f>
        <v>0</v>
      </c>
      <c r="AS37" s="30" t="str">
        <f t="shared" si="22"/>
        <v/>
      </c>
      <c r="AT37" s="1"/>
      <c r="AU37" s="1"/>
    </row>
    <row r="38" spans="3:47" x14ac:dyDescent="0.25">
      <c r="C38" s="42">
        <f t="shared" si="3"/>
        <v>27</v>
      </c>
      <c r="D38" s="14">
        <f>SUMIF(Gruppenstunden!$C$12:$C$864,'Wochenübersicht Gruppenstunden'!C38,Gruppenstunden!$AC$12:$AC$864)</f>
        <v>0</v>
      </c>
      <c r="E38" s="30" t="str">
        <f t="shared" si="1"/>
        <v/>
      </c>
      <c r="F38" s="30">
        <f>SUMIF(Gruppenstunden!$C$12:$C$864,'Wochenübersicht Gruppenstunden'!C38,Gruppenstunden!$H$12:$H$864)</f>
        <v>0</v>
      </c>
      <c r="G38" s="30" t="str">
        <f t="shared" si="2"/>
        <v/>
      </c>
      <c r="H38" s="30">
        <f>SUMIF(Gruppenstunden!$C$12:$C$864,'Wochenübersicht Gruppenstunden'!C38,Gruppenstunden!$I$12:$I$864)</f>
        <v>0</v>
      </c>
      <c r="I38" s="30" t="str">
        <f t="shared" si="4"/>
        <v/>
      </c>
      <c r="J38" s="30">
        <f>SUMIF(Gruppenstunden!$C$12:$C$864,'Wochenübersicht Gruppenstunden'!C38,Gruppenstunden!$J$12:$J$864)</f>
        <v>0</v>
      </c>
      <c r="K38" s="30" t="str">
        <f t="shared" si="5"/>
        <v/>
      </c>
      <c r="L38" s="30">
        <f>SUMIF(Gruppenstunden!$C$12:$C$864,'Wochenübersicht Gruppenstunden'!C38,Gruppenstunden!$K$12:$K$864)</f>
        <v>0</v>
      </c>
      <c r="M38" s="30" t="str">
        <f t="shared" si="6"/>
        <v/>
      </c>
      <c r="N38" s="30">
        <f>SUMIF(Gruppenstunden!$C$12:$C$864,'Wochenübersicht Gruppenstunden'!C38,Gruppenstunden!$L$12:$L$864)</f>
        <v>0</v>
      </c>
      <c r="O38" s="30" t="str">
        <f t="shared" si="7"/>
        <v/>
      </c>
      <c r="P38" s="30">
        <f>SUMIF(Gruppenstunden!$C$12:$C$864,'Wochenübersicht Gruppenstunden'!C38,Gruppenstunden!$M$12:$M$864)</f>
        <v>0</v>
      </c>
      <c r="Q38" s="30" t="str">
        <f t="shared" si="8"/>
        <v/>
      </c>
      <c r="R38" s="30">
        <f>SUMIF(Gruppenstunden!$C$12:$C$864,'Wochenübersicht Gruppenstunden'!C38,Gruppenstunden!$N$12:$N$864)</f>
        <v>0</v>
      </c>
      <c r="S38" s="30" t="str">
        <f t="shared" si="9"/>
        <v/>
      </c>
      <c r="T38" s="30">
        <f>SUMIF(Gruppenstunden!$C$12:$C$864,'Wochenübersicht Gruppenstunden'!C38,Gruppenstunden!$O$12:$O$864)</f>
        <v>0</v>
      </c>
      <c r="U38" s="30" t="str">
        <f t="shared" si="10"/>
        <v/>
      </c>
      <c r="V38" s="30">
        <f>SUMIF(Gruppenstunden!$C$12:$C$864,'Wochenübersicht Gruppenstunden'!C38,Gruppenstunden!$P$12:$P$864)</f>
        <v>0</v>
      </c>
      <c r="W38" s="30" t="str">
        <f t="shared" si="11"/>
        <v/>
      </c>
      <c r="X38" s="30">
        <f>SUMIF(Gruppenstunden!$C$12:$C$864,'Wochenübersicht Gruppenstunden'!C38,Gruppenstunden!$Q$12:$Q$864)</f>
        <v>0</v>
      </c>
      <c r="Y38" s="30" t="str">
        <f t="shared" si="12"/>
        <v/>
      </c>
      <c r="Z38" s="30">
        <f>SUMIF(Gruppenstunden!$C$12:$C$864,'Wochenübersicht Gruppenstunden'!C38,Gruppenstunden!$R$12:$R$864)</f>
        <v>0</v>
      </c>
      <c r="AA38" s="30" t="str">
        <f t="shared" si="13"/>
        <v/>
      </c>
      <c r="AB38" s="30">
        <f>SUMIF(Gruppenstunden!$C$12:$C$864,'Wochenübersicht Gruppenstunden'!C38,Gruppenstunden!$S$12:$S$864)</f>
        <v>0</v>
      </c>
      <c r="AC38" s="30" t="str">
        <f t="shared" si="14"/>
        <v/>
      </c>
      <c r="AD38" s="30">
        <f>SUMIF(Gruppenstunden!$C$12:$C$864,'Wochenübersicht Gruppenstunden'!C38,Gruppenstunden!$T$12:$T$864)</f>
        <v>0</v>
      </c>
      <c r="AE38" s="30" t="str">
        <f t="shared" si="15"/>
        <v/>
      </c>
      <c r="AF38" s="30">
        <f>SUMIF(Gruppenstunden!$C$12:$C$864,'Wochenübersicht Gruppenstunden'!C38,Gruppenstunden!$U$12:$U$864)</f>
        <v>0</v>
      </c>
      <c r="AG38" s="30" t="str">
        <f t="shared" si="16"/>
        <v/>
      </c>
      <c r="AH38" s="30">
        <f>SUMIF(Gruppenstunden!$C$12:$C$864,'Wochenübersicht Gruppenstunden'!C38,Gruppenstunden!$V$12:$V$864)</f>
        <v>0</v>
      </c>
      <c r="AI38" s="30" t="str">
        <f t="shared" si="17"/>
        <v/>
      </c>
      <c r="AJ38" s="30">
        <f>SUMIF(Gruppenstunden!$C$12:$C$864,'Wochenübersicht Gruppenstunden'!C38,Gruppenstunden!$W$12:$W$864)</f>
        <v>0</v>
      </c>
      <c r="AK38" s="30" t="str">
        <f t="shared" si="18"/>
        <v/>
      </c>
      <c r="AL38" s="30">
        <f>SUMIF(Gruppenstunden!$C$12:$C$864,'Wochenübersicht Gruppenstunden'!C38,Gruppenstunden!$X$12:$X$864)</f>
        <v>0</v>
      </c>
      <c r="AM38" s="30" t="str">
        <f t="shared" si="19"/>
        <v/>
      </c>
      <c r="AN38" s="30">
        <f>SUMIF(Gruppenstunden!$C$12:$C$864,'Wochenübersicht Gruppenstunden'!C38,Gruppenstunden!$Y$12:$Y$864)</f>
        <v>0</v>
      </c>
      <c r="AO38" s="30" t="str">
        <f t="shared" si="20"/>
        <v/>
      </c>
      <c r="AP38" s="30">
        <f>SUMIF(Gruppenstunden!$C$12:$C$864,'Wochenübersicht Gruppenstunden'!C38,Gruppenstunden!$Z$12:$Z$864)</f>
        <v>0</v>
      </c>
      <c r="AQ38" s="30" t="str">
        <f t="shared" si="21"/>
        <v/>
      </c>
      <c r="AR38" s="30">
        <f>SUMIF(Gruppenstunden!$C$12:$C$864,'Wochenübersicht Gruppenstunden'!C38,Gruppenstunden!$AA$12:$AA890)</f>
        <v>0</v>
      </c>
      <c r="AS38" s="30" t="str">
        <f t="shared" si="22"/>
        <v/>
      </c>
      <c r="AT38" s="1"/>
      <c r="AU38" s="1"/>
    </row>
    <row r="39" spans="3:47" x14ac:dyDescent="0.25">
      <c r="C39" s="42">
        <f t="shared" si="3"/>
        <v>28</v>
      </c>
      <c r="D39" s="14">
        <f>SUMIF(Gruppenstunden!$C$12:$C$864,'Wochenübersicht Gruppenstunden'!C39,Gruppenstunden!$AC$12:$AC$864)</f>
        <v>0</v>
      </c>
      <c r="E39" s="30" t="str">
        <f t="shared" si="1"/>
        <v/>
      </c>
      <c r="F39" s="30">
        <f>SUMIF(Gruppenstunden!$C$12:$C$864,'Wochenübersicht Gruppenstunden'!C39,Gruppenstunden!$H$12:$H$864)</f>
        <v>0</v>
      </c>
      <c r="G39" s="30" t="str">
        <f t="shared" si="2"/>
        <v/>
      </c>
      <c r="H39" s="30">
        <f>SUMIF(Gruppenstunden!$C$12:$C$864,'Wochenübersicht Gruppenstunden'!C39,Gruppenstunden!$I$12:$I$864)</f>
        <v>0</v>
      </c>
      <c r="I39" s="30" t="str">
        <f t="shared" si="4"/>
        <v/>
      </c>
      <c r="J39" s="30">
        <f>SUMIF(Gruppenstunden!$C$12:$C$864,'Wochenübersicht Gruppenstunden'!C39,Gruppenstunden!$J$12:$J$864)</f>
        <v>0</v>
      </c>
      <c r="K39" s="30" t="str">
        <f t="shared" si="5"/>
        <v/>
      </c>
      <c r="L39" s="30">
        <f>SUMIF(Gruppenstunden!$C$12:$C$864,'Wochenübersicht Gruppenstunden'!C39,Gruppenstunden!$K$12:$K$864)</f>
        <v>0</v>
      </c>
      <c r="M39" s="30" t="str">
        <f t="shared" si="6"/>
        <v/>
      </c>
      <c r="N39" s="30">
        <f>SUMIF(Gruppenstunden!$C$12:$C$864,'Wochenübersicht Gruppenstunden'!C39,Gruppenstunden!$L$12:$L$864)</f>
        <v>0</v>
      </c>
      <c r="O39" s="30" t="str">
        <f t="shared" si="7"/>
        <v/>
      </c>
      <c r="P39" s="30">
        <f>SUMIF(Gruppenstunden!$C$12:$C$864,'Wochenübersicht Gruppenstunden'!C39,Gruppenstunden!$M$12:$M$864)</f>
        <v>0</v>
      </c>
      <c r="Q39" s="30" t="str">
        <f t="shared" si="8"/>
        <v/>
      </c>
      <c r="R39" s="30">
        <f>SUMIF(Gruppenstunden!$C$12:$C$864,'Wochenübersicht Gruppenstunden'!C39,Gruppenstunden!$N$12:$N$864)</f>
        <v>0</v>
      </c>
      <c r="S39" s="30" t="str">
        <f t="shared" si="9"/>
        <v/>
      </c>
      <c r="T39" s="30">
        <f>SUMIF(Gruppenstunden!$C$12:$C$864,'Wochenübersicht Gruppenstunden'!C39,Gruppenstunden!$O$12:$O$864)</f>
        <v>0</v>
      </c>
      <c r="U39" s="30" t="str">
        <f t="shared" si="10"/>
        <v/>
      </c>
      <c r="V39" s="30">
        <f>SUMIF(Gruppenstunden!$C$12:$C$864,'Wochenübersicht Gruppenstunden'!C39,Gruppenstunden!$P$12:$P$864)</f>
        <v>0</v>
      </c>
      <c r="W39" s="30" t="str">
        <f t="shared" si="11"/>
        <v/>
      </c>
      <c r="X39" s="30">
        <f>SUMIF(Gruppenstunden!$C$12:$C$864,'Wochenübersicht Gruppenstunden'!C39,Gruppenstunden!$Q$12:$Q$864)</f>
        <v>0</v>
      </c>
      <c r="Y39" s="30" t="str">
        <f t="shared" si="12"/>
        <v/>
      </c>
      <c r="Z39" s="30">
        <f>SUMIF(Gruppenstunden!$C$12:$C$864,'Wochenübersicht Gruppenstunden'!C39,Gruppenstunden!$R$12:$R$864)</f>
        <v>0</v>
      </c>
      <c r="AA39" s="30" t="str">
        <f t="shared" si="13"/>
        <v/>
      </c>
      <c r="AB39" s="30">
        <f>SUMIF(Gruppenstunden!$C$12:$C$864,'Wochenübersicht Gruppenstunden'!C39,Gruppenstunden!$S$12:$S$864)</f>
        <v>0</v>
      </c>
      <c r="AC39" s="30" t="str">
        <f t="shared" si="14"/>
        <v/>
      </c>
      <c r="AD39" s="30">
        <f>SUMIF(Gruppenstunden!$C$12:$C$864,'Wochenübersicht Gruppenstunden'!C39,Gruppenstunden!$T$12:$T$864)</f>
        <v>0</v>
      </c>
      <c r="AE39" s="30" t="str">
        <f t="shared" si="15"/>
        <v/>
      </c>
      <c r="AF39" s="30">
        <f>SUMIF(Gruppenstunden!$C$12:$C$864,'Wochenübersicht Gruppenstunden'!C39,Gruppenstunden!$U$12:$U$864)</f>
        <v>0</v>
      </c>
      <c r="AG39" s="30" t="str">
        <f t="shared" si="16"/>
        <v/>
      </c>
      <c r="AH39" s="30">
        <f>SUMIF(Gruppenstunden!$C$12:$C$864,'Wochenübersicht Gruppenstunden'!C39,Gruppenstunden!$V$12:$V$864)</f>
        <v>0</v>
      </c>
      <c r="AI39" s="30" t="str">
        <f t="shared" si="17"/>
        <v/>
      </c>
      <c r="AJ39" s="30">
        <f>SUMIF(Gruppenstunden!$C$12:$C$864,'Wochenübersicht Gruppenstunden'!C39,Gruppenstunden!$W$12:$W$864)</f>
        <v>0</v>
      </c>
      <c r="AK39" s="30" t="str">
        <f t="shared" si="18"/>
        <v/>
      </c>
      <c r="AL39" s="30">
        <f>SUMIF(Gruppenstunden!$C$12:$C$864,'Wochenübersicht Gruppenstunden'!C39,Gruppenstunden!$X$12:$X$864)</f>
        <v>0</v>
      </c>
      <c r="AM39" s="30" t="str">
        <f t="shared" si="19"/>
        <v/>
      </c>
      <c r="AN39" s="30">
        <f>SUMIF(Gruppenstunden!$C$12:$C$864,'Wochenübersicht Gruppenstunden'!C39,Gruppenstunden!$Y$12:$Y$864)</f>
        <v>0</v>
      </c>
      <c r="AO39" s="30" t="str">
        <f t="shared" si="20"/>
        <v/>
      </c>
      <c r="AP39" s="30">
        <f>SUMIF(Gruppenstunden!$C$12:$C$864,'Wochenübersicht Gruppenstunden'!C39,Gruppenstunden!$Z$12:$Z$864)</f>
        <v>0</v>
      </c>
      <c r="AQ39" s="30" t="str">
        <f t="shared" si="21"/>
        <v/>
      </c>
      <c r="AR39" s="30">
        <f>SUMIF(Gruppenstunden!$C$12:$C$864,'Wochenübersicht Gruppenstunden'!C39,Gruppenstunden!$AA$12:$AA891)</f>
        <v>0</v>
      </c>
      <c r="AS39" s="30" t="str">
        <f t="shared" si="22"/>
        <v/>
      </c>
      <c r="AT39" s="1"/>
      <c r="AU39" s="1"/>
    </row>
    <row r="40" spans="3:47" x14ac:dyDescent="0.25">
      <c r="C40" s="42">
        <f t="shared" si="3"/>
        <v>29</v>
      </c>
      <c r="D40" s="14">
        <f>SUMIF(Gruppenstunden!$C$12:$C$864,'Wochenübersicht Gruppenstunden'!C40,Gruppenstunden!$AC$12:$AC$864)</f>
        <v>0</v>
      </c>
      <c r="E40" s="30" t="str">
        <f t="shared" si="1"/>
        <v/>
      </c>
      <c r="F40" s="30">
        <f>SUMIF(Gruppenstunden!$C$12:$C$864,'Wochenübersicht Gruppenstunden'!C40,Gruppenstunden!$H$12:$H$864)</f>
        <v>0</v>
      </c>
      <c r="G40" s="30" t="str">
        <f t="shared" si="2"/>
        <v/>
      </c>
      <c r="H40" s="30">
        <f>SUMIF(Gruppenstunden!$C$12:$C$864,'Wochenübersicht Gruppenstunden'!C40,Gruppenstunden!$I$12:$I$864)</f>
        <v>0</v>
      </c>
      <c r="I40" s="30" t="str">
        <f t="shared" si="4"/>
        <v/>
      </c>
      <c r="J40" s="30">
        <f>SUMIF(Gruppenstunden!$C$12:$C$864,'Wochenübersicht Gruppenstunden'!C40,Gruppenstunden!$J$12:$J$864)</f>
        <v>0</v>
      </c>
      <c r="K40" s="30" t="str">
        <f t="shared" si="5"/>
        <v/>
      </c>
      <c r="L40" s="30">
        <f>SUMIF(Gruppenstunden!$C$12:$C$864,'Wochenübersicht Gruppenstunden'!C40,Gruppenstunden!$K$12:$K$864)</f>
        <v>0</v>
      </c>
      <c r="M40" s="30" t="str">
        <f t="shared" si="6"/>
        <v/>
      </c>
      <c r="N40" s="30">
        <f>SUMIF(Gruppenstunden!$C$12:$C$864,'Wochenübersicht Gruppenstunden'!C40,Gruppenstunden!$L$12:$L$864)</f>
        <v>0</v>
      </c>
      <c r="O40" s="30" t="str">
        <f t="shared" si="7"/>
        <v/>
      </c>
      <c r="P40" s="30">
        <f>SUMIF(Gruppenstunden!$C$12:$C$864,'Wochenübersicht Gruppenstunden'!C40,Gruppenstunden!$M$12:$M$864)</f>
        <v>0</v>
      </c>
      <c r="Q40" s="30" t="str">
        <f t="shared" si="8"/>
        <v/>
      </c>
      <c r="R40" s="30">
        <f>SUMIF(Gruppenstunden!$C$12:$C$864,'Wochenübersicht Gruppenstunden'!C40,Gruppenstunden!$N$12:$N$864)</f>
        <v>0</v>
      </c>
      <c r="S40" s="30" t="str">
        <f t="shared" si="9"/>
        <v/>
      </c>
      <c r="T40" s="30">
        <f>SUMIF(Gruppenstunden!$C$12:$C$864,'Wochenübersicht Gruppenstunden'!C40,Gruppenstunden!$O$12:$O$864)</f>
        <v>0</v>
      </c>
      <c r="U40" s="30" t="str">
        <f t="shared" si="10"/>
        <v/>
      </c>
      <c r="V40" s="30">
        <f>SUMIF(Gruppenstunden!$C$12:$C$864,'Wochenübersicht Gruppenstunden'!C40,Gruppenstunden!$P$12:$P$864)</f>
        <v>0</v>
      </c>
      <c r="W40" s="30" t="str">
        <f t="shared" si="11"/>
        <v/>
      </c>
      <c r="X40" s="30">
        <f>SUMIF(Gruppenstunden!$C$12:$C$864,'Wochenübersicht Gruppenstunden'!C40,Gruppenstunden!$Q$12:$Q$864)</f>
        <v>0</v>
      </c>
      <c r="Y40" s="30" t="str">
        <f t="shared" si="12"/>
        <v/>
      </c>
      <c r="Z40" s="30">
        <f>SUMIF(Gruppenstunden!$C$12:$C$864,'Wochenübersicht Gruppenstunden'!C40,Gruppenstunden!$R$12:$R$864)</f>
        <v>0</v>
      </c>
      <c r="AA40" s="30" t="str">
        <f t="shared" si="13"/>
        <v/>
      </c>
      <c r="AB40" s="30">
        <f>SUMIF(Gruppenstunden!$C$12:$C$864,'Wochenübersicht Gruppenstunden'!C40,Gruppenstunden!$S$12:$S$864)</f>
        <v>0</v>
      </c>
      <c r="AC40" s="30" t="str">
        <f t="shared" si="14"/>
        <v/>
      </c>
      <c r="AD40" s="30">
        <f>SUMIF(Gruppenstunden!$C$12:$C$864,'Wochenübersicht Gruppenstunden'!C40,Gruppenstunden!$T$12:$T$864)</f>
        <v>0</v>
      </c>
      <c r="AE40" s="30" t="str">
        <f t="shared" si="15"/>
        <v/>
      </c>
      <c r="AF40" s="30">
        <f>SUMIF(Gruppenstunden!$C$12:$C$864,'Wochenübersicht Gruppenstunden'!C40,Gruppenstunden!$U$12:$U$864)</f>
        <v>0</v>
      </c>
      <c r="AG40" s="30" t="str">
        <f t="shared" si="16"/>
        <v/>
      </c>
      <c r="AH40" s="30">
        <f>SUMIF(Gruppenstunden!$C$12:$C$864,'Wochenübersicht Gruppenstunden'!C40,Gruppenstunden!$V$12:$V$864)</f>
        <v>0</v>
      </c>
      <c r="AI40" s="30" t="str">
        <f t="shared" si="17"/>
        <v/>
      </c>
      <c r="AJ40" s="30">
        <f>SUMIF(Gruppenstunden!$C$12:$C$864,'Wochenübersicht Gruppenstunden'!C40,Gruppenstunden!$W$12:$W$864)</f>
        <v>0</v>
      </c>
      <c r="AK40" s="30" t="str">
        <f t="shared" si="18"/>
        <v/>
      </c>
      <c r="AL40" s="30">
        <f>SUMIF(Gruppenstunden!$C$12:$C$864,'Wochenübersicht Gruppenstunden'!C40,Gruppenstunden!$X$12:$X$864)</f>
        <v>0</v>
      </c>
      <c r="AM40" s="30" t="str">
        <f t="shared" si="19"/>
        <v/>
      </c>
      <c r="AN40" s="30">
        <f>SUMIF(Gruppenstunden!$C$12:$C$864,'Wochenübersicht Gruppenstunden'!C40,Gruppenstunden!$Y$12:$Y$864)</f>
        <v>0</v>
      </c>
      <c r="AO40" s="30" t="str">
        <f t="shared" si="20"/>
        <v/>
      </c>
      <c r="AP40" s="30">
        <f>SUMIF(Gruppenstunden!$C$12:$C$864,'Wochenübersicht Gruppenstunden'!C40,Gruppenstunden!$Z$12:$Z$864)</f>
        <v>0</v>
      </c>
      <c r="AQ40" s="30" t="str">
        <f t="shared" si="21"/>
        <v/>
      </c>
      <c r="AR40" s="30">
        <f>SUMIF(Gruppenstunden!$C$12:$C$864,'Wochenübersicht Gruppenstunden'!C40,Gruppenstunden!$AA$12:$AA892)</f>
        <v>0</v>
      </c>
      <c r="AS40" s="30" t="str">
        <f t="shared" si="22"/>
        <v/>
      </c>
      <c r="AT40" s="1"/>
      <c r="AU40" s="1"/>
    </row>
    <row r="41" spans="3:47" x14ac:dyDescent="0.25">
      <c r="C41" s="42">
        <f t="shared" si="3"/>
        <v>30</v>
      </c>
      <c r="D41" s="14">
        <f>SUMIF(Gruppenstunden!$C$12:$C$864,'Wochenübersicht Gruppenstunden'!C41,Gruppenstunden!$AC$12:$AC$864)</f>
        <v>0</v>
      </c>
      <c r="E41" s="30" t="str">
        <f t="shared" si="1"/>
        <v/>
      </c>
      <c r="F41" s="30">
        <f>SUMIF(Gruppenstunden!$C$12:$C$864,'Wochenübersicht Gruppenstunden'!C41,Gruppenstunden!$H$12:$H$864)</f>
        <v>0</v>
      </c>
      <c r="G41" s="30" t="str">
        <f t="shared" si="2"/>
        <v/>
      </c>
      <c r="H41" s="30">
        <f>SUMIF(Gruppenstunden!$C$12:$C$864,'Wochenübersicht Gruppenstunden'!C41,Gruppenstunden!$I$12:$I$864)</f>
        <v>0</v>
      </c>
      <c r="I41" s="30" t="str">
        <f t="shared" si="4"/>
        <v/>
      </c>
      <c r="J41" s="30">
        <f>SUMIF(Gruppenstunden!$C$12:$C$864,'Wochenübersicht Gruppenstunden'!C41,Gruppenstunden!$J$12:$J$864)</f>
        <v>0</v>
      </c>
      <c r="K41" s="30" t="str">
        <f t="shared" si="5"/>
        <v/>
      </c>
      <c r="L41" s="30">
        <f>SUMIF(Gruppenstunden!$C$12:$C$864,'Wochenübersicht Gruppenstunden'!C41,Gruppenstunden!$K$12:$K$864)</f>
        <v>0</v>
      </c>
      <c r="M41" s="30" t="str">
        <f t="shared" si="6"/>
        <v/>
      </c>
      <c r="N41" s="30">
        <f>SUMIF(Gruppenstunden!$C$12:$C$864,'Wochenübersicht Gruppenstunden'!C41,Gruppenstunden!$L$12:$L$864)</f>
        <v>0</v>
      </c>
      <c r="O41" s="30" t="str">
        <f t="shared" si="7"/>
        <v/>
      </c>
      <c r="P41" s="30">
        <f>SUMIF(Gruppenstunden!$C$12:$C$864,'Wochenübersicht Gruppenstunden'!C41,Gruppenstunden!$M$12:$M$864)</f>
        <v>0</v>
      </c>
      <c r="Q41" s="30" t="str">
        <f t="shared" si="8"/>
        <v/>
      </c>
      <c r="R41" s="30">
        <f>SUMIF(Gruppenstunden!$C$12:$C$864,'Wochenübersicht Gruppenstunden'!C41,Gruppenstunden!$N$12:$N$864)</f>
        <v>0</v>
      </c>
      <c r="S41" s="30" t="str">
        <f t="shared" si="9"/>
        <v/>
      </c>
      <c r="T41" s="30">
        <f>SUMIF(Gruppenstunden!$C$12:$C$864,'Wochenübersicht Gruppenstunden'!C41,Gruppenstunden!$O$12:$O$864)</f>
        <v>0</v>
      </c>
      <c r="U41" s="30" t="str">
        <f t="shared" si="10"/>
        <v/>
      </c>
      <c r="V41" s="30">
        <f>SUMIF(Gruppenstunden!$C$12:$C$864,'Wochenübersicht Gruppenstunden'!C41,Gruppenstunden!$P$12:$P$864)</f>
        <v>0</v>
      </c>
      <c r="W41" s="30" t="str">
        <f t="shared" si="11"/>
        <v/>
      </c>
      <c r="X41" s="30">
        <f>SUMIF(Gruppenstunden!$C$12:$C$864,'Wochenübersicht Gruppenstunden'!C41,Gruppenstunden!$Q$12:$Q$864)</f>
        <v>0</v>
      </c>
      <c r="Y41" s="30" t="str">
        <f t="shared" si="12"/>
        <v/>
      </c>
      <c r="Z41" s="30">
        <f>SUMIF(Gruppenstunden!$C$12:$C$864,'Wochenübersicht Gruppenstunden'!C41,Gruppenstunden!$R$12:$R$864)</f>
        <v>0</v>
      </c>
      <c r="AA41" s="30" t="str">
        <f t="shared" si="13"/>
        <v/>
      </c>
      <c r="AB41" s="30">
        <f>SUMIF(Gruppenstunden!$C$12:$C$864,'Wochenübersicht Gruppenstunden'!C41,Gruppenstunden!$S$12:$S$864)</f>
        <v>0</v>
      </c>
      <c r="AC41" s="30" t="str">
        <f t="shared" si="14"/>
        <v/>
      </c>
      <c r="AD41" s="30">
        <f>SUMIF(Gruppenstunden!$C$12:$C$864,'Wochenübersicht Gruppenstunden'!C41,Gruppenstunden!$T$12:$T$864)</f>
        <v>0</v>
      </c>
      <c r="AE41" s="30" t="str">
        <f t="shared" si="15"/>
        <v/>
      </c>
      <c r="AF41" s="30">
        <f>SUMIF(Gruppenstunden!$C$12:$C$864,'Wochenübersicht Gruppenstunden'!C41,Gruppenstunden!$U$12:$U$864)</f>
        <v>0</v>
      </c>
      <c r="AG41" s="30" t="str">
        <f t="shared" si="16"/>
        <v/>
      </c>
      <c r="AH41" s="30">
        <f>SUMIF(Gruppenstunden!$C$12:$C$864,'Wochenübersicht Gruppenstunden'!C41,Gruppenstunden!$V$12:$V$864)</f>
        <v>0</v>
      </c>
      <c r="AI41" s="30" t="str">
        <f t="shared" si="17"/>
        <v/>
      </c>
      <c r="AJ41" s="30">
        <f>SUMIF(Gruppenstunden!$C$12:$C$864,'Wochenübersicht Gruppenstunden'!C41,Gruppenstunden!$W$12:$W$864)</f>
        <v>0</v>
      </c>
      <c r="AK41" s="30" t="str">
        <f t="shared" si="18"/>
        <v/>
      </c>
      <c r="AL41" s="30">
        <f>SUMIF(Gruppenstunden!$C$12:$C$864,'Wochenübersicht Gruppenstunden'!C41,Gruppenstunden!$X$12:$X$864)</f>
        <v>0</v>
      </c>
      <c r="AM41" s="30" t="str">
        <f t="shared" si="19"/>
        <v/>
      </c>
      <c r="AN41" s="30">
        <f>SUMIF(Gruppenstunden!$C$12:$C$864,'Wochenübersicht Gruppenstunden'!C41,Gruppenstunden!$Y$12:$Y$864)</f>
        <v>0</v>
      </c>
      <c r="AO41" s="30" t="str">
        <f t="shared" si="20"/>
        <v/>
      </c>
      <c r="AP41" s="30">
        <f>SUMIF(Gruppenstunden!$C$12:$C$864,'Wochenübersicht Gruppenstunden'!C41,Gruppenstunden!$Z$12:$Z$864)</f>
        <v>0</v>
      </c>
      <c r="AQ41" s="30" t="str">
        <f t="shared" si="21"/>
        <v/>
      </c>
      <c r="AR41" s="30">
        <f>SUMIF(Gruppenstunden!$C$12:$C$864,'Wochenübersicht Gruppenstunden'!C41,Gruppenstunden!$AA$12:$AA893)</f>
        <v>0</v>
      </c>
      <c r="AS41" s="30" t="str">
        <f t="shared" si="22"/>
        <v/>
      </c>
      <c r="AT41" s="1"/>
      <c r="AU41" s="1"/>
    </row>
    <row r="42" spans="3:47" x14ac:dyDescent="0.25">
      <c r="C42" s="42">
        <f t="shared" si="3"/>
        <v>31</v>
      </c>
      <c r="D42" s="14">
        <f>SUMIF(Gruppenstunden!$C$12:$C$864,'Wochenübersicht Gruppenstunden'!C42,Gruppenstunden!$AC$12:$AC$864)</f>
        <v>0</v>
      </c>
      <c r="E42" s="30" t="str">
        <f t="shared" si="1"/>
        <v/>
      </c>
      <c r="F42" s="30">
        <f>SUMIF(Gruppenstunden!$C$12:$C$864,'Wochenübersicht Gruppenstunden'!C42,Gruppenstunden!$H$12:$H$864)</f>
        <v>0</v>
      </c>
      <c r="G42" s="30" t="str">
        <f t="shared" si="2"/>
        <v/>
      </c>
      <c r="H42" s="30">
        <f>SUMIF(Gruppenstunden!$C$12:$C$864,'Wochenübersicht Gruppenstunden'!C42,Gruppenstunden!$I$12:$I$864)</f>
        <v>0</v>
      </c>
      <c r="I42" s="30" t="str">
        <f t="shared" si="4"/>
        <v/>
      </c>
      <c r="J42" s="30">
        <f>SUMIF(Gruppenstunden!$C$12:$C$864,'Wochenübersicht Gruppenstunden'!C42,Gruppenstunden!$J$12:$J$864)</f>
        <v>0</v>
      </c>
      <c r="K42" s="30" t="str">
        <f t="shared" si="5"/>
        <v/>
      </c>
      <c r="L42" s="30">
        <f>SUMIF(Gruppenstunden!$C$12:$C$864,'Wochenübersicht Gruppenstunden'!C42,Gruppenstunden!$K$12:$K$864)</f>
        <v>0</v>
      </c>
      <c r="M42" s="30" t="str">
        <f t="shared" si="6"/>
        <v/>
      </c>
      <c r="N42" s="30">
        <f>SUMIF(Gruppenstunden!$C$12:$C$864,'Wochenübersicht Gruppenstunden'!C42,Gruppenstunden!$L$12:$L$864)</f>
        <v>0</v>
      </c>
      <c r="O42" s="30" t="str">
        <f t="shared" si="7"/>
        <v/>
      </c>
      <c r="P42" s="30">
        <f>SUMIF(Gruppenstunden!$C$12:$C$864,'Wochenübersicht Gruppenstunden'!C42,Gruppenstunden!$M$12:$M$864)</f>
        <v>0</v>
      </c>
      <c r="Q42" s="30" t="str">
        <f t="shared" si="8"/>
        <v/>
      </c>
      <c r="R42" s="30">
        <f>SUMIF(Gruppenstunden!$C$12:$C$864,'Wochenübersicht Gruppenstunden'!C42,Gruppenstunden!$N$12:$N$864)</f>
        <v>0</v>
      </c>
      <c r="S42" s="30" t="str">
        <f t="shared" si="9"/>
        <v/>
      </c>
      <c r="T42" s="30">
        <f>SUMIF(Gruppenstunden!$C$12:$C$864,'Wochenübersicht Gruppenstunden'!C42,Gruppenstunden!$O$12:$O$864)</f>
        <v>0</v>
      </c>
      <c r="U42" s="30" t="str">
        <f t="shared" si="10"/>
        <v/>
      </c>
      <c r="V42" s="30">
        <f>SUMIF(Gruppenstunden!$C$12:$C$864,'Wochenübersicht Gruppenstunden'!C42,Gruppenstunden!$P$12:$P$864)</f>
        <v>0</v>
      </c>
      <c r="W42" s="30" t="str">
        <f t="shared" si="11"/>
        <v/>
      </c>
      <c r="X42" s="30">
        <f>SUMIF(Gruppenstunden!$C$12:$C$864,'Wochenübersicht Gruppenstunden'!C42,Gruppenstunden!$Q$12:$Q$864)</f>
        <v>0</v>
      </c>
      <c r="Y42" s="30" t="str">
        <f t="shared" si="12"/>
        <v/>
      </c>
      <c r="Z42" s="30">
        <f>SUMIF(Gruppenstunden!$C$12:$C$864,'Wochenübersicht Gruppenstunden'!C42,Gruppenstunden!$R$12:$R$864)</f>
        <v>0</v>
      </c>
      <c r="AA42" s="30" t="str">
        <f t="shared" si="13"/>
        <v/>
      </c>
      <c r="AB42" s="30">
        <f>SUMIF(Gruppenstunden!$C$12:$C$864,'Wochenübersicht Gruppenstunden'!C42,Gruppenstunden!$S$12:$S$864)</f>
        <v>0</v>
      </c>
      <c r="AC42" s="30" t="str">
        <f t="shared" si="14"/>
        <v/>
      </c>
      <c r="AD42" s="30">
        <f>SUMIF(Gruppenstunden!$C$12:$C$864,'Wochenübersicht Gruppenstunden'!C42,Gruppenstunden!$T$12:$T$864)</f>
        <v>0</v>
      </c>
      <c r="AE42" s="30" t="str">
        <f t="shared" si="15"/>
        <v/>
      </c>
      <c r="AF42" s="30">
        <f>SUMIF(Gruppenstunden!$C$12:$C$864,'Wochenübersicht Gruppenstunden'!C42,Gruppenstunden!$U$12:$U$864)</f>
        <v>0</v>
      </c>
      <c r="AG42" s="30" t="str">
        <f t="shared" si="16"/>
        <v/>
      </c>
      <c r="AH42" s="30">
        <f>SUMIF(Gruppenstunden!$C$12:$C$864,'Wochenübersicht Gruppenstunden'!C42,Gruppenstunden!$V$12:$V$864)</f>
        <v>0</v>
      </c>
      <c r="AI42" s="30" t="str">
        <f t="shared" si="17"/>
        <v/>
      </c>
      <c r="AJ42" s="30">
        <f>SUMIF(Gruppenstunden!$C$12:$C$864,'Wochenübersicht Gruppenstunden'!C42,Gruppenstunden!$W$12:$W$864)</f>
        <v>0</v>
      </c>
      <c r="AK42" s="30" t="str">
        <f t="shared" si="18"/>
        <v/>
      </c>
      <c r="AL42" s="30">
        <f>SUMIF(Gruppenstunden!$C$12:$C$864,'Wochenübersicht Gruppenstunden'!C42,Gruppenstunden!$X$12:$X$864)</f>
        <v>0</v>
      </c>
      <c r="AM42" s="30" t="str">
        <f t="shared" si="19"/>
        <v/>
      </c>
      <c r="AN42" s="30">
        <f>SUMIF(Gruppenstunden!$C$12:$C$864,'Wochenübersicht Gruppenstunden'!C42,Gruppenstunden!$Y$12:$Y$864)</f>
        <v>0</v>
      </c>
      <c r="AO42" s="30" t="str">
        <f t="shared" si="20"/>
        <v/>
      </c>
      <c r="AP42" s="30">
        <f>SUMIF(Gruppenstunden!$C$12:$C$864,'Wochenübersicht Gruppenstunden'!C42,Gruppenstunden!$Z$12:$Z$864)</f>
        <v>0</v>
      </c>
      <c r="AQ42" s="30" t="str">
        <f t="shared" si="21"/>
        <v/>
      </c>
      <c r="AR42" s="30">
        <f>SUMIF(Gruppenstunden!$C$12:$C$864,'Wochenübersicht Gruppenstunden'!C42,Gruppenstunden!$AA$12:$AA894)</f>
        <v>0</v>
      </c>
      <c r="AS42" s="30" t="str">
        <f t="shared" si="22"/>
        <v/>
      </c>
      <c r="AT42" s="1"/>
      <c r="AU42" s="1"/>
    </row>
    <row r="43" spans="3:47" x14ac:dyDescent="0.25">
      <c r="C43" s="42">
        <f t="shared" si="3"/>
        <v>32</v>
      </c>
      <c r="D43" s="14">
        <f>SUMIF(Gruppenstunden!$C$12:$C$864,'Wochenübersicht Gruppenstunden'!C43,Gruppenstunden!$AC$12:$AC$864)</f>
        <v>0</v>
      </c>
      <c r="E43" s="30" t="str">
        <f t="shared" si="1"/>
        <v/>
      </c>
      <c r="F43" s="30">
        <f>SUMIF(Gruppenstunden!$C$12:$C$864,'Wochenübersicht Gruppenstunden'!C43,Gruppenstunden!$H$12:$H$864)</f>
        <v>0</v>
      </c>
      <c r="G43" s="30" t="str">
        <f t="shared" si="2"/>
        <v/>
      </c>
      <c r="H43" s="30">
        <f>SUMIF(Gruppenstunden!$C$12:$C$864,'Wochenübersicht Gruppenstunden'!C43,Gruppenstunden!$I$12:$I$864)</f>
        <v>0</v>
      </c>
      <c r="I43" s="30" t="str">
        <f t="shared" si="4"/>
        <v/>
      </c>
      <c r="J43" s="30">
        <f>SUMIF(Gruppenstunden!$C$12:$C$864,'Wochenübersicht Gruppenstunden'!C43,Gruppenstunden!$J$12:$J$864)</f>
        <v>0</v>
      </c>
      <c r="K43" s="30" t="str">
        <f t="shared" si="5"/>
        <v/>
      </c>
      <c r="L43" s="30">
        <f>SUMIF(Gruppenstunden!$C$12:$C$864,'Wochenübersicht Gruppenstunden'!C43,Gruppenstunden!$K$12:$K$864)</f>
        <v>0</v>
      </c>
      <c r="M43" s="30" t="str">
        <f t="shared" si="6"/>
        <v/>
      </c>
      <c r="N43" s="30">
        <f>SUMIF(Gruppenstunden!$C$12:$C$864,'Wochenübersicht Gruppenstunden'!C43,Gruppenstunden!$L$12:$L$864)</f>
        <v>0</v>
      </c>
      <c r="O43" s="30" t="str">
        <f t="shared" si="7"/>
        <v/>
      </c>
      <c r="P43" s="30">
        <f>SUMIF(Gruppenstunden!$C$12:$C$864,'Wochenübersicht Gruppenstunden'!C43,Gruppenstunden!$M$12:$M$864)</f>
        <v>0</v>
      </c>
      <c r="Q43" s="30" t="str">
        <f t="shared" si="8"/>
        <v/>
      </c>
      <c r="R43" s="30">
        <f>SUMIF(Gruppenstunden!$C$12:$C$864,'Wochenübersicht Gruppenstunden'!C43,Gruppenstunden!$N$12:$N$864)</f>
        <v>0</v>
      </c>
      <c r="S43" s="30" t="str">
        <f t="shared" si="9"/>
        <v/>
      </c>
      <c r="T43" s="30">
        <f>SUMIF(Gruppenstunden!$C$12:$C$864,'Wochenübersicht Gruppenstunden'!C43,Gruppenstunden!$O$12:$O$864)</f>
        <v>0</v>
      </c>
      <c r="U43" s="30" t="str">
        <f t="shared" si="10"/>
        <v/>
      </c>
      <c r="V43" s="30">
        <f>SUMIF(Gruppenstunden!$C$12:$C$864,'Wochenübersicht Gruppenstunden'!C43,Gruppenstunden!$P$12:$P$864)</f>
        <v>0</v>
      </c>
      <c r="W43" s="30" t="str">
        <f t="shared" si="11"/>
        <v/>
      </c>
      <c r="X43" s="30">
        <f>SUMIF(Gruppenstunden!$C$12:$C$864,'Wochenübersicht Gruppenstunden'!C43,Gruppenstunden!$Q$12:$Q$864)</f>
        <v>0</v>
      </c>
      <c r="Y43" s="30" t="str">
        <f t="shared" si="12"/>
        <v/>
      </c>
      <c r="Z43" s="30">
        <f>SUMIF(Gruppenstunden!$C$12:$C$864,'Wochenübersicht Gruppenstunden'!C43,Gruppenstunden!$R$12:$R$864)</f>
        <v>0</v>
      </c>
      <c r="AA43" s="30" t="str">
        <f t="shared" si="13"/>
        <v/>
      </c>
      <c r="AB43" s="30">
        <f>SUMIF(Gruppenstunden!$C$12:$C$864,'Wochenübersicht Gruppenstunden'!C43,Gruppenstunden!$S$12:$S$864)</f>
        <v>0</v>
      </c>
      <c r="AC43" s="30" t="str">
        <f t="shared" si="14"/>
        <v/>
      </c>
      <c r="AD43" s="30">
        <f>SUMIF(Gruppenstunden!$C$12:$C$864,'Wochenübersicht Gruppenstunden'!C43,Gruppenstunden!$T$12:$T$864)</f>
        <v>0</v>
      </c>
      <c r="AE43" s="30" t="str">
        <f t="shared" si="15"/>
        <v/>
      </c>
      <c r="AF43" s="30">
        <f>SUMIF(Gruppenstunden!$C$12:$C$864,'Wochenübersicht Gruppenstunden'!C43,Gruppenstunden!$U$12:$U$864)</f>
        <v>0</v>
      </c>
      <c r="AG43" s="30" t="str">
        <f t="shared" si="16"/>
        <v/>
      </c>
      <c r="AH43" s="30">
        <f>SUMIF(Gruppenstunden!$C$12:$C$864,'Wochenübersicht Gruppenstunden'!C43,Gruppenstunden!$V$12:$V$864)</f>
        <v>0</v>
      </c>
      <c r="AI43" s="30" t="str">
        <f t="shared" si="17"/>
        <v/>
      </c>
      <c r="AJ43" s="30">
        <f>SUMIF(Gruppenstunden!$C$12:$C$864,'Wochenübersicht Gruppenstunden'!C43,Gruppenstunden!$W$12:$W$864)</f>
        <v>0</v>
      </c>
      <c r="AK43" s="30" t="str">
        <f t="shared" si="18"/>
        <v/>
      </c>
      <c r="AL43" s="30">
        <f>SUMIF(Gruppenstunden!$C$12:$C$864,'Wochenübersicht Gruppenstunden'!C43,Gruppenstunden!$X$12:$X$864)</f>
        <v>0</v>
      </c>
      <c r="AM43" s="30" t="str">
        <f t="shared" si="19"/>
        <v/>
      </c>
      <c r="AN43" s="30">
        <f>SUMIF(Gruppenstunden!$C$12:$C$864,'Wochenübersicht Gruppenstunden'!C43,Gruppenstunden!$Y$12:$Y$864)</f>
        <v>0</v>
      </c>
      <c r="AO43" s="30" t="str">
        <f t="shared" si="20"/>
        <v/>
      </c>
      <c r="AP43" s="30">
        <f>SUMIF(Gruppenstunden!$C$12:$C$864,'Wochenübersicht Gruppenstunden'!C43,Gruppenstunden!$Z$12:$Z$864)</f>
        <v>0</v>
      </c>
      <c r="AQ43" s="30" t="str">
        <f t="shared" si="21"/>
        <v/>
      </c>
      <c r="AR43" s="30">
        <f>SUMIF(Gruppenstunden!$C$12:$C$864,'Wochenübersicht Gruppenstunden'!C43,Gruppenstunden!$AA$12:$AA895)</f>
        <v>0</v>
      </c>
      <c r="AS43" s="30" t="str">
        <f t="shared" si="22"/>
        <v/>
      </c>
      <c r="AT43" s="1"/>
      <c r="AU43" s="1"/>
    </row>
    <row r="44" spans="3:47" x14ac:dyDescent="0.25">
      <c r="C44" s="42">
        <f t="shared" si="3"/>
        <v>33</v>
      </c>
      <c r="D44" s="14">
        <f>SUMIF(Gruppenstunden!$C$12:$C$864,'Wochenübersicht Gruppenstunden'!C44,Gruppenstunden!$AC$12:$AC$864)</f>
        <v>0</v>
      </c>
      <c r="E44" s="30" t="str">
        <f t="shared" si="1"/>
        <v/>
      </c>
      <c r="F44" s="30">
        <f>SUMIF(Gruppenstunden!$C$12:$C$864,'Wochenübersicht Gruppenstunden'!C44,Gruppenstunden!$H$12:$H$864)</f>
        <v>0</v>
      </c>
      <c r="G44" s="30" t="str">
        <f t="shared" si="2"/>
        <v/>
      </c>
      <c r="H44" s="30">
        <f>SUMIF(Gruppenstunden!$C$12:$C$864,'Wochenübersicht Gruppenstunden'!C44,Gruppenstunden!$I$12:$I$864)</f>
        <v>0</v>
      </c>
      <c r="I44" s="30" t="str">
        <f t="shared" si="4"/>
        <v/>
      </c>
      <c r="J44" s="30">
        <f>SUMIF(Gruppenstunden!$C$12:$C$864,'Wochenübersicht Gruppenstunden'!C44,Gruppenstunden!$J$12:$J$864)</f>
        <v>0</v>
      </c>
      <c r="K44" s="30" t="str">
        <f t="shared" si="5"/>
        <v/>
      </c>
      <c r="L44" s="30">
        <f>SUMIF(Gruppenstunden!$C$12:$C$864,'Wochenübersicht Gruppenstunden'!C44,Gruppenstunden!$K$12:$K$864)</f>
        <v>0</v>
      </c>
      <c r="M44" s="30" t="str">
        <f t="shared" si="6"/>
        <v/>
      </c>
      <c r="N44" s="30">
        <f>SUMIF(Gruppenstunden!$C$12:$C$864,'Wochenübersicht Gruppenstunden'!C44,Gruppenstunden!$L$12:$L$864)</f>
        <v>0</v>
      </c>
      <c r="O44" s="30" t="str">
        <f t="shared" si="7"/>
        <v/>
      </c>
      <c r="P44" s="30">
        <f>SUMIF(Gruppenstunden!$C$12:$C$864,'Wochenübersicht Gruppenstunden'!C44,Gruppenstunden!$M$12:$M$864)</f>
        <v>0</v>
      </c>
      <c r="Q44" s="30" t="str">
        <f t="shared" si="8"/>
        <v/>
      </c>
      <c r="R44" s="30">
        <f>SUMIF(Gruppenstunden!$C$12:$C$864,'Wochenübersicht Gruppenstunden'!C44,Gruppenstunden!$N$12:$N$864)</f>
        <v>0</v>
      </c>
      <c r="S44" s="30" t="str">
        <f t="shared" si="9"/>
        <v/>
      </c>
      <c r="T44" s="30">
        <f>SUMIF(Gruppenstunden!$C$12:$C$864,'Wochenübersicht Gruppenstunden'!C44,Gruppenstunden!$O$12:$O$864)</f>
        <v>0</v>
      </c>
      <c r="U44" s="30" t="str">
        <f t="shared" si="10"/>
        <v/>
      </c>
      <c r="V44" s="30">
        <f>SUMIF(Gruppenstunden!$C$12:$C$864,'Wochenübersicht Gruppenstunden'!C44,Gruppenstunden!$P$12:$P$864)</f>
        <v>0</v>
      </c>
      <c r="W44" s="30" t="str">
        <f t="shared" si="11"/>
        <v/>
      </c>
      <c r="X44" s="30">
        <f>SUMIF(Gruppenstunden!$C$12:$C$864,'Wochenübersicht Gruppenstunden'!C44,Gruppenstunden!$Q$12:$Q$864)</f>
        <v>0</v>
      </c>
      <c r="Y44" s="30" t="str">
        <f t="shared" si="12"/>
        <v/>
      </c>
      <c r="Z44" s="30">
        <f>SUMIF(Gruppenstunden!$C$12:$C$864,'Wochenübersicht Gruppenstunden'!C44,Gruppenstunden!$R$12:$R$864)</f>
        <v>0</v>
      </c>
      <c r="AA44" s="30" t="str">
        <f t="shared" si="13"/>
        <v/>
      </c>
      <c r="AB44" s="30">
        <f>SUMIF(Gruppenstunden!$C$12:$C$864,'Wochenübersicht Gruppenstunden'!C44,Gruppenstunden!$S$12:$S$864)</f>
        <v>0</v>
      </c>
      <c r="AC44" s="30" t="str">
        <f t="shared" si="14"/>
        <v/>
      </c>
      <c r="AD44" s="30">
        <f>SUMIF(Gruppenstunden!$C$12:$C$864,'Wochenübersicht Gruppenstunden'!C44,Gruppenstunden!$T$12:$T$864)</f>
        <v>0</v>
      </c>
      <c r="AE44" s="30" t="str">
        <f t="shared" si="15"/>
        <v/>
      </c>
      <c r="AF44" s="30">
        <f>SUMIF(Gruppenstunden!$C$12:$C$864,'Wochenübersicht Gruppenstunden'!C44,Gruppenstunden!$U$12:$U$864)</f>
        <v>0</v>
      </c>
      <c r="AG44" s="30" t="str">
        <f t="shared" si="16"/>
        <v/>
      </c>
      <c r="AH44" s="30">
        <f>SUMIF(Gruppenstunden!$C$12:$C$864,'Wochenübersicht Gruppenstunden'!C44,Gruppenstunden!$V$12:$V$864)</f>
        <v>0</v>
      </c>
      <c r="AI44" s="30" t="str">
        <f t="shared" si="17"/>
        <v/>
      </c>
      <c r="AJ44" s="30">
        <f>SUMIF(Gruppenstunden!$C$12:$C$864,'Wochenübersicht Gruppenstunden'!C44,Gruppenstunden!$W$12:$W$864)</f>
        <v>0</v>
      </c>
      <c r="AK44" s="30" t="str">
        <f t="shared" si="18"/>
        <v/>
      </c>
      <c r="AL44" s="30">
        <f>SUMIF(Gruppenstunden!$C$12:$C$864,'Wochenübersicht Gruppenstunden'!C44,Gruppenstunden!$X$12:$X$864)</f>
        <v>0</v>
      </c>
      <c r="AM44" s="30" t="str">
        <f t="shared" si="19"/>
        <v/>
      </c>
      <c r="AN44" s="30">
        <f>SUMIF(Gruppenstunden!$C$12:$C$864,'Wochenübersicht Gruppenstunden'!C44,Gruppenstunden!$Y$12:$Y$864)</f>
        <v>0</v>
      </c>
      <c r="AO44" s="30" t="str">
        <f t="shared" si="20"/>
        <v/>
      </c>
      <c r="AP44" s="30">
        <f>SUMIF(Gruppenstunden!$C$12:$C$864,'Wochenübersicht Gruppenstunden'!C44,Gruppenstunden!$Z$12:$Z$864)</f>
        <v>0</v>
      </c>
      <c r="AQ44" s="30" t="str">
        <f t="shared" si="21"/>
        <v/>
      </c>
      <c r="AR44" s="30">
        <f>SUMIF(Gruppenstunden!$C$12:$C$864,'Wochenübersicht Gruppenstunden'!C44,Gruppenstunden!$AA$12:$AA896)</f>
        <v>0</v>
      </c>
      <c r="AS44" s="30" t="str">
        <f t="shared" si="22"/>
        <v/>
      </c>
      <c r="AT44" s="1"/>
      <c r="AU44" s="1"/>
    </row>
    <row r="45" spans="3:47" x14ac:dyDescent="0.25">
      <c r="C45" s="42">
        <f t="shared" si="3"/>
        <v>34</v>
      </c>
      <c r="D45" s="14">
        <f>SUMIF(Gruppenstunden!$C$12:$C$864,'Wochenübersicht Gruppenstunden'!C45,Gruppenstunden!$AC$12:$AC$864)</f>
        <v>0</v>
      </c>
      <c r="E45" s="30" t="str">
        <f t="shared" si="1"/>
        <v/>
      </c>
      <c r="F45" s="30">
        <f>SUMIF(Gruppenstunden!$C$12:$C$864,'Wochenübersicht Gruppenstunden'!C45,Gruppenstunden!$H$12:$H$864)</f>
        <v>0</v>
      </c>
      <c r="G45" s="30" t="str">
        <f t="shared" si="2"/>
        <v/>
      </c>
      <c r="H45" s="30">
        <f>SUMIF(Gruppenstunden!$C$12:$C$864,'Wochenübersicht Gruppenstunden'!C45,Gruppenstunden!$I$12:$I$864)</f>
        <v>0</v>
      </c>
      <c r="I45" s="30" t="str">
        <f t="shared" si="4"/>
        <v/>
      </c>
      <c r="J45" s="30">
        <f>SUMIF(Gruppenstunden!$C$12:$C$864,'Wochenübersicht Gruppenstunden'!C45,Gruppenstunden!$J$12:$J$864)</f>
        <v>0</v>
      </c>
      <c r="K45" s="30" t="str">
        <f t="shared" si="5"/>
        <v/>
      </c>
      <c r="L45" s="30">
        <f>SUMIF(Gruppenstunden!$C$12:$C$864,'Wochenübersicht Gruppenstunden'!C45,Gruppenstunden!$K$12:$K$864)</f>
        <v>0</v>
      </c>
      <c r="M45" s="30" t="str">
        <f t="shared" si="6"/>
        <v/>
      </c>
      <c r="N45" s="30">
        <f>SUMIF(Gruppenstunden!$C$12:$C$864,'Wochenübersicht Gruppenstunden'!C45,Gruppenstunden!$L$12:$L$864)</f>
        <v>0</v>
      </c>
      <c r="O45" s="30" t="str">
        <f t="shared" si="7"/>
        <v/>
      </c>
      <c r="P45" s="30">
        <f>SUMIF(Gruppenstunden!$C$12:$C$864,'Wochenübersicht Gruppenstunden'!C45,Gruppenstunden!$M$12:$M$864)</f>
        <v>0</v>
      </c>
      <c r="Q45" s="30" t="str">
        <f t="shared" si="8"/>
        <v/>
      </c>
      <c r="R45" s="30">
        <f>SUMIF(Gruppenstunden!$C$12:$C$864,'Wochenübersicht Gruppenstunden'!C45,Gruppenstunden!$N$12:$N$864)</f>
        <v>0</v>
      </c>
      <c r="S45" s="30" t="str">
        <f t="shared" si="9"/>
        <v/>
      </c>
      <c r="T45" s="30">
        <f>SUMIF(Gruppenstunden!$C$12:$C$864,'Wochenübersicht Gruppenstunden'!C45,Gruppenstunden!$O$12:$O$864)</f>
        <v>0</v>
      </c>
      <c r="U45" s="30" t="str">
        <f t="shared" si="10"/>
        <v/>
      </c>
      <c r="V45" s="30">
        <f>SUMIF(Gruppenstunden!$C$12:$C$864,'Wochenübersicht Gruppenstunden'!C45,Gruppenstunden!$P$12:$P$864)</f>
        <v>0</v>
      </c>
      <c r="W45" s="30" t="str">
        <f t="shared" si="11"/>
        <v/>
      </c>
      <c r="X45" s="30">
        <f>SUMIF(Gruppenstunden!$C$12:$C$864,'Wochenübersicht Gruppenstunden'!C45,Gruppenstunden!$Q$12:$Q$864)</f>
        <v>0</v>
      </c>
      <c r="Y45" s="30" t="str">
        <f t="shared" si="12"/>
        <v/>
      </c>
      <c r="Z45" s="30">
        <f>SUMIF(Gruppenstunden!$C$12:$C$864,'Wochenübersicht Gruppenstunden'!C45,Gruppenstunden!$R$12:$R$864)</f>
        <v>0</v>
      </c>
      <c r="AA45" s="30" t="str">
        <f t="shared" si="13"/>
        <v/>
      </c>
      <c r="AB45" s="30">
        <f>SUMIF(Gruppenstunden!$C$12:$C$864,'Wochenübersicht Gruppenstunden'!C45,Gruppenstunden!$S$12:$S$864)</f>
        <v>0</v>
      </c>
      <c r="AC45" s="30" t="str">
        <f t="shared" si="14"/>
        <v/>
      </c>
      <c r="AD45" s="30">
        <f>SUMIF(Gruppenstunden!$C$12:$C$864,'Wochenübersicht Gruppenstunden'!C45,Gruppenstunden!$T$12:$T$864)</f>
        <v>0</v>
      </c>
      <c r="AE45" s="30" t="str">
        <f t="shared" si="15"/>
        <v/>
      </c>
      <c r="AF45" s="30">
        <f>SUMIF(Gruppenstunden!$C$12:$C$864,'Wochenübersicht Gruppenstunden'!C45,Gruppenstunden!$U$12:$U$864)</f>
        <v>0</v>
      </c>
      <c r="AG45" s="30" t="str">
        <f t="shared" si="16"/>
        <v/>
      </c>
      <c r="AH45" s="30">
        <f>SUMIF(Gruppenstunden!$C$12:$C$864,'Wochenübersicht Gruppenstunden'!C45,Gruppenstunden!$V$12:$V$864)</f>
        <v>0</v>
      </c>
      <c r="AI45" s="30" t="str">
        <f t="shared" si="17"/>
        <v/>
      </c>
      <c r="AJ45" s="30">
        <f>SUMIF(Gruppenstunden!$C$12:$C$864,'Wochenübersicht Gruppenstunden'!C45,Gruppenstunden!$W$12:$W$864)</f>
        <v>0</v>
      </c>
      <c r="AK45" s="30" t="str">
        <f t="shared" si="18"/>
        <v/>
      </c>
      <c r="AL45" s="30">
        <f>SUMIF(Gruppenstunden!$C$12:$C$864,'Wochenübersicht Gruppenstunden'!C45,Gruppenstunden!$X$12:$X$864)</f>
        <v>0</v>
      </c>
      <c r="AM45" s="30" t="str">
        <f t="shared" si="19"/>
        <v/>
      </c>
      <c r="AN45" s="30">
        <f>SUMIF(Gruppenstunden!$C$12:$C$864,'Wochenübersicht Gruppenstunden'!C45,Gruppenstunden!$Y$12:$Y$864)</f>
        <v>0</v>
      </c>
      <c r="AO45" s="30" t="str">
        <f t="shared" si="20"/>
        <v/>
      </c>
      <c r="AP45" s="30">
        <f>SUMIF(Gruppenstunden!$C$12:$C$864,'Wochenübersicht Gruppenstunden'!C45,Gruppenstunden!$Z$12:$Z$864)</f>
        <v>0</v>
      </c>
      <c r="AQ45" s="30" t="str">
        <f t="shared" si="21"/>
        <v/>
      </c>
      <c r="AR45" s="30">
        <f>SUMIF(Gruppenstunden!$C$12:$C$864,'Wochenübersicht Gruppenstunden'!C45,Gruppenstunden!$AA$12:$AA897)</f>
        <v>0</v>
      </c>
      <c r="AS45" s="30" t="str">
        <f t="shared" si="22"/>
        <v/>
      </c>
      <c r="AT45" s="1"/>
      <c r="AU45" s="1"/>
    </row>
    <row r="46" spans="3:47" x14ac:dyDescent="0.25">
      <c r="C46" s="42">
        <f t="shared" si="3"/>
        <v>35</v>
      </c>
      <c r="D46" s="14">
        <f>SUMIF(Gruppenstunden!$C$12:$C$864,'Wochenübersicht Gruppenstunden'!C46,Gruppenstunden!$AC$12:$AC$864)</f>
        <v>0</v>
      </c>
      <c r="E46" s="30" t="str">
        <f t="shared" si="1"/>
        <v/>
      </c>
      <c r="F46" s="30">
        <f>SUMIF(Gruppenstunden!$C$12:$C$864,'Wochenübersicht Gruppenstunden'!C46,Gruppenstunden!$H$12:$H$864)</f>
        <v>0</v>
      </c>
      <c r="G46" s="30" t="str">
        <f t="shared" si="2"/>
        <v/>
      </c>
      <c r="H46" s="30">
        <f>SUMIF(Gruppenstunden!$C$12:$C$864,'Wochenübersicht Gruppenstunden'!C46,Gruppenstunden!$I$12:$I$864)</f>
        <v>0</v>
      </c>
      <c r="I46" s="30" t="str">
        <f t="shared" si="4"/>
        <v/>
      </c>
      <c r="J46" s="30">
        <f>SUMIF(Gruppenstunden!$C$12:$C$864,'Wochenübersicht Gruppenstunden'!C46,Gruppenstunden!$J$12:$J$864)</f>
        <v>0</v>
      </c>
      <c r="K46" s="30" t="str">
        <f t="shared" si="5"/>
        <v/>
      </c>
      <c r="L46" s="30">
        <f>SUMIF(Gruppenstunden!$C$12:$C$864,'Wochenübersicht Gruppenstunden'!C46,Gruppenstunden!$K$12:$K$864)</f>
        <v>0</v>
      </c>
      <c r="M46" s="30" t="str">
        <f t="shared" si="6"/>
        <v/>
      </c>
      <c r="N46" s="30">
        <f>SUMIF(Gruppenstunden!$C$12:$C$864,'Wochenübersicht Gruppenstunden'!C46,Gruppenstunden!$L$12:$L$864)</f>
        <v>0</v>
      </c>
      <c r="O46" s="30" t="str">
        <f t="shared" si="7"/>
        <v/>
      </c>
      <c r="P46" s="30">
        <f>SUMIF(Gruppenstunden!$C$12:$C$864,'Wochenübersicht Gruppenstunden'!C46,Gruppenstunden!$M$12:$M$864)</f>
        <v>0</v>
      </c>
      <c r="Q46" s="30" t="str">
        <f t="shared" si="8"/>
        <v/>
      </c>
      <c r="R46" s="30">
        <f>SUMIF(Gruppenstunden!$C$12:$C$864,'Wochenübersicht Gruppenstunden'!C46,Gruppenstunden!$N$12:$N$864)</f>
        <v>0</v>
      </c>
      <c r="S46" s="30" t="str">
        <f t="shared" si="9"/>
        <v/>
      </c>
      <c r="T46" s="30">
        <f>SUMIF(Gruppenstunden!$C$12:$C$864,'Wochenübersicht Gruppenstunden'!C46,Gruppenstunden!$O$12:$O$864)</f>
        <v>0</v>
      </c>
      <c r="U46" s="30" t="str">
        <f t="shared" si="10"/>
        <v/>
      </c>
      <c r="V46" s="30">
        <f>SUMIF(Gruppenstunden!$C$12:$C$864,'Wochenübersicht Gruppenstunden'!C46,Gruppenstunden!$P$12:$P$864)</f>
        <v>0</v>
      </c>
      <c r="W46" s="30" t="str">
        <f t="shared" si="11"/>
        <v/>
      </c>
      <c r="X46" s="30">
        <f>SUMIF(Gruppenstunden!$C$12:$C$864,'Wochenübersicht Gruppenstunden'!C46,Gruppenstunden!$Q$12:$Q$864)</f>
        <v>0</v>
      </c>
      <c r="Y46" s="30" t="str">
        <f t="shared" si="12"/>
        <v/>
      </c>
      <c r="Z46" s="30">
        <f>SUMIF(Gruppenstunden!$C$12:$C$864,'Wochenübersicht Gruppenstunden'!C46,Gruppenstunden!$R$12:$R$864)</f>
        <v>0</v>
      </c>
      <c r="AA46" s="30" t="str">
        <f t="shared" si="13"/>
        <v/>
      </c>
      <c r="AB46" s="30">
        <f>SUMIF(Gruppenstunden!$C$12:$C$864,'Wochenübersicht Gruppenstunden'!C46,Gruppenstunden!$S$12:$S$864)</f>
        <v>0</v>
      </c>
      <c r="AC46" s="30" t="str">
        <f t="shared" si="14"/>
        <v/>
      </c>
      <c r="AD46" s="30">
        <f>SUMIF(Gruppenstunden!$C$12:$C$864,'Wochenübersicht Gruppenstunden'!C46,Gruppenstunden!$T$12:$T$864)</f>
        <v>0</v>
      </c>
      <c r="AE46" s="30" t="str">
        <f t="shared" si="15"/>
        <v/>
      </c>
      <c r="AF46" s="30">
        <f>SUMIF(Gruppenstunden!$C$12:$C$864,'Wochenübersicht Gruppenstunden'!C46,Gruppenstunden!$U$12:$U$864)</f>
        <v>0</v>
      </c>
      <c r="AG46" s="30" t="str">
        <f t="shared" si="16"/>
        <v/>
      </c>
      <c r="AH46" s="30">
        <f>SUMIF(Gruppenstunden!$C$12:$C$864,'Wochenübersicht Gruppenstunden'!C46,Gruppenstunden!$V$12:$V$864)</f>
        <v>0</v>
      </c>
      <c r="AI46" s="30" t="str">
        <f t="shared" si="17"/>
        <v/>
      </c>
      <c r="AJ46" s="30">
        <f>SUMIF(Gruppenstunden!$C$12:$C$864,'Wochenübersicht Gruppenstunden'!C46,Gruppenstunden!$W$12:$W$864)</f>
        <v>0</v>
      </c>
      <c r="AK46" s="30" t="str">
        <f t="shared" si="18"/>
        <v/>
      </c>
      <c r="AL46" s="30">
        <f>SUMIF(Gruppenstunden!$C$12:$C$864,'Wochenübersicht Gruppenstunden'!C46,Gruppenstunden!$X$12:$X$864)</f>
        <v>0</v>
      </c>
      <c r="AM46" s="30" t="str">
        <f t="shared" si="19"/>
        <v/>
      </c>
      <c r="AN46" s="30">
        <f>SUMIF(Gruppenstunden!$C$12:$C$864,'Wochenübersicht Gruppenstunden'!C46,Gruppenstunden!$Y$12:$Y$864)</f>
        <v>0</v>
      </c>
      <c r="AO46" s="30" t="str">
        <f t="shared" si="20"/>
        <v/>
      </c>
      <c r="AP46" s="30">
        <f>SUMIF(Gruppenstunden!$C$12:$C$864,'Wochenübersicht Gruppenstunden'!C46,Gruppenstunden!$Z$12:$Z$864)</f>
        <v>0</v>
      </c>
      <c r="AQ46" s="30" t="str">
        <f t="shared" si="21"/>
        <v/>
      </c>
      <c r="AR46" s="30">
        <f>SUMIF(Gruppenstunden!$C$12:$C$864,'Wochenübersicht Gruppenstunden'!C46,Gruppenstunden!$AA$12:$AA898)</f>
        <v>0</v>
      </c>
      <c r="AS46" s="30" t="str">
        <f t="shared" si="22"/>
        <v/>
      </c>
      <c r="AT46" s="1"/>
      <c r="AU46" s="1"/>
    </row>
    <row r="47" spans="3:47" x14ac:dyDescent="0.25">
      <c r="C47" s="42">
        <f t="shared" si="3"/>
        <v>36</v>
      </c>
      <c r="D47" s="14">
        <f>SUMIF(Gruppenstunden!$C$12:$C$864,'Wochenübersicht Gruppenstunden'!C47,Gruppenstunden!$AC$12:$AC$864)</f>
        <v>0</v>
      </c>
      <c r="E47" s="30" t="str">
        <f t="shared" si="1"/>
        <v/>
      </c>
      <c r="F47" s="30">
        <f>SUMIF(Gruppenstunden!$C$12:$C$864,'Wochenübersicht Gruppenstunden'!C47,Gruppenstunden!$H$12:$H$864)</f>
        <v>0</v>
      </c>
      <c r="G47" s="30" t="str">
        <f t="shared" si="2"/>
        <v/>
      </c>
      <c r="H47" s="30">
        <f>SUMIF(Gruppenstunden!$C$12:$C$864,'Wochenübersicht Gruppenstunden'!C47,Gruppenstunden!$I$12:$I$864)</f>
        <v>0</v>
      </c>
      <c r="I47" s="30" t="str">
        <f t="shared" si="4"/>
        <v/>
      </c>
      <c r="J47" s="30">
        <f>SUMIF(Gruppenstunden!$C$12:$C$864,'Wochenübersicht Gruppenstunden'!C47,Gruppenstunden!$J$12:$J$864)</f>
        <v>0</v>
      </c>
      <c r="K47" s="30" t="str">
        <f t="shared" si="5"/>
        <v/>
      </c>
      <c r="L47" s="30">
        <f>SUMIF(Gruppenstunden!$C$12:$C$864,'Wochenübersicht Gruppenstunden'!C47,Gruppenstunden!$K$12:$K$864)</f>
        <v>0</v>
      </c>
      <c r="M47" s="30" t="str">
        <f t="shared" si="6"/>
        <v/>
      </c>
      <c r="N47" s="30">
        <f>SUMIF(Gruppenstunden!$C$12:$C$864,'Wochenübersicht Gruppenstunden'!C47,Gruppenstunden!$L$12:$L$864)</f>
        <v>0</v>
      </c>
      <c r="O47" s="30" t="str">
        <f t="shared" si="7"/>
        <v/>
      </c>
      <c r="P47" s="30">
        <f>SUMIF(Gruppenstunden!$C$12:$C$864,'Wochenübersicht Gruppenstunden'!C47,Gruppenstunden!$M$12:$M$864)</f>
        <v>0</v>
      </c>
      <c r="Q47" s="30" t="str">
        <f t="shared" si="8"/>
        <v/>
      </c>
      <c r="R47" s="30">
        <f>SUMIF(Gruppenstunden!$C$12:$C$864,'Wochenübersicht Gruppenstunden'!C47,Gruppenstunden!$N$12:$N$864)</f>
        <v>0</v>
      </c>
      <c r="S47" s="30" t="str">
        <f t="shared" si="9"/>
        <v/>
      </c>
      <c r="T47" s="30">
        <f>SUMIF(Gruppenstunden!$C$12:$C$864,'Wochenübersicht Gruppenstunden'!C47,Gruppenstunden!$O$12:$O$864)</f>
        <v>0</v>
      </c>
      <c r="U47" s="30" t="str">
        <f t="shared" si="10"/>
        <v/>
      </c>
      <c r="V47" s="30">
        <f>SUMIF(Gruppenstunden!$C$12:$C$864,'Wochenübersicht Gruppenstunden'!C47,Gruppenstunden!$P$12:$P$864)</f>
        <v>0</v>
      </c>
      <c r="W47" s="30" t="str">
        <f t="shared" si="11"/>
        <v/>
      </c>
      <c r="X47" s="30">
        <f>SUMIF(Gruppenstunden!$C$12:$C$864,'Wochenübersicht Gruppenstunden'!C47,Gruppenstunden!$Q$12:$Q$864)</f>
        <v>0</v>
      </c>
      <c r="Y47" s="30" t="str">
        <f t="shared" si="12"/>
        <v/>
      </c>
      <c r="Z47" s="30">
        <f>SUMIF(Gruppenstunden!$C$12:$C$864,'Wochenübersicht Gruppenstunden'!C47,Gruppenstunden!$R$12:$R$864)</f>
        <v>0</v>
      </c>
      <c r="AA47" s="30" t="str">
        <f t="shared" si="13"/>
        <v/>
      </c>
      <c r="AB47" s="30">
        <f>SUMIF(Gruppenstunden!$C$12:$C$864,'Wochenübersicht Gruppenstunden'!C47,Gruppenstunden!$S$12:$S$864)</f>
        <v>0</v>
      </c>
      <c r="AC47" s="30" t="str">
        <f t="shared" si="14"/>
        <v/>
      </c>
      <c r="AD47" s="30">
        <f>SUMIF(Gruppenstunden!$C$12:$C$864,'Wochenübersicht Gruppenstunden'!C47,Gruppenstunden!$T$12:$T$864)</f>
        <v>0</v>
      </c>
      <c r="AE47" s="30" t="str">
        <f t="shared" si="15"/>
        <v/>
      </c>
      <c r="AF47" s="30">
        <f>SUMIF(Gruppenstunden!$C$12:$C$864,'Wochenübersicht Gruppenstunden'!C47,Gruppenstunden!$U$12:$U$864)</f>
        <v>0</v>
      </c>
      <c r="AG47" s="30" t="str">
        <f t="shared" si="16"/>
        <v/>
      </c>
      <c r="AH47" s="30">
        <f>SUMIF(Gruppenstunden!$C$12:$C$864,'Wochenübersicht Gruppenstunden'!C47,Gruppenstunden!$V$12:$V$864)</f>
        <v>0</v>
      </c>
      <c r="AI47" s="30" t="str">
        <f t="shared" si="17"/>
        <v/>
      </c>
      <c r="AJ47" s="30">
        <f>SUMIF(Gruppenstunden!$C$12:$C$864,'Wochenübersicht Gruppenstunden'!C47,Gruppenstunden!$W$12:$W$864)</f>
        <v>0</v>
      </c>
      <c r="AK47" s="30" t="str">
        <f t="shared" si="18"/>
        <v/>
      </c>
      <c r="AL47" s="30">
        <f>SUMIF(Gruppenstunden!$C$12:$C$864,'Wochenübersicht Gruppenstunden'!C47,Gruppenstunden!$X$12:$X$864)</f>
        <v>0</v>
      </c>
      <c r="AM47" s="30" t="str">
        <f t="shared" si="19"/>
        <v/>
      </c>
      <c r="AN47" s="30">
        <f>SUMIF(Gruppenstunden!$C$12:$C$864,'Wochenübersicht Gruppenstunden'!C47,Gruppenstunden!$Y$12:$Y$864)</f>
        <v>0</v>
      </c>
      <c r="AO47" s="30" t="str">
        <f t="shared" si="20"/>
        <v/>
      </c>
      <c r="AP47" s="30">
        <f>SUMIF(Gruppenstunden!$C$12:$C$864,'Wochenübersicht Gruppenstunden'!C47,Gruppenstunden!$Z$12:$Z$864)</f>
        <v>0</v>
      </c>
      <c r="AQ47" s="30" t="str">
        <f t="shared" si="21"/>
        <v/>
      </c>
      <c r="AR47" s="30">
        <f>SUMIF(Gruppenstunden!$C$12:$C$864,'Wochenübersicht Gruppenstunden'!C47,Gruppenstunden!$AA$12:$AA899)</f>
        <v>0</v>
      </c>
      <c r="AS47" s="30" t="str">
        <f t="shared" si="22"/>
        <v/>
      </c>
      <c r="AT47" s="1"/>
      <c r="AU47" s="1"/>
    </row>
    <row r="48" spans="3:47" x14ac:dyDescent="0.25">
      <c r="C48" s="42">
        <f t="shared" si="3"/>
        <v>37</v>
      </c>
      <c r="D48" s="14">
        <f>SUMIF(Gruppenstunden!$C$12:$C$864,'Wochenübersicht Gruppenstunden'!C48,Gruppenstunden!$AC$12:$AC$864)</f>
        <v>0</v>
      </c>
      <c r="E48" s="30" t="str">
        <f t="shared" si="1"/>
        <v/>
      </c>
      <c r="F48" s="30">
        <f>SUMIF(Gruppenstunden!$C$12:$C$864,'Wochenübersicht Gruppenstunden'!C48,Gruppenstunden!$H$12:$H$864)</f>
        <v>0</v>
      </c>
      <c r="G48" s="30" t="str">
        <f t="shared" si="2"/>
        <v/>
      </c>
      <c r="H48" s="30">
        <f>SUMIF(Gruppenstunden!$C$12:$C$864,'Wochenübersicht Gruppenstunden'!C48,Gruppenstunden!$I$12:$I$864)</f>
        <v>0</v>
      </c>
      <c r="I48" s="30" t="str">
        <f t="shared" si="4"/>
        <v/>
      </c>
      <c r="J48" s="30">
        <f>SUMIF(Gruppenstunden!$C$12:$C$864,'Wochenübersicht Gruppenstunden'!C48,Gruppenstunden!$J$12:$J$864)</f>
        <v>0</v>
      </c>
      <c r="K48" s="30" t="str">
        <f t="shared" si="5"/>
        <v/>
      </c>
      <c r="L48" s="30">
        <f>SUMIF(Gruppenstunden!$C$12:$C$864,'Wochenübersicht Gruppenstunden'!C48,Gruppenstunden!$K$12:$K$864)</f>
        <v>0</v>
      </c>
      <c r="M48" s="30" t="str">
        <f t="shared" si="6"/>
        <v/>
      </c>
      <c r="N48" s="30">
        <f>SUMIF(Gruppenstunden!$C$12:$C$864,'Wochenübersicht Gruppenstunden'!C48,Gruppenstunden!$L$12:$L$864)</f>
        <v>0</v>
      </c>
      <c r="O48" s="30" t="str">
        <f t="shared" si="7"/>
        <v/>
      </c>
      <c r="P48" s="30">
        <f>SUMIF(Gruppenstunden!$C$12:$C$864,'Wochenübersicht Gruppenstunden'!C48,Gruppenstunden!$M$12:$M$864)</f>
        <v>0</v>
      </c>
      <c r="Q48" s="30" t="str">
        <f t="shared" si="8"/>
        <v/>
      </c>
      <c r="R48" s="30">
        <f>SUMIF(Gruppenstunden!$C$12:$C$864,'Wochenübersicht Gruppenstunden'!C48,Gruppenstunden!$N$12:$N$864)</f>
        <v>0</v>
      </c>
      <c r="S48" s="30" t="str">
        <f t="shared" si="9"/>
        <v/>
      </c>
      <c r="T48" s="30">
        <f>SUMIF(Gruppenstunden!$C$12:$C$864,'Wochenübersicht Gruppenstunden'!C48,Gruppenstunden!$O$12:$O$864)</f>
        <v>0</v>
      </c>
      <c r="U48" s="30" t="str">
        <f t="shared" si="10"/>
        <v/>
      </c>
      <c r="V48" s="30">
        <f>SUMIF(Gruppenstunden!$C$12:$C$864,'Wochenübersicht Gruppenstunden'!C48,Gruppenstunden!$P$12:$P$864)</f>
        <v>0</v>
      </c>
      <c r="W48" s="30" t="str">
        <f t="shared" si="11"/>
        <v/>
      </c>
      <c r="X48" s="30">
        <f>SUMIF(Gruppenstunden!$C$12:$C$864,'Wochenübersicht Gruppenstunden'!C48,Gruppenstunden!$Q$12:$Q$864)</f>
        <v>0</v>
      </c>
      <c r="Y48" s="30" t="str">
        <f t="shared" si="12"/>
        <v/>
      </c>
      <c r="Z48" s="30">
        <f>SUMIF(Gruppenstunden!$C$12:$C$864,'Wochenübersicht Gruppenstunden'!C48,Gruppenstunden!$R$12:$R$864)</f>
        <v>0</v>
      </c>
      <c r="AA48" s="30" t="str">
        <f t="shared" si="13"/>
        <v/>
      </c>
      <c r="AB48" s="30">
        <f>SUMIF(Gruppenstunden!$C$12:$C$864,'Wochenübersicht Gruppenstunden'!C48,Gruppenstunden!$S$12:$S$864)</f>
        <v>0</v>
      </c>
      <c r="AC48" s="30" t="str">
        <f t="shared" si="14"/>
        <v/>
      </c>
      <c r="AD48" s="30">
        <f>SUMIF(Gruppenstunden!$C$12:$C$864,'Wochenübersicht Gruppenstunden'!C48,Gruppenstunden!$T$12:$T$864)</f>
        <v>0</v>
      </c>
      <c r="AE48" s="30" t="str">
        <f t="shared" si="15"/>
        <v/>
      </c>
      <c r="AF48" s="30">
        <f>SUMIF(Gruppenstunden!$C$12:$C$864,'Wochenübersicht Gruppenstunden'!C48,Gruppenstunden!$U$12:$U$864)</f>
        <v>0</v>
      </c>
      <c r="AG48" s="30" t="str">
        <f t="shared" si="16"/>
        <v/>
      </c>
      <c r="AH48" s="30">
        <f>SUMIF(Gruppenstunden!$C$12:$C$864,'Wochenübersicht Gruppenstunden'!C48,Gruppenstunden!$V$12:$V$864)</f>
        <v>0</v>
      </c>
      <c r="AI48" s="30" t="str">
        <f t="shared" si="17"/>
        <v/>
      </c>
      <c r="AJ48" s="30">
        <f>SUMIF(Gruppenstunden!$C$12:$C$864,'Wochenübersicht Gruppenstunden'!C48,Gruppenstunden!$W$12:$W$864)</f>
        <v>0</v>
      </c>
      <c r="AK48" s="30" t="str">
        <f t="shared" si="18"/>
        <v/>
      </c>
      <c r="AL48" s="30">
        <f>SUMIF(Gruppenstunden!$C$12:$C$864,'Wochenübersicht Gruppenstunden'!C48,Gruppenstunden!$X$12:$X$864)</f>
        <v>0</v>
      </c>
      <c r="AM48" s="30" t="str">
        <f t="shared" si="19"/>
        <v/>
      </c>
      <c r="AN48" s="30">
        <f>SUMIF(Gruppenstunden!$C$12:$C$864,'Wochenübersicht Gruppenstunden'!C48,Gruppenstunden!$Y$12:$Y$864)</f>
        <v>0</v>
      </c>
      <c r="AO48" s="30" t="str">
        <f t="shared" si="20"/>
        <v/>
      </c>
      <c r="AP48" s="30">
        <f>SUMIF(Gruppenstunden!$C$12:$C$864,'Wochenübersicht Gruppenstunden'!C48,Gruppenstunden!$Z$12:$Z$864)</f>
        <v>0</v>
      </c>
      <c r="AQ48" s="30" t="str">
        <f t="shared" si="21"/>
        <v/>
      </c>
      <c r="AR48" s="30">
        <f>SUMIF(Gruppenstunden!$C$12:$C$864,'Wochenübersicht Gruppenstunden'!C48,Gruppenstunden!$AA$12:$AA900)</f>
        <v>0</v>
      </c>
      <c r="AS48" s="30" t="str">
        <f t="shared" si="22"/>
        <v/>
      </c>
      <c r="AT48" s="1"/>
      <c r="AU48" s="1"/>
    </row>
    <row r="49" spans="3:47" x14ac:dyDescent="0.25">
      <c r="C49" s="42">
        <f t="shared" si="3"/>
        <v>38</v>
      </c>
      <c r="D49" s="14">
        <f>SUMIF(Gruppenstunden!$C$12:$C$864,'Wochenübersicht Gruppenstunden'!C49,Gruppenstunden!$AC$12:$AC$864)</f>
        <v>0</v>
      </c>
      <c r="E49" s="30" t="str">
        <f t="shared" si="1"/>
        <v/>
      </c>
      <c r="F49" s="30">
        <f>SUMIF(Gruppenstunden!$C$12:$C$864,'Wochenübersicht Gruppenstunden'!C49,Gruppenstunden!$H$12:$H$864)</f>
        <v>0</v>
      </c>
      <c r="G49" s="30" t="str">
        <f t="shared" si="2"/>
        <v/>
      </c>
      <c r="H49" s="30">
        <f>SUMIF(Gruppenstunden!$C$12:$C$864,'Wochenübersicht Gruppenstunden'!C49,Gruppenstunden!$I$12:$I$864)</f>
        <v>0</v>
      </c>
      <c r="I49" s="30" t="str">
        <f t="shared" si="4"/>
        <v/>
      </c>
      <c r="J49" s="30">
        <f>SUMIF(Gruppenstunden!$C$12:$C$864,'Wochenübersicht Gruppenstunden'!C49,Gruppenstunden!$J$12:$J$864)</f>
        <v>0</v>
      </c>
      <c r="K49" s="30" t="str">
        <f t="shared" si="5"/>
        <v/>
      </c>
      <c r="L49" s="30">
        <f>SUMIF(Gruppenstunden!$C$12:$C$864,'Wochenübersicht Gruppenstunden'!C49,Gruppenstunden!$K$12:$K$864)</f>
        <v>0</v>
      </c>
      <c r="M49" s="30" t="str">
        <f t="shared" si="6"/>
        <v/>
      </c>
      <c r="N49" s="30">
        <f>SUMIF(Gruppenstunden!$C$12:$C$864,'Wochenübersicht Gruppenstunden'!C49,Gruppenstunden!$L$12:$L$864)</f>
        <v>0</v>
      </c>
      <c r="O49" s="30" t="str">
        <f t="shared" si="7"/>
        <v/>
      </c>
      <c r="P49" s="30">
        <f>SUMIF(Gruppenstunden!$C$12:$C$864,'Wochenübersicht Gruppenstunden'!C49,Gruppenstunden!$M$12:$M$864)</f>
        <v>0</v>
      </c>
      <c r="Q49" s="30" t="str">
        <f t="shared" si="8"/>
        <v/>
      </c>
      <c r="R49" s="30">
        <f>SUMIF(Gruppenstunden!$C$12:$C$864,'Wochenübersicht Gruppenstunden'!C49,Gruppenstunden!$N$12:$N$864)</f>
        <v>0</v>
      </c>
      <c r="S49" s="30" t="str">
        <f t="shared" si="9"/>
        <v/>
      </c>
      <c r="T49" s="30">
        <f>SUMIF(Gruppenstunden!$C$12:$C$864,'Wochenübersicht Gruppenstunden'!C49,Gruppenstunden!$O$12:$O$864)</f>
        <v>0</v>
      </c>
      <c r="U49" s="30" t="str">
        <f t="shared" si="10"/>
        <v/>
      </c>
      <c r="V49" s="30">
        <f>SUMIF(Gruppenstunden!$C$12:$C$864,'Wochenübersicht Gruppenstunden'!C49,Gruppenstunden!$P$12:$P$864)</f>
        <v>0</v>
      </c>
      <c r="W49" s="30" t="str">
        <f t="shared" si="11"/>
        <v/>
      </c>
      <c r="X49" s="30">
        <f>SUMIF(Gruppenstunden!$C$12:$C$864,'Wochenübersicht Gruppenstunden'!C49,Gruppenstunden!$Q$12:$Q$864)</f>
        <v>0</v>
      </c>
      <c r="Y49" s="30" t="str">
        <f t="shared" si="12"/>
        <v/>
      </c>
      <c r="Z49" s="30">
        <f>SUMIF(Gruppenstunden!$C$12:$C$864,'Wochenübersicht Gruppenstunden'!C49,Gruppenstunden!$R$12:$R$864)</f>
        <v>0</v>
      </c>
      <c r="AA49" s="30" t="str">
        <f t="shared" si="13"/>
        <v/>
      </c>
      <c r="AB49" s="30">
        <f>SUMIF(Gruppenstunden!$C$12:$C$864,'Wochenübersicht Gruppenstunden'!C49,Gruppenstunden!$S$12:$S$864)</f>
        <v>0</v>
      </c>
      <c r="AC49" s="30" t="str">
        <f t="shared" si="14"/>
        <v/>
      </c>
      <c r="AD49" s="30">
        <f>SUMIF(Gruppenstunden!$C$12:$C$864,'Wochenübersicht Gruppenstunden'!C49,Gruppenstunden!$T$12:$T$864)</f>
        <v>0</v>
      </c>
      <c r="AE49" s="30" t="str">
        <f t="shared" si="15"/>
        <v/>
      </c>
      <c r="AF49" s="30">
        <f>SUMIF(Gruppenstunden!$C$12:$C$864,'Wochenübersicht Gruppenstunden'!C49,Gruppenstunden!$U$12:$U$864)</f>
        <v>0</v>
      </c>
      <c r="AG49" s="30" t="str">
        <f t="shared" si="16"/>
        <v/>
      </c>
      <c r="AH49" s="30">
        <f>SUMIF(Gruppenstunden!$C$12:$C$864,'Wochenübersicht Gruppenstunden'!C49,Gruppenstunden!$V$12:$V$864)</f>
        <v>0</v>
      </c>
      <c r="AI49" s="30" t="str">
        <f t="shared" si="17"/>
        <v/>
      </c>
      <c r="AJ49" s="30">
        <f>SUMIF(Gruppenstunden!$C$12:$C$864,'Wochenübersicht Gruppenstunden'!C49,Gruppenstunden!$W$12:$W$864)</f>
        <v>0</v>
      </c>
      <c r="AK49" s="30" t="str">
        <f t="shared" si="18"/>
        <v/>
      </c>
      <c r="AL49" s="30">
        <f>SUMIF(Gruppenstunden!$C$12:$C$864,'Wochenübersicht Gruppenstunden'!C49,Gruppenstunden!$X$12:$X$864)</f>
        <v>0</v>
      </c>
      <c r="AM49" s="30" t="str">
        <f t="shared" si="19"/>
        <v/>
      </c>
      <c r="AN49" s="30">
        <f>SUMIF(Gruppenstunden!$C$12:$C$864,'Wochenübersicht Gruppenstunden'!C49,Gruppenstunden!$Y$12:$Y$864)</f>
        <v>0</v>
      </c>
      <c r="AO49" s="30" t="str">
        <f t="shared" si="20"/>
        <v/>
      </c>
      <c r="AP49" s="30">
        <f>SUMIF(Gruppenstunden!$C$12:$C$864,'Wochenübersicht Gruppenstunden'!C49,Gruppenstunden!$Z$12:$Z$864)</f>
        <v>0</v>
      </c>
      <c r="AQ49" s="30" t="str">
        <f t="shared" si="21"/>
        <v/>
      </c>
      <c r="AR49" s="30">
        <f>SUMIF(Gruppenstunden!$C$12:$C$864,'Wochenübersicht Gruppenstunden'!C49,Gruppenstunden!$AA$12:$AA901)</f>
        <v>0</v>
      </c>
      <c r="AS49" s="30" t="str">
        <f t="shared" si="22"/>
        <v/>
      </c>
      <c r="AT49" s="1"/>
      <c r="AU49" s="1"/>
    </row>
    <row r="50" spans="3:47" x14ac:dyDescent="0.25">
      <c r="C50" s="42">
        <f t="shared" si="3"/>
        <v>39</v>
      </c>
      <c r="D50" s="14">
        <f>SUMIF(Gruppenstunden!$C$12:$C$864,'Wochenübersicht Gruppenstunden'!C50,Gruppenstunden!$AC$12:$AC$864)</f>
        <v>0</v>
      </c>
      <c r="E50" s="30" t="str">
        <f t="shared" si="1"/>
        <v/>
      </c>
      <c r="F50" s="30">
        <f>SUMIF(Gruppenstunden!$C$12:$C$864,'Wochenübersicht Gruppenstunden'!C50,Gruppenstunden!$H$12:$H$864)</f>
        <v>0</v>
      </c>
      <c r="G50" s="30" t="str">
        <f t="shared" si="2"/>
        <v/>
      </c>
      <c r="H50" s="30">
        <f>SUMIF(Gruppenstunden!$C$12:$C$864,'Wochenübersicht Gruppenstunden'!C50,Gruppenstunden!$I$12:$I$864)</f>
        <v>0</v>
      </c>
      <c r="I50" s="30" t="str">
        <f t="shared" si="4"/>
        <v/>
      </c>
      <c r="J50" s="30">
        <f>SUMIF(Gruppenstunden!$C$12:$C$864,'Wochenübersicht Gruppenstunden'!C50,Gruppenstunden!$J$12:$J$864)</f>
        <v>0</v>
      </c>
      <c r="K50" s="30" t="str">
        <f t="shared" si="5"/>
        <v/>
      </c>
      <c r="L50" s="30">
        <f>SUMIF(Gruppenstunden!$C$12:$C$864,'Wochenübersicht Gruppenstunden'!C50,Gruppenstunden!$K$12:$K$864)</f>
        <v>0</v>
      </c>
      <c r="M50" s="30" t="str">
        <f t="shared" si="6"/>
        <v/>
      </c>
      <c r="N50" s="30">
        <f>SUMIF(Gruppenstunden!$C$12:$C$864,'Wochenübersicht Gruppenstunden'!C50,Gruppenstunden!$L$12:$L$864)</f>
        <v>0</v>
      </c>
      <c r="O50" s="30" t="str">
        <f t="shared" si="7"/>
        <v/>
      </c>
      <c r="P50" s="30">
        <f>SUMIF(Gruppenstunden!$C$12:$C$864,'Wochenübersicht Gruppenstunden'!C50,Gruppenstunden!$M$12:$M$864)</f>
        <v>0</v>
      </c>
      <c r="Q50" s="30" t="str">
        <f t="shared" si="8"/>
        <v/>
      </c>
      <c r="R50" s="30">
        <f>SUMIF(Gruppenstunden!$C$12:$C$864,'Wochenübersicht Gruppenstunden'!C50,Gruppenstunden!$N$12:$N$864)</f>
        <v>0</v>
      </c>
      <c r="S50" s="30" t="str">
        <f t="shared" si="9"/>
        <v/>
      </c>
      <c r="T50" s="30">
        <f>SUMIF(Gruppenstunden!$C$12:$C$864,'Wochenübersicht Gruppenstunden'!C50,Gruppenstunden!$O$12:$O$864)</f>
        <v>0</v>
      </c>
      <c r="U50" s="30" t="str">
        <f t="shared" si="10"/>
        <v/>
      </c>
      <c r="V50" s="30">
        <f>SUMIF(Gruppenstunden!$C$12:$C$864,'Wochenübersicht Gruppenstunden'!C50,Gruppenstunden!$P$12:$P$864)</f>
        <v>0</v>
      </c>
      <c r="W50" s="30" t="str">
        <f t="shared" si="11"/>
        <v/>
      </c>
      <c r="X50" s="30">
        <f>SUMIF(Gruppenstunden!$C$12:$C$864,'Wochenübersicht Gruppenstunden'!C50,Gruppenstunden!$Q$12:$Q$864)</f>
        <v>0</v>
      </c>
      <c r="Y50" s="30" t="str">
        <f t="shared" si="12"/>
        <v/>
      </c>
      <c r="Z50" s="30">
        <f>SUMIF(Gruppenstunden!$C$12:$C$864,'Wochenübersicht Gruppenstunden'!C50,Gruppenstunden!$R$12:$R$864)</f>
        <v>0</v>
      </c>
      <c r="AA50" s="30" t="str">
        <f t="shared" si="13"/>
        <v/>
      </c>
      <c r="AB50" s="30">
        <f>SUMIF(Gruppenstunden!$C$12:$C$864,'Wochenübersicht Gruppenstunden'!C50,Gruppenstunden!$S$12:$S$864)</f>
        <v>0</v>
      </c>
      <c r="AC50" s="30" t="str">
        <f t="shared" si="14"/>
        <v/>
      </c>
      <c r="AD50" s="30">
        <f>SUMIF(Gruppenstunden!$C$12:$C$864,'Wochenübersicht Gruppenstunden'!C50,Gruppenstunden!$T$12:$T$864)</f>
        <v>0</v>
      </c>
      <c r="AE50" s="30" t="str">
        <f t="shared" si="15"/>
        <v/>
      </c>
      <c r="AF50" s="30">
        <f>SUMIF(Gruppenstunden!$C$12:$C$864,'Wochenübersicht Gruppenstunden'!C50,Gruppenstunden!$U$12:$U$864)</f>
        <v>0</v>
      </c>
      <c r="AG50" s="30" t="str">
        <f t="shared" si="16"/>
        <v/>
      </c>
      <c r="AH50" s="30">
        <f>SUMIF(Gruppenstunden!$C$12:$C$864,'Wochenübersicht Gruppenstunden'!C50,Gruppenstunden!$V$12:$V$864)</f>
        <v>0</v>
      </c>
      <c r="AI50" s="30" t="str">
        <f t="shared" si="17"/>
        <v/>
      </c>
      <c r="AJ50" s="30">
        <f>SUMIF(Gruppenstunden!$C$12:$C$864,'Wochenübersicht Gruppenstunden'!C50,Gruppenstunden!$W$12:$W$864)</f>
        <v>0</v>
      </c>
      <c r="AK50" s="30" t="str">
        <f t="shared" si="18"/>
        <v/>
      </c>
      <c r="AL50" s="30">
        <f>SUMIF(Gruppenstunden!$C$12:$C$864,'Wochenübersicht Gruppenstunden'!C50,Gruppenstunden!$X$12:$X$864)</f>
        <v>0</v>
      </c>
      <c r="AM50" s="30" t="str">
        <f t="shared" si="19"/>
        <v/>
      </c>
      <c r="AN50" s="30">
        <f>SUMIF(Gruppenstunden!$C$12:$C$864,'Wochenübersicht Gruppenstunden'!C50,Gruppenstunden!$Y$12:$Y$864)</f>
        <v>0</v>
      </c>
      <c r="AO50" s="30" t="str">
        <f t="shared" si="20"/>
        <v/>
      </c>
      <c r="AP50" s="30">
        <f>SUMIF(Gruppenstunden!$C$12:$C$864,'Wochenübersicht Gruppenstunden'!C50,Gruppenstunden!$Z$12:$Z$864)</f>
        <v>0</v>
      </c>
      <c r="AQ50" s="30" t="str">
        <f t="shared" si="21"/>
        <v/>
      </c>
      <c r="AR50" s="30">
        <f>SUMIF(Gruppenstunden!$C$12:$C$864,'Wochenübersicht Gruppenstunden'!C50,Gruppenstunden!$AA$12:$AA902)</f>
        <v>0</v>
      </c>
      <c r="AS50" s="30" t="str">
        <f t="shared" si="22"/>
        <v/>
      </c>
      <c r="AT50" s="1"/>
      <c r="AU50" s="1"/>
    </row>
    <row r="51" spans="3:47" x14ac:dyDescent="0.25">
      <c r="C51" s="42">
        <f t="shared" si="3"/>
        <v>40</v>
      </c>
      <c r="D51" s="14">
        <f>SUMIF(Gruppenstunden!$C$12:$C$864,'Wochenübersicht Gruppenstunden'!C51,Gruppenstunden!$AC$12:$AC$864)</f>
        <v>0</v>
      </c>
      <c r="E51" s="30" t="str">
        <f t="shared" si="1"/>
        <v/>
      </c>
      <c r="F51" s="30">
        <f>SUMIF(Gruppenstunden!$C$12:$C$864,'Wochenübersicht Gruppenstunden'!C51,Gruppenstunden!$H$12:$H$864)</f>
        <v>0</v>
      </c>
      <c r="G51" s="30" t="str">
        <f t="shared" si="2"/>
        <v/>
      </c>
      <c r="H51" s="30">
        <f>SUMIF(Gruppenstunden!$C$12:$C$864,'Wochenübersicht Gruppenstunden'!C51,Gruppenstunden!$I$12:$I$864)</f>
        <v>0</v>
      </c>
      <c r="I51" s="30" t="str">
        <f t="shared" si="4"/>
        <v/>
      </c>
      <c r="J51" s="30">
        <f>SUMIF(Gruppenstunden!$C$12:$C$864,'Wochenübersicht Gruppenstunden'!C51,Gruppenstunden!$J$12:$J$864)</f>
        <v>0</v>
      </c>
      <c r="K51" s="30" t="str">
        <f t="shared" si="5"/>
        <v/>
      </c>
      <c r="L51" s="30">
        <f>SUMIF(Gruppenstunden!$C$12:$C$864,'Wochenübersicht Gruppenstunden'!C51,Gruppenstunden!$K$12:$K$864)</f>
        <v>0</v>
      </c>
      <c r="M51" s="30" t="str">
        <f t="shared" si="6"/>
        <v/>
      </c>
      <c r="N51" s="30">
        <f>SUMIF(Gruppenstunden!$C$12:$C$864,'Wochenübersicht Gruppenstunden'!C51,Gruppenstunden!$L$12:$L$864)</f>
        <v>0</v>
      </c>
      <c r="O51" s="30" t="str">
        <f t="shared" si="7"/>
        <v/>
      </c>
      <c r="P51" s="30">
        <f>SUMIF(Gruppenstunden!$C$12:$C$864,'Wochenübersicht Gruppenstunden'!C51,Gruppenstunden!$M$12:$M$864)</f>
        <v>0</v>
      </c>
      <c r="Q51" s="30" t="str">
        <f t="shared" si="8"/>
        <v/>
      </c>
      <c r="R51" s="30">
        <f>SUMIF(Gruppenstunden!$C$12:$C$864,'Wochenübersicht Gruppenstunden'!C51,Gruppenstunden!$N$12:$N$864)</f>
        <v>0</v>
      </c>
      <c r="S51" s="30" t="str">
        <f t="shared" si="9"/>
        <v/>
      </c>
      <c r="T51" s="30">
        <f>SUMIF(Gruppenstunden!$C$12:$C$864,'Wochenübersicht Gruppenstunden'!C51,Gruppenstunden!$O$12:$O$864)</f>
        <v>0</v>
      </c>
      <c r="U51" s="30" t="str">
        <f t="shared" si="10"/>
        <v/>
      </c>
      <c r="V51" s="30">
        <f>SUMIF(Gruppenstunden!$C$12:$C$864,'Wochenübersicht Gruppenstunden'!C51,Gruppenstunden!$P$12:$P$864)</f>
        <v>0</v>
      </c>
      <c r="W51" s="30" t="str">
        <f t="shared" si="11"/>
        <v/>
      </c>
      <c r="X51" s="30">
        <f>SUMIF(Gruppenstunden!$C$12:$C$864,'Wochenübersicht Gruppenstunden'!C51,Gruppenstunden!$Q$12:$Q$864)</f>
        <v>0</v>
      </c>
      <c r="Y51" s="30" t="str">
        <f t="shared" si="12"/>
        <v/>
      </c>
      <c r="Z51" s="30">
        <f>SUMIF(Gruppenstunden!$C$12:$C$864,'Wochenübersicht Gruppenstunden'!C51,Gruppenstunden!$R$12:$R$864)</f>
        <v>0</v>
      </c>
      <c r="AA51" s="30" t="str">
        <f t="shared" si="13"/>
        <v/>
      </c>
      <c r="AB51" s="30">
        <f>SUMIF(Gruppenstunden!$C$12:$C$864,'Wochenübersicht Gruppenstunden'!C51,Gruppenstunden!$S$12:$S$864)</f>
        <v>0</v>
      </c>
      <c r="AC51" s="30" t="str">
        <f t="shared" si="14"/>
        <v/>
      </c>
      <c r="AD51" s="30">
        <f>SUMIF(Gruppenstunden!$C$12:$C$864,'Wochenübersicht Gruppenstunden'!C51,Gruppenstunden!$T$12:$T$864)</f>
        <v>0</v>
      </c>
      <c r="AE51" s="30" t="str">
        <f t="shared" si="15"/>
        <v/>
      </c>
      <c r="AF51" s="30">
        <f>SUMIF(Gruppenstunden!$C$12:$C$864,'Wochenübersicht Gruppenstunden'!C51,Gruppenstunden!$U$12:$U$864)</f>
        <v>0</v>
      </c>
      <c r="AG51" s="30" t="str">
        <f t="shared" si="16"/>
        <v/>
      </c>
      <c r="AH51" s="30">
        <f>SUMIF(Gruppenstunden!$C$12:$C$864,'Wochenübersicht Gruppenstunden'!C51,Gruppenstunden!$V$12:$V$864)</f>
        <v>0</v>
      </c>
      <c r="AI51" s="30" t="str">
        <f t="shared" si="17"/>
        <v/>
      </c>
      <c r="AJ51" s="30">
        <f>SUMIF(Gruppenstunden!$C$12:$C$864,'Wochenübersicht Gruppenstunden'!C51,Gruppenstunden!$W$12:$W$864)</f>
        <v>0</v>
      </c>
      <c r="AK51" s="30" t="str">
        <f t="shared" si="18"/>
        <v/>
      </c>
      <c r="AL51" s="30">
        <f>SUMIF(Gruppenstunden!$C$12:$C$864,'Wochenübersicht Gruppenstunden'!C51,Gruppenstunden!$X$12:$X$864)</f>
        <v>0</v>
      </c>
      <c r="AM51" s="30" t="str">
        <f t="shared" si="19"/>
        <v/>
      </c>
      <c r="AN51" s="30">
        <f>SUMIF(Gruppenstunden!$C$12:$C$864,'Wochenübersicht Gruppenstunden'!C51,Gruppenstunden!$Y$12:$Y$864)</f>
        <v>0</v>
      </c>
      <c r="AO51" s="30" t="str">
        <f t="shared" si="20"/>
        <v/>
      </c>
      <c r="AP51" s="30">
        <f>SUMIF(Gruppenstunden!$C$12:$C$864,'Wochenübersicht Gruppenstunden'!C51,Gruppenstunden!$Z$12:$Z$864)</f>
        <v>0</v>
      </c>
      <c r="AQ51" s="30" t="str">
        <f t="shared" si="21"/>
        <v/>
      </c>
      <c r="AR51" s="30">
        <f>SUMIF(Gruppenstunden!$C$12:$C$864,'Wochenübersicht Gruppenstunden'!C51,Gruppenstunden!$AA$12:$AA903)</f>
        <v>0</v>
      </c>
      <c r="AS51" s="30" t="str">
        <f t="shared" si="22"/>
        <v/>
      </c>
      <c r="AT51" s="1"/>
      <c r="AU51" s="1"/>
    </row>
    <row r="52" spans="3:47" x14ac:dyDescent="0.25">
      <c r="C52" s="42">
        <f t="shared" si="3"/>
        <v>41</v>
      </c>
      <c r="D52" s="14">
        <f>SUMIF(Gruppenstunden!$C$12:$C$864,'Wochenübersicht Gruppenstunden'!C52,Gruppenstunden!$AC$12:$AC$864)</f>
        <v>0</v>
      </c>
      <c r="E52" s="30" t="str">
        <f t="shared" si="1"/>
        <v/>
      </c>
      <c r="F52" s="30">
        <f>SUMIF(Gruppenstunden!$C$12:$C$864,'Wochenübersicht Gruppenstunden'!C52,Gruppenstunden!$H$12:$H$864)</f>
        <v>0</v>
      </c>
      <c r="G52" s="30" t="str">
        <f t="shared" si="2"/>
        <v/>
      </c>
      <c r="H52" s="30">
        <f>SUMIF(Gruppenstunden!$C$12:$C$864,'Wochenübersicht Gruppenstunden'!C52,Gruppenstunden!$I$12:$I$864)</f>
        <v>0</v>
      </c>
      <c r="I52" s="30" t="str">
        <f t="shared" si="4"/>
        <v/>
      </c>
      <c r="J52" s="30">
        <f>SUMIF(Gruppenstunden!$C$12:$C$864,'Wochenübersicht Gruppenstunden'!C52,Gruppenstunden!$J$12:$J$864)</f>
        <v>0</v>
      </c>
      <c r="K52" s="30" t="str">
        <f t="shared" si="5"/>
        <v/>
      </c>
      <c r="L52" s="30">
        <f>SUMIF(Gruppenstunden!$C$12:$C$864,'Wochenübersicht Gruppenstunden'!C52,Gruppenstunden!$K$12:$K$864)</f>
        <v>0</v>
      </c>
      <c r="M52" s="30" t="str">
        <f t="shared" si="6"/>
        <v/>
      </c>
      <c r="N52" s="30">
        <f>SUMIF(Gruppenstunden!$C$12:$C$864,'Wochenübersicht Gruppenstunden'!C52,Gruppenstunden!$L$12:$L$864)</f>
        <v>0</v>
      </c>
      <c r="O52" s="30" t="str">
        <f t="shared" si="7"/>
        <v/>
      </c>
      <c r="P52" s="30">
        <f>SUMIF(Gruppenstunden!$C$12:$C$864,'Wochenübersicht Gruppenstunden'!C52,Gruppenstunden!$M$12:$M$864)</f>
        <v>0</v>
      </c>
      <c r="Q52" s="30" t="str">
        <f t="shared" si="8"/>
        <v/>
      </c>
      <c r="R52" s="30">
        <f>SUMIF(Gruppenstunden!$C$12:$C$864,'Wochenübersicht Gruppenstunden'!C52,Gruppenstunden!$N$12:$N$864)</f>
        <v>0</v>
      </c>
      <c r="S52" s="30" t="str">
        <f t="shared" si="9"/>
        <v/>
      </c>
      <c r="T52" s="30">
        <f>SUMIF(Gruppenstunden!$C$12:$C$864,'Wochenübersicht Gruppenstunden'!C52,Gruppenstunden!$O$12:$O$864)</f>
        <v>0</v>
      </c>
      <c r="U52" s="30" t="str">
        <f t="shared" si="10"/>
        <v/>
      </c>
      <c r="V52" s="30">
        <f>SUMIF(Gruppenstunden!$C$12:$C$864,'Wochenübersicht Gruppenstunden'!C52,Gruppenstunden!$P$12:$P$864)</f>
        <v>0</v>
      </c>
      <c r="W52" s="30" t="str">
        <f t="shared" si="11"/>
        <v/>
      </c>
      <c r="X52" s="30">
        <f>SUMIF(Gruppenstunden!$C$12:$C$864,'Wochenübersicht Gruppenstunden'!C52,Gruppenstunden!$Q$12:$Q$864)</f>
        <v>0</v>
      </c>
      <c r="Y52" s="30" t="str">
        <f t="shared" si="12"/>
        <v/>
      </c>
      <c r="Z52" s="30">
        <f>SUMIF(Gruppenstunden!$C$12:$C$864,'Wochenübersicht Gruppenstunden'!C52,Gruppenstunden!$R$12:$R$864)</f>
        <v>0</v>
      </c>
      <c r="AA52" s="30" t="str">
        <f t="shared" si="13"/>
        <v/>
      </c>
      <c r="AB52" s="30">
        <f>SUMIF(Gruppenstunden!$C$12:$C$864,'Wochenübersicht Gruppenstunden'!C52,Gruppenstunden!$S$12:$S$864)</f>
        <v>0</v>
      </c>
      <c r="AC52" s="30" t="str">
        <f t="shared" si="14"/>
        <v/>
      </c>
      <c r="AD52" s="30">
        <f>SUMIF(Gruppenstunden!$C$12:$C$864,'Wochenübersicht Gruppenstunden'!C52,Gruppenstunden!$T$12:$T$864)</f>
        <v>0</v>
      </c>
      <c r="AE52" s="30" t="str">
        <f t="shared" si="15"/>
        <v/>
      </c>
      <c r="AF52" s="30">
        <f>SUMIF(Gruppenstunden!$C$12:$C$864,'Wochenübersicht Gruppenstunden'!C52,Gruppenstunden!$U$12:$U$864)</f>
        <v>0</v>
      </c>
      <c r="AG52" s="30" t="str">
        <f t="shared" si="16"/>
        <v/>
      </c>
      <c r="AH52" s="30">
        <f>SUMIF(Gruppenstunden!$C$12:$C$864,'Wochenübersicht Gruppenstunden'!C52,Gruppenstunden!$V$12:$V$864)</f>
        <v>0</v>
      </c>
      <c r="AI52" s="30" t="str">
        <f t="shared" si="17"/>
        <v/>
      </c>
      <c r="AJ52" s="30">
        <f>SUMIF(Gruppenstunden!$C$12:$C$864,'Wochenübersicht Gruppenstunden'!C52,Gruppenstunden!$W$12:$W$864)</f>
        <v>0</v>
      </c>
      <c r="AK52" s="30" t="str">
        <f t="shared" si="18"/>
        <v/>
      </c>
      <c r="AL52" s="30">
        <f>SUMIF(Gruppenstunden!$C$12:$C$864,'Wochenübersicht Gruppenstunden'!C52,Gruppenstunden!$X$12:$X$864)</f>
        <v>0</v>
      </c>
      <c r="AM52" s="30" t="str">
        <f t="shared" si="19"/>
        <v/>
      </c>
      <c r="AN52" s="30">
        <f>SUMIF(Gruppenstunden!$C$12:$C$864,'Wochenübersicht Gruppenstunden'!C52,Gruppenstunden!$Y$12:$Y$864)</f>
        <v>0</v>
      </c>
      <c r="AO52" s="30" t="str">
        <f t="shared" si="20"/>
        <v/>
      </c>
      <c r="AP52" s="30">
        <f>SUMIF(Gruppenstunden!$C$12:$C$864,'Wochenübersicht Gruppenstunden'!C52,Gruppenstunden!$Z$12:$Z$864)</f>
        <v>0</v>
      </c>
      <c r="AQ52" s="30" t="str">
        <f t="shared" si="21"/>
        <v/>
      </c>
      <c r="AR52" s="30">
        <f>SUMIF(Gruppenstunden!$C$12:$C$864,'Wochenübersicht Gruppenstunden'!C52,Gruppenstunden!$AA$12:$AA904)</f>
        <v>0</v>
      </c>
      <c r="AS52" s="30" t="str">
        <f t="shared" si="22"/>
        <v/>
      </c>
      <c r="AT52" s="1"/>
      <c r="AU52" s="1"/>
    </row>
    <row r="53" spans="3:47" x14ac:dyDescent="0.25">
      <c r="C53" s="42">
        <f t="shared" si="3"/>
        <v>42</v>
      </c>
      <c r="D53" s="14">
        <f>SUMIF(Gruppenstunden!$C$12:$C$864,'Wochenübersicht Gruppenstunden'!C53,Gruppenstunden!$AC$12:$AC$864)</f>
        <v>0</v>
      </c>
      <c r="E53" s="30" t="str">
        <f t="shared" si="1"/>
        <v/>
      </c>
      <c r="F53" s="30">
        <f>SUMIF(Gruppenstunden!$C$12:$C$864,'Wochenübersicht Gruppenstunden'!C53,Gruppenstunden!$H$12:$H$864)</f>
        <v>0</v>
      </c>
      <c r="G53" s="30" t="str">
        <f t="shared" si="2"/>
        <v/>
      </c>
      <c r="H53" s="30">
        <f>SUMIF(Gruppenstunden!$C$12:$C$864,'Wochenübersicht Gruppenstunden'!C53,Gruppenstunden!$I$12:$I$864)</f>
        <v>0</v>
      </c>
      <c r="I53" s="30" t="str">
        <f t="shared" si="4"/>
        <v/>
      </c>
      <c r="J53" s="30">
        <f>SUMIF(Gruppenstunden!$C$12:$C$864,'Wochenübersicht Gruppenstunden'!C53,Gruppenstunden!$J$12:$J$864)</f>
        <v>0</v>
      </c>
      <c r="K53" s="30" t="str">
        <f t="shared" si="5"/>
        <v/>
      </c>
      <c r="L53" s="30">
        <f>SUMIF(Gruppenstunden!$C$12:$C$864,'Wochenübersicht Gruppenstunden'!C53,Gruppenstunden!$K$12:$K$864)</f>
        <v>0</v>
      </c>
      <c r="M53" s="30" t="str">
        <f t="shared" si="6"/>
        <v/>
      </c>
      <c r="N53" s="30">
        <f>SUMIF(Gruppenstunden!$C$12:$C$864,'Wochenübersicht Gruppenstunden'!C53,Gruppenstunden!$L$12:$L$864)</f>
        <v>0</v>
      </c>
      <c r="O53" s="30" t="str">
        <f t="shared" si="7"/>
        <v/>
      </c>
      <c r="P53" s="30">
        <f>SUMIF(Gruppenstunden!$C$12:$C$864,'Wochenübersicht Gruppenstunden'!C53,Gruppenstunden!$M$12:$M$864)</f>
        <v>0</v>
      </c>
      <c r="Q53" s="30" t="str">
        <f t="shared" si="8"/>
        <v/>
      </c>
      <c r="R53" s="30">
        <f>SUMIF(Gruppenstunden!$C$12:$C$864,'Wochenübersicht Gruppenstunden'!C53,Gruppenstunden!$N$12:$N$864)</f>
        <v>0</v>
      </c>
      <c r="S53" s="30" t="str">
        <f t="shared" si="9"/>
        <v/>
      </c>
      <c r="T53" s="30">
        <f>SUMIF(Gruppenstunden!$C$12:$C$864,'Wochenübersicht Gruppenstunden'!C53,Gruppenstunden!$O$12:$O$864)</f>
        <v>0</v>
      </c>
      <c r="U53" s="30" t="str">
        <f t="shared" si="10"/>
        <v/>
      </c>
      <c r="V53" s="30">
        <f>SUMIF(Gruppenstunden!$C$12:$C$864,'Wochenübersicht Gruppenstunden'!C53,Gruppenstunden!$P$12:$P$864)</f>
        <v>0</v>
      </c>
      <c r="W53" s="30" t="str">
        <f t="shared" si="11"/>
        <v/>
      </c>
      <c r="X53" s="30">
        <f>SUMIF(Gruppenstunden!$C$12:$C$864,'Wochenübersicht Gruppenstunden'!C53,Gruppenstunden!$Q$12:$Q$864)</f>
        <v>0</v>
      </c>
      <c r="Y53" s="30" t="str">
        <f t="shared" si="12"/>
        <v/>
      </c>
      <c r="Z53" s="30">
        <f>SUMIF(Gruppenstunden!$C$12:$C$864,'Wochenübersicht Gruppenstunden'!C53,Gruppenstunden!$R$12:$R$864)</f>
        <v>0</v>
      </c>
      <c r="AA53" s="30" t="str">
        <f t="shared" si="13"/>
        <v/>
      </c>
      <c r="AB53" s="30">
        <f>SUMIF(Gruppenstunden!$C$12:$C$864,'Wochenübersicht Gruppenstunden'!C53,Gruppenstunden!$S$12:$S$864)</f>
        <v>0</v>
      </c>
      <c r="AC53" s="30" t="str">
        <f t="shared" si="14"/>
        <v/>
      </c>
      <c r="AD53" s="30">
        <f>SUMIF(Gruppenstunden!$C$12:$C$864,'Wochenübersicht Gruppenstunden'!C53,Gruppenstunden!$T$12:$T$864)</f>
        <v>0</v>
      </c>
      <c r="AE53" s="30" t="str">
        <f t="shared" si="15"/>
        <v/>
      </c>
      <c r="AF53" s="30">
        <f>SUMIF(Gruppenstunden!$C$12:$C$864,'Wochenübersicht Gruppenstunden'!C53,Gruppenstunden!$U$12:$U$864)</f>
        <v>0</v>
      </c>
      <c r="AG53" s="30" t="str">
        <f t="shared" si="16"/>
        <v/>
      </c>
      <c r="AH53" s="30">
        <f>SUMIF(Gruppenstunden!$C$12:$C$864,'Wochenübersicht Gruppenstunden'!C53,Gruppenstunden!$V$12:$V$864)</f>
        <v>0</v>
      </c>
      <c r="AI53" s="30" t="str">
        <f t="shared" si="17"/>
        <v/>
      </c>
      <c r="AJ53" s="30">
        <f>SUMIF(Gruppenstunden!$C$12:$C$864,'Wochenübersicht Gruppenstunden'!C53,Gruppenstunden!$W$12:$W$864)</f>
        <v>0</v>
      </c>
      <c r="AK53" s="30" t="str">
        <f t="shared" si="18"/>
        <v/>
      </c>
      <c r="AL53" s="30">
        <f>SUMIF(Gruppenstunden!$C$12:$C$864,'Wochenübersicht Gruppenstunden'!C53,Gruppenstunden!$X$12:$X$864)</f>
        <v>0</v>
      </c>
      <c r="AM53" s="30" t="str">
        <f t="shared" si="19"/>
        <v/>
      </c>
      <c r="AN53" s="30">
        <f>SUMIF(Gruppenstunden!$C$12:$C$864,'Wochenübersicht Gruppenstunden'!C53,Gruppenstunden!$Y$12:$Y$864)</f>
        <v>0</v>
      </c>
      <c r="AO53" s="30" t="str">
        <f t="shared" si="20"/>
        <v/>
      </c>
      <c r="AP53" s="30">
        <f>SUMIF(Gruppenstunden!$C$12:$C$864,'Wochenübersicht Gruppenstunden'!C53,Gruppenstunden!$Z$12:$Z$864)</f>
        <v>0</v>
      </c>
      <c r="AQ53" s="30" t="str">
        <f t="shared" si="21"/>
        <v/>
      </c>
      <c r="AR53" s="30">
        <f>SUMIF(Gruppenstunden!$C$12:$C$864,'Wochenübersicht Gruppenstunden'!C53,Gruppenstunden!$AA$12:$AA905)</f>
        <v>0</v>
      </c>
      <c r="AS53" s="30" t="str">
        <f t="shared" si="22"/>
        <v/>
      </c>
      <c r="AT53" s="1"/>
      <c r="AU53" s="1"/>
    </row>
    <row r="54" spans="3:47" x14ac:dyDescent="0.25">
      <c r="C54" s="42">
        <f t="shared" si="3"/>
        <v>43</v>
      </c>
      <c r="D54" s="14">
        <f>SUMIF(Gruppenstunden!$C$12:$C$864,'Wochenübersicht Gruppenstunden'!C54,Gruppenstunden!$AC$12:$AC$864)</f>
        <v>0</v>
      </c>
      <c r="E54" s="30" t="str">
        <f t="shared" si="1"/>
        <v/>
      </c>
      <c r="F54" s="30">
        <f>SUMIF(Gruppenstunden!$C$12:$C$864,'Wochenübersicht Gruppenstunden'!C54,Gruppenstunden!$H$12:$H$864)</f>
        <v>0</v>
      </c>
      <c r="G54" s="30" t="str">
        <f t="shared" si="2"/>
        <v/>
      </c>
      <c r="H54" s="30">
        <f>SUMIF(Gruppenstunden!$C$12:$C$864,'Wochenübersicht Gruppenstunden'!C54,Gruppenstunden!$I$12:$I$864)</f>
        <v>0</v>
      </c>
      <c r="I54" s="30" t="str">
        <f t="shared" si="4"/>
        <v/>
      </c>
      <c r="J54" s="30">
        <f>SUMIF(Gruppenstunden!$C$12:$C$864,'Wochenübersicht Gruppenstunden'!C54,Gruppenstunden!$J$12:$J$864)</f>
        <v>0</v>
      </c>
      <c r="K54" s="30" t="str">
        <f t="shared" si="5"/>
        <v/>
      </c>
      <c r="L54" s="30">
        <f>SUMIF(Gruppenstunden!$C$12:$C$864,'Wochenübersicht Gruppenstunden'!C54,Gruppenstunden!$K$12:$K$864)</f>
        <v>0</v>
      </c>
      <c r="M54" s="30" t="str">
        <f t="shared" si="6"/>
        <v/>
      </c>
      <c r="N54" s="30">
        <f>SUMIF(Gruppenstunden!$C$12:$C$864,'Wochenübersicht Gruppenstunden'!C54,Gruppenstunden!$L$12:$L$864)</f>
        <v>0</v>
      </c>
      <c r="O54" s="30" t="str">
        <f t="shared" si="7"/>
        <v/>
      </c>
      <c r="P54" s="30">
        <f>SUMIF(Gruppenstunden!$C$12:$C$864,'Wochenübersicht Gruppenstunden'!C54,Gruppenstunden!$M$12:$M$864)</f>
        <v>0</v>
      </c>
      <c r="Q54" s="30" t="str">
        <f t="shared" si="8"/>
        <v/>
      </c>
      <c r="R54" s="30">
        <f>SUMIF(Gruppenstunden!$C$12:$C$864,'Wochenübersicht Gruppenstunden'!C54,Gruppenstunden!$N$12:$N$864)</f>
        <v>0</v>
      </c>
      <c r="S54" s="30" t="str">
        <f t="shared" si="9"/>
        <v/>
      </c>
      <c r="T54" s="30">
        <f>SUMIF(Gruppenstunden!$C$12:$C$864,'Wochenübersicht Gruppenstunden'!C54,Gruppenstunden!$O$12:$O$864)</f>
        <v>0</v>
      </c>
      <c r="U54" s="30" t="str">
        <f t="shared" si="10"/>
        <v/>
      </c>
      <c r="V54" s="30">
        <f>SUMIF(Gruppenstunden!$C$12:$C$864,'Wochenübersicht Gruppenstunden'!C54,Gruppenstunden!$P$12:$P$864)</f>
        <v>0</v>
      </c>
      <c r="W54" s="30" t="str">
        <f t="shared" si="11"/>
        <v/>
      </c>
      <c r="X54" s="30">
        <f>SUMIF(Gruppenstunden!$C$12:$C$864,'Wochenübersicht Gruppenstunden'!C54,Gruppenstunden!$Q$12:$Q$864)</f>
        <v>0</v>
      </c>
      <c r="Y54" s="30" t="str">
        <f t="shared" si="12"/>
        <v/>
      </c>
      <c r="Z54" s="30">
        <f>SUMIF(Gruppenstunden!$C$12:$C$864,'Wochenübersicht Gruppenstunden'!C54,Gruppenstunden!$R$12:$R$864)</f>
        <v>0</v>
      </c>
      <c r="AA54" s="30" t="str">
        <f t="shared" si="13"/>
        <v/>
      </c>
      <c r="AB54" s="30">
        <f>SUMIF(Gruppenstunden!$C$12:$C$864,'Wochenübersicht Gruppenstunden'!C54,Gruppenstunden!$S$12:$S$864)</f>
        <v>0</v>
      </c>
      <c r="AC54" s="30" t="str">
        <f t="shared" si="14"/>
        <v/>
      </c>
      <c r="AD54" s="30">
        <f>SUMIF(Gruppenstunden!$C$12:$C$864,'Wochenübersicht Gruppenstunden'!C54,Gruppenstunden!$T$12:$T$864)</f>
        <v>0</v>
      </c>
      <c r="AE54" s="30" t="str">
        <f t="shared" si="15"/>
        <v/>
      </c>
      <c r="AF54" s="30">
        <f>SUMIF(Gruppenstunden!$C$12:$C$864,'Wochenübersicht Gruppenstunden'!C54,Gruppenstunden!$U$12:$U$864)</f>
        <v>0</v>
      </c>
      <c r="AG54" s="30" t="str">
        <f t="shared" si="16"/>
        <v/>
      </c>
      <c r="AH54" s="30">
        <f>SUMIF(Gruppenstunden!$C$12:$C$864,'Wochenübersicht Gruppenstunden'!C54,Gruppenstunden!$V$12:$V$864)</f>
        <v>0</v>
      </c>
      <c r="AI54" s="30" t="str">
        <f t="shared" si="17"/>
        <v/>
      </c>
      <c r="AJ54" s="30">
        <f>SUMIF(Gruppenstunden!$C$12:$C$864,'Wochenübersicht Gruppenstunden'!C54,Gruppenstunden!$W$12:$W$864)</f>
        <v>0</v>
      </c>
      <c r="AK54" s="30" t="str">
        <f t="shared" si="18"/>
        <v/>
      </c>
      <c r="AL54" s="30">
        <f>SUMIF(Gruppenstunden!$C$12:$C$864,'Wochenübersicht Gruppenstunden'!C54,Gruppenstunden!$X$12:$X$864)</f>
        <v>0</v>
      </c>
      <c r="AM54" s="30" t="str">
        <f t="shared" si="19"/>
        <v/>
      </c>
      <c r="AN54" s="30">
        <f>SUMIF(Gruppenstunden!$C$12:$C$864,'Wochenübersicht Gruppenstunden'!C54,Gruppenstunden!$Y$12:$Y$864)</f>
        <v>0</v>
      </c>
      <c r="AO54" s="30" t="str">
        <f t="shared" si="20"/>
        <v/>
      </c>
      <c r="AP54" s="30">
        <f>SUMIF(Gruppenstunden!$C$12:$C$864,'Wochenübersicht Gruppenstunden'!C54,Gruppenstunden!$Z$12:$Z$864)</f>
        <v>0</v>
      </c>
      <c r="AQ54" s="30" t="str">
        <f t="shared" si="21"/>
        <v/>
      </c>
      <c r="AR54" s="30">
        <f>SUMIF(Gruppenstunden!$C$12:$C$864,'Wochenübersicht Gruppenstunden'!C54,Gruppenstunden!$AA$12:$AA906)</f>
        <v>0</v>
      </c>
      <c r="AS54" s="30" t="str">
        <f t="shared" si="22"/>
        <v/>
      </c>
      <c r="AT54" s="1"/>
      <c r="AU54" s="1"/>
    </row>
    <row r="55" spans="3:47" x14ac:dyDescent="0.25">
      <c r="C55" s="42">
        <f t="shared" si="3"/>
        <v>44</v>
      </c>
      <c r="D55" s="14">
        <f>SUMIF(Gruppenstunden!$C$12:$C$864,'Wochenübersicht Gruppenstunden'!C55,Gruppenstunden!$AC$12:$AC$864)</f>
        <v>0</v>
      </c>
      <c r="E55" s="30" t="str">
        <f t="shared" si="1"/>
        <v/>
      </c>
      <c r="F55" s="30">
        <f>SUMIF(Gruppenstunden!$C$12:$C$864,'Wochenübersicht Gruppenstunden'!C55,Gruppenstunden!$H$12:$H$864)</f>
        <v>0</v>
      </c>
      <c r="G55" s="30" t="str">
        <f t="shared" si="2"/>
        <v/>
      </c>
      <c r="H55" s="30">
        <f>SUMIF(Gruppenstunden!$C$12:$C$864,'Wochenübersicht Gruppenstunden'!C55,Gruppenstunden!$I$12:$I$864)</f>
        <v>0</v>
      </c>
      <c r="I55" s="30" t="str">
        <f t="shared" si="4"/>
        <v/>
      </c>
      <c r="J55" s="30">
        <f>SUMIF(Gruppenstunden!$C$12:$C$864,'Wochenübersicht Gruppenstunden'!C55,Gruppenstunden!$J$12:$J$864)</f>
        <v>0</v>
      </c>
      <c r="K55" s="30" t="str">
        <f t="shared" si="5"/>
        <v/>
      </c>
      <c r="L55" s="30">
        <f>SUMIF(Gruppenstunden!$C$12:$C$864,'Wochenübersicht Gruppenstunden'!C55,Gruppenstunden!$K$12:$K$864)</f>
        <v>0</v>
      </c>
      <c r="M55" s="30" t="str">
        <f t="shared" si="6"/>
        <v/>
      </c>
      <c r="N55" s="30">
        <f>SUMIF(Gruppenstunden!$C$12:$C$864,'Wochenübersicht Gruppenstunden'!C55,Gruppenstunden!$L$12:$L$864)</f>
        <v>0</v>
      </c>
      <c r="O55" s="30" t="str">
        <f t="shared" si="7"/>
        <v/>
      </c>
      <c r="P55" s="30">
        <f>SUMIF(Gruppenstunden!$C$12:$C$864,'Wochenübersicht Gruppenstunden'!C55,Gruppenstunden!$M$12:$M$864)</f>
        <v>0</v>
      </c>
      <c r="Q55" s="30" t="str">
        <f t="shared" si="8"/>
        <v/>
      </c>
      <c r="R55" s="30">
        <f>SUMIF(Gruppenstunden!$C$12:$C$864,'Wochenübersicht Gruppenstunden'!C55,Gruppenstunden!$N$12:$N$864)</f>
        <v>0</v>
      </c>
      <c r="S55" s="30" t="str">
        <f t="shared" si="9"/>
        <v/>
      </c>
      <c r="T55" s="30">
        <f>SUMIF(Gruppenstunden!$C$12:$C$864,'Wochenübersicht Gruppenstunden'!C55,Gruppenstunden!$O$12:$O$864)</f>
        <v>0</v>
      </c>
      <c r="U55" s="30" t="str">
        <f t="shared" si="10"/>
        <v/>
      </c>
      <c r="V55" s="30">
        <f>SUMIF(Gruppenstunden!$C$12:$C$864,'Wochenübersicht Gruppenstunden'!C55,Gruppenstunden!$P$12:$P$864)</f>
        <v>0</v>
      </c>
      <c r="W55" s="30" t="str">
        <f t="shared" si="11"/>
        <v/>
      </c>
      <c r="X55" s="30">
        <f>SUMIF(Gruppenstunden!$C$12:$C$864,'Wochenübersicht Gruppenstunden'!C55,Gruppenstunden!$Q$12:$Q$864)</f>
        <v>0</v>
      </c>
      <c r="Y55" s="30" t="str">
        <f t="shared" si="12"/>
        <v/>
      </c>
      <c r="Z55" s="30">
        <f>SUMIF(Gruppenstunden!$C$12:$C$864,'Wochenübersicht Gruppenstunden'!C55,Gruppenstunden!$R$12:$R$864)</f>
        <v>0</v>
      </c>
      <c r="AA55" s="30" t="str">
        <f t="shared" si="13"/>
        <v/>
      </c>
      <c r="AB55" s="30">
        <f>SUMIF(Gruppenstunden!$C$12:$C$864,'Wochenübersicht Gruppenstunden'!C55,Gruppenstunden!$S$12:$S$864)</f>
        <v>0</v>
      </c>
      <c r="AC55" s="30" t="str">
        <f t="shared" si="14"/>
        <v/>
      </c>
      <c r="AD55" s="30">
        <f>SUMIF(Gruppenstunden!$C$12:$C$864,'Wochenübersicht Gruppenstunden'!C55,Gruppenstunden!$T$12:$T$864)</f>
        <v>0</v>
      </c>
      <c r="AE55" s="30" t="str">
        <f t="shared" si="15"/>
        <v/>
      </c>
      <c r="AF55" s="30">
        <f>SUMIF(Gruppenstunden!$C$12:$C$864,'Wochenübersicht Gruppenstunden'!C55,Gruppenstunden!$U$12:$U$864)</f>
        <v>0</v>
      </c>
      <c r="AG55" s="30" t="str">
        <f t="shared" si="16"/>
        <v/>
      </c>
      <c r="AH55" s="30">
        <f>SUMIF(Gruppenstunden!$C$12:$C$864,'Wochenübersicht Gruppenstunden'!C55,Gruppenstunden!$V$12:$V$864)</f>
        <v>0</v>
      </c>
      <c r="AI55" s="30" t="str">
        <f t="shared" si="17"/>
        <v/>
      </c>
      <c r="AJ55" s="30">
        <f>SUMIF(Gruppenstunden!$C$12:$C$864,'Wochenübersicht Gruppenstunden'!C55,Gruppenstunden!$W$12:$W$864)</f>
        <v>0</v>
      </c>
      <c r="AK55" s="30" t="str">
        <f t="shared" si="18"/>
        <v/>
      </c>
      <c r="AL55" s="30">
        <f>SUMIF(Gruppenstunden!$C$12:$C$864,'Wochenübersicht Gruppenstunden'!C55,Gruppenstunden!$X$12:$X$864)</f>
        <v>0</v>
      </c>
      <c r="AM55" s="30" t="str">
        <f t="shared" si="19"/>
        <v/>
      </c>
      <c r="AN55" s="30">
        <f>SUMIF(Gruppenstunden!$C$12:$C$864,'Wochenübersicht Gruppenstunden'!C55,Gruppenstunden!$Y$12:$Y$864)</f>
        <v>0</v>
      </c>
      <c r="AO55" s="30" t="str">
        <f t="shared" si="20"/>
        <v/>
      </c>
      <c r="AP55" s="30">
        <f>SUMIF(Gruppenstunden!$C$12:$C$864,'Wochenübersicht Gruppenstunden'!C55,Gruppenstunden!$Z$12:$Z$864)</f>
        <v>0</v>
      </c>
      <c r="AQ55" s="30" t="str">
        <f t="shared" si="21"/>
        <v/>
      </c>
      <c r="AR55" s="30">
        <f>SUMIF(Gruppenstunden!$C$12:$C$864,'Wochenübersicht Gruppenstunden'!C55,Gruppenstunden!$AA$12:$AA907)</f>
        <v>0</v>
      </c>
      <c r="AS55" s="30" t="str">
        <f t="shared" si="22"/>
        <v/>
      </c>
      <c r="AT55" s="1"/>
      <c r="AU55" s="1"/>
    </row>
    <row r="56" spans="3:47" x14ac:dyDescent="0.25">
      <c r="C56" s="42">
        <f t="shared" si="3"/>
        <v>45</v>
      </c>
      <c r="D56" s="14">
        <f>SUMIF(Gruppenstunden!$C$12:$C$864,'Wochenübersicht Gruppenstunden'!C56,Gruppenstunden!$AC$12:$AC$864)</f>
        <v>0</v>
      </c>
      <c r="E56" s="30" t="str">
        <f t="shared" si="1"/>
        <v/>
      </c>
      <c r="F56" s="30">
        <f>SUMIF(Gruppenstunden!$C$12:$C$864,'Wochenübersicht Gruppenstunden'!C56,Gruppenstunden!$H$12:$H$864)</f>
        <v>0</v>
      </c>
      <c r="G56" s="30" t="str">
        <f t="shared" si="2"/>
        <v/>
      </c>
      <c r="H56" s="30">
        <f>SUMIF(Gruppenstunden!$C$12:$C$864,'Wochenübersicht Gruppenstunden'!C56,Gruppenstunden!$I$12:$I$864)</f>
        <v>0</v>
      </c>
      <c r="I56" s="30" t="str">
        <f t="shared" si="4"/>
        <v/>
      </c>
      <c r="J56" s="30">
        <f>SUMIF(Gruppenstunden!$C$12:$C$864,'Wochenübersicht Gruppenstunden'!C56,Gruppenstunden!$J$12:$J$864)</f>
        <v>0</v>
      </c>
      <c r="K56" s="30" t="str">
        <f t="shared" si="5"/>
        <v/>
      </c>
      <c r="L56" s="30">
        <f>SUMIF(Gruppenstunden!$C$12:$C$864,'Wochenübersicht Gruppenstunden'!C56,Gruppenstunden!$K$12:$K$864)</f>
        <v>0</v>
      </c>
      <c r="M56" s="30" t="str">
        <f t="shared" si="6"/>
        <v/>
      </c>
      <c r="N56" s="30">
        <f>SUMIF(Gruppenstunden!$C$12:$C$864,'Wochenübersicht Gruppenstunden'!C56,Gruppenstunden!$L$12:$L$864)</f>
        <v>0</v>
      </c>
      <c r="O56" s="30" t="str">
        <f t="shared" si="7"/>
        <v/>
      </c>
      <c r="P56" s="30">
        <f>SUMIF(Gruppenstunden!$C$12:$C$864,'Wochenübersicht Gruppenstunden'!C56,Gruppenstunden!$M$12:$M$864)</f>
        <v>0</v>
      </c>
      <c r="Q56" s="30" t="str">
        <f t="shared" si="8"/>
        <v/>
      </c>
      <c r="R56" s="30">
        <f>SUMIF(Gruppenstunden!$C$12:$C$864,'Wochenübersicht Gruppenstunden'!C56,Gruppenstunden!$N$12:$N$864)</f>
        <v>0</v>
      </c>
      <c r="S56" s="30" t="str">
        <f t="shared" si="9"/>
        <v/>
      </c>
      <c r="T56" s="30">
        <f>SUMIF(Gruppenstunden!$C$12:$C$864,'Wochenübersicht Gruppenstunden'!C56,Gruppenstunden!$O$12:$O$864)</f>
        <v>0</v>
      </c>
      <c r="U56" s="30" t="str">
        <f t="shared" si="10"/>
        <v/>
      </c>
      <c r="V56" s="30">
        <f>SUMIF(Gruppenstunden!$C$12:$C$864,'Wochenübersicht Gruppenstunden'!C56,Gruppenstunden!$P$12:$P$864)</f>
        <v>0</v>
      </c>
      <c r="W56" s="30" t="str">
        <f t="shared" si="11"/>
        <v/>
      </c>
      <c r="X56" s="30">
        <f>SUMIF(Gruppenstunden!$C$12:$C$864,'Wochenübersicht Gruppenstunden'!C56,Gruppenstunden!$Q$12:$Q$864)</f>
        <v>0</v>
      </c>
      <c r="Y56" s="30" t="str">
        <f t="shared" si="12"/>
        <v/>
      </c>
      <c r="Z56" s="30">
        <f>SUMIF(Gruppenstunden!$C$12:$C$864,'Wochenübersicht Gruppenstunden'!C56,Gruppenstunden!$R$12:$R$864)</f>
        <v>0</v>
      </c>
      <c r="AA56" s="30" t="str">
        <f t="shared" si="13"/>
        <v/>
      </c>
      <c r="AB56" s="30">
        <f>SUMIF(Gruppenstunden!$C$12:$C$864,'Wochenübersicht Gruppenstunden'!C56,Gruppenstunden!$S$12:$S$864)</f>
        <v>0</v>
      </c>
      <c r="AC56" s="30" t="str">
        <f t="shared" si="14"/>
        <v/>
      </c>
      <c r="AD56" s="30">
        <f>SUMIF(Gruppenstunden!$C$12:$C$864,'Wochenübersicht Gruppenstunden'!C56,Gruppenstunden!$T$12:$T$864)</f>
        <v>0</v>
      </c>
      <c r="AE56" s="30" t="str">
        <f t="shared" si="15"/>
        <v/>
      </c>
      <c r="AF56" s="30">
        <f>SUMIF(Gruppenstunden!$C$12:$C$864,'Wochenübersicht Gruppenstunden'!C56,Gruppenstunden!$U$12:$U$864)</f>
        <v>0</v>
      </c>
      <c r="AG56" s="30" t="str">
        <f t="shared" si="16"/>
        <v/>
      </c>
      <c r="AH56" s="30">
        <f>SUMIF(Gruppenstunden!$C$12:$C$864,'Wochenübersicht Gruppenstunden'!C56,Gruppenstunden!$V$12:$V$864)</f>
        <v>0</v>
      </c>
      <c r="AI56" s="30" t="str">
        <f t="shared" si="17"/>
        <v/>
      </c>
      <c r="AJ56" s="30">
        <f>SUMIF(Gruppenstunden!$C$12:$C$864,'Wochenübersicht Gruppenstunden'!C56,Gruppenstunden!$W$12:$W$864)</f>
        <v>0</v>
      </c>
      <c r="AK56" s="30" t="str">
        <f t="shared" si="18"/>
        <v/>
      </c>
      <c r="AL56" s="30">
        <f>SUMIF(Gruppenstunden!$C$12:$C$864,'Wochenübersicht Gruppenstunden'!C56,Gruppenstunden!$X$12:$X$864)</f>
        <v>0</v>
      </c>
      <c r="AM56" s="30" t="str">
        <f t="shared" si="19"/>
        <v/>
      </c>
      <c r="AN56" s="30">
        <f>SUMIF(Gruppenstunden!$C$12:$C$864,'Wochenübersicht Gruppenstunden'!C56,Gruppenstunden!$Y$12:$Y$864)</f>
        <v>0</v>
      </c>
      <c r="AO56" s="30" t="str">
        <f t="shared" si="20"/>
        <v/>
      </c>
      <c r="AP56" s="30">
        <f>SUMIF(Gruppenstunden!$C$12:$C$864,'Wochenübersicht Gruppenstunden'!C56,Gruppenstunden!$Z$12:$Z$864)</f>
        <v>0</v>
      </c>
      <c r="AQ56" s="30" t="str">
        <f t="shared" si="21"/>
        <v/>
      </c>
      <c r="AR56" s="30">
        <f>SUMIF(Gruppenstunden!$C$12:$C$864,'Wochenübersicht Gruppenstunden'!C56,Gruppenstunden!$AA$12:$AA908)</f>
        <v>0</v>
      </c>
      <c r="AS56" s="30" t="str">
        <f t="shared" si="22"/>
        <v/>
      </c>
      <c r="AT56" s="1"/>
      <c r="AU56" s="1"/>
    </row>
    <row r="57" spans="3:47" x14ac:dyDescent="0.25">
      <c r="C57" s="42">
        <f t="shared" si="3"/>
        <v>46</v>
      </c>
      <c r="D57" s="14">
        <f>SUMIF(Gruppenstunden!$C$12:$C$864,'Wochenübersicht Gruppenstunden'!C57,Gruppenstunden!$AC$12:$AC$864)</f>
        <v>0</v>
      </c>
      <c r="E57" s="30" t="str">
        <f t="shared" si="1"/>
        <v/>
      </c>
      <c r="F57" s="30">
        <f>SUMIF(Gruppenstunden!$C$12:$C$864,'Wochenübersicht Gruppenstunden'!C57,Gruppenstunden!$H$12:$H$864)</f>
        <v>0</v>
      </c>
      <c r="G57" s="30" t="str">
        <f t="shared" si="2"/>
        <v/>
      </c>
      <c r="H57" s="30">
        <f>SUMIF(Gruppenstunden!$C$12:$C$864,'Wochenübersicht Gruppenstunden'!C57,Gruppenstunden!$I$12:$I$864)</f>
        <v>0</v>
      </c>
      <c r="I57" s="30" t="str">
        <f t="shared" si="4"/>
        <v/>
      </c>
      <c r="J57" s="30">
        <f>SUMIF(Gruppenstunden!$C$12:$C$864,'Wochenübersicht Gruppenstunden'!C57,Gruppenstunden!$J$12:$J$864)</f>
        <v>0</v>
      </c>
      <c r="K57" s="30" t="str">
        <f t="shared" si="5"/>
        <v/>
      </c>
      <c r="L57" s="30">
        <f>SUMIF(Gruppenstunden!$C$12:$C$864,'Wochenübersicht Gruppenstunden'!C57,Gruppenstunden!$K$12:$K$864)</f>
        <v>0</v>
      </c>
      <c r="M57" s="30" t="str">
        <f t="shared" si="6"/>
        <v/>
      </c>
      <c r="N57" s="30">
        <f>SUMIF(Gruppenstunden!$C$12:$C$864,'Wochenübersicht Gruppenstunden'!C57,Gruppenstunden!$L$12:$L$864)</f>
        <v>0</v>
      </c>
      <c r="O57" s="30" t="str">
        <f t="shared" si="7"/>
        <v/>
      </c>
      <c r="P57" s="30">
        <f>SUMIF(Gruppenstunden!$C$12:$C$864,'Wochenübersicht Gruppenstunden'!C57,Gruppenstunden!$M$12:$M$864)</f>
        <v>0</v>
      </c>
      <c r="Q57" s="30" t="str">
        <f t="shared" si="8"/>
        <v/>
      </c>
      <c r="R57" s="30">
        <f>SUMIF(Gruppenstunden!$C$12:$C$864,'Wochenübersicht Gruppenstunden'!C57,Gruppenstunden!$N$12:$N$864)</f>
        <v>0</v>
      </c>
      <c r="S57" s="30" t="str">
        <f t="shared" si="9"/>
        <v/>
      </c>
      <c r="T57" s="30">
        <f>SUMIF(Gruppenstunden!$C$12:$C$864,'Wochenübersicht Gruppenstunden'!C57,Gruppenstunden!$O$12:$O$864)</f>
        <v>0</v>
      </c>
      <c r="U57" s="30" t="str">
        <f t="shared" si="10"/>
        <v/>
      </c>
      <c r="V57" s="30">
        <f>SUMIF(Gruppenstunden!$C$12:$C$864,'Wochenübersicht Gruppenstunden'!C57,Gruppenstunden!$P$12:$P$864)</f>
        <v>0</v>
      </c>
      <c r="W57" s="30" t="str">
        <f t="shared" si="11"/>
        <v/>
      </c>
      <c r="X57" s="30">
        <f>SUMIF(Gruppenstunden!$C$12:$C$864,'Wochenübersicht Gruppenstunden'!C57,Gruppenstunden!$Q$12:$Q$864)</f>
        <v>0</v>
      </c>
      <c r="Y57" s="30" t="str">
        <f t="shared" si="12"/>
        <v/>
      </c>
      <c r="Z57" s="30">
        <f>SUMIF(Gruppenstunden!$C$12:$C$864,'Wochenübersicht Gruppenstunden'!C57,Gruppenstunden!$R$12:$R$864)</f>
        <v>0</v>
      </c>
      <c r="AA57" s="30" t="str">
        <f t="shared" si="13"/>
        <v/>
      </c>
      <c r="AB57" s="30">
        <f>SUMIF(Gruppenstunden!$C$12:$C$864,'Wochenübersicht Gruppenstunden'!C57,Gruppenstunden!$S$12:$S$864)</f>
        <v>0</v>
      </c>
      <c r="AC57" s="30" t="str">
        <f t="shared" si="14"/>
        <v/>
      </c>
      <c r="AD57" s="30">
        <f>SUMIF(Gruppenstunden!$C$12:$C$864,'Wochenübersicht Gruppenstunden'!C57,Gruppenstunden!$T$12:$T$864)</f>
        <v>0</v>
      </c>
      <c r="AE57" s="30" t="str">
        <f t="shared" si="15"/>
        <v/>
      </c>
      <c r="AF57" s="30">
        <f>SUMIF(Gruppenstunden!$C$12:$C$864,'Wochenübersicht Gruppenstunden'!C57,Gruppenstunden!$U$12:$U$864)</f>
        <v>0</v>
      </c>
      <c r="AG57" s="30" t="str">
        <f t="shared" si="16"/>
        <v/>
      </c>
      <c r="AH57" s="30">
        <f>SUMIF(Gruppenstunden!$C$12:$C$864,'Wochenübersicht Gruppenstunden'!C57,Gruppenstunden!$V$12:$V$864)</f>
        <v>0</v>
      </c>
      <c r="AI57" s="30" t="str">
        <f t="shared" si="17"/>
        <v/>
      </c>
      <c r="AJ57" s="30">
        <f>SUMIF(Gruppenstunden!$C$12:$C$864,'Wochenübersicht Gruppenstunden'!C57,Gruppenstunden!$W$12:$W$864)</f>
        <v>0</v>
      </c>
      <c r="AK57" s="30" t="str">
        <f t="shared" si="18"/>
        <v/>
      </c>
      <c r="AL57" s="30">
        <f>SUMIF(Gruppenstunden!$C$12:$C$864,'Wochenübersicht Gruppenstunden'!C57,Gruppenstunden!$X$12:$X$864)</f>
        <v>0</v>
      </c>
      <c r="AM57" s="30" t="str">
        <f t="shared" si="19"/>
        <v/>
      </c>
      <c r="AN57" s="30">
        <f>SUMIF(Gruppenstunden!$C$12:$C$864,'Wochenübersicht Gruppenstunden'!C57,Gruppenstunden!$Y$12:$Y$864)</f>
        <v>0</v>
      </c>
      <c r="AO57" s="30" t="str">
        <f t="shared" si="20"/>
        <v/>
      </c>
      <c r="AP57" s="30">
        <f>SUMIF(Gruppenstunden!$C$12:$C$864,'Wochenübersicht Gruppenstunden'!C57,Gruppenstunden!$Z$12:$Z$864)</f>
        <v>0</v>
      </c>
      <c r="AQ57" s="30" t="str">
        <f t="shared" si="21"/>
        <v/>
      </c>
      <c r="AR57" s="30">
        <f>SUMIF(Gruppenstunden!$C$12:$C$864,'Wochenübersicht Gruppenstunden'!C57,Gruppenstunden!$AA$12:$AA909)</f>
        <v>0</v>
      </c>
      <c r="AS57" s="30" t="str">
        <f t="shared" si="22"/>
        <v/>
      </c>
      <c r="AT57" s="1"/>
      <c r="AU57" s="1"/>
    </row>
    <row r="58" spans="3:47" x14ac:dyDescent="0.25">
      <c r="C58" s="42">
        <f t="shared" si="3"/>
        <v>47</v>
      </c>
      <c r="D58" s="14">
        <f>SUMIF(Gruppenstunden!$C$12:$C$864,'Wochenübersicht Gruppenstunden'!C58,Gruppenstunden!$AC$12:$AC$864)</f>
        <v>0</v>
      </c>
      <c r="E58" s="30" t="str">
        <f t="shared" si="1"/>
        <v/>
      </c>
      <c r="F58" s="30">
        <f>SUMIF(Gruppenstunden!$C$12:$C$864,'Wochenübersicht Gruppenstunden'!C58,Gruppenstunden!$H$12:$H$864)</f>
        <v>0</v>
      </c>
      <c r="G58" s="30" t="str">
        <f t="shared" si="2"/>
        <v/>
      </c>
      <c r="H58" s="30">
        <f>SUMIF(Gruppenstunden!$C$12:$C$864,'Wochenübersicht Gruppenstunden'!C58,Gruppenstunden!$I$12:$I$864)</f>
        <v>0</v>
      </c>
      <c r="I58" s="30" t="str">
        <f t="shared" si="4"/>
        <v/>
      </c>
      <c r="J58" s="30">
        <f>SUMIF(Gruppenstunden!$C$12:$C$864,'Wochenübersicht Gruppenstunden'!C58,Gruppenstunden!$J$12:$J$864)</f>
        <v>0</v>
      </c>
      <c r="K58" s="30" t="str">
        <f t="shared" si="5"/>
        <v/>
      </c>
      <c r="L58" s="30">
        <f>SUMIF(Gruppenstunden!$C$12:$C$864,'Wochenübersicht Gruppenstunden'!C58,Gruppenstunden!$K$12:$K$864)</f>
        <v>0</v>
      </c>
      <c r="M58" s="30" t="str">
        <f t="shared" si="6"/>
        <v/>
      </c>
      <c r="N58" s="30">
        <f>SUMIF(Gruppenstunden!$C$12:$C$864,'Wochenübersicht Gruppenstunden'!C58,Gruppenstunden!$L$12:$L$864)</f>
        <v>0</v>
      </c>
      <c r="O58" s="30" t="str">
        <f t="shared" si="7"/>
        <v/>
      </c>
      <c r="P58" s="30">
        <f>SUMIF(Gruppenstunden!$C$12:$C$864,'Wochenübersicht Gruppenstunden'!C58,Gruppenstunden!$M$12:$M$864)</f>
        <v>0</v>
      </c>
      <c r="Q58" s="30" t="str">
        <f t="shared" si="8"/>
        <v/>
      </c>
      <c r="R58" s="30">
        <f>SUMIF(Gruppenstunden!$C$12:$C$864,'Wochenübersicht Gruppenstunden'!C58,Gruppenstunden!$N$12:$N$864)</f>
        <v>0</v>
      </c>
      <c r="S58" s="30" t="str">
        <f t="shared" si="9"/>
        <v/>
      </c>
      <c r="T58" s="30">
        <f>SUMIF(Gruppenstunden!$C$12:$C$864,'Wochenübersicht Gruppenstunden'!C58,Gruppenstunden!$O$12:$O$864)</f>
        <v>0</v>
      </c>
      <c r="U58" s="30" t="str">
        <f t="shared" si="10"/>
        <v/>
      </c>
      <c r="V58" s="30">
        <f>SUMIF(Gruppenstunden!$C$12:$C$864,'Wochenübersicht Gruppenstunden'!C58,Gruppenstunden!$P$12:$P$864)</f>
        <v>0</v>
      </c>
      <c r="W58" s="30" t="str">
        <f t="shared" si="11"/>
        <v/>
      </c>
      <c r="X58" s="30">
        <f>SUMIF(Gruppenstunden!$C$12:$C$864,'Wochenübersicht Gruppenstunden'!C58,Gruppenstunden!$Q$12:$Q$864)</f>
        <v>0</v>
      </c>
      <c r="Y58" s="30" t="str">
        <f t="shared" si="12"/>
        <v/>
      </c>
      <c r="Z58" s="30">
        <f>SUMIF(Gruppenstunden!$C$12:$C$864,'Wochenübersicht Gruppenstunden'!C58,Gruppenstunden!$R$12:$R$864)</f>
        <v>0</v>
      </c>
      <c r="AA58" s="30" t="str">
        <f t="shared" si="13"/>
        <v/>
      </c>
      <c r="AB58" s="30">
        <f>SUMIF(Gruppenstunden!$C$12:$C$864,'Wochenübersicht Gruppenstunden'!C58,Gruppenstunden!$S$12:$S$864)</f>
        <v>0</v>
      </c>
      <c r="AC58" s="30" t="str">
        <f t="shared" si="14"/>
        <v/>
      </c>
      <c r="AD58" s="30">
        <f>SUMIF(Gruppenstunden!$C$12:$C$864,'Wochenübersicht Gruppenstunden'!C58,Gruppenstunden!$T$12:$T$864)</f>
        <v>0</v>
      </c>
      <c r="AE58" s="30" t="str">
        <f t="shared" si="15"/>
        <v/>
      </c>
      <c r="AF58" s="30">
        <f>SUMIF(Gruppenstunden!$C$12:$C$864,'Wochenübersicht Gruppenstunden'!C58,Gruppenstunden!$U$12:$U$864)</f>
        <v>0</v>
      </c>
      <c r="AG58" s="30" t="str">
        <f t="shared" si="16"/>
        <v/>
      </c>
      <c r="AH58" s="30">
        <f>SUMIF(Gruppenstunden!$C$12:$C$864,'Wochenübersicht Gruppenstunden'!C58,Gruppenstunden!$V$12:$V$864)</f>
        <v>0</v>
      </c>
      <c r="AI58" s="30" t="str">
        <f t="shared" si="17"/>
        <v/>
      </c>
      <c r="AJ58" s="30">
        <f>SUMIF(Gruppenstunden!$C$12:$C$864,'Wochenübersicht Gruppenstunden'!C58,Gruppenstunden!$W$12:$W$864)</f>
        <v>0</v>
      </c>
      <c r="AK58" s="30" t="str">
        <f t="shared" si="18"/>
        <v/>
      </c>
      <c r="AL58" s="30">
        <f>SUMIF(Gruppenstunden!$C$12:$C$864,'Wochenübersicht Gruppenstunden'!C58,Gruppenstunden!$X$12:$X$864)</f>
        <v>0</v>
      </c>
      <c r="AM58" s="30" t="str">
        <f t="shared" si="19"/>
        <v/>
      </c>
      <c r="AN58" s="30">
        <f>SUMIF(Gruppenstunden!$C$12:$C$864,'Wochenübersicht Gruppenstunden'!C58,Gruppenstunden!$Y$12:$Y$864)</f>
        <v>0</v>
      </c>
      <c r="AO58" s="30" t="str">
        <f t="shared" si="20"/>
        <v/>
      </c>
      <c r="AP58" s="30">
        <f>SUMIF(Gruppenstunden!$C$12:$C$864,'Wochenübersicht Gruppenstunden'!C58,Gruppenstunden!$Z$12:$Z$864)</f>
        <v>0</v>
      </c>
      <c r="AQ58" s="30" t="str">
        <f t="shared" si="21"/>
        <v/>
      </c>
      <c r="AR58" s="30">
        <f>SUMIF(Gruppenstunden!$C$12:$C$864,'Wochenübersicht Gruppenstunden'!C58,Gruppenstunden!$AA$12:$AA910)</f>
        <v>0</v>
      </c>
      <c r="AS58" s="30" t="str">
        <f t="shared" si="22"/>
        <v/>
      </c>
      <c r="AT58" s="1"/>
      <c r="AU58" s="1"/>
    </row>
    <row r="59" spans="3:47" x14ac:dyDescent="0.25">
      <c r="C59" s="42">
        <f t="shared" si="3"/>
        <v>48</v>
      </c>
      <c r="D59" s="14">
        <f>SUMIF(Gruppenstunden!$C$12:$C$864,'Wochenübersicht Gruppenstunden'!C59,Gruppenstunden!$AC$12:$AC$864)</f>
        <v>0</v>
      </c>
      <c r="E59" s="30" t="str">
        <f t="shared" si="1"/>
        <v/>
      </c>
      <c r="F59" s="30">
        <f>SUMIF(Gruppenstunden!$C$12:$C$864,'Wochenübersicht Gruppenstunden'!C59,Gruppenstunden!$H$12:$H$864)</f>
        <v>0</v>
      </c>
      <c r="G59" s="30" t="str">
        <f t="shared" si="2"/>
        <v/>
      </c>
      <c r="H59" s="30">
        <f>SUMIF(Gruppenstunden!$C$12:$C$864,'Wochenübersicht Gruppenstunden'!C59,Gruppenstunden!$I$12:$I$864)</f>
        <v>0</v>
      </c>
      <c r="I59" s="30" t="str">
        <f t="shared" si="4"/>
        <v/>
      </c>
      <c r="J59" s="30">
        <f>SUMIF(Gruppenstunden!$C$12:$C$864,'Wochenübersicht Gruppenstunden'!C59,Gruppenstunden!$J$12:$J$864)</f>
        <v>0</v>
      </c>
      <c r="K59" s="30" t="str">
        <f t="shared" si="5"/>
        <v/>
      </c>
      <c r="L59" s="30">
        <f>SUMIF(Gruppenstunden!$C$12:$C$864,'Wochenübersicht Gruppenstunden'!C59,Gruppenstunden!$K$12:$K$864)</f>
        <v>0</v>
      </c>
      <c r="M59" s="30" t="str">
        <f t="shared" si="6"/>
        <v/>
      </c>
      <c r="N59" s="30">
        <f>SUMIF(Gruppenstunden!$C$12:$C$864,'Wochenübersicht Gruppenstunden'!C59,Gruppenstunden!$L$12:$L$864)</f>
        <v>0</v>
      </c>
      <c r="O59" s="30" t="str">
        <f t="shared" si="7"/>
        <v/>
      </c>
      <c r="P59" s="30">
        <f>SUMIF(Gruppenstunden!$C$12:$C$864,'Wochenübersicht Gruppenstunden'!C59,Gruppenstunden!$M$12:$M$864)</f>
        <v>0</v>
      </c>
      <c r="Q59" s="30" t="str">
        <f t="shared" si="8"/>
        <v/>
      </c>
      <c r="R59" s="30">
        <f>SUMIF(Gruppenstunden!$C$12:$C$864,'Wochenübersicht Gruppenstunden'!C59,Gruppenstunden!$N$12:$N$864)</f>
        <v>0</v>
      </c>
      <c r="S59" s="30" t="str">
        <f t="shared" si="9"/>
        <v/>
      </c>
      <c r="T59" s="30">
        <f>SUMIF(Gruppenstunden!$C$12:$C$864,'Wochenübersicht Gruppenstunden'!C59,Gruppenstunden!$O$12:$O$864)</f>
        <v>0</v>
      </c>
      <c r="U59" s="30" t="str">
        <f t="shared" si="10"/>
        <v/>
      </c>
      <c r="V59" s="30">
        <f>SUMIF(Gruppenstunden!$C$12:$C$864,'Wochenübersicht Gruppenstunden'!C59,Gruppenstunden!$P$12:$P$864)</f>
        <v>0</v>
      </c>
      <c r="W59" s="30" t="str">
        <f t="shared" si="11"/>
        <v/>
      </c>
      <c r="X59" s="30">
        <f>SUMIF(Gruppenstunden!$C$12:$C$864,'Wochenübersicht Gruppenstunden'!C59,Gruppenstunden!$Q$12:$Q$864)</f>
        <v>0</v>
      </c>
      <c r="Y59" s="30" t="str">
        <f t="shared" si="12"/>
        <v/>
      </c>
      <c r="Z59" s="30">
        <f>SUMIF(Gruppenstunden!$C$12:$C$864,'Wochenübersicht Gruppenstunden'!C59,Gruppenstunden!$R$12:$R$864)</f>
        <v>0</v>
      </c>
      <c r="AA59" s="30" t="str">
        <f t="shared" si="13"/>
        <v/>
      </c>
      <c r="AB59" s="30">
        <f>SUMIF(Gruppenstunden!$C$12:$C$864,'Wochenübersicht Gruppenstunden'!C59,Gruppenstunden!$S$12:$S$864)</f>
        <v>0</v>
      </c>
      <c r="AC59" s="30" t="str">
        <f t="shared" si="14"/>
        <v/>
      </c>
      <c r="AD59" s="30">
        <f>SUMIF(Gruppenstunden!$C$12:$C$864,'Wochenübersicht Gruppenstunden'!C59,Gruppenstunden!$T$12:$T$864)</f>
        <v>0</v>
      </c>
      <c r="AE59" s="30" t="str">
        <f t="shared" si="15"/>
        <v/>
      </c>
      <c r="AF59" s="30">
        <f>SUMIF(Gruppenstunden!$C$12:$C$864,'Wochenübersicht Gruppenstunden'!C59,Gruppenstunden!$U$12:$U$864)</f>
        <v>0</v>
      </c>
      <c r="AG59" s="30" t="str">
        <f t="shared" si="16"/>
        <v/>
      </c>
      <c r="AH59" s="30">
        <f>SUMIF(Gruppenstunden!$C$12:$C$864,'Wochenübersicht Gruppenstunden'!C59,Gruppenstunden!$V$12:$V$864)</f>
        <v>0</v>
      </c>
      <c r="AI59" s="30" t="str">
        <f t="shared" si="17"/>
        <v/>
      </c>
      <c r="AJ59" s="30">
        <f>SUMIF(Gruppenstunden!$C$12:$C$864,'Wochenübersicht Gruppenstunden'!C59,Gruppenstunden!$W$12:$W$864)</f>
        <v>0</v>
      </c>
      <c r="AK59" s="30" t="str">
        <f t="shared" si="18"/>
        <v/>
      </c>
      <c r="AL59" s="30">
        <f>SUMIF(Gruppenstunden!$C$12:$C$864,'Wochenübersicht Gruppenstunden'!C59,Gruppenstunden!$X$12:$X$864)</f>
        <v>0</v>
      </c>
      <c r="AM59" s="30" t="str">
        <f t="shared" si="19"/>
        <v/>
      </c>
      <c r="AN59" s="30">
        <f>SUMIF(Gruppenstunden!$C$12:$C$864,'Wochenübersicht Gruppenstunden'!C59,Gruppenstunden!$Y$12:$Y$864)</f>
        <v>0</v>
      </c>
      <c r="AO59" s="30" t="str">
        <f t="shared" si="20"/>
        <v/>
      </c>
      <c r="AP59" s="30">
        <f>SUMIF(Gruppenstunden!$C$12:$C$864,'Wochenübersicht Gruppenstunden'!C59,Gruppenstunden!$Z$12:$Z$864)</f>
        <v>0</v>
      </c>
      <c r="AQ59" s="30" t="str">
        <f t="shared" si="21"/>
        <v/>
      </c>
      <c r="AR59" s="30">
        <f>SUMIF(Gruppenstunden!$C$12:$C$864,'Wochenübersicht Gruppenstunden'!C59,Gruppenstunden!$AA$12:$AA911)</f>
        <v>0</v>
      </c>
      <c r="AS59" s="30" t="str">
        <f t="shared" si="22"/>
        <v/>
      </c>
      <c r="AT59" s="1"/>
      <c r="AU59" s="1"/>
    </row>
    <row r="60" spans="3:47" x14ac:dyDescent="0.25">
      <c r="C60" s="42">
        <f t="shared" si="3"/>
        <v>49</v>
      </c>
      <c r="D60" s="14">
        <f>SUMIF(Gruppenstunden!$C$12:$C$864,'Wochenübersicht Gruppenstunden'!C60,Gruppenstunden!$AC$12:$AC$864)</f>
        <v>0</v>
      </c>
      <c r="E60" s="30" t="str">
        <f t="shared" si="1"/>
        <v/>
      </c>
      <c r="F60" s="30">
        <f>SUMIF(Gruppenstunden!$C$12:$C$864,'Wochenübersicht Gruppenstunden'!C60,Gruppenstunden!$H$12:$H$864)</f>
        <v>0</v>
      </c>
      <c r="G60" s="30" t="str">
        <f t="shared" si="2"/>
        <v/>
      </c>
      <c r="H60" s="30">
        <f>SUMIF(Gruppenstunden!$C$12:$C$864,'Wochenübersicht Gruppenstunden'!C60,Gruppenstunden!$I$12:$I$864)</f>
        <v>0</v>
      </c>
      <c r="I60" s="30" t="str">
        <f t="shared" si="4"/>
        <v/>
      </c>
      <c r="J60" s="30">
        <f>SUMIF(Gruppenstunden!$C$12:$C$864,'Wochenübersicht Gruppenstunden'!C60,Gruppenstunden!$J$12:$J$864)</f>
        <v>0</v>
      </c>
      <c r="K60" s="30" t="str">
        <f t="shared" si="5"/>
        <v/>
      </c>
      <c r="L60" s="30">
        <f>SUMIF(Gruppenstunden!$C$12:$C$864,'Wochenübersicht Gruppenstunden'!C60,Gruppenstunden!$K$12:$K$864)</f>
        <v>0</v>
      </c>
      <c r="M60" s="30" t="str">
        <f t="shared" si="6"/>
        <v/>
      </c>
      <c r="N60" s="30">
        <f>SUMIF(Gruppenstunden!$C$12:$C$864,'Wochenübersicht Gruppenstunden'!C60,Gruppenstunden!$L$12:$L$864)</f>
        <v>0</v>
      </c>
      <c r="O60" s="30" t="str">
        <f t="shared" si="7"/>
        <v/>
      </c>
      <c r="P60" s="30">
        <f>SUMIF(Gruppenstunden!$C$12:$C$864,'Wochenübersicht Gruppenstunden'!C60,Gruppenstunden!$M$12:$M$864)</f>
        <v>0</v>
      </c>
      <c r="Q60" s="30" t="str">
        <f t="shared" si="8"/>
        <v/>
      </c>
      <c r="R60" s="30">
        <f>SUMIF(Gruppenstunden!$C$12:$C$864,'Wochenübersicht Gruppenstunden'!C60,Gruppenstunden!$N$12:$N$864)</f>
        <v>0</v>
      </c>
      <c r="S60" s="30" t="str">
        <f t="shared" si="9"/>
        <v/>
      </c>
      <c r="T60" s="30">
        <f>SUMIF(Gruppenstunden!$C$12:$C$864,'Wochenübersicht Gruppenstunden'!C60,Gruppenstunden!$O$12:$O$864)</f>
        <v>0</v>
      </c>
      <c r="U60" s="30" t="str">
        <f t="shared" si="10"/>
        <v/>
      </c>
      <c r="V60" s="30">
        <f>SUMIF(Gruppenstunden!$C$12:$C$864,'Wochenübersicht Gruppenstunden'!C60,Gruppenstunden!$P$12:$P$864)</f>
        <v>0</v>
      </c>
      <c r="W60" s="30" t="str">
        <f t="shared" si="11"/>
        <v/>
      </c>
      <c r="X60" s="30">
        <f>SUMIF(Gruppenstunden!$C$12:$C$864,'Wochenübersicht Gruppenstunden'!C60,Gruppenstunden!$Q$12:$Q$864)</f>
        <v>0</v>
      </c>
      <c r="Y60" s="30" t="str">
        <f t="shared" si="12"/>
        <v/>
      </c>
      <c r="Z60" s="30">
        <f>SUMIF(Gruppenstunden!$C$12:$C$864,'Wochenübersicht Gruppenstunden'!C60,Gruppenstunden!$R$12:$R$864)</f>
        <v>0</v>
      </c>
      <c r="AA60" s="30" t="str">
        <f t="shared" si="13"/>
        <v/>
      </c>
      <c r="AB60" s="30">
        <f>SUMIF(Gruppenstunden!$C$12:$C$864,'Wochenübersicht Gruppenstunden'!C60,Gruppenstunden!$S$12:$S$864)</f>
        <v>0</v>
      </c>
      <c r="AC60" s="30" t="str">
        <f t="shared" si="14"/>
        <v/>
      </c>
      <c r="AD60" s="30">
        <f>SUMIF(Gruppenstunden!$C$12:$C$864,'Wochenübersicht Gruppenstunden'!C60,Gruppenstunden!$T$12:$T$864)</f>
        <v>0</v>
      </c>
      <c r="AE60" s="30" t="str">
        <f t="shared" si="15"/>
        <v/>
      </c>
      <c r="AF60" s="30">
        <f>SUMIF(Gruppenstunden!$C$12:$C$864,'Wochenübersicht Gruppenstunden'!C60,Gruppenstunden!$U$12:$U$864)</f>
        <v>0</v>
      </c>
      <c r="AG60" s="30" t="str">
        <f t="shared" si="16"/>
        <v/>
      </c>
      <c r="AH60" s="30">
        <f>SUMIF(Gruppenstunden!$C$12:$C$864,'Wochenübersicht Gruppenstunden'!C60,Gruppenstunden!$V$12:$V$864)</f>
        <v>0</v>
      </c>
      <c r="AI60" s="30" t="str">
        <f t="shared" si="17"/>
        <v/>
      </c>
      <c r="AJ60" s="30">
        <f>SUMIF(Gruppenstunden!$C$12:$C$864,'Wochenübersicht Gruppenstunden'!C60,Gruppenstunden!$W$12:$W$864)</f>
        <v>0</v>
      </c>
      <c r="AK60" s="30" t="str">
        <f t="shared" si="18"/>
        <v/>
      </c>
      <c r="AL60" s="30">
        <f>SUMIF(Gruppenstunden!$C$12:$C$864,'Wochenübersicht Gruppenstunden'!C60,Gruppenstunden!$X$12:$X$864)</f>
        <v>0</v>
      </c>
      <c r="AM60" s="30" t="str">
        <f t="shared" si="19"/>
        <v/>
      </c>
      <c r="AN60" s="30">
        <f>SUMIF(Gruppenstunden!$C$12:$C$864,'Wochenübersicht Gruppenstunden'!C60,Gruppenstunden!$Y$12:$Y$864)</f>
        <v>0</v>
      </c>
      <c r="AO60" s="30" t="str">
        <f t="shared" si="20"/>
        <v/>
      </c>
      <c r="AP60" s="30">
        <f>SUMIF(Gruppenstunden!$C$12:$C$864,'Wochenübersicht Gruppenstunden'!C60,Gruppenstunden!$Z$12:$Z$864)</f>
        <v>0</v>
      </c>
      <c r="AQ60" s="30" t="str">
        <f t="shared" si="21"/>
        <v/>
      </c>
      <c r="AR60" s="30">
        <f>SUMIF(Gruppenstunden!$C$12:$C$864,'Wochenübersicht Gruppenstunden'!C60,Gruppenstunden!$AA$12:$AA912)</f>
        <v>0</v>
      </c>
      <c r="AS60" s="30" t="str">
        <f t="shared" si="22"/>
        <v/>
      </c>
      <c r="AT60" s="1"/>
      <c r="AU60" s="1"/>
    </row>
    <row r="61" spans="3:47" x14ac:dyDescent="0.25">
      <c r="C61" s="42">
        <f t="shared" si="3"/>
        <v>50</v>
      </c>
      <c r="D61" s="14">
        <f>SUMIF(Gruppenstunden!$C$12:$C$864,'Wochenübersicht Gruppenstunden'!C61,Gruppenstunden!$AC$12:$AC$864)</f>
        <v>0</v>
      </c>
      <c r="E61" s="30" t="str">
        <f t="shared" si="1"/>
        <v/>
      </c>
      <c r="F61" s="30">
        <f>SUMIF(Gruppenstunden!$C$12:$C$864,'Wochenübersicht Gruppenstunden'!C61,Gruppenstunden!$H$12:$H$864)</f>
        <v>0</v>
      </c>
      <c r="G61" s="30" t="str">
        <f t="shared" si="2"/>
        <v/>
      </c>
      <c r="H61" s="30">
        <f>SUMIF(Gruppenstunden!$C$12:$C$864,'Wochenübersicht Gruppenstunden'!C61,Gruppenstunden!$I$12:$I$864)</f>
        <v>0</v>
      </c>
      <c r="I61" s="30" t="str">
        <f t="shared" si="4"/>
        <v/>
      </c>
      <c r="J61" s="30">
        <f>SUMIF(Gruppenstunden!$C$12:$C$864,'Wochenübersicht Gruppenstunden'!C61,Gruppenstunden!$J$12:$J$864)</f>
        <v>0</v>
      </c>
      <c r="K61" s="30" t="str">
        <f t="shared" si="5"/>
        <v/>
      </c>
      <c r="L61" s="30">
        <f>SUMIF(Gruppenstunden!$C$12:$C$864,'Wochenübersicht Gruppenstunden'!C61,Gruppenstunden!$K$12:$K$864)</f>
        <v>0</v>
      </c>
      <c r="M61" s="30" t="str">
        <f t="shared" si="6"/>
        <v/>
      </c>
      <c r="N61" s="30">
        <f>SUMIF(Gruppenstunden!$C$12:$C$864,'Wochenübersicht Gruppenstunden'!C61,Gruppenstunden!$L$12:$L$864)</f>
        <v>0</v>
      </c>
      <c r="O61" s="30" t="str">
        <f t="shared" si="7"/>
        <v/>
      </c>
      <c r="P61" s="30">
        <f>SUMIF(Gruppenstunden!$C$12:$C$864,'Wochenübersicht Gruppenstunden'!C61,Gruppenstunden!$M$12:$M$864)</f>
        <v>0</v>
      </c>
      <c r="Q61" s="30" t="str">
        <f t="shared" si="8"/>
        <v/>
      </c>
      <c r="R61" s="30">
        <f>SUMIF(Gruppenstunden!$C$12:$C$864,'Wochenübersicht Gruppenstunden'!C61,Gruppenstunden!$N$12:$N$864)</f>
        <v>0</v>
      </c>
      <c r="S61" s="30" t="str">
        <f t="shared" si="9"/>
        <v/>
      </c>
      <c r="T61" s="30">
        <f>SUMIF(Gruppenstunden!$C$12:$C$864,'Wochenübersicht Gruppenstunden'!C61,Gruppenstunden!$O$12:$O$864)</f>
        <v>0</v>
      </c>
      <c r="U61" s="30" t="str">
        <f t="shared" si="10"/>
        <v/>
      </c>
      <c r="V61" s="30">
        <f>SUMIF(Gruppenstunden!$C$12:$C$864,'Wochenübersicht Gruppenstunden'!C61,Gruppenstunden!$P$12:$P$864)</f>
        <v>0</v>
      </c>
      <c r="W61" s="30" t="str">
        <f t="shared" si="11"/>
        <v/>
      </c>
      <c r="X61" s="30">
        <f>SUMIF(Gruppenstunden!$C$12:$C$864,'Wochenübersicht Gruppenstunden'!C61,Gruppenstunden!$Q$12:$Q$864)</f>
        <v>0</v>
      </c>
      <c r="Y61" s="30" t="str">
        <f t="shared" si="12"/>
        <v/>
      </c>
      <c r="Z61" s="30">
        <f>SUMIF(Gruppenstunden!$C$12:$C$864,'Wochenübersicht Gruppenstunden'!C61,Gruppenstunden!$R$12:$R$864)</f>
        <v>0</v>
      </c>
      <c r="AA61" s="30" t="str">
        <f t="shared" si="13"/>
        <v/>
      </c>
      <c r="AB61" s="30">
        <f>SUMIF(Gruppenstunden!$C$12:$C$864,'Wochenübersicht Gruppenstunden'!C61,Gruppenstunden!$S$12:$S$864)</f>
        <v>0</v>
      </c>
      <c r="AC61" s="30" t="str">
        <f t="shared" si="14"/>
        <v/>
      </c>
      <c r="AD61" s="30">
        <f>SUMIF(Gruppenstunden!$C$12:$C$864,'Wochenübersicht Gruppenstunden'!C61,Gruppenstunden!$T$12:$T$864)</f>
        <v>0</v>
      </c>
      <c r="AE61" s="30" t="str">
        <f t="shared" si="15"/>
        <v/>
      </c>
      <c r="AF61" s="30">
        <f>SUMIF(Gruppenstunden!$C$12:$C$864,'Wochenübersicht Gruppenstunden'!C61,Gruppenstunden!$U$12:$U$864)</f>
        <v>0</v>
      </c>
      <c r="AG61" s="30" t="str">
        <f t="shared" si="16"/>
        <v/>
      </c>
      <c r="AH61" s="30">
        <f>SUMIF(Gruppenstunden!$C$12:$C$864,'Wochenübersicht Gruppenstunden'!C61,Gruppenstunden!$V$12:$V$864)</f>
        <v>0</v>
      </c>
      <c r="AI61" s="30" t="str">
        <f t="shared" si="17"/>
        <v/>
      </c>
      <c r="AJ61" s="30">
        <f>SUMIF(Gruppenstunden!$C$12:$C$864,'Wochenübersicht Gruppenstunden'!C61,Gruppenstunden!$W$12:$W$864)</f>
        <v>0</v>
      </c>
      <c r="AK61" s="30" t="str">
        <f t="shared" si="18"/>
        <v/>
      </c>
      <c r="AL61" s="30">
        <f>SUMIF(Gruppenstunden!$C$12:$C$864,'Wochenübersicht Gruppenstunden'!C61,Gruppenstunden!$X$12:$X$864)</f>
        <v>0</v>
      </c>
      <c r="AM61" s="30" t="str">
        <f t="shared" si="19"/>
        <v/>
      </c>
      <c r="AN61" s="30">
        <f>SUMIF(Gruppenstunden!$C$12:$C$864,'Wochenübersicht Gruppenstunden'!C61,Gruppenstunden!$Y$12:$Y$864)</f>
        <v>0</v>
      </c>
      <c r="AO61" s="30" t="str">
        <f t="shared" si="20"/>
        <v/>
      </c>
      <c r="AP61" s="30">
        <f>SUMIF(Gruppenstunden!$C$12:$C$864,'Wochenübersicht Gruppenstunden'!C61,Gruppenstunden!$Z$12:$Z$864)</f>
        <v>0</v>
      </c>
      <c r="AQ61" s="30" t="str">
        <f t="shared" si="21"/>
        <v/>
      </c>
      <c r="AR61" s="30">
        <f>SUMIF(Gruppenstunden!$C$12:$C$864,'Wochenübersicht Gruppenstunden'!C61,Gruppenstunden!$AA$12:$AA913)</f>
        <v>0</v>
      </c>
      <c r="AS61" s="30" t="str">
        <f t="shared" si="22"/>
        <v/>
      </c>
      <c r="AT61" s="1"/>
      <c r="AU61" s="1"/>
    </row>
    <row r="62" spans="3:47" x14ac:dyDescent="0.25">
      <c r="C62" s="42">
        <f t="shared" si="3"/>
        <v>51</v>
      </c>
      <c r="D62" s="14">
        <f>SUMIF(Gruppenstunden!$C$12:$C$864,'Wochenübersicht Gruppenstunden'!C62,Gruppenstunden!$AC$12:$AC$864)</f>
        <v>0</v>
      </c>
      <c r="E62" s="30" t="str">
        <f t="shared" si="1"/>
        <v/>
      </c>
      <c r="F62" s="30">
        <f>SUMIF(Gruppenstunden!$C$12:$C$864,'Wochenübersicht Gruppenstunden'!C62,Gruppenstunden!$H$12:$H$864)</f>
        <v>0</v>
      </c>
      <c r="G62" s="30" t="str">
        <f t="shared" si="2"/>
        <v/>
      </c>
      <c r="H62" s="30">
        <f>SUMIF(Gruppenstunden!$C$12:$C$864,'Wochenübersicht Gruppenstunden'!C62,Gruppenstunden!$I$12:$I$864)</f>
        <v>0</v>
      </c>
      <c r="I62" s="30" t="str">
        <f t="shared" si="4"/>
        <v/>
      </c>
      <c r="J62" s="30">
        <f>SUMIF(Gruppenstunden!$C$12:$C$864,'Wochenübersicht Gruppenstunden'!C62,Gruppenstunden!$J$12:$J$864)</f>
        <v>0</v>
      </c>
      <c r="K62" s="30" t="str">
        <f t="shared" si="5"/>
        <v/>
      </c>
      <c r="L62" s="30">
        <f>SUMIF(Gruppenstunden!$C$12:$C$864,'Wochenübersicht Gruppenstunden'!C62,Gruppenstunden!$K$12:$K$864)</f>
        <v>0</v>
      </c>
      <c r="M62" s="30" t="str">
        <f t="shared" si="6"/>
        <v/>
      </c>
      <c r="N62" s="30">
        <f>SUMIF(Gruppenstunden!$C$12:$C$864,'Wochenübersicht Gruppenstunden'!C62,Gruppenstunden!$L$12:$L$864)</f>
        <v>0</v>
      </c>
      <c r="O62" s="30" t="str">
        <f t="shared" si="7"/>
        <v/>
      </c>
      <c r="P62" s="30">
        <f>SUMIF(Gruppenstunden!$C$12:$C$864,'Wochenübersicht Gruppenstunden'!C62,Gruppenstunden!$M$12:$M$864)</f>
        <v>0</v>
      </c>
      <c r="Q62" s="30" t="str">
        <f t="shared" si="8"/>
        <v/>
      </c>
      <c r="R62" s="30">
        <f>SUMIF(Gruppenstunden!$C$12:$C$864,'Wochenübersicht Gruppenstunden'!C62,Gruppenstunden!$N$12:$N$864)</f>
        <v>0</v>
      </c>
      <c r="S62" s="30" t="str">
        <f t="shared" si="9"/>
        <v/>
      </c>
      <c r="T62" s="30">
        <f>SUMIF(Gruppenstunden!$C$12:$C$864,'Wochenübersicht Gruppenstunden'!C62,Gruppenstunden!$O$12:$O$864)</f>
        <v>0</v>
      </c>
      <c r="U62" s="30" t="str">
        <f t="shared" si="10"/>
        <v/>
      </c>
      <c r="V62" s="30">
        <f>SUMIF(Gruppenstunden!$C$12:$C$864,'Wochenübersicht Gruppenstunden'!C62,Gruppenstunden!$P$12:$P$864)</f>
        <v>0</v>
      </c>
      <c r="W62" s="30" t="str">
        <f t="shared" si="11"/>
        <v/>
      </c>
      <c r="X62" s="30">
        <f>SUMIF(Gruppenstunden!$C$12:$C$864,'Wochenübersicht Gruppenstunden'!C62,Gruppenstunden!$Q$12:$Q$864)</f>
        <v>0</v>
      </c>
      <c r="Y62" s="30" t="str">
        <f t="shared" si="12"/>
        <v/>
      </c>
      <c r="Z62" s="30">
        <f>SUMIF(Gruppenstunden!$C$12:$C$864,'Wochenübersicht Gruppenstunden'!C62,Gruppenstunden!$R$12:$R$864)</f>
        <v>0</v>
      </c>
      <c r="AA62" s="30" t="str">
        <f t="shared" si="13"/>
        <v/>
      </c>
      <c r="AB62" s="30">
        <f>SUMIF(Gruppenstunden!$C$12:$C$864,'Wochenübersicht Gruppenstunden'!C62,Gruppenstunden!$S$12:$S$864)</f>
        <v>0</v>
      </c>
      <c r="AC62" s="30" t="str">
        <f t="shared" si="14"/>
        <v/>
      </c>
      <c r="AD62" s="30">
        <f>SUMIF(Gruppenstunden!$C$12:$C$864,'Wochenübersicht Gruppenstunden'!C62,Gruppenstunden!$T$12:$T$864)</f>
        <v>0</v>
      </c>
      <c r="AE62" s="30" t="str">
        <f t="shared" si="15"/>
        <v/>
      </c>
      <c r="AF62" s="30">
        <f>SUMIF(Gruppenstunden!$C$12:$C$864,'Wochenübersicht Gruppenstunden'!C62,Gruppenstunden!$U$12:$U$864)</f>
        <v>0</v>
      </c>
      <c r="AG62" s="30" t="str">
        <f t="shared" si="16"/>
        <v/>
      </c>
      <c r="AH62" s="30">
        <f>SUMIF(Gruppenstunden!$C$12:$C$864,'Wochenübersicht Gruppenstunden'!C62,Gruppenstunden!$V$12:$V$864)</f>
        <v>0</v>
      </c>
      <c r="AI62" s="30" t="str">
        <f t="shared" si="17"/>
        <v/>
      </c>
      <c r="AJ62" s="30">
        <f>SUMIF(Gruppenstunden!$C$12:$C$864,'Wochenübersicht Gruppenstunden'!C62,Gruppenstunden!$W$12:$W$864)</f>
        <v>0</v>
      </c>
      <c r="AK62" s="30" t="str">
        <f t="shared" si="18"/>
        <v/>
      </c>
      <c r="AL62" s="30">
        <f>SUMIF(Gruppenstunden!$C$12:$C$864,'Wochenübersicht Gruppenstunden'!C62,Gruppenstunden!$X$12:$X$864)</f>
        <v>0</v>
      </c>
      <c r="AM62" s="30" t="str">
        <f t="shared" si="19"/>
        <v/>
      </c>
      <c r="AN62" s="30">
        <f>SUMIF(Gruppenstunden!$C$12:$C$864,'Wochenübersicht Gruppenstunden'!C62,Gruppenstunden!$Y$12:$Y$864)</f>
        <v>0</v>
      </c>
      <c r="AO62" s="30" t="str">
        <f t="shared" si="20"/>
        <v/>
      </c>
      <c r="AP62" s="30">
        <f>SUMIF(Gruppenstunden!$C$12:$C$864,'Wochenübersicht Gruppenstunden'!C62,Gruppenstunden!$Z$12:$Z$864)</f>
        <v>0</v>
      </c>
      <c r="AQ62" s="30" t="str">
        <f t="shared" si="21"/>
        <v/>
      </c>
      <c r="AR62" s="30">
        <f>SUMIF(Gruppenstunden!$C$12:$C$864,'Wochenübersicht Gruppenstunden'!C62,Gruppenstunden!$AA$12:$AA914)</f>
        <v>0</v>
      </c>
      <c r="AS62" s="30" t="str">
        <f t="shared" si="22"/>
        <v/>
      </c>
      <c r="AT62" s="1"/>
      <c r="AU62" s="1"/>
    </row>
    <row r="63" spans="3:47" x14ac:dyDescent="0.25">
      <c r="C63" s="42">
        <f t="shared" si="3"/>
        <v>52</v>
      </c>
      <c r="D63" s="14">
        <f>SUMIF(Gruppenstunden!$C$12:$C$864,'Wochenübersicht Gruppenstunden'!C63,Gruppenstunden!$AC$12:$AC$864)</f>
        <v>0</v>
      </c>
      <c r="E63" s="30" t="str">
        <f t="shared" si="1"/>
        <v/>
      </c>
      <c r="F63" s="30">
        <f>SUMIF(Gruppenstunden!$C$12:$C$864,'Wochenübersicht Gruppenstunden'!C63,Gruppenstunden!$H$12:$H$864)</f>
        <v>0</v>
      </c>
      <c r="G63" s="30" t="str">
        <f t="shared" si="2"/>
        <v/>
      </c>
      <c r="H63" s="30">
        <f>SUMIF(Gruppenstunden!$C$12:$C$864,'Wochenübersicht Gruppenstunden'!C63,Gruppenstunden!$I$12:$I$864)</f>
        <v>0</v>
      </c>
      <c r="I63" s="30" t="str">
        <f t="shared" si="4"/>
        <v/>
      </c>
      <c r="J63" s="30">
        <f>SUMIF(Gruppenstunden!$C$12:$C$864,'Wochenübersicht Gruppenstunden'!C63,Gruppenstunden!$J$12:$J$864)</f>
        <v>0</v>
      </c>
      <c r="K63" s="30" t="str">
        <f t="shared" si="5"/>
        <v/>
      </c>
      <c r="L63" s="30">
        <f>SUMIF(Gruppenstunden!$C$12:$C$864,'Wochenübersicht Gruppenstunden'!C63,Gruppenstunden!$K$12:$K$864)</f>
        <v>0</v>
      </c>
      <c r="M63" s="30" t="str">
        <f t="shared" si="6"/>
        <v/>
      </c>
      <c r="N63" s="30">
        <f>SUMIF(Gruppenstunden!$C$12:$C$864,'Wochenübersicht Gruppenstunden'!C63,Gruppenstunden!$L$12:$L$864)</f>
        <v>0</v>
      </c>
      <c r="O63" s="30" t="str">
        <f t="shared" si="7"/>
        <v/>
      </c>
      <c r="P63" s="30">
        <f>SUMIF(Gruppenstunden!$C$12:$C$864,'Wochenübersicht Gruppenstunden'!C63,Gruppenstunden!$M$12:$M$864)</f>
        <v>0</v>
      </c>
      <c r="Q63" s="30" t="str">
        <f t="shared" si="8"/>
        <v/>
      </c>
      <c r="R63" s="30">
        <f>SUMIF(Gruppenstunden!$C$12:$C$864,'Wochenübersicht Gruppenstunden'!C63,Gruppenstunden!$N$12:$N$864)</f>
        <v>0</v>
      </c>
      <c r="S63" s="30" t="str">
        <f t="shared" si="9"/>
        <v/>
      </c>
      <c r="T63" s="30">
        <f>SUMIF(Gruppenstunden!$C$12:$C$864,'Wochenübersicht Gruppenstunden'!C63,Gruppenstunden!$O$12:$O$864)</f>
        <v>0</v>
      </c>
      <c r="U63" s="30" t="str">
        <f t="shared" si="10"/>
        <v/>
      </c>
      <c r="V63" s="30">
        <f>SUMIF(Gruppenstunden!$C$12:$C$864,'Wochenübersicht Gruppenstunden'!C63,Gruppenstunden!$P$12:$P$864)</f>
        <v>0</v>
      </c>
      <c r="W63" s="30" t="str">
        <f t="shared" si="11"/>
        <v/>
      </c>
      <c r="X63" s="30">
        <f>SUMIF(Gruppenstunden!$C$12:$C$864,'Wochenübersicht Gruppenstunden'!C63,Gruppenstunden!$Q$12:$Q$864)</f>
        <v>0</v>
      </c>
      <c r="Y63" s="30" t="str">
        <f t="shared" si="12"/>
        <v/>
      </c>
      <c r="Z63" s="30">
        <f>SUMIF(Gruppenstunden!$C$12:$C$864,'Wochenübersicht Gruppenstunden'!C63,Gruppenstunden!$R$12:$R$864)</f>
        <v>0</v>
      </c>
      <c r="AA63" s="30" t="str">
        <f t="shared" si="13"/>
        <v/>
      </c>
      <c r="AB63" s="30">
        <f>SUMIF(Gruppenstunden!$C$12:$C$864,'Wochenübersicht Gruppenstunden'!C63,Gruppenstunden!$S$12:$S$864)</f>
        <v>0</v>
      </c>
      <c r="AC63" s="30" t="str">
        <f t="shared" si="14"/>
        <v/>
      </c>
      <c r="AD63" s="30">
        <f>SUMIF(Gruppenstunden!$C$12:$C$864,'Wochenübersicht Gruppenstunden'!C63,Gruppenstunden!$T$12:$T$864)</f>
        <v>0</v>
      </c>
      <c r="AE63" s="30" t="str">
        <f t="shared" si="15"/>
        <v/>
      </c>
      <c r="AF63" s="30">
        <f>SUMIF(Gruppenstunden!$C$12:$C$864,'Wochenübersicht Gruppenstunden'!C63,Gruppenstunden!$U$12:$U$864)</f>
        <v>0</v>
      </c>
      <c r="AG63" s="30" t="str">
        <f t="shared" si="16"/>
        <v/>
      </c>
      <c r="AH63" s="30">
        <f>SUMIF(Gruppenstunden!$C$12:$C$864,'Wochenübersicht Gruppenstunden'!C63,Gruppenstunden!$V$12:$V$864)</f>
        <v>0</v>
      </c>
      <c r="AI63" s="30" t="str">
        <f t="shared" si="17"/>
        <v/>
      </c>
      <c r="AJ63" s="30">
        <f>SUMIF(Gruppenstunden!$C$12:$C$864,'Wochenübersicht Gruppenstunden'!C63,Gruppenstunden!$W$12:$W$864)</f>
        <v>0</v>
      </c>
      <c r="AK63" s="30" t="str">
        <f t="shared" si="18"/>
        <v/>
      </c>
      <c r="AL63" s="30">
        <f>SUMIF(Gruppenstunden!$C$12:$C$864,'Wochenübersicht Gruppenstunden'!C63,Gruppenstunden!$X$12:$X$864)</f>
        <v>0</v>
      </c>
      <c r="AM63" s="30" t="str">
        <f t="shared" si="19"/>
        <v/>
      </c>
      <c r="AN63" s="30">
        <f>SUMIF(Gruppenstunden!$C$12:$C$864,'Wochenübersicht Gruppenstunden'!C63,Gruppenstunden!$Y$12:$Y$864)</f>
        <v>0</v>
      </c>
      <c r="AO63" s="30" t="str">
        <f t="shared" si="20"/>
        <v/>
      </c>
      <c r="AP63" s="30">
        <f>SUMIF(Gruppenstunden!$C$12:$C$864,'Wochenübersicht Gruppenstunden'!C63,Gruppenstunden!$Z$12:$Z$864)</f>
        <v>0</v>
      </c>
      <c r="AQ63" s="30" t="str">
        <f t="shared" si="21"/>
        <v/>
      </c>
      <c r="AR63" s="30">
        <f>SUMIF(Gruppenstunden!$C$12:$C$864,'Wochenübersicht Gruppenstunden'!C63,Gruppenstunden!$AA$12:$AA915)</f>
        <v>0</v>
      </c>
      <c r="AS63" s="30" t="str">
        <f t="shared" si="22"/>
        <v/>
      </c>
      <c r="AT63" s="1"/>
      <c r="AU63" s="1"/>
    </row>
    <row r="64" spans="3:47" x14ac:dyDescent="0.25">
      <c r="C64" s="42" t="str">
        <f t="shared" si="3"/>
        <v/>
      </c>
      <c r="D64" s="14">
        <f>SUMIF(Gruppenstunden!$C$12:$C$864,'Wochenübersicht Gruppenstunden'!C64,Gruppenstunden!$AC$12:$AC$864)</f>
        <v>0</v>
      </c>
      <c r="E64" s="30" t="str">
        <f t="shared" si="1"/>
        <v/>
      </c>
      <c r="F64" s="30">
        <f>SUMIF(Gruppenstunden!$C$12:$C$864,'Wochenübersicht Gruppenstunden'!C64,Gruppenstunden!$H$12:$H$864)</f>
        <v>0</v>
      </c>
      <c r="G64" s="30" t="str">
        <f t="shared" si="2"/>
        <v/>
      </c>
      <c r="H64" s="30">
        <f>SUMIF(Gruppenstunden!$C$12:$C$864,'Wochenübersicht Gruppenstunden'!C64,Gruppenstunden!$I$12:$I$864)</f>
        <v>0</v>
      </c>
      <c r="I64" s="30" t="str">
        <f t="shared" si="4"/>
        <v/>
      </c>
      <c r="J64" s="30">
        <f>SUMIF(Gruppenstunden!$C$12:$C$864,'Wochenübersicht Gruppenstunden'!C64,Gruppenstunden!$J$12:$J$864)</f>
        <v>0</v>
      </c>
      <c r="K64" s="30" t="str">
        <f t="shared" si="5"/>
        <v/>
      </c>
      <c r="L64" s="30">
        <f>SUMIF(Gruppenstunden!$C$12:$C$864,'Wochenübersicht Gruppenstunden'!C64,Gruppenstunden!$K$12:$K$864)</f>
        <v>0</v>
      </c>
      <c r="M64" s="30" t="str">
        <f t="shared" si="6"/>
        <v/>
      </c>
      <c r="N64" s="30">
        <f>SUMIF(Gruppenstunden!$C$12:$C$864,'Wochenübersicht Gruppenstunden'!C64,Gruppenstunden!$L$12:$L$864)</f>
        <v>0</v>
      </c>
      <c r="O64" s="30" t="str">
        <f t="shared" si="7"/>
        <v/>
      </c>
      <c r="P64" s="30">
        <f>SUMIF(Gruppenstunden!$C$12:$C$864,'Wochenübersicht Gruppenstunden'!C64,Gruppenstunden!$M$12:$M$864)</f>
        <v>0</v>
      </c>
      <c r="Q64" s="30" t="str">
        <f t="shared" si="8"/>
        <v/>
      </c>
      <c r="R64" s="30">
        <f>SUMIF(Gruppenstunden!$C$12:$C$864,'Wochenübersicht Gruppenstunden'!C64,Gruppenstunden!$N$12:$N$864)</f>
        <v>0</v>
      </c>
      <c r="S64" s="30" t="str">
        <f t="shared" si="9"/>
        <v/>
      </c>
      <c r="T64" s="30">
        <f>SUMIF(Gruppenstunden!$C$12:$C$864,'Wochenübersicht Gruppenstunden'!C64,Gruppenstunden!$O$12:$O$864)</f>
        <v>0</v>
      </c>
      <c r="U64" s="30" t="str">
        <f t="shared" si="10"/>
        <v/>
      </c>
      <c r="V64" s="30">
        <f>SUMIF(Gruppenstunden!$C$12:$C$864,'Wochenübersicht Gruppenstunden'!C64,Gruppenstunden!$P$12:$P$864)</f>
        <v>0</v>
      </c>
      <c r="W64" s="30" t="str">
        <f t="shared" si="11"/>
        <v/>
      </c>
      <c r="X64" s="30">
        <f>SUMIF(Gruppenstunden!$C$12:$C$864,'Wochenübersicht Gruppenstunden'!C64,Gruppenstunden!$Q$12:$Q$864)</f>
        <v>0</v>
      </c>
      <c r="Y64" s="30" t="str">
        <f t="shared" si="12"/>
        <v/>
      </c>
      <c r="Z64" s="30">
        <f>SUMIF(Gruppenstunden!$C$12:$C$864,'Wochenübersicht Gruppenstunden'!C64,Gruppenstunden!$R$12:$R$864)</f>
        <v>0</v>
      </c>
      <c r="AA64" s="30" t="str">
        <f t="shared" si="13"/>
        <v/>
      </c>
      <c r="AB64" s="30">
        <f>SUMIF(Gruppenstunden!$C$12:$C$864,'Wochenübersicht Gruppenstunden'!C64,Gruppenstunden!$S$12:$S$864)</f>
        <v>0</v>
      </c>
      <c r="AC64" s="30" t="str">
        <f t="shared" si="14"/>
        <v/>
      </c>
      <c r="AD64" s="30">
        <f>SUMIF(Gruppenstunden!$C$12:$C$864,'Wochenübersicht Gruppenstunden'!C64,Gruppenstunden!$T$12:$T$864)</f>
        <v>0</v>
      </c>
      <c r="AE64" s="30" t="str">
        <f t="shared" si="15"/>
        <v/>
      </c>
      <c r="AF64" s="30">
        <f>SUMIF(Gruppenstunden!$C$12:$C$864,'Wochenübersicht Gruppenstunden'!C64,Gruppenstunden!$U$12:$U$864)</f>
        <v>0</v>
      </c>
      <c r="AG64" s="30" t="str">
        <f t="shared" si="16"/>
        <v/>
      </c>
      <c r="AH64" s="30">
        <f>SUMIF(Gruppenstunden!$C$12:$C$864,'Wochenübersicht Gruppenstunden'!C64,Gruppenstunden!$V$12:$V$864)</f>
        <v>0</v>
      </c>
      <c r="AI64" s="30" t="str">
        <f t="shared" si="17"/>
        <v/>
      </c>
      <c r="AJ64" s="30">
        <f>SUMIF(Gruppenstunden!$C$12:$C$864,'Wochenübersicht Gruppenstunden'!C64,Gruppenstunden!$W$12:$W$864)</f>
        <v>0</v>
      </c>
      <c r="AK64" s="30" t="str">
        <f t="shared" si="18"/>
        <v/>
      </c>
      <c r="AL64" s="30">
        <f>SUMIF(Gruppenstunden!$C$12:$C$864,'Wochenübersicht Gruppenstunden'!C64,Gruppenstunden!$X$12:$X$864)</f>
        <v>0</v>
      </c>
      <c r="AM64" s="30" t="str">
        <f t="shared" si="19"/>
        <v/>
      </c>
      <c r="AN64" s="30">
        <f>SUMIF(Gruppenstunden!$C$12:$C$864,'Wochenübersicht Gruppenstunden'!C64,Gruppenstunden!$Y$12:$Y$864)</f>
        <v>0</v>
      </c>
      <c r="AO64" s="30" t="str">
        <f t="shared" si="20"/>
        <v/>
      </c>
      <c r="AP64" s="30">
        <f>SUMIF(Gruppenstunden!$C$12:$C$864,'Wochenübersicht Gruppenstunden'!C64,Gruppenstunden!$Z$12:$Z$864)</f>
        <v>0</v>
      </c>
      <c r="AQ64" s="30" t="str">
        <f t="shared" si="21"/>
        <v/>
      </c>
      <c r="AR64" s="30">
        <f>SUMIF(Gruppenstunden!$C$12:$C$864,'Wochenübersicht Gruppenstunden'!C64,Gruppenstunden!$AA$12:$AA916)</f>
        <v>0</v>
      </c>
      <c r="AS64" s="30" t="str">
        <f t="shared" si="22"/>
        <v/>
      </c>
      <c r="AT64" s="1"/>
      <c r="AU64" s="1"/>
    </row>
    <row r="65" spans="3:47" x14ac:dyDescent="0.25">
      <c r="C65" s="42" t="str">
        <f t="shared" si="3"/>
        <v/>
      </c>
      <c r="D65" s="14">
        <f>SUMIF(Gruppenstunden!$C$12:$C$864,'Wochenübersicht Gruppenstunden'!C65,Gruppenstunden!$AC$12:$AC$864)</f>
        <v>0</v>
      </c>
      <c r="E65" s="30" t="str">
        <f t="shared" si="1"/>
        <v/>
      </c>
      <c r="F65" s="30">
        <f>SUMIF(Gruppenstunden!$C$12:$C$864,'Wochenübersicht Gruppenstunden'!C65,Gruppenstunden!$H$12:$H$864)</f>
        <v>0</v>
      </c>
      <c r="G65" s="30" t="str">
        <f t="shared" si="2"/>
        <v/>
      </c>
      <c r="H65" s="30">
        <f>SUMIF(Gruppenstunden!$C$12:$C$864,'Wochenübersicht Gruppenstunden'!C65,Gruppenstunden!$I$12:$I$864)</f>
        <v>0</v>
      </c>
      <c r="I65" s="30" t="str">
        <f t="shared" si="4"/>
        <v/>
      </c>
      <c r="J65" s="30">
        <f>SUMIF(Gruppenstunden!$C$12:$C$864,'Wochenübersicht Gruppenstunden'!C65,Gruppenstunden!$J$12:$J$864)</f>
        <v>0</v>
      </c>
      <c r="K65" s="30" t="str">
        <f t="shared" si="5"/>
        <v/>
      </c>
      <c r="L65" s="30">
        <f>SUMIF(Gruppenstunden!$C$12:$C$864,'Wochenübersicht Gruppenstunden'!C65,Gruppenstunden!$K$12:$K$864)</f>
        <v>0</v>
      </c>
      <c r="M65" s="30" t="str">
        <f t="shared" si="6"/>
        <v/>
      </c>
      <c r="N65" s="30">
        <f>SUMIF(Gruppenstunden!$C$12:$C$864,'Wochenübersicht Gruppenstunden'!C65,Gruppenstunden!$L$12:$L$864)</f>
        <v>0</v>
      </c>
      <c r="O65" s="30" t="str">
        <f t="shared" si="7"/>
        <v/>
      </c>
      <c r="P65" s="30">
        <f>SUMIF(Gruppenstunden!$C$12:$C$864,'Wochenübersicht Gruppenstunden'!C65,Gruppenstunden!$M$12:$M$864)</f>
        <v>0</v>
      </c>
      <c r="Q65" s="30" t="str">
        <f t="shared" si="8"/>
        <v/>
      </c>
      <c r="R65" s="30">
        <f>SUMIF(Gruppenstunden!$C$12:$C$864,'Wochenübersicht Gruppenstunden'!C65,Gruppenstunden!$N$12:$N$864)</f>
        <v>0</v>
      </c>
      <c r="S65" s="30" t="str">
        <f t="shared" si="9"/>
        <v/>
      </c>
      <c r="T65" s="30">
        <f>SUMIF(Gruppenstunden!$C$12:$C$864,'Wochenübersicht Gruppenstunden'!C65,Gruppenstunden!$O$12:$O$864)</f>
        <v>0</v>
      </c>
      <c r="U65" s="30" t="str">
        <f t="shared" si="10"/>
        <v/>
      </c>
      <c r="V65" s="30">
        <f>SUMIF(Gruppenstunden!$C$12:$C$864,'Wochenübersicht Gruppenstunden'!C65,Gruppenstunden!$P$12:$P$864)</f>
        <v>0</v>
      </c>
      <c r="W65" s="30" t="str">
        <f t="shared" si="11"/>
        <v/>
      </c>
      <c r="X65" s="30">
        <f>SUMIF(Gruppenstunden!$C$12:$C$864,'Wochenübersicht Gruppenstunden'!C65,Gruppenstunden!$Q$12:$Q$864)</f>
        <v>0</v>
      </c>
      <c r="Y65" s="30" t="str">
        <f t="shared" si="12"/>
        <v/>
      </c>
      <c r="Z65" s="30">
        <f>SUMIF(Gruppenstunden!$C$12:$C$864,'Wochenübersicht Gruppenstunden'!C65,Gruppenstunden!$R$12:$R$864)</f>
        <v>0</v>
      </c>
      <c r="AA65" s="30" t="str">
        <f t="shared" si="13"/>
        <v/>
      </c>
      <c r="AB65" s="30">
        <f>SUMIF(Gruppenstunden!$C$12:$C$864,'Wochenübersicht Gruppenstunden'!C65,Gruppenstunden!$S$12:$S$864)</f>
        <v>0</v>
      </c>
      <c r="AC65" s="30" t="str">
        <f t="shared" si="14"/>
        <v/>
      </c>
      <c r="AD65" s="30">
        <f>SUMIF(Gruppenstunden!$C$12:$C$864,'Wochenübersicht Gruppenstunden'!C65,Gruppenstunden!$T$12:$T$864)</f>
        <v>0</v>
      </c>
      <c r="AE65" s="30" t="str">
        <f t="shared" si="15"/>
        <v/>
      </c>
      <c r="AF65" s="30">
        <f>SUMIF(Gruppenstunden!$C$12:$C$864,'Wochenübersicht Gruppenstunden'!C65,Gruppenstunden!$U$12:$U$864)</f>
        <v>0</v>
      </c>
      <c r="AG65" s="30" t="str">
        <f t="shared" si="16"/>
        <v/>
      </c>
      <c r="AH65" s="30">
        <f>SUMIF(Gruppenstunden!$C$12:$C$864,'Wochenübersicht Gruppenstunden'!C65,Gruppenstunden!$V$12:$V$864)</f>
        <v>0</v>
      </c>
      <c r="AI65" s="30" t="str">
        <f t="shared" si="17"/>
        <v/>
      </c>
      <c r="AJ65" s="30">
        <f>SUMIF(Gruppenstunden!$C$12:$C$864,'Wochenübersicht Gruppenstunden'!C65,Gruppenstunden!$W$12:$W$864)</f>
        <v>0</v>
      </c>
      <c r="AK65" s="30" t="str">
        <f t="shared" si="18"/>
        <v/>
      </c>
      <c r="AL65" s="30">
        <f>SUMIF(Gruppenstunden!$C$12:$C$864,'Wochenübersicht Gruppenstunden'!C65,Gruppenstunden!$X$12:$X$864)</f>
        <v>0</v>
      </c>
      <c r="AM65" s="30" t="str">
        <f t="shared" si="19"/>
        <v/>
      </c>
      <c r="AN65" s="30">
        <f>SUMIF(Gruppenstunden!$C$12:$C$864,'Wochenübersicht Gruppenstunden'!C65,Gruppenstunden!$Y$12:$Y$864)</f>
        <v>0</v>
      </c>
      <c r="AO65" s="30" t="str">
        <f t="shared" si="20"/>
        <v/>
      </c>
      <c r="AP65" s="30">
        <f>SUMIF(Gruppenstunden!$C$12:$C$864,'Wochenübersicht Gruppenstunden'!C65,Gruppenstunden!$Z$12:$Z$864)</f>
        <v>0</v>
      </c>
      <c r="AQ65" s="30" t="str">
        <f t="shared" si="21"/>
        <v/>
      </c>
      <c r="AR65" s="30">
        <f>SUMIF(Gruppenstunden!$C$12:$C$864,'Wochenübersicht Gruppenstunden'!C65,Gruppenstunden!$AA$12:$AA917)</f>
        <v>0</v>
      </c>
      <c r="AS65" s="30" t="str">
        <f t="shared" si="22"/>
        <v/>
      </c>
      <c r="AT65" s="1"/>
      <c r="AU65" s="1"/>
    </row>
    <row r="66" spans="3:47" x14ac:dyDescent="0.25">
      <c r="C66" s="42" t="str">
        <f t="shared" si="3"/>
        <v/>
      </c>
      <c r="D66" s="14">
        <f>SUMIF(Gruppenstunden!$C$12:$C$864,'Wochenübersicht Gruppenstunden'!C66,Gruppenstunden!$AC$12:$AC$864)</f>
        <v>0</v>
      </c>
      <c r="E66" s="30" t="str">
        <f t="shared" si="1"/>
        <v/>
      </c>
      <c r="F66" s="30">
        <f>SUMIF(Gruppenstunden!$C$12:$C$864,'Wochenübersicht Gruppenstunden'!C66,Gruppenstunden!$H$12:$H$864)</f>
        <v>0</v>
      </c>
      <c r="G66" s="30" t="str">
        <f t="shared" si="2"/>
        <v/>
      </c>
      <c r="H66" s="30">
        <f>SUMIF(Gruppenstunden!$C$12:$C$864,'Wochenübersicht Gruppenstunden'!C66,Gruppenstunden!$I$12:$I$864)</f>
        <v>0</v>
      </c>
      <c r="I66" s="30" t="str">
        <f t="shared" si="4"/>
        <v/>
      </c>
      <c r="J66" s="30">
        <f>SUMIF(Gruppenstunden!$C$12:$C$864,'Wochenübersicht Gruppenstunden'!C66,Gruppenstunden!$J$12:$J$864)</f>
        <v>0</v>
      </c>
      <c r="K66" s="30" t="str">
        <f t="shared" si="5"/>
        <v/>
      </c>
      <c r="L66" s="30">
        <f>SUMIF(Gruppenstunden!$C$12:$C$864,'Wochenübersicht Gruppenstunden'!C66,Gruppenstunden!$K$12:$K$864)</f>
        <v>0</v>
      </c>
      <c r="M66" s="30" t="str">
        <f t="shared" si="6"/>
        <v/>
      </c>
      <c r="N66" s="30">
        <f>SUMIF(Gruppenstunden!$C$12:$C$864,'Wochenübersicht Gruppenstunden'!C66,Gruppenstunden!$L$12:$L$864)</f>
        <v>0</v>
      </c>
      <c r="O66" s="30" t="str">
        <f t="shared" si="7"/>
        <v/>
      </c>
      <c r="P66" s="30">
        <f>SUMIF(Gruppenstunden!$C$12:$C$864,'Wochenübersicht Gruppenstunden'!C66,Gruppenstunden!$M$12:$M$864)</f>
        <v>0</v>
      </c>
      <c r="Q66" s="30" t="str">
        <f t="shared" si="8"/>
        <v/>
      </c>
      <c r="R66" s="30">
        <f>SUMIF(Gruppenstunden!$C$12:$C$864,'Wochenübersicht Gruppenstunden'!C66,Gruppenstunden!$N$12:$N$864)</f>
        <v>0</v>
      </c>
      <c r="S66" s="30" t="str">
        <f t="shared" si="9"/>
        <v/>
      </c>
      <c r="T66" s="30">
        <f>SUMIF(Gruppenstunden!$C$12:$C$864,'Wochenübersicht Gruppenstunden'!C66,Gruppenstunden!$O$12:$O$864)</f>
        <v>0</v>
      </c>
      <c r="U66" s="30" t="str">
        <f t="shared" si="10"/>
        <v/>
      </c>
      <c r="V66" s="30">
        <f>SUMIF(Gruppenstunden!$C$12:$C$864,'Wochenübersicht Gruppenstunden'!C66,Gruppenstunden!$P$12:$P$864)</f>
        <v>0</v>
      </c>
      <c r="W66" s="30" t="str">
        <f t="shared" si="11"/>
        <v/>
      </c>
      <c r="X66" s="30">
        <f>SUMIF(Gruppenstunden!$C$12:$C$864,'Wochenübersicht Gruppenstunden'!C66,Gruppenstunden!$Q$12:$Q$864)</f>
        <v>0</v>
      </c>
      <c r="Y66" s="30" t="str">
        <f t="shared" si="12"/>
        <v/>
      </c>
      <c r="Z66" s="30">
        <f>SUMIF(Gruppenstunden!$C$12:$C$864,'Wochenübersicht Gruppenstunden'!C66,Gruppenstunden!$R$12:$R$864)</f>
        <v>0</v>
      </c>
      <c r="AA66" s="30" t="str">
        <f t="shared" si="13"/>
        <v/>
      </c>
      <c r="AB66" s="30">
        <f>SUMIF(Gruppenstunden!$C$12:$C$864,'Wochenübersicht Gruppenstunden'!C66,Gruppenstunden!$S$12:$S$864)</f>
        <v>0</v>
      </c>
      <c r="AC66" s="30" t="str">
        <f t="shared" si="14"/>
        <v/>
      </c>
      <c r="AD66" s="30">
        <f>SUMIF(Gruppenstunden!$C$12:$C$864,'Wochenübersicht Gruppenstunden'!C66,Gruppenstunden!$T$12:$T$864)</f>
        <v>0</v>
      </c>
      <c r="AE66" s="30" t="str">
        <f t="shared" si="15"/>
        <v/>
      </c>
      <c r="AF66" s="30">
        <f>SUMIF(Gruppenstunden!$C$12:$C$864,'Wochenübersicht Gruppenstunden'!C66,Gruppenstunden!$U$12:$U$864)</f>
        <v>0</v>
      </c>
      <c r="AG66" s="30" t="str">
        <f t="shared" si="16"/>
        <v/>
      </c>
      <c r="AH66" s="30">
        <f>SUMIF(Gruppenstunden!$C$12:$C$864,'Wochenübersicht Gruppenstunden'!C66,Gruppenstunden!$V$12:$V$864)</f>
        <v>0</v>
      </c>
      <c r="AI66" s="30" t="str">
        <f t="shared" si="17"/>
        <v/>
      </c>
      <c r="AJ66" s="30">
        <f>SUMIF(Gruppenstunden!$C$12:$C$864,'Wochenübersicht Gruppenstunden'!C66,Gruppenstunden!$W$12:$W$864)</f>
        <v>0</v>
      </c>
      <c r="AK66" s="30" t="str">
        <f t="shared" si="18"/>
        <v/>
      </c>
      <c r="AL66" s="30">
        <f>SUMIF(Gruppenstunden!$C$12:$C$864,'Wochenübersicht Gruppenstunden'!C66,Gruppenstunden!$X$12:$X$864)</f>
        <v>0</v>
      </c>
      <c r="AM66" s="30" t="str">
        <f t="shared" si="19"/>
        <v/>
      </c>
      <c r="AN66" s="30">
        <f>SUMIF(Gruppenstunden!$C$12:$C$864,'Wochenübersicht Gruppenstunden'!C66,Gruppenstunden!$Y$12:$Y$864)</f>
        <v>0</v>
      </c>
      <c r="AO66" s="30" t="str">
        <f t="shared" si="20"/>
        <v/>
      </c>
      <c r="AP66" s="30">
        <f>SUMIF(Gruppenstunden!$C$12:$C$864,'Wochenübersicht Gruppenstunden'!C66,Gruppenstunden!$Z$12:$Z$864)</f>
        <v>0</v>
      </c>
      <c r="AQ66" s="30" t="str">
        <f t="shared" si="21"/>
        <v/>
      </c>
      <c r="AR66" s="30">
        <f>SUMIF(Gruppenstunden!$C$12:$C$864,'Wochenübersicht Gruppenstunden'!C66,Gruppenstunden!$AA$12:$AA918)</f>
        <v>0</v>
      </c>
      <c r="AS66" s="30" t="str">
        <f t="shared" si="22"/>
        <v/>
      </c>
      <c r="AT66" s="1"/>
      <c r="AU66" s="1"/>
    </row>
    <row r="67" spans="3:47" x14ac:dyDescent="0.25">
      <c r="C67" s="42" t="str">
        <f t="shared" si="3"/>
        <v/>
      </c>
      <c r="D67" s="14">
        <f>SUMIF(Gruppenstunden!$C$12:$C$864,'Wochenübersicht Gruppenstunden'!C67,Gruppenstunden!$AC$12:$AC$864)</f>
        <v>0</v>
      </c>
      <c r="E67" s="30" t="str">
        <f t="shared" si="1"/>
        <v/>
      </c>
      <c r="F67" s="30">
        <f>SUMIF(Gruppenstunden!$C$12:$C$864,'Wochenübersicht Gruppenstunden'!C67,Gruppenstunden!$H$12:$H$864)</f>
        <v>0</v>
      </c>
      <c r="G67" s="30" t="str">
        <f t="shared" si="2"/>
        <v/>
      </c>
      <c r="H67" s="30">
        <f>SUMIF(Gruppenstunden!$C$12:$C$864,'Wochenübersicht Gruppenstunden'!C67,Gruppenstunden!$I$12:$I$864)</f>
        <v>0</v>
      </c>
      <c r="I67" s="30" t="str">
        <f t="shared" si="4"/>
        <v/>
      </c>
      <c r="J67" s="30">
        <f>SUMIF(Gruppenstunden!$C$12:$C$864,'Wochenübersicht Gruppenstunden'!C67,Gruppenstunden!$J$12:$J$864)</f>
        <v>0</v>
      </c>
      <c r="K67" s="30" t="str">
        <f t="shared" si="5"/>
        <v/>
      </c>
      <c r="L67" s="30">
        <f>SUMIF(Gruppenstunden!$C$12:$C$864,'Wochenübersicht Gruppenstunden'!C67,Gruppenstunden!$K$12:$K$864)</f>
        <v>0</v>
      </c>
      <c r="M67" s="30" t="str">
        <f t="shared" si="6"/>
        <v/>
      </c>
      <c r="N67" s="30">
        <f>SUMIF(Gruppenstunden!$C$12:$C$864,'Wochenübersicht Gruppenstunden'!C67,Gruppenstunden!$L$12:$L$864)</f>
        <v>0</v>
      </c>
      <c r="O67" s="30" t="str">
        <f t="shared" si="7"/>
        <v/>
      </c>
      <c r="P67" s="30">
        <f>SUMIF(Gruppenstunden!$C$12:$C$864,'Wochenübersicht Gruppenstunden'!C67,Gruppenstunden!$M$12:$M$864)</f>
        <v>0</v>
      </c>
      <c r="Q67" s="30" t="str">
        <f t="shared" si="8"/>
        <v/>
      </c>
      <c r="R67" s="30">
        <f>SUMIF(Gruppenstunden!$C$12:$C$864,'Wochenübersicht Gruppenstunden'!C67,Gruppenstunden!$N$12:$N$864)</f>
        <v>0</v>
      </c>
      <c r="S67" s="30" t="str">
        <f t="shared" si="9"/>
        <v/>
      </c>
      <c r="T67" s="30">
        <f>SUMIF(Gruppenstunden!$C$12:$C$864,'Wochenübersicht Gruppenstunden'!C67,Gruppenstunden!$O$12:$O$864)</f>
        <v>0</v>
      </c>
      <c r="U67" s="30" t="str">
        <f t="shared" si="10"/>
        <v/>
      </c>
      <c r="V67" s="30">
        <f>SUMIF(Gruppenstunden!$C$12:$C$864,'Wochenübersicht Gruppenstunden'!C67,Gruppenstunden!$P$12:$P$864)</f>
        <v>0</v>
      </c>
      <c r="W67" s="30" t="str">
        <f t="shared" si="11"/>
        <v/>
      </c>
      <c r="X67" s="30">
        <f>SUMIF(Gruppenstunden!$C$12:$C$864,'Wochenübersicht Gruppenstunden'!C67,Gruppenstunden!$Q$12:$Q$864)</f>
        <v>0</v>
      </c>
      <c r="Y67" s="30" t="str">
        <f t="shared" si="12"/>
        <v/>
      </c>
      <c r="Z67" s="30">
        <f>SUMIF(Gruppenstunden!$C$12:$C$864,'Wochenübersicht Gruppenstunden'!C67,Gruppenstunden!$R$12:$R$864)</f>
        <v>0</v>
      </c>
      <c r="AA67" s="30" t="str">
        <f t="shared" si="13"/>
        <v/>
      </c>
      <c r="AB67" s="30">
        <f>SUMIF(Gruppenstunden!$C$12:$C$864,'Wochenübersicht Gruppenstunden'!C67,Gruppenstunden!$S$12:$S$864)</f>
        <v>0</v>
      </c>
      <c r="AC67" s="30" t="str">
        <f t="shared" si="14"/>
        <v/>
      </c>
      <c r="AD67" s="30">
        <f>SUMIF(Gruppenstunden!$C$12:$C$864,'Wochenübersicht Gruppenstunden'!C67,Gruppenstunden!$T$12:$T$864)</f>
        <v>0</v>
      </c>
      <c r="AE67" s="30" t="str">
        <f t="shared" si="15"/>
        <v/>
      </c>
      <c r="AF67" s="30">
        <f>SUMIF(Gruppenstunden!$C$12:$C$864,'Wochenübersicht Gruppenstunden'!C67,Gruppenstunden!$U$12:$U$864)</f>
        <v>0</v>
      </c>
      <c r="AG67" s="30" t="str">
        <f t="shared" si="16"/>
        <v/>
      </c>
      <c r="AH67" s="30">
        <f>SUMIF(Gruppenstunden!$C$12:$C$864,'Wochenübersicht Gruppenstunden'!C67,Gruppenstunden!$V$12:$V$864)</f>
        <v>0</v>
      </c>
      <c r="AI67" s="30" t="str">
        <f t="shared" si="17"/>
        <v/>
      </c>
      <c r="AJ67" s="30">
        <f>SUMIF(Gruppenstunden!$C$12:$C$864,'Wochenübersicht Gruppenstunden'!C67,Gruppenstunden!$W$12:$W$864)</f>
        <v>0</v>
      </c>
      <c r="AK67" s="30" t="str">
        <f t="shared" si="18"/>
        <v/>
      </c>
      <c r="AL67" s="30">
        <f>SUMIF(Gruppenstunden!$C$12:$C$864,'Wochenübersicht Gruppenstunden'!C67,Gruppenstunden!$X$12:$X$864)</f>
        <v>0</v>
      </c>
      <c r="AM67" s="30" t="str">
        <f t="shared" si="19"/>
        <v/>
      </c>
      <c r="AN67" s="30">
        <f>SUMIF(Gruppenstunden!$C$12:$C$864,'Wochenübersicht Gruppenstunden'!C67,Gruppenstunden!$Y$12:$Y$864)</f>
        <v>0</v>
      </c>
      <c r="AO67" s="30" t="str">
        <f t="shared" si="20"/>
        <v/>
      </c>
      <c r="AP67" s="30">
        <f>SUMIF(Gruppenstunden!$C$12:$C$864,'Wochenübersicht Gruppenstunden'!C67,Gruppenstunden!$Z$12:$Z$864)</f>
        <v>0</v>
      </c>
      <c r="AQ67" s="30" t="str">
        <f t="shared" si="21"/>
        <v/>
      </c>
      <c r="AR67" s="30">
        <f>SUMIF(Gruppenstunden!$C$12:$C$864,'Wochenübersicht Gruppenstunden'!C67,Gruppenstunden!$AA$12:$AA919)</f>
        <v>0</v>
      </c>
      <c r="AS67" s="30" t="str">
        <f t="shared" si="22"/>
        <v/>
      </c>
      <c r="AT67" s="1"/>
      <c r="AU67" s="1"/>
    </row>
    <row r="68" spans="3:47" x14ac:dyDescent="0.25">
      <c r="C68" s="42" t="str">
        <f t="shared" si="3"/>
        <v/>
      </c>
      <c r="D68" s="14">
        <f>SUMIF(Gruppenstunden!$C$12:$C$864,'Wochenübersicht Gruppenstunden'!C68,Gruppenstunden!$AC$12:$AC$864)</f>
        <v>0</v>
      </c>
      <c r="E68" s="30" t="str">
        <f t="shared" si="1"/>
        <v/>
      </c>
      <c r="F68" s="30">
        <f>SUMIF(Gruppenstunden!$C$12:$C$864,'Wochenübersicht Gruppenstunden'!C68,Gruppenstunden!$H$12:$H$864)</f>
        <v>0</v>
      </c>
      <c r="G68" s="30" t="str">
        <f t="shared" si="2"/>
        <v/>
      </c>
      <c r="H68" s="30">
        <f>SUMIF(Gruppenstunden!$C$12:$C$864,'Wochenübersicht Gruppenstunden'!C68,Gruppenstunden!$I$12:$I$864)</f>
        <v>0</v>
      </c>
      <c r="I68" s="30" t="str">
        <f t="shared" si="4"/>
        <v/>
      </c>
      <c r="J68" s="30">
        <f>SUMIF(Gruppenstunden!$C$12:$C$864,'Wochenübersicht Gruppenstunden'!C68,Gruppenstunden!$J$12:$J$864)</f>
        <v>0</v>
      </c>
      <c r="K68" s="30" t="str">
        <f t="shared" si="5"/>
        <v/>
      </c>
      <c r="L68" s="30">
        <f>SUMIF(Gruppenstunden!$C$12:$C$864,'Wochenübersicht Gruppenstunden'!C68,Gruppenstunden!$K$12:$K$864)</f>
        <v>0</v>
      </c>
      <c r="M68" s="30" t="str">
        <f t="shared" si="6"/>
        <v/>
      </c>
      <c r="N68" s="30">
        <f>SUMIF(Gruppenstunden!$C$12:$C$864,'Wochenübersicht Gruppenstunden'!C68,Gruppenstunden!$L$12:$L$864)</f>
        <v>0</v>
      </c>
      <c r="O68" s="30" t="str">
        <f t="shared" si="7"/>
        <v/>
      </c>
      <c r="P68" s="30">
        <f>SUMIF(Gruppenstunden!$C$12:$C$864,'Wochenübersicht Gruppenstunden'!C68,Gruppenstunden!$M$12:$M$864)</f>
        <v>0</v>
      </c>
      <c r="Q68" s="30" t="str">
        <f t="shared" si="8"/>
        <v/>
      </c>
      <c r="R68" s="30">
        <f>SUMIF(Gruppenstunden!$C$12:$C$864,'Wochenübersicht Gruppenstunden'!C68,Gruppenstunden!$N$12:$N$864)</f>
        <v>0</v>
      </c>
      <c r="S68" s="30" t="str">
        <f t="shared" si="9"/>
        <v/>
      </c>
      <c r="T68" s="30">
        <f>SUMIF(Gruppenstunden!$C$12:$C$864,'Wochenübersicht Gruppenstunden'!C68,Gruppenstunden!$O$12:$O$864)</f>
        <v>0</v>
      </c>
      <c r="U68" s="30" t="str">
        <f t="shared" si="10"/>
        <v/>
      </c>
      <c r="V68" s="30">
        <f>SUMIF(Gruppenstunden!$C$12:$C$864,'Wochenübersicht Gruppenstunden'!C68,Gruppenstunden!$P$12:$P$864)</f>
        <v>0</v>
      </c>
      <c r="W68" s="30" t="str">
        <f t="shared" si="11"/>
        <v/>
      </c>
      <c r="X68" s="30">
        <f>SUMIF(Gruppenstunden!$C$12:$C$864,'Wochenübersicht Gruppenstunden'!C68,Gruppenstunden!$Q$12:$Q$864)</f>
        <v>0</v>
      </c>
      <c r="Y68" s="30" t="str">
        <f t="shared" si="12"/>
        <v/>
      </c>
      <c r="Z68" s="30">
        <f>SUMIF(Gruppenstunden!$C$12:$C$864,'Wochenübersicht Gruppenstunden'!C68,Gruppenstunden!$R$12:$R$864)</f>
        <v>0</v>
      </c>
      <c r="AA68" s="30" t="str">
        <f t="shared" si="13"/>
        <v/>
      </c>
      <c r="AB68" s="30">
        <f>SUMIF(Gruppenstunden!$C$12:$C$864,'Wochenübersicht Gruppenstunden'!C68,Gruppenstunden!$S$12:$S$864)</f>
        <v>0</v>
      </c>
      <c r="AC68" s="30" t="str">
        <f t="shared" si="14"/>
        <v/>
      </c>
      <c r="AD68" s="30">
        <f>SUMIF(Gruppenstunden!$C$12:$C$864,'Wochenübersicht Gruppenstunden'!C68,Gruppenstunden!$T$12:$T$864)</f>
        <v>0</v>
      </c>
      <c r="AE68" s="30" t="str">
        <f t="shared" si="15"/>
        <v/>
      </c>
      <c r="AF68" s="30">
        <f>SUMIF(Gruppenstunden!$C$12:$C$864,'Wochenübersicht Gruppenstunden'!C68,Gruppenstunden!$U$12:$U$864)</f>
        <v>0</v>
      </c>
      <c r="AG68" s="30" t="str">
        <f t="shared" si="16"/>
        <v/>
      </c>
      <c r="AH68" s="30">
        <f>SUMIF(Gruppenstunden!$C$12:$C$864,'Wochenübersicht Gruppenstunden'!C68,Gruppenstunden!$V$12:$V$864)</f>
        <v>0</v>
      </c>
      <c r="AI68" s="30" t="str">
        <f t="shared" si="17"/>
        <v/>
      </c>
      <c r="AJ68" s="30">
        <f>SUMIF(Gruppenstunden!$C$12:$C$864,'Wochenübersicht Gruppenstunden'!C68,Gruppenstunden!$W$12:$W$864)</f>
        <v>0</v>
      </c>
      <c r="AK68" s="30" t="str">
        <f t="shared" si="18"/>
        <v/>
      </c>
      <c r="AL68" s="30">
        <f>SUMIF(Gruppenstunden!$C$12:$C$864,'Wochenübersicht Gruppenstunden'!C68,Gruppenstunden!$X$12:$X$864)</f>
        <v>0</v>
      </c>
      <c r="AM68" s="30" t="str">
        <f t="shared" si="19"/>
        <v/>
      </c>
      <c r="AN68" s="30">
        <f>SUMIF(Gruppenstunden!$C$12:$C$864,'Wochenübersicht Gruppenstunden'!C68,Gruppenstunden!$Y$12:$Y$864)</f>
        <v>0</v>
      </c>
      <c r="AO68" s="30" t="str">
        <f t="shared" si="20"/>
        <v/>
      </c>
      <c r="AP68" s="30">
        <f>SUMIF(Gruppenstunden!$C$12:$C$864,'Wochenübersicht Gruppenstunden'!C68,Gruppenstunden!$Z$12:$Z$864)</f>
        <v>0</v>
      </c>
      <c r="AQ68" s="30" t="str">
        <f t="shared" si="21"/>
        <v/>
      </c>
      <c r="AR68" s="30">
        <f>SUMIF(Gruppenstunden!$C$12:$C$864,'Wochenübersicht Gruppenstunden'!C68,Gruppenstunden!$AA$12:$AA920)</f>
        <v>0</v>
      </c>
      <c r="AS68" s="30" t="str">
        <f t="shared" si="22"/>
        <v/>
      </c>
      <c r="AT68" s="1"/>
      <c r="AU68" s="1"/>
    </row>
    <row r="69" spans="3:47" x14ac:dyDescent="0.25">
      <c r="C69" s="42" t="str">
        <f t="shared" si="3"/>
        <v/>
      </c>
      <c r="D69" s="14">
        <f>SUMIF(Gruppenstunden!$C$12:$C$864,'Wochenübersicht Gruppenstunden'!C69,Gruppenstunden!$AC$12:$AC$864)</f>
        <v>0</v>
      </c>
      <c r="E69" s="30" t="str">
        <f t="shared" si="1"/>
        <v/>
      </c>
      <c r="F69" s="30">
        <f>SUMIF(Gruppenstunden!$C$12:$C$864,'Wochenübersicht Gruppenstunden'!C69,Gruppenstunden!$H$12:$H$864)</f>
        <v>0</v>
      </c>
      <c r="G69" s="30" t="str">
        <f t="shared" si="2"/>
        <v/>
      </c>
      <c r="H69" s="30">
        <f>SUMIF(Gruppenstunden!$C$12:$C$864,'Wochenübersicht Gruppenstunden'!C69,Gruppenstunden!$I$12:$I$864)</f>
        <v>0</v>
      </c>
      <c r="I69" s="30" t="str">
        <f t="shared" si="4"/>
        <v/>
      </c>
      <c r="J69" s="30">
        <f>SUMIF(Gruppenstunden!$C$12:$C$864,'Wochenübersicht Gruppenstunden'!C69,Gruppenstunden!$J$12:$J$864)</f>
        <v>0</v>
      </c>
      <c r="K69" s="30" t="str">
        <f t="shared" si="5"/>
        <v/>
      </c>
      <c r="L69" s="30">
        <f>SUMIF(Gruppenstunden!$C$12:$C$864,'Wochenübersicht Gruppenstunden'!C69,Gruppenstunden!$K$12:$K$864)</f>
        <v>0</v>
      </c>
      <c r="M69" s="30" t="str">
        <f t="shared" si="6"/>
        <v/>
      </c>
      <c r="N69" s="30">
        <f>SUMIF(Gruppenstunden!$C$12:$C$864,'Wochenübersicht Gruppenstunden'!C69,Gruppenstunden!$L$12:$L$864)</f>
        <v>0</v>
      </c>
      <c r="O69" s="30" t="str">
        <f t="shared" si="7"/>
        <v/>
      </c>
      <c r="P69" s="30">
        <f>SUMIF(Gruppenstunden!$C$12:$C$864,'Wochenübersicht Gruppenstunden'!C69,Gruppenstunden!$M$12:$M$864)</f>
        <v>0</v>
      </c>
      <c r="Q69" s="30" t="str">
        <f t="shared" si="8"/>
        <v/>
      </c>
      <c r="R69" s="30">
        <f>SUMIF(Gruppenstunden!$C$12:$C$864,'Wochenübersicht Gruppenstunden'!C69,Gruppenstunden!$N$12:$N$864)</f>
        <v>0</v>
      </c>
      <c r="S69" s="30" t="str">
        <f t="shared" si="9"/>
        <v/>
      </c>
      <c r="T69" s="30">
        <f>SUMIF(Gruppenstunden!$C$12:$C$864,'Wochenübersicht Gruppenstunden'!C69,Gruppenstunden!$O$12:$O$864)</f>
        <v>0</v>
      </c>
      <c r="U69" s="30" t="str">
        <f t="shared" si="10"/>
        <v/>
      </c>
      <c r="V69" s="30">
        <f>SUMIF(Gruppenstunden!$C$12:$C$864,'Wochenübersicht Gruppenstunden'!C69,Gruppenstunden!$P$12:$P$864)</f>
        <v>0</v>
      </c>
      <c r="W69" s="30" t="str">
        <f t="shared" si="11"/>
        <v/>
      </c>
      <c r="X69" s="30">
        <f>SUMIF(Gruppenstunden!$C$12:$C$864,'Wochenübersicht Gruppenstunden'!C69,Gruppenstunden!$Q$12:$Q$864)</f>
        <v>0</v>
      </c>
      <c r="Y69" s="30" t="str">
        <f t="shared" si="12"/>
        <v/>
      </c>
      <c r="Z69" s="30">
        <f>SUMIF(Gruppenstunden!$C$12:$C$864,'Wochenübersicht Gruppenstunden'!C69,Gruppenstunden!$R$12:$R$864)</f>
        <v>0</v>
      </c>
      <c r="AA69" s="30" t="str">
        <f t="shared" si="13"/>
        <v/>
      </c>
      <c r="AB69" s="30">
        <f>SUMIF(Gruppenstunden!$C$12:$C$864,'Wochenübersicht Gruppenstunden'!C69,Gruppenstunden!$S$12:$S$864)</f>
        <v>0</v>
      </c>
      <c r="AC69" s="30" t="str">
        <f t="shared" si="14"/>
        <v/>
      </c>
      <c r="AD69" s="30">
        <f>SUMIF(Gruppenstunden!$C$12:$C$864,'Wochenübersicht Gruppenstunden'!C69,Gruppenstunden!$T$12:$T$864)</f>
        <v>0</v>
      </c>
      <c r="AE69" s="30" t="str">
        <f t="shared" si="15"/>
        <v/>
      </c>
      <c r="AF69" s="30">
        <f>SUMIF(Gruppenstunden!$C$12:$C$864,'Wochenübersicht Gruppenstunden'!C69,Gruppenstunden!$U$12:$U$864)</f>
        <v>0</v>
      </c>
      <c r="AG69" s="30" t="str">
        <f t="shared" si="16"/>
        <v/>
      </c>
      <c r="AH69" s="30">
        <f>SUMIF(Gruppenstunden!$C$12:$C$864,'Wochenübersicht Gruppenstunden'!C69,Gruppenstunden!$V$12:$V$864)</f>
        <v>0</v>
      </c>
      <c r="AI69" s="30" t="str">
        <f t="shared" si="17"/>
        <v/>
      </c>
      <c r="AJ69" s="30">
        <f>SUMIF(Gruppenstunden!$C$12:$C$864,'Wochenübersicht Gruppenstunden'!C69,Gruppenstunden!$W$12:$W$864)</f>
        <v>0</v>
      </c>
      <c r="AK69" s="30" t="str">
        <f t="shared" si="18"/>
        <v/>
      </c>
      <c r="AL69" s="30">
        <f>SUMIF(Gruppenstunden!$C$12:$C$864,'Wochenübersicht Gruppenstunden'!C69,Gruppenstunden!$X$12:$X$864)</f>
        <v>0</v>
      </c>
      <c r="AM69" s="30" t="str">
        <f t="shared" si="19"/>
        <v/>
      </c>
      <c r="AN69" s="30">
        <f>SUMIF(Gruppenstunden!$C$12:$C$864,'Wochenübersicht Gruppenstunden'!C69,Gruppenstunden!$Y$12:$Y$864)</f>
        <v>0</v>
      </c>
      <c r="AO69" s="30" t="str">
        <f t="shared" si="20"/>
        <v/>
      </c>
      <c r="AP69" s="30">
        <f>SUMIF(Gruppenstunden!$C$12:$C$864,'Wochenübersicht Gruppenstunden'!C69,Gruppenstunden!$Z$12:$Z$864)</f>
        <v>0</v>
      </c>
      <c r="AQ69" s="30" t="str">
        <f t="shared" si="21"/>
        <v/>
      </c>
      <c r="AR69" s="30">
        <f>SUMIF(Gruppenstunden!$C$12:$C$864,'Wochenübersicht Gruppenstunden'!C69,Gruppenstunden!$AA$12:$AA921)</f>
        <v>0</v>
      </c>
      <c r="AS69" s="30" t="str">
        <f t="shared" si="22"/>
        <v/>
      </c>
      <c r="AT69" s="1"/>
      <c r="AU69" s="1"/>
    </row>
    <row r="70" spans="3:47" x14ac:dyDescent="0.25">
      <c r="C70" s="42" t="str">
        <f t="shared" si="3"/>
        <v/>
      </c>
      <c r="D70" s="14">
        <f>SUMIF(Gruppenstunden!$C$12:$C$864,'Wochenübersicht Gruppenstunden'!C70,Gruppenstunden!$AC$12:$AC$864)</f>
        <v>0</v>
      </c>
      <c r="E70" s="30" t="str">
        <f t="shared" si="1"/>
        <v/>
      </c>
      <c r="F70" s="30">
        <f>SUMIF(Gruppenstunden!$C$12:$C$864,'Wochenübersicht Gruppenstunden'!C70,Gruppenstunden!$H$12:$H$864)</f>
        <v>0</v>
      </c>
      <c r="G70" s="30" t="str">
        <f t="shared" si="2"/>
        <v/>
      </c>
      <c r="H70" s="30">
        <f>SUMIF(Gruppenstunden!$C$12:$C$864,'Wochenübersicht Gruppenstunden'!C70,Gruppenstunden!$I$12:$I$864)</f>
        <v>0</v>
      </c>
      <c r="I70" s="30" t="str">
        <f t="shared" si="4"/>
        <v/>
      </c>
      <c r="J70" s="30">
        <f>SUMIF(Gruppenstunden!$C$12:$C$864,'Wochenübersicht Gruppenstunden'!C70,Gruppenstunden!$J$12:$J$864)</f>
        <v>0</v>
      </c>
      <c r="K70" s="30" t="str">
        <f t="shared" si="5"/>
        <v/>
      </c>
      <c r="L70" s="30">
        <f>SUMIF(Gruppenstunden!$C$12:$C$864,'Wochenübersicht Gruppenstunden'!C70,Gruppenstunden!$K$12:$K$864)</f>
        <v>0</v>
      </c>
      <c r="M70" s="30" t="str">
        <f t="shared" si="6"/>
        <v/>
      </c>
      <c r="N70" s="30">
        <f>SUMIF(Gruppenstunden!$C$12:$C$864,'Wochenübersicht Gruppenstunden'!C70,Gruppenstunden!$L$12:$L$864)</f>
        <v>0</v>
      </c>
      <c r="O70" s="30" t="str">
        <f t="shared" si="7"/>
        <v/>
      </c>
      <c r="P70" s="30">
        <f>SUMIF(Gruppenstunden!$C$12:$C$864,'Wochenübersicht Gruppenstunden'!C70,Gruppenstunden!$M$12:$M$864)</f>
        <v>0</v>
      </c>
      <c r="Q70" s="30" t="str">
        <f t="shared" si="8"/>
        <v/>
      </c>
      <c r="R70" s="30">
        <f>SUMIF(Gruppenstunden!$C$12:$C$864,'Wochenübersicht Gruppenstunden'!C70,Gruppenstunden!$N$12:$N$864)</f>
        <v>0</v>
      </c>
      <c r="S70" s="30" t="str">
        <f t="shared" si="9"/>
        <v/>
      </c>
      <c r="T70" s="30">
        <f>SUMIF(Gruppenstunden!$C$12:$C$864,'Wochenübersicht Gruppenstunden'!C70,Gruppenstunden!$O$12:$O$864)</f>
        <v>0</v>
      </c>
      <c r="U70" s="30" t="str">
        <f t="shared" si="10"/>
        <v/>
      </c>
      <c r="V70" s="30">
        <f>SUMIF(Gruppenstunden!$C$12:$C$864,'Wochenübersicht Gruppenstunden'!C70,Gruppenstunden!$P$12:$P$864)</f>
        <v>0</v>
      </c>
      <c r="W70" s="30" t="str">
        <f t="shared" si="11"/>
        <v/>
      </c>
      <c r="X70" s="30">
        <f>SUMIF(Gruppenstunden!$C$12:$C$864,'Wochenübersicht Gruppenstunden'!C70,Gruppenstunden!$Q$12:$Q$864)</f>
        <v>0</v>
      </c>
      <c r="Y70" s="30" t="str">
        <f t="shared" si="12"/>
        <v/>
      </c>
      <c r="Z70" s="30">
        <f>SUMIF(Gruppenstunden!$C$12:$C$864,'Wochenübersicht Gruppenstunden'!C70,Gruppenstunden!$R$12:$R$864)</f>
        <v>0</v>
      </c>
      <c r="AA70" s="30" t="str">
        <f t="shared" si="13"/>
        <v/>
      </c>
      <c r="AB70" s="30">
        <f>SUMIF(Gruppenstunden!$C$12:$C$864,'Wochenübersicht Gruppenstunden'!C70,Gruppenstunden!$S$12:$S$864)</f>
        <v>0</v>
      </c>
      <c r="AC70" s="30" t="str">
        <f t="shared" si="14"/>
        <v/>
      </c>
      <c r="AD70" s="30">
        <f>SUMIF(Gruppenstunden!$C$12:$C$864,'Wochenübersicht Gruppenstunden'!C70,Gruppenstunden!$T$12:$T$864)</f>
        <v>0</v>
      </c>
      <c r="AE70" s="30" t="str">
        <f t="shared" si="15"/>
        <v/>
      </c>
      <c r="AF70" s="30">
        <f>SUMIF(Gruppenstunden!$C$12:$C$864,'Wochenübersicht Gruppenstunden'!C70,Gruppenstunden!$U$12:$U$864)</f>
        <v>0</v>
      </c>
      <c r="AG70" s="30" t="str">
        <f t="shared" si="16"/>
        <v/>
      </c>
      <c r="AH70" s="30">
        <f>SUMIF(Gruppenstunden!$C$12:$C$864,'Wochenübersicht Gruppenstunden'!C70,Gruppenstunden!$V$12:$V$864)</f>
        <v>0</v>
      </c>
      <c r="AI70" s="30" t="str">
        <f t="shared" si="17"/>
        <v/>
      </c>
      <c r="AJ70" s="30">
        <f>SUMIF(Gruppenstunden!$C$12:$C$864,'Wochenübersicht Gruppenstunden'!C70,Gruppenstunden!$W$12:$W$864)</f>
        <v>0</v>
      </c>
      <c r="AK70" s="30" t="str">
        <f t="shared" si="18"/>
        <v/>
      </c>
      <c r="AL70" s="30">
        <f>SUMIF(Gruppenstunden!$C$12:$C$864,'Wochenübersicht Gruppenstunden'!C70,Gruppenstunden!$X$12:$X$864)</f>
        <v>0</v>
      </c>
      <c r="AM70" s="30" t="str">
        <f t="shared" si="19"/>
        <v/>
      </c>
      <c r="AN70" s="30">
        <f>SUMIF(Gruppenstunden!$C$12:$C$864,'Wochenübersicht Gruppenstunden'!C70,Gruppenstunden!$Y$12:$Y$864)</f>
        <v>0</v>
      </c>
      <c r="AO70" s="30" t="str">
        <f t="shared" si="20"/>
        <v/>
      </c>
      <c r="AP70" s="30">
        <f>SUMIF(Gruppenstunden!$C$12:$C$864,'Wochenübersicht Gruppenstunden'!C70,Gruppenstunden!$Z$12:$Z$864)</f>
        <v>0</v>
      </c>
      <c r="AQ70" s="30" t="str">
        <f t="shared" si="21"/>
        <v/>
      </c>
      <c r="AR70" s="30">
        <f>SUMIF(Gruppenstunden!$C$12:$C$864,'Wochenübersicht Gruppenstunden'!C70,Gruppenstunden!$AA$12:$AA922)</f>
        <v>0</v>
      </c>
      <c r="AS70" s="30" t="str">
        <f t="shared" si="22"/>
        <v/>
      </c>
    </row>
    <row r="71" spans="3:47" x14ac:dyDescent="0.25">
      <c r="C71" s="42" t="str">
        <f t="shared" si="3"/>
        <v/>
      </c>
      <c r="D71" s="14">
        <f>SUMIF(Gruppenstunden!$C$12:$C$864,'Wochenübersicht Gruppenstunden'!C71,Gruppenstunden!$AC$12:$AC$864)</f>
        <v>0</v>
      </c>
      <c r="E71" s="30" t="str">
        <f t="shared" si="1"/>
        <v/>
      </c>
      <c r="F71" s="30">
        <f>SUMIF(Gruppenstunden!$C$12:$C$864,'Wochenübersicht Gruppenstunden'!C71,Gruppenstunden!$H$12:$H$864)</f>
        <v>0</v>
      </c>
      <c r="G71" s="30" t="str">
        <f t="shared" si="2"/>
        <v/>
      </c>
      <c r="H71" s="30">
        <f>SUMIF(Gruppenstunden!$C$12:$C$864,'Wochenübersicht Gruppenstunden'!C71,Gruppenstunden!$I$12:$I$864)</f>
        <v>0</v>
      </c>
      <c r="I71" s="30" t="str">
        <f t="shared" si="4"/>
        <v/>
      </c>
      <c r="J71" s="30">
        <f>SUMIF(Gruppenstunden!$C$12:$C$864,'Wochenübersicht Gruppenstunden'!C71,Gruppenstunden!$J$12:$J$864)</f>
        <v>0</v>
      </c>
      <c r="K71" s="30" t="str">
        <f t="shared" si="5"/>
        <v/>
      </c>
      <c r="L71" s="30">
        <f>SUMIF(Gruppenstunden!$C$12:$C$864,'Wochenübersicht Gruppenstunden'!C71,Gruppenstunden!$K$12:$K$864)</f>
        <v>0</v>
      </c>
      <c r="M71" s="30" t="str">
        <f t="shared" si="6"/>
        <v/>
      </c>
      <c r="N71" s="30">
        <f>SUMIF(Gruppenstunden!$C$12:$C$864,'Wochenübersicht Gruppenstunden'!C71,Gruppenstunden!$L$12:$L$864)</f>
        <v>0</v>
      </c>
      <c r="O71" s="30" t="str">
        <f t="shared" si="7"/>
        <v/>
      </c>
      <c r="P71" s="30">
        <f>SUMIF(Gruppenstunden!$C$12:$C$864,'Wochenübersicht Gruppenstunden'!C71,Gruppenstunden!$M$12:$M$864)</f>
        <v>0</v>
      </c>
      <c r="Q71" s="30" t="str">
        <f t="shared" si="8"/>
        <v/>
      </c>
      <c r="R71" s="30">
        <f>SUMIF(Gruppenstunden!$C$12:$C$864,'Wochenübersicht Gruppenstunden'!C71,Gruppenstunden!$N$12:$N$864)</f>
        <v>0</v>
      </c>
      <c r="S71" s="30" t="str">
        <f t="shared" si="9"/>
        <v/>
      </c>
      <c r="T71" s="30">
        <f>SUMIF(Gruppenstunden!$C$12:$C$864,'Wochenübersicht Gruppenstunden'!C71,Gruppenstunden!$O$12:$O$864)</f>
        <v>0</v>
      </c>
      <c r="U71" s="30" t="str">
        <f t="shared" si="10"/>
        <v/>
      </c>
      <c r="V71" s="30">
        <f>SUMIF(Gruppenstunden!$C$12:$C$864,'Wochenübersicht Gruppenstunden'!C71,Gruppenstunden!$P$12:$P$864)</f>
        <v>0</v>
      </c>
      <c r="W71" s="30" t="str">
        <f t="shared" si="11"/>
        <v/>
      </c>
      <c r="X71" s="30">
        <f>SUMIF(Gruppenstunden!$C$12:$C$864,'Wochenübersicht Gruppenstunden'!C71,Gruppenstunden!$Q$12:$Q$864)</f>
        <v>0</v>
      </c>
      <c r="Y71" s="30" t="str">
        <f t="shared" si="12"/>
        <v/>
      </c>
      <c r="Z71" s="30">
        <f>SUMIF(Gruppenstunden!$C$12:$C$864,'Wochenübersicht Gruppenstunden'!C71,Gruppenstunden!$R$12:$R$864)</f>
        <v>0</v>
      </c>
      <c r="AA71" s="30" t="str">
        <f t="shared" si="13"/>
        <v/>
      </c>
      <c r="AB71" s="30">
        <f>SUMIF(Gruppenstunden!$C$12:$C$864,'Wochenübersicht Gruppenstunden'!C71,Gruppenstunden!$S$12:$S$864)</f>
        <v>0</v>
      </c>
      <c r="AC71" s="30" t="str">
        <f t="shared" si="14"/>
        <v/>
      </c>
      <c r="AD71" s="30">
        <f>SUMIF(Gruppenstunden!$C$12:$C$864,'Wochenübersicht Gruppenstunden'!C71,Gruppenstunden!$T$12:$T$864)</f>
        <v>0</v>
      </c>
      <c r="AE71" s="30" t="str">
        <f t="shared" si="15"/>
        <v/>
      </c>
      <c r="AF71" s="30">
        <f>SUMIF(Gruppenstunden!$C$12:$C$864,'Wochenübersicht Gruppenstunden'!C71,Gruppenstunden!$U$12:$U$864)</f>
        <v>0</v>
      </c>
      <c r="AG71" s="30" t="str">
        <f t="shared" si="16"/>
        <v/>
      </c>
      <c r="AH71" s="30">
        <f>SUMIF(Gruppenstunden!$C$12:$C$864,'Wochenübersicht Gruppenstunden'!C71,Gruppenstunden!$V$12:$V$864)</f>
        <v>0</v>
      </c>
      <c r="AI71" s="30" t="str">
        <f t="shared" si="17"/>
        <v/>
      </c>
      <c r="AJ71" s="30">
        <f>SUMIF(Gruppenstunden!$C$12:$C$864,'Wochenübersicht Gruppenstunden'!C71,Gruppenstunden!$W$12:$W$864)</f>
        <v>0</v>
      </c>
      <c r="AK71" s="30" t="str">
        <f t="shared" si="18"/>
        <v/>
      </c>
      <c r="AL71" s="30">
        <f>SUMIF(Gruppenstunden!$C$12:$C$864,'Wochenübersicht Gruppenstunden'!C71,Gruppenstunden!$X$12:$X$864)</f>
        <v>0</v>
      </c>
      <c r="AM71" s="30" t="str">
        <f t="shared" si="19"/>
        <v/>
      </c>
      <c r="AN71" s="30">
        <f>SUMIF(Gruppenstunden!$C$12:$C$864,'Wochenübersicht Gruppenstunden'!C71,Gruppenstunden!$Y$12:$Y$864)</f>
        <v>0</v>
      </c>
      <c r="AO71" s="30" t="str">
        <f t="shared" si="20"/>
        <v/>
      </c>
      <c r="AP71" s="30">
        <f>SUMIF(Gruppenstunden!$C$12:$C$864,'Wochenübersicht Gruppenstunden'!C71,Gruppenstunden!$Z$12:$Z$864)</f>
        <v>0</v>
      </c>
      <c r="AQ71" s="30" t="str">
        <f t="shared" si="21"/>
        <v/>
      </c>
      <c r="AR71" s="30">
        <f>SUMIF(Gruppenstunden!$C$12:$C$864,'Wochenübersicht Gruppenstunden'!C71,Gruppenstunden!$AA$12:$AA923)</f>
        <v>0</v>
      </c>
      <c r="AS71" s="30" t="str">
        <f t="shared" si="22"/>
        <v/>
      </c>
    </row>
    <row r="72" spans="3:47" x14ac:dyDescent="0.25">
      <c r="C72" s="42" t="str">
        <f t="shared" si="3"/>
        <v/>
      </c>
      <c r="D72" s="14">
        <f>SUMIF(Gruppenstunden!$C$12:$C$864,'Wochenübersicht Gruppenstunden'!C72,Gruppenstunden!$AC$12:$AC$864)</f>
        <v>0</v>
      </c>
      <c r="E72" s="30" t="str">
        <f t="shared" si="1"/>
        <v/>
      </c>
      <c r="F72" s="30">
        <f>SUMIF(Gruppenstunden!$C$12:$C$864,'Wochenübersicht Gruppenstunden'!C72,Gruppenstunden!$H$12:$H$864)</f>
        <v>0</v>
      </c>
      <c r="G72" s="30" t="str">
        <f t="shared" si="2"/>
        <v/>
      </c>
      <c r="H72" s="30">
        <f>SUMIF(Gruppenstunden!$C$12:$C$864,'Wochenübersicht Gruppenstunden'!C72,Gruppenstunden!$I$12:$I$864)</f>
        <v>0</v>
      </c>
      <c r="I72" s="30" t="str">
        <f t="shared" si="4"/>
        <v/>
      </c>
      <c r="J72" s="30">
        <f>SUMIF(Gruppenstunden!$C$12:$C$864,'Wochenübersicht Gruppenstunden'!C72,Gruppenstunden!$J$12:$J$864)</f>
        <v>0</v>
      </c>
      <c r="K72" s="30" t="str">
        <f t="shared" si="5"/>
        <v/>
      </c>
      <c r="L72" s="30">
        <f>SUMIF(Gruppenstunden!$C$12:$C$864,'Wochenübersicht Gruppenstunden'!C72,Gruppenstunden!$K$12:$K$864)</f>
        <v>0</v>
      </c>
      <c r="M72" s="30" t="str">
        <f t="shared" si="6"/>
        <v/>
      </c>
      <c r="N72" s="30">
        <f>SUMIF(Gruppenstunden!$C$12:$C$864,'Wochenübersicht Gruppenstunden'!C72,Gruppenstunden!$L$12:$L$864)</f>
        <v>0</v>
      </c>
      <c r="O72" s="30" t="str">
        <f t="shared" si="7"/>
        <v/>
      </c>
      <c r="P72" s="30">
        <f>SUMIF(Gruppenstunden!$C$12:$C$864,'Wochenübersicht Gruppenstunden'!C72,Gruppenstunden!$M$12:$M$864)</f>
        <v>0</v>
      </c>
      <c r="Q72" s="30" t="str">
        <f t="shared" si="8"/>
        <v/>
      </c>
      <c r="R72" s="30">
        <f>SUMIF(Gruppenstunden!$C$12:$C$864,'Wochenübersicht Gruppenstunden'!C72,Gruppenstunden!$N$12:$N$864)</f>
        <v>0</v>
      </c>
      <c r="S72" s="30" t="str">
        <f t="shared" si="9"/>
        <v/>
      </c>
      <c r="T72" s="30">
        <f>SUMIF(Gruppenstunden!$C$12:$C$864,'Wochenübersicht Gruppenstunden'!C72,Gruppenstunden!$O$12:$O$864)</f>
        <v>0</v>
      </c>
      <c r="U72" s="30" t="str">
        <f t="shared" si="10"/>
        <v/>
      </c>
      <c r="V72" s="30">
        <f>SUMIF(Gruppenstunden!$C$12:$C$864,'Wochenübersicht Gruppenstunden'!C72,Gruppenstunden!$P$12:$P$864)</f>
        <v>0</v>
      </c>
      <c r="W72" s="30" t="str">
        <f t="shared" si="11"/>
        <v/>
      </c>
      <c r="X72" s="30">
        <f>SUMIF(Gruppenstunden!$C$12:$C$864,'Wochenübersicht Gruppenstunden'!C72,Gruppenstunden!$Q$12:$Q$864)</f>
        <v>0</v>
      </c>
      <c r="Y72" s="30" t="str">
        <f t="shared" si="12"/>
        <v/>
      </c>
      <c r="Z72" s="30">
        <f>SUMIF(Gruppenstunden!$C$12:$C$864,'Wochenübersicht Gruppenstunden'!C72,Gruppenstunden!$R$12:$R$864)</f>
        <v>0</v>
      </c>
      <c r="AA72" s="30" t="str">
        <f t="shared" si="13"/>
        <v/>
      </c>
      <c r="AB72" s="30">
        <f>SUMIF(Gruppenstunden!$C$12:$C$864,'Wochenübersicht Gruppenstunden'!C72,Gruppenstunden!$S$12:$S$864)</f>
        <v>0</v>
      </c>
      <c r="AC72" s="30" t="str">
        <f t="shared" si="14"/>
        <v/>
      </c>
      <c r="AD72" s="30">
        <f>SUMIF(Gruppenstunden!$C$12:$C$864,'Wochenübersicht Gruppenstunden'!C72,Gruppenstunden!$T$12:$T$864)</f>
        <v>0</v>
      </c>
      <c r="AE72" s="30" t="str">
        <f t="shared" si="15"/>
        <v/>
      </c>
      <c r="AF72" s="30">
        <f>SUMIF(Gruppenstunden!$C$12:$C$864,'Wochenübersicht Gruppenstunden'!C72,Gruppenstunden!$U$12:$U$864)</f>
        <v>0</v>
      </c>
      <c r="AG72" s="30" t="str">
        <f t="shared" si="16"/>
        <v/>
      </c>
      <c r="AH72" s="30">
        <f>SUMIF(Gruppenstunden!$C$12:$C$864,'Wochenübersicht Gruppenstunden'!C72,Gruppenstunden!$V$12:$V$864)</f>
        <v>0</v>
      </c>
      <c r="AI72" s="30" t="str">
        <f t="shared" si="17"/>
        <v/>
      </c>
      <c r="AJ72" s="30">
        <f>SUMIF(Gruppenstunden!$C$12:$C$864,'Wochenübersicht Gruppenstunden'!C72,Gruppenstunden!$W$12:$W$864)</f>
        <v>0</v>
      </c>
      <c r="AK72" s="30" t="str">
        <f t="shared" si="18"/>
        <v/>
      </c>
      <c r="AL72" s="30">
        <f>SUMIF(Gruppenstunden!$C$12:$C$864,'Wochenübersicht Gruppenstunden'!C72,Gruppenstunden!$X$12:$X$864)</f>
        <v>0</v>
      </c>
      <c r="AM72" s="30" t="str">
        <f t="shared" si="19"/>
        <v/>
      </c>
      <c r="AN72" s="30">
        <f>SUMIF(Gruppenstunden!$C$12:$C$864,'Wochenübersicht Gruppenstunden'!C72,Gruppenstunden!$Y$12:$Y$864)</f>
        <v>0</v>
      </c>
      <c r="AO72" s="30" t="str">
        <f t="shared" si="20"/>
        <v/>
      </c>
      <c r="AP72" s="30">
        <f>SUMIF(Gruppenstunden!$C$12:$C$864,'Wochenübersicht Gruppenstunden'!C72,Gruppenstunden!$Z$12:$Z$864)</f>
        <v>0</v>
      </c>
      <c r="AQ72" s="30" t="str">
        <f t="shared" si="21"/>
        <v/>
      </c>
      <c r="AR72" s="30">
        <f>SUMIF(Gruppenstunden!$C$12:$C$864,'Wochenübersicht Gruppenstunden'!C72,Gruppenstunden!$AA$12:$AA924)</f>
        <v>0</v>
      </c>
      <c r="AS72" s="30" t="str">
        <f t="shared" si="22"/>
        <v/>
      </c>
    </row>
    <row r="73" spans="3:47" x14ac:dyDescent="0.25">
      <c r="C73" s="42" t="str">
        <f t="shared" si="3"/>
        <v/>
      </c>
      <c r="D73" s="14">
        <f>SUMIF(Gruppenstunden!$C$12:$C$864,'Wochenübersicht Gruppenstunden'!C73,Gruppenstunden!$AC$12:$AC$864)</f>
        <v>0</v>
      </c>
      <c r="E73" s="30" t="str">
        <f t="shared" si="1"/>
        <v/>
      </c>
      <c r="F73" s="30">
        <f>SUMIF(Gruppenstunden!$C$12:$C$864,'Wochenübersicht Gruppenstunden'!C73,Gruppenstunden!$H$12:$H$864)</f>
        <v>0</v>
      </c>
      <c r="G73" s="30" t="str">
        <f t="shared" si="2"/>
        <v/>
      </c>
      <c r="H73" s="30">
        <f>SUMIF(Gruppenstunden!$C$12:$C$864,'Wochenübersicht Gruppenstunden'!C73,Gruppenstunden!$I$12:$I$864)</f>
        <v>0</v>
      </c>
      <c r="I73" s="30" t="str">
        <f t="shared" si="4"/>
        <v/>
      </c>
      <c r="J73" s="30">
        <f>SUMIF(Gruppenstunden!$C$12:$C$864,'Wochenübersicht Gruppenstunden'!C73,Gruppenstunden!$J$12:$J$864)</f>
        <v>0</v>
      </c>
      <c r="K73" s="30" t="str">
        <f t="shared" si="5"/>
        <v/>
      </c>
      <c r="L73" s="30">
        <f>SUMIF(Gruppenstunden!$C$12:$C$864,'Wochenübersicht Gruppenstunden'!C73,Gruppenstunden!$K$12:$K$864)</f>
        <v>0</v>
      </c>
      <c r="M73" s="30" t="str">
        <f t="shared" si="6"/>
        <v/>
      </c>
      <c r="N73" s="30">
        <f>SUMIF(Gruppenstunden!$C$12:$C$864,'Wochenübersicht Gruppenstunden'!C73,Gruppenstunden!$L$12:$L$864)</f>
        <v>0</v>
      </c>
      <c r="O73" s="30" t="str">
        <f t="shared" si="7"/>
        <v/>
      </c>
      <c r="P73" s="30">
        <f>SUMIF(Gruppenstunden!$C$12:$C$864,'Wochenübersicht Gruppenstunden'!C73,Gruppenstunden!$M$12:$M$864)</f>
        <v>0</v>
      </c>
      <c r="Q73" s="30" t="str">
        <f t="shared" si="8"/>
        <v/>
      </c>
      <c r="R73" s="30">
        <f>SUMIF(Gruppenstunden!$C$12:$C$864,'Wochenübersicht Gruppenstunden'!C73,Gruppenstunden!$N$12:$N$864)</f>
        <v>0</v>
      </c>
      <c r="S73" s="30" t="str">
        <f t="shared" si="9"/>
        <v/>
      </c>
      <c r="T73" s="30">
        <f>SUMIF(Gruppenstunden!$C$12:$C$864,'Wochenübersicht Gruppenstunden'!C73,Gruppenstunden!$O$12:$O$864)</f>
        <v>0</v>
      </c>
      <c r="U73" s="30" t="str">
        <f t="shared" si="10"/>
        <v/>
      </c>
      <c r="V73" s="30">
        <f>SUMIF(Gruppenstunden!$C$12:$C$864,'Wochenübersicht Gruppenstunden'!C73,Gruppenstunden!$P$12:$P$864)</f>
        <v>0</v>
      </c>
      <c r="W73" s="30" t="str">
        <f t="shared" si="11"/>
        <v/>
      </c>
      <c r="X73" s="30">
        <f>SUMIF(Gruppenstunden!$C$12:$C$864,'Wochenübersicht Gruppenstunden'!C73,Gruppenstunden!$Q$12:$Q$864)</f>
        <v>0</v>
      </c>
      <c r="Y73" s="30" t="str">
        <f t="shared" si="12"/>
        <v/>
      </c>
      <c r="Z73" s="30">
        <f>SUMIF(Gruppenstunden!$C$12:$C$864,'Wochenübersicht Gruppenstunden'!C73,Gruppenstunden!$R$12:$R$864)</f>
        <v>0</v>
      </c>
      <c r="AA73" s="30" t="str">
        <f t="shared" si="13"/>
        <v/>
      </c>
      <c r="AB73" s="30">
        <f>SUMIF(Gruppenstunden!$C$12:$C$864,'Wochenübersicht Gruppenstunden'!C73,Gruppenstunden!$S$12:$S$864)</f>
        <v>0</v>
      </c>
      <c r="AC73" s="30" t="str">
        <f t="shared" si="14"/>
        <v/>
      </c>
      <c r="AD73" s="30">
        <f>SUMIF(Gruppenstunden!$C$12:$C$864,'Wochenübersicht Gruppenstunden'!C73,Gruppenstunden!$T$12:$T$864)</f>
        <v>0</v>
      </c>
      <c r="AE73" s="30" t="str">
        <f t="shared" si="15"/>
        <v/>
      </c>
      <c r="AF73" s="30">
        <f>SUMIF(Gruppenstunden!$C$12:$C$864,'Wochenübersicht Gruppenstunden'!C73,Gruppenstunden!$U$12:$U$864)</f>
        <v>0</v>
      </c>
      <c r="AG73" s="30" t="str">
        <f t="shared" si="16"/>
        <v/>
      </c>
      <c r="AH73" s="30">
        <f>SUMIF(Gruppenstunden!$C$12:$C$864,'Wochenübersicht Gruppenstunden'!C73,Gruppenstunden!$V$12:$V$864)</f>
        <v>0</v>
      </c>
      <c r="AI73" s="30" t="str">
        <f t="shared" si="17"/>
        <v/>
      </c>
      <c r="AJ73" s="30">
        <f>SUMIF(Gruppenstunden!$C$12:$C$864,'Wochenübersicht Gruppenstunden'!C73,Gruppenstunden!$W$12:$W$864)</f>
        <v>0</v>
      </c>
      <c r="AK73" s="30" t="str">
        <f t="shared" si="18"/>
        <v/>
      </c>
      <c r="AL73" s="30">
        <f>SUMIF(Gruppenstunden!$C$12:$C$864,'Wochenübersicht Gruppenstunden'!C73,Gruppenstunden!$X$12:$X$864)</f>
        <v>0</v>
      </c>
      <c r="AM73" s="30" t="str">
        <f t="shared" si="19"/>
        <v/>
      </c>
      <c r="AN73" s="30">
        <f>SUMIF(Gruppenstunden!$C$12:$C$864,'Wochenübersicht Gruppenstunden'!C73,Gruppenstunden!$Y$12:$Y$864)</f>
        <v>0</v>
      </c>
      <c r="AO73" s="30" t="str">
        <f t="shared" si="20"/>
        <v/>
      </c>
      <c r="AP73" s="30">
        <f>SUMIF(Gruppenstunden!$C$12:$C$864,'Wochenübersicht Gruppenstunden'!C73,Gruppenstunden!$Z$12:$Z$864)</f>
        <v>0</v>
      </c>
      <c r="AQ73" s="30" t="str">
        <f t="shared" si="21"/>
        <v/>
      </c>
      <c r="AR73" s="30">
        <f>SUMIF(Gruppenstunden!$C$12:$C$864,'Wochenübersicht Gruppenstunden'!C73,Gruppenstunden!$AA$12:$AA925)</f>
        <v>0</v>
      </c>
      <c r="AS73" s="30" t="str">
        <f t="shared" si="22"/>
        <v/>
      </c>
    </row>
    <row r="74" spans="3:47" x14ac:dyDescent="0.25">
      <c r="C74" s="42" t="str">
        <f t="shared" si="3"/>
        <v/>
      </c>
      <c r="D74" s="14">
        <f>SUMIF(Gruppenstunden!$C$12:$C$864,'Wochenübersicht Gruppenstunden'!C74,Gruppenstunden!$AC$12:$AC$864)</f>
        <v>0</v>
      </c>
      <c r="E74" s="30" t="str">
        <f t="shared" si="1"/>
        <v/>
      </c>
      <c r="F74" s="30">
        <f>SUMIF(Gruppenstunden!$C$12:$C$864,'Wochenübersicht Gruppenstunden'!C74,Gruppenstunden!$H$12:$H$864)</f>
        <v>0</v>
      </c>
      <c r="G74" s="30" t="str">
        <f t="shared" si="2"/>
        <v/>
      </c>
      <c r="H74" s="30">
        <f>SUMIF(Gruppenstunden!$C$12:$C$864,'Wochenübersicht Gruppenstunden'!C74,Gruppenstunden!$I$12:$I$864)</f>
        <v>0</v>
      </c>
      <c r="I74" s="30" t="str">
        <f t="shared" si="4"/>
        <v/>
      </c>
      <c r="J74" s="30">
        <f>SUMIF(Gruppenstunden!$C$12:$C$864,'Wochenübersicht Gruppenstunden'!C74,Gruppenstunden!$J$12:$J$864)</f>
        <v>0</v>
      </c>
      <c r="K74" s="30" t="str">
        <f t="shared" si="5"/>
        <v/>
      </c>
      <c r="L74" s="30">
        <f>SUMIF(Gruppenstunden!$C$12:$C$864,'Wochenübersicht Gruppenstunden'!C74,Gruppenstunden!$K$12:$K$864)</f>
        <v>0</v>
      </c>
      <c r="M74" s="30" t="str">
        <f t="shared" si="6"/>
        <v/>
      </c>
      <c r="N74" s="30">
        <f>SUMIF(Gruppenstunden!$C$12:$C$864,'Wochenübersicht Gruppenstunden'!C74,Gruppenstunden!$L$12:$L$864)</f>
        <v>0</v>
      </c>
      <c r="O74" s="30" t="str">
        <f t="shared" si="7"/>
        <v/>
      </c>
      <c r="P74" s="30">
        <f>SUMIF(Gruppenstunden!$C$12:$C$864,'Wochenübersicht Gruppenstunden'!C74,Gruppenstunden!$M$12:$M$864)</f>
        <v>0</v>
      </c>
      <c r="Q74" s="30" t="str">
        <f t="shared" si="8"/>
        <v/>
      </c>
      <c r="R74" s="30">
        <f>SUMIF(Gruppenstunden!$C$12:$C$864,'Wochenübersicht Gruppenstunden'!C74,Gruppenstunden!$N$12:$N$864)</f>
        <v>0</v>
      </c>
      <c r="S74" s="30" t="str">
        <f t="shared" si="9"/>
        <v/>
      </c>
      <c r="T74" s="30">
        <f>SUMIF(Gruppenstunden!$C$12:$C$864,'Wochenübersicht Gruppenstunden'!C74,Gruppenstunden!$O$12:$O$864)</f>
        <v>0</v>
      </c>
      <c r="U74" s="30" t="str">
        <f t="shared" si="10"/>
        <v/>
      </c>
      <c r="V74" s="30">
        <f>SUMIF(Gruppenstunden!$C$12:$C$864,'Wochenübersicht Gruppenstunden'!C74,Gruppenstunden!$P$12:$P$864)</f>
        <v>0</v>
      </c>
      <c r="W74" s="30" t="str">
        <f t="shared" si="11"/>
        <v/>
      </c>
      <c r="X74" s="30">
        <f>SUMIF(Gruppenstunden!$C$12:$C$864,'Wochenübersicht Gruppenstunden'!C74,Gruppenstunden!$Q$12:$Q$864)</f>
        <v>0</v>
      </c>
      <c r="Y74" s="30" t="str">
        <f t="shared" si="12"/>
        <v/>
      </c>
      <c r="Z74" s="30">
        <f>SUMIF(Gruppenstunden!$C$12:$C$864,'Wochenübersicht Gruppenstunden'!C74,Gruppenstunden!$R$12:$R$864)</f>
        <v>0</v>
      </c>
      <c r="AA74" s="30" t="str">
        <f t="shared" si="13"/>
        <v/>
      </c>
      <c r="AB74" s="30">
        <f>SUMIF(Gruppenstunden!$C$12:$C$864,'Wochenübersicht Gruppenstunden'!C74,Gruppenstunden!$S$12:$S$864)</f>
        <v>0</v>
      </c>
      <c r="AC74" s="30" t="str">
        <f t="shared" si="14"/>
        <v/>
      </c>
      <c r="AD74" s="30">
        <f>SUMIF(Gruppenstunden!$C$12:$C$864,'Wochenübersicht Gruppenstunden'!C74,Gruppenstunden!$T$12:$T$864)</f>
        <v>0</v>
      </c>
      <c r="AE74" s="30" t="str">
        <f t="shared" si="15"/>
        <v/>
      </c>
      <c r="AF74" s="30">
        <f>SUMIF(Gruppenstunden!$C$12:$C$864,'Wochenübersicht Gruppenstunden'!C74,Gruppenstunden!$U$12:$U$864)</f>
        <v>0</v>
      </c>
      <c r="AG74" s="30" t="str">
        <f t="shared" si="16"/>
        <v/>
      </c>
      <c r="AH74" s="30">
        <f>SUMIF(Gruppenstunden!$C$12:$C$864,'Wochenübersicht Gruppenstunden'!C74,Gruppenstunden!$V$12:$V$864)</f>
        <v>0</v>
      </c>
      <c r="AI74" s="30" t="str">
        <f t="shared" si="17"/>
        <v/>
      </c>
      <c r="AJ74" s="30">
        <f>SUMIF(Gruppenstunden!$C$12:$C$864,'Wochenübersicht Gruppenstunden'!C74,Gruppenstunden!$W$12:$W$864)</f>
        <v>0</v>
      </c>
      <c r="AK74" s="30" t="str">
        <f t="shared" si="18"/>
        <v/>
      </c>
      <c r="AL74" s="30">
        <f>SUMIF(Gruppenstunden!$C$12:$C$864,'Wochenübersicht Gruppenstunden'!C74,Gruppenstunden!$X$12:$X$864)</f>
        <v>0</v>
      </c>
      <c r="AM74" s="30" t="str">
        <f t="shared" si="19"/>
        <v/>
      </c>
      <c r="AN74" s="30">
        <f>SUMIF(Gruppenstunden!$C$12:$C$864,'Wochenübersicht Gruppenstunden'!C74,Gruppenstunden!$Y$12:$Y$864)</f>
        <v>0</v>
      </c>
      <c r="AO74" s="30" t="str">
        <f t="shared" si="20"/>
        <v/>
      </c>
      <c r="AP74" s="30">
        <f>SUMIF(Gruppenstunden!$C$12:$C$864,'Wochenübersicht Gruppenstunden'!C74,Gruppenstunden!$Z$12:$Z$864)</f>
        <v>0</v>
      </c>
      <c r="AQ74" s="30" t="str">
        <f t="shared" si="21"/>
        <v/>
      </c>
      <c r="AR74" s="30">
        <f>SUMIF(Gruppenstunden!$C$12:$C$864,'Wochenübersicht Gruppenstunden'!C74,Gruppenstunden!$AA$12:$AA926)</f>
        <v>0</v>
      </c>
      <c r="AS74" s="30" t="str">
        <f t="shared" si="22"/>
        <v/>
      </c>
    </row>
    <row r="75" spans="3:47" x14ac:dyDescent="0.25">
      <c r="C75" s="42" t="str">
        <f t="shared" si="3"/>
        <v/>
      </c>
      <c r="D75" s="14">
        <f>SUMIF(Gruppenstunden!$C$12:$C$864,'Wochenübersicht Gruppenstunden'!C75,Gruppenstunden!$AC$12:$AC$864)</f>
        <v>0</v>
      </c>
      <c r="E75" s="30" t="str">
        <f t="shared" si="1"/>
        <v/>
      </c>
      <c r="F75" s="30">
        <f>SUMIF(Gruppenstunden!$C$12:$C$864,'Wochenübersicht Gruppenstunden'!C75,Gruppenstunden!$H$12:$H$864)</f>
        <v>0</v>
      </c>
      <c r="G75" s="30" t="str">
        <f t="shared" si="2"/>
        <v/>
      </c>
      <c r="H75" s="30">
        <f>SUMIF(Gruppenstunden!$C$12:$C$864,'Wochenübersicht Gruppenstunden'!C75,Gruppenstunden!$I$12:$I$864)</f>
        <v>0</v>
      </c>
      <c r="I75" s="30" t="str">
        <f t="shared" si="4"/>
        <v/>
      </c>
      <c r="J75" s="30">
        <f>SUMIF(Gruppenstunden!$C$12:$C$864,'Wochenübersicht Gruppenstunden'!C75,Gruppenstunden!$J$12:$J$864)</f>
        <v>0</v>
      </c>
      <c r="K75" s="30" t="str">
        <f t="shared" si="5"/>
        <v/>
      </c>
      <c r="L75" s="30">
        <f>SUMIF(Gruppenstunden!$C$12:$C$864,'Wochenübersicht Gruppenstunden'!C75,Gruppenstunden!$K$12:$K$864)</f>
        <v>0</v>
      </c>
      <c r="M75" s="30" t="str">
        <f t="shared" si="6"/>
        <v/>
      </c>
      <c r="N75" s="30">
        <f>SUMIF(Gruppenstunden!$C$12:$C$864,'Wochenübersicht Gruppenstunden'!C75,Gruppenstunden!$L$12:$L$864)</f>
        <v>0</v>
      </c>
      <c r="O75" s="30" t="str">
        <f t="shared" si="7"/>
        <v/>
      </c>
      <c r="P75" s="30">
        <f>SUMIF(Gruppenstunden!$C$12:$C$864,'Wochenübersicht Gruppenstunden'!C75,Gruppenstunden!$M$12:$M$864)</f>
        <v>0</v>
      </c>
      <c r="Q75" s="30" t="str">
        <f t="shared" si="8"/>
        <v/>
      </c>
      <c r="R75" s="30">
        <f>SUMIF(Gruppenstunden!$C$12:$C$864,'Wochenübersicht Gruppenstunden'!C75,Gruppenstunden!$N$12:$N$864)</f>
        <v>0</v>
      </c>
      <c r="S75" s="30" t="str">
        <f t="shared" si="9"/>
        <v/>
      </c>
      <c r="T75" s="30">
        <f>SUMIF(Gruppenstunden!$C$12:$C$864,'Wochenübersicht Gruppenstunden'!C75,Gruppenstunden!$O$12:$O$864)</f>
        <v>0</v>
      </c>
      <c r="U75" s="30" t="str">
        <f t="shared" si="10"/>
        <v/>
      </c>
      <c r="V75" s="30">
        <f>SUMIF(Gruppenstunden!$C$12:$C$864,'Wochenübersicht Gruppenstunden'!C75,Gruppenstunden!$P$12:$P$864)</f>
        <v>0</v>
      </c>
      <c r="W75" s="30" t="str">
        <f t="shared" si="11"/>
        <v/>
      </c>
      <c r="X75" s="30">
        <f>SUMIF(Gruppenstunden!$C$12:$C$864,'Wochenübersicht Gruppenstunden'!C75,Gruppenstunden!$Q$12:$Q$864)</f>
        <v>0</v>
      </c>
      <c r="Y75" s="30" t="str">
        <f t="shared" si="12"/>
        <v/>
      </c>
      <c r="Z75" s="30">
        <f>SUMIF(Gruppenstunden!$C$12:$C$864,'Wochenübersicht Gruppenstunden'!C75,Gruppenstunden!$R$12:$R$864)</f>
        <v>0</v>
      </c>
      <c r="AA75" s="30" t="str">
        <f t="shared" si="13"/>
        <v/>
      </c>
      <c r="AB75" s="30">
        <f>SUMIF(Gruppenstunden!$C$12:$C$864,'Wochenübersicht Gruppenstunden'!C75,Gruppenstunden!$S$12:$S$864)</f>
        <v>0</v>
      </c>
      <c r="AC75" s="30" t="str">
        <f t="shared" si="14"/>
        <v/>
      </c>
      <c r="AD75" s="30">
        <f>SUMIF(Gruppenstunden!$C$12:$C$864,'Wochenübersicht Gruppenstunden'!C75,Gruppenstunden!$T$12:$T$864)</f>
        <v>0</v>
      </c>
      <c r="AE75" s="30" t="str">
        <f t="shared" si="15"/>
        <v/>
      </c>
      <c r="AF75" s="30">
        <f>SUMIF(Gruppenstunden!$C$12:$C$864,'Wochenübersicht Gruppenstunden'!C75,Gruppenstunden!$U$12:$U$864)</f>
        <v>0</v>
      </c>
      <c r="AG75" s="30" t="str">
        <f t="shared" si="16"/>
        <v/>
      </c>
      <c r="AH75" s="30">
        <f>SUMIF(Gruppenstunden!$C$12:$C$864,'Wochenübersicht Gruppenstunden'!C75,Gruppenstunden!$V$12:$V$864)</f>
        <v>0</v>
      </c>
      <c r="AI75" s="30" t="str">
        <f t="shared" si="17"/>
        <v/>
      </c>
      <c r="AJ75" s="30">
        <f>SUMIF(Gruppenstunden!$C$12:$C$864,'Wochenübersicht Gruppenstunden'!C75,Gruppenstunden!$W$12:$W$864)</f>
        <v>0</v>
      </c>
      <c r="AK75" s="30" t="str">
        <f t="shared" si="18"/>
        <v/>
      </c>
      <c r="AL75" s="30">
        <f>SUMIF(Gruppenstunden!$C$12:$C$864,'Wochenübersicht Gruppenstunden'!C75,Gruppenstunden!$X$12:$X$864)</f>
        <v>0</v>
      </c>
      <c r="AM75" s="30" t="str">
        <f t="shared" si="19"/>
        <v/>
      </c>
      <c r="AN75" s="30">
        <f>SUMIF(Gruppenstunden!$C$12:$C$864,'Wochenübersicht Gruppenstunden'!C75,Gruppenstunden!$Y$12:$Y$864)</f>
        <v>0</v>
      </c>
      <c r="AO75" s="30" t="str">
        <f t="shared" si="20"/>
        <v/>
      </c>
      <c r="AP75" s="30">
        <f>SUMIF(Gruppenstunden!$C$12:$C$864,'Wochenübersicht Gruppenstunden'!C75,Gruppenstunden!$Z$12:$Z$864)</f>
        <v>0</v>
      </c>
      <c r="AQ75" s="30" t="str">
        <f t="shared" si="21"/>
        <v/>
      </c>
      <c r="AR75" s="30">
        <f>SUMIF(Gruppenstunden!$C$12:$C$864,'Wochenübersicht Gruppenstunden'!C75,Gruppenstunden!$AA$12:$AA927)</f>
        <v>0</v>
      </c>
      <c r="AS75" s="30" t="str">
        <f t="shared" si="22"/>
        <v/>
      </c>
    </row>
    <row r="76" spans="3:47" x14ac:dyDescent="0.25">
      <c r="C76" s="42" t="str">
        <f t="shared" si="3"/>
        <v/>
      </c>
      <c r="D76" s="14">
        <f>SUMIF(Gruppenstunden!$C$12:$C$864,'Wochenübersicht Gruppenstunden'!C76,Gruppenstunden!$AC$12:$AC$864)</f>
        <v>0</v>
      </c>
      <c r="E76" s="30" t="str">
        <f t="shared" ref="E76:E139" si="23">IF(D76=0,"",D76)</f>
        <v/>
      </c>
      <c r="F76" s="30">
        <f>SUMIF(Gruppenstunden!$C$12:$C$864,'Wochenübersicht Gruppenstunden'!C76,Gruppenstunden!$H$12:$H$864)</f>
        <v>0</v>
      </c>
      <c r="G76" s="30" t="str">
        <f t="shared" ref="G76:G139" si="24">IF(F76=0,"",F76)</f>
        <v/>
      </c>
      <c r="H76" s="30">
        <f>SUMIF(Gruppenstunden!$C$12:$C$864,'Wochenübersicht Gruppenstunden'!C76,Gruppenstunden!$I$12:$I$864)</f>
        <v>0</v>
      </c>
      <c r="I76" s="30" t="str">
        <f t="shared" si="4"/>
        <v/>
      </c>
      <c r="J76" s="30">
        <f>SUMIF(Gruppenstunden!$C$12:$C$864,'Wochenübersicht Gruppenstunden'!C76,Gruppenstunden!$J$12:$J$864)</f>
        <v>0</v>
      </c>
      <c r="K76" s="30" t="str">
        <f t="shared" si="5"/>
        <v/>
      </c>
      <c r="L76" s="30">
        <f>SUMIF(Gruppenstunden!$C$12:$C$864,'Wochenübersicht Gruppenstunden'!C76,Gruppenstunden!$K$12:$K$864)</f>
        <v>0</v>
      </c>
      <c r="M76" s="30" t="str">
        <f t="shared" si="6"/>
        <v/>
      </c>
      <c r="N76" s="30">
        <f>SUMIF(Gruppenstunden!$C$12:$C$864,'Wochenübersicht Gruppenstunden'!C76,Gruppenstunden!$L$12:$L$864)</f>
        <v>0</v>
      </c>
      <c r="O76" s="30" t="str">
        <f t="shared" si="7"/>
        <v/>
      </c>
      <c r="P76" s="30">
        <f>SUMIF(Gruppenstunden!$C$12:$C$864,'Wochenübersicht Gruppenstunden'!C76,Gruppenstunden!$M$12:$M$864)</f>
        <v>0</v>
      </c>
      <c r="Q76" s="30" t="str">
        <f t="shared" si="8"/>
        <v/>
      </c>
      <c r="R76" s="30">
        <f>SUMIF(Gruppenstunden!$C$12:$C$864,'Wochenübersicht Gruppenstunden'!C76,Gruppenstunden!$N$12:$N$864)</f>
        <v>0</v>
      </c>
      <c r="S76" s="30" t="str">
        <f t="shared" si="9"/>
        <v/>
      </c>
      <c r="T76" s="30">
        <f>SUMIF(Gruppenstunden!$C$12:$C$864,'Wochenübersicht Gruppenstunden'!C76,Gruppenstunden!$O$12:$O$864)</f>
        <v>0</v>
      </c>
      <c r="U76" s="30" t="str">
        <f t="shared" si="10"/>
        <v/>
      </c>
      <c r="V76" s="30">
        <f>SUMIF(Gruppenstunden!$C$12:$C$864,'Wochenübersicht Gruppenstunden'!C76,Gruppenstunden!$P$12:$P$864)</f>
        <v>0</v>
      </c>
      <c r="W76" s="30" t="str">
        <f t="shared" si="11"/>
        <v/>
      </c>
      <c r="X76" s="30">
        <f>SUMIF(Gruppenstunden!$C$12:$C$864,'Wochenübersicht Gruppenstunden'!C76,Gruppenstunden!$Q$12:$Q$864)</f>
        <v>0</v>
      </c>
      <c r="Y76" s="30" t="str">
        <f t="shared" si="12"/>
        <v/>
      </c>
      <c r="Z76" s="30">
        <f>SUMIF(Gruppenstunden!$C$12:$C$864,'Wochenübersicht Gruppenstunden'!C76,Gruppenstunden!$R$12:$R$864)</f>
        <v>0</v>
      </c>
      <c r="AA76" s="30" t="str">
        <f t="shared" si="13"/>
        <v/>
      </c>
      <c r="AB76" s="30">
        <f>SUMIF(Gruppenstunden!$C$12:$C$864,'Wochenübersicht Gruppenstunden'!C76,Gruppenstunden!$S$12:$S$864)</f>
        <v>0</v>
      </c>
      <c r="AC76" s="30" t="str">
        <f t="shared" si="14"/>
        <v/>
      </c>
      <c r="AD76" s="30">
        <f>SUMIF(Gruppenstunden!$C$12:$C$864,'Wochenübersicht Gruppenstunden'!C76,Gruppenstunden!$T$12:$T$864)</f>
        <v>0</v>
      </c>
      <c r="AE76" s="30" t="str">
        <f t="shared" si="15"/>
        <v/>
      </c>
      <c r="AF76" s="30">
        <f>SUMIF(Gruppenstunden!$C$12:$C$864,'Wochenübersicht Gruppenstunden'!C76,Gruppenstunden!$U$12:$U$864)</f>
        <v>0</v>
      </c>
      <c r="AG76" s="30" t="str">
        <f t="shared" si="16"/>
        <v/>
      </c>
      <c r="AH76" s="30">
        <f>SUMIF(Gruppenstunden!$C$12:$C$864,'Wochenübersicht Gruppenstunden'!C76,Gruppenstunden!$V$12:$V$864)</f>
        <v>0</v>
      </c>
      <c r="AI76" s="30" t="str">
        <f t="shared" si="17"/>
        <v/>
      </c>
      <c r="AJ76" s="30">
        <f>SUMIF(Gruppenstunden!$C$12:$C$864,'Wochenübersicht Gruppenstunden'!C76,Gruppenstunden!$W$12:$W$864)</f>
        <v>0</v>
      </c>
      <c r="AK76" s="30" t="str">
        <f t="shared" si="18"/>
        <v/>
      </c>
      <c r="AL76" s="30">
        <f>SUMIF(Gruppenstunden!$C$12:$C$864,'Wochenübersicht Gruppenstunden'!C76,Gruppenstunden!$X$12:$X$864)</f>
        <v>0</v>
      </c>
      <c r="AM76" s="30" t="str">
        <f t="shared" si="19"/>
        <v/>
      </c>
      <c r="AN76" s="30">
        <f>SUMIF(Gruppenstunden!$C$12:$C$864,'Wochenübersicht Gruppenstunden'!C76,Gruppenstunden!$Y$12:$Y$864)</f>
        <v>0</v>
      </c>
      <c r="AO76" s="30" t="str">
        <f t="shared" si="20"/>
        <v/>
      </c>
      <c r="AP76" s="30">
        <f>SUMIF(Gruppenstunden!$C$12:$C$864,'Wochenübersicht Gruppenstunden'!C76,Gruppenstunden!$Z$12:$Z$864)</f>
        <v>0</v>
      </c>
      <c r="AQ76" s="30" t="str">
        <f t="shared" si="21"/>
        <v/>
      </c>
      <c r="AR76" s="30">
        <f>SUMIF(Gruppenstunden!$C$12:$C$864,'Wochenübersicht Gruppenstunden'!C76,Gruppenstunden!$AA$12:$AA928)</f>
        <v>0</v>
      </c>
      <c r="AS76" s="30" t="str">
        <f t="shared" si="22"/>
        <v/>
      </c>
    </row>
    <row r="77" spans="3:47" x14ac:dyDescent="0.25">
      <c r="C77" s="42" t="str">
        <f t="shared" ref="C77:C140" si="25">IF(C76&lt;$AW$13,C76+1,"")</f>
        <v/>
      </c>
      <c r="D77" s="14">
        <f>SUMIF(Gruppenstunden!$C$12:$C$864,'Wochenübersicht Gruppenstunden'!C77,Gruppenstunden!$AC$12:$AC$864)</f>
        <v>0</v>
      </c>
      <c r="E77" s="30" t="str">
        <f t="shared" si="23"/>
        <v/>
      </c>
      <c r="F77" s="30">
        <f>SUMIF(Gruppenstunden!$C$12:$C$864,'Wochenübersicht Gruppenstunden'!C77,Gruppenstunden!$H$12:$H$864)</f>
        <v>0</v>
      </c>
      <c r="G77" s="30" t="str">
        <f t="shared" si="24"/>
        <v/>
      </c>
      <c r="H77" s="30">
        <f>SUMIF(Gruppenstunden!$C$12:$C$864,'Wochenübersicht Gruppenstunden'!C77,Gruppenstunden!$I$12:$I$864)</f>
        <v>0</v>
      </c>
      <c r="I77" s="30" t="str">
        <f t="shared" ref="I77:I140" si="26">IF(H77=0,"",H77)</f>
        <v/>
      </c>
      <c r="J77" s="30">
        <f>SUMIF(Gruppenstunden!$C$12:$C$864,'Wochenübersicht Gruppenstunden'!C77,Gruppenstunden!$J$12:$J$864)</f>
        <v>0</v>
      </c>
      <c r="K77" s="30" t="str">
        <f t="shared" ref="K77:K140" si="27">IF(J77=0,"",J77)</f>
        <v/>
      </c>
      <c r="L77" s="30">
        <f>SUMIF(Gruppenstunden!$C$12:$C$864,'Wochenübersicht Gruppenstunden'!C77,Gruppenstunden!$K$12:$K$864)</f>
        <v>0</v>
      </c>
      <c r="M77" s="30" t="str">
        <f t="shared" ref="M77:M140" si="28">IF(L77=0,"",L77)</f>
        <v/>
      </c>
      <c r="N77" s="30">
        <f>SUMIF(Gruppenstunden!$C$12:$C$864,'Wochenübersicht Gruppenstunden'!C77,Gruppenstunden!$L$12:$L$864)</f>
        <v>0</v>
      </c>
      <c r="O77" s="30" t="str">
        <f t="shared" ref="O77:O140" si="29">IF(N77=0,"",N77)</f>
        <v/>
      </c>
      <c r="P77" s="30">
        <f>SUMIF(Gruppenstunden!$C$12:$C$864,'Wochenübersicht Gruppenstunden'!C77,Gruppenstunden!$M$12:$M$864)</f>
        <v>0</v>
      </c>
      <c r="Q77" s="30" t="str">
        <f t="shared" ref="Q77:Q140" si="30">IF(P77=0,"",P77)</f>
        <v/>
      </c>
      <c r="R77" s="30">
        <f>SUMIF(Gruppenstunden!$C$12:$C$864,'Wochenübersicht Gruppenstunden'!C77,Gruppenstunden!$N$12:$N$864)</f>
        <v>0</v>
      </c>
      <c r="S77" s="30" t="str">
        <f t="shared" ref="S77:S140" si="31">IF(R77=0,"",R77)</f>
        <v/>
      </c>
      <c r="T77" s="30">
        <f>SUMIF(Gruppenstunden!$C$12:$C$864,'Wochenübersicht Gruppenstunden'!C77,Gruppenstunden!$O$12:$O$864)</f>
        <v>0</v>
      </c>
      <c r="U77" s="30" t="str">
        <f t="shared" ref="U77:U140" si="32">IF(T77=0,"",T77)</f>
        <v/>
      </c>
      <c r="V77" s="30">
        <f>SUMIF(Gruppenstunden!$C$12:$C$864,'Wochenübersicht Gruppenstunden'!C77,Gruppenstunden!$P$12:$P$864)</f>
        <v>0</v>
      </c>
      <c r="W77" s="30" t="str">
        <f t="shared" ref="W77:W140" si="33">IF(V77=0,"",V77)</f>
        <v/>
      </c>
      <c r="X77" s="30">
        <f>SUMIF(Gruppenstunden!$C$12:$C$864,'Wochenübersicht Gruppenstunden'!C77,Gruppenstunden!$Q$12:$Q$864)</f>
        <v>0</v>
      </c>
      <c r="Y77" s="30" t="str">
        <f t="shared" ref="Y77:Y140" si="34">IF(X77=0,"",X77)</f>
        <v/>
      </c>
      <c r="Z77" s="30">
        <f>SUMIF(Gruppenstunden!$C$12:$C$864,'Wochenübersicht Gruppenstunden'!C77,Gruppenstunden!$R$12:$R$864)</f>
        <v>0</v>
      </c>
      <c r="AA77" s="30" t="str">
        <f t="shared" ref="AA77:AA140" si="35">IF(Z77=0,"",Z77)</f>
        <v/>
      </c>
      <c r="AB77" s="30">
        <f>SUMIF(Gruppenstunden!$C$12:$C$864,'Wochenübersicht Gruppenstunden'!C77,Gruppenstunden!$S$12:$S$864)</f>
        <v>0</v>
      </c>
      <c r="AC77" s="30" t="str">
        <f t="shared" ref="AC77:AC140" si="36">IF(AB77=0,"",AB77)</f>
        <v/>
      </c>
      <c r="AD77" s="30">
        <f>SUMIF(Gruppenstunden!$C$12:$C$864,'Wochenübersicht Gruppenstunden'!C77,Gruppenstunden!$T$12:$T$864)</f>
        <v>0</v>
      </c>
      <c r="AE77" s="30" t="str">
        <f t="shared" ref="AE77:AE140" si="37">IF(AD77=0,"",AD77)</f>
        <v/>
      </c>
      <c r="AF77" s="30">
        <f>SUMIF(Gruppenstunden!$C$12:$C$864,'Wochenübersicht Gruppenstunden'!C77,Gruppenstunden!$U$12:$U$864)</f>
        <v>0</v>
      </c>
      <c r="AG77" s="30" t="str">
        <f t="shared" ref="AG77:AG140" si="38">IF(AF77=0,"",AF77)</f>
        <v/>
      </c>
      <c r="AH77" s="30">
        <f>SUMIF(Gruppenstunden!$C$12:$C$864,'Wochenübersicht Gruppenstunden'!C77,Gruppenstunden!$V$12:$V$864)</f>
        <v>0</v>
      </c>
      <c r="AI77" s="30" t="str">
        <f t="shared" ref="AI77:AI140" si="39">IF(AH77=0,"",AH77)</f>
        <v/>
      </c>
      <c r="AJ77" s="30">
        <f>SUMIF(Gruppenstunden!$C$12:$C$864,'Wochenübersicht Gruppenstunden'!C77,Gruppenstunden!$W$12:$W$864)</f>
        <v>0</v>
      </c>
      <c r="AK77" s="30" t="str">
        <f t="shared" ref="AK77:AK140" si="40">IF(AJ77=0,"",AJ77)</f>
        <v/>
      </c>
      <c r="AL77" s="30">
        <f>SUMIF(Gruppenstunden!$C$12:$C$864,'Wochenübersicht Gruppenstunden'!C77,Gruppenstunden!$X$12:$X$864)</f>
        <v>0</v>
      </c>
      <c r="AM77" s="30" t="str">
        <f t="shared" ref="AM77:AM140" si="41">IF(AL77=0,"",AL77)</f>
        <v/>
      </c>
      <c r="AN77" s="30">
        <f>SUMIF(Gruppenstunden!$C$12:$C$864,'Wochenübersicht Gruppenstunden'!C77,Gruppenstunden!$Y$12:$Y$864)</f>
        <v>0</v>
      </c>
      <c r="AO77" s="30" t="str">
        <f t="shared" ref="AO77:AO140" si="42">IF(AN77=0,"",AN77)</f>
        <v/>
      </c>
      <c r="AP77" s="30">
        <f>SUMIF(Gruppenstunden!$C$12:$C$864,'Wochenübersicht Gruppenstunden'!C77,Gruppenstunden!$Z$12:$Z$864)</f>
        <v>0</v>
      </c>
      <c r="AQ77" s="30" t="str">
        <f t="shared" ref="AQ77:AQ140" si="43">IF(AP77=0,"",AP77)</f>
        <v/>
      </c>
      <c r="AR77" s="30">
        <f>SUMIF(Gruppenstunden!$C$12:$C$864,'Wochenübersicht Gruppenstunden'!C77,Gruppenstunden!$AA$12:$AA929)</f>
        <v>0</v>
      </c>
      <c r="AS77" s="30" t="str">
        <f t="shared" ref="AS77:AS140" si="44">IF(AR77=0,"",AR77)</f>
        <v/>
      </c>
    </row>
    <row r="78" spans="3:47" x14ac:dyDescent="0.25">
      <c r="C78" s="42" t="str">
        <f t="shared" si="25"/>
        <v/>
      </c>
      <c r="D78" s="14">
        <f>SUMIF(Gruppenstunden!$C$12:$C$864,'Wochenübersicht Gruppenstunden'!C78,Gruppenstunden!$AC$12:$AC$864)</f>
        <v>0</v>
      </c>
      <c r="E78" s="30" t="str">
        <f t="shared" si="23"/>
        <v/>
      </c>
      <c r="F78" s="30">
        <f>SUMIF(Gruppenstunden!$C$12:$C$864,'Wochenübersicht Gruppenstunden'!C78,Gruppenstunden!$H$12:$H$864)</f>
        <v>0</v>
      </c>
      <c r="G78" s="30" t="str">
        <f t="shared" si="24"/>
        <v/>
      </c>
      <c r="H78" s="30">
        <f>SUMIF(Gruppenstunden!$C$12:$C$864,'Wochenübersicht Gruppenstunden'!C78,Gruppenstunden!$I$12:$I$864)</f>
        <v>0</v>
      </c>
      <c r="I78" s="30" t="str">
        <f t="shared" si="26"/>
        <v/>
      </c>
      <c r="J78" s="30">
        <f>SUMIF(Gruppenstunden!$C$12:$C$864,'Wochenübersicht Gruppenstunden'!C78,Gruppenstunden!$J$12:$J$864)</f>
        <v>0</v>
      </c>
      <c r="K78" s="30" t="str">
        <f t="shared" si="27"/>
        <v/>
      </c>
      <c r="L78" s="30">
        <f>SUMIF(Gruppenstunden!$C$12:$C$864,'Wochenübersicht Gruppenstunden'!C78,Gruppenstunden!$K$12:$K$864)</f>
        <v>0</v>
      </c>
      <c r="M78" s="30" t="str">
        <f t="shared" si="28"/>
        <v/>
      </c>
      <c r="N78" s="30">
        <f>SUMIF(Gruppenstunden!$C$12:$C$864,'Wochenübersicht Gruppenstunden'!C78,Gruppenstunden!$L$12:$L$864)</f>
        <v>0</v>
      </c>
      <c r="O78" s="30" t="str">
        <f t="shared" si="29"/>
        <v/>
      </c>
      <c r="P78" s="30">
        <f>SUMIF(Gruppenstunden!$C$12:$C$864,'Wochenübersicht Gruppenstunden'!C78,Gruppenstunden!$M$12:$M$864)</f>
        <v>0</v>
      </c>
      <c r="Q78" s="30" t="str">
        <f t="shared" si="30"/>
        <v/>
      </c>
      <c r="R78" s="30">
        <f>SUMIF(Gruppenstunden!$C$12:$C$864,'Wochenübersicht Gruppenstunden'!C78,Gruppenstunden!$N$12:$N$864)</f>
        <v>0</v>
      </c>
      <c r="S78" s="30" t="str">
        <f t="shared" si="31"/>
        <v/>
      </c>
      <c r="T78" s="30">
        <f>SUMIF(Gruppenstunden!$C$12:$C$864,'Wochenübersicht Gruppenstunden'!C78,Gruppenstunden!$O$12:$O$864)</f>
        <v>0</v>
      </c>
      <c r="U78" s="30" t="str">
        <f t="shared" si="32"/>
        <v/>
      </c>
      <c r="V78" s="30">
        <f>SUMIF(Gruppenstunden!$C$12:$C$864,'Wochenübersicht Gruppenstunden'!C78,Gruppenstunden!$P$12:$P$864)</f>
        <v>0</v>
      </c>
      <c r="W78" s="30" t="str">
        <f t="shared" si="33"/>
        <v/>
      </c>
      <c r="X78" s="30">
        <f>SUMIF(Gruppenstunden!$C$12:$C$864,'Wochenübersicht Gruppenstunden'!C78,Gruppenstunden!$Q$12:$Q$864)</f>
        <v>0</v>
      </c>
      <c r="Y78" s="30" t="str">
        <f t="shared" si="34"/>
        <v/>
      </c>
      <c r="Z78" s="30">
        <f>SUMIF(Gruppenstunden!$C$12:$C$864,'Wochenübersicht Gruppenstunden'!C78,Gruppenstunden!$R$12:$R$864)</f>
        <v>0</v>
      </c>
      <c r="AA78" s="30" t="str">
        <f t="shared" si="35"/>
        <v/>
      </c>
      <c r="AB78" s="30">
        <f>SUMIF(Gruppenstunden!$C$12:$C$864,'Wochenübersicht Gruppenstunden'!C78,Gruppenstunden!$S$12:$S$864)</f>
        <v>0</v>
      </c>
      <c r="AC78" s="30" t="str">
        <f t="shared" si="36"/>
        <v/>
      </c>
      <c r="AD78" s="30">
        <f>SUMIF(Gruppenstunden!$C$12:$C$864,'Wochenübersicht Gruppenstunden'!C78,Gruppenstunden!$T$12:$T$864)</f>
        <v>0</v>
      </c>
      <c r="AE78" s="30" t="str">
        <f t="shared" si="37"/>
        <v/>
      </c>
      <c r="AF78" s="30">
        <f>SUMIF(Gruppenstunden!$C$12:$C$864,'Wochenübersicht Gruppenstunden'!C78,Gruppenstunden!$U$12:$U$864)</f>
        <v>0</v>
      </c>
      <c r="AG78" s="30" t="str">
        <f t="shared" si="38"/>
        <v/>
      </c>
      <c r="AH78" s="30">
        <f>SUMIF(Gruppenstunden!$C$12:$C$864,'Wochenübersicht Gruppenstunden'!C78,Gruppenstunden!$V$12:$V$864)</f>
        <v>0</v>
      </c>
      <c r="AI78" s="30" t="str">
        <f t="shared" si="39"/>
        <v/>
      </c>
      <c r="AJ78" s="30">
        <f>SUMIF(Gruppenstunden!$C$12:$C$864,'Wochenübersicht Gruppenstunden'!C78,Gruppenstunden!$W$12:$W$864)</f>
        <v>0</v>
      </c>
      <c r="AK78" s="30" t="str">
        <f t="shared" si="40"/>
        <v/>
      </c>
      <c r="AL78" s="30">
        <f>SUMIF(Gruppenstunden!$C$12:$C$864,'Wochenübersicht Gruppenstunden'!C78,Gruppenstunden!$X$12:$X$864)</f>
        <v>0</v>
      </c>
      <c r="AM78" s="30" t="str">
        <f t="shared" si="41"/>
        <v/>
      </c>
      <c r="AN78" s="30">
        <f>SUMIF(Gruppenstunden!$C$12:$C$864,'Wochenübersicht Gruppenstunden'!C78,Gruppenstunden!$Y$12:$Y$864)</f>
        <v>0</v>
      </c>
      <c r="AO78" s="30" t="str">
        <f t="shared" si="42"/>
        <v/>
      </c>
      <c r="AP78" s="30">
        <f>SUMIF(Gruppenstunden!$C$12:$C$864,'Wochenübersicht Gruppenstunden'!C78,Gruppenstunden!$Z$12:$Z$864)</f>
        <v>0</v>
      </c>
      <c r="AQ78" s="30" t="str">
        <f t="shared" si="43"/>
        <v/>
      </c>
      <c r="AR78" s="30">
        <f>SUMIF(Gruppenstunden!$C$12:$C$864,'Wochenübersicht Gruppenstunden'!C78,Gruppenstunden!$AA$12:$AA930)</f>
        <v>0</v>
      </c>
      <c r="AS78" s="30" t="str">
        <f t="shared" si="44"/>
        <v/>
      </c>
    </row>
    <row r="79" spans="3:47" x14ac:dyDescent="0.25">
      <c r="C79" s="42" t="str">
        <f t="shared" si="25"/>
        <v/>
      </c>
      <c r="D79" s="14">
        <f>SUMIF(Gruppenstunden!$C$12:$C$864,'Wochenübersicht Gruppenstunden'!C79,Gruppenstunden!$AC$12:$AC$864)</f>
        <v>0</v>
      </c>
      <c r="E79" s="30" t="str">
        <f t="shared" si="23"/>
        <v/>
      </c>
      <c r="F79" s="30">
        <f>SUMIF(Gruppenstunden!$C$12:$C$864,'Wochenübersicht Gruppenstunden'!C79,Gruppenstunden!$H$12:$H$864)</f>
        <v>0</v>
      </c>
      <c r="G79" s="30" t="str">
        <f t="shared" si="24"/>
        <v/>
      </c>
      <c r="H79" s="30">
        <f>SUMIF(Gruppenstunden!$C$12:$C$864,'Wochenübersicht Gruppenstunden'!C79,Gruppenstunden!$I$12:$I$864)</f>
        <v>0</v>
      </c>
      <c r="I79" s="30" t="str">
        <f t="shared" si="26"/>
        <v/>
      </c>
      <c r="J79" s="30">
        <f>SUMIF(Gruppenstunden!$C$12:$C$864,'Wochenübersicht Gruppenstunden'!C79,Gruppenstunden!$J$12:$J$864)</f>
        <v>0</v>
      </c>
      <c r="K79" s="30" t="str">
        <f t="shared" si="27"/>
        <v/>
      </c>
      <c r="L79" s="30">
        <f>SUMIF(Gruppenstunden!$C$12:$C$864,'Wochenübersicht Gruppenstunden'!C79,Gruppenstunden!$K$12:$K$864)</f>
        <v>0</v>
      </c>
      <c r="M79" s="30" t="str">
        <f t="shared" si="28"/>
        <v/>
      </c>
      <c r="N79" s="30">
        <f>SUMIF(Gruppenstunden!$C$12:$C$864,'Wochenübersicht Gruppenstunden'!C79,Gruppenstunden!$L$12:$L$864)</f>
        <v>0</v>
      </c>
      <c r="O79" s="30" t="str">
        <f t="shared" si="29"/>
        <v/>
      </c>
      <c r="P79" s="30">
        <f>SUMIF(Gruppenstunden!$C$12:$C$864,'Wochenübersicht Gruppenstunden'!C79,Gruppenstunden!$M$12:$M$864)</f>
        <v>0</v>
      </c>
      <c r="Q79" s="30" t="str">
        <f t="shared" si="30"/>
        <v/>
      </c>
      <c r="R79" s="30">
        <f>SUMIF(Gruppenstunden!$C$12:$C$864,'Wochenübersicht Gruppenstunden'!C79,Gruppenstunden!$N$12:$N$864)</f>
        <v>0</v>
      </c>
      <c r="S79" s="30" t="str">
        <f t="shared" si="31"/>
        <v/>
      </c>
      <c r="T79" s="30">
        <f>SUMIF(Gruppenstunden!$C$12:$C$864,'Wochenübersicht Gruppenstunden'!C79,Gruppenstunden!$O$12:$O$864)</f>
        <v>0</v>
      </c>
      <c r="U79" s="30" t="str">
        <f t="shared" si="32"/>
        <v/>
      </c>
      <c r="V79" s="30">
        <f>SUMIF(Gruppenstunden!$C$12:$C$864,'Wochenübersicht Gruppenstunden'!C79,Gruppenstunden!$P$12:$P$864)</f>
        <v>0</v>
      </c>
      <c r="W79" s="30" t="str">
        <f t="shared" si="33"/>
        <v/>
      </c>
      <c r="X79" s="30">
        <f>SUMIF(Gruppenstunden!$C$12:$C$864,'Wochenübersicht Gruppenstunden'!C79,Gruppenstunden!$Q$12:$Q$864)</f>
        <v>0</v>
      </c>
      <c r="Y79" s="30" t="str">
        <f t="shared" si="34"/>
        <v/>
      </c>
      <c r="Z79" s="30">
        <f>SUMIF(Gruppenstunden!$C$12:$C$864,'Wochenübersicht Gruppenstunden'!C79,Gruppenstunden!$R$12:$R$864)</f>
        <v>0</v>
      </c>
      <c r="AA79" s="30" t="str">
        <f t="shared" si="35"/>
        <v/>
      </c>
      <c r="AB79" s="30">
        <f>SUMIF(Gruppenstunden!$C$12:$C$864,'Wochenübersicht Gruppenstunden'!C79,Gruppenstunden!$S$12:$S$864)</f>
        <v>0</v>
      </c>
      <c r="AC79" s="30" t="str">
        <f t="shared" si="36"/>
        <v/>
      </c>
      <c r="AD79" s="30">
        <f>SUMIF(Gruppenstunden!$C$12:$C$864,'Wochenübersicht Gruppenstunden'!C79,Gruppenstunden!$T$12:$T$864)</f>
        <v>0</v>
      </c>
      <c r="AE79" s="30" t="str">
        <f t="shared" si="37"/>
        <v/>
      </c>
      <c r="AF79" s="30">
        <f>SUMIF(Gruppenstunden!$C$12:$C$864,'Wochenübersicht Gruppenstunden'!C79,Gruppenstunden!$U$12:$U$864)</f>
        <v>0</v>
      </c>
      <c r="AG79" s="30" t="str">
        <f t="shared" si="38"/>
        <v/>
      </c>
      <c r="AH79" s="30">
        <f>SUMIF(Gruppenstunden!$C$12:$C$864,'Wochenübersicht Gruppenstunden'!C79,Gruppenstunden!$V$12:$V$864)</f>
        <v>0</v>
      </c>
      <c r="AI79" s="30" t="str">
        <f t="shared" si="39"/>
        <v/>
      </c>
      <c r="AJ79" s="30">
        <f>SUMIF(Gruppenstunden!$C$12:$C$864,'Wochenübersicht Gruppenstunden'!C79,Gruppenstunden!$W$12:$W$864)</f>
        <v>0</v>
      </c>
      <c r="AK79" s="30" t="str">
        <f t="shared" si="40"/>
        <v/>
      </c>
      <c r="AL79" s="30">
        <f>SUMIF(Gruppenstunden!$C$12:$C$864,'Wochenübersicht Gruppenstunden'!C79,Gruppenstunden!$X$12:$X$864)</f>
        <v>0</v>
      </c>
      <c r="AM79" s="30" t="str">
        <f t="shared" si="41"/>
        <v/>
      </c>
      <c r="AN79" s="30">
        <f>SUMIF(Gruppenstunden!$C$12:$C$864,'Wochenübersicht Gruppenstunden'!C79,Gruppenstunden!$Y$12:$Y$864)</f>
        <v>0</v>
      </c>
      <c r="AO79" s="30" t="str">
        <f t="shared" si="42"/>
        <v/>
      </c>
      <c r="AP79" s="30">
        <f>SUMIF(Gruppenstunden!$C$12:$C$864,'Wochenübersicht Gruppenstunden'!C79,Gruppenstunden!$Z$12:$Z$864)</f>
        <v>0</v>
      </c>
      <c r="AQ79" s="30" t="str">
        <f t="shared" si="43"/>
        <v/>
      </c>
      <c r="AR79" s="30">
        <f>SUMIF(Gruppenstunden!$C$12:$C$864,'Wochenübersicht Gruppenstunden'!C79,Gruppenstunden!$AA$12:$AA931)</f>
        <v>0</v>
      </c>
      <c r="AS79" s="30" t="str">
        <f t="shared" si="44"/>
        <v/>
      </c>
    </row>
    <row r="80" spans="3:47" x14ac:dyDescent="0.25">
      <c r="C80" s="42" t="str">
        <f t="shared" si="25"/>
        <v/>
      </c>
      <c r="D80" s="14">
        <f>SUMIF(Gruppenstunden!$C$12:$C$864,'Wochenübersicht Gruppenstunden'!C80,Gruppenstunden!$AC$12:$AC$864)</f>
        <v>0</v>
      </c>
      <c r="E80" s="30" t="str">
        <f t="shared" si="23"/>
        <v/>
      </c>
      <c r="F80" s="30">
        <f>SUMIF(Gruppenstunden!$C$12:$C$864,'Wochenübersicht Gruppenstunden'!C80,Gruppenstunden!$H$12:$H$864)</f>
        <v>0</v>
      </c>
      <c r="G80" s="30" t="str">
        <f t="shared" si="24"/>
        <v/>
      </c>
      <c r="H80" s="30">
        <f>SUMIF(Gruppenstunden!$C$12:$C$864,'Wochenübersicht Gruppenstunden'!C80,Gruppenstunden!$I$12:$I$864)</f>
        <v>0</v>
      </c>
      <c r="I80" s="30" t="str">
        <f t="shared" si="26"/>
        <v/>
      </c>
      <c r="J80" s="30">
        <f>SUMIF(Gruppenstunden!$C$12:$C$864,'Wochenübersicht Gruppenstunden'!C80,Gruppenstunden!$J$12:$J$864)</f>
        <v>0</v>
      </c>
      <c r="K80" s="30" t="str">
        <f t="shared" si="27"/>
        <v/>
      </c>
      <c r="L80" s="30">
        <f>SUMIF(Gruppenstunden!$C$12:$C$864,'Wochenübersicht Gruppenstunden'!C80,Gruppenstunden!$K$12:$K$864)</f>
        <v>0</v>
      </c>
      <c r="M80" s="30" t="str">
        <f t="shared" si="28"/>
        <v/>
      </c>
      <c r="N80" s="30">
        <f>SUMIF(Gruppenstunden!$C$12:$C$864,'Wochenübersicht Gruppenstunden'!C80,Gruppenstunden!$L$12:$L$864)</f>
        <v>0</v>
      </c>
      <c r="O80" s="30" t="str">
        <f t="shared" si="29"/>
        <v/>
      </c>
      <c r="P80" s="30">
        <f>SUMIF(Gruppenstunden!$C$12:$C$864,'Wochenübersicht Gruppenstunden'!C80,Gruppenstunden!$M$12:$M$864)</f>
        <v>0</v>
      </c>
      <c r="Q80" s="30" t="str">
        <f t="shared" si="30"/>
        <v/>
      </c>
      <c r="R80" s="30">
        <f>SUMIF(Gruppenstunden!$C$12:$C$864,'Wochenübersicht Gruppenstunden'!C80,Gruppenstunden!$N$12:$N$864)</f>
        <v>0</v>
      </c>
      <c r="S80" s="30" t="str">
        <f t="shared" si="31"/>
        <v/>
      </c>
      <c r="T80" s="30">
        <f>SUMIF(Gruppenstunden!$C$12:$C$864,'Wochenübersicht Gruppenstunden'!C80,Gruppenstunden!$O$12:$O$864)</f>
        <v>0</v>
      </c>
      <c r="U80" s="30" t="str">
        <f t="shared" si="32"/>
        <v/>
      </c>
      <c r="V80" s="30">
        <f>SUMIF(Gruppenstunden!$C$12:$C$864,'Wochenübersicht Gruppenstunden'!C80,Gruppenstunden!$P$12:$P$864)</f>
        <v>0</v>
      </c>
      <c r="W80" s="30" t="str">
        <f t="shared" si="33"/>
        <v/>
      </c>
      <c r="X80" s="30">
        <f>SUMIF(Gruppenstunden!$C$12:$C$864,'Wochenübersicht Gruppenstunden'!C80,Gruppenstunden!$Q$12:$Q$864)</f>
        <v>0</v>
      </c>
      <c r="Y80" s="30" t="str">
        <f t="shared" si="34"/>
        <v/>
      </c>
      <c r="Z80" s="30">
        <f>SUMIF(Gruppenstunden!$C$12:$C$864,'Wochenübersicht Gruppenstunden'!C80,Gruppenstunden!$R$12:$R$864)</f>
        <v>0</v>
      </c>
      <c r="AA80" s="30" t="str">
        <f t="shared" si="35"/>
        <v/>
      </c>
      <c r="AB80" s="30">
        <f>SUMIF(Gruppenstunden!$C$12:$C$864,'Wochenübersicht Gruppenstunden'!C80,Gruppenstunden!$S$12:$S$864)</f>
        <v>0</v>
      </c>
      <c r="AC80" s="30" t="str">
        <f t="shared" si="36"/>
        <v/>
      </c>
      <c r="AD80" s="30">
        <f>SUMIF(Gruppenstunden!$C$12:$C$864,'Wochenübersicht Gruppenstunden'!C80,Gruppenstunden!$T$12:$T$864)</f>
        <v>0</v>
      </c>
      <c r="AE80" s="30" t="str">
        <f t="shared" si="37"/>
        <v/>
      </c>
      <c r="AF80" s="30">
        <f>SUMIF(Gruppenstunden!$C$12:$C$864,'Wochenübersicht Gruppenstunden'!C80,Gruppenstunden!$U$12:$U$864)</f>
        <v>0</v>
      </c>
      <c r="AG80" s="30" t="str">
        <f t="shared" si="38"/>
        <v/>
      </c>
      <c r="AH80" s="30">
        <f>SUMIF(Gruppenstunden!$C$12:$C$864,'Wochenübersicht Gruppenstunden'!C80,Gruppenstunden!$V$12:$V$864)</f>
        <v>0</v>
      </c>
      <c r="AI80" s="30" t="str">
        <f t="shared" si="39"/>
        <v/>
      </c>
      <c r="AJ80" s="30">
        <f>SUMIF(Gruppenstunden!$C$12:$C$864,'Wochenübersicht Gruppenstunden'!C80,Gruppenstunden!$W$12:$W$864)</f>
        <v>0</v>
      </c>
      <c r="AK80" s="30" t="str">
        <f t="shared" si="40"/>
        <v/>
      </c>
      <c r="AL80" s="30">
        <f>SUMIF(Gruppenstunden!$C$12:$C$864,'Wochenübersicht Gruppenstunden'!C80,Gruppenstunden!$X$12:$X$864)</f>
        <v>0</v>
      </c>
      <c r="AM80" s="30" t="str">
        <f t="shared" si="41"/>
        <v/>
      </c>
      <c r="AN80" s="30">
        <f>SUMIF(Gruppenstunden!$C$12:$C$864,'Wochenübersicht Gruppenstunden'!C80,Gruppenstunden!$Y$12:$Y$864)</f>
        <v>0</v>
      </c>
      <c r="AO80" s="30" t="str">
        <f t="shared" si="42"/>
        <v/>
      </c>
      <c r="AP80" s="30">
        <f>SUMIF(Gruppenstunden!$C$12:$C$864,'Wochenübersicht Gruppenstunden'!C80,Gruppenstunden!$Z$12:$Z$864)</f>
        <v>0</v>
      </c>
      <c r="AQ80" s="30" t="str">
        <f t="shared" si="43"/>
        <v/>
      </c>
      <c r="AR80" s="30">
        <f>SUMIF(Gruppenstunden!$C$12:$C$864,'Wochenübersicht Gruppenstunden'!C80,Gruppenstunden!$AA$12:$AA932)</f>
        <v>0</v>
      </c>
      <c r="AS80" s="30" t="str">
        <f t="shared" si="44"/>
        <v/>
      </c>
    </row>
    <row r="81" spans="3:45" x14ac:dyDescent="0.25">
      <c r="C81" s="42" t="str">
        <f t="shared" si="25"/>
        <v/>
      </c>
      <c r="D81" s="14">
        <f>SUMIF(Gruppenstunden!$C$12:$C$864,'Wochenübersicht Gruppenstunden'!C81,Gruppenstunden!$AC$12:$AC$864)</f>
        <v>0</v>
      </c>
      <c r="E81" s="30" t="str">
        <f t="shared" si="23"/>
        <v/>
      </c>
      <c r="F81" s="30">
        <f>SUMIF(Gruppenstunden!$C$12:$C$864,'Wochenübersicht Gruppenstunden'!C81,Gruppenstunden!$H$12:$H$864)</f>
        <v>0</v>
      </c>
      <c r="G81" s="30" t="str">
        <f t="shared" si="24"/>
        <v/>
      </c>
      <c r="H81" s="30">
        <f>SUMIF(Gruppenstunden!$C$12:$C$864,'Wochenübersicht Gruppenstunden'!C81,Gruppenstunden!$I$12:$I$864)</f>
        <v>0</v>
      </c>
      <c r="I81" s="30" t="str">
        <f t="shared" si="26"/>
        <v/>
      </c>
      <c r="J81" s="30">
        <f>SUMIF(Gruppenstunden!$C$12:$C$864,'Wochenübersicht Gruppenstunden'!C81,Gruppenstunden!$J$12:$J$864)</f>
        <v>0</v>
      </c>
      <c r="K81" s="30" t="str">
        <f t="shared" si="27"/>
        <v/>
      </c>
      <c r="L81" s="30">
        <f>SUMIF(Gruppenstunden!$C$12:$C$864,'Wochenübersicht Gruppenstunden'!C81,Gruppenstunden!$K$12:$K$864)</f>
        <v>0</v>
      </c>
      <c r="M81" s="30" t="str">
        <f t="shared" si="28"/>
        <v/>
      </c>
      <c r="N81" s="30">
        <f>SUMIF(Gruppenstunden!$C$12:$C$864,'Wochenübersicht Gruppenstunden'!C81,Gruppenstunden!$L$12:$L$864)</f>
        <v>0</v>
      </c>
      <c r="O81" s="30" t="str">
        <f t="shared" si="29"/>
        <v/>
      </c>
      <c r="P81" s="30">
        <f>SUMIF(Gruppenstunden!$C$12:$C$864,'Wochenübersicht Gruppenstunden'!C81,Gruppenstunden!$M$12:$M$864)</f>
        <v>0</v>
      </c>
      <c r="Q81" s="30" t="str">
        <f t="shared" si="30"/>
        <v/>
      </c>
      <c r="R81" s="30">
        <f>SUMIF(Gruppenstunden!$C$12:$C$864,'Wochenübersicht Gruppenstunden'!C81,Gruppenstunden!$N$12:$N$864)</f>
        <v>0</v>
      </c>
      <c r="S81" s="30" t="str">
        <f t="shared" si="31"/>
        <v/>
      </c>
      <c r="T81" s="30">
        <f>SUMIF(Gruppenstunden!$C$12:$C$864,'Wochenübersicht Gruppenstunden'!C81,Gruppenstunden!$O$12:$O$864)</f>
        <v>0</v>
      </c>
      <c r="U81" s="30" t="str">
        <f t="shared" si="32"/>
        <v/>
      </c>
      <c r="V81" s="30">
        <f>SUMIF(Gruppenstunden!$C$12:$C$864,'Wochenübersicht Gruppenstunden'!C81,Gruppenstunden!$P$12:$P$864)</f>
        <v>0</v>
      </c>
      <c r="W81" s="30" t="str">
        <f t="shared" si="33"/>
        <v/>
      </c>
      <c r="X81" s="30">
        <f>SUMIF(Gruppenstunden!$C$12:$C$864,'Wochenübersicht Gruppenstunden'!C81,Gruppenstunden!$Q$12:$Q$864)</f>
        <v>0</v>
      </c>
      <c r="Y81" s="30" t="str">
        <f t="shared" si="34"/>
        <v/>
      </c>
      <c r="Z81" s="30">
        <f>SUMIF(Gruppenstunden!$C$12:$C$864,'Wochenübersicht Gruppenstunden'!C81,Gruppenstunden!$R$12:$R$864)</f>
        <v>0</v>
      </c>
      <c r="AA81" s="30" t="str">
        <f t="shared" si="35"/>
        <v/>
      </c>
      <c r="AB81" s="30">
        <f>SUMIF(Gruppenstunden!$C$12:$C$864,'Wochenübersicht Gruppenstunden'!C81,Gruppenstunden!$S$12:$S$864)</f>
        <v>0</v>
      </c>
      <c r="AC81" s="30" t="str">
        <f t="shared" si="36"/>
        <v/>
      </c>
      <c r="AD81" s="30">
        <f>SUMIF(Gruppenstunden!$C$12:$C$864,'Wochenübersicht Gruppenstunden'!C81,Gruppenstunden!$T$12:$T$864)</f>
        <v>0</v>
      </c>
      <c r="AE81" s="30" t="str">
        <f t="shared" si="37"/>
        <v/>
      </c>
      <c r="AF81" s="30">
        <f>SUMIF(Gruppenstunden!$C$12:$C$864,'Wochenübersicht Gruppenstunden'!C81,Gruppenstunden!$U$12:$U$864)</f>
        <v>0</v>
      </c>
      <c r="AG81" s="30" t="str">
        <f t="shared" si="38"/>
        <v/>
      </c>
      <c r="AH81" s="30">
        <f>SUMIF(Gruppenstunden!$C$12:$C$864,'Wochenübersicht Gruppenstunden'!C81,Gruppenstunden!$V$12:$V$864)</f>
        <v>0</v>
      </c>
      <c r="AI81" s="30" t="str">
        <f t="shared" si="39"/>
        <v/>
      </c>
      <c r="AJ81" s="30">
        <f>SUMIF(Gruppenstunden!$C$12:$C$864,'Wochenübersicht Gruppenstunden'!C81,Gruppenstunden!$W$12:$W$864)</f>
        <v>0</v>
      </c>
      <c r="AK81" s="30" t="str">
        <f t="shared" si="40"/>
        <v/>
      </c>
      <c r="AL81" s="30">
        <f>SUMIF(Gruppenstunden!$C$12:$C$864,'Wochenübersicht Gruppenstunden'!C81,Gruppenstunden!$X$12:$X$864)</f>
        <v>0</v>
      </c>
      <c r="AM81" s="30" t="str">
        <f t="shared" si="41"/>
        <v/>
      </c>
      <c r="AN81" s="30">
        <f>SUMIF(Gruppenstunden!$C$12:$C$864,'Wochenübersicht Gruppenstunden'!C81,Gruppenstunden!$Y$12:$Y$864)</f>
        <v>0</v>
      </c>
      <c r="AO81" s="30" t="str">
        <f t="shared" si="42"/>
        <v/>
      </c>
      <c r="AP81" s="30">
        <f>SUMIF(Gruppenstunden!$C$12:$C$864,'Wochenübersicht Gruppenstunden'!C81,Gruppenstunden!$Z$12:$Z$864)</f>
        <v>0</v>
      </c>
      <c r="AQ81" s="30" t="str">
        <f t="shared" si="43"/>
        <v/>
      </c>
      <c r="AR81" s="30">
        <f>SUMIF(Gruppenstunden!$C$12:$C$864,'Wochenübersicht Gruppenstunden'!C81,Gruppenstunden!$AA$12:$AA933)</f>
        <v>0</v>
      </c>
      <c r="AS81" s="30" t="str">
        <f t="shared" si="44"/>
        <v/>
      </c>
    </row>
    <row r="82" spans="3:45" x14ac:dyDescent="0.25">
      <c r="C82" s="42" t="str">
        <f t="shared" si="25"/>
        <v/>
      </c>
      <c r="D82" s="14">
        <f>SUMIF(Gruppenstunden!$C$12:$C$864,'Wochenübersicht Gruppenstunden'!C82,Gruppenstunden!$AC$12:$AC$864)</f>
        <v>0</v>
      </c>
      <c r="E82" s="30" t="str">
        <f t="shared" si="23"/>
        <v/>
      </c>
      <c r="F82" s="30">
        <f>SUMIF(Gruppenstunden!$C$12:$C$864,'Wochenübersicht Gruppenstunden'!C82,Gruppenstunden!$H$12:$H$864)</f>
        <v>0</v>
      </c>
      <c r="G82" s="30" t="str">
        <f t="shared" si="24"/>
        <v/>
      </c>
      <c r="H82" s="30">
        <f>SUMIF(Gruppenstunden!$C$12:$C$864,'Wochenübersicht Gruppenstunden'!C82,Gruppenstunden!$I$12:$I$864)</f>
        <v>0</v>
      </c>
      <c r="I82" s="30" t="str">
        <f t="shared" si="26"/>
        <v/>
      </c>
      <c r="J82" s="30">
        <f>SUMIF(Gruppenstunden!$C$12:$C$864,'Wochenübersicht Gruppenstunden'!C82,Gruppenstunden!$J$12:$J$864)</f>
        <v>0</v>
      </c>
      <c r="K82" s="30" t="str">
        <f t="shared" si="27"/>
        <v/>
      </c>
      <c r="L82" s="30">
        <f>SUMIF(Gruppenstunden!$C$12:$C$864,'Wochenübersicht Gruppenstunden'!C82,Gruppenstunden!$K$12:$K$864)</f>
        <v>0</v>
      </c>
      <c r="M82" s="30" t="str">
        <f t="shared" si="28"/>
        <v/>
      </c>
      <c r="N82" s="30">
        <f>SUMIF(Gruppenstunden!$C$12:$C$864,'Wochenübersicht Gruppenstunden'!C82,Gruppenstunden!$L$12:$L$864)</f>
        <v>0</v>
      </c>
      <c r="O82" s="30" t="str">
        <f t="shared" si="29"/>
        <v/>
      </c>
      <c r="P82" s="30">
        <f>SUMIF(Gruppenstunden!$C$12:$C$864,'Wochenübersicht Gruppenstunden'!C82,Gruppenstunden!$M$12:$M$864)</f>
        <v>0</v>
      </c>
      <c r="Q82" s="30" t="str">
        <f t="shared" si="30"/>
        <v/>
      </c>
      <c r="R82" s="30">
        <f>SUMIF(Gruppenstunden!$C$12:$C$864,'Wochenübersicht Gruppenstunden'!C82,Gruppenstunden!$N$12:$N$864)</f>
        <v>0</v>
      </c>
      <c r="S82" s="30" t="str">
        <f t="shared" si="31"/>
        <v/>
      </c>
      <c r="T82" s="30">
        <f>SUMIF(Gruppenstunden!$C$12:$C$864,'Wochenübersicht Gruppenstunden'!C82,Gruppenstunden!$O$12:$O$864)</f>
        <v>0</v>
      </c>
      <c r="U82" s="30" t="str">
        <f t="shared" si="32"/>
        <v/>
      </c>
      <c r="V82" s="30">
        <f>SUMIF(Gruppenstunden!$C$12:$C$864,'Wochenübersicht Gruppenstunden'!C82,Gruppenstunden!$P$12:$P$864)</f>
        <v>0</v>
      </c>
      <c r="W82" s="30" t="str">
        <f t="shared" si="33"/>
        <v/>
      </c>
      <c r="X82" s="30">
        <f>SUMIF(Gruppenstunden!$C$12:$C$864,'Wochenübersicht Gruppenstunden'!C82,Gruppenstunden!$Q$12:$Q$864)</f>
        <v>0</v>
      </c>
      <c r="Y82" s="30" t="str">
        <f t="shared" si="34"/>
        <v/>
      </c>
      <c r="Z82" s="30">
        <f>SUMIF(Gruppenstunden!$C$12:$C$864,'Wochenübersicht Gruppenstunden'!C82,Gruppenstunden!$R$12:$R$864)</f>
        <v>0</v>
      </c>
      <c r="AA82" s="30" t="str">
        <f t="shared" si="35"/>
        <v/>
      </c>
      <c r="AB82" s="30">
        <f>SUMIF(Gruppenstunden!$C$12:$C$864,'Wochenübersicht Gruppenstunden'!C82,Gruppenstunden!$S$12:$S$864)</f>
        <v>0</v>
      </c>
      <c r="AC82" s="30" t="str">
        <f t="shared" si="36"/>
        <v/>
      </c>
      <c r="AD82" s="30">
        <f>SUMIF(Gruppenstunden!$C$12:$C$864,'Wochenübersicht Gruppenstunden'!C82,Gruppenstunden!$T$12:$T$864)</f>
        <v>0</v>
      </c>
      <c r="AE82" s="30" t="str">
        <f t="shared" si="37"/>
        <v/>
      </c>
      <c r="AF82" s="30">
        <f>SUMIF(Gruppenstunden!$C$12:$C$864,'Wochenübersicht Gruppenstunden'!C82,Gruppenstunden!$U$12:$U$864)</f>
        <v>0</v>
      </c>
      <c r="AG82" s="30" t="str">
        <f t="shared" si="38"/>
        <v/>
      </c>
      <c r="AH82" s="30">
        <f>SUMIF(Gruppenstunden!$C$12:$C$864,'Wochenübersicht Gruppenstunden'!C82,Gruppenstunden!$V$12:$V$864)</f>
        <v>0</v>
      </c>
      <c r="AI82" s="30" t="str">
        <f t="shared" si="39"/>
        <v/>
      </c>
      <c r="AJ82" s="30">
        <f>SUMIF(Gruppenstunden!$C$12:$C$864,'Wochenübersicht Gruppenstunden'!C82,Gruppenstunden!$W$12:$W$864)</f>
        <v>0</v>
      </c>
      <c r="AK82" s="30" t="str">
        <f t="shared" si="40"/>
        <v/>
      </c>
      <c r="AL82" s="30">
        <f>SUMIF(Gruppenstunden!$C$12:$C$864,'Wochenübersicht Gruppenstunden'!C82,Gruppenstunden!$X$12:$X$864)</f>
        <v>0</v>
      </c>
      <c r="AM82" s="30" t="str">
        <f t="shared" si="41"/>
        <v/>
      </c>
      <c r="AN82" s="30">
        <f>SUMIF(Gruppenstunden!$C$12:$C$864,'Wochenübersicht Gruppenstunden'!C82,Gruppenstunden!$Y$12:$Y$864)</f>
        <v>0</v>
      </c>
      <c r="AO82" s="30" t="str">
        <f t="shared" si="42"/>
        <v/>
      </c>
      <c r="AP82" s="30">
        <f>SUMIF(Gruppenstunden!$C$12:$C$864,'Wochenübersicht Gruppenstunden'!C82,Gruppenstunden!$Z$12:$Z$864)</f>
        <v>0</v>
      </c>
      <c r="AQ82" s="30" t="str">
        <f t="shared" si="43"/>
        <v/>
      </c>
      <c r="AR82" s="30">
        <f>SUMIF(Gruppenstunden!$C$12:$C$864,'Wochenübersicht Gruppenstunden'!C82,Gruppenstunden!$AA$12:$AA934)</f>
        <v>0</v>
      </c>
      <c r="AS82" s="30" t="str">
        <f t="shared" si="44"/>
        <v/>
      </c>
    </row>
    <row r="83" spans="3:45" x14ac:dyDescent="0.25">
      <c r="C83" s="42" t="str">
        <f t="shared" si="25"/>
        <v/>
      </c>
      <c r="D83" s="14">
        <f>SUMIF(Gruppenstunden!$C$12:$C$864,'Wochenübersicht Gruppenstunden'!C83,Gruppenstunden!$AC$12:$AC$864)</f>
        <v>0</v>
      </c>
      <c r="E83" s="30" t="str">
        <f t="shared" si="23"/>
        <v/>
      </c>
      <c r="F83" s="30">
        <f>SUMIF(Gruppenstunden!$C$12:$C$864,'Wochenübersicht Gruppenstunden'!C83,Gruppenstunden!$H$12:$H$864)</f>
        <v>0</v>
      </c>
      <c r="G83" s="30" t="str">
        <f t="shared" si="24"/>
        <v/>
      </c>
      <c r="H83" s="30">
        <f>SUMIF(Gruppenstunden!$C$12:$C$864,'Wochenübersicht Gruppenstunden'!C83,Gruppenstunden!$I$12:$I$864)</f>
        <v>0</v>
      </c>
      <c r="I83" s="30" t="str">
        <f t="shared" si="26"/>
        <v/>
      </c>
      <c r="J83" s="30">
        <f>SUMIF(Gruppenstunden!$C$12:$C$864,'Wochenübersicht Gruppenstunden'!C83,Gruppenstunden!$J$12:$J$864)</f>
        <v>0</v>
      </c>
      <c r="K83" s="30" t="str">
        <f t="shared" si="27"/>
        <v/>
      </c>
      <c r="L83" s="30">
        <f>SUMIF(Gruppenstunden!$C$12:$C$864,'Wochenübersicht Gruppenstunden'!C83,Gruppenstunden!$K$12:$K$864)</f>
        <v>0</v>
      </c>
      <c r="M83" s="30" t="str">
        <f t="shared" si="28"/>
        <v/>
      </c>
      <c r="N83" s="30">
        <f>SUMIF(Gruppenstunden!$C$12:$C$864,'Wochenübersicht Gruppenstunden'!C83,Gruppenstunden!$L$12:$L$864)</f>
        <v>0</v>
      </c>
      <c r="O83" s="30" t="str">
        <f t="shared" si="29"/>
        <v/>
      </c>
      <c r="P83" s="30">
        <f>SUMIF(Gruppenstunden!$C$12:$C$864,'Wochenübersicht Gruppenstunden'!C83,Gruppenstunden!$M$12:$M$864)</f>
        <v>0</v>
      </c>
      <c r="Q83" s="30" t="str">
        <f t="shared" si="30"/>
        <v/>
      </c>
      <c r="R83" s="30">
        <f>SUMIF(Gruppenstunden!$C$12:$C$864,'Wochenübersicht Gruppenstunden'!C83,Gruppenstunden!$N$12:$N$864)</f>
        <v>0</v>
      </c>
      <c r="S83" s="30" t="str">
        <f t="shared" si="31"/>
        <v/>
      </c>
      <c r="T83" s="30">
        <f>SUMIF(Gruppenstunden!$C$12:$C$864,'Wochenübersicht Gruppenstunden'!C83,Gruppenstunden!$O$12:$O$864)</f>
        <v>0</v>
      </c>
      <c r="U83" s="30" t="str">
        <f t="shared" si="32"/>
        <v/>
      </c>
      <c r="V83" s="30">
        <f>SUMIF(Gruppenstunden!$C$12:$C$864,'Wochenübersicht Gruppenstunden'!C83,Gruppenstunden!$P$12:$P$864)</f>
        <v>0</v>
      </c>
      <c r="W83" s="30" t="str">
        <f t="shared" si="33"/>
        <v/>
      </c>
      <c r="X83" s="30">
        <f>SUMIF(Gruppenstunden!$C$12:$C$864,'Wochenübersicht Gruppenstunden'!C83,Gruppenstunden!$Q$12:$Q$864)</f>
        <v>0</v>
      </c>
      <c r="Y83" s="30" t="str">
        <f t="shared" si="34"/>
        <v/>
      </c>
      <c r="Z83" s="30">
        <f>SUMIF(Gruppenstunden!$C$12:$C$864,'Wochenübersicht Gruppenstunden'!C83,Gruppenstunden!$R$12:$R$864)</f>
        <v>0</v>
      </c>
      <c r="AA83" s="30" t="str">
        <f t="shared" si="35"/>
        <v/>
      </c>
      <c r="AB83" s="30">
        <f>SUMIF(Gruppenstunden!$C$12:$C$864,'Wochenübersicht Gruppenstunden'!C83,Gruppenstunden!$S$12:$S$864)</f>
        <v>0</v>
      </c>
      <c r="AC83" s="30" t="str">
        <f t="shared" si="36"/>
        <v/>
      </c>
      <c r="AD83" s="30">
        <f>SUMIF(Gruppenstunden!$C$12:$C$864,'Wochenübersicht Gruppenstunden'!C83,Gruppenstunden!$T$12:$T$864)</f>
        <v>0</v>
      </c>
      <c r="AE83" s="30" t="str">
        <f t="shared" si="37"/>
        <v/>
      </c>
      <c r="AF83" s="30">
        <f>SUMIF(Gruppenstunden!$C$12:$C$864,'Wochenübersicht Gruppenstunden'!C83,Gruppenstunden!$U$12:$U$864)</f>
        <v>0</v>
      </c>
      <c r="AG83" s="30" t="str">
        <f t="shared" si="38"/>
        <v/>
      </c>
      <c r="AH83" s="30">
        <f>SUMIF(Gruppenstunden!$C$12:$C$864,'Wochenübersicht Gruppenstunden'!C83,Gruppenstunden!$V$12:$V$864)</f>
        <v>0</v>
      </c>
      <c r="AI83" s="30" t="str">
        <f t="shared" si="39"/>
        <v/>
      </c>
      <c r="AJ83" s="30">
        <f>SUMIF(Gruppenstunden!$C$12:$C$864,'Wochenübersicht Gruppenstunden'!C83,Gruppenstunden!$W$12:$W$864)</f>
        <v>0</v>
      </c>
      <c r="AK83" s="30" t="str">
        <f t="shared" si="40"/>
        <v/>
      </c>
      <c r="AL83" s="30">
        <f>SUMIF(Gruppenstunden!$C$12:$C$864,'Wochenübersicht Gruppenstunden'!C83,Gruppenstunden!$X$12:$X$864)</f>
        <v>0</v>
      </c>
      <c r="AM83" s="30" t="str">
        <f t="shared" si="41"/>
        <v/>
      </c>
      <c r="AN83" s="30">
        <f>SUMIF(Gruppenstunden!$C$12:$C$864,'Wochenübersicht Gruppenstunden'!C83,Gruppenstunden!$Y$12:$Y$864)</f>
        <v>0</v>
      </c>
      <c r="AO83" s="30" t="str">
        <f t="shared" si="42"/>
        <v/>
      </c>
      <c r="AP83" s="30">
        <f>SUMIF(Gruppenstunden!$C$12:$C$864,'Wochenübersicht Gruppenstunden'!C83,Gruppenstunden!$Z$12:$Z$864)</f>
        <v>0</v>
      </c>
      <c r="AQ83" s="30" t="str">
        <f t="shared" si="43"/>
        <v/>
      </c>
      <c r="AR83" s="30">
        <f>SUMIF(Gruppenstunden!$C$12:$C$864,'Wochenübersicht Gruppenstunden'!C83,Gruppenstunden!$AA$12:$AA935)</f>
        <v>0</v>
      </c>
      <c r="AS83" s="30" t="str">
        <f t="shared" si="44"/>
        <v/>
      </c>
    </row>
    <row r="84" spans="3:45" x14ac:dyDescent="0.25">
      <c r="C84" s="42" t="str">
        <f t="shared" si="25"/>
        <v/>
      </c>
      <c r="D84" s="14">
        <f>SUMIF(Gruppenstunden!$C$12:$C$864,'Wochenübersicht Gruppenstunden'!C84,Gruppenstunden!$AC$12:$AC$864)</f>
        <v>0</v>
      </c>
      <c r="E84" s="30" t="str">
        <f t="shared" si="23"/>
        <v/>
      </c>
      <c r="F84" s="30">
        <f>SUMIF(Gruppenstunden!$C$12:$C$864,'Wochenübersicht Gruppenstunden'!C84,Gruppenstunden!$H$12:$H$864)</f>
        <v>0</v>
      </c>
      <c r="G84" s="30" t="str">
        <f t="shared" si="24"/>
        <v/>
      </c>
      <c r="H84" s="30">
        <f>SUMIF(Gruppenstunden!$C$12:$C$864,'Wochenübersicht Gruppenstunden'!C84,Gruppenstunden!$I$12:$I$864)</f>
        <v>0</v>
      </c>
      <c r="I84" s="30" t="str">
        <f t="shared" si="26"/>
        <v/>
      </c>
      <c r="J84" s="30">
        <f>SUMIF(Gruppenstunden!$C$12:$C$864,'Wochenübersicht Gruppenstunden'!C84,Gruppenstunden!$J$12:$J$864)</f>
        <v>0</v>
      </c>
      <c r="K84" s="30" t="str">
        <f t="shared" si="27"/>
        <v/>
      </c>
      <c r="L84" s="30">
        <f>SUMIF(Gruppenstunden!$C$12:$C$864,'Wochenübersicht Gruppenstunden'!C84,Gruppenstunden!$K$12:$K$864)</f>
        <v>0</v>
      </c>
      <c r="M84" s="30" t="str">
        <f t="shared" si="28"/>
        <v/>
      </c>
      <c r="N84" s="30">
        <f>SUMIF(Gruppenstunden!$C$12:$C$864,'Wochenübersicht Gruppenstunden'!C84,Gruppenstunden!$L$12:$L$864)</f>
        <v>0</v>
      </c>
      <c r="O84" s="30" t="str">
        <f t="shared" si="29"/>
        <v/>
      </c>
      <c r="P84" s="30">
        <f>SUMIF(Gruppenstunden!$C$12:$C$864,'Wochenübersicht Gruppenstunden'!C84,Gruppenstunden!$M$12:$M$864)</f>
        <v>0</v>
      </c>
      <c r="Q84" s="30" t="str">
        <f t="shared" si="30"/>
        <v/>
      </c>
      <c r="R84" s="30">
        <f>SUMIF(Gruppenstunden!$C$12:$C$864,'Wochenübersicht Gruppenstunden'!C84,Gruppenstunden!$N$12:$N$864)</f>
        <v>0</v>
      </c>
      <c r="S84" s="30" t="str">
        <f t="shared" si="31"/>
        <v/>
      </c>
      <c r="T84" s="30">
        <f>SUMIF(Gruppenstunden!$C$12:$C$864,'Wochenübersicht Gruppenstunden'!C84,Gruppenstunden!$O$12:$O$864)</f>
        <v>0</v>
      </c>
      <c r="U84" s="30" t="str">
        <f t="shared" si="32"/>
        <v/>
      </c>
      <c r="V84" s="30">
        <f>SUMIF(Gruppenstunden!$C$12:$C$864,'Wochenübersicht Gruppenstunden'!C84,Gruppenstunden!$P$12:$P$864)</f>
        <v>0</v>
      </c>
      <c r="W84" s="30" t="str">
        <f t="shared" si="33"/>
        <v/>
      </c>
      <c r="X84" s="30">
        <f>SUMIF(Gruppenstunden!$C$12:$C$864,'Wochenübersicht Gruppenstunden'!C84,Gruppenstunden!$Q$12:$Q$864)</f>
        <v>0</v>
      </c>
      <c r="Y84" s="30" t="str">
        <f t="shared" si="34"/>
        <v/>
      </c>
      <c r="Z84" s="30">
        <f>SUMIF(Gruppenstunden!$C$12:$C$864,'Wochenübersicht Gruppenstunden'!C84,Gruppenstunden!$R$12:$R$864)</f>
        <v>0</v>
      </c>
      <c r="AA84" s="30" t="str">
        <f t="shared" si="35"/>
        <v/>
      </c>
      <c r="AB84" s="30">
        <f>SUMIF(Gruppenstunden!$C$12:$C$864,'Wochenübersicht Gruppenstunden'!C84,Gruppenstunden!$S$12:$S$864)</f>
        <v>0</v>
      </c>
      <c r="AC84" s="30" t="str">
        <f t="shared" si="36"/>
        <v/>
      </c>
      <c r="AD84" s="30">
        <f>SUMIF(Gruppenstunden!$C$12:$C$864,'Wochenübersicht Gruppenstunden'!C84,Gruppenstunden!$T$12:$T$864)</f>
        <v>0</v>
      </c>
      <c r="AE84" s="30" t="str">
        <f t="shared" si="37"/>
        <v/>
      </c>
      <c r="AF84" s="30">
        <f>SUMIF(Gruppenstunden!$C$12:$C$864,'Wochenübersicht Gruppenstunden'!C84,Gruppenstunden!$U$12:$U$864)</f>
        <v>0</v>
      </c>
      <c r="AG84" s="30" t="str">
        <f t="shared" si="38"/>
        <v/>
      </c>
      <c r="AH84" s="30">
        <f>SUMIF(Gruppenstunden!$C$12:$C$864,'Wochenübersicht Gruppenstunden'!C84,Gruppenstunden!$V$12:$V$864)</f>
        <v>0</v>
      </c>
      <c r="AI84" s="30" t="str">
        <f t="shared" si="39"/>
        <v/>
      </c>
      <c r="AJ84" s="30">
        <f>SUMIF(Gruppenstunden!$C$12:$C$864,'Wochenübersicht Gruppenstunden'!C84,Gruppenstunden!$W$12:$W$864)</f>
        <v>0</v>
      </c>
      <c r="AK84" s="30" t="str">
        <f t="shared" si="40"/>
        <v/>
      </c>
      <c r="AL84" s="30">
        <f>SUMIF(Gruppenstunden!$C$12:$C$864,'Wochenübersicht Gruppenstunden'!C84,Gruppenstunden!$X$12:$X$864)</f>
        <v>0</v>
      </c>
      <c r="AM84" s="30" t="str">
        <f t="shared" si="41"/>
        <v/>
      </c>
      <c r="AN84" s="30">
        <f>SUMIF(Gruppenstunden!$C$12:$C$864,'Wochenübersicht Gruppenstunden'!C84,Gruppenstunden!$Y$12:$Y$864)</f>
        <v>0</v>
      </c>
      <c r="AO84" s="30" t="str">
        <f t="shared" si="42"/>
        <v/>
      </c>
      <c r="AP84" s="30">
        <f>SUMIF(Gruppenstunden!$C$12:$C$864,'Wochenübersicht Gruppenstunden'!C84,Gruppenstunden!$Z$12:$Z$864)</f>
        <v>0</v>
      </c>
      <c r="AQ84" s="30" t="str">
        <f t="shared" si="43"/>
        <v/>
      </c>
      <c r="AR84" s="30">
        <f>SUMIF(Gruppenstunden!$C$12:$C$864,'Wochenübersicht Gruppenstunden'!C84,Gruppenstunden!$AA$12:$AA936)</f>
        <v>0</v>
      </c>
      <c r="AS84" s="30" t="str">
        <f t="shared" si="44"/>
        <v/>
      </c>
    </row>
    <row r="85" spans="3:45" x14ac:dyDescent="0.25">
      <c r="C85" s="42" t="str">
        <f t="shared" si="25"/>
        <v/>
      </c>
      <c r="D85" s="14">
        <f>SUMIF(Gruppenstunden!$C$12:$C$864,'Wochenübersicht Gruppenstunden'!C85,Gruppenstunden!$AC$12:$AC$864)</f>
        <v>0</v>
      </c>
      <c r="E85" s="30" t="str">
        <f t="shared" si="23"/>
        <v/>
      </c>
      <c r="F85" s="30">
        <f>SUMIF(Gruppenstunden!$C$12:$C$864,'Wochenübersicht Gruppenstunden'!C85,Gruppenstunden!$H$12:$H$864)</f>
        <v>0</v>
      </c>
      <c r="G85" s="30" t="str">
        <f t="shared" si="24"/>
        <v/>
      </c>
      <c r="H85" s="30">
        <f>SUMIF(Gruppenstunden!$C$12:$C$864,'Wochenübersicht Gruppenstunden'!C85,Gruppenstunden!$I$12:$I$864)</f>
        <v>0</v>
      </c>
      <c r="I85" s="30" t="str">
        <f t="shared" si="26"/>
        <v/>
      </c>
      <c r="J85" s="30">
        <f>SUMIF(Gruppenstunden!$C$12:$C$864,'Wochenübersicht Gruppenstunden'!C85,Gruppenstunden!$J$12:$J$864)</f>
        <v>0</v>
      </c>
      <c r="K85" s="30" t="str">
        <f t="shared" si="27"/>
        <v/>
      </c>
      <c r="L85" s="30">
        <f>SUMIF(Gruppenstunden!$C$12:$C$864,'Wochenübersicht Gruppenstunden'!C85,Gruppenstunden!$K$12:$K$864)</f>
        <v>0</v>
      </c>
      <c r="M85" s="30" t="str">
        <f t="shared" si="28"/>
        <v/>
      </c>
      <c r="N85" s="30">
        <f>SUMIF(Gruppenstunden!$C$12:$C$864,'Wochenübersicht Gruppenstunden'!C85,Gruppenstunden!$L$12:$L$864)</f>
        <v>0</v>
      </c>
      <c r="O85" s="30" t="str">
        <f t="shared" si="29"/>
        <v/>
      </c>
      <c r="P85" s="30">
        <f>SUMIF(Gruppenstunden!$C$12:$C$864,'Wochenübersicht Gruppenstunden'!C85,Gruppenstunden!$M$12:$M$864)</f>
        <v>0</v>
      </c>
      <c r="Q85" s="30" t="str">
        <f t="shared" si="30"/>
        <v/>
      </c>
      <c r="R85" s="30">
        <f>SUMIF(Gruppenstunden!$C$12:$C$864,'Wochenübersicht Gruppenstunden'!C85,Gruppenstunden!$N$12:$N$864)</f>
        <v>0</v>
      </c>
      <c r="S85" s="30" t="str">
        <f t="shared" si="31"/>
        <v/>
      </c>
      <c r="T85" s="30">
        <f>SUMIF(Gruppenstunden!$C$12:$C$864,'Wochenübersicht Gruppenstunden'!C85,Gruppenstunden!$O$12:$O$864)</f>
        <v>0</v>
      </c>
      <c r="U85" s="30" t="str">
        <f t="shared" si="32"/>
        <v/>
      </c>
      <c r="V85" s="30">
        <f>SUMIF(Gruppenstunden!$C$12:$C$864,'Wochenübersicht Gruppenstunden'!C85,Gruppenstunden!$P$12:$P$864)</f>
        <v>0</v>
      </c>
      <c r="W85" s="30" t="str">
        <f t="shared" si="33"/>
        <v/>
      </c>
      <c r="X85" s="30">
        <f>SUMIF(Gruppenstunden!$C$12:$C$864,'Wochenübersicht Gruppenstunden'!C85,Gruppenstunden!$Q$12:$Q$864)</f>
        <v>0</v>
      </c>
      <c r="Y85" s="30" t="str">
        <f t="shared" si="34"/>
        <v/>
      </c>
      <c r="Z85" s="30">
        <f>SUMIF(Gruppenstunden!$C$12:$C$864,'Wochenübersicht Gruppenstunden'!C85,Gruppenstunden!$R$12:$R$864)</f>
        <v>0</v>
      </c>
      <c r="AA85" s="30" t="str">
        <f t="shared" si="35"/>
        <v/>
      </c>
      <c r="AB85" s="30">
        <f>SUMIF(Gruppenstunden!$C$12:$C$864,'Wochenübersicht Gruppenstunden'!C85,Gruppenstunden!$S$12:$S$864)</f>
        <v>0</v>
      </c>
      <c r="AC85" s="30" t="str">
        <f t="shared" si="36"/>
        <v/>
      </c>
      <c r="AD85" s="30">
        <f>SUMIF(Gruppenstunden!$C$12:$C$864,'Wochenübersicht Gruppenstunden'!C85,Gruppenstunden!$T$12:$T$864)</f>
        <v>0</v>
      </c>
      <c r="AE85" s="30" t="str">
        <f t="shared" si="37"/>
        <v/>
      </c>
      <c r="AF85" s="30">
        <f>SUMIF(Gruppenstunden!$C$12:$C$864,'Wochenübersicht Gruppenstunden'!C85,Gruppenstunden!$U$12:$U$864)</f>
        <v>0</v>
      </c>
      <c r="AG85" s="30" t="str">
        <f t="shared" si="38"/>
        <v/>
      </c>
      <c r="AH85" s="30">
        <f>SUMIF(Gruppenstunden!$C$12:$C$864,'Wochenübersicht Gruppenstunden'!C85,Gruppenstunden!$V$12:$V$864)</f>
        <v>0</v>
      </c>
      <c r="AI85" s="30" t="str">
        <f t="shared" si="39"/>
        <v/>
      </c>
      <c r="AJ85" s="30">
        <f>SUMIF(Gruppenstunden!$C$12:$C$864,'Wochenübersicht Gruppenstunden'!C85,Gruppenstunden!$W$12:$W$864)</f>
        <v>0</v>
      </c>
      <c r="AK85" s="30" t="str">
        <f t="shared" si="40"/>
        <v/>
      </c>
      <c r="AL85" s="30">
        <f>SUMIF(Gruppenstunden!$C$12:$C$864,'Wochenübersicht Gruppenstunden'!C85,Gruppenstunden!$X$12:$X$864)</f>
        <v>0</v>
      </c>
      <c r="AM85" s="30" t="str">
        <f t="shared" si="41"/>
        <v/>
      </c>
      <c r="AN85" s="30">
        <f>SUMIF(Gruppenstunden!$C$12:$C$864,'Wochenübersicht Gruppenstunden'!C85,Gruppenstunden!$Y$12:$Y$864)</f>
        <v>0</v>
      </c>
      <c r="AO85" s="30" t="str">
        <f t="shared" si="42"/>
        <v/>
      </c>
      <c r="AP85" s="30">
        <f>SUMIF(Gruppenstunden!$C$12:$C$864,'Wochenübersicht Gruppenstunden'!C85,Gruppenstunden!$Z$12:$Z$864)</f>
        <v>0</v>
      </c>
      <c r="AQ85" s="30" t="str">
        <f t="shared" si="43"/>
        <v/>
      </c>
      <c r="AR85" s="30">
        <f>SUMIF(Gruppenstunden!$C$12:$C$864,'Wochenübersicht Gruppenstunden'!C85,Gruppenstunden!$AA$12:$AA937)</f>
        <v>0</v>
      </c>
      <c r="AS85" s="30" t="str">
        <f t="shared" si="44"/>
        <v/>
      </c>
    </row>
    <row r="86" spans="3:45" x14ac:dyDescent="0.25">
      <c r="C86" s="42" t="str">
        <f t="shared" si="25"/>
        <v/>
      </c>
      <c r="D86" s="14">
        <f>SUMIF(Gruppenstunden!$C$12:$C$864,'Wochenübersicht Gruppenstunden'!C86,Gruppenstunden!$AC$12:$AC$864)</f>
        <v>0</v>
      </c>
      <c r="E86" s="30" t="str">
        <f t="shared" si="23"/>
        <v/>
      </c>
      <c r="F86" s="30">
        <f>SUMIF(Gruppenstunden!$C$12:$C$864,'Wochenübersicht Gruppenstunden'!C86,Gruppenstunden!$H$12:$H$864)</f>
        <v>0</v>
      </c>
      <c r="G86" s="30" t="str">
        <f t="shared" si="24"/>
        <v/>
      </c>
      <c r="H86" s="30">
        <f>SUMIF(Gruppenstunden!$C$12:$C$864,'Wochenübersicht Gruppenstunden'!C86,Gruppenstunden!$I$12:$I$864)</f>
        <v>0</v>
      </c>
      <c r="I86" s="30" t="str">
        <f t="shared" si="26"/>
        <v/>
      </c>
      <c r="J86" s="30">
        <f>SUMIF(Gruppenstunden!$C$12:$C$864,'Wochenübersicht Gruppenstunden'!C86,Gruppenstunden!$J$12:$J$864)</f>
        <v>0</v>
      </c>
      <c r="K86" s="30" t="str">
        <f t="shared" si="27"/>
        <v/>
      </c>
      <c r="L86" s="30">
        <f>SUMIF(Gruppenstunden!$C$12:$C$864,'Wochenübersicht Gruppenstunden'!C86,Gruppenstunden!$K$12:$K$864)</f>
        <v>0</v>
      </c>
      <c r="M86" s="30" t="str">
        <f t="shared" si="28"/>
        <v/>
      </c>
      <c r="N86" s="30">
        <f>SUMIF(Gruppenstunden!$C$12:$C$864,'Wochenübersicht Gruppenstunden'!C86,Gruppenstunden!$L$12:$L$864)</f>
        <v>0</v>
      </c>
      <c r="O86" s="30" t="str">
        <f t="shared" si="29"/>
        <v/>
      </c>
      <c r="P86" s="30">
        <f>SUMIF(Gruppenstunden!$C$12:$C$864,'Wochenübersicht Gruppenstunden'!C86,Gruppenstunden!$M$12:$M$864)</f>
        <v>0</v>
      </c>
      <c r="Q86" s="30" t="str">
        <f t="shared" si="30"/>
        <v/>
      </c>
      <c r="R86" s="30">
        <f>SUMIF(Gruppenstunden!$C$12:$C$864,'Wochenübersicht Gruppenstunden'!C86,Gruppenstunden!$N$12:$N$864)</f>
        <v>0</v>
      </c>
      <c r="S86" s="30" t="str">
        <f t="shared" si="31"/>
        <v/>
      </c>
      <c r="T86" s="30">
        <f>SUMIF(Gruppenstunden!$C$12:$C$864,'Wochenübersicht Gruppenstunden'!C86,Gruppenstunden!$O$12:$O$864)</f>
        <v>0</v>
      </c>
      <c r="U86" s="30" t="str">
        <f t="shared" si="32"/>
        <v/>
      </c>
      <c r="V86" s="30">
        <f>SUMIF(Gruppenstunden!$C$12:$C$864,'Wochenübersicht Gruppenstunden'!C86,Gruppenstunden!$P$12:$P$864)</f>
        <v>0</v>
      </c>
      <c r="W86" s="30" t="str">
        <f t="shared" si="33"/>
        <v/>
      </c>
      <c r="X86" s="30">
        <f>SUMIF(Gruppenstunden!$C$12:$C$864,'Wochenübersicht Gruppenstunden'!C86,Gruppenstunden!$Q$12:$Q$864)</f>
        <v>0</v>
      </c>
      <c r="Y86" s="30" t="str">
        <f t="shared" si="34"/>
        <v/>
      </c>
      <c r="Z86" s="30">
        <f>SUMIF(Gruppenstunden!$C$12:$C$864,'Wochenübersicht Gruppenstunden'!C86,Gruppenstunden!$R$12:$R$864)</f>
        <v>0</v>
      </c>
      <c r="AA86" s="30" t="str">
        <f t="shared" si="35"/>
        <v/>
      </c>
      <c r="AB86" s="30">
        <f>SUMIF(Gruppenstunden!$C$12:$C$864,'Wochenübersicht Gruppenstunden'!C86,Gruppenstunden!$S$12:$S$864)</f>
        <v>0</v>
      </c>
      <c r="AC86" s="30" t="str">
        <f t="shared" si="36"/>
        <v/>
      </c>
      <c r="AD86" s="30">
        <f>SUMIF(Gruppenstunden!$C$12:$C$864,'Wochenübersicht Gruppenstunden'!C86,Gruppenstunden!$T$12:$T$864)</f>
        <v>0</v>
      </c>
      <c r="AE86" s="30" t="str">
        <f t="shared" si="37"/>
        <v/>
      </c>
      <c r="AF86" s="30">
        <f>SUMIF(Gruppenstunden!$C$12:$C$864,'Wochenübersicht Gruppenstunden'!C86,Gruppenstunden!$U$12:$U$864)</f>
        <v>0</v>
      </c>
      <c r="AG86" s="30" t="str">
        <f t="shared" si="38"/>
        <v/>
      </c>
      <c r="AH86" s="30">
        <f>SUMIF(Gruppenstunden!$C$12:$C$864,'Wochenübersicht Gruppenstunden'!C86,Gruppenstunden!$V$12:$V$864)</f>
        <v>0</v>
      </c>
      <c r="AI86" s="30" t="str">
        <f t="shared" si="39"/>
        <v/>
      </c>
      <c r="AJ86" s="30">
        <f>SUMIF(Gruppenstunden!$C$12:$C$864,'Wochenübersicht Gruppenstunden'!C86,Gruppenstunden!$W$12:$W$864)</f>
        <v>0</v>
      </c>
      <c r="AK86" s="30" t="str">
        <f t="shared" si="40"/>
        <v/>
      </c>
      <c r="AL86" s="30">
        <f>SUMIF(Gruppenstunden!$C$12:$C$864,'Wochenübersicht Gruppenstunden'!C86,Gruppenstunden!$X$12:$X$864)</f>
        <v>0</v>
      </c>
      <c r="AM86" s="30" t="str">
        <f t="shared" si="41"/>
        <v/>
      </c>
      <c r="AN86" s="30">
        <f>SUMIF(Gruppenstunden!$C$12:$C$864,'Wochenübersicht Gruppenstunden'!C86,Gruppenstunden!$Y$12:$Y$864)</f>
        <v>0</v>
      </c>
      <c r="AO86" s="30" t="str">
        <f t="shared" si="42"/>
        <v/>
      </c>
      <c r="AP86" s="30">
        <f>SUMIF(Gruppenstunden!$C$12:$C$864,'Wochenübersicht Gruppenstunden'!C86,Gruppenstunden!$Z$12:$Z$864)</f>
        <v>0</v>
      </c>
      <c r="AQ86" s="30" t="str">
        <f t="shared" si="43"/>
        <v/>
      </c>
      <c r="AR86" s="30">
        <f>SUMIF(Gruppenstunden!$C$12:$C$864,'Wochenübersicht Gruppenstunden'!C86,Gruppenstunden!$AA$12:$AA938)</f>
        <v>0</v>
      </c>
      <c r="AS86" s="30" t="str">
        <f t="shared" si="44"/>
        <v/>
      </c>
    </row>
    <row r="87" spans="3:45" x14ac:dyDescent="0.25">
      <c r="C87" s="42" t="str">
        <f t="shared" si="25"/>
        <v/>
      </c>
      <c r="D87" s="14">
        <f>SUMIF(Gruppenstunden!$C$12:$C$864,'Wochenübersicht Gruppenstunden'!C87,Gruppenstunden!$AC$12:$AC$864)</f>
        <v>0</v>
      </c>
      <c r="E87" s="30" t="str">
        <f t="shared" si="23"/>
        <v/>
      </c>
      <c r="F87" s="30">
        <f>SUMIF(Gruppenstunden!$C$12:$C$864,'Wochenübersicht Gruppenstunden'!C87,Gruppenstunden!$H$12:$H$864)</f>
        <v>0</v>
      </c>
      <c r="G87" s="30" t="str">
        <f t="shared" si="24"/>
        <v/>
      </c>
      <c r="H87" s="30">
        <f>SUMIF(Gruppenstunden!$C$12:$C$864,'Wochenübersicht Gruppenstunden'!C87,Gruppenstunden!$I$12:$I$864)</f>
        <v>0</v>
      </c>
      <c r="I87" s="30" t="str">
        <f t="shared" si="26"/>
        <v/>
      </c>
      <c r="J87" s="30">
        <f>SUMIF(Gruppenstunden!$C$12:$C$864,'Wochenübersicht Gruppenstunden'!C87,Gruppenstunden!$J$12:$J$864)</f>
        <v>0</v>
      </c>
      <c r="K87" s="30" t="str">
        <f t="shared" si="27"/>
        <v/>
      </c>
      <c r="L87" s="30">
        <f>SUMIF(Gruppenstunden!$C$12:$C$864,'Wochenübersicht Gruppenstunden'!C87,Gruppenstunden!$K$12:$K$864)</f>
        <v>0</v>
      </c>
      <c r="M87" s="30" t="str">
        <f t="shared" si="28"/>
        <v/>
      </c>
      <c r="N87" s="30">
        <f>SUMIF(Gruppenstunden!$C$12:$C$864,'Wochenübersicht Gruppenstunden'!C87,Gruppenstunden!$L$12:$L$864)</f>
        <v>0</v>
      </c>
      <c r="O87" s="30" t="str">
        <f t="shared" si="29"/>
        <v/>
      </c>
      <c r="P87" s="30">
        <f>SUMIF(Gruppenstunden!$C$12:$C$864,'Wochenübersicht Gruppenstunden'!C87,Gruppenstunden!$M$12:$M$864)</f>
        <v>0</v>
      </c>
      <c r="Q87" s="30" t="str">
        <f t="shared" si="30"/>
        <v/>
      </c>
      <c r="R87" s="30">
        <f>SUMIF(Gruppenstunden!$C$12:$C$864,'Wochenübersicht Gruppenstunden'!C87,Gruppenstunden!$N$12:$N$864)</f>
        <v>0</v>
      </c>
      <c r="S87" s="30" t="str">
        <f t="shared" si="31"/>
        <v/>
      </c>
      <c r="T87" s="30">
        <f>SUMIF(Gruppenstunden!$C$12:$C$864,'Wochenübersicht Gruppenstunden'!C87,Gruppenstunden!$O$12:$O$864)</f>
        <v>0</v>
      </c>
      <c r="U87" s="30" t="str">
        <f t="shared" si="32"/>
        <v/>
      </c>
      <c r="V87" s="30">
        <f>SUMIF(Gruppenstunden!$C$12:$C$864,'Wochenübersicht Gruppenstunden'!C87,Gruppenstunden!$P$12:$P$864)</f>
        <v>0</v>
      </c>
      <c r="W87" s="30" t="str">
        <f t="shared" si="33"/>
        <v/>
      </c>
      <c r="X87" s="30">
        <f>SUMIF(Gruppenstunden!$C$12:$C$864,'Wochenübersicht Gruppenstunden'!C87,Gruppenstunden!$Q$12:$Q$864)</f>
        <v>0</v>
      </c>
      <c r="Y87" s="30" t="str">
        <f t="shared" si="34"/>
        <v/>
      </c>
      <c r="Z87" s="30">
        <f>SUMIF(Gruppenstunden!$C$12:$C$864,'Wochenübersicht Gruppenstunden'!C87,Gruppenstunden!$R$12:$R$864)</f>
        <v>0</v>
      </c>
      <c r="AA87" s="30" t="str">
        <f t="shared" si="35"/>
        <v/>
      </c>
      <c r="AB87" s="30">
        <f>SUMIF(Gruppenstunden!$C$12:$C$864,'Wochenübersicht Gruppenstunden'!C87,Gruppenstunden!$S$12:$S$864)</f>
        <v>0</v>
      </c>
      <c r="AC87" s="30" t="str">
        <f t="shared" si="36"/>
        <v/>
      </c>
      <c r="AD87" s="30">
        <f>SUMIF(Gruppenstunden!$C$12:$C$864,'Wochenübersicht Gruppenstunden'!C87,Gruppenstunden!$T$12:$T$864)</f>
        <v>0</v>
      </c>
      <c r="AE87" s="30" t="str">
        <f t="shared" si="37"/>
        <v/>
      </c>
      <c r="AF87" s="30">
        <f>SUMIF(Gruppenstunden!$C$12:$C$864,'Wochenübersicht Gruppenstunden'!C87,Gruppenstunden!$U$12:$U$864)</f>
        <v>0</v>
      </c>
      <c r="AG87" s="30" t="str">
        <f t="shared" si="38"/>
        <v/>
      </c>
      <c r="AH87" s="30">
        <f>SUMIF(Gruppenstunden!$C$12:$C$864,'Wochenübersicht Gruppenstunden'!C87,Gruppenstunden!$V$12:$V$864)</f>
        <v>0</v>
      </c>
      <c r="AI87" s="30" t="str">
        <f t="shared" si="39"/>
        <v/>
      </c>
      <c r="AJ87" s="30">
        <f>SUMIF(Gruppenstunden!$C$12:$C$864,'Wochenübersicht Gruppenstunden'!C87,Gruppenstunden!$W$12:$W$864)</f>
        <v>0</v>
      </c>
      <c r="AK87" s="30" t="str">
        <f t="shared" si="40"/>
        <v/>
      </c>
      <c r="AL87" s="30">
        <f>SUMIF(Gruppenstunden!$C$12:$C$864,'Wochenübersicht Gruppenstunden'!C87,Gruppenstunden!$X$12:$X$864)</f>
        <v>0</v>
      </c>
      <c r="AM87" s="30" t="str">
        <f t="shared" si="41"/>
        <v/>
      </c>
      <c r="AN87" s="30">
        <f>SUMIF(Gruppenstunden!$C$12:$C$864,'Wochenübersicht Gruppenstunden'!C87,Gruppenstunden!$Y$12:$Y$864)</f>
        <v>0</v>
      </c>
      <c r="AO87" s="30" t="str">
        <f t="shared" si="42"/>
        <v/>
      </c>
      <c r="AP87" s="30">
        <f>SUMIF(Gruppenstunden!$C$12:$C$864,'Wochenübersicht Gruppenstunden'!C87,Gruppenstunden!$Z$12:$Z$864)</f>
        <v>0</v>
      </c>
      <c r="AQ87" s="30" t="str">
        <f t="shared" si="43"/>
        <v/>
      </c>
      <c r="AR87" s="30">
        <f>SUMIF(Gruppenstunden!$C$12:$C$864,'Wochenübersicht Gruppenstunden'!C87,Gruppenstunden!$AA$12:$AA939)</f>
        <v>0</v>
      </c>
      <c r="AS87" s="30" t="str">
        <f t="shared" si="44"/>
        <v/>
      </c>
    </row>
    <row r="88" spans="3:45" x14ac:dyDescent="0.25">
      <c r="C88" s="42" t="str">
        <f t="shared" si="25"/>
        <v/>
      </c>
      <c r="D88" s="14">
        <f>SUMIF(Gruppenstunden!$C$12:$C$864,'Wochenübersicht Gruppenstunden'!C88,Gruppenstunden!$AC$12:$AC$864)</f>
        <v>0</v>
      </c>
      <c r="E88" s="30" t="str">
        <f t="shared" si="23"/>
        <v/>
      </c>
      <c r="F88" s="30">
        <f>SUMIF(Gruppenstunden!$C$12:$C$864,'Wochenübersicht Gruppenstunden'!C88,Gruppenstunden!$H$12:$H$864)</f>
        <v>0</v>
      </c>
      <c r="G88" s="30" t="str">
        <f t="shared" si="24"/>
        <v/>
      </c>
      <c r="H88" s="30">
        <f>SUMIF(Gruppenstunden!$C$12:$C$864,'Wochenübersicht Gruppenstunden'!C88,Gruppenstunden!$I$12:$I$864)</f>
        <v>0</v>
      </c>
      <c r="I88" s="30" t="str">
        <f t="shared" si="26"/>
        <v/>
      </c>
      <c r="J88" s="30">
        <f>SUMIF(Gruppenstunden!$C$12:$C$864,'Wochenübersicht Gruppenstunden'!C88,Gruppenstunden!$J$12:$J$864)</f>
        <v>0</v>
      </c>
      <c r="K88" s="30" t="str">
        <f t="shared" si="27"/>
        <v/>
      </c>
      <c r="L88" s="30">
        <f>SUMIF(Gruppenstunden!$C$12:$C$864,'Wochenübersicht Gruppenstunden'!C88,Gruppenstunden!$K$12:$K$864)</f>
        <v>0</v>
      </c>
      <c r="M88" s="30" t="str">
        <f t="shared" si="28"/>
        <v/>
      </c>
      <c r="N88" s="30">
        <f>SUMIF(Gruppenstunden!$C$12:$C$864,'Wochenübersicht Gruppenstunden'!C88,Gruppenstunden!$L$12:$L$864)</f>
        <v>0</v>
      </c>
      <c r="O88" s="30" t="str">
        <f t="shared" si="29"/>
        <v/>
      </c>
      <c r="P88" s="30">
        <f>SUMIF(Gruppenstunden!$C$12:$C$864,'Wochenübersicht Gruppenstunden'!C88,Gruppenstunden!$M$12:$M$864)</f>
        <v>0</v>
      </c>
      <c r="Q88" s="30" t="str">
        <f t="shared" si="30"/>
        <v/>
      </c>
      <c r="R88" s="30">
        <f>SUMIF(Gruppenstunden!$C$12:$C$864,'Wochenübersicht Gruppenstunden'!C88,Gruppenstunden!$N$12:$N$864)</f>
        <v>0</v>
      </c>
      <c r="S88" s="30" t="str">
        <f t="shared" si="31"/>
        <v/>
      </c>
      <c r="T88" s="30">
        <f>SUMIF(Gruppenstunden!$C$12:$C$864,'Wochenübersicht Gruppenstunden'!C88,Gruppenstunden!$O$12:$O$864)</f>
        <v>0</v>
      </c>
      <c r="U88" s="30" t="str">
        <f t="shared" si="32"/>
        <v/>
      </c>
      <c r="V88" s="30">
        <f>SUMIF(Gruppenstunden!$C$12:$C$864,'Wochenübersicht Gruppenstunden'!C88,Gruppenstunden!$P$12:$P$864)</f>
        <v>0</v>
      </c>
      <c r="W88" s="30" t="str">
        <f t="shared" si="33"/>
        <v/>
      </c>
      <c r="X88" s="30">
        <f>SUMIF(Gruppenstunden!$C$12:$C$864,'Wochenübersicht Gruppenstunden'!C88,Gruppenstunden!$Q$12:$Q$864)</f>
        <v>0</v>
      </c>
      <c r="Y88" s="30" t="str">
        <f t="shared" si="34"/>
        <v/>
      </c>
      <c r="Z88" s="30">
        <f>SUMIF(Gruppenstunden!$C$12:$C$864,'Wochenübersicht Gruppenstunden'!C88,Gruppenstunden!$R$12:$R$864)</f>
        <v>0</v>
      </c>
      <c r="AA88" s="30" t="str">
        <f t="shared" si="35"/>
        <v/>
      </c>
      <c r="AB88" s="30">
        <f>SUMIF(Gruppenstunden!$C$12:$C$864,'Wochenübersicht Gruppenstunden'!C88,Gruppenstunden!$S$12:$S$864)</f>
        <v>0</v>
      </c>
      <c r="AC88" s="30" t="str">
        <f t="shared" si="36"/>
        <v/>
      </c>
      <c r="AD88" s="30">
        <f>SUMIF(Gruppenstunden!$C$12:$C$864,'Wochenübersicht Gruppenstunden'!C88,Gruppenstunden!$T$12:$T$864)</f>
        <v>0</v>
      </c>
      <c r="AE88" s="30" t="str">
        <f t="shared" si="37"/>
        <v/>
      </c>
      <c r="AF88" s="30">
        <f>SUMIF(Gruppenstunden!$C$12:$C$864,'Wochenübersicht Gruppenstunden'!C88,Gruppenstunden!$U$12:$U$864)</f>
        <v>0</v>
      </c>
      <c r="AG88" s="30" t="str">
        <f t="shared" si="38"/>
        <v/>
      </c>
      <c r="AH88" s="30">
        <f>SUMIF(Gruppenstunden!$C$12:$C$864,'Wochenübersicht Gruppenstunden'!C88,Gruppenstunden!$V$12:$V$864)</f>
        <v>0</v>
      </c>
      <c r="AI88" s="30" t="str">
        <f t="shared" si="39"/>
        <v/>
      </c>
      <c r="AJ88" s="30">
        <f>SUMIF(Gruppenstunden!$C$12:$C$864,'Wochenübersicht Gruppenstunden'!C88,Gruppenstunden!$W$12:$W$864)</f>
        <v>0</v>
      </c>
      <c r="AK88" s="30" t="str">
        <f t="shared" si="40"/>
        <v/>
      </c>
      <c r="AL88" s="30">
        <f>SUMIF(Gruppenstunden!$C$12:$C$864,'Wochenübersicht Gruppenstunden'!C88,Gruppenstunden!$X$12:$X$864)</f>
        <v>0</v>
      </c>
      <c r="AM88" s="30" t="str">
        <f t="shared" si="41"/>
        <v/>
      </c>
      <c r="AN88" s="30">
        <f>SUMIF(Gruppenstunden!$C$12:$C$864,'Wochenübersicht Gruppenstunden'!C88,Gruppenstunden!$Y$12:$Y$864)</f>
        <v>0</v>
      </c>
      <c r="AO88" s="30" t="str">
        <f t="shared" si="42"/>
        <v/>
      </c>
      <c r="AP88" s="30">
        <f>SUMIF(Gruppenstunden!$C$12:$C$864,'Wochenübersicht Gruppenstunden'!C88,Gruppenstunden!$Z$12:$Z$864)</f>
        <v>0</v>
      </c>
      <c r="AQ88" s="30" t="str">
        <f t="shared" si="43"/>
        <v/>
      </c>
      <c r="AR88" s="30">
        <f>SUMIF(Gruppenstunden!$C$12:$C$864,'Wochenübersicht Gruppenstunden'!C88,Gruppenstunden!$AA$12:$AA940)</f>
        <v>0</v>
      </c>
      <c r="AS88" s="30" t="str">
        <f t="shared" si="44"/>
        <v/>
      </c>
    </row>
    <row r="89" spans="3:45" x14ac:dyDescent="0.25">
      <c r="C89" s="42" t="str">
        <f t="shared" si="25"/>
        <v/>
      </c>
      <c r="D89" s="14">
        <f>SUMIF(Gruppenstunden!$C$12:$C$864,'Wochenübersicht Gruppenstunden'!C89,Gruppenstunden!$AC$12:$AC$864)</f>
        <v>0</v>
      </c>
      <c r="E89" s="30" t="str">
        <f t="shared" si="23"/>
        <v/>
      </c>
      <c r="F89" s="30">
        <f>SUMIF(Gruppenstunden!$C$12:$C$864,'Wochenübersicht Gruppenstunden'!C89,Gruppenstunden!$H$12:$H$864)</f>
        <v>0</v>
      </c>
      <c r="G89" s="30" t="str">
        <f t="shared" si="24"/>
        <v/>
      </c>
      <c r="H89" s="30">
        <f>SUMIF(Gruppenstunden!$C$12:$C$864,'Wochenübersicht Gruppenstunden'!C89,Gruppenstunden!$I$12:$I$864)</f>
        <v>0</v>
      </c>
      <c r="I89" s="30" t="str">
        <f t="shared" si="26"/>
        <v/>
      </c>
      <c r="J89" s="30">
        <f>SUMIF(Gruppenstunden!$C$12:$C$864,'Wochenübersicht Gruppenstunden'!C89,Gruppenstunden!$J$12:$J$864)</f>
        <v>0</v>
      </c>
      <c r="K89" s="30" t="str">
        <f t="shared" si="27"/>
        <v/>
      </c>
      <c r="L89" s="30">
        <f>SUMIF(Gruppenstunden!$C$12:$C$864,'Wochenübersicht Gruppenstunden'!C89,Gruppenstunden!$K$12:$K$864)</f>
        <v>0</v>
      </c>
      <c r="M89" s="30" t="str">
        <f t="shared" si="28"/>
        <v/>
      </c>
      <c r="N89" s="30">
        <f>SUMIF(Gruppenstunden!$C$12:$C$864,'Wochenübersicht Gruppenstunden'!C89,Gruppenstunden!$L$12:$L$864)</f>
        <v>0</v>
      </c>
      <c r="O89" s="30" t="str">
        <f t="shared" si="29"/>
        <v/>
      </c>
      <c r="P89" s="30">
        <f>SUMIF(Gruppenstunden!$C$12:$C$864,'Wochenübersicht Gruppenstunden'!C89,Gruppenstunden!$M$12:$M$864)</f>
        <v>0</v>
      </c>
      <c r="Q89" s="30" t="str">
        <f t="shared" si="30"/>
        <v/>
      </c>
      <c r="R89" s="30">
        <f>SUMIF(Gruppenstunden!$C$12:$C$864,'Wochenübersicht Gruppenstunden'!C89,Gruppenstunden!$N$12:$N$864)</f>
        <v>0</v>
      </c>
      <c r="S89" s="30" t="str">
        <f t="shared" si="31"/>
        <v/>
      </c>
      <c r="T89" s="30">
        <f>SUMIF(Gruppenstunden!$C$12:$C$864,'Wochenübersicht Gruppenstunden'!C89,Gruppenstunden!$O$12:$O$864)</f>
        <v>0</v>
      </c>
      <c r="U89" s="30" t="str">
        <f t="shared" si="32"/>
        <v/>
      </c>
      <c r="V89" s="30">
        <f>SUMIF(Gruppenstunden!$C$12:$C$864,'Wochenübersicht Gruppenstunden'!C89,Gruppenstunden!$P$12:$P$864)</f>
        <v>0</v>
      </c>
      <c r="W89" s="30" t="str">
        <f t="shared" si="33"/>
        <v/>
      </c>
      <c r="X89" s="30">
        <f>SUMIF(Gruppenstunden!$C$12:$C$864,'Wochenübersicht Gruppenstunden'!C89,Gruppenstunden!$Q$12:$Q$864)</f>
        <v>0</v>
      </c>
      <c r="Y89" s="30" t="str">
        <f t="shared" si="34"/>
        <v/>
      </c>
      <c r="Z89" s="30">
        <f>SUMIF(Gruppenstunden!$C$12:$C$864,'Wochenübersicht Gruppenstunden'!C89,Gruppenstunden!$R$12:$R$864)</f>
        <v>0</v>
      </c>
      <c r="AA89" s="30" t="str">
        <f t="shared" si="35"/>
        <v/>
      </c>
      <c r="AB89" s="30">
        <f>SUMIF(Gruppenstunden!$C$12:$C$864,'Wochenübersicht Gruppenstunden'!C89,Gruppenstunden!$S$12:$S$864)</f>
        <v>0</v>
      </c>
      <c r="AC89" s="30" t="str">
        <f t="shared" si="36"/>
        <v/>
      </c>
      <c r="AD89" s="30">
        <f>SUMIF(Gruppenstunden!$C$12:$C$864,'Wochenübersicht Gruppenstunden'!C89,Gruppenstunden!$T$12:$T$864)</f>
        <v>0</v>
      </c>
      <c r="AE89" s="30" t="str">
        <f t="shared" si="37"/>
        <v/>
      </c>
      <c r="AF89" s="30">
        <f>SUMIF(Gruppenstunden!$C$12:$C$864,'Wochenübersicht Gruppenstunden'!C89,Gruppenstunden!$U$12:$U$864)</f>
        <v>0</v>
      </c>
      <c r="AG89" s="30" t="str">
        <f t="shared" si="38"/>
        <v/>
      </c>
      <c r="AH89" s="30">
        <f>SUMIF(Gruppenstunden!$C$12:$C$864,'Wochenübersicht Gruppenstunden'!C89,Gruppenstunden!$V$12:$V$864)</f>
        <v>0</v>
      </c>
      <c r="AI89" s="30" t="str">
        <f t="shared" si="39"/>
        <v/>
      </c>
      <c r="AJ89" s="30">
        <f>SUMIF(Gruppenstunden!$C$12:$C$864,'Wochenübersicht Gruppenstunden'!C89,Gruppenstunden!$W$12:$W$864)</f>
        <v>0</v>
      </c>
      <c r="AK89" s="30" t="str">
        <f t="shared" si="40"/>
        <v/>
      </c>
      <c r="AL89" s="30">
        <f>SUMIF(Gruppenstunden!$C$12:$C$864,'Wochenübersicht Gruppenstunden'!C89,Gruppenstunden!$X$12:$X$864)</f>
        <v>0</v>
      </c>
      <c r="AM89" s="30" t="str">
        <f t="shared" si="41"/>
        <v/>
      </c>
      <c r="AN89" s="30">
        <f>SUMIF(Gruppenstunden!$C$12:$C$864,'Wochenübersicht Gruppenstunden'!C89,Gruppenstunden!$Y$12:$Y$864)</f>
        <v>0</v>
      </c>
      <c r="AO89" s="30" t="str">
        <f t="shared" si="42"/>
        <v/>
      </c>
      <c r="AP89" s="30">
        <f>SUMIF(Gruppenstunden!$C$12:$C$864,'Wochenübersicht Gruppenstunden'!C89,Gruppenstunden!$Z$12:$Z$864)</f>
        <v>0</v>
      </c>
      <c r="AQ89" s="30" t="str">
        <f t="shared" si="43"/>
        <v/>
      </c>
      <c r="AR89" s="30">
        <f>SUMIF(Gruppenstunden!$C$12:$C$864,'Wochenübersicht Gruppenstunden'!C89,Gruppenstunden!$AA$12:$AA941)</f>
        <v>0</v>
      </c>
      <c r="AS89" s="30" t="str">
        <f t="shared" si="44"/>
        <v/>
      </c>
    </row>
    <row r="90" spans="3:45" x14ac:dyDescent="0.25">
      <c r="C90" s="42" t="str">
        <f t="shared" si="25"/>
        <v/>
      </c>
      <c r="D90" s="14">
        <f>SUMIF(Gruppenstunden!$C$12:$C$864,'Wochenübersicht Gruppenstunden'!C90,Gruppenstunden!$AC$12:$AC$864)</f>
        <v>0</v>
      </c>
      <c r="E90" s="30" t="str">
        <f t="shared" si="23"/>
        <v/>
      </c>
      <c r="F90" s="30">
        <f>SUMIF(Gruppenstunden!$C$12:$C$864,'Wochenübersicht Gruppenstunden'!C90,Gruppenstunden!$H$12:$H$864)</f>
        <v>0</v>
      </c>
      <c r="G90" s="30" t="str">
        <f t="shared" si="24"/>
        <v/>
      </c>
      <c r="H90" s="30">
        <f>SUMIF(Gruppenstunden!$C$12:$C$864,'Wochenübersicht Gruppenstunden'!C90,Gruppenstunden!$I$12:$I$864)</f>
        <v>0</v>
      </c>
      <c r="I90" s="30" t="str">
        <f t="shared" si="26"/>
        <v/>
      </c>
      <c r="J90" s="30">
        <f>SUMIF(Gruppenstunden!$C$12:$C$864,'Wochenübersicht Gruppenstunden'!C90,Gruppenstunden!$J$12:$J$864)</f>
        <v>0</v>
      </c>
      <c r="K90" s="30" t="str">
        <f t="shared" si="27"/>
        <v/>
      </c>
      <c r="L90" s="30">
        <f>SUMIF(Gruppenstunden!$C$12:$C$864,'Wochenübersicht Gruppenstunden'!C90,Gruppenstunden!$K$12:$K$864)</f>
        <v>0</v>
      </c>
      <c r="M90" s="30" t="str">
        <f t="shared" si="28"/>
        <v/>
      </c>
      <c r="N90" s="30">
        <f>SUMIF(Gruppenstunden!$C$12:$C$864,'Wochenübersicht Gruppenstunden'!C90,Gruppenstunden!$L$12:$L$864)</f>
        <v>0</v>
      </c>
      <c r="O90" s="30" t="str">
        <f t="shared" si="29"/>
        <v/>
      </c>
      <c r="P90" s="30">
        <f>SUMIF(Gruppenstunden!$C$12:$C$864,'Wochenübersicht Gruppenstunden'!C90,Gruppenstunden!$M$12:$M$864)</f>
        <v>0</v>
      </c>
      <c r="Q90" s="30" t="str">
        <f t="shared" si="30"/>
        <v/>
      </c>
      <c r="R90" s="30">
        <f>SUMIF(Gruppenstunden!$C$12:$C$864,'Wochenübersicht Gruppenstunden'!C90,Gruppenstunden!$N$12:$N$864)</f>
        <v>0</v>
      </c>
      <c r="S90" s="30" t="str">
        <f t="shared" si="31"/>
        <v/>
      </c>
      <c r="T90" s="30">
        <f>SUMIF(Gruppenstunden!$C$12:$C$864,'Wochenübersicht Gruppenstunden'!C90,Gruppenstunden!$O$12:$O$864)</f>
        <v>0</v>
      </c>
      <c r="U90" s="30" t="str">
        <f t="shared" si="32"/>
        <v/>
      </c>
      <c r="V90" s="30">
        <f>SUMIF(Gruppenstunden!$C$12:$C$864,'Wochenübersicht Gruppenstunden'!C90,Gruppenstunden!$P$12:$P$864)</f>
        <v>0</v>
      </c>
      <c r="W90" s="30" t="str">
        <f t="shared" si="33"/>
        <v/>
      </c>
      <c r="X90" s="30">
        <f>SUMIF(Gruppenstunden!$C$12:$C$864,'Wochenübersicht Gruppenstunden'!C90,Gruppenstunden!$Q$12:$Q$864)</f>
        <v>0</v>
      </c>
      <c r="Y90" s="30" t="str">
        <f t="shared" si="34"/>
        <v/>
      </c>
      <c r="Z90" s="30">
        <f>SUMIF(Gruppenstunden!$C$12:$C$864,'Wochenübersicht Gruppenstunden'!C90,Gruppenstunden!$R$12:$R$864)</f>
        <v>0</v>
      </c>
      <c r="AA90" s="30" t="str">
        <f t="shared" si="35"/>
        <v/>
      </c>
      <c r="AB90" s="30">
        <f>SUMIF(Gruppenstunden!$C$12:$C$864,'Wochenübersicht Gruppenstunden'!C90,Gruppenstunden!$S$12:$S$864)</f>
        <v>0</v>
      </c>
      <c r="AC90" s="30" t="str">
        <f t="shared" si="36"/>
        <v/>
      </c>
      <c r="AD90" s="30">
        <f>SUMIF(Gruppenstunden!$C$12:$C$864,'Wochenübersicht Gruppenstunden'!C90,Gruppenstunden!$T$12:$T$864)</f>
        <v>0</v>
      </c>
      <c r="AE90" s="30" t="str">
        <f t="shared" si="37"/>
        <v/>
      </c>
      <c r="AF90" s="30">
        <f>SUMIF(Gruppenstunden!$C$12:$C$864,'Wochenübersicht Gruppenstunden'!C90,Gruppenstunden!$U$12:$U$864)</f>
        <v>0</v>
      </c>
      <c r="AG90" s="30" t="str">
        <f t="shared" si="38"/>
        <v/>
      </c>
      <c r="AH90" s="30">
        <f>SUMIF(Gruppenstunden!$C$12:$C$864,'Wochenübersicht Gruppenstunden'!C90,Gruppenstunden!$V$12:$V$864)</f>
        <v>0</v>
      </c>
      <c r="AI90" s="30" t="str">
        <f t="shared" si="39"/>
        <v/>
      </c>
      <c r="AJ90" s="30">
        <f>SUMIF(Gruppenstunden!$C$12:$C$864,'Wochenübersicht Gruppenstunden'!C90,Gruppenstunden!$W$12:$W$864)</f>
        <v>0</v>
      </c>
      <c r="AK90" s="30" t="str">
        <f t="shared" si="40"/>
        <v/>
      </c>
      <c r="AL90" s="30">
        <f>SUMIF(Gruppenstunden!$C$12:$C$864,'Wochenübersicht Gruppenstunden'!C90,Gruppenstunden!$X$12:$X$864)</f>
        <v>0</v>
      </c>
      <c r="AM90" s="30" t="str">
        <f t="shared" si="41"/>
        <v/>
      </c>
      <c r="AN90" s="30">
        <f>SUMIF(Gruppenstunden!$C$12:$C$864,'Wochenübersicht Gruppenstunden'!C90,Gruppenstunden!$Y$12:$Y$864)</f>
        <v>0</v>
      </c>
      <c r="AO90" s="30" t="str">
        <f t="shared" si="42"/>
        <v/>
      </c>
      <c r="AP90" s="30">
        <f>SUMIF(Gruppenstunden!$C$12:$C$864,'Wochenübersicht Gruppenstunden'!C90,Gruppenstunden!$Z$12:$Z$864)</f>
        <v>0</v>
      </c>
      <c r="AQ90" s="30" t="str">
        <f t="shared" si="43"/>
        <v/>
      </c>
      <c r="AR90" s="30">
        <f>SUMIF(Gruppenstunden!$C$12:$C$864,'Wochenübersicht Gruppenstunden'!C90,Gruppenstunden!$AA$12:$AA942)</f>
        <v>0</v>
      </c>
      <c r="AS90" s="30" t="str">
        <f t="shared" si="44"/>
        <v/>
      </c>
    </row>
    <row r="91" spans="3:45" x14ac:dyDescent="0.25">
      <c r="C91" s="42" t="str">
        <f t="shared" si="25"/>
        <v/>
      </c>
      <c r="D91" s="14">
        <f>SUMIF(Gruppenstunden!$C$12:$C$864,'Wochenübersicht Gruppenstunden'!C91,Gruppenstunden!$AC$12:$AC$864)</f>
        <v>0</v>
      </c>
      <c r="E91" s="30" t="str">
        <f t="shared" si="23"/>
        <v/>
      </c>
      <c r="F91" s="30">
        <f>SUMIF(Gruppenstunden!$C$12:$C$864,'Wochenübersicht Gruppenstunden'!C91,Gruppenstunden!$H$12:$H$864)</f>
        <v>0</v>
      </c>
      <c r="G91" s="30" t="str">
        <f t="shared" si="24"/>
        <v/>
      </c>
      <c r="H91" s="30">
        <f>SUMIF(Gruppenstunden!$C$12:$C$864,'Wochenübersicht Gruppenstunden'!C91,Gruppenstunden!$I$12:$I$864)</f>
        <v>0</v>
      </c>
      <c r="I91" s="30" t="str">
        <f t="shared" si="26"/>
        <v/>
      </c>
      <c r="J91" s="30">
        <f>SUMIF(Gruppenstunden!$C$12:$C$864,'Wochenübersicht Gruppenstunden'!C91,Gruppenstunden!$J$12:$J$864)</f>
        <v>0</v>
      </c>
      <c r="K91" s="30" t="str">
        <f t="shared" si="27"/>
        <v/>
      </c>
      <c r="L91" s="30">
        <f>SUMIF(Gruppenstunden!$C$12:$C$864,'Wochenübersicht Gruppenstunden'!C91,Gruppenstunden!$K$12:$K$864)</f>
        <v>0</v>
      </c>
      <c r="M91" s="30" t="str">
        <f t="shared" si="28"/>
        <v/>
      </c>
      <c r="N91" s="30">
        <f>SUMIF(Gruppenstunden!$C$12:$C$864,'Wochenübersicht Gruppenstunden'!C91,Gruppenstunden!$L$12:$L$864)</f>
        <v>0</v>
      </c>
      <c r="O91" s="30" t="str">
        <f t="shared" si="29"/>
        <v/>
      </c>
      <c r="P91" s="30">
        <f>SUMIF(Gruppenstunden!$C$12:$C$864,'Wochenübersicht Gruppenstunden'!C91,Gruppenstunden!$M$12:$M$864)</f>
        <v>0</v>
      </c>
      <c r="Q91" s="30" t="str">
        <f t="shared" si="30"/>
        <v/>
      </c>
      <c r="R91" s="30">
        <f>SUMIF(Gruppenstunden!$C$12:$C$864,'Wochenübersicht Gruppenstunden'!C91,Gruppenstunden!$N$12:$N$864)</f>
        <v>0</v>
      </c>
      <c r="S91" s="30" t="str">
        <f t="shared" si="31"/>
        <v/>
      </c>
      <c r="T91" s="30">
        <f>SUMIF(Gruppenstunden!$C$12:$C$864,'Wochenübersicht Gruppenstunden'!C91,Gruppenstunden!$O$12:$O$864)</f>
        <v>0</v>
      </c>
      <c r="U91" s="30" t="str">
        <f t="shared" si="32"/>
        <v/>
      </c>
      <c r="V91" s="30">
        <f>SUMIF(Gruppenstunden!$C$12:$C$864,'Wochenübersicht Gruppenstunden'!C91,Gruppenstunden!$P$12:$P$864)</f>
        <v>0</v>
      </c>
      <c r="W91" s="30" t="str">
        <f t="shared" si="33"/>
        <v/>
      </c>
      <c r="X91" s="30">
        <f>SUMIF(Gruppenstunden!$C$12:$C$864,'Wochenübersicht Gruppenstunden'!C91,Gruppenstunden!$Q$12:$Q$864)</f>
        <v>0</v>
      </c>
      <c r="Y91" s="30" t="str">
        <f t="shared" si="34"/>
        <v/>
      </c>
      <c r="Z91" s="30">
        <f>SUMIF(Gruppenstunden!$C$12:$C$864,'Wochenübersicht Gruppenstunden'!C91,Gruppenstunden!$R$12:$R$864)</f>
        <v>0</v>
      </c>
      <c r="AA91" s="30" t="str">
        <f t="shared" si="35"/>
        <v/>
      </c>
      <c r="AB91" s="30">
        <f>SUMIF(Gruppenstunden!$C$12:$C$864,'Wochenübersicht Gruppenstunden'!C91,Gruppenstunden!$S$12:$S$864)</f>
        <v>0</v>
      </c>
      <c r="AC91" s="30" t="str">
        <f t="shared" si="36"/>
        <v/>
      </c>
      <c r="AD91" s="30">
        <f>SUMIF(Gruppenstunden!$C$12:$C$864,'Wochenübersicht Gruppenstunden'!C91,Gruppenstunden!$T$12:$T$864)</f>
        <v>0</v>
      </c>
      <c r="AE91" s="30" t="str">
        <f t="shared" si="37"/>
        <v/>
      </c>
      <c r="AF91" s="30">
        <f>SUMIF(Gruppenstunden!$C$12:$C$864,'Wochenübersicht Gruppenstunden'!C91,Gruppenstunden!$U$12:$U$864)</f>
        <v>0</v>
      </c>
      <c r="AG91" s="30" t="str">
        <f t="shared" si="38"/>
        <v/>
      </c>
      <c r="AH91" s="30">
        <f>SUMIF(Gruppenstunden!$C$12:$C$864,'Wochenübersicht Gruppenstunden'!C91,Gruppenstunden!$V$12:$V$864)</f>
        <v>0</v>
      </c>
      <c r="AI91" s="30" t="str">
        <f t="shared" si="39"/>
        <v/>
      </c>
      <c r="AJ91" s="30">
        <f>SUMIF(Gruppenstunden!$C$12:$C$864,'Wochenübersicht Gruppenstunden'!C91,Gruppenstunden!$W$12:$W$864)</f>
        <v>0</v>
      </c>
      <c r="AK91" s="30" t="str">
        <f t="shared" si="40"/>
        <v/>
      </c>
      <c r="AL91" s="30">
        <f>SUMIF(Gruppenstunden!$C$12:$C$864,'Wochenübersicht Gruppenstunden'!C91,Gruppenstunden!$X$12:$X$864)</f>
        <v>0</v>
      </c>
      <c r="AM91" s="30" t="str">
        <f t="shared" si="41"/>
        <v/>
      </c>
      <c r="AN91" s="30">
        <f>SUMIF(Gruppenstunden!$C$12:$C$864,'Wochenübersicht Gruppenstunden'!C91,Gruppenstunden!$Y$12:$Y$864)</f>
        <v>0</v>
      </c>
      <c r="AO91" s="30" t="str">
        <f t="shared" si="42"/>
        <v/>
      </c>
      <c r="AP91" s="30">
        <f>SUMIF(Gruppenstunden!$C$12:$C$864,'Wochenübersicht Gruppenstunden'!C91,Gruppenstunden!$Z$12:$Z$864)</f>
        <v>0</v>
      </c>
      <c r="AQ91" s="30" t="str">
        <f t="shared" si="43"/>
        <v/>
      </c>
      <c r="AR91" s="30">
        <f>SUMIF(Gruppenstunden!$C$12:$C$864,'Wochenübersicht Gruppenstunden'!C91,Gruppenstunden!$AA$12:$AA943)</f>
        <v>0</v>
      </c>
      <c r="AS91" s="30" t="str">
        <f t="shared" si="44"/>
        <v/>
      </c>
    </row>
    <row r="92" spans="3:45" x14ac:dyDescent="0.25">
      <c r="C92" s="42" t="str">
        <f t="shared" si="25"/>
        <v/>
      </c>
      <c r="D92" s="14">
        <f>SUMIF(Gruppenstunden!$C$12:$C$864,'Wochenübersicht Gruppenstunden'!C92,Gruppenstunden!$AC$12:$AC$864)</f>
        <v>0</v>
      </c>
      <c r="E92" s="30" t="str">
        <f t="shared" si="23"/>
        <v/>
      </c>
      <c r="F92" s="30">
        <f>SUMIF(Gruppenstunden!$C$12:$C$864,'Wochenübersicht Gruppenstunden'!C92,Gruppenstunden!$H$12:$H$864)</f>
        <v>0</v>
      </c>
      <c r="G92" s="30" t="str">
        <f t="shared" si="24"/>
        <v/>
      </c>
      <c r="H92" s="30">
        <f>SUMIF(Gruppenstunden!$C$12:$C$864,'Wochenübersicht Gruppenstunden'!C92,Gruppenstunden!$I$12:$I$864)</f>
        <v>0</v>
      </c>
      <c r="I92" s="30" t="str">
        <f t="shared" si="26"/>
        <v/>
      </c>
      <c r="J92" s="30">
        <f>SUMIF(Gruppenstunden!$C$12:$C$864,'Wochenübersicht Gruppenstunden'!C92,Gruppenstunden!$J$12:$J$864)</f>
        <v>0</v>
      </c>
      <c r="K92" s="30" t="str">
        <f t="shared" si="27"/>
        <v/>
      </c>
      <c r="L92" s="30">
        <f>SUMIF(Gruppenstunden!$C$12:$C$864,'Wochenübersicht Gruppenstunden'!C92,Gruppenstunden!$K$12:$K$864)</f>
        <v>0</v>
      </c>
      <c r="M92" s="30" t="str">
        <f t="shared" si="28"/>
        <v/>
      </c>
      <c r="N92" s="30">
        <f>SUMIF(Gruppenstunden!$C$12:$C$864,'Wochenübersicht Gruppenstunden'!C92,Gruppenstunden!$L$12:$L$864)</f>
        <v>0</v>
      </c>
      <c r="O92" s="30" t="str">
        <f t="shared" si="29"/>
        <v/>
      </c>
      <c r="P92" s="30">
        <f>SUMIF(Gruppenstunden!$C$12:$C$864,'Wochenübersicht Gruppenstunden'!C92,Gruppenstunden!$M$12:$M$864)</f>
        <v>0</v>
      </c>
      <c r="Q92" s="30" t="str">
        <f t="shared" si="30"/>
        <v/>
      </c>
      <c r="R92" s="30">
        <f>SUMIF(Gruppenstunden!$C$12:$C$864,'Wochenübersicht Gruppenstunden'!C92,Gruppenstunden!$N$12:$N$864)</f>
        <v>0</v>
      </c>
      <c r="S92" s="30" t="str">
        <f t="shared" si="31"/>
        <v/>
      </c>
      <c r="T92" s="30">
        <f>SUMIF(Gruppenstunden!$C$12:$C$864,'Wochenübersicht Gruppenstunden'!C92,Gruppenstunden!$O$12:$O$864)</f>
        <v>0</v>
      </c>
      <c r="U92" s="30" t="str">
        <f t="shared" si="32"/>
        <v/>
      </c>
      <c r="V92" s="30">
        <f>SUMIF(Gruppenstunden!$C$12:$C$864,'Wochenübersicht Gruppenstunden'!C92,Gruppenstunden!$P$12:$P$864)</f>
        <v>0</v>
      </c>
      <c r="W92" s="30" t="str">
        <f t="shared" si="33"/>
        <v/>
      </c>
      <c r="X92" s="30">
        <f>SUMIF(Gruppenstunden!$C$12:$C$864,'Wochenübersicht Gruppenstunden'!C92,Gruppenstunden!$Q$12:$Q$864)</f>
        <v>0</v>
      </c>
      <c r="Y92" s="30" t="str">
        <f t="shared" si="34"/>
        <v/>
      </c>
      <c r="Z92" s="30">
        <f>SUMIF(Gruppenstunden!$C$12:$C$864,'Wochenübersicht Gruppenstunden'!C92,Gruppenstunden!$R$12:$R$864)</f>
        <v>0</v>
      </c>
      <c r="AA92" s="30" t="str">
        <f t="shared" si="35"/>
        <v/>
      </c>
      <c r="AB92" s="30">
        <f>SUMIF(Gruppenstunden!$C$12:$C$864,'Wochenübersicht Gruppenstunden'!C92,Gruppenstunden!$S$12:$S$864)</f>
        <v>0</v>
      </c>
      <c r="AC92" s="30" t="str">
        <f t="shared" si="36"/>
        <v/>
      </c>
      <c r="AD92" s="30">
        <f>SUMIF(Gruppenstunden!$C$12:$C$864,'Wochenübersicht Gruppenstunden'!C92,Gruppenstunden!$T$12:$T$864)</f>
        <v>0</v>
      </c>
      <c r="AE92" s="30" t="str">
        <f t="shared" si="37"/>
        <v/>
      </c>
      <c r="AF92" s="30">
        <f>SUMIF(Gruppenstunden!$C$12:$C$864,'Wochenübersicht Gruppenstunden'!C92,Gruppenstunden!$U$12:$U$864)</f>
        <v>0</v>
      </c>
      <c r="AG92" s="30" t="str">
        <f t="shared" si="38"/>
        <v/>
      </c>
      <c r="AH92" s="30">
        <f>SUMIF(Gruppenstunden!$C$12:$C$864,'Wochenübersicht Gruppenstunden'!C92,Gruppenstunden!$V$12:$V$864)</f>
        <v>0</v>
      </c>
      <c r="AI92" s="30" t="str">
        <f t="shared" si="39"/>
        <v/>
      </c>
      <c r="AJ92" s="30">
        <f>SUMIF(Gruppenstunden!$C$12:$C$864,'Wochenübersicht Gruppenstunden'!C92,Gruppenstunden!$W$12:$W$864)</f>
        <v>0</v>
      </c>
      <c r="AK92" s="30" t="str">
        <f t="shared" si="40"/>
        <v/>
      </c>
      <c r="AL92" s="30">
        <f>SUMIF(Gruppenstunden!$C$12:$C$864,'Wochenübersicht Gruppenstunden'!C92,Gruppenstunden!$X$12:$X$864)</f>
        <v>0</v>
      </c>
      <c r="AM92" s="30" t="str">
        <f t="shared" si="41"/>
        <v/>
      </c>
      <c r="AN92" s="30">
        <f>SUMIF(Gruppenstunden!$C$12:$C$864,'Wochenübersicht Gruppenstunden'!C92,Gruppenstunden!$Y$12:$Y$864)</f>
        <v>0</v>
      </c>
      <c r="AO92" s="30" t="str">
        <f t="shared" si="42"/>
        <v/>
      </c>
      <c r="AP92" s="30">
        <f>SUMIF(Gruppenstunden!$C$12:$C$864,'Wochenübersicht Gruppenstunden'!C92,Gruppenstunden!$Z$12:$Z$864)</f>
        <v>0</v>
      </c>
      <c r="AQ92" s="30" t="str">
        <f t="shared" si="43"/>
        <v/>
      </c>
      <c r="AR92" s="30">
        <f>SUMIF(Gruppenstunden!$C$12:$C$864,'Wochenübersicht Gruppenstunden'!C92,Gruppenstunden!$AA$12:$AA944)</f>
        <v>0</v>
      </c>
      <c r="AS92" s="30" t="str">
        <f t="shared" si="44"/>
        <v/>
      </c>
    </row>
    <row r="93" spans="3:45" x14ac:dyDescent="0.25">
      <c r="C93" s="42" t="str">
        <f t="shared" si="25"/>
        <v/>
      </c>
      <c r="D93" s="14">
        <f>SUMIF(Gruppenstunden!$C$12:$C$864,'Wochenübersicht Gruppenstunden'!C93,Gruppenstunden!$AC$12:$AC$864)</f>
        <v>0</v>
      </c>
      <c r="E93" s="30" t="str">
        <f t="shared" si="23"/>
        <v/>
      </c>
      <c r="F93" s="30">
        <f>SUMIF(Gruppenstunden!$C$12:$C$864,'Wochenübersicht Gruppenstunden'!C93,Gruppenstunden!$H$12:$H$864)</f>
        <v>0</v>
      </c>
      <c r="G93" s="30" t="str">
        <f t="shared" si="24"/>
        <v/>
      </c>
      <c r="H93" s="30">
        <f>SUMIF(Gruppenstunden!$C$12:$C$864,'Wochenübersicht Gruppenstunden'!C93,Gruppenstunden!$I$12:$I$864)</f>
        <v>0</v>
      </c>
      <c r="I93" s="30" t="str">
        <f t="shared" si="26"/>
        <v/>
      </c>
      <c r="J93" s="30">
        <f>SUMIF(Gruppenstunden!$C$12:$C$864,'Wochenübersicht Gruppenstunden'!C93,Gruppenstunden!$J$12:$J$864)</f>
        <v>0</v>
      </c>
      <c r="K93" s="30" t="str">
        <f t="shared" si="27"/>
        <v/>
      </c>
      <c r="L93" s="30">
        <f>SUMIF(Gruppenstunden!$C$12:$C$864,'Wochenübersicht Gruppenstunden'!C93,Gruppenstunden!$K$12:$K$864)</f>
        <v>0</v>
      </c>
      <c r="M93" s="30" t="str">
        <f t="shared" si="28"/>
        <v/>
      </c>
      <c r="N93" s="30">
        <f>SUMIF(Gruppenstunden!$C$12:$C$864,'Wochenübersicht Gruppenstunden'!C93,Gruppenstunden!$L$12:$L$864)</f>
        <v>0</v>
      </c>
      <c r="O93" s="30" t="str">
        <f t="shared" si="29"/>
        <v/>
      </c>
      <c r="P93" s="30">
        <f>SUMIF(Gruppenstunden!$C$12:$C$864,'Wochenübersicht Gruppenstunden'!C93,Gruppenstunden!$M$12:$M$864)</f>
        <v>0</v>
      </c>
      <c r="Q93" s="30" t="str">
        <f t="shared" si="30"/>
        <v/>
      </c>
      <c r="R93" s="30">
        <f>SUMIF(Gruppenstunden!$C$12:$C$864,'Wochenübersicht Gruppenstunden'!C93,Gruppenstunden!$N$12:$N$864)</f>
        <v>0</v>
      </c>
      <c r="S93" s="30" t="str">
        <f t="shared" si="31"/>
        <v/>
      </c>
      <c r="T93" s="30">
        <f>SUMIF(Gruppenstunden!$C$12:$C$864,'Wochenübersicht Gruppenstunden'!C93,Gruppenstunden!$O$12:$O$864)</f>
        <v>0</v>
      </c>
      <c r="U93" s="30" t="str">
        <f t="shared" si="32"/>
        <v/>
      </c>
      <c r="V93" s="30">
        <f>SUMIF(Gruppenstunden!$C$12:$C$864,'Wochenübersicht Gruppenstunden'!C93,Gruppenstunden!$P$12:$P$864)</f>
        <v>0</v>
      </c>
      <c r="W93" s="30" t="str">
        <f t="shared" si="33"/>
        <v/>
      </c>
      <c r="X93" s="30">
        <f>SUMIF(Gruppenstunden!$C$12:$C$864,'Wochenübersicht Gruppenstunden'!C93,Gruppenstunden!$Q$12:$Q$864)</f>
        <v>0</v>
      </c>
      <c r="Y93" s="30" t="str">
        <f t="shared" si="34"/>
        <v/>
      </c>
      <c r="Z93" s="30">
        <f>SUMIF(Gruppenstunden!$C$12:$C$864,'Wochenübersicht Gruppenstunden'!C93,Gruppenstunden!$R$12:$R$864)</f>
        <v>0</v>
      </c>
      <c r="AA93" s="30" t="str">
        <f t="shared" si="35"/>
        <v/>
      </c>
      <c r="AB93" s="30">
        <f>SUMIF(Gruppenstunden!$C$12:$C$864,'Wochenübersicht Gruppenstunden'!C93,Gruppenstunden!$S$12:$S$864)</f>
        <v>0</v>
      </c>
      <c r="AC93" s="30" t="str">
        <f t="shared" si="36"/>
        <v/>
      </c>
      <c r="AD93" s="30">
        <f>SUMIF(Gruppenstunden!$C$12:$C$864,'Wochenübersicht Gruppenstunden'!C93,Gruppenstunden!$T$12:$T$864)</f>
        <v>0</v>
      </c>
      <c r="AE93" s="30" t="str">
        <f t="shared" si="37"/>
        <v/>
      </c>
      <c r="AF93" s="30">
        <f>SUMIF(Gruppenstunden!$C$12:$C$864,'Wochenübersicht Gruppenstunden'!C93,Gruppenstunden!$U$12:$U$864)</f>
        <v>0</v>
      </c>
      <c r="AG93" s="30" t="str">
        <f t="shared" si="38"/>
        <v/>
      </c>
      <c r="AH93" s="30">
        <f>SUMIF(Gruppenstunden!$C$12:$C$864,'Wochenübersicht Gruppenstunden'!C93,Gruppenstunden!$V$12:$V$864)</f>
        <v>0</v>
      </c>
      <c r="AI93" s="30" t="str">
        <f t="shared" si="39"/>
        <v/>
      </c>
      <c r="AJ93" s="30">
        <f>SUMIF(Gruppenstunden!$C$12:$C$864,'Wochenübersicht Gruppenstunden'!C93,Gruppenstunden!$W$12:$W$864)</f>
        <v>0</v>
      </c>
      <c r="AK93" s="30" t="str">
        <f t="shared" si="40"/>
        <v/>
      </c>
      <c r="AL93" s="30">
        <f>SUMIF(Gruppenstunden!$C$12:$C$864,'Wochenübersicht Gruppenstunden'!C93,Gruppenstunden!$X$12:$X$864)</f>
        <v>0</v>
      </c>
      <c r="AM93" s="30" t="str">
        <f t="shared" si="41"/>
        <v/>
      </c>
      <c r="AN93" s="30">
        <f>SUMIF(Gruppenstunden!$C$12:$C$864,'Wochenübersicht Gruppenstunden'!C93,Gruppenstunden!$Y$12:$Y$864)</f>
        <v>0</v>
      </c>
      <c r="AO93" s="30" t="str">
        <f t="shared" si="42"/>
        <v/>
      </c>
      <c r="AP93" s="30">
        <f>SUMIF(Gruppenstunden!$C$12:$C$864,'Wochenübersicht Gruppenstunden'!C93,Gruppenstunden!$Z$12:$Z$864)</f>
        <v>0</v>
      </c>
      <c r="AQ93" s="30" t="str">
        <f t="shared" si="43"/>
        <v/>
      </c>
      <c r="AR93" s="30">
        <f>SUMIF(Gruppenstunden!$C$12:$C$864,'Wochenübersicht Gruppenstunden'!C93,Gruppenstunden!$AA$12:$AA945)</f>
        <v>0</v>
      </c>
      <c r="AS93" s="30" t="str">
        <f t="shared" si="44"/>
        <v/>
      </c>
    </row>
    <row r="94" spans="3:45" x14ac:dyDescent="0.25">
      <c r="C94" s="42" t="str">
        <f t="shared" si="25"/>
        <v/>
      </c>
      <c r="D94" s="14">
        <f>SUMIF(Gruppenstunden!$C$12:$C$864,'Wochenübersicht Gruppenstunden'!C94,Gruppenstunden!$AC$12:$AC$864)</f>
        <v>0</v>
      </c>
      <c r="E94" s="30" t="str">
        <f t="shared" si="23"/>
        <v/>
      </c>
      <c r="F94" s="30">
        <f>SUMIF(Gruppenstunden!$C$12:$C$864,'Wochenübersicht Gruppenstunden'!C94,Gruppenstunden!$H$12:$H$864)</f>
        <v>0</v>
      </c>
      <c r="G94" s="30" t="str">
        <f t="shared" si="24"/>
        <v/>
      </c>
      <c r="H94" s="30">
        <f>SUMIF(Gruppenstunden!$C$12:$C$864,'Wochenübersicht Gruppenstunden'!C94,Gruppenstunden!$I$12:$I$864)</f>
        <v>0</v>
      </c>
      <c r="I94" s="30" t="str">
        <f t="shared" si="26"/>
        <v/>
      </c>
      <c r="J94" s="30">
        <f>SUMIF(Gruppenstunden!$C$12:$C$864,'Wochenübersicht Gruppenstunden'!C94,Gruppenstunden!$J$12:$J$864)</f>
        <v>0</v>
      </c>
      <c r="K94" s="30" t="str">
        <f t="shared" si="27"/>
        <v/>
      </c>
      <c r="L94" s="30">
        <f>SUMIF(Gruppenstunden!$C$12:$C$864,'Wochenübersicht Gruppenstunden'!C94,Gruppenstunden!$K$12:$K$864)</f>
        <v>0</v>
      </c>
      <c r="M94" s="30" t="str">
        <f t="shared" si="28"/>
        <v/>
      </c>
      <c r="N94" s="30">
        <f>SUMIF(Gruppenstunden!$C$12:$C$864,'Wochenübersicht Gruppenstunden'!C94,Gruppenstunden!$L$12:$L$864)</f>
        <v>0</v>
      </c>
      <c r="O94" s="30" t="str">
        <f t="shared" si="29"/>
        <v/>
      </c>
      <c r="P94" s="30">
        <f>SUMIF(Gruppenstunden!$C$12:$C$864,'Wochenübersicht Gruppenstunden'!C94,Gruppenstunden!$M$12:$M$864)</f>
        <v>0</v>
      </c>
      <c r="Q94" s="30" t="str">
        <f t="shared" si="30"/>
        <v/>
      </c>
      <c r="R94" s="30">
        <f>SUMIF(Gruppenstunden!$C$12:$C$864,'Wochenübersicht Gruppenstunden'!C94,Gruppenstunden!$N$12:$N$864)</f>
        <v>0</v>
      </c>
      <c r="S94" s="30" t="str">
        <f t="shared" si="31"/>
        <v/>
      </c>
      <c r="T94" s="30">
        <f>SUMIF(Gruppenstunden!$C$12:$C$864,'Wochenübersicht Gruppenstunden'!C94,Gruppenstunden!$O$12:$O$864)</f>
        <v>0</v>
      </c>
      <c r="U94" s="30" t="str">
        <f t="shared" si="32"/>
        <v/>
      </c>
      <c r="V94" s="30">
        <f>SUMIF(Gruppenstunden!$C$12:$C$864,'Wochenübersicht Gruppenstunden'!C94,Gruppenstunden!$P$12:$P$864)</f>
        <v>0</v>
      </c>
      <c r="W94" s="30" t="str">
        <f t="shared" si="33"/>
        <v/>
      </c>
      <c r="X94" s="30">
        <f>SUMIF(Gruppenstunden!$C$12:$C$864,'Wochenübersicht Gruppenstunden'!C94,Gruppenstunden!$Q$12:$Q$864)</f>
        <v>0</v>
      </c>
      <c r="Y94" s="30" t="str">
        <f t="shared" si="34"/>
        <v/>
      </c>
      <c r="Z94" s="30">
        <f>SUMIF(Gruppenstunden!$C$12:$C$864,'Wochenübersicht Gruppenstunden'!C94,Gruppenstunden!$R$12:$R$864)</f>
        <v>0</v>
      </c>
      <c r="AA94" s="30" t="str">
        <f t="shared" si="35"/>
        <v/>
      </c>
      <c r="AB94" s="30">
        <f>SUMIF(Gruppenstunden!$C$12:$C$864,'Wochenübersicht Gruppenstunden'!C94,Gruppenstunden!$S$12:$S$864)</f>
        <v>0</v>
      </c>
      <c r="AC94" s="30" t="str">
        <f t="shared" si="36"/>
        <v/>
      </c>
      <c r="AD94" s="30">
        <f>SUMIF(Gruppenstunden!$C$12:$C$864,'Wochenübersicht Gruppenstunden'!C94,Gruppenstunden!$T$12:$T$864)</f>
        <v>0</v>
      </c>
      <c r="AE94" s="30" t="str">
        <f t="shared" si="37"/>
        <v/>
      </c>
      <c r="AF94" s="30">
        <f>SUMIF(Gruppenstunden!$C$12:$C$864,'Wochenübersicht Gruppenstunden'!C94,Gruppenstunden!$U$12:$U$864)</f>
        <v>0</v>
      </c>
      <c r="AG94" s="30" t="str">
        <f t="shared" si="38"/>
        <v/>
      </c>
      <c r="AH94" s="30">
        <f>SUMIF(Gruppenstunden!$C$12:$C$864,'Wochenübersicht Gruppenstunden'!C94,Gruppenstunden!$V$12:$V$864)</f>
        <v>0</v>
      </c>
      <c r="AI94" s="30" t="str">
        <f t="shared" si="39"/>
        <v/>
      </c>
      <c r="AJ94" s="30">
        <f>SUMIF(Gruppenstunden!$C$12:$C$864,'Wochenübersicht Gruppenstunden'!C94,Gruppenstunden!$W$12:$W$864)</f>
        <v>0</v>
      </c>
      <c r="AK94" s="30" t="str">
        <f t="shared" si="40"/>
        <v/>
      </c>
      <c r="AL94" s="30">
        <f>SUMIF(Gruppenstunden!$C$12:$C$864,'Wochenübersicht Gruppenstunden'!C94,Gruppenstunden!$X$12:$X$864)</f>
        <v>0</v>
      </c>
      <c r="AM94" s="30" t="str">
        <f t="shared" si="41"/>
        <v/>
      </c>
      <c r="AN94" s="30">
        <f>SUMIF(Gruppenstunden!$C$12:$C$864,'Wochenübersicht Gruppenstunden'!C94,Gruppenstunden!$Y$12:$Y$864)</f>
        <v>0</v>
      </c>
      <c r="AO94" s="30" t="str">
        <f t="shared" si="42"/>
        <v/>
      </c>
      <c r="AP94" s="30">
        <f>SUMIF(Gruppenstunden!$C$12:$C$864,'Wochenübersicht Gruppenstunden'!C94,Gruppenstunden!$Z$12:$Z$864)</f>
        <v>0</v>
      </c>
      <c r="AQ94" s="30" t="str">
        <f t="shared" si="43"/>
        <v/>
      </c>
      <c r="AR94" s="30">
        <f>SUMIF(Gruppenstunden!$C$12:$C$864,'Wochenübersicht Gruppenstunden'!C94,Gruppenstunden!$AA$12:$AA946)</f>
        <v>0</v>
      </c>
      <c r="AS94" s="30" t="str">
        <f t="shared" si="44"/>
        <v/>
      </c>
    </row>
    <row r="95" spans="3:45" x14ac:dyDescent="0.25">
      <c r="C95" s="42" t="str">
        <f t="shared" si="25"/>
        <v/>
      </c>
      <c r="D95" s="14">
        <f>SUMIF(Gruppenstunden!$C$12:$C$864,'Wochenübersicht Gruppenstunden'!C95,Gruppenstunden!$AC$12:$AC$864)</f>
        <v>0</v>
      </c>
      <c r="E95" s="30" t="str">
        <f t="shared" si="23"/>
        <v/>
      </c>
      <c r="F95" s="30">
        <f>SUMIF(Gruppenstunden!$C$12:$C$864,'Wochenübersicht Gruppenstunden'!C95,Gruppenstunden!$H$12:$H$864)</f>
        <v>0</v>
      </c>
      <c r="G95" s="30" t="str">
        <f t="shared" si="24"/>
        <v/>
      </c>
      <c r="H95" s="30">
        <f>SUMIF(Gruppenstunden!$C$12:$C$864,'Wochenübersicht Gruppenstunden'!C95,Gruppenstunden!$I$12:$I$864)</f>
        <v>0</v>
      </c>
      <c r="I95" s="30" t="str">
        <f t="shared" si="26"/>
        <v/>
      </c>
      <c r="J95" s="30">
        <f>SUMIF(Gruppenstunden!$C$12:$C$864,'Wochenübersicht Gruppenstunden'!C95,Gruppenstunden!$J$12:$J$864)</f>
        <v>0</v>
      </c>
      <c r="K95" s="30" t="str">
        <f t="shared" si="27"/>
        <v/>
      </c>
      <c r="L95" s="30">
        <f>SUMIF(Gruppenstunden!$C$12:$C$864,'Wochenübersicht Gruppenstunden'!C95,Gruppenstunden!$K$12:$K$864)</f>
        <v>0</v>
      </c>
      <c r="M95" s="30" t="str">
        <f t="shared" si="28"/>
        <v/>
      </c>
      <c r="N95" s="30">
        <f>SUMIF(Gruppenstunden!$C$12:$C$864,'Wochenübersicht Gruppenstunden'!C95,Gruppenstunden!$L$12:$L$864)</f>
        <v>0</v>
      </c>
      <c r="O95" s="30" t="str">
        <f t="shared" si="29"/>
        <v/>
      </c>
      <c r="P95" s="30">
        <f>SUMIF(Gruppenstunden!$C$12:$C$864,'Wochenübersicht Gruppenstunden'!C95,Gruppenstunden!$M$12:$M$864)</f>
        <v>0</v>
      </c>
      <c r="Q95" s="30" t="str">
        <f t="shared" si="30"/>
        <v/>
      </c>
      <c r="R95" s="30">
        <f>SUMIF(Gruppenstunden!$C$12:$C$864,'Wochenübersicht Gruppenstunden'!C95,Gruppenstunden!$N$12:$N$864)</f>
        <v>0</v>
      </c>
      <c r="S95" s="30" t="str">
        <f t="shared" si="31"/>
        <v/>
      </c>
      <c r="T95" s="30">
        <f>SUMIF(Gruppenstunden!$C$12:$C$864,'Wochenübersicht Gruppenstunden'!C95,Gruppenstunden!$O$12:$O$864)</f>
        <v>0</v>
      </c>
      <c r="U95" s="30" t="str">
        <f t="shared" si="32"/>
        <v/>
      </c>
      <c r="V95" s="30">
        <f>SUMIF(Gruppenstunden!$C$12:$C$864,'Wochenübersicht Gruppenstunden'!C95,Gruppenstunden!$P$12:$P$864)</f>
        <v>0</v>
      </c>
      <c r="W95" s="30" t="str">
        <f t="shared" si="33"/>
        <v/>
      </c>
      <c r="X95" s="30">
        <f>SUMIF(Gruppenstunden!$C$12:$C$864,'Wochenübersicht Gruppenstunden'!C95,Gruppenstunden!$Q$12:$Q$864)</f>
        <v>0</v>
      </c>
      <c r="Y95" s="30" t="str">
        <f t="shared" si="34"/>
        <v/>
      </c>
      <c r="Z95" s="30">
        <f>SUMIF(Gruppenstunden!$C$12:$C$864,'Wochenübersicht Gruppenstunden'!C95,Gruppenstunden!$R$12:$R$864)</f>
        <v>0</v>
      </c>
      <c r="AA95" s="30" t="str">
        <f t="shared" si="35"/>
        <v/>
      </c>
      <c r="AB95" s="30">
        <f>SUMIF(Gruppenstunden!$C$12:$C$864,'Wochenübersicht Gruppenstunden'!C95,Gruppenstunden!$S$12:$S$864)</f>
        <v>0</v>
      </c>
      <c r="AC95" s="30" t="str">
        <f t="shared" si="36"/>
        <v/>
      </c>
      <c r="AD95" s="30">
        <f>SUMIF(Gruppenstunden!$C$12:$C$864,'Wochenübersicht Gruppenstunden'!C95,Gruppenstunden!$T$12:$T$864)</f>
        <v>0</v>
      </c>
      <c r="AE95" s="30" t="str">
        <f t="shared" si="37"/>
        <v/>
      </c>
      <c r="AF95" s="30">
        <f>SUMIF(Gruppenstunden!$C$12:$C$864,'Wochenübersicht Gruppenstunden'!C95,Gruppenstunden!$U$12:$U$864)</f>
        <v>0</v>
      </c>
      <c r="AG95" s="30" t="str">
        <f t="shared" si="38"/>
        <v/>
      </c>
      <c r="AH95" s="30">
        <f>SUMIF(Gruppenstunden!$C$12:$C$864,'Wochenübersicht Gruppenstunden'!C95,Gruppenstunden!$V$12:$V$864)</f>
        <v>0</v>
      </c>
      <c r="AI95" s="30" t="str">
        <f t="shared" si="39"/>
        <v/>
      </c>
      <c r="AJ95" s="30">
        <f>SUMIF(Gruppenstunden!$C$12:$C$864,'Wochenübersicht Gruppenstunden'!C95,Gruppenstunden!$W$12:$W$864)</f>
        <v>0</v>
      </c>
      <c r="AK95" s="30" t="str">
        <f t="shared" si="40"/>
        <v/>
      </c>
      <c r="AL95" s="30">
        <f>SUMIF(Gruppenstunden!$C$12:$C$864,'Wochenübersicht Gruppenstunden'!C95,Gruppenstunden!$X$12:$X$864)</f>
        <v>0</v>
      </c>
      <c r="AM95" s="30" t="str">
        <f t="shared" si="41"/>
        <v/>
      </c>
      <c r="AN95" s="30">
        <f>SUMIF(Gruppenstunden!$C$12:$C$864,'Wochenübersicht Gruppenstunden'!C95,Gruppenstunden!$Y$12:$Y$864)</f>
        <v>0</v>
      </c>
      <c r="AO95" s="30" t="str">
        <f t="shared" si="42"/>
        <v/>
      </c>
      <c r="AP95" s="30">
        <f>SUMIF(Gruppenstunden!$C$12:$C$864,'Wochenübersicht Gruppenstunden'!C95,Gruppenstunden!$Z$12:$Z$864)</f>
        <v>0</v>
      </c>
      <c r="AQ95" s="30" t="str">
        <f t="shared" si="43"/>
        <v/>
      </c>
      <c r="AR95" s="30">
        <f>SUMIF(Gruppenstunden!$C$12:$C$864,'Wochenübersicht Gruppenstunden'!C95,Gruppenstunden!$AA$12:$AA947)</f>
        <v>0</v>
      </c>
      <c r="AS95" s="30" t="str">
        <f t="shared" si="44"/>
        <v/>
      </c>
    </row>
    <row r="96" spans="3:45" x14ac:dyDescent="0.25">
      <c r="C96" s="42" t="str">
        <f t="shared" si="25"/>
        <v/>
      </c>
      <c r="D96" s="14">
        <f>SUMIF(Gruppenstunden!$C$12:$C$864,'Wochenübersicht Gruppenstunden'!C96,Gruppenstunden!$AC$12:$AC$864)</f>
        <v>0</v>
      </c>
      <c r="E96" s="30" t="str">
        <f t="shared" si="23"/>
        <v/>
      </c>
      <c r="F96" s="30">
        <f>SUMIF(Gruppenstunden!$C$12:$C$864,'Wochenübersicht Gruppenstunden'!C96,Gruppenstunden!$H$12:$H$864)</f>
        <v>0</v>
      </c>
      <c r="G96" s="30" t="str">
        <f t="shared" si="24"/>
        <v/>
      </c>
      <c r="H96" s="30">
        <f>SUMIF(Gruppenstunden!$C$12:$C$864,'Wochenübersicht Gruppenstunden'!C96,Gruppenstunden!$I$12:$I$864)</f>
        <v>0</v>
      </c>
      <c r="I96" s="30" t="str">
        <f t="shared" si="26"/>
        <v/>
      </c>
      <c r="J96" s="30">
        <f>SUMIF(Gruppenstunden!$C$12:$C$864,'Wochenübersicht Gruppenstunden'!C96,Gruppenstunden!$J$12:$J$864)</f>
        <v>0</v>
      </c>
      <c r="K96" s="30" t="str">
        <f t="shared" si="27"/>
        <v/>
      </c>
      <c r="L96" s="30">
        <f>SUMIF(Gruppenstunden!$C$12:$C$864,'Wochenübersicht Gruppenstunden'!C96,Gruppenstunden!$K$12:$K$864)</f>
        <v>0</v>
      </c>
      <c r="M96" s="30" t="str">
        <f t="shared" si="28"/>
        <v/>
      </c>
      <c r="N96" s="30">
        <f>SUMIF(Gruppenstunden!$C$12:$C$864,'Wochenübersicht Gruppenstunden'!C96,Gruppenstunden!$L$12:$L$864)</f>
        <v>0</v>
      </c>
      <c r="O96" s="30" t="str">
        <f t="shared" si="29"/>
        <v/>
      </c>
      <c r="P96" s="30">
        <f>SUMIF(Gruppenstunden!$C$12:$C$864,'Wochenübersicht Gruppenstunden'!C96,Gruppenstunden!$M$12:$M$864)</f>
        <v>0</v>
      </c>
      <c r="Q96" s="30" t="str">
        <f t="shared" si="30"/>
        <v/>
      </c>
      <c r="R96" s="30">
        <f>SUMIF(Gruppenstunden!$C$12:$C$864,'Wochenübersicht Gruppenstunden'!C96,Gruppenstunden!$N$12:$N$864)</f>
        <v>0</v>
      </c>
      <c r="S96" s="30" t="str">
        <f t="shared" si="31"/>
        <v/>
      </c>
      <c r="T96" s="30">
        <f>SUMIF(Gruppenstunden!$C$12:$C$864,'Wochenübersicht Gruppenstunden'!C96,Gruppenstunden!$O$12:$O$864)</f>
        <v>0</v>
      </c>
      <c r="U96" s="30" t="str">
        <f t="shared" si="32"/>
        <v/>
      </c>
      <c r="V96" s="30">
        <f>SUMIF(Gruppenstunden!$C$12:$C$864,'Wochenübersicht Gruppenstunden'!C96,Gruppenstunden!$P$12:$P$864)</f>
        <v>0</v>
      </c>
      <c r="W96" s="30" t="str">
        <f t="shared" si="33"/>
        <v/>
      </c>
      <c r="X96" s="30">
        <f>SUMIF(Gruppenstunden!$C$12:$C$864,'Wochenübersicht Gruppenstunden'!C96,Gruppenstunden!$Q$12:$Q$864)</f>
        <v>0</v>
      </c>
      <c r="Y96" s="30" t="str">
        <f t="shared" si="34"/>
        <v/>
      </c>
      <c r="Z96" s="30">
        <f>SUMIF(Gruppenstunden!$C$12:$C$864,'Wochenübersicht Gruppenstunden'!C96,Gruppenstunden!$R$12:$R$864)</f>
        <v>0</v>
      </c>
      <c r="AA96" s="30" t="str">
        <f t="shared" si="35"/>
        <v/>
      </c>
      <c r="AB96" s="30">
        <f>SUMIF(Gruppenstunden!$C$12:$C$864,'Wochenübersicht Gruppenstunden'!C96,Gruppenstunden!$S$12:$S$864)</f>
        <v>0</v>
      </c>
      <c r="AC96" s="30" t="str">
        <f t="shared" si="36"/>
        <v/>
      </c>
      <c r="AD96" s="30">
        <f>SUMIF(Gruppenstunden!$C$12:$C$864,'Wochenübersicht Gruppenstunden'!C96,Gruppenstunden!$T$12:$T$864)</f>
        <v>0</v>
      </c>
      <c r="AE96" s="30" t="str">
        <f t="shared" si="37"/>
        <v/>
      </c>
      <c r="AF96" s="30">
        <f>SUMIF(Gruppenstunden!$C$12:$C$864,'Wochenübersicht Gruppenstunden'!C96,Gruppenstunden!$U$12:$U$864)</f>
        <v>0</v>
      </c>
      <c r="AG96" s="30" t="str">
        <f t="shared" si="38"/>
        <v/>
      </c>
      <c r="AH96" s="30">
        <f>SUMIF(Gruppenstunden!$C$12:$C$864,'Wochenübersicht Gruppenstunden'!C96,Gruppenstunden!$V$12:$V$864)</f>
        <v>0</v>
      </c>
      <c r="AI96" s="30" t="str">
        <f t="shared" si="39"/>
        <v/>
      </c>
      <c r="AJ96" s="30">
        <f>SUMIF(Gruppenstunden!$C$12:$C$864,'Wochenübersicht Gruppenstunden'!C96,Gruppenstunden!$W$12:$W$864)</f>
        <v>0</v>
      </c>
      <c r="AK96" s="30" t="str">
        <f t="shared" si="40"/>
        <v/>
      </c>
      <c r="AL96" s="30">
        <f>SUMIF(Gruppenstunden!$C$12:$C$864,'Wochenübersicht Gruppenstunden'!C96,Gruppenstunden!$X$12:$X$864)</f>
        <v>0</v>
      </c>
      <c r="AM96" s="30" t="str">
        <f t="shared" si="41"/>
        <v/>
      </c>
      <c r="AN96" s="30">
        <f>SUMIF(Gruppenstunden!$C$12:$C$864,'Wochenübersicht Gruppenstunden'!C96,Gruppenstunden!$Y$12:$Y$864)</f>
        <v>0</v>
      </c>
      <c r="AO96" s="30" t="str">
        <f t="shared" si="42"/>
        <v/>
      </c>
      <c r="AP96" s="30">
        <f>SUMIF(Gruppenstunden!$C$12:$C$864,'Wochenübersicht Gruppenstunden'!C96,Gruppenstunden!$Z$12:$Z$864)</f>
        <v>0</v>
      </c>
      <c r="AQ96" s="30" t="str">
        <f t="shared" si="43"/>
        <v/>
      </c>
      <c r="AR96" s="30">
        <f>SUMIF(Gruppenstunden!$C$12:$C$864,'Wochenübersicht Gruppenstunden'!C96,Gruppenstunden!$AA$12:$AA948)</f>
        <v>0</v>
      </c>
      <c r="AS96" s="30" t="str">
        <f t="shared" si="44"/>
        <v/>
      </c>
    </row>
    <row r="97" spans="3:45" x14ac:dyDescent="0.25">
      <c r="C97" s="42" t="str">
        <f t="shared" si="25"/>
        <v/>
      </c>
      <c r="D97" s="14">
        <f>SUMIF(Gruppenstunden!$C$12:$C$864,'Wochenübersicht Gruppenstunden'!C97,Gruppenstunden!$AC$12:$AC$864)</f>
        <v>0</v>
      </c>
      <c r="E97" s="30" t="str">
        <f t="shared" si="23"/>
        <v/>
      </c>
      <c r="F97" s="30">
        <f>SUMIF(Gruppenstunden!$C$12:$C$864,'Wochenübersicht Gruppenstunden'!C97,Gruppenstunden!$H$12:$H$864)</f>
        <v>0</v>
      </c>
      <c r="G97" s="30" t="str">
        <f t="shared" si="24"/>
        <v/>
      </c>
      <c r="H97" s="30">
        <f>SUMIF(Gruppenstunden!$C$12:$C$864,'Wochenübersicht Gruppenstunden'!C97,Gruppenstunden!$I$12:$I$864)</f>
        <v>0</v>
      </c>
      <c r="I97" s="30" t="str">
        <f t="shared" si="26"/>
        <v/>
      </c>
      <c r="J97" s="30">
        <f>SUMIF(Gruppenstunden!$C$12:$C$864,'Wochenübersicht Gruppenstunden'!C97,Gruppenstunden!$J$12:$J$864)</f>
        <v>0</v>
      </c>
      <c r="K97" s="30" t="str">
        <f t="shared" si="27"/>
        <v/>
      </c>
      <c r="L97" s="30">
        <f>SUMIF(Gruppenstunden!$C$12:$C$864,'Wochenübersicht Gruppenstunden'!C97,Gruppenstunden!$K$12:$K$864)</f>
        <v>0</v>
      </c>
      <c r="M97" s="30" t="str">
        <f t="shared" si="28"/>
        <v/>
      </c>
      <c r="N97" s="30">
        <f>SUMIF(Gruppenstunden!$C$12:$C$864,'Wochenübersicht Gruppenstunden'!C97,Gruppenstunden!$L$12:$L$864)</f>
        <v>0</v>
      </c>
      <c r="O97" s="30" t="str">
        <f t="shared" si="29"/>
        <v/>
      </c>
      <c r="P97" s="30">
        <f>SUMIF(Gruppenstunden!$C$12:$C$864,'Wochenübersicht Gruppenstunden'!C97,Gruppenstunden!$M$12:$M$864)</f>
        <v>0</v>
      </c>
      <c r="Q97" s="30" t="str">
        <f t="shared" si="30"/>
        <v/>
      </c>
      <c r="R97" s="30">
        <f>SUMIF(Gruppenstunden!$C$12:$C$864,'Wochenübersicht Gruppenstunden'!C97,Gruppenstunden!$N$12:$N$864)</f>
        <v>0</v>
      </c>
      <c r="S97" s="30" t="str">
        <f t="shared" si="31"/>
        <v/>
      </c>
      <c r="T97" s="30">
        <f>SUMIF(Gruppenstunden!$C$12:$C$864,'Wochenübersicht Gruppenstunden'!C97,Gruppenstunden!$O$12:$O$864)</f>
        <v>0</v>
      </c>
      <c r="U97" s="30" t="str">
        <f t="shared" si="32"/>
        <v/>
      </c>
      <c r="V97" s="30">
        <f>SUMIF(Gruppenstunden!$C$12:$C$864,'Wochenübersicht Gruppenstunden'!C97,Gruppenstunden!$P$12:$P$864)</f>
        <v>0</v>
      </c>
      <c r="W97" s="30" t="str">
        <f t="shared" si="33"/>
        <v/>
      </c>
      <c r="X97" s="30">
        <f>SUMIF(Gruppenstunden!$C$12:$C$864,'Wochenübersicht Gruppenstunden'!C97,Gruppenstunden!$Q$12:$Q$864)</f>
        <v>0</v>
      </c>
      <c r="Y97" s="30" t="str">
        <f t="shared" si="34"/>
        <v/>
      </c>
      <c r="Z97" s="30">
        <f>SUMIF(Gruppenstunden!$C$12:$C$864,'Wochenübersicht Gruppenstunden'!C97,Gruppenstunden!$R$12:$R$864)</f>
        <v>0</v>
      </c>
      <c r="AA97" s="30" t="str">
        <f t="shared" si="35"/>
        <v/>
      </c>
      <c r="AB97" s="30">
        <f>SUMIF(Gruppenstunden!$C$12:$C$864,'Wochenübersicht Gruppenstunden'!C97,Gruppenstunden!$S$12:$S$864)</f>
        <v>0</v>
      </c>
      <c r="AC97" s="30" t="str">
        <f t="shared" si="36"/>
        <v/>
      </c>
      <c r="AD97" s="30">
        <f>SUMIF(Gruppenstunden!$C$12:$C$864,'Wochenübersicht Gruppenstunden'!C97,Gruppenstunden!$T$12:$T$864)</f>
        <v>0</v>
      </c>
      <c r="AE97" s="30" t="str">
        <f t="shared" si="37"/>
        <v/>
      </c>
      <c r="AF97" s="30">
        <f>SUMIF(Gruppenstunden!$C$12:$C$864,'Wochenübersicht Gruppenstunden'!C97,Gruppenstunden!$U$12:$U$864)</f>
        <v>0</v>
      </c>
      <c r="AG97" s="30" t="str">
        <f t="shared" si="38"/>
        <v/>
      </c>
      <c r="AH97" s="30">
        <f>SUMIF(Gruppenstunden!$C$12:$C$864,'Wochenübersicht Gruppenstunden'!C97,Gruppenstunden!$V$12:$V$864)</f>
        <v>0</v>
      </c>
      <c r="AI97" s="30" t="str">
        <f t="shared" si="39"/>
        <v/>
      </c>
      <c r="AJ97" s="30">
        <f>SUMIF(Gruppenstunden!$C$12:$C$864,'Wochenübersicht Gruppenstunden'!C97,Gruppenstunden!$W$12:$W$864)</f>
        <v>0</v>
      </c>
      <c r="AK97" s="30" t="str">
        <f t="shared" si="40"/>
        <v/>
      </c>
      <c r="AL97" s="30">
        <f>SUMIF(Gruppenstunden!$C$12:$C$864,'Wochenübersicht Gruppenstunden'!C97,Gruppenstunden!$X$12:$X$864)</f>
        <v>0</v>
      </c>
      <c r="AM97" s="30" t="str">
        <f t="shared" si="41"/>
        <v/>
      </c>
      <c r="AN97" s="30">
        <f>SUMIF(Gruppenstunden!$C$12:$C$864,'Wochenübersicht Gruppenstunden'!C97,Gruppenstunden!$Y$12:$Y$864)</f>
        <v>0</v>
      </c>
      <c r="AO97" s="30" t="str">
        <f t="shared" si="42"/>
        <v/>
      </c>
      <c r="AP97" s="30">
        <f>SUMIF(Gruppenstunden!$C$12:$C$864,'Wochenübersicht Gruppenstunden'!C97,Gruppenstunden!$Z$12:$Z$864)</f>
        <v>0</v>
      </c>
      <c r="AQ97" s="30" t="str">
        <f t="shared" si="43"/>
        <v/>
      </c>
      <c r="AR97" s="30">
        <f>SUMIF(Gruppenstunden!$C$12:$C$864,'Wochenübersicht Gruppenstunden'!C97,Gruppenstunden!$AA$12:$AA949)</f>
        <v>0</v>
      </c>
      <c r="AS97" s="30" t="str">
        <f t="shared" si="44"/>
        <v/>
      </c>
    </row>
    <row r="98" spans="3:45" x14ac:dyDescent="0.25">
      <c r="C98" s="42" t="str">
        <f t="shared" si="25"/>
        <v/>
      </c>
      <c r="D98" s="14">
        <f>SUMIF(Gruppenstunden!$C$12:$C$864,'Wochenübersicht Gruppenstunden'!C98,Gruppenstunden!$AC$12:$AC$864)</f>
        <v>0</v>
      </c>
      <c r="E98" s="30" t="str">
        <f t="shared" si="23"/>
        <v/>
      </c>
      <c r="F98" s="30">
        <f>SUMIF(Gruppenstunden!$C$12:$C$864,'Wochenübersicht Gruppenstunden'!C98,Gruppenstunden!$H$12:$H$864)</f>
        <v>0</v>
      </c>
      <c r="G98" s="30" t="str">
        <f t="shared" si="24"/>
        <v/>
      </c>
      <c r="H98" s="30">
        <f>SUMIF(Gruppenstunden!$C$12:$C$864,'Wochenübersicht Gruppenstunden'!C98,Gruppenstunden!$I$12:$I$864)</f>
        <v>0</v>
      </c>
      <c r="I98" s="30" t="str">
        <f t="shared" si="26"/>
        <v/>
      </c>
      <c r="J98" s="30">
        <f>SUMIF(Gruppenstunden!$C$12:$C$864,'Wochenübersicht Gruppenstunden'!C98,Gruppenstunden!$J$12:$J$864)</f>
        <v>0</v>
      </c>
      <c r="K98" s="30" t="str">
        <f t="shared" si="27"/>
        <v/>
      </c>
      <c r="L98" s="30">
        <f>SUMIF(Gruppenstunden!$C$12:$C$864,'Wochenübersicht Gruppenstunden'!C98,Gruppenstunden!$K$12:$K$864)</f>
        <v>0</v>
      </c>
      <c r="M98" s="30" t="str">
        <f t="shared" si="28"/>
        <v/>
      </c>
      <c r="N98" s="30">
        <f>SUMIF(Gruppenstunden!$C$12:$C$864,'Wochenübersicht Gruppenstunden'!C98,Gruppenstunden!$L$12:$L$864)</f>
        <v>0</v>
      </c>
      <c r="O98" s="30" t="str">
        <f t="shared" si="29"/>
        <v/>
      </c>
      <c r="P98" s="30">
        <f>SUMIF(Gruppenstunden!$C$12:$C$864,'Wochenübersicht Gruppenstunden'!C98,Gruppenstunden!$M$12:$M$864)</f>
        <v>0</v>
      </c>
      <c r="Q98" s="30" t="str">
        <f t="shared" si="30"/>
        <v/>
      </c>
      <c r="R98" s="30">
        <f>SUMIF(Gruppenstunden!$C$12:$C$864,'Wochenübersicht Gruppenstunden'!C98,Gruppenstunden!$N$12:$N$864)</f>
        <v>0</v>
      </c>
      <c r="S98" s="30" t="str">
        <f t="shared" si="31"/>
        <v/>
      </c>
      <c r="T98" s="30">
        <f>SUMIF(Gruppenstunden!$C$12:$C$864,'Wochenübersicht Gruppenstunden'!C98,Gruppenstunden!$O$12:$O$864)</f>
        <v>0</v>
      </c>
      <c r="U98" s="30" t="str">
        <f t="shared" si="32"/>
        <v/>
      </c>
      <c r="V98" s="30">
        <f>SUMIF(Gruppenstunden!$C$12:$C$864,'Wochenübersicht Gruppenstunden'!C98,Gruppenstunden!$P$12:$P$864)</f>
        <v>0</v>
      </c>
      <c r="W98" s="30" t="str">
        <f t="shared" si="33"/>
        <v/>
      </c>
      <c r="X98" s="30">
        <f>SUMIF(Gruppenstunden!$C$12:$C$864,'Wochenübersicht Gruppenstunden'!C98,Gruppenstunden!$Q$12:$Q$864)</f>
        <v>0</v>
      </c>
      <c r="Y98" s="30" t="str">
        <f t="shared" si="34"/>
        <v/>
      </c>
      <c r="Z98" s="30">
        <f>SUMIF(Gruppenstunden!$C$12:$C$864,'Wochenübersicht Gruppenstunden'!C98,Gruppenstunden!$R$12:$R$864)</f>
        <v>0</v>
      </c>
      <c r="AA98" s="30" t="str">
        <f t="shared" si="35"/>
        <v/>
      </c>
      <c r="AB98" s="30">
        <f>SUMIF(Gruppenstunden!$C$12:$C$864,'Wochenübersicht Gruppenstunden'!C98,Gruppenstunden!$S$12:$S$864)</f>
        <v>0</v>
      </c>
      <c r="AC98" s="30" t="str">
        <f t="shared" si="36"/>
        <v/>
      </c>
      <c r="AD98" s="30">
        <f>SUMIF(Gruppenstunden!$C$12:$C$864,'Wochenübersicht Gruppenstunden'!C98,Gruppenstunden!$T$12:$T$864)</f>
        <v>0</v>
      </c>
      <c r="AE98" s="30" t="str">
        <f t="shared" si="37"/>
        <v/>
      </c>
      <c r="AF98" s="30">
        <f>SUMIF(Gruppenstunden!$C$12:$C$864,'Wochenübersicht Gruppenstunden'!C98,Gruppenstunden!$U$12:$U$864)</f>
        <v>0</v>
      </c>
      <c r="AG98" s="30" t="str">
        <f t="shared" si="38"/>
        <v/>
      </c>
      <c r="AH98" s="30">
        <f>SUMIF(Gruppenstunden!$C$12:$C$864,'Wochenübersicht Gruppenstunden'!C98,Gruppenstunden!$V$12:$V$864)</f>
        <v>0</v>
      </c>
      <c r="AI98" s="30" t="str">
        <f t="shared" si="39"/>
        <v/>
      </c>
      <c r="AJ98" s="30">
        <f>SUMIF(Gruppenstunden!$C$12:$C$864,'Wochenübersicht Gruppenstunden'!C98,Gruppenstunden!$W$12:$W$864)</f>
        <v>0</v>
      </c>
      <c r="AK98" s="30" t="str">
        <f t="shared" si="40"/>
        <v/>
      </c>
      <c r="AL98" s="30">
        <f>SUMIF(Gruppenstunden!$C$12:$C$864,'Wochenübersicht Gruppenstunden'!C98,Gruppenstunden!$X$12:$X$864)</f>
        <v>0</v>
      </c>
      <c r="AM98" s="30" t="str">
        <f t="shared" si="41"/>
        <v/>
      </c>
      <c r="AN98" s="30">
        <f>SUMIF(Gruppenstunden!$C$12:$C$864,'Wochenübersicht Gruppenstunden'!C98,Gruppenstunden!$Y$12:$Y$864)</f>
        <v>0</v>
      </c>
      <c r="AO98" s="30" t="str">
        <f t="shared" si="42"/>
        <v/>
      </c>
      <c r="AP98" s="30">
        <f>SUMIF(Gruppenstunden!$C$12:$C$864,'Wochenübersicht Gruppenstunden'!C98,Gruppenstunden!$Z$12:$Z$864)</f>
        <v>0</v>
      </c>
      <c r="AQ98" s="30" t="str">
        <f t="shared" si="43"/>
        <v/>
      </c>
      <c r="AR98" s="30">
        <f>SUMIF(Gruppenstunden!$C$12:$C$864,'Wochenübersicht Gruppenstunden'!C98,Gruppenstunden!$AA$12:$AA950)</f>
        <v>0</v>
      </c>
      <c r="AS98" s="30" t="str">
        <f t="shared" si="44"/>
        <v/>
      </c>
    </row>
    <row r="99" spans="3:45" x14ac:dyDescent="0.25">
      <c r="C99" s="42" t="str">
        <f t="shared" si="25"/>
        <v/>
      </c>
      <c r="D99" s="14">
        <f>SUMIF(Gruppenstunden!$C$12:$C$864,'Wochenübersicht Gruppenstunden'!C99,Gruppenstunden!$AC$12:$AC$864)</f>
        <v>0</v>
      </c>
      <c r="E99" s="30" t="str">
        <f t="shared" si="23"/>
        <v/>
      </c>
      <c r="F99" s="30">
        <f>SUMIF(Gruppenstunden!$C$12:$C$864,'Wochenübersicht Gruppenstunden'!C99,Gruppenstunden!$H$12:$H$864)</f>
        <v>0</v>
      </c>
      <c r="G99" s="30" t="str">
        <f t="shared" si="24"/>
        <v/>
      </c>
      <c r="H99" s="30">
        <f>SUMIF(Gruppenstunden!$C$12:$C$864,'Wochenübersicht Gruppenstunden'!C99,Gruppenstunden!$I$12:$I$864)</f>
        <v>0</v>
      </c>
      <c r="I99" s="30" t="str">
        <f t="shared" si="26"/>
        <v/>
      </c>
      <c r="J99" s="30">
        <f>SUMIF(Gruppenstunden!$C$12:$C$864,'Wochenübersicht Gruppenstunden'!C99,Gruppenstunden!$J$12:$J$864)</f>
        <v>0</v>
      </c>
      <c r="K99" s="30" t="str">
        <f t="shared" si="27"/>
        <v/>
      </c>
      <c r="L99" s="30">
        <f>SUMIF(Gruppenstunden!$C$12:$C$864,'Wochenübersicht Gruppenstunden'!C99,Gruppenstunden!$K$12:$K$864)</f>
        <v>0</v>
      </c>
      <c r="M99" s="30" t="str">
        <f t="shared" si="28"/>
        <v/>
      </c>
      <c r="N99" s="30">
        <f>SUMIF(Gruppenstunden!$C$12:$C$864,'Wochenübersicht Gruppenstunden'!C99,Gruppenstunden!$L$12:$L$864)</f>
        <v>0</v>
      </c>
      <c r="O99" s="30" t="str">
        <f t="shared" si="29"/>
        <v/>
      </c>
      <c r="P99" s="30">
        <f>SUMIF(Gruppenstunden!$C$12:$C$864,'Wochenübersicht Gruppenstunden'!C99,Gruppenstunden!$M$12:$M$864)</f>
        <v>0</v>
      </c>
      <c r="Q99" s="30" t="str">
        <f t="shared" si="30"/>
        <v/>
      </c>
      <c r="R99" s="30">
        <f>SUMIF(Gruppenstunden!$C$12:$C$864,'Wochenübersicht Gruppenstunden'!C99,Gruppenstunden!$N$12:$N$864)</f>
        <v>0</v>
      </c>
      <c r="S99" s="30" t="str">
        <f t="shared" si="31"/>
        <v/>
      </c>
      <c r="T99" s="30">
        <f>SUMIF(Gruppenstunden!$C$12:$C$864,'Wochenübersicht Gruppenstunden'!C99,Gruppenstunden!$O$12:$O$864)</f>
        <v>0</v>
      </c>
      <c r="U99" s="30" t="str">
        <f t="shared" si="32"/>
        <v/>
      </c>
      <c r="V99" s="30">
        <f>SUMIF(Gruppenstunden!$C$12:$C$864,'Wochenübersicht Gruppenstunden'!C99,Gruppenstunden!$P$12:$P$864)</f>
        <v>0</v>
      </c>
      <c r="W99" s="30" t="str">
        <f t="shared" si="33"/>
        <v/>
      </c>
      <c r="X99" s="30">
        <f>SUMIF(Gruppenstunden!$C$12:$C$864,'Wochenübersicht Gruppenstunden'!C99,Gruppenstunden!$Q$12:$Q$864)</f>
        <v>0</v>
      </c>
      <c r="Y99" s="30" t="str">
        <f t="shared" si="34"/>
        <v/>
      </c>
      <c r="Z99" s="30">
        <f>SUMIF(Gruppenstunden!$C$12:$C$864,'Wochenübersicht Gruppenstunden'!C99,Gruppenstunden!$R$12:$R$864)</f>
        <v>0</v>
      </c>
      <c r="AA99" s="30" t="str">
        <f t="shared" si="35"/>
        <v/>
      </c>
      <c r="AB99" s="30">
        <f>SUMIF(Gruppenstunden!$C$12:$C$864,'Wochenübersicht Gruppenstunden'!C99,Gruppenstunden!$S$12:$S$864)</f>
        <v>0</v>
      </c>
      <c r="AC99" s="30" t="str">
        <f t="shared" si="36"/>
        <v/>
      </c>
      <c r="AD99" s="30">
        <f>SUMIF(Gruppenstunden!$C$12:$C$864,'Wochenübersicht Gruppenstunden'!C99,Gruppenstunden!$T$12:$T$864)</f>
        <v>0</v>
      </c>
      <c r="AE99" s="30" t="str">
        <f t="shared" si="37"/>
        <v/>
      </c>
      <c r="AF99" s="30">
        <f>SUMIF(Gruppenstunden!$C$12:$C$864,'Wochenübersicht Gruppenstunden'!C99,Gruppenstunden!$U$12:$U$864)</f>
        <v>0</v>
      </c>
      <c r="AG99" s="30" t="str">
        <f t="shared" si="38"/>
        <v/>
      </c>
      <c r="AH99" s="30">
        <f>SUMIF(Gruppenstunden!$C$12:$C$864,'Wochenübersicht Gruppenstunden'!C99,Gruppenstunden!$V$12:$V$864)</f>
        <v>0</v>
      </c>
      <c r="AI99" s="30" t="str">
        <f t="shared" si="39"/>
        <v/>
      </c>
      <c r="AJ99" s="30">
        <f>SUMIF(Gruppenstunden!$C$12:$C$864,'Wochenübersicht Gruppenstunden'!C99,Gruppenstunden!$W$12:$W$864)</f>
        <v>0</v>
      </c>
      <c r="AK99" s="30" t="str">
        <f t="shared" si="40"/>
        <v/>
      </c>
      <c r="AL99" s="30">
        <f>SUMIF(Gruppenstunden!$C$12:$C$864,'Wochenübersicht Gruppenstunden'!C99,Gruppenstunden!$X$12:$X$864)</f>
        <v>0</v>
      </c>
      <c r="AM99" s="30" t="str">
        <f t="shared" si="41"/>
        <v/>
      </c>
      <c r="AN99" s="30">
        <f>SUMIF(Gruppenstunden!$C$12:$C$864,'Wochenübersicht Gruppenstunden'!C99,Gruppenstunden!$Y$12:$Y$864)</f>
        <v>0</v>
      </c>
      <c r="AO99" s="30" t="str">
        <f t="shared" si="42"/>
        <v/>
      </c>
      <c r="AP99" s="30">
        <f>SUMIF(Gruppenstunden!$C$12:$C$864,'Wochenübersicht Gruppenstunden'!C99,Gruppenstunden!$Z$12:$Z$864)</f>
        <v>0</v>
      </c>
      <c r="AQ99" s="30" t="str">
        <f t="shared" si="43"/>
        <v/>
      </c>
      <c r="AR99" s="30">
        <f>SUMIF(Gruppenstunden!$C$12:$C$864,'Wochenübersicht Gruppenstunden'!C99,Gruppenstunden!$AA$12:$AA951)</f>
        <v>0</v>
      </c>
      <c r="AS99" s="30" t="str">
        <f t="shared" si="44"/>
        <v/>
      </c>
    </row>
    <row r="100" spans="3:45" x14ac:dyDescent="0.25">
      <c r="C100" s="42" t="str">
        <f t="shared" si="25"/>
        <v/>
      </c>
      <c r="D100" s="14">
        <f>SUMIF(Gruppenstunden!$C$12:$C$864,'Wochenübersicht Gruppenstunden'!C100,Gruppenstunden!$AC$12:$AC$864)</f>
        <v>0</v>
      </c>
      <c r="E100" s="30" t="str">
        <f t="shared" si="23"/>
        <v/>
      </c>
      <c r="F100" s="30">
        <f>SUMIF(Gruppenstunden!$C$12:$C$864,'Wochenübersicht Gruppenstunden'!C100,Gruppenstunden!$H$12:$H$864)</f>
        <v>0</v>
      </c>
      <c r="G100" s="30" t="str">
        <f t="shared" si="24"/>
        <v/>
      </c>
      <c r="H100" s="30">
        <f>SUMIF(Gruppenstunden!$C$12:$C$864,'Wochenübersicht Gruppenstunden'!C100,Gruppenstunden!$I$12:$I$864)</f>
        <v>0</v>
      </c>
      <c r="I100" s="30" t="str">
        <f t="shared" si="26"/>
        <v/>
      </c>
      <c r="J100" s="30">
        <f>SUMIF(Gruppenstunden!$C$12:$C$864,'Wochenübersicht Gruppenstunden'!C100,Gruppenstunden!$J$12:$J$864)</f>
        <v>0</v>
      </c>
      <c r="K100" s="30" t="str">
        <f t="shared" si="27"/>
        <v/>
      </c>
      <c r="L100" s="30">
        <f>SUMIF(Gruppenstunden!$C$12:$C$864,'Wochenübersicht Gruppenstunden'!C100,Gruppenstunden!$K$12:$K$864)</f>
        <v>0</v>
      </c>
      <c r="M100" s="30" t="str">
        <f t="shared" si="28"/>
        <v/>
      </c>
      <c r="N100" s="30">
        <f>SUMIF(Gruppenstunden!$C$12:$C$864,'Wochenübersicht Gruppenstunden'!C100,Gruppenstunden!$L$12:$L$864)</f>
        <v>0</v>
      </c>
      <c r="O100" s="30" t="str">
        <f t="shared" si="29"/>
        <v/>
      </c>
      <c r="P100" s="30">
        <f>SUMIF(Gruppenstunden!$C$12:$C$864,'Wochenübersicht Gruppenstunden'!C100,Gruppenstunden!$M$12:$M$864)</f>
        <v>0</v>
      </c>
      <c r="Q100" s="30" t="str">
        <f t="shared" si="30"/>
        <v/>
      </c>
      <c r="R100" s="30">
        <f>SUMIF(Gruppenstunden!$C$12:$C$864,'Wochenübersicht Gruppenstunden'!C100,Gruppenstunden!$N$12:$N$864)</f>
        <v>0</v>
      </c>
      <c r="S100" s="30" t="str">
        <f t="shared" si="31"/>
        <v/>
      </c>
      <c r="T100" s="30">
        <f>SUMIF(Gruppenstunden!$C$12:$C$864,'Wochenübersicht Gruppenstunden'!C100,Gruppenstunden!$O$12:$O$864)</f>
        <v>0</v>
      </c>
      <c r="U100" s="30" t="str">
        <f t="shared" si="32"/>
        <v/>
      </c>
      <c r="V100" s="30">
        <f>SUMIF(Gruppenstunden!$C$12:$C$864,'Wochenübersicht Gruppenstunden'!C100,Gruppenstunden!$P$12:$P$864)</f>
        <v>0</v>
      </c>
      <c r="W100" s="30" t="str">
        <f t="shared" si="33"/>
        <v/>
      </c>
      <c r="X100" s="30">
        <f>SUMIF(Gruppenstunden!$C$12:$C$864,'Wochenübersicht Gruppenstunden'!C100,Gruppenstunden!$Q$12:$Q$864)</f>
        <v>0</v>
      </c>
      <c r="Y100" s="30" t="str">
        <f t="shared" si="34"/>
        <v/>
      </c>
      <c r="Z100" s="30">
        <f>SUMIF(Gruppenstunden!$C$12:$C$864,'Wochenübersicht Gruppenstunden'!C100,Gruppenstunden!$R$12:$R$864)</f>
        <v>0</v>
      </c>
      <c r="AA100" s="30" t="str">
        <f t="shared" si="35"/>
        <v/>
      </c>
      <c r="AB100" s="30">
        <f>SUMIF(Gruppenstunden!$C$12:$C$864,'Wochenübersicht Gruppenstunden'!C100,Gruppenstunden!$S$12:$S$864)</f>
        <v>0</v>
      </c>
      <c r="AC100" s="30" t="str">
        <f t="shared" si="36"/>
        <v/>
      </c>
      <c r="AD100" s="30">
        <f>SUMIF(Gruppenstunden!$C$12:$C$864,'Wochenübersicht Gruppenstunden'!C100,Gruppenstunden!$T$12:$T$864)</f>
        <v>0</v>
      </c>
      <c r="AE100" s="30" t="str">
        <f t="shared" si="37"/>
        <v/>
      </c>
      <c r="AF100" s="30">
        <f>SUMIF(Gruppenstunden!$C$12:$C$864,'Wochenübersicht Gruppenstunden'!C100,Gruppenstunden!$U$12:$U$864)</f>
        <v>0</v>
      </c>
      <c r="AG100" s="30" t="str">
        <f t="shared" si="38"/>
        <v/>
      </c>
      <c r="AH100" s="30">
        <f>SUMIF(Gruppenstunden!$C$12:$C$864,'Wochenübersicht Gruppenstunden'!C100,Gruppenstunden!$V$12:$V$864)</f>
        <v>0</v>
      </c>
      <c r="AI100" s="30" t="str">
        <f t="shared" si="39"/>
        <v/>
      </c>
      <c r="AJ100" s="30">
        <f>SUMIF(Gruppenstunden!$C$12:$C$864,'Wochenübersicht Gruppenstunden'!C100,Gruppenstunden!$W$12:$W$864)</f>
        <v>0</v>
      </c>
      <c r="AK100" s="30" t="str">
        <f t="shared" si="40"/>
        <v/>
      </c>
      <c r="AL100" s="30">
        <f>SUMIF(Gruppenstunden!$C$12:$C$864,'Wochenübersicht Gruppenstunden'!C100,Gruppenstunden!$X$12:$X$864)</f>
        <v>0</v>
      </c>
      <c r="AM100" s="30" t="str">
        <f t="shared" si="41"/>
        <v/>
      </c>
      <c r="AN100" s="30">
        <f>SUMIF(Gruppenstunden!$C$12:$C$864,'Wochenübersicht Gruppenstunden'!C100,Gruppenstunden!$Y$12:$Y$864)</f>
        <v>0</v>
      </c>
      <c r="AO100" s="30" t="str">
        <f t="shared" si="42"/>
        <v/>
      </c>
      <c r="AP100" s="30">
        <f>SUMIF(Gruppenstunden!$C$12:$C$864,'Wochenübersicht Gruppenstunden'!C100,Gruppenstunden!$Z$12:$Z$864)</f>
        <v>0</v>
      </c>
      <c r="AQ100" s="30" t="str">
        <f t="shared" si="43"/>
        <v/>
      </c>
      <c r="AR100" s="30">
        <f>SUMIF(Gruppenstunden!$C$12:$C$864,'Wochenübersicht Gruppenstunden'!C100,Gruppenstunden!$AA$12:$AA952)</f>
        <v>0</v>
      </c>
      <c r="AS100" s="30" t="str">
        <f t="shared" si="44"/>
        <v/>
      </c>
    </row>
    <row r="101" spans="3:45" x14ac:dyDescent="0.25">
      <c r="C101" s="42" t="str">
        <f t="shared" si="25"/>
        <v/>
      </c>
      <c r="D101" s="14">
        <f>SUMIF(Gruppenstunden!$C$12:$C$864,'Wochenübersicht Gruppenstunden'!C101,Gruppenstunden!$AC$12:$AC$864)</f>
        <v>0</v>
      </c>
      <c r="E101" s="30" t="str">
        <f t="shared" si="23"/>
        <v/>
      </c>
      <c r="F101" s="30">
        <f>SUMIF(Gruppenstunden!$C$12:$C$864,'Wochenübersicht Gruppenstunden'!C101,Gruppenstunden!$H$12:$H$864)</f>
        <v>0</v>
      </c>
      <c r="G101" s="30" t="str">
        <f t="shared" si="24"/>
        <v/>
      </c>
      <c r="H101" s="30">
        <f>SUMIF(Gruppenstunden!$C$12:$C$864,'Wochenübersicht Gruppenstunden'!C101,Gruppenstunden!$I$12:$I$864)</f>
        <v>0</v>
      </c>
      <c r="I101" s="30" t="str">
        <f t="shared" si="26"/>
        <v/>
      </c>
      <c r="J101" s="30">
        <f>SUMIF(Gruppenstunden!$C$12:$C$864,'Wochenübersicht Gruppenstunden'!C101,Gruppenstunden!$J$12:$J$864)</f>
        <v>0</v>
      </c>
      <c r="K101" s="30" t="str">
        <f t="shared" si="27"/>
        <v/>
      </c>
      <c r="L101" s="30">
        <f>SUMIF(Gruppenstunden!$C$12:$C$864,'Wochenübersicht Gruppenstunden'!C101,Gruppenstunden!$K$12:$K$864)</f>
        <v>0</v>
      </c>
      <c r="M101" s="30" t="str">
        <f t="shared" si="28"/>
        <v/>
      </c>
      <c r="N101" s="30">
        <f>SUMIF(Gruppenstunden!$C$12:$C$864,'Wochenübersicht Gruppenstunden'!C101,Gruppenstunden!$L$12:$L$864)</f>
        <v>0</v>
      </c>
      <c r="O101" s="30" t="str">
        <f t="shared" si="29"/>
        <v/>
      </c>
      <c r="P101" s="30">
        <f>SUMIF(Gruppenstunden!$C$12:$C$864,'Wochenübersicht Gruppenstunden'!C101,Gruppenstunden!$M$12:$M$864)</f>
        <v>0</v>
      </c>
      <c r="Q101" s="30" t="str">
        <f t="shared" si="30"/>
        <v/>
      </c>
      <c r="R101" s="30">
        <f>SUMIF(Gruppenstunden!$C$12:$C$864,'Wochenübersicht Gruppenstunden'!C101,Gruppenstunden!$N$12:$N$864)</f>
        <v>0</v>
      </c>
      <c r="S101" s="30" t="str">
        <f t="shared" si="31"/>
        <v/>
      </c>
      <c r="T101" s="30">
        <f>SUMIF(Gruppenstunden!$C$12:$C$864,'Wochenübersicht Gruppenstunden'!C101,Gruppenstunden!$O$12:$O$864)</f>
        <v>0</v>
      </c>
      <c r="U101" s="30" t="str">
        <f t="shared" si="32"/>
        <v/>
      </c>
      <c r="V101" s="30">
        <f>SUMIF(Gruppenstunden!$C$12:$C$864,'Wochenübersicht Gruppenstunden'!C101,Gruppenstunden!$P$12:$P$864)</f>
        <v>0</v>
      </c>
      <c r="W101" s="30" t="str">
        <f t="shared" si="33"/>
        <v/>
      </c>
      <c r="X101" s="30">
        <f>SUMIF(Gruppenstunden!$C$12:$C$864,'Wochenübersicht Gruppenstunden'!C101,Gruppenstunden!$Q$12:$Q$864)</f>
        <v>0</v>
      </c>
      <c r="Y101" s="30" t="str">
        <f t="shared" si="34"/>
        <v/>
      </c>
      <c r="Z101" s="30">
        <f>SUMIF(Gruppenstunden!$C$12:$C$864,'Wochenübersicht Gruppenstunden'!C101,Gruppenstunden!$R$12:$R$864)</f>
        <v>0</v>
      </c>
      <c r="AA101" s="30" t="str">
        <f t="shared" si="35"/>
        <v/>
      </c>
      <c r="AB101" s="30">
        <f>SUMIF(Gruppenstunden!$C$12:$C$864,'Wochenübersicht Gruppenstunden'!C101,Gruppenstunden!$S$12:$S$864)</f>
        <v>0</v>
      </c>
      <c r="AC101" s="30" t="str">
        <f t="shared" si="36"/>
        <v/>
      </c>
      <c r="AD101" s="30">
        <f>SUMIF(Gruppenstunden!$C$12:$C$864,'Wochenübersicht Gruppenstunden'!C101,Gruppenstunden!$T$12:$T$864)</f>
        <v>0</v>
      </c>
      <c r="AE101" s="30" t="str">
        <f t="shared" si="37"/>
        <v/>
      </c>
      <c r="AF101" s="30">
        <f>SUMIF(Gruppenstunden!$C$12:$C$864,'Wochenübersicht Gruppenstunden'!C101,Gruppenstunden!$U$12:$U$864)</f>
        <v>0</v>
      </c>
      <c r="AG101" s="30" t="str">
        <f t="shared" si="38"/>
        <v/>
      </c>
      <c r="AH101" s="30">
        <f>SUMIF(Gruppenstunden!$C$12:$C$864,'Wochenübersicht Gruppenstunden'!C101,Gruppenstunden!$V$12:$V$864)</f>
        <v>0</v>
      </c>
      <c r="AI101" s="30" t="str">
        <f t="shared" si="39"/>
        <v/>
      </c>
      <c r="AJ101" s="30">
        <f>SUMIF(Gruppenstunden!$C$12:$C$864,'Wochenübersicht Gruppenstunden'!C101,Gruppenstunden!$W$12:$W$864)</f>
        <v>0</v>
      </c>
      <c r="AK101" s="30" t="str">
        <f t="shared" si="40"/>
        <v/>
      </c>
      <c r="AL101" s="30">
        <f>SUMIF(Gruppenstunden!$C$12:$C$864,'Wochenübersicht Gruppenstunden'!C101,Gruppenstunden!$X$12:$X$864)</f>
        <v>0</v>
      </c>
      <c r="AM101" s="30" t="str">
        <f t="shared" si="41"/>
        <v/>
      </c>
      <c r="AN101" s="30">
        <f>SUMIF(Gruppenstunden!$C$12:$C$864,'Wochenübersicht Gruppenstunden'!C101,Gruppenstunden!$Y$12:$Y$864)</f>
        <v>0</v>
      </c>
      <c r="AO101" s="30" t="str">
        <f t="shared" si="42"/>
        <v/>
      </c>
      <c r="AP101" s="30">
        <f>SUMIF(Gruppenstunden!$C$12:$C$864,'Wochenübersicht Gruppenstunden'!C101,Gruppenstunden!$Z$12:$Z$864)</f>
        <v>0</v>
      </c>
      <c r="AQ101" s="30" t="str">
        <f t="shared" si="43"/>
        <v/>
      </c>
      <c r="AR101" s="30">
        <f>SUMIF(Gruppenstunden!$C$12:$C$864,'Wochenübersicht Gruppenstunden'!C101,Gruppenstunden!$AA$12:$AA953)</f>
        <v>0</v>
      </c>
      <c r="AS101" s="30" t="str">
        <f t="shared" si="44"/>
        <v/>
      </c>
    </row>
    <row r="102" spans="3:45" x14ac:dyDescent="0.25">
      <c r="C102" s="42" t="str">
        <f t="shared" si="25"/>
        <v/>
      </c>
      <c r="D102" s="14">
        <f>SUMIF(Gruppenstunden!$C$12:$C$864,'Wochenübersicht Gruppenstunden'!C102,Gruppenstunden!$AC$12:$AC$864)</f>
        <v>0</v>
      </c>
      <c r="E102" s="30" t="str">
        <f t="shared" si="23"/>
        <v/>
      </c>
      <c r="F102" s="30">
        <f>SUMIF(Gruppenstunden!$C$12:$C$864,'Wochenübersicht Gruppenstunden'!C102,Gruppenstunden!$H$12:$H$864)</f>
        <v>0</v>
      </c>
      <c r="G102" s="30" t="str">
        <f t="shared" si="24"/>
        <v/>
      </c>
      <c r="H102" s="30">
        <f>SUMIF(Gruppenstunden!$C$12:$C$864,'Wochenübersicht Gruppenstunden'!C102,Gruppenstunden!$I$12:$I$864)</f>
        <v>0</v>
      </c>
      <c r="I102" s="30" t="str">
        <f t="shared" si="26"/>
        <v/>
      </c>
      <c r="J102" s="30">
        <f>SUMIF(Gruppenstunden!$C$12:$C$864,'Wochenübersicht Gruppenstunden'!C102,Gruppenstunden!$J$12:$J$864)</f>
        <v>0</v>
      </c>
      <c r="K102" s="30" t="str">
        <f t="shared" si="27"/>
        <v/>
      </c>
      <c r="L102" s="30">
        <f>SUMIF(Gruppenstunden!$C$12:$C$864,'Wochenübersicht Gruppenstunden'!C102,Gruppenstunden!$K$12:$K$864)</f>
        <v>0</v>
      </c>
      <c r="M102" s="30" t="str">
        <f t="shared" si="28"/>
        <v/>
      </c>
      <c r="N102" s="30">
        <f>SUMIF(Gruppenstunden!$C$12:$C$864,'Wochenübersicht Gruppenstunden'!C102,Gruppenstunden!$L$12:$L$864)</f>
        <v>0</v>
      </c>
      <c r="O102" s="30" t="str">
        <f t="shared" si="29"/>
        <v/>
      </c>
      <c r="P102" s="30">
        <f>SUMIF(Gruppenstunden!$C$12:$C$864,'Wochenübersicht Gruppenstunden'!C102,Gruppenstunden!$M$12:$M$864)</f>
        <v>0</v>
      </c>
      <c r="Q102" s="30" t="str">
        <f t="shared" si="30"/>
        <v/>
      </c>
      <c r="R102" s="30">
        <f>SUMIF(Gruppenstunden!$C$12:$C$864,'Wochenübersicht Gruppenstunden'!C102,Gruppenstunden!$N$12:$N$864)</f>
        <v>0</v>
      </c>
      <c r="S102" s="30" t="str">
        <f t="shared" si="31"/>
        <v/>
      </c>
      <c r="T102" s="30">
        <f>SUMIF(Gruppenstunden!$C$12:$C$864,'Wochenübersicht Gruppenstunden'!C102,Gruppenstunden!$O$12:$O$864)</f>
        <v>0</v>
      </c>
      <c r="U102" s="30" t="str">
        <f t="shared" si="32"/>
        <v/>
      </c>
      <c r="V102" s="30">
        <f>SUMIF(Gruppenstunden!$C$12:$C$864,'Wochenübersicht Gruppenstunden'!C102,Gruppenstunden!$P$12:$P$864)</f>
        <v>0</v>
      </c>
      <c r="W102" s="30" t="str">
        <f t="shared" si="33"/>
        <v/>
      </c>
      <c r="X102" s="30">
        <f>SUMIF(Gruppenstunden!$C$12:$C$864,'Wochenübersicht Gruppenstunden'!C102,Gruppenstunden!$Q$12:$Q$864)</f>
        <v>0</v>
      </c>
      <c r="Y102" s="30" t="str">
        <f t="shared" si="34"/>
        <v/>
      </c>
      <c r="Z102" s="30">
        <f>SUMIF(Gruppenstunden!$C$12:$C$864,'Wochenübersicht Gruppenstunden'!C102,Gruppenstunden!$R$12:$R$864)</f>
        <v>0</v>
      </c>
      <c r="AA102" s="30" t="str">
        <f t="shared" si="35"/>
        <v/>
      </c>
      <c r="AB102" s="30">
        <f>SUMIF(Gruppenstunden!$C$12:$C$864,'Wochenübersicht Gruppenstunden'!C102,Gruppenstunden!$S$12:$S$864)</f>
        <v>0</v>
      </c>
      <c r="AC102" s="30" t="str">
        <f t="shared" si="36"/>
        <v/>
      </c>
      <c r="AD102" s="30">
        <f>SUMIF(Gruppenstunden!$C$12:$C$864,'Wochenübersicht Gruppenstunden'!C102,Gruppenstunden!$T$12:$T$864)</f>
        <v>0</v>
      </c>
      <c r="AE102" s="30" t="str">
        <f t="shared" si="37"/>
        <v/>
      </c>
      <c r="AF102" s="30">
        <f>SUMIF(Gruppenstunden!$C$12:$C$864,'Wochenübersicht Gruppenstunden'!C102,Gruppenstunden!$U$12:$U$864)</f>
        <v>0</v>
      </c>
      <c r="AG102" s="30" t="str">
        <f t="shared" si="38"/>
        <v/>
      </c>
      <c r="AH102" s="30">
        <f>SUMIF(Gruppenstunden!$C$12:$C$864,'Wochenübersicht Gruppenstunden'!C102,Gruppenstunden!$V$12:$V$864)</f>
        <v>0</v>
      </c>
      <c r="AI102" s="30" t="str">
        <f t="shared" si="39"/>
        <v/>
      </c>
      <c r="AJ102" s="30">
        <f>SUMIF(Gruppenstunden!$C$12:$C$864,'Wochenübersicht Gruppenstunden'!C102,Gruppenstunden!$W$12:$W$864)</f>
        <v>0</v>
      </c>
      <c r="AK102" s="30" t="str">
        <f t="shared" si="40"/>
        <v/>
      </c>
      <c r="AL102" s="30">
        <f>SUMIF(Gruppenstunden!$C$12:$C$864,'Wochenübersicht Gruppenstunden'!C102,Gruppenstunden!$X$12:$X$864)</f>
        <v>0</v>
      </c>
      <c r="AM102" s="30" t="str">
        <f t="shared" si="41"/>
        <v/>
      </c>
      <c r="AN102" s="30">
        <f>SUMIF(Gruppenstunden!$C$12:$C$864,'Wochenübersicht Gruppenstunden'!C102,Gruppenstunden!$Y$12:$Y$864)</f>
        <v>0</v>
      </c>
      <c r="AO102" s="30" t="str">
        <f t="shared" si="42"/>
        <v/>
      </c>
      <c r="AP102" s="30">
        <f>SUMIF(Gruppenstunden!$C$12:$C$864,'Wochenübersicht Gruppenstunden'!C102,Gruppenstunden!$Z$12:$Z$864)</f>
        <v>0</v>
      </c>
      <c r="AQ102" s="30" t="str">
        <f t="shared" si="43"/>
        <v/>
      </c>
      <c r="AR102" s="30">
        <f>SUMIF(Gruppenstunden!$C$12:$C$864,'Wochenübersicht Gruppenstunden'!C102,Gruppenstunden!$AA$12:$AA954)</f>
        <v>0</v>
      </c>
      <c r="AS102" s="30" t="str">
        <f t="shared" si="44"/>
        <v/>
      </c>
    </row>
    <row r="103" spans="3:45" x14ac:dyDescent="0.25">
      <c r="C103" s="42" t="str">
        <f t="shared" si="25"/>
        <v/>
      </c>
      <c r="D103" s="14">
        <f>SUMIF(Gruppenstunden!$C$12:$C$864,'Wochenübersicht Gruppenstunden'!C103,Gruppenstunden!$AC$12:$AC$864)</f>
        <v>0</v>
      </c>
      <c r="E103" s="30" t="str">
        <f t="shared" si="23"/>
        <v/>
      </c>
      <c r="F103" s="30">
        <f>SUMIF(Gruppenstunden!$C$12:$C$864,'Wochenübersicht Gruppenstunden'!C103,Gruppenstunden!$H$12:$H$864)</f>
        <v>0</v>
      </c>
      <c r="G103" s="30" t="str">
        <f t="shared" si="24"/>
        <v/>
      </c>
      <c r="H103" s="30">
        <f>SUMIF(Gruppenstunden!$C$12:$C$864,'Wochenübersicht Gruppenstunden'!C103,Gruppenstunden!$I$12:$I$864)</f>
        <v>0</v>
      </c>
      <c r="I103" s="30" t="str">
        <f t="shared" si="26"/>
        <v/>
      </c>
      <c r="J103" s="30">
        <f>SUMIF(Gruppenstunden!$C$12:$C$864,'Wochenübersicht Gruppenstunden'!C103,Gruppenstunden!$J$12:$J$864)</f>
        <v>0</v>
      </c>
      <c r="K103" s="30" t="str">
        <f t="shared" si="27"/>
        <v/>
      </c>
      <c r="L103" s="30">
        <f>SUMIF(Gruppenstunden!$C$12:$C$864,'Wochenübersicht Gruppenstunden'!C103,Gruppenstunden!$K$12:$K$864)</f>
        <v>0</v>
      </c>
      <c r="M103" s="30" t="str">
        <f t="shared" si="28"/>
        <v/>
      </c>
      <c r="N103" s="30">
        <f>SUMIF(Gruppenstunden!$C$12:$C$864,'Wochenübersicht Gruppenstunden'!C103,Gruppenstunden!$L$12:$L$864)</f>
        <v>0</v>
      </c>
      <c r="O103" s="30" t="str">
        <f t="shared" si="29"/>
        <v/>
      </c>
      <c r="P103" s="30">
        <f>SUMIF(Gruppenstunden!$C$12:$C$864,'Wochenübersicht Gruppenstunden'!C103,Gruppenstunden!$M$12:$M$864)</f>
        <v>0</v>
      </c>
      <c r="Q103" s="30" t="str">
        <f t="shared" si="30"/>
        <v/>
      </c>
      <c r="R103" s="30">
        <f>SUMIF(Gruppenstunden!$C$12:$C$864,'Wochenübersicht Gruppenstunden'!C103,Gruppenstunden!$N$12:$N$864)</f>
        <v>0</v>
      </c>
      <c r="S103" s="30" t="str">
        <f t="shared" si="31"/>
        <v/>
      </c>
      <c r="T103" s="30">
        <f>SUMIF(Gruppenstunden!$C$12:$C$864,'Wochenübersicht Gruppenstunden'!C103,Gruppenstunden!$O$12:$O$864)</f>
        <v>0</v>
      </c>
      <c r="U103" s="30" t="str">
        <f t="shared" si="32"/>
        <v/>
      </c>
      <c r="V103" s="30">
        <f>SUMIF(Gruppenstunden!$C$12:$C$864,'Wochenübersicht Gruppenstunden'!C103,Gruppenstunden!$P$12:$P$864)</f>
        <v>0</v>
      </c>
      <c r="W103" s="30" t="str">
        <f t="shared" si="33"/>
        <v/>
      </c>
      <c r="X103" s="30">
        <f>SUMIF(Gruppenstunden!$C$12:$C$864,'Wochenübersicht Gruppenstunden'!C103,Gruppenstunden!$Q$12:$Q$864)</f>
        <v>0</v>
      </c>
      <c r="Y103" s="30" t="str">
        <f t="shared" si="34"/>
        <v/>
      </c>
      <c r="Z103" s="30">
        <f>SUMIF(Gruppenstunden!$C$12:$C$864,'Wochenübersicht Gruppenstunden'!C103,Gruppenstunden!$R$12:$R$864)</f>
        <v>0</v>
      </c>
      <c r="AA103" s="30" t="str">
        <f t="shared" si="35"/>
        <v/>
      </c>
      <c r="AB103" s="30">
        <f>SUMIF(Gruppenstunden!$C$12:$C$864,'Wochenübersicht Gruppenstunden'!C103,Gruppenstunden!$S$12:$S$864)</f>
        <v>0</v>
      </c>
      <c r="AC103" s="30" t="str">
        <f t="shared" si="36"/>
        <v/>
      </c>
      <c r="AD103" s="30">
        <f>SUMIF(Gruppenstunden!$C$12:$C$864,'Wochenübersicht Gruppenstunden'!C103,Gruppenstunden!$T$12:$T$864)</f>
        <v>0</v>
      </c>
      <c r="AE103" s="30" t="str">
        <f t="shared" si="37"/>
        <v/>
      </c>
      <c r="AF103" s="30">
        <f>SUMIF(Gruppenstunden!$C$12:$C$864,'Wochenübersicht Gruppenstunden'!C103,Gruppenstunden!$U$12:$U$864)</f>
        <v>0</v>
      </c>
      <c r="AG103" s="30" t="str">
        <f t="shared" si="38"/>
        <v/>
      </c>
      <c r="AH103" s="30">
        <f>SUMIF(Gruppenstunden!$C$12:$C$864,'Wochenübersicht Gruppenstunden'!C103,Gruppenstunden!$V$12:$V$864)</f>
        <v>0</v>
      </c>
      <c r="AI103" s="30" t="str">
        <f t="shared" si="39"/>
        <v/>
      </c>
      <c r="AJ103" s="30">
        <f>SUMIF(Gruppenstunden!$C$12:$C$864,'Wochenübersicht Gruppenstunden'!C103,Gruppenstunden!$W$12:$W$864)</f>
        <v>0</v>
      </c>
      <c r="AK103" s="30" t="str">
        <f t="shared" si="40"/>
        <v/>
      </c>
      <c r="AL103" s="30">
        <f>SUMIF(Gruppenstunden!$C$12:$C$864,'Wochenübersicht Gruppenstunden'!C103,Gruppenstunden!$X$12:$X$864)</f>
        <v>0</v>
      </c>
      <c r="AM103" s="30" t="str">
        <f t="shared" si="41"/>
        <v/>
      </c>
      <c r="AN103" s="30">
        <f>SUMIF(Gruppenstunden!$C$12:$C$864,'Wochenübersicht Gruppenstunden'!C103,Gruppenstunden!$Y$12:$Y$864)</f>
        <v>0</v>
      </c>
      <c r="AO103" s="30" t="str">
        <f t="shared" si="42"/>
        <v/>
      </c>
      <c r="AP103" s="30">
        <f>SUMIF(Gruppenstunden!$C$12:$C$864,'Wochenübersicht Gruppenstunden'!C103,Gruppenstunden!$Z$12:$Z$864)</f>
        <v>0</v>
      </c>
      <c r="AQ103" s="30" t="str">
        <f t="shared" si="43"/>
        <v/>
      </c>
      <c r="AR103" s="30">
        <f>SUMIF(Gruppenstunden!$C$12:$C$864,'Wochenübersicht Gruppenstunden'!C103,Gruppenstunden!$AA$12:$AA955)</f>
        <v>0</v>
      </c>
      <c r="AS103" s="30" t="str">
        <f t="shared" si="44"/>
        <v/>
      </c>
    </row>
    <row r="104" spans="3:45" x14ac:dyDescent="0.25">
      <c r="C104" s="42" t="str">
        <f t="shared" si="25"/>
        <v/>
      </c>
      <c r="D104" s="14">
        <f>SUMIF(Gruppenstunden!$C$12:$C$864,'Wochenübersicht Gruppenstunden'!C104,Gruppenstunden!$AC$12:$AC$864)</f>
        <v>0</v>
      </c>
      <c r="E104" s="30" t="str">
        <f t="shared" si="23"/>
        <v/>
      </c>
      <c r="F104" s="30">
        <f>SUMIF(Gruppenstunden!$C$12:$C$864,'Wochenübersicht Gruppenstunden'!C104,Gruppenstunden!$H$12:$H$864)</f>
        <v>0</v>
      </c>
      <c r="G104" s="30" t="str">
        <f t="shared" si="24"/>
        <v/>
      </c>
      <c r="H104" s="30">
        <f>SUMIF(Gruppenstunden!$C$12:$C$864,'Wochenübersicht Gruppenstunden'!C104,Gruppenstunden!$I$12:$I$864)</f>
        <v>0</v>
      </c>
      <c r="I104" s="30" t="str">
        <f t="shared" si="26"/>
        <v/>
      </c>
      <c r="J104" s="30">
        <f>SUMIF(Gruppenstunden!$C$12:$C$864,'Wochenübersicht Gruppenstunden'!C104,Gruppenstunden!$J$12:$J$864)</f>
        <v>0</v>
      </c>
      <c r="K104" s="30" t="str">
        <f t="shared" si="27"/>
        <v/>
      </c>
      <c r="L104" s="30">
        <f>SUMIF(Gruppenstunden!$C$12:$C$864,'Wochenübersicht Gruppenstunden'!C104,Gruppenstunden!$K$12:$K$864)</f>
        <v>0</v>
      </c>
      <c r="M104" s="30" t="str">
        <f t="shared" si="28"/>
        <v/>
      </c>
      <c r="N104" s="30">
        <f>SUMIF(Gruppenstunden!$C$12:$C$864,'Wochenübersicht Gruppenstunden'!C104,Gruppenstunden!$L$12:$L$864)</f>
        <v>0</v>
      </c>
      <c r="O104" s="30" t="str">
        <f t="shared" si="29"/>
        <v/>
      </c>
      <c r="P104" s="30">
        <f>SUMIF(Gruppenstunden!$C$12:$C$864,'Wochenübersicht Gruppenstunden'!C104,Gruppenstunden!$M$12:$M$864)</f>
        <v>0</v>
      </c>
      <c r="Q104" s="30" t="str">
        <f t="shared" si="30"/>
        <v/>
      </c>
      <c r="R104" s="30">
        <f>SUMIF(Gruppenstunden!$C$12:$C$864,'Wochenübersicht Gruppenstunden'!C104,Gruppenstunden!$N$12:$N$864)</f>
        <v>0</v>
      </c>
      <c r="S104" s="30" t="str">
        <f t="shared" si="31"/>
        <v/>
      </c>
      <c r="T104" s="30">
        <f>SUMIF(Gruppenstunden!$C$12:$C$864,'Wochenübersicht Gruppenstunden'!C104,Gruppenstunden!$O$12:$O$864)</f>
        <v>0</v>
      </c>
      <c r="U104" s="30" t="str">
        <f t="shared" si="32"/>
        <v/>
      </c>
      <c r="V104" s="30">
        <f>SUMIF(Gruppenstunden!$C$12:$C$864,'Wochenübersicht Gruppenstunden'!C104,Gruppenstunden!$P$12:$P$864)</f>
        <v>0</v>
      </c>
      <c r="W104" s="30" t="str">
        <f t="shared" si="33"/>
        <v/>
      </c>
      <c r="X104" s="30">
        <f>SUMIF(Gruppenstunden!$C$12:$C$864,'Wochenübersicht Gruppenstunden'!C104,Gruppenstunden!$Q$12:$Q$864)</f>
        <v>0</v>
      </c>
      <c r="Y104" s="30" t="str">
        <f t="shared" si="34"/>
        <v/>
      </c>
      <c r="Z104" s="30">
        <f>SUMIF(Gruppenstunden!$C$12:$C$864,'Wochenübersicht Gruppenstunden'!C104,Gruppenstunden!$R$12:$R$864)</f>
        <v>0</v>
      </c>
      <c r="AA104" s="30" t="str">
        <f t="shared" si="35"/>
        <v/>
      </c>
      <c r="AB104" s="30">
        <f>SUMIF(Gruppenstunden!$C$12:$C$864,'Wochenübersicht Gruppenstunden'!C104,Gruppenstunden!$S$12:$S$864)</f>
        <v>0</v>
      </c>
      <c r="AC104" s="30" t="str">
        <f t="shared" si="36"/>
        <v/>
      </c>
      <c r="AD104" s="30">
        <f>SUMIF(Gruppenstunden!$C$12:$C$864,'Wochenübersicht Gruppenstunden'!C104,Gruppenstunden!$T$12:$T$864)</f>
        <v>0</v>
      </c>
      <c r="AE104" s="30" t="str">
        <f t="shared" si="37"/>
        <v/>
      </c>
      <c r="AF104" s="30">
        <f>SUMIF(Gruppenstunden!$C$12:$C$864,'Wochenübersicht Gruppenstunden'!C104,Gruppenstunden!$U$12:$U$864)</f>
        <v>0</v>
      </c>
      <c r="AG104" s="30" t="str">
        <f t="shared" si="38"/>
        <v/>
      </c>
      <c r="AH104" s="30">
        <f>SUMIF(Gruppenstunden!$C$12:$C$864,'Wochenübersicht Gruppenstunden'!C104,Gruppenstunden!$V$12:$V$864)</f>
        <v>0</v>
      </c>
      <c r="AI104" s="30" t="str">
        <f t="shared" si="39"/>
        <v/>
      </c>
      <c r="AJ104" s="30">
        <f>SUMIF(Gruppenstunden!$C$12:$C$864,'Wochenübersicht Gruppenstunden'!C104,Gruppenstunden!$W$12:$W$864)</f>
        <v>0</v>
      </c>
      <c r="AK104" s="30" t="str">
        <f t="shared" si="40"/>
        <v/>
      </c>
      <c r="AL104" s="30">
        <f>SUMIF(Gruppenstunden!$C$12:$C$864,'Wochenübersicht Gruppenstunden'!C104,Gruppenstunden!$X$12:$X$864)</f>
        <v>0</v>
      </c>
      <c r="AM104" s="30" t="str">
        <f t="shared" si="41"/>
        <v/>
      </c>
      <c r="AN104" s="30">
        <f>SUMIF(Gruppenstunden!$C$12:$C$864,'Wochenübersicht Gruppenstunden'!C104,Gruppenstunden!$Y$12:$Y$864)</f>
        <v>0</v>
      </c>
      <c r="AO104" s="30" t="str">
        <f t="shared" si="42"/>
        <v/>
      </c>
      <c r="AP104" s="30">
        <f>SUMIF(Gruppenstunden!$C$12:$C$864,'Wochenübersicht Gruppenstunden'!C104,Gruppenstunden!$Z$12:$Z$864)</f>
        <v>0</v>
      </c>
      <c r="AQ104" s="30" t="str">
        <f t="shared" si="43"/>
        <v/>
      </c>
      <c r="AR104" s="30">
        <f>SUMIF(Gruppenstunden!$C$12:$C$864,'Wochenübersicht Gruppenstunden'!C104,Gruppenstunden!$AA$12:$AA956)</f>
        <v>0</v>
      </c>
      <c r="AS104" s="30" t="str">
        <f t="shared" si="44"/>
        <v/>
      </c>
    </row>
    <row r="105" spans="3:45" x14ac:dyDescent="0.25">
      <c r="C105" s="42" t="str">
        <f t="shared" si="25"/>
        <v/>
      </c>
      <c r="D105" s="14">
        <f>SUMIF(Gruppenstunden!$C$12:$C$864,'Wochenübersicht Gruppenstunden'!C105,Gruppenstunden!$AC$12:$AC$864)</f>
        <v>0</v>
      </c>
      <c r="E105" s="30" t="str">
        <f t="shared" si="23"/>
        <v/>
      </c>
      <c r="F105" s="30">
        <f>SUMIF(Gruppenstunden!$C$12:$C$864,'Wochenübersicht Gruppenstunden'!C105,Gruppenstunden!$H$12:$H$864)</f>
        <v>0</v>
      </c>
      <c r="G105" s="30" t="str">
        <f t="shared" si="24"/>
        <v/>
      </c>
      <c r="H105" s="30">
        <f>SUMIF(Gruppenstunden!$C$12:$C$864,'Wochenübersicht Gruppenstunden'!C105,Gruppenstunden!$I$12:$I$864)</f>
        <v>0</v>
      </c>
      <c r="I105" s="30" t="str">
        <f t="shared" si="26"/>
        <v/>
      </c>
      <c r="J105" s="30">
        <f>SUMIF(Gruppenstunden!$C$12:$C$864,'Wochenübersicht Gruppenstunden'!C105,Gruppenstunden!$J$12:$J$864)</f>
        <v>0</v>
      </c>
      <c r="K105" s="30" t="str">
        <f t="shared" si="27"/>
        <v/>
      </c>
      <c r="L105" s="30">
        <f>SUMIF(Gruppenstunden!$C$12:$C$864,'Wochenübersicht Gruppenstunden'!C105,Gruppenstunden!$K$12:$K$864)</f>
        <v>0</v>
      </c>
      <c r="M105" s="30" t="str">
        <f t="shared" si="28"/>
        <v/>
      </c>
      <c r="N105" s="30">
        <f>SUMIF(Gruppenstunden!$C$12:$C$864,'Wochenübersicht Gruppenstunden'!C105,Gruppenstunden!$L$12:$L$864)</f>
        <v>0</v>
      </c>
      <c r="O105" s="30" t="str">
        <f t="shared" si="29"/>
        <v/>
      </c>
      <c r="P105" s="30">
        <f>SUMIF(Gruppenstunden!$C$12:$C$864,'Wochenübersicht Gruppenstunden'!C105,Gruppenstunden!$M$12:$M$864)</f>
        <v>0</v>
      </c>
      <c r="Q105" s="30" t="str">
        <f t="shared" si="30"/>
        <v/>
      </c>
      <c r="R105" s="30">
        <f>SUMIF(Gruppenstunden!$C$12:$C$864,'Wochenübersicht Gruppenstunden'!C105,Gruppenstunden!$N$12:$N$864)</f>
        <v>0</v>
      </c>
      <c r="S105" s="30" t="str">
        <f t="shared" si="31"/>
        <v/>
      </c>
      <c r="T105" s="30">
        <f>SUMIF(Gruppenstunden!$C$12:$C$864,'Wochenübersicht Gruppenstunden'!C105,Gruppenstunden!$O$12:$O$864)</f>
        <v>0</v>
      </c>
      <c r="U105" s="30" t="str">
        <f t="shared" si="32"/>
        <v/>
      </c>
      <c r="V105" s="30">
        <f>SUMIF(Gruppenstunden!$C$12:$C$864,'Wochenübersicht Gruppenstunden'!C105,Gruppenstunden!$P$12:$P$864)</f>
        <v>0</v>
      </c>
      <c r="W105" s="30" t="str">
        <f t="shared" si="33"/>
        <v/>
      </c>
      <c r="X105" s="30">
        <f>SUMIF(Gruppenstunden!$C$12:$C$864,'Wochenübersicht Gruppenstunden'!C105,Gruppenstunden!$Q$12:$Q$864)</f>
        <v>0</v>
      </c>
      <c r="Y105" s="30" t="str">
        <f t="shared" si="34"/>
        <v/>
      </c>
      <c r="Z105" s="30">
        <f>SUMIF(Gruppenstunden!$C$12:$C$864,'Wochenübersicht Gruppenstunden'!C105,Gruppenstunden!$R$12:$R$864)</f>
        <v>0</v>
      </c>
      <c r="AA105" s="30" t="str">
        <f t="shared" si="35"/>
        <v/>
      </c>
      <c r="AB105" s="30">
        <f>SUMIF(Gruppenstunden!$C$12:$C$864,'Wochenübersicht Gruppenstunden'!C105,Gruppenstunden!$S$12:$S$864)</f>
        <v>0</v>
      </c>
      <c r="AC105" s="30" t="str">
        <f t="shared" si="36"/>
        <v/>
      </c>
      <c r="AD105" s="30">
        <f>SUMIF(Gruppenstunden!$C$12:$C$864,'Wochenübersicht Gruppenstunden'!C105,Gruppenstunden!$T$12:$T$864)</f>
        <v>0</v>
      </c>
      <c r="AE105" s="30" t="str">
        <f t="shared" si="37"/>
        <v/>
      </c>
      <c r="AF105" s="30">
        <f>SUMIF(Gruppenstunden!$C$12:$C$864,'Wochenübersicht Gruppenstunden'!C105,Gruppenstunden!$U$12:$U$864)</f>
        <v>0</v>
      </c>
      <c r="AG105" s="30" t="str">
        <f t="shared" si="38"/>
        <v/>
      </c>
      <c r="AH105" s="30">
        <f>SUMIF(Gruppenstunden!$C$12:$C$864,'Wochenübersicht Gruppenstunden'!C105,Gruppenstunden!$V$12:$V$864)</f>
        <v>0</v>
      </c>
      <c r="AI105" s="30" t="str">
        <f t="shared" si="39"/>
        <v/>
      </c>
      <c r="AJ105" s="30">
        <f>SUMIF(Gruppenstunden!$C$12:$C$864,'Wochenübersicht Gruppenstunden'!C105,Gruppenstunden!$W$12:$W$864)</f>
        <v>0</v>
      </c>
      <c r="AK105" s="30" t="str">
        <f t="shared" si="40"/>
        <v/>
      </c>
      <c r="AL105" s="30">
        <f>SUMIF(Gruppenstunden!$C$12:$C$864,'Wochenübersicht Gruppenstunden'!C105,Gruppenstunden!$X$12:$X$864)</f>
        <v>0</v>
      </c>
      <c r="AM105" s="30" t="str">
        <f t="shared" si="41"/>
        <v/>
      </c>
      <c r="AN105" s="30">
        <f>SUMIF(Gruppenstunden!$C$12:$C$864,'Wochenübersicht Gruppenstunden'!C105,Gruppenstunden!$Y$12:$Y$864)</f>
        <v>0</v>
      </c>
      <c r="AO105" s="30" t="str">
        <f t="shared" si="42"/>
        <v/>
      </c>
      <c r="AP105" s="30">
        <f>SUMIF(Gruppenstunden!$C$12:$C$864,'Wochenübersicht Gruppenstunden'!C105,Gruppenstunden!$Z$12:$Z$864)</f>
        <v>0</v>
      </c>
      <c r="AQ105" s="30" t="str">
        <f t="shared" si="43"/>
        <v/>
      </c>
      <c r="AR105" s="30">
        <f>SUMIF(Gruppenstunden!$C$12:$C$864,'Wochenübersicht Gruppenstunden'!C105,Gruppenstunden!$AA$12:$AA957)</f>
        <v>0</v>
      </c>
      <c r="AS105" s="30" t="str">
        <f t="shared" si="44"/>
        <v/>
      </c>
    </row>
    <row r="106" spans="3:45" x14ac:dyDescent="0.25">
      <c r="C106" s="42" t="str">
        <f t="shared" si="25"/>
        <v/>
      </c>
      <c r="D106" s="14">
        <f>SUMIF(Gruppenstunden!$C$12:$C$864,'Wochenübersicht Gruppenstunden'!C106,Gruppenstunden!$AC$12:$AC$864)</f>
        <v>0</v>
      </c>
      <c r="E106" s="30" t="str">
        <f t="shared" si="23"/>
        <v/>
      </c>
      <c r="F106" s="30">
        <f>SUMIF(Gruppenstunden!$C$12:$C$864,'Wochenübersicht Gruppenstunden'!C106,Gruppenstunden!$H$12:$H$864)</f>
        <v>0</v>
      </c>
      <c r="G106" s="30" t="str">
        <f t="shared" si="24"/>
        <v/>
      </c>
      <c r="H106" s="30">
        <f>SUMIF(Gruppenstunden!$C$12:$C$864,'Wochenübersicht Gruppenstunden'!C106,Gruppenstunden!$I$12:$I$864)</f>
        <v>0</v>
      </c>
      <c r="I106" s="30" t="str">
        <f t="shared" si="26"/>
        <v/>
      </c>
      <c r="J106" s="30">
        <f>SUMIF(Gruppenstunden!$C$12:$C$864,'Wochenübersicht Gruppenstunden'!C106,Gruppenstunden!$J$12:$J$864)</f>
        <v>0</v>
      </c>
      <c r="K106" s="30" t="str">
        <f t="shared" si="27"/>
        <v/>
      </c>
      <c r="L106" s="30">
        <f>SUMIF(Gruppenstunden!$C$12:$C$864,'Wochenübersicht Gruppenstunden'!C106,Gruppenstunden!$K$12:$K$864)</f>
        <v>0</v>
      </c>
      <c r="M106" s="30" t="str">
        <f t="shared" si="28"/>
        <v/>
      </c>
      <c r="N106" s="30">
        <f>SUMIF(Gruppenstunden!$C$12:$C$864,'Wochenübersicht Gruppenstunden'!C106,Gruppenstunden!$L$12:$L$864)</f>
        <v>0</v>
      </c>
      <c r="O106" s="30" t="str">
        <f t="shared" si="29"/>
        <v/>
      </c>
      <c r="P106" s="30">
        <f>SUMIF(Gruppenstunden!$C$12:$C$864,'Wochenübersicht Gruppenstunden'!C106,Gruppenstunden!$M$12:$M$864)</f>
        <v>0</v>
      </c>
      <c r="Q106" s="30" t="str">
        <f t="shared" si="30"/>
        <v/>
      </c>
      <c r="R106" s="30">
        <f>SUMIF(Gruppenstunden!$C$12:$C$864,'Wochenübersicht Gruppenstunden'!C106,Gruppenstunden!$N$12:$N$864)</f>
        <v>0</v>
      </c>
      <c r="S106" s="30" t="str">
        <f t="shared" si="31"/>
        <v/>
      </c>
      <c r="T106" s="30">
        <f>SUMIF(Gruppenstunden!$C$12:$C$864,'Wochenübersicht Gruppenstunden'!C106,Gruppenstunden!$O$12:$O$864)</f>
        <v>0</v>
      </c>
      <c r="U106" s="30" t="str">
        <f t="shared" si="32"/>
        <v/>
      </c>
      <c r="V106" s="30">
        <f>SUMIF(Gruppenstunden!$C$12:$C$864,'Wochenübersicht Gruppenstunden'!C106,Gruppenstunden!$P$12:$P$864)</f>
        <v>0</v>
      </c>
      <c r="W106" s="30" t="str">
        <f t="shared" si="33"/>
        <v/>
      </c>
      <c r="X106" s="30">
        <f>SUMIF(Gruppenstunden!$C$12:$C$864,'Wochenübersicht Gruppenstunden'!C106,Gruppenstunden!$Q$12:$Q$864)</f>
        <v>0</v>
      </c>
      <c r="Y106" s="30" t="str">
        <f t="shared" si="34"/>
        <v/>
      </c>
      <c r="Z106" s="30">
        <f>SUMIF(Gruppenstunden!$C$12:$C$864,'Wochenübersicht Gruppenstunden'!C106,Gruppenstunden!$R$12:$R$864)</f>
        <v>0</v>
      </c>
      <c r="AA106" s="30" t="str">
        <f t="shared" si="35"/>
        <v/>
      </c>
      <c r="AB106" s="30">
        <f>SUMIF(Gruppenstunden!$C$12:$C$864,'Wochenübersicht Gruppenstunden'!C106,Gruppenstunden!$S$12:$S$864)</f>
        <v>0</v>
      </c>
      <c r="AC106" s="30" t="str">
        <f t="shared" si="36"/>
        <v/>
      </c>
      <c r="AD106" s="30">
        <f>SUMIF(Gruppenstunden!$C$12:$C$864,'Wochenübersicht Gruppenstunden'!C106,Gruppenstunden!$T$12:$T$864)</f>
        <v>0</v>
      </c>
      <c r="AE106" s="30" t="str">
        <f t="shared" si="37"/>
        <v/>
      </c>
      <c r="AF106" s="30">
        <f>SUMIF(Gruppenstunden!$C$12:$C$864,'Wochenübersicht Gruppenstunden'!C106,Gruppenstunden!$U$12:$U$864)</f>
        <v>0</v>
      </c>
      <c r="AG106" s="30" t="str">
        <f t="shared" si="38"/>
        <v/>
      </c>
      <c r="AH106" s="30">
        <f>SUMIF(Gruppenstunden!$C$12:$C$864,'Wochenübersicht Gruppenstunden'!C106,Gruppenstunden!$V$12:$V$864)</f>
        <v>0</v>
      </c>
      <c r="AI106" s="30" t="str">
        <f t="shared" si="39"/>
        <v/>
      </c>
      <c r="AJ106" s="30">
        <f>SUMIF(Gruppenstunden!$C$12:$C$864,'Wochenübersicht Gruppenstunden'!C106,Gruppenstunden!$W$12:$W$864)</f>
        <v>0</v>
      </c>
      <c r="AK106" s="30" t="str">
        <f t="shared" si="40"/>
        <v/>
      </c>
      <c r="AL106" s="30">
        <f>SUMIF(Gruppenstunden!$C$12:$C$864,'Wochenübersicht Gruppenstunden'!C106,Gruppenstunden!$X$12:$X$864)</f>
        <v>0</v>
      </c>
      <c r="AM106" s="30" t="str">
        <f t="shared" si="41"/>
        <v/>
      </c>
      <c r="AN106" s="30">
        <f>SUMIF(Gruppenstunden!$C$12:$C$864,'Wochenübersicht Gruppenstunden'!C106,Gruppenstunden!$Y$12:$Y$864)</f>
        <v>0</v>
      </c>
      <c r="AO106" s="30" t="str">
        <f t="shared" si="42"/>
        <v/>
      </c>
      <c r="AP106" s="30">
        <f>SUMIF(Gruppenstunden!$C$12:$C$864,'Wochenübersicht Gruppenstunden'!C106,Gruppenstunden!$Z$12:$Z$864)</f>
        <v>0</v>
      </c>
      <c r="AQ106" s="30" t="str">
        <f t="shared" si="43"/>
        <v/>
      </c>
      <c r="AR106" s="30">
        <f>SUMIF(Gruppenstunden!$C$12:$C$864,'Wochenübersicht Gruppenstunden'!C106,Gruppenstunden!$AA$12:$AA958)</f>
        <v>0</v>
      </c>
      <c r="AS106" s="30" t="str">
        <f t="shared" si="44"/>
        <v/>
      </c>
    </row>
    <row r="107" spans="3:45" x14ac:dyDescent="0.25">
      <c r="C107" s="42" t="str">
        <f t="shared" si="25"/>
        <v/>
      </c>
      <c r="D107" s="14">
        <f>SUMIF(Gruppenstunden!$C$12:$C$864,'Wochenübersicht Gruppenstunden'!C107,Gruppenstunden!$AC$12:$AC$864)</f>
        <v>0</v>
      </c>
      <c r="E107" s="30" t="str">
        <f t="shared" si="23"/>
        <v/>
      </c>
      <c r="F107" s="30">
        <f>SUMIF(Gruppenstunden!$C$12:$C$864,'Wochenübersicht Gruppenstunden'!C107,Gruppenstunden!$H$12:$H$864)</f>
        <v>0</v>
      </c>
      <c r="G107" s="30" t="str">
        <f t="shared" si="24"/>
        <v/>
      </c>
      <c r="H107" s="30">
        <f>SUMIF(Gruppenstunden!$C$12:$C$864,'Wochenübersicht Gruppenstunden'!C107,Gruppenstunden!$I$12:$I$864)</f>
        <v>0</v>
      </c>
      <c r="I107" s="30" t="str">
        <f t="shared" si="26"/>
        <v/>
      </c>
      <c r="J107" s="30">
        <f>SUMIF(Gruppenstunden!$C$12:$C$864,'Wochenübersicht Gruppenstunden'!C107,Gruppenstunden!$J$12:$J$864)</f>
        <v>0</v>
      </c>
      <c r="K107" s="30" t="str">
        <f t="shared" si="27"/>
        <v/>
      </c>
      <c r="L107" s="30">
        <f>SUMIF(Gruppenstunden!$C$12:$C$864,'Wochenübersicht Gruppenstunden'!C107,Gruppenstunden!$K$12:$K$864)</f>
        <v>0</v>
      </c>
      <c r="M107" s="30" t="str">
        <f t="shared" si="28"/>
        <v/>
      </c>
      <c r="N107" s="30">
        <f>SUMIF(Gruppenstunden!$C$12:$C$864,'Wochenübersicht Gruppenstunden'!C107,Gruppenstunden!$L$12:$L$864)</f>
        <v>0</v>
      </c>
      <c r="O107" s="30" t="str">
        <f t="shared" si="29"/>
        <v/>
      </c>
      <c r="P107" s="30">
        <f>SUMIF(Gruppenstunden!$C$12:$C$864,'Wochenübersicht Gruppenstunden'!C107,Gruppenstunden!$M$12:$M$864)</f>
        <v>0</v>
      </c>
      <c r="Q107" s="30" t="str">
        <f t="shared" si="30"/>
        <v/>
      </c>
      <c r="R107" s="30">
        <f>SUMIF(Gruppenstunden!$C$12:$C$864,'Wochenübersicht Gruppenstunden'!C107,Gruppenstunden!$N$12:$N$864)</f>
        <v>0</v>
      </c>
      <c r="S107" s="30" t="str">
        <f t="shared" si="31"/>
        <v/>
      </c>
      <c r="T107" s="30">
        <f>SUMIF(Gruppenstunden!$C$12:$C$864,'Wochenübersicht Gruppenstunden'!C107,Gruppenstunden!$O$12:$O$864)</f>
        <v>0</v>
      </c>
      <c r="U107" s="30" t="str">
        <f t="shared" si="32"/>
        <v/>
      </c>
      <c r="V107" s="30">
        <f>SUMIF(Gruppenstunden!$C$12:$C$864,'Wochenübersicht Gruppenstunden'!C107,Gruppenstunden!$P$12:$P$864)</f>
        <v>0</v>
      </c>
      <c r="W107" s="30" t="str">
        <f t="shared" si="33"/>
        <v/>
      </c>
      <c r="X107" s="30">
        <f>SUMIF(Gruppenstunden!$C$12:$C$864,'Wochenübersicht Gruppenstunden'!C107,Gruppenstunden!$Q$12:$Q$864)</f>
        <v>0</v>
      </c>
      <c r="Y107" s="30" t="str">
        <f t="shared" si="34"/>
        <v/>
      </c>
      <c r="Z107" s="30">
        <f>SUMIF(Gruppenstunden!$C$12:$C$864,'Wochenübersicht Gruppenstunden'!C107,Gruppenstunden!$R$12:$R$864)</f>
        <v>0</v>
      </c>
      <c r="AA107" s="30" t="str">
        <f t="shared" si="35"/>
        <v/>
      </c>
      <c r="AB107" s="30">
        <f>SUMIF(Gruppenstunden!$C$12:$C$864,'Wochenübersicht Gruppenstunden'!C107,Gruppenstunden!$S$12:$S$864)</f>
        <v>0</v>
      </c>
      <c r="AC107" s="30" t="str">
        <f t="shared" si="36"/>
        <v/>
      </c>
      <c r="AD107" s="30">
        <f>SUMIF(Gruppenstunden!$C$12:$C$864,'Wochenübersicht Gruppenstunden'!C107,Gruppenstunden!$T$12:$T$864)</f>
        <v>0</v>
      </c>
      <c r="AE107" s="30" t="str">
        <f t="shared" si="37"/>
        <v/>
      </c>
      <c r="AF107" s="30">
        <f>SUMIF(Gruppenstunden!$C$12:$C$864,'Wochenübersicht Gruppenstunden'!C107,Gruppenstunden!$U$12:$U$864)</f>
        <v>0</v>
      </c>
      <c r="AG107" s="30" t="str">
        <f t="shared" si="38"/>
        <v/>
      </c>
      <c r="AH107" s="30">
        <f>SUMIF(Gruppenstunden!$C$12:$C$864,'Wochenübersicht Gruppenstunden'!C107,Gruppenstunden!$V$12:$V$864)</f>
        <v>0</v>
      </c>
      <c r="AI107" s="30" t="str">
        <f t="shared" si="39"/>
        <v/>
      </c>
      <c r="AJ107" s="30">
        <f>SUMIF(Gruppenstunden!$C$12:$C$864,'Wochenübersicht Gruppenstunden'!C107,Gruppenstunden!$W$12:$W$864)</f>
        <v>0</v>
      </c>
      <c r="AK107" s="30" t="str">
        <f t="shared" si="40"/>
        <v/>
      </c>
      <c r="AL107" s="30">
        <f>SUMIF(Gruppenstunden!$C$12:$C$864,'Wochenübersicht Gruppenstunden'!C107,Gruppenstunden!$X$12:$X$864)</f>
        <v>0</v>
      </c>
      <c r="AM107" s="30" t="str">
        <f t="shared" si="41"/>
        <v/>
      </c>
      <c r="AN107" s="30">
        <f>SUMIF(Gruppenstunden!$C$12:$C$864,'Wochenübersicht Gruppenstunden'!C107,Gruppenstunden!$Y$12:$Y$864)</f>
        <v>0</v>
      </c>
      <c r="AO107" s="30" t="str">
        <f t="shared" si="42"/>
        <v/>
      </c>
      <c r="AP107" s="30">
        <f>SUMIF(Gruppenstunden!$C$12:$C$864,'Wochenübersicht Gruppenstunden'!C107,Gruppenstunden!$Z$12:$Z$864)</f>
        <v>0</v>
      </c>
      <c r="AQ107" s="30" t="str">
        <f t="shared" si="43"/>
        <v/>
      </c>
      <c r="AR107" s="30">
        <f>SUMIF(Gruppenstunden!$C$12:$C$864,'Wochenübersicht Gruppenstunden'!C107,Gruppenstunden!$AA$12:$AA959)</f>
        <v>0</v>
      </c>
      <c r="AS107" s="30" t="str">
        <f t="shared" si="44"/>
        <v/>
      </c>
    </row>
    <row r="108" spans="3:45" x14ac:dyDescent="0.25">
      <c r="C108" s="42" t="str">
        <f t="shared" si="25"/>
        <v/>
      </c>
      <c r="D108" s="14">
        <f>SUMIF(Gruppenstunden!$C$12:$C$864,'Wochenübersicht Gruppenstunden'!C108,Gruppenstunden!$AC$12:$AC$864)</f>
        <v>0</v>
      </c>
      <c r="E108" s="30" t="str">
        <f t="shared" si="23"/>
        <v/>
      </c>
      <c r="F108" s="30">
        <f>SUMIF(Gruppenstunden!$C$12:$C$864,'Wochenübersicht Gruppenstunden'!C108,Gruppenstunden!$H$12:$H$864)</f>
        <v>0</v>
      </c>
      <c r="G108" s="30" t="str">
        <f t="shared" si="24"/>
        <v/>
      </c>
      <c r="H108" s="30">
        <f>SUMIF(Gruppenstunden!$C$12:$C$864,'Wochenübersicht Gruppenstunden'!C108,Gruppenstunden!$I$12:$I$864)</f>
        <v>0</v>
      </c>
      <c r="I108" s="30" t="str">
        <f t="shared" si="26"/>
        <v/>
      </c>
      <c r="J108" s="30">
        <f>SUMIF(Gruppenstunden!$C$12:$C$864,'Wochenübersicht Gruppenstunden'!C108,Gruppenstunden!$J$12:$J$864)</f>
        <v>0</v>
      </c>
      <c r="K108" s="30" t="str">
        <f t="shared" si="27"/>
        <v/>
      </c>
      <c r="L108" s="30">
        <f>SUMIF(Gruppenstunden!$C$12:$C$864,'Wochenübersicht Gruppenstunden'!C108,Gruppenstunden!$K$12:$K$864)</f>
        <v>0</v>
      </c>
      <c r="M108" s="30" t="str">
        <f t="shared" si="28"/>
        <v/>
      </c>
      <c r="N108" s="30">
        <f>SUMIF(Gruppenstunden!$C$12:$C$864,'Wochenübersicht Gruppenstunden'!C108,Gruppenstunden!$L$12:$L$864)</f>
        <v>0</v>
      </c>
      <c r="O108" s="30" t="str">
        <f t="shared" si="29"/>
        <v/>
      </c>
      <c r="P108" s="30">
        <f>SUMIF(Gruppenstunden!$C$12:$C$864,'Wochenübersicht Gruppenstunden'!C108,Gruppenstunden!$M$12:$M$864)</f>
        <v>0</v>
      </c>
      <c r="Q108" s="30" t="str">
        <f t="shared" si="30"/>
        <v/>
      </c>
      <c r="R108" s="30">
        <f>SUMIF(Gruppenstunden!$C$12:$C$864,'Wochenübersicht Gruppenstunden'!C108,Gruppenstunden!$N$12:$N$864)</f>
        <v>0</v>
      </c>
      <c r="S108" s="30" t="str">
        <f t="shared" si="31"/>
        <v/>
      </c>
      <c r="T108" s="30">
        <f>SUMIF(Gruppenstunden!$C$12:$C$864,'Wochenübersicht Gruppenstunden'!C108,Gruppenstunden!$O$12:$O$864)</f>
        <v>0</v>
      </c>
      <c r="U108" s="30" t="str">
        <f t="shared" si="32"/>
        <v/>
      </c>
      <c r="V108" s="30">
        <f>SUMIF(Gruppenstunden!$C$12:$C$864,'Wochenübersicht Gruppenstunden'!C108,Gruppenstunden!$P$12:$P$864)</f>
        <v>0</v>
      </c>
      <c r="W108" s="30" t="str">
        <f t="shared" si="33"/>
        <v/>
      </c>
      <c r="X108" s="30">
        <f>SUMIF(Gruppenstunden!$C$12:$C$864,'Wochenübersicht Gruppenstunden'!C108,Gruppenstunden!$Q$12:$Q$864)</f>
        <v>0</v>
      </c>
      <c r="Y108" s="30" t="str">
        <f t="shared" si="34"/>
        <v/>
      </c>
      <c r="Z108" s="30">
        <f>SUMIF(Gruppenstunden!$C$12:$C$864,'Wochenübersicht Gruppenstunden'!C108,Gruppenstunden!$R$12:$R$864)</f>
        <v>0</v>
      </c>
      <c r="AA108" s="30" t="str">
        <f t="shared" si="35"/>
        <v/>
      </c>
      <c r="AB108" s="30">
        <f>SUMIF(Gruppenstunden!$C$12:$C$864,'Wochenübersicht Gruppenstunden'!C108,Gruppenstunden!$S$12:$S$864)</f>
        <v>0</v>
      </c>
      <c r="AC108" s="30" t="str">
        <f t="shared" si="36"/>
        <v/>
      </c>
      <c r="AD108" s="30">
        <f>SUMIF(Gruppenstunden!$C$12:$C$864,'Wochenübersicht Gruppenstunden'!C108,Gruppenstunden!$T$12:$T$864)</f>
        <v>0</v>
      </c>
      <c r="AE108" s="30" t="str">
        <f t="shared" si="37"/>
        <v/>
      </c>
      <c r="AF108" s="30">
        <f>SUMIF(Gruppenstunden!$C$12:$C$864,'Wochenübersicht Gruppenstunden'!C108,Gruppenstunden!$U$12:$U$864)</f>
        <v>0</v>
      </c>
      <c r="AG108" s="30" t="str">
        <f t="shared" si="38"/>
        <v/>
      </c>
      <c r="AH108" s="30">
        <f>SUMIF(Gruppenstunden!$C$12:$C$864,'Wochenübersicht Gruppenstunden'!C108,Gruppenstunden!$V$12:$V$864)</f>
        <v>0</v>
      </c>
      <c r="AI108" s="30" t="str">
        <f t="shared" si="39"/>
        <v/>
      </c>
      <c r="AJ108" s="30">
        <f>SUMIF(Gruppenstunden!$C$12:$C$864,'Wochenübersicht Gruppenstunden'!C108,Gruppenstunden!$W$12:$W$864)</f>
        <v>0</v>
      </c>
      <c r="AK108" s="30" t="str">
        <f t="shared" si="40"/>
        <v/>
      </c>
      <c r="AL108" s="30">
        <f>SUMIF(Gruppenstunden!$C$12:$C$864,'Wochenübersicht Gruppenstunden'!C108,Gruppenstunden!$X$12:$X$864)</f>
        <v>0</v>
      </c>
      <c r="AM108" s="30" t="str">
        <f t="shared" si="41"/>
        <v/>
      </c>
      <c r="AN108" s="30">
        <f>SUMIF(Gruppenstunden!$C$12:$C$864,'Wochenübersicht Gruppenstunden'!C108,Gruppenstunden!$Y$12:$Y$864)</f>
        <v>0</v>
      </c>
      <c r="AO108" s="30" t="str">
        <f t="shared" si="42"/>
        <v/>
      </c>
      <c r="AP108" s="30">
        <f>SUMIF(Gruppenstunden!$C$12:$C$864,'Wochenübersicht Gruppenstunden'!C108,Gruppenstunden!$Z$12:$Z$864)</f>
        <v>0</v>
      </c>
      <c r="AQ108" s="30" t="str">
        <f t="shared" si="43"/>
        <v/>
      </c>
      <c r="AR108" s="30">
        <f>SUMIF(Gruppenstunden!$C$12:$C$864,'Wochenübersicht Gruppenstunden'!C108,Gruppenstunden!$AA$12:$AA960)</f>
        <v>0</v>
      </c>
      <c r="AS108" s="30" t="str">
        <f t="shared" si="44"/>
        <v/>
      </c>
    </row>
    <row r="109" spans="3:45" x14ac:dyDescent="0.25">
      <c r="C109" s="42" t="str">
        <f t="shared" si="25"/>
        <v/>
      </c>
      <c r="D109" s="14">
        <f>SUMIF(Gruppenstunden!$C$12:$C$864,'Wochenübersicht Gruppenstunden'!C109,Gruppenstunden!$AC$12:$AC$864)</f>
        <v>0</v>
      </c>
      <c r="E109" s="30" t="str">
        <f t="shared" si="23"/>
        <v/>
      </c>
      <c r="F109" s="30">
        <f>SUMIF(Gruppenstunden!$C$12:$C$864,'Wochenübersicht Gruppenstunden'!C109,Gruppenstunden!$H$12:$H$864)</f>
        <v>0</v>
      </c>
      <c r="G109" s="30" t="str">
        <f t="shared" si="24"/>
        <v/>
      </c>
      <c r="H109" s="30">
        <f>SUMIF(Gruppenstunden!$C$12:$C$864,'Wochenübersicht Gruppenstunden'!C109,Gruppenstunden!$I$12:$I$864)</f>
        <v>0</v>
      </c>
      <c r="I109" s="30" t="str">
        <f t="shared" si="26"/>
        <v/>
      </c>
      <c r="J109" s="30">
        <f>SUMIF(Gruppenstunden!$C$12:$C$864,'Wochenübersicht Gruppenstunden'!C109,Gruppenstunden!$J$12:$J$864)</f>
        <v>0</v>
      </c>
      <c r="K109" s="30" t="str">
        <f t="shared" si="27"/>
        <v/>
      </c>
      <c r="L109" s="30">
        <f>SUMIF(Gruppenstunden!$C$12:$C$864,'Wochenübersicht Gruppenstunden'!C109,Gruppenstunden!$K$12:$K$864)</f>
        <v>0</v>
      </c>
      <c r="M109" s="30" t="str">
        <f t="shared" si="28"/>
        <v/>
      </c>
      <c r="N109" s="30">
        <f>SUMIF(Gruppenstunden!$C$12:$C$864,'Wochenübersicht Gruppenstunden'!C109,Gruppenstunden!$L$12:$L$864)</f>
        <v>0</v>
      </c>
      <c r="O109" s="30" t="str">
        <f t="shared" si="29"/>
        <v/>
      </c>
      <c r="P109" s="30">
        <f>SUMIF(Gruppenstunden!$C$12:$C$864,'Wochenübersicht Gruppenstunden'!C109,Gruppenstunden!$M$12:$M$864)</f>
        <v>0</v>
      </c>
      <c r="Q109" s="30" t="str">
        <f t="shared" si="30"/>
        <v/>
      </c>
      <c r="R109" s="30">
        <f>SUMIF(Gruppenstunden!$C$12:$C$864,'Wochenübersicht Gruppenstunden'!C109,Gruppenstunden!$N$12:$N$864)</f>
        <v>0</v>
      </c>
      <c r="S109" s="30" t="str">
        <f t="shared" si="31"/>
        <v/>
      </c>
      <c r="T109" s="30">
        <f>SUMIF(Gruppenstunden!$C$12:$C$864,'Wochenübersicht Gruppenstunden'!C109,Gruppenstunden!$O$12:$O$864)</f>
        <v>0</v>
      </c>
      <c r="U109" s="30" t="str">
        <f t="shared" si="32"/>
        <v/>
      </c>
      <c r="V109" s="30">
        <f>SUMIF(Gruppenstunden!$C$12:$C$864,'Wochenübersicht Gruppenstunden'!C109,Gruppenstunden!$P$12:$P$864)</f>
        <v>0</v>
      </c>
      <c r="W109" s="30" t="str">
        <f t="shared" si="33"/>
        <v/>
      </c>
      <c r="X109" s="30">
        <f>SUMIF(Gruppenstunden!$C$12:$C$864,'Wochenübersicht Gruppenstunden'!C109,Gruppenstunden!$Q$12:$Q$864)</f>
        <v>0</v>
      </c>
      <c r="Y109" s="30" t="str">
        <f t="shared" si="34"/>
        <v/>
      </c>
      <c r="Z109" s="30">
        <f>SUMIF(Gruppenstunden!$C$12:$C$864,'Wochenübersicht Gruppenstunden'!C109,Gruppenstunden!$R$12:$R$864)</f>
        <v>0</v>
      </c>
      <c r="AA109" s="30" t="str">
        <f t="shared" si="35"/>
        <v/>
      </c>
      <c r="AB109" s="30">
        <f>SUMIF(Gruppenstunden!$C$12:$C$864,'Wochenübersicht Gruppenstunden'!C109,Gruppenstunden!$S$12:$S$864)</f>
        <v>0</v>
      </c>
      <c r="AC109" s="30" t="str">
        <f t="shared" si="36"/>
        <v/>
      </c>
      <c r="AD109" s="30">
        <f>SUMIF(Gruppenstunden!$C$12:$C$864,'Wochenübersicht Gruppenstunden'!C109,Gruppenstunden!$T$12:$T$864)</f>
        <v>0</v>
      </c>
      <c r="AE109" s="30" t="str">
        <f t="shared" si="37"/>
        <v/>
      </c>
      <c r="AF109" s="30">
        <f>SUMIF(Gruppenstunden!$C$12:$C$864,'Wochenübersicht Gruppenstunden'!C109,Gruppenstunden!$U$12:$U$864)</f>
        <v>0</v>
      </c>
      <c r="AG109" s="30" t="str">
        <f t="shared" si="38"/>
        <v/>
      </c>
      <c r="AH109" s="30">
        <f>SUMIF(Gruppenstunden!$C$12:$C$864,'Wochenübersicht Gruppenstunden'!C109,Gruppenstunden!$V$12:$V$864)</f>
        <v>0</v>
      </c>
      <c r="AI109" s="30" t="str">
        <f t="shared" si="39"/>
        <v/>
      </c>
      <c r="AJ109" s="30">
        <f>SUMIF(Gruppenstunden!$C$12:$C$864,'Wochenübersicht Gruppenstunden'!C109,Gruppenstunden!$W$12:$W$864)</f>
        <v>0</v>
      </c>
      <c r="AK109" s="30" t="str">
        <f t="shared" si="40"/>
        <v/>
      </c>
      <c r="AL109" s="30">
        <f>SUMIF(Gruppenstunden!$C$12:$C$864,'Wochenübersicht Gruppenstunden'!C109,Gruppenstunden!$X$12:$X$864)</f>
        <v>0</v>
      </c>
      <c r="AM109" s="30" t="str">
        <f t="shared" si="41"/>
        <v/>
      </c>
      <c r="AN109" s="30">
        <f>SUMIF(Gruppenstunden!$C$12:$C$864,'Wochenübersicht Gruppenstunden'!C109,Gruppenstunden!$Y$12:$Y$864)</f>
        <v>0</v>
      </c>
      <c r="AO109" s="30" t="str">
        <f t="shared" si="42"/>
        <v/>
      </c>
      <c r="AP109" s="30">
        <f>SUMIF(Gruppenstunden!$C$12:$C$864,'Wochenübersicht Gruppenstunden'!C109,Gruppenstunden!$Z$12:$Z$864)</f>
        <v>0</v>
      </c>
      <c r="AQ109" s="30" t="str">
        <f t="shared" si="43"/>
        <v/>
      </c>
      <c r="AR109" s="30">
        <f>SUMIF(Gruppenstunden!$C$12:$C$864,'Wochenübersicht Gruppenstunden'!C109,Gruppenstunden!$AA$12:$AA961)</f>
        <v>0</v>
      </c>
      <c r="AS109" s="30" t="str">
        <f t="shared" si="44"/>
        <v/>
      </c>
    </row>
    <row r="110" spans="3:45" x14ac:dyDescent="0.25">
      <c r="C110" s="42" t="str">
        <f t="shared" si="25"/>
        <v/>
      </c>
      <c r="D110" s="14">
        <f>SUMIF(Gruppenstunden!$C$12:$C$864,'Wochenübersicht Gruppenstunden'!C110,Gruppenstunden!$AC$12:$AC$864)</f>
        <v>0</v>
      </c>
      <c r="E110" s="30" t="str">
        <f t="shared" si="23"/>
        <v/>
      </c>
      <c r="F110" s="30">
        <f>SUMIF(Gruppenstunden!$C$12:$C$864,'Wochenübersicht Gruppenstunden'!C110,Gruppenstunden!$H$12:$H$864)</f>
        <v>0</v>
      </c>
      <c r="G110" s="30" t="str">
        <f t="shared" si="24"/>
        <v/>
      </c>
      <c r="H110" s="30">
        <f>SUMIF(Gruppenstunden!$C$12:$C$864,'Wochenübersicht Gruppenstunden'!C110,Gruppenstunden!$I$12:$I$864)</f>
        <v>0</v>
      </c>
      <c r="I110" s="30" t="str">
        <f t="shared" si="26"/>
        <v/>
      </c>
      <c r="J110" s="30">
        <f>SUMIF(Gruppenstunden!$C$12:$C$864,'Wochenübersicht Gruppenstunden'!C110,Gruppenstunden!$J$12:$J$864)</f>
        <v>0</v>
      </c>
      <c r="K110" s="30" t="str">
        <f t="shared" si="27"/>
        <v/>
      </c>
      <c r="L110" s="30">
        <f>SUMIF(Gruppenstunden!$C$12:$C$864,'Wochenübersicht Gruppenstunden'!C110,Gruppenstunden!$K$12:$K$864)</f>
        <v>0</v>
      </c>
      <c r="M110" s="30" t="str">
        <f t="shared" si="28"/>
        <v/>
      </c>
      <c r="N110" s="30">
        <f>SUMIF(Gruppenstunden!$C$12:$C$864,'Wochenübersicht Gruppenstunden'!C110,Gruppenstunden!$L$12:$L$864)</f>
        <v>0</v>
      </c>
      <c r="O110" s="30" t="str">
        <f t="shared" si="29"/>
        <v/>
      </c>
      <c r="P110" s="30">
        <f>SUMIF(Gruppenstunden!$C$12:$C$864,'Wochenübersicht Gruppenstunden'!C110,Gruppenstunden!$M$12:$M$864)</f>
        <v>0</v>
      </c>
      <c r="Q110" s="30" t="str">
        <f t="shared" si="30"/>
        <v/>
      </c>
      <c r="R110" s="30">
        <f>SUMIF(Gruppenstunden!$C$12:$C$864,'Wochenübersicht Gruppenstunden'!C110,Gruppenstunden!$N$12:$N$864)</f>
        <v>0</v>
      </c>
      <c r="S110" s="30" t="str">
        <f t="shared" si="31"/>
        <v/>
      </c>
      <c r="T110" s="30">
        <f>SUMIF(Gruppenstunden!$C$12:$C$864,'Wochenübersicht Gruppenstunden'!C110,Gruppenstunden!$O$12:$O$864)</f>
        <v>0</v>
      </c>
      <c r="U110" s="30" t="str">
        <f t="shared" si="32"/>
        <v/>
      </c>
      <c r="V110" s="30">
        <f>SUMIF(Gruppenstunden!$C$12:$C$864,'Wochenübersicht Gruppenstunden'!C110,Gruppenstunden!$P$12:$P$864)</f>
        <v>0</v>
      </c>
      <c r="W110" s="30" t="str">
        <f t="shared" si="33"/>
        <v/>
      </c>
      <c r="X110" s="30">
        <f>SUMIF(Gruppenstunden!$C$12:$C$864,'Wochenübersicht Gruppenstunden'!C110,Gruppenstunden!$Q$12:$Q$864)</f>
        <v>0</v>
      </c>
      <c r="Y110" s="30" t="str">
        <f t="shared" si="34"/>
        <v/>
      </c>
      <c r="Z110" s="30">
        <f>SUMIF(Gruppenstunden!$C$12:$C$864,'Wochenübersicht Gruppenstunden'!C110,Gruppenstunden!$R$12:$R$864)</f>
        <v>0</v>
      </c>
      <c r="AA110" s="30" t="str">
        <f t="shared" si="35"/>
        <v/>
      </c>
      <c r="AB110" s="30">
        <f>SUMIF(Gruppenstunden!$C$12:$C$864,'Wochenübersicht Gruppenstunden'!C110,Gruppenstunden!$S$12:$S$864)</f>
        <v>0</v>
      </c>
      <c r="AC110" s="30" t="str">
        <f t="shared" si="36"/>
        <v/>
      </c>
      <c r="AD110" s="30">
        <f>SUMIF(Gruppenstunden!$C$12:$C$864,'Wochenübersicht Gruppenstunden'!C110,Gruppenstunden!$T$12:$T$864)</f>
        <v>0</v>
      </c>
      <c r="AE110" s="30" t="str">
        <f t="shared" si="37"/>
        <v/>
      </c>
      <c r="AF110" s="30">
        <f>SUMIF(Gruppenstunden!$C$12:$C$864,'Wochenübersicht Gruppenstunden'!C110,Gruppenstunden!$U$12:$U$864)</f>
        <v>0</v>
      </c>
      <c r="AG110" s="30" t="str">
        <f t="shared" si="38"/>
        <v/>
      </c>
      <c r="AH110" s="30">
        <f>SUMIF(Gruppenstunden!$C$12:$C$864,'Wochenübersicht Gruppenstunden'!C110,Gruppenstunden!$V$12:$V$864)</f>
        <v>0</v>
      </c>
      <c r="AI110" s="30" t="str">
        <f t="shared" si="39"/>
        <v/>
      </c>
      <c r="AJ110" s="30">
        <f>SUMIF(Gruppenstunden!$C$12:$C$864,'Wochenübersicht Gruppenstunden'!C110,Gruppenstunden!$W$12:$W$864)</f>
        <v>0</v>
      </c>
      <c r="AK110" s="30" t="str">
        <f t="shared" si="40"/>
        <v/>
      </c>
      <c r="AL110" s="30">
        <f>SUMIF(Gruppenstunden!$C$12:$C$864,'Wochenübersicht Gruppenstunden'!C110,Gruppenstunden!$X$12:$X$864)</f>
        <v>0</v>
      </c>
      <c r="AM110" s="30" t="str">
        <f t="shared" si="41"/>
        <v/>
      </c>
      <c r="AN110" s="30">
        <f>SUMIF(Gruppenstunden!$C$12:$C$864,'Wochenübersicht Gruppenstunden'!C110,Gruppenstunden!$Y$12:$Y$864)</f>
        <v>0</v>
      </c>
      <c r="AO110" s="30" t="str">
        <f t="shared" si="42"/>
        <v/>
      </c>
      <c r="AP110" s="30">
        <f>SUMIF(Gruppenstunden!$C$12:$C$864,'Wochenübersicht Gruppenstunden'!C110,Gruppenstunden!$Z$12:$Z$864)</f>
        <v>0</v>
      </c>
      <c r="AQ110" s="30" t="str">
        <f t="shared" si="43"/>
        <v/>
      </c>
      <c r="AR110" s="30">
        <f>SUMIF(Gruppenstunden!$C$12:$C$864,'Wochenübersicht Gruppenstunden'!C110,Gruppenstunden!$AA$12:$AA962)</f>
        <v>0</v>
      </c>
      <c r="AS110" s="30" t="str">
        <f t="shared" si="44"/>
        <v/>
      </c>
    </row>
    <row r="111" spans="3:45" x14ac:dyDescent="0.25">
      <c r="C111" s="42" t="str">
        <f t="shared" si="25"/>
        <v/>
      </c>
      <c r="D111" s="14">
        <f>SUMIF(Gruppenstunden!$C$12:$C$864,'Wochenübersicht Gruppenstunden'!C111,Gruppenstunden!$AC$12:$AC$864)</f>
        <v>0</v>
      </c>
      <c r="E111" s="30" t="str">
        <f t="shared" si="23"/>
        <v/>
      </c>
      <c r="F111" s="30">
        <f>SUMIF(Gruppenstunden!$C$12:$C$864,'Wochenübersicht Gruppenstunden'!C111,Gruppenstunden!$H$12:$H$864)</f>
        <v>0</v>
      </c>
      <c r="G111" s="30" t="str">
        <f t="shared" si="24"/>
        <v/>
      </c>
      <c r="H111" s="30">
        <f>SUMIF(Gruppenstunden!$C$12:$C$864,'Wochenübersicht Gruppenstunden'!C111,Gruppenstunden!$I$12:$I$864)</f>
        <v>0</v>
      </c>
      <c r="I111" s="30" t="str">
        <f t="shared" si="26"/>
        <v/>
      </c>
      <c r="J111" s="30">
        <f>SUMIF(Gruppenstunden!$C$12:$C$864,'Wochenübersicht Gruppenstunden'!C111,Gruppenstunden!$J$12:$J$864)</f>
        <v>0</v>
      </c>
      <c r="K111" s="30" t="str">
        <f t="shared" si="27"/>
        <v/>
      </c>
      <c r="L111" s="30">
        <f>SUMIF(Gruppenstunden!$C$12:$C$864,'Wochenübersicht Gruppenstunden'!C111,Gruppenstunden!$K$12:$K$864)</f>
        <v>0</v>
      </c>
      <c r="M111" s="30" t="str">
        <f t="shared" si="28"/>
        <v/>
      </c>
      <c r="N111" s="30">
        <f>SUMIF(Gruppenstunden!$C$12:$C$864,'Wochenübersicht Gruppenstunden'!C111,Gruppenstunden!$L$12:$L$864)</f>
        <v>0</v>
      </c>
      <c r="O111" s="30" t="str">
        <f t="shared" si="29"/>
        <v/>
      </c>
      <c r="P111" s="30">
        <f>SUMIF(Gruppenstunden!$C$12:$C$864,'Wochenübersicht Gruppenstunden'!C111,Gruppenstunden!$M$12:$M$864)</f>
        <v>0</v>
      </c>
      <c r="Q111" s="30" t="str">
        <f t="shared" si="30"/>
        <v/>
      </c>
      <c r="R111" s="30">
        <f>SUMIF(Gruppenstunden!$C$12:$C$864,'Wochenübersicht Gruppenstunden'!C111,Gruppenstunden!$N$12:$N$864)</f>
        <v>0</v>
      </c>
      <c r="S111" s="30" t="str">
        <f t="shared" si="31"/>
        <v/>
      </c>
      <c r="T111" s="30">
        <f>SUMIF(Gruppenstunden!$C$12:$C$864,'Wochenübersicht Gruppenstunden'!C111,Gruppenstunden!$O$12:$O$864)</f>
        <v>0</v>
      </c>
      <c r="U111" s="30" t="str">
        <f t="shared" si="32"/>
        <v/>
      </c>
      <c r="V111" s="30">
        <f>SUMIF(Gruppenstunden!$C$12:$C$864,'Wochenübersicht Gruppenstunden'!C111,Gruppenstunden!$P$12:$P$864)</f>
        <v>0</v>
      </c>
      <c r="W111" s="30" t="str">
        <f t="shared" si="33"/>
        <v/>
      </c>
      <c r="X111" s="30">
        <f>SUMIF(Gruppenstunden!$C$12:$C$864,'Wochenübersicht Gruppenstunden'!C111,Gruppenstunden!$Q$12:$Q$864)</f>
        <v>0</v>
      </c>
      <c r="Y111" s="30" t="str">
        <f t="shared" si="34"/>
        <v/>
      </c>
      <c r="Z111" s="30">
        <f>SUMIF(Gruppenstunden!$C$12:$C$864,'Wochenübersicht Gruppenstunden'!C111,Gruppenstunden!$R$12:$R$864)</f>
        <v>0</v>
      </c>
      <c r="AA111" s="30" t="str">
        <f t="shared" si="35"/>
        <v/>
      </c>
      <c r="AB111" s="30">
        <f>SUMIF(Gruppenstunden!$C$12:$C$864,'Wochenübersicht Gruppenstunden'!C111,Gruppenstunden!$S$12:$S$864)</f>
        <v>0</v>
      </c>
      <c r="AC111" s="30" t="str">
        <f t="shared" si="36"/>
        <v/>
      </c>
      <c r="AD111" s="30">
        <f>SUMIF(Gruppenstunden!$C$12:$C$864,'Wochenübersicht Gruppenstunden'!C111,Gruppenstunden!$T$12:$T$864)</f>
        <v>0</v>
      </c>
      <c r="AE111" s="30" t="str">
        <f t="shared" si="37"/>
        <v/>
      </c>
      <c r="AF111" s="30">
        <f>SUMIF(Gruppenstunden!$C$12:$C$864,'Wochenübersicht Gruppenstunden'!C111,Gruppenstunden!$U$12:$U$864)</f>
        <v>0</v>
      </c>
      <c r="AG111" s="30" t="str">
        <f t="shared" si="38"/>
        <v/>
      </c>
      <c r="AH111" s="30">
        <f>SUMIF(Gruppenstunden!$C$12:$C$864,'Wochenübersicht Gruppenstunden'!C111,Gruppenstunden!$V$12:$V$864)</f>
        <v>0</v>
      </c>
      <c r="AI111" s="30" t="str">
        <f t="shared" si="39"/>
        <v/>
      </c>
      <c r="AJ111" s="30">
        <f>SUMIF(Gruppenstunden!$C$12:$C$864,'Wochenübersicht Gruppenstunden'!C111,Gruppenstunden!$W$12:$W$864)</f>
        <v>0</v>
      </c>
      <c r="AK111" s="30" t="str">
        <f t="shared" si="40"/>
        <v/>
      </c>
      <c r="AL111" s="30">
        <f>SUMIF(Gruppenstunden!$C$12:$C$864,'Wochenübersicht Gruppenstunden'!C111,Gruppenstunden!$X$12:$X$864)</f>
        <v>0</v>
      </c>
      <c r="AM111" s="30" t="str">
        <f t="shared" si="41"/>
        <v/>
      </c>
      <c r="AN111" s="30">
        <f>SUMIF(Gruppenstunden!$C$12:$C$864,'Wochenübersicht Gruppenstunden'!C111,Gruppenstunden!$Y$12:$Y$864)</f>
        <v>0</v>
      </c>
      <c r="AO111" s="30" t="str">
        <f t="shared" si="42"/>
        <v/>
      </c>
      <c r="AP111" s="30">
        <f>SUMIF(Gruppenstunden!$C$12:$C$864,'Wochenübersicht Gruppenstunden'!C111,Gruppenstunden!$Z$12:$Z$864)</f>
        <v>0</v>
      </c>
      <c r="AQ111" s="30" t="str">
        <f t="shared" si="43"/>
        <v/>
      </c>
      <c r="AR111" s="30">
        <f>SUMIF(Gruppenstunden!$C$12:$C$864,'Wochenübersicht Gruppenstunden'!C111,Gruppenstunden!$AA$12:$AA963)</f>
        <v>0</v>
      </c>
      <c r="AS111" s="30" t="str">
        <f t="shared" si="44"/>
        <v/>
      </c>
    </row>
    <row r="112" spans="3:45" x14ac:dyDescent="0.25">
      <c r="C112" s="42" t="str">
        <f t="shared" si="25"/>
        <v/>
      </c>
      <c r="D112" s="14">
        <f>SUMIF(Gruppenstunden!$C$12:$C$864,'Wochenübersicht Gruppenstunden'!C112,Gruppenstunden!$AC$12:$AC$864)</f>
        <v>0</v>
      </c>
      <c r="E112" s="30" t="str">
        <f t="shared" si="23"/>
        <v/>
      </c>
      <c r="F112" s="30">
        <f>SUMIF(Gruppenstunden!$C$12:$C$864,'Wochenübersicht Gruppenstunden'!C112,Gruppenstunden!$H$12:$H$864)</f>
        <v>0</v>
      </c>
      <c r="G112" s="30" t="str">
        <f t="shared" si="24"/>
        <v/>
      </c>
      <c r="H112" s="30">
        <f>SUMIF(Gruppenstunden!$C$12:$C$864,'Wochenübersicht Gruppenstunden'!C112,Gruppenstunden!$I$12:$I$864)</f>
        <v>0</v>
      </c>
      <c r="I112" s="30" t="str">
        <f t="shared" si="26"/>
        <v/>
      </c>
      <c r="J112" s="30">
        <f>SUMIF(Gruppenstunden!$C$12:$C$864,'Wochenübersicht Gruppenstunden'!C112,Gruppenstunden!$J$12:$J$864)</f>
        <v>0</v>
      </c>
      <c r="K112" s="30" t="str">
        <f t="shared" si="27"/>
        <v/>
      </c>
      <c r="L112" s="30">
        <f>SUMIF(Gruppenstunden!$C$12:$C$864,'Wochenübersicht Gruppenstunden'!C112,Gruppenstunden!$K$12:$K$864)</f>
        <v>0</v>
      </c>
      <c r="M112" s="30" t="str">
        <f t="shared" si="28"/>
        <v/>
      </c>
      <c r="N112" s="30">
        <f>SUMIF(Gruppenstunden!$C$12:$C$864,'Wochenübersicht Gruppenstunden'!C112,Gruppenstunden!$L$12:$L$864)</f>
        <v>0</v>
      </c>
      <c r="O112" s="30" t="str">
        <f t="shared" si="29"/>
        <v/>
      </c>
      <c r="P112" s="30">
        <f>SUMIF(Gruppenstunden!$C$12:$C$864,'Wochenübersicht Gruppenstunden'!C112,Gruppenstunden!$M$12:$M$864)</f>
        <v>0</v>
      </c>
      <c r="Q112" s="30" t="str">
        <f t="shared" si="30"/>
        <v/>
      </c>
      <c r="R112" s="30">
        <f>SUMIF(Gruppenstunden!$C$12:$C$864,'Wochenübersicht Gruppenstunden'!C112,Gruppenstunden!$N$12:$N$864)</f>
        <v>0</v>
      </c>
      <c r="S112" s="30" t="str">
        <f t="shared" si="31"/>
        <v/>
      </c>
      <c r="T112" s="30">
        <f>SUMIF(Gruppenstunden!$C$12:$C$864,'Wochenübersicht Gruppenstunden'!C112,Gruppenstunden!$O$12:$O$864)</f>
        <v>0</v>
      </c>
      <c r="U112" s="30" t="str">
        <f t="shared" si="32"/>
        <v/>
      </c>
      <c r="V112" s="30">
        <f>SUMIF(Gruppenstunden!$C$12:$C$864,'Wochenübersicht Gruppenstunden'!C112,Gruppenstunden!$P$12:$P$864)</f>
        <v>0</v>
      </c>
      <c r="W112" s="30" t="str">
        <f t="shared" si="33"/>
        <v/>
      </c>
      <c r="X112" s="30">
        <f>SUMIF(Gruppenstunden!$C$12:$C$864,'Wochenübersicht Gruppenstunden'!C112,Gruppenstunden!$Q$12:$Q$864)</f>
        <v>0</v>
      </c>
      <c r="Y112" s="30" t="str">
        <f t="shared" si="34"/>
        <v/>
      </c>
      <c r="Z112" s="30">
        <f>SUMIF(Gruppenstunden!$C$12:$C$864,'Wochenübersicht Gruppenstunden'!C112,Gruppenstunden!$R$12:$R$864)</f>
        <v>0</v>
      </c>
      <c r="AA112" s="30" t="str">
        <f t="shared" si="35"/>
        <v/>
      </c>
      <c r="AB112" s="30">
        <f>SUMIF(Gruppenstunden!$C$12:$C$864,'Wochenübersicht Gruppenstunden'!C112,Gruppenstunden!$S$12:$S$864)</f>
        <v>0</v>
      </c>
      <c r="AC112" s="30" t="str">
        <f t="shared" si="36"/>
        <v/>
      </c>
      <c r="AD112" s="30">
        <f>SUMIF(Gruppenstunden!$C$12:$C$864,'Wochenübersicht Gruppenstunden'!C112,Gruppenstunden!$T$12:$T$864)</f>
        <v>0</v>
      </c>
      <c r="AE112" s="30" t="str">
        <f t="shared" si="37"/>
        <v/>
      </c>
      <c r="AF112" s="30">
        <f>SUMIF(Gruppenstunden!$C$12:$C$864,'Wochenübersicht Gruppenstunden'!C112,Gruppenstunden!$U$12:$U$864)</f>
        <v>0</v>
      </c>
      <c r="AG112" s="30" t="str">
        <f t="shared" si="38"/>
        <v/>
      </c>
      <c r="AH112" s="30">
        <f>SUMIF(Gruppenstunden!$C$12:$C$864,'Wochenübersicht Gruppenstunden'!C112,Gruppenstunden!$V$12:$V$864)</f>
        <v>0</v>
      </c>
      <c r="AI112" s="30" t="str">
        <f t="shared" si="39"/>
        <v/>
      </c>
      <c r="AJ112" s="30">
        <f>SUMIF(Gruppenstunden!$C$12:$C$864,'Wochenübersicht Gruppenstunden'!C112,Gruppenstunden!$W$12:$W$864)</f>
        <v>0</v>
      </c>
      <c r="AK112" s="30" t="str">
        <f t="shared" si="40"/>
        <v/>
      </c>
      <c r="AL112" s="30">
        <f>SUMIF(Gruppenstunden!$C$12:$C$864,'Wochenübersicht Gruppenstunden'!C112,Gruppenstunden!$X$12:$X$864)</f>
        <v>0</v>
      </c>
      <c r="AM112" s="30" t="str">
        <f t="shared" si="41"/>
        <v/>
      </c>
      <c r="AN112" s="30">
        <f>SUMIF(Gruppenstunden!$C$12:$C$864,'Wochenübersicht Gruppenstunden'!C112,Gruppenstunden!$Y$12:$Y$864)</f>
        <v>0</v>
      </c>
      <c r="AO112" s="30" t="str">
        <f t="shared" si="42"/>
        <v/>
      </c>
      <c r="AP112" s="30">
        <f>SUMIF(Gruppenstunden!$C$12:$C$864,'Wochenübersicht Gruppenstunden'!C112,Gruppenstunden!$Z$12:$Z$864)</f>
        <v>0</v>
      </c>
      <c r="AQ112" s="30" t="str">
        <f t="shared" si="43"/>
        <v/>
      </c>
      <c r="AR112" s="30">
        <f>SUMIF(Gruppenstunden!$C$12:$C$864,'Wochenübersicht Gruppenstunden'!C112,Gruppenstunden!$AA$12:$AA964)</f>
        <v>0</v>
      </c>
      <c r="AS112" s="30" t="str">
        <f t="shared" si="44"/>
        <v/>
      </c>
    </row>
    <row r="113" spans="3:45" x14ac:dyDescent="0.25">
      <c r="C113" s="42" t="str">
        <f t="shared" si="25"/>
        <v/>
      </c>
      <c r="D113" s="14">
        <f>SUMIF(Gruppenstunden!$C$12:$C$864,'Wochenübersicht Gruppenstunden'!C113,Gruppenstunden!$AC$12:$AC$864)</f>
        <v>0</v>
      </c>
      <c r="E113" s="30" t="str">
        <f t="shared" si="23"/>
        <v/>
      </c>
      <c r="F113" s="30">
        <f>SUMIF(Gruppenstunden!$C$12:$C$864,'Wochenübersicht Gruppenstunden'!C113,Gruppenstunden!$H$12:$H$864)</f>
        <v>0</v>
      </c>
      <c r="G113" s="30" t="str">
        <f t="shared" si="24"/>
        <v/>
      </c>
      <c r="H113" s="30">
        <f>SUMIF(Gruppenstunden!$C$12:$C$864,'Wochenübersicht Gruppenstunden'!C113,Gruppenstunden!$I$12:$I$864)</f>
        <v>0</v>
      </c>
      <c r="I113" s="30" t="str">
        <f t="shared" si="26"/>
        <v/>
      </c>
      <c r="J113" s="30">
        <f>SUMIF(Gruppenstunden!$C$12:$C$864,'Wochenübersicht Gruppenstunden'!C113,Gruppenstunden!$J$12:$J$864)</f>
        <v>0</v>
      </c>
      <c r="K113" s="30" t="str">
        <f t="shared" si="27"/>
        <v/>
      </c>
      <c r="L113" s="30">
        <f>SUMIF(Gruppenstunden!$C$12:$C$864,'Wochenübersicht Gruppenstunden'!C113,Gruppenstunden!$K$12:$K$864)</f>
        <v>0</v>
      </c>
      <c r="M113" s="30" t="str">
        <f t="shared" si="28"/>
        <v/>
      </c>
      <c r="N113" s="30">
        <f>SUMIF(Gruppenstunden!$C$12:$C$864,'Wochenübersicht Gruppenstunden'!C113,Gruppenstunden!$L$12:$L$864)</f>
        <v>0</v>
      </c>
      <c r="O113" s="30" t="str">
        <f t="shared" si="29"/>
        <v/>
      </c>
      <c r="P113" s="30">
        <f>SUMIF(Gruppenstunden!$C$12:$C$864,'Wochenübersicht Gruppenstunden'!C113,Gruppenstunden!$M$12:$M$864)</f>
        <v>0</v>
      </c>
      <c r="Q113" s="30" t="str">
        <f t="shared" si="30"/>
        <v/>
      </c>
      <c r="R113" s="30">
        <f>SUMIF(Gruppenstunden!$C$12:$C$864,'Wochenübersicht Gruppenstunden'!C113,Gruppenstunden!$N$12:$N$864)</f>
        <v>0</v>
      </c>
      <c r="S113" s="30" t="str">
        <f t="shared" si="31"/>
        <v/>
      </c>
      <c r="T113" s="30">
        <f>SUMIF(Gruppenstunden!$C$12:$C$864,'Wochenübersicht Gruppenstunden'!C113,Gruppenstunden!$O$12:$O$864)</f>
        <v>0</v>
      </c>
      <c r="U113" s="30" t="str">
        <f t="shared" si="32"/>
        <v/>
      </c>
      <c r="V113" s="30">
        <f>SUMIF(Gruppenstunden!$C$12:$C$864,'Wochenübersicht Gruppenstunden'!C113,Gruppenstunden!$P$12:$P$864)</f>
        <v>0</v>
      </c>
      <c r="W113" s="30" t="str">
        <f t="shared" si="33"/>
        <v/>
      </c>
      <c r="X113" s="30">
        <f>SUMIF(Gruppenstunden!$C$12:$C$864,'Wochenübersicht Gruppenstunden'!C113,Gruppenstunden!$Q$12:$Q$864)</f>
        <v>0</v>
      </c>
      <c r="Y113" s="30" t="str">
        <f t="shared" si="34"/>
        <v/>
      </c>
      <c r="Z113" s="30">
        <f>SUMIF(Gruppenstunden!$C$12:$C$864,'Wochenübersicht Gruppenstunden'!C113,Gruppenstunden!$R$12:$R$864)</f>
        <v>0</v>
      </c>
      <c r="AA113" s="30" t="str">
        <f t="shared" si="35"/>
        <v/>
      </c>
      <c r="AB113" s="30">
        <f>SUMIF(Gruppenstunden!$C$12:$C$864,'Wochenübersicht Gruppenstunden'!C113,Gruppenstunden!$S$12:$S$864)</f>
        <v>0</v>
      </c>
      <c r="AC113" s="30" t="str">
        <f t="shared" si="36"/>
        <v/>
      </c>
      <c r="AD113" s="30">
        <f>SUMIF(Gruppenstunden!$C$12:$C$864,'Wochenübersicht Gruppenstunden'!C113,Gruppenstunden!$T$12:$T$864)</f>
        <v>0</v>
      </c>
      <c r="AE113" s="30" t="str">
        <f t="shared" si="37"/>
        <v/>
      </c>
      <c r="AF113" s="30">
        <f>SUMIF(Gruppenstunden!$C$12:$C$864,'Wochenübersicht Gruppenstunden'!C113,Gruppenstunden!$U$12:$U$864)</f>
        <v>0</v>
      </c>
      <c r="AG113" s="30" t="str">
        <f t="shared" si="38"/>
        <v/>
      </c>
      <c r="AH113" s="30">
        <f>SUMIF(Gruppenstunden!$C$12:$C$864,'Wochenübersicht Gruppenstunden'!C113,Gruppenstunden!$V$12:$V$864)</f>
        <v>0</v>
      </c>
      <c r="AI113" s="30" t="str">
        <f t="shared" si="39"/>
        <v/>
      </c>
      <c r="AJ113" s="30">
        <f>SUMIF(Gruppenstunden!$C$12:$C$864,'Wochenübersicht Gruppenstunden'!C113,Gruppenstunden!$W$12:$W$864)</f>
        <v>0</v>
      </c>
      <c r="AK113" s="30" t="str">
        <f t="shared" si="40"/>
        <v/>
      </c>
      <c r="AL113" s="30">
        <f>SUMIF(Gruppenstunden!$C$12:$C$864,'Wochenübersicht Gruppenstunden'!C113,Gruppenstunden!$X$12:$X$864)</f>
        <v>0</v>
      </c>
      <c r="AM113" s="30" t="str">
        <f t="shared" si="41"/>
        <v/>
      </c>
      <c r="AN113" s="30">
        <f>SUMIF(Gruppenstunden!$C$12:$C$864,'Wochenübersicht Gruppenstunden'!C113,Gruppenstunden!$Y$12:$Y$864)</f>
        <v>0</v>
      </c>
      <c r="AO113" s="30" t="str">
        <f t="shared" si="42"/>
        <v/>
      </c>
      <c r="AP113" s="30">
        <f>SUMIF(Gruppenstunden!$C$12:$C$864,'Wochenübersicht Gruppenstunden'!C113,Gruppenstunden!$Z$12:$Z$864)</f>
        <v>0</v>
      </c>
      <c r="AQ113" s="30" t="str">
        <f t="shared" si="43"/>
        <v/>
      </c>
      <c r="AR113" s="30">
        <f>SUMIF(Gruppenstunden!$C$12:$C$864,'Wochenübersicht Gruppenstunden'!C113,Gruppenstunden!$AA$12:$AA965)</f>
        <v>0</v>
      </c>
      <c r="AS113" s="30" t="str">
        <f t="shared" si="44"/>
        <v/>
      </c>
    </row>
    <row r="114" spans="3:45" x14ac:dyDescent="0.25">
      <c r="C114" s="42" t="str">
        <f t="shared" si="25"/>
        <v/>
      </c>
      <c r="D114" s="14">
        <f>SUMIF(Gruppenstunden!$C$12:$C$864,'Wochenübersicht Gruppenstunden'!C114,Gruppenstunden!$AC$12:$AC$864)</f>
        <v>0</v>
      </c>
      <c r="E114" s="30" t="str">
        <f t="shared" si="23"/>
        <v/>
      </c>
      <c r="F114" s="30">
        <f>SUMIF(Gruppenstunden!$C$12:$C$864,'Wochenübersicht Gruppenstunden'!C114,Gruppenstunden!$H$12:$H$864)</f>
        <v>0</v>
      </c>
      <c r="G114" s="30" t="str">
        <f t="shared" si="24"/>
        <v/>
      </c>
      <c r="H114" s="30">
        <f>SUMIF(Gruppenstunden!$C$12:$C$864,'Wochenübersicht Gruppenstunden'!C114,Gruppenstunden!$I$12:$I$864)</f>
        <v>0</v>
      </c>
      <c r="I114" s="30" t="str">
        <f t="shared" si="26"/>
        <v/>
      </c>
      <c r="J114" s="30">
        <f>SUMIF(Gruppenstunden!$C$12:$C$864,'Wochenübersicht Gruppenstunden'!C114,Gruppenstunden!$J$12:$J$864)</f>
        <v>0</v>
      </c>
      <c r="K114" s="30" t="str">
        <f t="shared" si="27"/>
        <v/>
      </c>
      <c r="L114" s="30">
        <f>SUMIF(Gruppenstunden!$C$12:$C$864,'Wochenübersicht Gruppenstunden'!C114,Gruppenstunden!$K$12:$K$864)</f>
        <v>0</v>
      </c>
      <c r="M114" s="30" t="str">
        <f t="shared" si="28"/>
        <v/>
      </c>
      <c r="N114" s="30">
        <f>SUMIF(Gruppenstunden!$C$12:$C$864,'Wochenübersicht Gruppenstunden'!C114,Gruppenstunden!$L$12:$L$864)</f>
        <v>0</v>
      </c>
      <c r="O114" s="30" t="str">
        <f t="shared" si="29"/>
        <v/>
      </c>
      <c r="P114" s="30">
        <f>SUMIF(Gruppenstunden!$C$12:$C$864,'Wochenübersicht Gruppenstunden'!C114,Gruppenstunden!$M$12:$M$864)</f>
        <v>0</v>
      </c>
      <c r="Q114" s="30" t="str">
        <f t="shared" si="30"/>
        <v/>
      </c>
      <c r="R114" s="30">
        <f>SUMIF(Gruppenstunden!$C$12:$C$864,'Wochenübersicht Gruppenstunden'!C114,Gruppenstunden!$N$12:$N$864)</f>
        <v>0</v>
      </c>
      <c r="S114" s="30" t="str">
        <f t="shared" si="31"/>
        <v/>
      </c>
      <c r="T114" s="30">
        <f>SUMIF(Gruppenstunden!$C$12:$C$864,'Wochenübersicht Gruppenstunden'!C114,Gruppenstunden!$O$12:$O$864)</f>
        <v>0</v>
      </c>
      <c r="U114" s="30" t="str">
        <f t="shared" si="32"/>
        <v/>
      </c>
      <c r="V114" s="30">
        <f>SUMIF(Gruppenstunden!$C$12:$C$864,'Wochenübersicht Gruppenstunden'!C114,Gruppenstunden!$P$12:$P$864)</f>
        <v>0</v>
      </c>
      <c r="W114" s="30" t="str">
        <f t="shared" si="33"/>
        <v/>
      </c>
      <c r="X114" s="30">
        <f>SUMIF(Gruppenstunden!$C$12:$C$864,'Wochenübersicht Gruppenstunden'!C114,Gruppenstunden!$Q$12:$Q$864)</f>
        <v>0</v>
      </c>
      <c r="Y114" s="30" t="str">
        <f t="shared" si="34"/>
        <v/>
      </c>
      <c r="Z114" s="30">
        <f>SUMIF(Gruppenstunden!$C$12:$C$864,'Wochenübersicht Gruppenstunden'!C114,Gruppenstunden!$R$12:$R$864)</f>
        <v>0</v>
      </c>
      <c r="AA114" s="30" t="str">
        <f t="shared" si="35"/>
        <v/>
      </c>
      <c r="AB114" s="30">
        <f>SUMIF(Gruppenstunden!$C$12:$C$864,'Wochenübersicht Gruppenstunden'!C114,Gruppenstunden!$S$12:$S$864)</f>
        <v>0</v>
      </c>
      <c r="AC114" s="30" t="str">
        <f t="shared" si="36"/>
        <v/>
      </c>
      <c r="AD114" s="30">
        <f>SUMIF(Gruppenstunden!$C$12:$C$864,'Wochenübersicht Gruppenstunden'!C114,Gruppenstunden!$T$12:$T$864)</f>
        <v>0</v>
      </c>
      <c r="AE114" s="30" t="str">
        <f t="shared" si="37"/>
        <v/>
      </c>
      <c r="AF114" s="30">
        <f>SUMIF(Gruppenstunden!$C$12:$C$864,'Wochenübersicht Gruppenstunden'!C114,Gruppenstunden!$U$12:$U$864)</f>
        <v>0</v>
      </c>
      <c r="AG114" s="30" t="str">
        <f t="shared" si="38"/>
        <v/>
      </c>
      <c r="AH114" s="30">
        <f>SUMIF(Gruppenstunden!$C$12:$C$864,'Wochenübersicht Gruppenstunden'!C114,Gruppenstunden!$V$12:$V$864)</f>
        <v>0</v>
      </c>
      <c r="AI114" s="30" t="str">
        <f t="shared" si="39"/>
        <v/>
      </c>
      <c r="AJ114" s="30">
        <f>SUMIF(Gruppenstunden!$C$12:$C$864,'Wochenübersicht Gruppenstunden'!C114,Gruppenstunden!$W$12:$W$864)</f>
        <v>0</v>
      </c>
      <c r="AK114" s="30" t="str">
        <f t="shared" si="40"/>
        <v/>
      </c>
      <c r="AL114" s="30">
        <f>SUMIF(Gruppenstunden!$C$12:$C$864,'Wochenübersicht Gruppenstunden'!C114,Gruppenstunden!$X$12:$X$864)</f>
        <v>0</v>
      </c>
      <c r="AM114" s="30" t="str">
        <f t="shared" si="41"/>
        <v/>
      </c>
      <c r="AN114" s="30">
        <f>SUMIF(Gruppenstunden!$C$12:$C$864,'Wochenübersicht Gruppenstunden'!C114,Gruppenstunden!$Y$12:$Y$864)</f>
        <v>0</v>
      </c>
      <c r="AO114" s="30" t="str">
        <f t="shared" si="42"/>
        <v/>
      </c>
      <c r="AP114" s="30">
        <f>SUMIF(Gruppenstunden!$C$12:$C$864,'Wochenübersicht Gruppenstunden'!C114,Gruppenstunden!$Z$12:$Z$864)</f>
        <v>0</v>
      </c>
      <c r="AQ114" s="30" t="str">
        <f t="shared" si="43"/>
        <v/>
      </c>
      <c r="AR114" s="30">
        <f>SUMIF(Gruppenstunden!$C$12:$C$864,'Wochenübersicht Gruppenstunden'!C114,Gruppenstunden!$AA$12:$AA966)</f>
        <v>0</v>
      </c>
      <c r="AS114" s="30" t="str">
        <f t="shared" si="44"/>
        <v/>
      </c>
    </row>
    <row r="115" spans="3:45" x14ac:dyDescent="0.25">
      <c r="C115" s="42" t="str">
        <f t="shared" si="25"/>
        <v/>
      </c>
      <c r="D115" s="14">
        <f>SUMIF(Gruppenstunden!$C$12:$C$864,'Wochenübersicht Gruppenstunden'!C115,Gruppenstunden!$AC$12:$AC$864)</f>
        <v>0</v>
      </c>
      <c r="E115" s="30" t="str">
        <f t="shared" si="23"/>
        <v/>
      </c>
      <c r="F115" s="30">
        <f>SUMIF(Gruppenstunden!$C$12:$C$864,'Wochenübersicht Gruppenstunden'!C115,Gruppenstunden!$H$12:$H$864)</f>
        <v>0</v>
      </c>
      <c r="G115" s="30" t="str">
        <f t="shared" si="24"/>
        <v/>
      </c>
      <c r="H115" s="30">
        <f>SUMIF(Gruppenstunden!$C$12:$C$864,'Wochenübersicht Gruppenstunden'!C115,Gruppenstunden!$I$12:$I$864)</f>
        <v>0</v>
      </c>
      <c r="I115" s="30" t="str">
        <f t="shared" si="26"/>
        <v/>
      </c>
      <c r="J115" s="30">
        <f>SUMIF(Gruppenstunden!$C$12:$C$864,'Wochenübersicht Gruppenstunden'!C115,Gruppenstunden!$J$12:$J$864)</f>
        <v>0</v>
      </c>
      <c r="K115" s="30" t="str">
        <f t="shared" si="27"/>
        <v/>
      </c>
      <c r="L115" s="30">
        <f>SUMIF(Gruppenstunden!$C$12:$C$864,'Wochenübersicht Gruppenstunden'!C115,Gruppenstunden!$K$12:$K$864)</f>
        <v>0</v>
      </c>
      <c r="M115" s="30" t="str">
        <f t="shared" si="28"/>
        <v/>
      </c>
      <c r="N115" s="30">
        <f>SUMIF(Gruppenstunden!$C$12:$C$864,'Wochenübersicht Gruppenstunden'!C115,Gruppenstunden!$L$12:$L$864)</f>
        <v>0</v>
      </c>
      <c r="O115" s="30" t="str">
        <f t="shared" si="29"/>
        <v/>
      </c>
      <c r="P115" s="30">
        <f>SUMIF(Gruppenstunden!$C$12:$C$864,'Wochenübersicht Gruppenstunden'!C115,Gruppenstunden!$M$12:$M$864)</f>
        <v>0</v>
      </c>
      <c r="Q115" s="30" t="str">
        <f t="shared" si="30"/>
        <v/>
      </c>
      <c r="R115" s="30">
        <f>SUMIF(Gruppenstunden!$C$12:$C$864,'Wochenübersicht Gruppenstunden'!C115,Gruppenstunden!$N$12:$N$864)</f>
        <v>0</v>
      </c>
      <c r="S115" s="30" t="str">
        <f t="shared" si="31"/>
        <v/>
      </c>
      <c r="T115" s="30">
        <f>SUMIF(Gruppenstunden!$C$12:$C$864,'Wochenübersicht Gruppenstunden'!C115,Gruppenstunden!$O$12:$O$864)</f>
        <v>0</v>
      </c>
      <c r="U115" s="30" t="str">
        <f t="shared" si="32"/>
        <v/>
      </c>
      <c r="V115" s="30">
        <f>SUMIF(Gruppenstunden!$C$12:$C$864,'Wochenübersicht Gruppenstunden'!C115,Gruppenstunden!$P$12:$P$864)</f>
        <v>0</v>
      </c>
      <c r="W115" s="30" t="str">
        <f t="shared" si="33"/>
        <v/>
      </c>
      <c r="X115" s="30">
        <f>SUMIF(Gruppenstunden!$C$12:$C$864,'Wochenübersicht Gruppenstunden'!C115,Gruppenstunden!$Q$12:$Q$864)</f>
        <v>0</v>
      </c>
      <c r="Y115" s="30" t="str">
        <f t="shared" si="34"/>
        <v/>
      </c>
      <c r="Z115" s="30">
        <f>SUMIF(Gruppenstunden!$C$12:$C$864,'Wochenübersicht Gruppenstunden'!C115,Gruppenstunden!$R$12:$R$864)</f>
        <v>0</v>
      </c>
      <c r="AA115" s="30" t="str">
        <f t="shared" si="35"/>
        <v/>
      </c>
      <c r="AB115" s="30">
        <f>SUMIF(Gruppenstunden!$C$12:$C$864,'Wochenübersicht Gruppenstunden'!C115,Gruppenstunden!$S$12:$S$864)</f>
        <v>0</v>
      </c>
      <c r="AC115" s="30" t="str">
        <f t="shared" si="36"/>
        <v/>
      </c>
      <c r="AD115" s="30">
        <f>SUMIF(Gruppenstunden!$C$12:$C$864,'Wochenübersicht Gruppenstunden'!C115,Gruppenstunden!$T$12:$T$864)</f>
        <v>0</v>
      </c>
      <c r="AE115" s="30" t="str">
        <f t="shared" si="37"/>
        <v/>
      </c>
      <c r="AF115" s="30">
        <f>SUMIF(Gruppenstunden!$C$12:$C$864,'Wochenübersicht Gruppenstunden'!C115,Gruppenstunden!$U$12:$U$864)</f>
        <v>0</v>
      </c>
      <c r="AG115" s="30" t="str">
        <f t="shared" si="38"/>
        <v/>
      </c>
      <c r="AH115" s="30">
        <f>SUMIF(Gruppenstunden!$C$12:$C$864,'Wochenübersicht Gruppenstunden'!C115,Gruppenstunden!$V$12:$V$864)</f>
        <v>0</v>
      </c>
      <c r="AI115" s="30" t="str">
        <f t="shared" si="39"/>
        <v/>
      </c>
      <c r="AJ115" s="30">
        <f>SUMIF(Gruppenstunden!$C$12:$C$864,'Wochenübersicht Gruppenstunden'!C115,Gruppenstunden!$W$12:$W$864)</f>
        <v>0</v>
      </c>
      <c r="AK115" s="30" t="str">
        <f t="shared" si="40"/>
        <v/>
      </c>
      <c r="AL115" s="30">
        <f>SUMIF(Gruppenstunden!$C$12:$C$864,'Wochenübersicht Gruppenstunden'!C115,Gruppenstunden!$X$12:$X$864)</f>
        <v>0</v>
      </c>
      <c r="AM115" s="30" t="str">
        <f t="shared" si="41"/>
        <v/>
      </c>
      <c r="AN115" s="30">
        <f>SUMIF(Gruppenstunden!$C$12:$C$864,'Wochenübersicht Gruppenstunden'!C115,Gruppenstunden!$Y$12:$Y$864)</f>
        <v>0</v>
      </c>
      <c r="AO115" s="30" t="str">
        <f t="shared" si="42"/>
        <v/>
      </c>
      <c r="AP115" s="30">
        <f>SUMIF(Gruppenstunden!$C$12:$C$864,'Wochenübersicht Gruppenstunden'!C115,Gruppenstunden!$Z$12:$Z$864)</f>
        <v>0</v>
      </c>
      <c r="AQ115" s="30" t="str">
        <f t="shared" si="43"/>
        <v/>
      </c>
      <c r="AR115" s="30">
        <f>SUMIF(Gruppenstunden!$C$12:$C$864,'Wochenübersicht Gruppenstunden'!C115,Gruppenstunden!$AA$12:$AA967)</f>
        <v>0</v>
      </c>
      <c r="AS115" s="30" t="str">
        <f t="shared" si="44"/>
        <v/>
      </c>
    </row>
    <row r="116" spans="3:45" x14ac:dyDescent="0.25">
      <c r="C116" s="42" t="str">
        <f t="shared" si="25"/>
        <v/>
      </c>
      <c r="D116" s="14">
        <f>SUMIF(Gruppenstunden!$C$12:$C$864,'Wochenübersicht Gruppenstunden'!C116,Gruppenstunden!$AC$12:$AC$864)</f>
        <v>0</v>
      </c>
      <c r="E116" s="30" t="str">
        <f t="shared" si="23"/>
        <v/>
      </c>
      <c r="F116" s="30">
        <f>SUMIF(Gruppenstunden!$C$12:$C$864,'Wochenübersicht Gruppenstunden'!C116,Gruppenstunden!$H$12:$H$864)</f>
        <v>0</v>
      </c>
      <c r="G116" s="30" t="str">
        <f t="shared" si="24"/>
        <v/>
      </c>
      <c r="H116" s="30">
        <f>SUMIF(Gruppenstunden!$C$12:$C$864,'Wochenübersicht Gruppenstunden'!C116,Gruppenstunden!$I$12:$I$864)</f>
        <v>0</v>
      </c>
      <c r="I116" s="30" t="str">
        <f t="shared" si="26"/>
        <v/>
      </c>
      <c r="J116" s="30">
        <f>SUMIF(Gruppenstunden!$C$12:$C$864,'Wochenübersicht Gruppenstunden'!C116,Gruppenstunden!$J$12:$J$864)</f>
        <v>0</v>
      </c>
      <c r="K116" s="30" t="str">
        <f t="shared" si="27"/>
        <v/>
      </c>
      <c r="L116" s="30">
        <f>SUMIF(Gruppenstunden!$C$12:$C$864,'Wochenübersicht Gruppenstunden'!C116,Gruppenstunden!$K$12:$K$864)</f>
        <v>0</v>
      </c>
      <c r="M116" s="30" t="str">
        <f t="shared" si="28"/>
        <v/>
      </c>
      <c r="N116" s="30">
        <f>SUMIF(Gruppenstunden!$C$12:$C$864,'Wochenübersicht Gruppenstunden'!C116,Gruppenstunden!$L$12:$L$864)</f>
        <v>0</v>
      </c>
      <c r="O116" s="30" t="str">
        <f t="shared" si="29"/>
        <v/>
      </c>
      <c r="P116" s="30">
        <f>SUMIF(Gruppenstunden!$C$12:$C$864,'Wochenübersicht Gruppenstunden'!C116,Gruppenstunden!$M$12:$M$864)</f>
        <v>0</v>
      </c>
      <c r="Q116" s="30" t="str">
        <f t="shared" si="30"/>
        <v/>
      </c>
      <c r="R116" s="30">
        <f>SUMIF(Gruppenstunden!$C$12:$C$864,'Wochenübersicht Gruppenstunden'!C116,Gruppenstunden!$N$12:$N$864)</f>
        <v>0</v>
      </c>
      <c r="S116" s="30" t="str">
        <f t="shared" si="31"/>
        <v/>
      </c>
      <c r="T116" s="30">
        <f>SUMIF(Gruppenstunden!$C$12:$C$864,'Wochenübersicht Gruppenstunden'!C116,Gruppenstunden!$O$12:$O$864)</f>
        <v>0</v>
      </c>
      <c r="U116" s="30" t="str">
        <f t="shared" si="32"/>
        <v/>
      </c>
      <c r="V116" s="30">
        <f>SUMIF(Gruppenstunden!$C$12:$C$864,'Wochenübersicht Gruppenstunden'!C116,Gruppenstunden!$P$12:$P$864)</f>
        <v>0</v>
      </c>
      <c r="W116" s="30" t="str">
        <f t="shared" si="33"/>
        <v/>
      </c>
      <c r="X116" s="30">
        <f>SUMIF(Gruppenstunden!$C$12:$C$864,'Wochenübersicht Gruppenstunden'!C116,Gruppenstunden!$Q$12:$Q$864)</f>
        <v>0</v>
      </c>
      <c r="Y116" s="30" t="str">
        <f t="shared" si="34"/>
        <v/>
      </c>
      <c r="Z116" s="30">
        <f>SUMIF(Gruppenstunden!$C$12:$C$864,'Wochenübersicht Gruppenstunden'!C116,Gruppenstunden!$R$12:$R$864)</f>
        <v>0</v>
      </c>
      <c r="AA116" s="30" t="str">
        <f t="shared" si="35"/>
        <v/>
      </c>
      <c r="AB116" s="30">
        <f>SUMIF(Gruppenstunden!$C$12:$C$864,'Wochenübersicht Gruppenstunden'!C116,Gruppenstunden!$S$12:$S$864)</f>
        <v>0</v>
      </c>
      <c r="AC116" s="30" t="str">
        <f t="shared" si="36"/>
        <v/>
      </c>
      <c r="AD116" s="30">
        <f>SUMIF(Gruppenstunden!$C$12:$C$864,'Wochenübersicht Gruppenstunden'!C116,Gruppenstunden!$T$12:$T$864)</f>
        <v>0</v>
      </c>
      <c r="AE116" s="30" t="str">
        <f t="shared" si="37"/>
        <v/>
      </c>
      <c r="AF116" s="30">
        <f>SUMIF(Gruppenstunden!$C$12:$C$864,'Wochenübersicht Gruppenstunden'!C116,Gruppenstunden!$U$12:$U$864)</f>
        <v>0</v>
      </c>
      <c r="AG116" s="30" t="str">
        <f t="shared" si="38"/>
        <v/>
      </c>
      <c r="AH116" s="30">
        <f>SUMIF(Gruppenstunden!$C$12:$C$864,'Wochenübersicht Gruppenstunden'!C116,Gruppenstunden!$V$12:$V$864)</f>
        <v>0</v>
      </c>
      <c r="AI116" s="30" t="str">
        <f t="shared" si="39"/>
        <v/>
      </c>
      <c r="AJ116" s="30">
        <f>SUMIF(Gruppenstunden!$C$12:$C$864,'Wochenübersicht Gruppenstunden'!C116,Gruppenstunden!$W$12:$W$864)</f>
        <v>0</v>
      </c>
      <c r="AK116" s="30" t="str">
        <f t="shared" si="40"/>
        <v/>
      </c>
      <c r="AL116" s="30">
        <f>SUMIF(Gruppenstunden!$C$12:$C$864,'Wochenübersicht Gruppenstunden'!C116,Gruppenstunden!$X$12:$X$864)</f>
        <v>0</v>
      </c>
      <c r="AM116" s="30" t="str">
        <f t="shared" si="41"/>
        <v/>
      </c>
      <c r="AN116" s="30">
        <f>SUMIF(Gruppenstunden!$C$12:$C$864,'Wochenübersicht Gruppenstunden'!C116,Gruppenstunden!$Y$12:$Y$864)</f>
        <v>0</v>
      </c>
      <c r="AO116" s="30" t="str">
        <f t="shared" si="42"/>
        <v/>
      </c>
      <c r="AP116" s="30">
        <f>SUMIF(Gruppenstunden!$C$12:$C$864,'Wochenübersicht Gruppenstunden'!C116,Gruppenstunden!$Z$12:$Z$864)</f>
        <v>0</v>
      </c>
      <c r="AQ116" s="30" t="str">
        <f t="shared" si="43"/>
        <v/>
      </c>
      <c r="AR116" s="30">
        <f>SUMIF(Gruppenstunden!$C$12:$C$864,'Wochenübersicht Gruppenstunden'!C116,Gruppenstunden!$AA$12:$AA968)</f>
        <v>0</v>
      </c>
      <c r="AS116" s="30" t="str">
        <f t="shared" si="44"/>
        <v/>
      </c>
    </row>
    <row r="117" spans="3:45" x14ac:dyDescent="0.25">
      <c r="C117" s="42" t="str">
        <f t="shared" si="25"/>
        <v/>
      </c>
      <c r="D117" s="14">
        <f>SUMIF(Gruppenstunden!$C$12:$C$864,'Wochenübersicht Gruppenstunden'!C117,Gruppenstunden!$AC$12:$AC$864)</f>
        <v>0</v>
      </c>
      <c r="E117" s="30" t="str">
        <f t="shared" si="23"/>
        <v/>
      </c>
      <c r="F117" s="30">
        <f>SUMIF(Gruppenstunden!$C$12:$C$864,'Wochenübersicht Gruppenstunden'!C117,Gruppenstunden!$H$12:$H$864)</f>
        <v>0</v>
      </c>
      <c r="G117" s="30" t="str">
        <f t="shared" si="24"/>
        <v/>
      </c>
      <c r="H117" s="30">
        <f>SUMIF(Gruppenstunden!$C$12:$C$864,'Wochenübersicht Gruppenstunden'!C117,Gruppenstunden!$I$12:$I$864)</f>
        <v>0</v>
      </c>
      <c r="I117" s="30" t="str">
        <f t="shared" si="26"/>
        <v/>
      </c>
      <c r="J117" s="30">
        <f>SUMIF(Gruppenstunden!$C$12:$C$864,'Wochenübersicht Gruppenstunden'!C117,Gruppenstunden!$J$12:$J$864)</f>
        <v>0</v>
      </c>
      <c r="K117" s="30" t="str">
        <f t="shared" si="27"/>
        <v/>
      </c>
      <c r="L117" s="30">
        <f>SUMIF(Gruppenstunden!$C$12:$C$864,'Wochenübersicht Gruppenstunden'!C117,Gruppenstunden!$K$12:$K$864)</f>
        <v>0</v>
      </c>
      <c r="M117" s="30" t="str">
        <f t="shared" si="28"/>
        <v/>
      </c>
      <c r="N117" s="30">
        <f>SUMIF(Gruppenstunden!$C$12:$C$864,'Wochenübersicht Gruppenstunden'!C117,Gruppenstunden!$L$12:$L$864)</f>
        <v>0</v>
      </c>
      <c r="O117" s="30" t="str">
        <f t="shared" si="29"/>
        <v/>
      </c>
      <c r="P117" s="30">
        <f>SUMIF(Gruppenstunden!$C$12:$C$864,'Wochenübersicht Gruppenstunden'!C117,Gruppenstunden!$M$12:$M$864)</f>
        <v>0</v>
      </c>
      <c r="Q117" s="30" t="str">
        <f t="shared" si="30"/>
        <v/>
      </c>
      <c r="R117" s="30">
        <f>SUMIF(Gruppenstunden!$C$12:$C$864,'Wochenübersicht Gruppenstunden'!C117,Gruppenstunden!$N$12:$N$864)</f>
        <v>0</v>
      </c>
      <c r="S117" s="30" t="str">
        <f t="shared" si="31"/>
        <v/>
      </c>
      <c r="T117" s="30">
        <f>SUMIF(Gruppenstunden!$C$12:$C$864,'Wochenübersicht Gruppenstunden'!C117,Gruppenstunden!$O$12:$O$864)</f>
        <v>0</v>
      </c>
      <c r="U117" s="30" t="str">
        <f t="shared" si="32"/>
        <v/>
      </c>
      <c r="V117" s="30">
        <f>SUMIF(Gruppenstunden!$C$12:$C$864,'Wochenübersicht Gruppenstunden'!C117,Gruppenstunden!$P$12:$P$864)</f>
        <v>0</v>
      </c>
      <c r="W117" s="30" t="str">
        <f t="shared" si="33"/>
        <v/>
      </c>
      <c r="X117" s="30">
        <f>SUMIF(Gruppenstunden!$C$12:$C$864,'Wochenübersicht Gruppenstunden'!C117,Gruppenstunden!$Q$12:$Q$864)</f>
        <v>0</v>
      </c>
      <c r="Y117" s="30" t="str">
        <f t="shared" si="34"/>
        <v/>
      </c>
      <c r="Z117" s="30">
        <f>SUMIF(Gruppenstunden!$C$12:$C$864,'Wochenübersicht Gruppenstunden'!C117,Gruppenstunden!$R$12:$R$864)</f>
        <v>0</v>
      </c>
      <c r="AA117" s="30" t="str">
        <f t="shared" si="35"/>
        <v/>
      </c>
      <c r="AB117" s="30">
        <f>SUMIF(Gruppenstunden!$C$12:$C$864,'Wochenübersicht Gruppenstunden'!C117,Gruppenstunden!$S$12:$S$864)</f>
        <v>0</v>
      </c>
      <c r="AC117" s="30" t="str">
        <f t="shared" si="36"/>
        <v/>
      </c>
      <c r="AD117" s="30">
        <f>SUMIF(Gruppenstunden!$C$12:$C$864,'Wochenübersicht Gruppenstunden'!C117,Gruppenstunden!$T$12:$T$864)</f>
        <v>0</v>
      </c>
      <c r="AE117" s="30" t="str">
        <f t="shared" si="37"/>
        <v/>
      </c>
      <c r="AF117" s="30">
        <f>SUMIF(Gruppenstunden!$C$12:$C$864,'Wochenübersicht Gruppenstunden'!C117,Gruppenstunden!$U$12:$U$864)</f>
        <v>0</v>
      </c>
      <c r="AG117" s="30" t="str">
        <f t="shared" si="38"/>
        <v/>
      </c>
      <c r="AH117" s="30">
        <f>SUMIF(Gruppenstunden!$C$12:$C$864,'Wochenübersicht Gruppenstunden'!C117,Gruppenstunden!$V$12:$V$864)</f>
        <v>0</v>
      </c>
      <c r="AI117" s="30" t="str">
        <f t="shared" si="39"/>
        <v/>
      </c>
      <c r="AJ117" s="30">
        <f>SUMIF(Gruppenstunden!$C$12:$C$864,'Wochenübersicht Gruppenstunden'!C117,Gruppenstunden!$W$12:$W$864)</f>
        <v>0</v>
      </c>
      <c r="AK117" s="30" t="str">
        <f t="shared" si="40"/>
        <v/>
      </c>
      <c r="AL117" s="30">
        <f>SUMIF(Gruppenstunden!$C$12:$C$864,'Wochenübersicht Gruppenstunden'!C117,Gruppenstunden!$X$12:$X$864)</f>
        <v>0</v>
      </c>
      <c r="AM117" s="30" t="str">
        <f t="shared" si="41"/>
        <v/>
      </c>
      <c r="AN117" s="30">
        <f>SUMIF(Gruppenstunden!$C$12:$C$864,'Wochenübersicht Gruppenstunden'!C117,Gruppenstunden!$Y$12:$Y$864)</f>
        <v>0</v>
      </c>
      <c r="AO117" s="30" t="str">
        <f t="shared" si="42"/>
        <v/>
      </c>
      <c r="AP117" s="30">
        <f>SUMIF(Gruppenstunden!$C$12:$C$864,'Wochenübersicht Gruppenstunden'!C117,Gruppenstunden!$Z$12:$Z$864)</f>
        <v>0</v>
      </c>
      <c r="AQ117" s="30" t="str">
        <f t="shared" si="43"/>
        <v/>
      </c>
      <c r="AR117" s="30">
        <f>SUMIF(Gruppenstunden!$C$12:$C$864,'Wochenübersicht Gruppenstunden'!C117,Gruppenstunden!$AA$12:$AA969)</f>
        <v>0</v>
      </c>
      <c r="AS117" s="30" t="str">
        <f t="shared" si="44"/>
        <v/>
      </c>
    </row>
    <row r="118" spans="3:45" x14ac:dyDescent="0.25">
      <c r="C118" s="42" t="str">
        <f t="shared" si="25"/>
        <v/>
      </c>
      <c r="D118" s="14">
        <f>SUMIF(Gruppenstunden!$C$12:$C$864,'Wochenübersicht Gruppenstunden'!C118,Gruppenstunden!$AC$12:$AC$864)</f>
        <v>0</v>
      </c>
      <c r="E118" s="30" t="str">
        <f t="shared" si="23"/>
        <v/>
      </c>
      <c r="F118" s="30">
        <f>SUMIF(Gruppenstunden!$C$12:$C$864,'Wochenübersicht Gruppenstunden'!C118,Gruppenstunden!$H$12:$H$864)</f>
        <v>0</v>
      </c>
      <c r="G118" s="30" t="str">
        <f t="shared" si="24"/>
        <v/>
      </c>
      <c r="H118" s="30">
        <f>SUMIF(Gruppenstunden!$C$12:$C$864,'Wochenübersicht Gruppenstunden'!C118,Gruppenstunden!$I$12:$I$864)</f>
        <v>0</v>
      </c>
      <c r="I118" s="30" t="str">
        <f t="shared" si="26"/>
        <v/>
      </c>
      <c r="J118" s="30">
        <f>SUMIF(Gruppenstunden!$C$12:$C$864,'Wochenübersicht Gruppenstunden'!C118,Gruppenstunden!$J$12:$J$864)</f>
        <v>0</v>
      </c>
      <c r="K118" s="30" t="str">
        <f t="shared" si="27"/>
        <v/>
      </c>
      <c r="L118" s="30">
        <f>SUMIF(Gruppenstunden!$C$12:$C$864,'Wochenübersicht Gruppenstunden'!C118,Gruppenstunden!$K$12:$K$864)</f>
        <v>0</v>
      </c>
      <c r="M118" s="30" t="str">
        <f t="shared" si="28"/>
        <v/>
      </c>
      <c r="N118" s="30">
        <f>SUMIF(Gruppenstunden!$C$12:$C$864,'Wochenübersicht Gruppenstunden'!C118,Gruppenstunden!$L$12:$L$864)</f>
        <v>0</v>
      </c>
      <c r="O118" s="30" t="str">
        <f t="shared" si="29"/>
        <v/>
      </c>
      <c r="P118" s="30">
        <f>SUMIF(Gruppenstunden!$C$12:$C$864,'Wochenübersicht Gruppenstunden'!C118,Gruppenstunden!$M$12:$M$864)</f>
        <v>0</v>
      </c>
      <c r="Q118" s="30" t="str">
        <f t="shared" si="30"/>
        <v/>
      </c>
      <c r="R118" s="30">
        <f>SUMIF(Gruppenstunden!$C$12:$C$864,'Wochenübersicht Gruppenstunden'!C118,Gruppenstunden!$N$12:$N$864)</f>
        <v>0</v>
      </c>
      <c r="S118" s="30" t="str">
        <f t="shared" si="31"/>
        <v/>
      </c>
      <c r="T118" s="30">
        <f>SUMIF(Gruppenstunden!$C$12:$C$864,'Wochenübersicht Gruppenstunden'!C118,Gruppenstunden!$O$12:$O$864)</f>
        <v>0</v>
      </c>
      <c r="U118" s="30" t="str">
        <f t="shared" si="32"/>
        <v/>
      </c>
      <c r="V118" s="30">
        <f>SUMIF(Gruppenstunden!$C$12:$C$864,'Wochenübersicht Gruppenstunden'!C118,Gruppenstunden!$P$12:$P$864)</f>
        <v>0</v>
      </c>
      <c r="W118" s="30" t="str">
        <f t="shared" si="33"/>
        <v/>
      </c>
      <c r="X118" s="30">
        <f>SUMIF(Gruppenstunden!$C$12:$C$864,'Wochenübersicht Gruppenstunden'!C118,Gruppenstunden!$Q$12:$Q$864)</f>
        <v>0</v>
      </c>
      <c r="Y118" s="30" t="str">
        <f t="shared" si="34"/>
        <v/>
      </c>
      <c r="Z118" s="30">
        <f>SUMIF(Gruppenstunden!$C$12:$C$864,'Wochenübersicht Gruppenstunden'!C118,Gruppenstunden!$R$12:$R$864)</f>
        <v>0</v>
      </c>
      <c r="AA118" s="30" t="str">
        <f t="shared" si="35"/>
        <v/>
      </c>
      <c r="AB118" s="30">
        <f>SUMIF(Gruppenstunden!$C$12:$C$864,'Wochenübersicht Gruppenstunden'!C118,Gruppenstunden!$S$12:$S$864)</f>
        <v>0</v>
      </c>
      <c r="AC118" s="30" t="str">
        <f t="shared" si="36"/>
        <v/>
      </c>
      <c r="AD118" s="30">
        <f>SUMIF(Gruppenstunden!$C$12:$C$864,'Wochenübersicht Gruppenstunden'!C118,Gruppenstunden!$T$12:$T$864)</f>
        <v>0</v>
      </c>
      <c r="AE118" s="30" t="str">
        <f t="shared" si="37"/>
        <v/>
      </c>
      <c r="AF118" s="30">
        <f>SUMIF(Gruppenstunden!$C$12:$C$864,'Wochenübersicht Gruppenstunden'!C118,Gruppenstunden!$U$12:$U$864)</f>
        <v>0</v>
      </c>
      <c r="AG118" s="30" t="str">
        <f t="shared" si="38"/>
        <v/>
      </c>
      <c r="AH118" s="30">
        <f>SUMIF(Gruppenstunden!$C$12:$C$864,'Wochenübersicht Gruppenstunden'!C118,Gruppenstunden!$V$12:$V$864)</f>
        <v>0</v>
      </c>
      <c r="AI118" s="30" t="str">
        <f t="shared" si="39"/>
        <v/>
      </c>
      <c r="AJ118" s="30">
        <f>SUMIF(Gruppenstunden!$C$12:$C$864,'Wochenübersicht Gruppenstunden'!C118,Gruppenstunden!$W$12:$W$864)</f>
        <v>0</v>
      </c>
      <c r="AK118" s="30" t="str">
        <f t="shared" si="40"/>
        <v/>
      </c>
      <c r="AL118" s="30">
        <f>SUMIF(Gruppenstunden!$C$12:$C$864,'Wochenübersicht Gruppenstunden'!C118,Gruppenstunden!$X$12:$X$864)</f>
        <v>0</v>
      </c>
      <c r="AM118" s="30" t="str">
        <f t="shared" si="41"/>
        <v/>
      </c>
      <c r="AN118" s="30">
        <f>SUMIF(Gruppenstunden!$C$12:$C$864,'Wochenübersicht Gruppenstunden'!C118,Gruppenstunden!$Y$12:$Y$864)</f>
        <v>0</v>
      </c>
      <c r="AO118" s="30" t="str">
        <f t="shared" si="42"/>
        <v/>
      </c>
      <c r="AP118" s="30">
        <f>SUMIF(Gruppenstunden!$C$12:$C$864,'Wochenübersicht Gruppenstunden'!C118,Gruppenstunden!$Z$12:$Z$864)</f>
        <v>0</v>
      </c>
      <c r="AQ118" s="30" t="str">
        <f t="shared" si="43"/>
        <v/>
      </c>
      <c r="AR118" s="30">
        <f>SUMIF(Gruppenstunden!$C$12:$C$864,'Wochenübersicht Gruppenstunden'!C118,Gruppenstunden!$AA$12:$AA970)</f>
        <v>0</v>
      </c>
      <c r="AS118" s="30" t="str">
        <f t="shared" si="44"/>
        <v/>
      </c>
    </row>
    <row r="119" spans="3:45" x14ac:dyDescent="0.25">
      <c r="C119" s="42" t="str">
        <f t="shared" si="25"/>
        <v/>
      </c>
      <c r="D119" s="14">
        <f>SUMIF(Gruppenstunden!$C$12:$C$864,'Wochenübersicht Gruppenstunden'!C119,Gruppenstunden!$AC$12:$AC$864)</f>
        <v>0</v>
      </c>
      <c r="E119" s="30" t="str">
        <f t="shared" si="23"/>
        <v/>
      </c>
      <c r="F119" s="30">
        <f>SUMIF(Gruppenstunden!$C$12:$C$864,'Wochenübersicht Gruppenstunden'!C119,Gruppenstunden!$H$12:$H$864)</f>
        <v>0</v>
      </c>
      <c r="G119" s="30" t="str">
        <f t="shared" si="24"/>
        <v/>
      </c>
      <c r="H119" s="30">
        <f>SUMIF(Gruppenstunden!$C$12:$C$864,'Wochenübersicht Gruppenstunden'!C119,Gruppenstunden!$I$12:$I$864)</f>
        <v>0</v>
      </c>
      <c r="I119" s="30" t="str">
        <f t="shared" si="26"/>
        <v/>
      </c>
      <c r="J119" s="30">
        <f>SUMIF(Gruppenstunden!$C$12:$C$864,'Wochenübersicht Gruppenstunden'!C119,Gruppenstunden!$J$12:$J$864)</f>
        <v>0</v>
      </c>
      <c r="K119" s="30" t="str">
        <f t="shared" si="27"/>
        <v/>
      </c>
      <c r="L119" s="30">
        <f>SUMIF(Gruppenstunden!$C$12:$C$864,'Wochenübersicht Gruppenstunden'!C119,Gruppenstunden!$K$12:$K$864)</f>
        <v>0</v>
      </c>
      <c r="M119" s="30" t="str">
        <f t="shared" si="28"/>
        <v/>
      </c>
      <c r="N119" s="30">
        <f>SUMIF(Gruppenstunden!$C$12:$C$864,'Wochenübersicht Gruppenstunden'!C119,Gruppenstunden!$L$12:$L$864)</f>
        <v>0</v>
      </c>
      <c r="O119" s="30" t="str">
        <f t="shared" si="29"/>
        <v/>
      </c>
      <c r="P119" s="30">
        <f>SUMIF(Gruppenstunden!$C$12:$C$864,'Wochenübersicht Gruppenstunden'!C119,Gruppenstunden!$M$12:$M$864)</f>
        <v>0</v>
      </c>
      <c r="Q119" s="30" t="str">
        <f t="shared" si="30"/>
        <v/>
      </c>
      <c r="R119" s="30">
        <f>SUMIF(Gruppenstunden!$C$12:$C$864,'Wochenübersicht Gruppenstunden'!C119,Gruppenstunden!$N$12:$N$864)</f>
        <v>0</v>
      </c>
      <c r="S119" s="30" t="str">
        <f t="shared" si="31"/>
        <v/>
      </c>
      <c r="T119" s="30">
        <f>SUMIF(Gruppenstunden!$C$12:$C$864,'Wochenübersicht Gruppenstunden'!C119,Gruppenstunden!$O$12:$O$864)</f>
        <v>0</v>
      </c>
      <c r="U119" s="30" t="str">
        <f t="shared" si="32"/>
        <v/>
      </c>
      <c r="V119" s="30">
        <f>SUMIF(Gruppenstunden!$C$12:$C$864,'Wochenübersicht Gruppenstunden'!C119,Gruppenstunden!$P$12:$P$864)</f>
        <v>0</v>
      </c>
      <c r="W119" s="30" t="str">
        <f t="shared" si="33"/>
        <v/>
      </c>
      <c r="X119" s="30">
        <f>SUMIF(Gruppenstunden!$C$12:$C$864,'Wochenübersicht Gruppenstunden'!C119,Gruppenstunden!$Q$12:$Q$864)</f>
        <v>0</v>
      </c>
      <c r="Y119" s="30" t="str">
        <f t="shared" si="34"/>
        <v/>
      </c>
      <c r="Z119" s="30">
        <f>SUMIF(Gruppenstunden!$C$12:$C$864,'Wochenübersicht Gruppenstunden'!C119,Gruppenstunden!$R$12:$R$864)</f>
        <v>0</v>
      </c>
      <c r="AA119" s="30" t="str">
        <f t="shared" si="35"/>
        <v/>
      </c>
      <c r="AB119" s="30">
        <f>SUMIF(Gruppenstunden!$C$12:$C$864,'Wochenübersicht Gruppenstunden'!C119,Gruppenstunden!$S$12:$S$864)</f>
        <v>0</v>
      </c>
      <c r="AC119" s="30" t="str">
        <f t="shared" si="36"/>
        <v/>
      </c>
      <c r="AD119" s="30">
        <f>SUMIF(Gruppenstunden!$C$12:$C$864,'Wochenübersicht Gruppenstunden'!C119,Gruppenstunden!$T$12:$T$864)</f>
        <v>0</v>
      </c>
      <c r="AE119" s="30" t="str">
        <f t="shared" si="37"/>
        <v/>
      </c>
      <c r="AF119" s="30">
        <f>SUMIF(Gruppenstunden!$C$12:$C$864,'Wochenübersicht Gruppenstunden'!C119,Gruppenstunden!$U$12:$U$864)</f>
        <v>0</v>
      </c>
      <c r="AG119" s="30" t="str">
        <f t="shared" si="38"/>
        <v/>
      </c>
      <c r="AH119" s="30">
        <f>SUMIF(Gruppenstunden!$C$12:$C$864,'Wochenübersicht Gruppenstunden'!C119,Gruppenstunden!$V$12:$V$864)</f>
        <v>0</v>
      </c>
      <c r="AI119" s="30" t="str">
        <f t="shared" si="39"/>
        <v/>
      </c>
      <c r="AJ119" s="30">
        <f>SUMIF(Gruppenstunden!$C$12:$C$864,'Wochenübersicht Gruppenstunden'!C119,Gruppenstunden!$W$12:$W$864)</f>
        <v>0</v>
      </c>
      <c r="AK119" s="30" t="str">
        <f t="shared" si="40"/>
        <v/>
      </c>
      <c r="AL119" s="30">
        <f>SUMIF(Gruppenstunden!$C$12:$C$864,'Wochenübersicht Gruppenstunden'!C119,Gruppenstunden!$X$12:$X$864)</f>
        <v>0</v>
      </c>
      <c r="AM119" s="30" t="str">
        <f t="shared" si="41"/>
        <v/>
      </c>
      <c r="AN119" s="30">
        <f>SUMIF(Gruppenstunden!$C$12:$C$864,'Wochenübersicht Gruppenstunden'!C119,Gruppenstunden!$Y$12:$Y$864)</f>
        <v>0</v>
      </c>
      <c r="AO119" s="30" t="str">
        <f t="shared" si="42"/>
        <v/>
      </c>
      <c r="AP119" s="30">
        <f>SUMIF(Gruppenstunden!$C$12:$C$864,'Wochenübersicht Gruppenstunden'!C119,Gruppenstunden!$Z$12:$Z$864)</f>
        <v>0</v>
      </c>
      <c r="AQ119" s="30" t="str">
        <f t="shared" si="43"/>
        <v/>
      </c>
      <c r="AR119" s="30">
        <f>SUMIF(Gruppenstunden!$C$12:$C$864,'Wochenübersicht Gruppenstunden'!C119,Gruppenstunden!$AA$12:$AA971)</f>
        <v>0</v>
      </c>
      <c r="AS119" s="30" t="str">
        <f t="shared" si="44"/>
        <v/>
      </c>
    </row>
    <row r="120" spans="3:45" x14ac:dyDescent="0.25">
      <c r="C120" s="42" t="str">
        <f t="shared" si="25"/>
        <v/>
      </c>
      <c r="D120" s="14">
        <f>SUMIF(Gruppenstunden!$C$12:$C$864,'Wochenübersicht Gruppenstunden'!C120,Gruppenstunden!$AC$12:$AC$864)</f>
        <v>0</v>
      </c>
      <c r="E120" s="30" t="str">
        <f t="shared" si="23"/>
        <v/>
      </c>
      <c r="F120" s="30">
        <f>SUMIF(Gruppenstunden!$C$12:$C$864,'Wochenübersicht Gruppenstunden'!C120,Gruppenstunden!$H$12:$H$864)</f>
        <v>0</v>
      </c>
      <c r="G120" s="30" t="str">
        <f t="shared" si="24"/>
        <v/>
      </c>
      <c r="H120" s="30">
        <f>SUMIF(Gruppenstunden!$C$12:$C$864,'Wochenübersicht Gruppenstunden'!C120,Gruppenstunden!$I$12:$I$864)</f>
        <v>0</v>
      </c>
      <c r="I120" s="30" t="str">
        <f t="shared" si="26"/>
        <v/>
      </c>
      <c r="J120" s="30">
        <f>SUMIF(Gruppenstunden!$C$12:$C$864,'Wochenübersicht Gruppenstunden'!C120,Gruppenstunden!$J$12:$J$864)</f>
        <v>0</v>
      </c>
      <c r="K120" s="30" t="str">
        <f t="shared" si="27"/>
        <v/>
      </c>
      <c r="L120" s="30">
        <f>SUMIF(Gruppenstunden!$C$12:$C$864,'Wochenübersicht Gruppenstunden'!C120,Gruppenstunden!$K$12:$K$864)</f>
        <v>0</v>
      </c>
      <c r="M120" s="30" t="str">
        <f t="shared" si="28"/>
        <v/>
      </c>
      <c r="N120" s="30">
        <f>SUMIF(Gruppenstunden!$C$12:$C$864,'Wochenübersicht Gruppenstunden'!C120,Gruppenstunden!$L$12:$L$864)</f>
        <v>0</v>
      </c>
      <c r="O120" s="30" t="str">
        <f t="shared" si="29"/>
        <v/>
      </c>
      <c r="P120" s="30">
        <f>SUMIF(Gruppenstunden!$C$12:$C$864,'Wochenübersicht Gruppenstunden'!C120,Gruppenstunden!$M$12:$M$864)</f>
        <v>0</v>
      </c>
      <c r="Q120" s="30" t="str">
        <f t="shared" si="30"/>
        <v/>
      </c>
      <c r="R120" s="30">
        <f>SUMIF(Gruppenstunden!$C$12:$C$864,'Wochenübersicht Gruppenstunden'!C120,Gruppenstunden!$N$12:$N$864)</f>
        <v>0</v>
      </c>
      <c r="S120" s="30" t="str">
        <f t="shared" si="31"/>
        <v/>
      </c>
      <c r="T120" s="30">
        <f>SUMIF(Gruppenstunden!$C$12:$C$864,'Wochenübersicht Gruppenstunden'!C120,Gruppenstunden!$O$12:$O$864)</f>
        <v>0</v>
      </c>
      <c r="U120" s="30" t="str">
        <f t="shared" si="32"/>
        <v/>
      </c>
      <c r="V120" s="30">
        <f>SUMIF(Gruppenstunden!$C$12:$C$864,'Wochenübersicht Gruppenstunden'!C120,Gruppenstunden!$P$12:$P$864)</f>
        <v>0</v>
      </c>
      <c r="W120" s="30" t="str">
        <f t="shared" si="33"/>
        <v/>
      </c>
      <c r="X120" s="30">
        <f>SUMIF(Gruppenstunden!$C$12:$C$864,'Wochenübersicht Gruppenstunden'!C120,Gruppenstunden!$Q$12:$Q$864)</f>
        <v>0</v>
      </c>
      <c r="Y120" s="30" t="str">
        <f t="shared" si="34"/>
        <v/>
      </c>
      <c r="Z120" s="30">
        <f>SUMIF(Gruppenstunden!$C$12:$C$864,'Wochenübersicht Gruppenstunden'!C120,Gruppenstunden!$R$12:$R$864)</f>
        <v>0</v>
      </c>
      <c r="AA120" s="30" t="str">
        <f t="shared" si="35"/>
        <v/>
      </c>
      <c r="AB120" s="30">
        <f>SUMIF(Gruppenstunden!$C$12:$C$864,'Wochenübersicht Gruppenstunden'!C120,Gruppenstunden!$S$12:$S$864)</f>
        <v>0</v>
      </c>
      <c r="AC120" s="30" t="str">
        <f t="shared" si="36"/>
        <v/>
      </c>
      <c r="AD120" s="30">
        <f>SUMIF(Gruppenstunden!$C$12:$C$864,'Wochenübersicht Gruppenstunden'!C120,Gruppenstunden!$T$12:$T$864)</f>
        <v>0</v>
      </c>
      <c r="AE120" s="30" t="str">
        <f t="shared" si="37"/>
        <v/>
      </c>
      <c r="AF120" s="30">
        <f>SUMIF(Gruppenstunden!$C$12:$C$864,'Wochenübersicht Gruppenstunden'!C120,Gruppenstunden!$U$12:$U$864)</f>
        <v>0</v>
      </c>
      <c r="AG120" s="30" t="str">
        <f t="shared" si="38"/>
        <v/>
      </c>
      <c r="AH120" s="30">
        <f>SUMIF(Gruppenstunden!$C$12:$C$864,'Wochenübersicht Gruppenstunden'!C120,Gruppenstunden!$V$12:$V$864)</f>
        <v>0</v>
      </c>
      <c r="AI120" s="30" t="str">
        <f t="shared" si="39"/>
        <v/>
      </c>
      <c r="AJ120" s="30">
        <f>SUMIF(Gruppenstunden!$C$12:$C$864,'Wochenübersicht Gruppenstunden'!C120,Gruppenstunden!$W$12:$W$864)</f>
        <v>0</v>
      </c>
      <c r="AK120" s="30" t="str">
        <f t="shared" si="40"/>
        <v/>
      </c>
      <c r="AL120" s="30">
        <f>SUMIF(Gruppenstunden!$C$12:$C$864,'Wochenübersicht Gruppenstunden'!C120,Gruppenstunden!$X$12:$X$864)</f>
        <v>0</v>
      </c>
      <c r="AM120" s="30" t="str">
        <f t="shared" si="41"/>
        <v/>
      </c>
      <c r="AN120" s="30">
        <f>SUMIF(Gruppenstunden!$C$12:$C$864,'Wochenübersicht Gruppenstunden'!C120,Gruppenstunden!$Y$12:$Y$864)</f>
        <v>0</v>
      </c>
      <c r="AO120" s="30" t="str">
        <f t="shared" si="42"/>
        <v/>
      </c>
      <c r="AP120" s="30">
        <f>SUMIF(Gruppenstunden!$C$12:$C$864,'Wochenübersicht Gruppenstunden'!C120,Gruppenstunden!$Z$12:$Z$864)</f>
        <v>0</v>
      </c>
      <c r="AQ120" s="30" t="str">
        <f t="shared" si="43"/>
        <v/>
      </c>
      <c r="AR120" s="30">
        <f>SUMIF(Gruppenstunden!$C$12:$C$864,'Wochenübersicht Gruppenstunden'!C120,Gruppenstunden!$AA$12:$AA972)</f>
        <v>0</v>
      </c>
      <c r="AS120" s="30" t="str">
        <f t="shared" si="44"/>
        <v/>
      </c>
    </row>
    <row r="121" spans="3:45" x14ac:dyDescent="0.25">
      <c r="C121" s="42" t="str">
        <f t="shared" si="25"/>
        <v/>
      </c>
      <c r="D121" s="14">
        <f>SUMIF(Gruppenstunden!$C$12:$C$864,'Wochenübersicht Gruppenstunden'!C121,Gruppenstunden!$AC$12:$AC$864)</f>
        <v>0</v>
      </c>
      <c r="E121" s="30" t="str">
        <f t="shared" si="23"/>
        <v/>
      </c>
      <c r="F121" s="30">
        <f>SUMIF(Gruppenstunden!$C$12:$C$864,'Wochenübersicht Gruppenstunden'!C121,Gruppenstunden!$H$12:$H$864)</f>
        <v>0</v>
      </c>
      <c r="G121" s="30" t="str">
        <f t="shared" si="24"/>
        <v/>
      </c>
      <c r="H121" s="30">
        <f>SUMIF(Gruppenstunden!$C$12:$C$864,'Wochenübersicht Gruppenstunden'!C121,Gruppenstunden!$I$12:$I$864)</f>
        <v>0</v>
      </c>
      <c r="I121" s="30" t="str">
        <f t="shared" si="26"/>
        <v/>
      </c>
      <c r="J121" s="30">
        <f>SUMIF(Gruppenstunden!$C$12:$C$864,'Wochenübersicht Gruppenstunden'!C121,Gruppenstunden!$J$12:$J$864)</f>
        <v>0</v>
      </c>
      <c r="K121" s="30" t="str">
        <f t="shared" si="27"/>
        <v/>
      </c>
      <c r="L121" s="30">
        <f>SUMIF(Gruppenstunden!$C$12:$C$864,'Wochenübersicht Gruppenstunden'!C121,Gruppenstunden!$K$12:$K$864)</f>
        <v>0</v>
      </c>
      <c r="M121" s="30" t="str">
        <f t="shared" si="28"/>
        <v/>
      </c>
      <c r="N121" s="30">
        <f>SUMIF(Gruppenstunden!$C$12:$C$864,'Wochenübersicht Gruppenstunden'!C121,Gruppenstunden!$L$12:$L$864)</f>
        <v>0</v>
      </c>
      <c r="O121" s="30" t="str">
        <f t="shared" si="29"/>
        <v/>
      </c>
      <c r="P121" s="30">
        <f>SUMIF(Gruppenstunden!$C$12:$C$864,'Wochenübersicht Gruppenstunden'!C121,Gruppenstunden!$M$12:$M$864)</f>
        <v>0</v>
      </c>
      <c r="Q121" s="30" t="str">
        <f t="shared" si="30"/>
        <v/>
      </c>
      <c r="R121" s="30">
        <f>SUMIF(Gruppenstunden!$C$12:$C$864,'Wochenübersicht Gruppenstunden'!C121,Gruppenstunden!$N$12:$N$864)</f>
        <v>0</v>
      </c>
      <c r="S121" s="30" t="str">
        <f t="shared" si="31"/>
        <v/>
      </c>
      <c r="T121" s="30">
        <f>SUMIF(Gruppenstunden!$C$12:$C$864,'Wochenübersicht Gruppenstunden'!C121,Gruppenstunden!$O$12:$O$864)</f>
        <v>0</v>
      </c>
      <c r="U121" s="30" t="str">
        <f t="shared" si="32"/>
        <v/>
      </c>
      <c r="V121" s="30">
        <f>SUMIF(Gruppenstunden!$C$12:$C$864,'Wochenübersicht Gruppenstunden'!C121,Gruppenstunden!$P$12:$P$864)</f>
        <v>0</v>
      </c>
      <c r="W121" s="30" t="str">
        <f t="shared" si="33"/>
        <v/>
      </c>
      <c r="X121" s="30">
        <f>SUMIF(Gruppenstunden!$C$12:$C$864,'Wochenübersicht Gruppenstunden'!C121,Gruppenstunden!$Q$12:$Q$864)</f>
        <v>0</v>
      </c>
      <c r="Y121" s="30" t="str">
        <f t="shared" si="34"/>
        <v/>
      </c>
      <c r="Z121" s="30">
        <f>SUMIF(Gruppenstunden!$C$12:$C$864,'Wochenübersicht Gruppenstunden'!C121,Gruppenstunden!$R$12:$R$864)</f>
        <v>0</v>
      </c>
      <c r="AA121" s="30" t="str">
        <f t="shared" si="35"/>
        <v/>
      </c>
      <c r="AB121" s="30">
        <f>SUMIF(Gruppenstunden!$C$12:$C$864,'Wochenübersicht Gruppenstunden'!C121,Gruppenstunden!$S$12:$S$864)</f>
        <v>0</v>
      </c>
      <c r="AC121" s="30" t="str">
        <f t="shared" si="36"/>
        <v/>
      </c>
      <c r="AD121" s="30">
        <f>SUMIF(Gruppenstunden!$C$12:$C$864,'Wochenübersicht Gruppenstunden'!C121,Gruppenstunden!$T$12:$T$864)</f>
        <v>0</v>
      </c>
      <c r="AE121" s="30" t="str">
        <f t="shared" si="37"/>
        <v/>
      </c>
      <c r="AF121" s="30">
        <f>SUMIF(Gruppenstunden!$C$12:$C$864,'Wochenübersicht Gruppenstunden'!C121,Gruppenstunden!$U$12:$U$864)</f>
        <v>0</v>
      </c>
      <c r="AG121" s="30" t="str">
        <f t="shared" si="38"/>
        <v/>
      </c>
      <c r="AH121" s="30">
        <f>SUMIF(Gruppenstunden!$C$12:$C$864,'Wochenübersicht Gruppenstunden'!C121,Gruppenstunden!$V$12:$V$864)</f>
        <v>0</v>
      </c>
      <c r="AI121" s="30" t="str">
        <f t="shared" si="39"/>
        <v/>
      </c>
      <c r="AJ121" s="30">
        <f>SUMIF(Gruppenstunden!$C$12:$C$864,'Wochenübersicht Gruppenstunden'!C121,Gruppenstunden!$W$12:$W$864)</f>
        <v>0</v>
      </c>
      <c r="AK121" s="30" t="str">
        <f t="shared" si="40"/>
        <v/>
      </c>
      <c r="AL121" s="30">
        <f>SUMIF(Gruppenstunden!$C$12:$C$864,'Wochenübersicht Gruppenstunden'!C121,Gruppenstunden!$X$12:$X$864)</f>
        <v>0</v>
      </c>
      <c r="AM121" s="30" t="str">
        <f t="shared" si="41"/>
        <v/>
      </c>
      <c r="AN121" s="30">
        <f>SUMIF(Gruppenstunden!$C$12:$C$864,'Wochenübersicht Gruppenstunden'!C121,Gruppenstunden!$Y$12:$Y$864)</f>
        <v>0</v>
      </c>
      <c r="AO121" s="30" t="str">
        <f t="shared" si="42"/>
        <v/>
      </c>
      <c r="AP121" s="30">
        <f>SUMIF(Gruppenstunden!$C$12:$C$864,'Wochenübersicht Gruppenstunden'!C121,Gruppenstunden!$Z$12:$Z$864)</f>
        <v>0</v>
      </c>
      <c r="AQ121" s="30" t="str">
        <f t="shared" si="43"/>
        <v/>
      </c>
      <c r="AR121" s="30">
        <f>SUMIF(Gruppenstunden!$C$12:$C$864,'Wochenübersicht Gruppenstunden'!C121,Gruppenstunden!$AA$12:$AA973)</f>
        <v>0</v>
      </c>
      <c r="AS121" s="30" t="str">
        <f t="shared" si="44"/>
        <v/>
      </c>
    </row>
    <row r="122" spans="3:45" x14ac:dyDescent="0.25">
      <c r="C122" s="42" t="str">
        <f t="shared" si="25"/>
        <v/>
      </c>
      <c r="D122" s="14">
        <f>SUMIF(Gruppenstunden!$C$12:$C$864,'Wochenübersicht Gruppenstunden'!C122,Gruppenstunden!$AC$12:$AC$864)</f>
        <v>0</v>
      </c>
      <c r="E122" s="30" t="str">
        <f t="shared" si="23"/>
        <v/>
      </c>
      <c r="F122" s="30">
        <f>SUMIF(Gruppenstunden!$C$12:$C$864,'Wochenübersicht Gruppenstunden'!C122,Gruppenstunden!$H$12:$H$864)</f>
        <v>0</v>
      </c>
      <c r="G122" s="30" t="str">
        <f t="shared" si="24"/>
        <v/>
      </c>
      <c r="H122" s="30">
        <f>SUMIF(Gruppenstunden!$C$12:$C$864,'Wochenübersicht Gruppenstunden'!C122,Gruppenstunden!$I$12:$I$864)</f>
        <v>0</v>
      </c>
      <c r="I122" s="30" t="str">
        <f t="shared" si="26"/>
        <v/>
      </c>
      <c r="J122" s="30">
        <f>SUMIF(Gruppenstunden!$C$12:$C$864,'Wochenübersicht Gruppenstunden'!C122,Gruppenstunden!$J$12:$J$864)</f>
        <v>0</v>
      </c>
      <c r="K122" s="30" t="str">
        <f t="shared" si="27"/>
        <v/>
      </c>
      <c r="L122" s="30">
        <f>SUMIF(Gruppenstunden!$C$12:$C$864,'Wochenübersicht Gruppenstunden'!C122,Gruppenstunden!$K$12:$K$864)</f>
        <v>0</v>
      </c>
      <c r="M122" s="30" t="str">
        <f t="shared" si="28"/>
        <v/>
      </c>
      <c r="N122" s="30">
        <f>SUMIF(Gruppenstunden!$C$12:$C$864,'Wochenübersicht Gruppenstunden'!C122,Gruppenstunden!$L$12:$L$864)</f>
        <v>0</v>
      </c>
      <c r="O122" s="30" t="str">
        <f t="shared" si="29"/>
        <v/>
      </c>
      <c r="P122" s="30">
        <f>SUMIF(Gruppenstunden!$C$12:$C$864,'Wochenübersicht Gruppenstunden'!C122,Gruppenstunden!$M$12:$M$864)</f>
        <v>0</v>
      </c>
      <c r="Q122" s="30" t="str">
        <f t="shared" si="30"/>
        <v/>
      </c>
      <c r="R122" s="30">
        <f>SUMIF(Gruppenstunden!$C$12:$C$864,'Wochenübersicht Gruppenstunden'!C122,Gruppenstunden!$N$12:$N$864)</f>
        <v>0</v>
      </c>
      <c r="S122" s="30" t="str">
        <f t="shared" si="31"/>
        <v/>
      </c>
      <c r="T122" s="30">
        <f>SUMIF(Gruppenstunden!$C$12:$C$864,'Wochenübersicht Gruppenstunden'!C122,Gruppenstunden!$O$12:$O$864)</f>
        <v>0</v>
      </c>
      <c r="U122" s="30" t="str">
        <f t="shared" si="32"/>
        <v/>
      </c>
      <c r="V122" s="30">
        <f>SUMIF(Gruppenstunden!$C$12:$C$864,'Wochenübersicht Gruppenstunden'!C122,Gruppenstunden!$P$12:$P$864)</f>
        <v>0</v>
      </c>
      <c r="W122" s="30" t="str">
        <f t="shared" si="33"/>
        <v/>
      </c>
      <c r="X122" s="30">
        <f>SUMIF(Gruppenstunden!$C$12:$C$864,'Wochenübersicht Gruppenstunden'!C122,Gruppenstunden!$Q$12:$Q$864)</f>
        <v>0</v>
      </c>
      <c r="Y122" s="30" t="str">
        <f t="shared" si="34"/>
        <v/>
      </c>
      <c r="Z122" s="30">
        <f>SUMIF(Gruppenstunden!$C$12:$C$864,'Wochenübersicht Gruppenstunden'!C122,Gruppenstunden!$R$12:$R$864)</f>
        <v>0</v>
      </c>
      <c r="AA122" s="30" t="str">
        <f t="shared" si="35"/>
        <v/>
      </c>
      <c r="AB122" s="30">
        <f>SUMIF(Gruppenstunden!$C$12:$C$864,'Wochenübersicht Gruppenstunden'!C122,Gruppenstunden!$S$12:$S$864)</f>
        <v>0</v>
      </c>
      <c r="AC122" s="30" t="str">
        <f t="shared" si="36"/>
        <v/>
      </c>
      <c r="AD122" s="30">
        <f>SUMIF(Gruppenstunden!$C$12:$C$864,'Wochenübersicht Gruppenstunden'!C122,Gruppenstunden!$T$12:$T$864)</f>
        <v>0</v>
      </c>
      <c r="AE122" s="30" t="str">
        <f t="shared" si="37"/>
        <v/>
      </c>
      <c r="AF122" s="30">
        <f>SUMIF(Gruppenstunden!$C$12:$C$864,'Wochenübersicht Gruppenstunden'!C122,Gruppenstunden!$U$12:$U$864)</f>
        <v>0</v>
      </c>
      <c r="AG122" s="30" t="str">
        <f t="shared" si="38"/>
        <v/>
      </c>
      <c r="AH122" s="30">
        <f>SUMIF(Gruppenstunden!$C$12:$C$864,'Wochenübersicht Gruppenstunden'!C122,Gruppenstunden!$V$12:$V$864)</f>
        <v>0</v>
      </c>
      <c r="AI122" s="30" t="str">
        <f t="shared" si="39"/>
        <v/>
      </c>
      <c r="AJ122" s="30">
        <f>SUMIF(Gruppenstunden!$C$12:$C$864,'Wochenübersicht Gruppenstunden'!C122,Gruppenstunden!$W$12:$W$864)</f>
        <v>0</v>
      </c>
      <c r="AK122" s="30" t="str">
        <f t="shared" si="40"/>
        <v/>
      </c>
      <c r="AL122" s="30">
        <f>SUMIF(Gruppenstunden!$C$12:$C$864,'Wochenübersicht Gruppenstunden'!C122,Gruppenstunden!$X$12:$X$864)</f>
        <v>0</v>
      </c>
      <c r="AM122" s="30" t="str">
        <f t="shared" si="41"/>
        <v/>
      </c>
      <c r="AN122" s="30">
        <f>SUMIF(Gruppenstunden!$C$12:$C$864,'Wochenübersicht Gruppenstunden'!C122,Gruppenstunden!$Y$12:$Y$864)</f>
        <v>0</v>
      </c>
      <c r="AO122" s="30" t="str">
        <f t="shared" si="42"/>
        <v/>
      </c>
      <c r="AP122" s="30">
        <f>SUMIF(Gruppenstunden!$C$12:$C$864,'Wochenübersicht Gruppenstunden'!C122,Gruppenstunden!$Z$12:$Z$864)</f>
        <v>0</v>
      </c>
      <c r="AQ122" s="30" t="str">
        <f t="shared" si="43"/>
        <v/>
      </c>
      <c r="AR122" s="30">
        <f>SUMIF(Gruppenstunden!$C$12:$C$864,'Wochenübersicht Gruppenstunden'!C122,Gruppenstunden!$AA$12:$AA974)</f>
        <v>0</v>
      </c>
      <c r="AS122" s="30" t="str">
        <f t="shared" si="44"/>
        <v/>
      </c>
    </row>
    <row r="123" spans="3:45" x14ac:dyDescent="0.25">
      <c r="C123" s="42" t="str">
        <f t="shared" si="25"/>
        <v/>
      </c>
      <c r="D123" s="14">
        <f>SUMIF(Gruppenstunden!$C$12:$C$864,'Wochenübersicht Gruppenstunden'!C123,Gruppenstunden!$AC$12:$AC$864)</f>
        <v>0</v>
      </c>
      <c r="E123" s="30" t="str">
        <f t="shared" si="23"/>
        <v/>
      </c>
      <c r="F123" s="30">
        <f>SUMIF(Gruppenstunden!$C$12:$C$864,'Wochenübersicht Gruppenstunden'!C123,Gruppenstunden!$H$12:$H$864)</f>
        <v>0</v>
      </c>
      <c r="G123" s="30" t="str">
        <f t="shared" si="24"/>
        <v/>
      </c>
      <c r="H123" s="30">
        <f>SUMIF(Gruppenstunden!$C$12:$C$864,'Wochenübersicht Gruppenstunden'!C123,Gruppenstunden!$I$12:$I$864)</f>
        <v>0</v>
      </c>
      <c r="I123" s="30" t="str">
        <f t="shared" si="26"/>
        <v/>
      </c>
      <c r="J123" s="30">
        <f>SUMIF(Gruppenstunden!$C$12:$C$864,'Wochenübersicht Gruppenstunden'!C123,Gruppenstunden!$J$12:$J$864)</f>
        <v>0</v>
      </c>
      <c r="K123" s="30" t="str">
        <f t="shared" si="27"/>
        <v/>
      </c>
      <c r="L123" s="30">
        <f>SUMIF(Gruppenstunden!$C$12:$C$864,'Wochenübersicht Gruppenstunden'!C123,Gruppenstunden!$K$12:$K$864)</f>
        <v>0</v>
      </c>
      <c r="M123" s="30" t="str">
        <f t="shared" si="28"/>
        <v/>
      </c>
      <c r="N123" s="30">
        <f>SUMIF(Gruppenstunden!$C$12:$C$864,'Wochenübersicht Gruppenstunden'!C123,Gruppenstunden!$L$12:$L$864)</f>
        <v>0</v>
      </c>
      <c r="O123" s="30" t="str">
        <f t="shared" si="29"/>
        <v/>
      </c>
      <c r="P123" s="30">
        <f>SUMIF(Gruppenstunden!$C$12:$C$864,'Wochenübersicht Gruppenstunden'!C123,Gruppenstunden!$M$12:$M$864)</f>
        <v>0</v>
      </c>
      <c r="Q123" s="30" t="str">
        <f t="shared" si="30"/>
        <v/>
      </c>
      <c r="R123" s="30">
        <f>SUMIF(Gruppenstunden!$C$12:$C$864,'Wochenübersicht Gruppenstunden'!C123,Gruppenstunden!$N$12:$N$864)</f>
        <v>0</v>
      </c>
      <c r="S123" s="30" t="str">
        <f t="shared" si="31"/>
        <v/>
      </c>
      <c r="T123" s="30">
        <f>SUMIF(Gruppenstunden!$C$12:$C$864,'Wochenübersicht Gruppenstunden'!C123,Gruppenstunden!$O$12:$O$864)</f>
        <v>0</v>
      </c>
      <c r="U123" s="30" t="str">
        <f t="shared" si="32"/>
        <v/>
      </c>
      <c r="V123" s="30">
        <f>SUMIF(Gruppenstunden!$C$12:$C$864,'Wochenübersicht Gruppenstunden'!C123,Gruppenstunden!$P$12:$P$864)</f>
        <v>0</v>
      </c>
      <c r="W123" s="30" t="str">
        <f t="shared" si="33"/>
        <v/>
      </c>
      <c r="X123" s="30">
        <f>SUMIF(Gruppenstunden!$C$12:$C$864,'Wochenübersicht Gruppenstunden'!C123,Gruppenstunden!$Q$12:$Q$864)</f>
        <v>0</v>
      </c>
      <c r="Y123" s="30" t="str">
        <f t="shared" si="34"/>
        <v/>
      </c>
      <c r="Z123" s="30">
        <f>SUMIF(Gruppenstunden!$C$12:$C$864,'Wochenübersicht Gruppenstunden'!C123,Gruppenstunden!$R$12:$R$864)</f>
        <v>0</v>
      </c>
      <c r="AA123" s="30" t="str">
        <f t="shared" si="35"/>
        <v/>
      </c>
      <c r="AB123" s="30">
        <f>SUMIF(Gruppenstunden!$C$12:$C$864,'Wochenübersicht Gruppenstunden'!C123,Gruppenstunden!$S$12:$S$864)</f>
        <v>0</v>
      </c>
      <c r="AC123" s="30" t="str">
        <f t="shared" si="36"/>
        <v/>
      </c>
      <c r="AD123" s="30">
        <f>SUMIF(Gruppenstunden!$C$12:$C$864,'Wochenübersicht Gruppenstunden'!C123,Gruppenstunden!$T$12:$T$864)</f>
        <v>0</v>
      </c>
      <c r="AE123" s="30" t="str">
        <f t="shared" si="37"/>
        <v/>
      </c>
      <c r="AF123" s="30">
        <f>SUMIF(Gruppenstunden!$C$12:$C$864,'Wochenübersicht Gruppenstunden'!C123,Gruppenstunden!$U$12:$U$864)</f>
        <v>0</v>
      </c>
      <c r="AG123" s="30" t="str">
        <f t="shared" si="38"/>
        <v/>
      </c>
      <c r="AH123" s="30">
        <f>SUMIF(Gruppenstunden!$C$12:$C$864,'Wochenübersicht Gruppenstunden'!C123,Gruppenstunden!$V$12:$V$864)</f>
        <v>0</v>
      </c>
      <c r="AI123" s="30" t="str">
        <f t="shared" si="39"/>
        <v/>
      </c>
      <c r="AJ123" s="30">
        <f>SUMIF(Gruppenstunden!$C$12:$C$864,'Wochenübersicht Gruppenstunden'!C123,Gruppenstunden!$W$12:$W$864)</f>
        <v>0</v>
      </c>
      <c r="AK123" s="30" t="str">
        <f t="shared" si="40"/>
        <v/>
      </c>
      <c r="AL123" s="30">
        <f>SUMIF(Gruppenstunden!$C$12:$C$864,'Wochenübersicht Gruppenstunden'!C123,Gruppenstunden!$X$12:$X$864)</f>
        <v>0</v>
      </c>
      <c r="AM123" s="30" t="str">
        <f t="shared" si="41"/>
        <v/>
      </c>
      <c r="AN123" s="30">
        <f>SUMIF(Gruppenstunden!$C$12:$C$864,'Wochenübersicht Gruppenstunden'!C123,Gruppenstunden!$Y$12:$Y$864)</f>
        <v>0</v>
      </c>
      <c r="AO123" s="30" t="str">
        <f t="shared" si="42"/>
        <v/>
      </c>
      <c r="AP123" s="30">
        <f>SUMIF(Gruppenstunden!$C$12:$C$864,'Wochenübersicht Gruppenstunden'!C123,Gruppenstunden!$Z$12:$Z$864)</f>
        <v>0</v>
      </c>
      <c r="AQ123" s="30" t="str">
        <f t="shared" si="43"/>
        <v/>
      </c>
      <c r="AR123" s="30">
        <f>SUMIF(Gruppenstunden!$C$12:$C$864,'Wochenübersicht Gruppenstunden'!C123,Gruppenstunden!$AA$12:$AA975)</f>
        <v>0</v>
      </c>
      <c r="AS123" s="30" t="str">
        <f t="shared" si="44"/>
        <v/>
      </c>
    </row>
    <row r="124" spans="3:45" x14ac:dyDescent="0.25">
      <c r="C124" s="42" t="str">
        <f t="shared" si="25"/>
        <v/>
      </c>
      <c r="D124" s="14">
        <f>SUMIF(Gruppenstunden!$C$12:$C$864,'Wochenübersicht Gruppenstunden'!C124,Gruppenstunden!$AC$12:$AC$864)</f>
        <v>0</v>
      </c>
      <c r="E124" s="30" t="str">
        <f t="shared" si="23"/>
        <v/>
      </c>
      <c r="F124" s="30">
        <f>SUMIF(Gruppenstunden!$C$12:$C$864,'Wochenübersicht Gruppenstunden'!C124,Gruppenstunden!$H$12:$H$864)</f>
        <v>0</v>
      </c>
      <c r="G124" s="30" t="str">
        <f t="shared" si="24"/>
        <v/>
      </c>
      <c r="H124" s="30">
        <f>SUMIF(Gruppenstunden!$C$12:$C$864,'Wochenübersicht Gruppenstunden'!C124,Gruppenstunden!$I$12:$I$864)</f>
        <v>0</v>
      </c>
      <c r="I124" s="30" t="str">
        <f t="shared" si="26"/>
        <v/>
      </c>
      <c r="J124" s="30">
        <f>SUMIF(Gruppenstunden!$C$12:$C$864,'Wochenübersicht Gruppenstunden'!C124,Gruppenstunden!$J$12:$J$864)</f>
        <v>0</v>
      </c>
      <c r="K124" s="30" t="str">
        <f t="shared" si="27"/>
        <v/>
      </c>
      <c r="L124" s="30">
        <f>SUMIF(Gruppenstunden!$C$12:$C$864,'Wochenübersicht Gruppenstunden'!C124,Gruppenstunden!$K$12:$K$864)</f>
        <v>0</v>
      </c>
      <c r="M124" s="30" t="str">
        <f t="shared" si="28"/>
        <v/>
      </c>
      <c r="N124" s="30">
        <f>SUMIF(Gruppenstunden!$C$12:$C$864,'Wochenübersicht Gruppenstunden'!C124,Gruppenstunden!$L$12:$L$864)</f>
        <v>0</v>
      </c>
      <c r="O124" s="30" t="str">
        <f t="shared" si="29"/>
        <v/>
      </c>
      <c r="P124" s="30">
        <f>SUMIF(Gruppenstunden!$C$12:$C$864,'Wochenübersicht Gruppenstunden'!C124,Gruppenstunden!$M$12:$M$864)</f>
        <v>0</v>
      </c>
      <c r="Q124" s="30" t="str">
        <f t="shared" si="30"/>
        <v/>
      </c>
      <c r="R124" s="30">
        <f>SUMIF(Gruppenstunden!$C$12:$C$864,'Wochenübersicht Gruppenstunden'!C124,Gruppenstunden!$N$12:$N$864)</f>
        <v>0</v>
      </c>
      <c r="S124" s="30" t="str">
        <f t="shared" si="31"/>
        <v/>
      </c>
      <c r="T124" s="30">
        <f>SUMIF(Gruppenstunden!$C$12:$C$864,'Wochenübersicht Gruppenstunden'!C124,Gruppenstunden!$O$12:$O$864)</f>
        <v>0</v>
      </c>
      <c r="U124" s="30" t="str">
        <f t="shared" si="32"/>
        <v/>
      </c>
      <c r="V124" s="30">
        <f>SUMIF(Gruppenstunden!$C$12:$C$864,'Wochenübersicht Gruppenstunden'!C124,Gruppenstunden!$P$12:$P$864)</f>
        <v>0</v>
      </c>
      <c r="W124" s="30" t="str">
        <f t="shared" si="33"/>
        <v/>
      </c>
      <c r="X124" s="30">
        <f>SUMIF(Gruppenstunden!$C$12:$C$864,'Wochenübersicht Gruppenstunden'!C124,Gruppenstunden!$Q$12:$Q$864)</f>
        <v>0</v>
      </c>
      <c r="Y124" s="30" t="str">
        <f t="shared" si="34"/>
        <v/>
      </c>
      <c r="Z124" s="30">
        <f>SUMIF(Gruppenstunden!$C$12:$C$864,'Wochenübersicht Gruppenstunden'!C124,Gruppenstunden!$R$12:$R$864)</f>
        <v>0</v>
      </c>
      <c r="AA124" s="30" t="str">
        <f t="shared" si="35"/>
        <v/>
      </c>
      <c r="AB124" s="30">
        <f>SUMIF(Gruppenstunden!$C$12:$C$864,'Wochenübersicht Gruppenstunden'!C124,Gruppenstunden!$S$12:$S$864)</f>
        <v>0</v>
      </c>
      <c r="AC124" s="30" t="str">
        <f t="shared" si="36"/>
        <v/>
      </c>
      <c r="AD124" s="30">
        <f>SUMIF(Gruppenstunden!$C$12:$C$864,'Wochenübersicht Gruppenstunden'!C124,Gruppenstunden!$T$12:$T$864)</f>
        <v>0</v>
      </c>
      <c r="AE124" s="30" t="str">
        <f t="shared" si="37"/>
        <v/>
      </c>
      <c r="AF124" s="30">
        <f>SUMIF(Gruppenstunden!$C$12:$C$864,'Wochenübersicht Gruppenstunden'!C124,Gruppenstunden!$U$12:$U$864)</f>
        <v>0</v>
      </c>
      <c r="AG124" s="30" t="str">
        <f t="shared" si="38"/>
        <v/>
      </c>
      <c r="AH124" s="30">
        <f>SUMIF(Gruppenstunden!$C$12:$C$864,'Wochenübersicht Gruppenstunden'!C124,Gruppenstunden!$V$12:$V$864)</f>
        <v>0</v>
      </c>
      <c r="AI124" s="30" t="str">
        <f t="shared" si="39"/>
        <v/>
      </c>
      <c r="AJ124" s="30">
        <f>SUMIF(Gruppenstunden!$C$12:$C$864,'Wochenübersicht Gruppenstunden'!C124,Gruppenstunden!$W$12:$W$864)</f>
        <v>0</v>
      </c>
      <c r="AK124" s="30" t="str">
        <f t="shared" si="40"/>
        <v/>
      </c>
      <c r="AL124" s="30">
        <f>SUMIF(Gruppenstunden!$C$12:$C$864,'Wochenübersicht Gruppenstunden'!C124,Gruppenstunden!$X$12:$X$864)</f>
        <v>0</v>
      </c>
      <c r="AM124" s="30" t="str">
        <f t="shared" si="41"/>
        <v/>
      </c>
      <c r="AN124" s="30">
        <f>SUMIF(Gruppenstunden!$C$12:$C$864,'Wochenübersicht Gruppenstunden'!C124,Gruppenstunden!$Y$12:$Y$864)</f>
        <v>0</v>
      </c>
      <c r="AO124" s="30" t="str">
        <f t="shared" si="42"/>
        <v/>
      </c>
      <c r="AP124" s="30">
        <f>SUMIF(Gruppenstunden!$C$12:$C$864,'Wochenübersicht Gruppenstunden'!C124,Gruppenstunden!$Z$12:$Z$864)</f>
        <v>0</v>
      </c>
      <c r="AQ124" s="30" t="str">
        <f t="shared" si="43"/>
        <v/>
      </c>
      <c r="AR124" s="30">
        <f>SUMIF(Gruppenstunden!$C$12:$C$864,'Wochenübersicht Gruppenstunden'!C124,Gruppenstunden!$AA$12:$AA976)</f>
        <v>0</v>
      </c>
      <c r="AS124" s="30" t="str">
        <f t="shared" si="44"/>
        <v/>
      </c>
    </row>
    <row r="125" spans="3:45" x14ac:dyDescent="0.25">
      <c r="C125" s="42" t="str">
        <f t="shared" si="25"/>
        <v/>
      </c>
      <c r="D125" s="14">
        <f>SUMIF(Gruppenstunden!$C$12:$C$864,'Wochenübersicht Gruppenstunden'!C125,Gruppenstunden!$AC$12:$AC$864)</f>
        <v>0</v>
      </c>
      <c r="E125" s="30" t="str">
        <f t="shared" si="23"/>
        <v/>
      </c>
      <c r="F125" s="30">
        <f>SUMIF(Gruppenstunden!$C$12:$C$864,'Wochenübersicht Gruppenstunden'!C125,Gruppenstunden!$H$12:$H$864)</f>
        <v>0</v>
      </c>
      <c r="G125" s="30" t="str">
        <f t="shared" si="24"/>
        <v/>
      </c>
      <c r="H125" s="30">
        <f>SUMIF(Gruppenstunden!$C$12:$C$864,'Wochenübersicht Gruppenstunden'!C125,Gruppenstunden!$I$12:$I$864)</f>
        <v>0</v>
      </c>
      <c r="I125" s="30" t="str">
        <f t="shared" si="26"/>
        <v/>
      </c>
      <c r="J125" s="30">
        <f>SUMIF(Gruppenstunden!$C$12:$C$864,'Wochenübersicht Gruppenstunden'!C125,Gruppenstunden!$J$12:$J$864)</f>
        <v>0</v>
      </c>
      <c r="K125" s="30" t="str">
        <f t="shared" si="27"/>
        <v/>
      </c>
      <c r="L125" s="30">
        <f>SUMIF(Gruppenstunden!$C$12:$C$864,'Wochenübersicht Gruppenstunden'!C125,Gruppenstunden!$K$12:$K$864)</f>
        <v>0</v>
      </c>
      <c r="M125" s="30" t="str">
        <f t="shared" si="28"/>
        <v/>
      </c>
      <c r="N125" s="30">
        <f>SUMIF(Gruppenstunden!$C$12:$C$864,'Wochenübersicht Gruppenstunden'!C125,Gruppenstunden!$L$12:$L$864)</f>
        <v>0</v>
      </c>
      <c r="O125" s="30" t="str">
        <f t="shared" si="29"/>
        <v/>
      </c>
      <c r="P125" s="30">
        <f>SUMIF(Gruppenstunden!$C$12:$C$864,'Wochenübersicht Gruppenstunden'!C125,Gruppenstunden!$M$12:$M$864)</f>
        <v>0</v>
      </c>
      <c r="Q125" s="30" t="str">
        <f t="shared" si="30"/>
        <v/>
      </c>
      <c r="R125" s="30">
        <f>SUMIF(Gruppenstunden!$C$12:$C$864,'Wochenübersicht Gruppenstunden'!C125,Gruppenstunden!$N$12:$N$864)</f>
        <v>0</v>
      </c>
      <c r="S125" s="30" t="str">
        <f t="shared" si="31"/>
        <v/>
      </c>
      <c r="T125" s="30">
        <f>SUMIF(Gruppenstunden!$C$12:$C$864,'Wochenübersicht Gruppenstunden'!C125,Gruppenstunden!$O$12:$O$864)</f>
        <v>0</v>
      </c>
      <c r="U125" s="30" t="str">
        <f t="shared" si="32"/>
        <v/>
      </c>
      <c r="V125" s="30">
        <f>SUMIF(Gruppenstunden!$C$12:$C$864,'Wochenübersicht Gruppenstunden'!C125,Gruppenstunden!$P$12:$P$864)</f>
        <v>0</v>
      </c>
      <c r="W125" s="30" t="str">
        <f t="shared" si="33"/>
        <v/>
      </c>
      <c r="X125" s="30">
        <f>SUMIF(Gruppenstunden!$C$12:$C$864,'Wochenübersicht Gruppenstunden'!C125,Gruppenstunden!$Q$12:$Q$864)</f>
        <v>0</v>
      </c>
      <c r="Y125" s="30" t="str">
        <f t="shared" si="34"/>
        <v/>
      </c>
      <c r="Z125" s="30">
        <f>SUMIF(Gruppenstunden!$C$12:$C$864,'Wochenübersicht Gruppenstunden'!C125,Gruppenstunden!$R$12:$R$864)</f>
        <v>0</v>
      </c>
      <c r="AA125" s="30" t="str">
        <f t="shared" si="35"/>
        <v/>
      </c>
      <c r="AB125" s="30">
        <f>SUMIF(Gruppenstunden!$C$12:$C$864,'Wochenübersicht Gruppenstunden'!C125,Gruppenstunden!$S$12:$S$864)</f>
        <v>0</v>
      </c>
      <c r="AC125" s="30" t="str">
        <f t="shared" si="36"/>
        <v/>
      </c>
      <c r="AD125" s="30">
        <f>SUMIF(Gruppenstunden!$C$12:$C$864,'Wochenübersicht Gruppenstunden'!C125,Gruppenstunden!$T$12:$T$864)</f>
        <v>0</v>
      </c>
      <c r="AE125" s="30" t="str">
        <f t="shared" si="37"/>
        <v/>
      </c>
      <c r="AF125" s="30">
        <f>SUMIF(Gruppenstunden!$C$12:$C$864,'Wochenübersicht Gruppenstunden'!C125,Gruppenstunden!$U$12:$U$864)</f>
        <v>0</v>
      </c>
      <c r="AG125" s="30" t="str">
        <f t="shared" si="38"/>
        <v/>
      </c>
      <c r="AH125" s="30">
        <f>SUMIF(Gruppenstunden!$C$12:$C$864,'Wochenübersicht Gruppenstunden'!C125,Gruppenstunden!$V$12:$V$864)</f>
        <v>0</v>
      </c>
      <c r="AI125" s="30" t="str">
        <f t="shared" si="39"/>
        <v/>
      </c>
      <c r="AJ125" s="30">
        <f>SUMIF(Gruppenstunden!$C$12:$C$864,'Wochenübersicht Gruppenstunden'!C125,Gruppenstunden!$W$12:$W$864)</f>
        <v>0</v>
      </c>
      <c r="AK125" s="30" t="str">
        <f t="shared" si="40"/>
        <v/>
      </c>
      <c r="AL125" s="30">
        <f>SUMIF(Gruppenstunden!$C$12:$C$864,'Wochenübersicht Gruppenstunden'!C125,Gruppenstunden!$X$12:$X$864)</f>
        <v>0</v>
      </c>
      <c r="AM125" s="30" t="str">
        <f t="shared" si="41"/>
        <v/>
      </c>
      <c r="AN125" s="30">
        <f>SUMIF(Gruppenstunden!$C$12:$C$864,'Wochenübersicht Gruppenstunden'!C125,Gruppenstunden!$Y$12:$Y$864)</f>
        <v>0</v>
      </c>
      <c r="AO125" s="30" t="str">
        <f t="shared" si="42"/>
        <v/>
      </c>
      <c r="AP125" s="30">
        <f>SUMIF(Gruppenstunden!$C$12:$C$864,'Wochenübersicht Gruppenstunden'!C125,Gruppenstunden!$Z$12:$Z$864)</f>
        <v>0</v>
      </c>
      <c r="AQ125" s="30" t="str">
        <f t="shared" si="43"/>
        <v/>
      </c>
      <c r="AR125" s="30">
        <f>SUMIF(Gruppenstunden!$C$12:$C$864,'Wochenübersicht Gruppenstunden'!C125,Gruppenstunden!$AA$12:$AA977)</f>
        <v>0</v>
      </c>
      <c r="AS125" s="30" t="str">
        <f t="shared" si="44"/>
        <v/>
      </c>
    </row>
    <row r="126" spans="3:45" x14ac:dyDescent="0.25">
      <c r="C126" s="42" t="str">
        <f t="shared" si="25"/>
        <v/>
      </c>
      <c r="D126" s="14">
        <f>SUMIF(Gruppenstunden!$C$12:$C$864,'Wochenübersicht Gruppenstunden'!C126,Gruppenstunden!$AC$12:$AC$864)</f>
        <v>0</v>
      </c>
      <c r="E126" s="30" t="str">
        <f t="shared" si="23"/>
        <v/>
      </c>
      <c r="F126" s="30">
        <f>SUMIF(Gruppenstunden!$C$12:$C$864,'Wochenübersicht Gruppenstunden'!C126,Gruppenstunden!$H$12:$H$864)</f>
        <v>0</v>
      </c>
      <c r="G126" s="30" t="str">
        <f t="shared" si="24"/>
        <v/>
      </c>
      <c r="H126" s="30">
        <f>SUMIF(Gruppenstunden!$C$12:$C$864,'Wochenübersicht Gruppenstunden'!C126,Gruppenstunden!$I$12:$I$864)</f>
        <v>0</v>
      </c>
      <c r="I126" s="30" t="str">
        <f t="shared" si="26"/>
        <v/>
      </c>
      <c r="J126" s="30">
        <f>SUMIF(Gruppenstunden!$C$12:$C$864,'Wochenübersicht Gruppenstunden'!C126,Gruppenstunden!$J$12:$J$864)</f>
        <v>0</v>
      </c>
      <c r="K126" s="30" t="str">
        <f t="shared" si="27"/>
        <v/>
      </c>
      <c r="L126" s="30">
        <f>SUMIF(Gruppenstunden!$C$12:$C$864,'Wochenübersicht Gruppenstunden'!C126,Gruppenstunden!$K$12:$K$864)</f>
        <v>0</v>
      </c>
      <c r="M126" s="30" t="str">
        <f t="shared" si="28"/>
        <v/>
      </c>
      <c r="N126" s="30">
        <f>SUMIF(Gruppenstunden!$C$12:$C$864,'Wochenübersicht Gruppenstunden'!C126,Gruppenstunden!$L$12:$L$864)</f>
        <v>0</v>
      </c>
      <c r="O126" s="30" t="str">
        <f t="shared" si="29"/>
        <v/>
      </c>
      <c r="P126" s="30">
        <f>SUMIF(Gruppenstunden!$C$12:$C$864,'Wochenübersicht Gruppenstunden'!C126,Gruppenstunden!$M$12:$M$864)</f>
        <v>0</v>
      </c>
      <c r="Q126" s="30" t="str">
        <f t="shared" si="30"/>
        <v/>
      </c>
      <c r="R126" s="30">
        <f>SUMIF(Gruppenstunden!$C$12:$C$864,'Wochenübersicht Gruppenstunden'!C126,Gruppenstunden!$N$12:$N$864)</f>
        <v>0</v>
      </c>
      <c r="S126" s="30" t="str">
        <f t="shared" si="31"/>
        <v/>
      </c>
      <c r="T126" s="30">
        <f>SUMIF(Gruppenstunden!$C$12:$C$864,'Wochenübersicht Gruppenstunden'!C126,Gruppenstunden!$O$12:$O$864)</f>
        <v>0</v>
      </c>
      <c r="U126" s="30" t="str">
        <f t="shared" si="32"/>
        <v/>
      </c>
      <c r="V126" s="30">
        <f>SUMIF(Gruppenstunden!$C$12:$C$864,'Wochenübersicht Gruppenstunden'!C126,Gruppenstunden!$P$12:$P$864)</f>
        <v>0</v>
      </c>
      <c r="W126" s="30" t="str">
        <f t="shared" si="33"/>
        <v/>
      </c>
      <c r="X126" s="30">
        <f>SUMIF(Gruppenstunden!$C$12:$C$864,'Wochenübersicht Gruppenstunden'!C126,Gruppenstunden!$Q$12:$Q$864)</f>
        <v>0</v>
      </c>
      <c r="Y126" s="30" t="str">
        <f t="shared" si="34"/>
        <v/>
      </c>
      <c r="Z126" s="30">
        <f>SUMIF(Gruppenstunden!$C$12:$C$864,'Wochenübersicht Gruppenstunden'!C126,Gruppenstunden!$R$12:$R$864)</f>
        <v>0</v>
      </c>
      <c r="AA126" s="30" t="str">
        <f t="shared" si="35"/>
        <v/>
      </c>
      <c r="AB126" s="30">
        <f>SUMIF(Gruppenstunden!$C$12:$C$864,'Wochenübersicht Gruppenstunden'!C126,Gruppenstunden!$S$12:$S$864)</f>
        <v>0</v>
      </c>
      <c r="AC126" s="30" t="str">
        <f t="shared" si="36"/>
        <v/>
      </c>
      <c r="AD126" s="30">
        <f>SUMIF(Gruppenstunden!$C$12:$C$864,'Wochenübersicht Gruppenstunden'!C126,Gruppenstunden!$T$12:$T$864)</f>
        <v>0</v>
      </c>
      <c r="AE126" s="30" t="str">
        <f t="shared" si="37"/>
        <v/>
      </c>
      <c r="AF126" s="30">
        <f>SUMIF(Gruppenstunden!$C$12:$C$864,'Wochenübersicht Gruppenstunden'!C126,Gruppenstunden!$U$12:$U$864)</f>
        <v>0</v>
      </c>
      <c r="AG126" s="30" t="str">
        <f t="shared" si="38"/>
        <v/>
      </c>
      <c r="AH126" s="30">
        <f>SUMIF(Gruppenstunden!$C$12:$C$864,'Wochenübersicht Gruppenstunden'!C126,Gruppenstunden!$V$12:$V$864)</f>
        <v>0</v>
      </c>
      <c r="AI126" s="30" t="str">
        <f t="shared" si="39"/>
        <v/>
      </c>
      <c r="AJ126" s="30">
        <f>SUMIF(Gruppenstunden!$C$12:$C$864,'Wochenübersicht Gruppenstunden'!C126,Gruppenstunden!$W$12:$W$864)</f>
        <v>0</v>
      </c>
      <c r="AK126" s="30" t="str">
        <f t="shared" si="40"/>
        <v/>
      </c>
      <c r="AL126" s="30">
        <f>SUMIF(Gruppenstunden!$C$12:$C$864,'Wochenübersicht Gruppenstunden'!C126,Gruppenstunden!$X$12:$X$864)</f>
        <v>0</v>
      </c>
      <c r="AM126" s="30" t="str">
        <f t="shared" si="41"/>
        <v/>
      </c>
      <c r="AN126" s="30">
        <f>SUMIF(Gruppenstunden!$C$12:$C$864,'Wochenübersicht Gruppenstunden'!C126,Gruppenstunden!$Y$12:$Y$864)</f>
        <v>0</v>
      </c>
      <c r="AO126" s="30" t="str">
        <f t="shared" si="42"/>
        <v/>
      </c>
      <c r="AP126" s="30">
        <f>SUMIF(Gruppenstunden!$C$12:$C$864,'Wochenübersicht Gruppenstunden'!C126,Gruppenstunden!$Z$12:$Z$864)</f>
        <v>0</v>
      </c>
      <c r="AQ126" s="30" t="str">
        <f t="shared" si="43"/>
        <v/>
      </c>
      <c r="AR126" s="30">
        <f>SUMIF(Gruppenstunden!$C$12:$C$864,'Wochenübersicht Gruppenstunden'!C126,Gruppenstunden!$AA$12:$AA978)</f>
        <v>0</v>
      </c>
      <c r="AS126" s="30" t="str">
        <f t="shared" si="44"/>
        <v/>
      </c>
    </row>
    <row r="127" spans="3:45" x14ac:dyDescent="0.25">
      <c r="C127" s="42" t="str">
        <f t="shared" si="25"/>
        <v/>
      </c>
      <c r="D127" s="14">
        <f>SUMIF(Gruppenstunden!$C$12:$C$864,'Wochenübersicht Gruppenstunden'!C127,Gruppenstunden!$AC$12:$AC$864)</f>
        <v>0</v>
      </c>
      <c r="E127" s="30" t="str">
        <f t="shared" si="23"/>
        <v/>
      </c>
      <c r="F127" s="30">
        <f>SUMIF(Gruppenstunden!$C$12:$C$864,'Wochenübersicht Gruppenstunden'!C127,Gruppenstunden!$H$12:$H$864)</f>
        <v>0</v>
      </c>
      <c r="G127" s="30" t="str">
        <f t="shared" si="24"/>
        <v/>
      </c>
      <c r="H127" s="30">
        <f>SUMIF(Gruppenstunden!$C$12:$C$864,'Wochenübersicht Gruppenstunden'!C127,Gruppenstunden!$I$12:$I$864)</f>
        <v>0</v>
      </c>
      <c r="I127" s="30" t="str">
        <f t="shared" si="26"/>
        <v/>
      </c>
      <c r="J127" s="30">
        <f>SUMIF(Gruppenstunden!$C$12:$C$864,'Wochenübersicht Gruppenstunden'!C127,Gruppenstunden!$J$12:$J$864)</f>
        <v>0</v>
      </c>
      <c r="K127" s="30" t="str">
        <f t="shared" si="27"/>
        <v/>
      </c>
      <c r="L127" s="30">
        <f>SUMIF(Gruppenstunden!$C$12:$C$864,'Wochenübersicht Gruppenstunden'!C127,Gruppenstunden!$K$12:$K$864)</f>
        <v>0</v>
      </c>
      <c r="M127" s="30" t="str">
        <f t="shared" si="28"/>
        <v/>
      </c>
      <c r="N127" s="30">
        <f>SUMIF(Gruppenstunden!$C$12:$C$864,'Wochenübersicht Gruppenstunden'!C127,Gruppenstunden!$L$12:$L$864)</f>
        <v>0</v>
      </c>
      <c r="O127" s="30" t="str">
        <f t="shared" si="29"/>
        <v/>
      </c>
      <c r="P127" s="30">
        <f>SUMIF(Gruppenstunden!$C$12:$C$864,'Wochenübersicht Gruppenstunden'!C127,Gruppenstunden!$M$12:$M$864)</f>
        <v>0</v>
      </c>
      <c r="Q127" s="30" t="str">
        <f t="shared" si="30"/>
        <v/>
      </c>
      <c r="R127" s="30">
        <f>SUMIF(Gruppenstunden!$C$12:$C$864,'Wochenübersicht Gruppenstunden'!C127,Gruppenstunden!$N$12:$N$864)</f>
        <v>0</v>
      </c>
      <c r="S127" s="30" t="str">
        <f t="shared" si="31"/>
        <v/>
      </c>
      <c r="T127" s="30">
        <f>SUMIF(Gruppenstunden!$C$12:$C$864,'Wochenübersicht Gruppenstunden'!C127,Gruppenstunden!$O$12:$O$864)</f>
        <v>0</v>
      </c>
      <c r="U127" s="30" t="str">
        <f t="shared" si="32"/>
        <v/>
      </c>
      <c r="V127" s="30">
        <f>SUMIF(Gruppenstunden!$C$12:$C$864,'Wochenübersicht Gruppenstunden'!C127,Gruppenstunden!$P$12:$P$864)</f>
        <v>0</v>
      </c>
      <c r="W127" s="30" t="str">
        <f t="shared" si="33"/>
        <v/>
      </c>
      <c r="X127" s="30">
        <f>SUMIF(Gruppenstunden!$C$12:$C$864,'Wochenübersicht Gruppenstunden'!C127,Gruppenstunden!$Q$12:$Q$864)</f>
        <v>0</v>
      </c>
      <c r="Y127" s="30" t="str">
        <f t="shared" si="34"/>
        <v/>
      </c>
      <c r="Z127" s="30">
        <f>SUMIF(Gruppenstunden!$C$12:$C$864,'Wochenübersicht Gruppenstunden'!C127,Gruppenstunden!$R$12:$R$864)</f>
        <v>0</v>
      </c>
      <c r="AA127" s="30" t="str">
        <f t="shared" si="35"/>
        <v/>
      </c>
      <c r="AB127" s="30">
        <f>SUMIF(Gruppenstunden!$C$12:$C$864,'Wochenübersicht Gruppenstunden'!C127,Gruppenstunden!$S$12:$S$864)</f>
        <v>0</v>
      </c>
      <c r="AC127" s="30" t="str">
        <f t="shared" si="36"/>
        <v/>
      </c>
      <c r="AD127" s="30">
        <f>SUMIF(Gruppenstunden!$C$12:$C$864,'Wochenübersicht Gruppenstunden'!C127,Gruppenstunden!$T$12:$T$864)</f>
        <v>0</v>
      </c>
      <c r="AE127" s="30" t="str">
        <f t="shared" si="37"/>
        <v/>
      </c>
      <c r="AF127" s="30">
        <f>SUMIF(Gruppenstunden!$C$12:$C$864,'Wochenübersicht Gruppenstunden'!C127,Gruppenstunden!$U$12:$U$864)</f>
        <v>0</v>
      </c>
      <c r="AG127" s="30" t="str">
        <f t="shared" si="38"/>
        <v/>
      </c>
      <c r="AH127" s="30">
        <f>SUMIF(Gruppenstunden!$C$12:$C$864,'Wochenübersicht Gruppenstunden'!C127,Gruppenstunden!$V$12:$V$864)</f>
        <v>0</v>
      </c>
      <c r="AI127" s="30" t="str">
        <f t="shared" si="39"/>
        <v/>
      </c>
      <c r="AJ127" s="30">
        <f>SUMIF(Gruppenstunden!$C$12:$C$864,'Wochenübersicht Gruppenstunden'!C127,Gruppenstunden!$W$12:$W$864)</f>
        <v>0</v>
      </c>
      <c r="AK127" s="30" t="str">
        <f t="shared" si="40"/>
        <v/>
      </c>
      <c r="AL127" s="30">
        <f>SUMIF(Gruppenstunden!$C$12:$C$864,'Wochenübersicht Gruppenstunden'!C127,Gruppenstunden!$X$12:$X$864)</f>
        <v>0</v>
      </c>
      <c r="AM127" s="30" t="str">
        <f t="shared" si="41"/>
        <v/>
      </c>
      <c r="AN127" s="30">
        <f>SUMIF(Gruppenstunden!$C$12:$C$864,'Wochenübersicht Gruppenstunden'!C127,Gruppenstunden!$Y$12:$Y$864)</f>
        <v>0</v>
      </c>
      <c r="AO127" s="30" t="str">
        <f t="shared" si="42"/>
        <v/>
      </c>
      <c r="AP127" s="30">
        <f>SUMIF(Gruppenstunden!$C$12:$C$864,'Wochenübersicht Gruppenstunden'!C127,Gruppenstunden!$Z$12:$Z$864)</f>
        <v>0</v>
      </c>
      <c r="AQ127" s="30" t="str">
        <f t="shared" si="43"/>
        <v/>
      </c>
      <c r="AR127" s="30">
        <f>SUMIF(Gruppenstunden!$C$12:$C$864,'Wochenübersicht Gruppenstunden'!C127,Gruppenstunden!$AA$12:$AA979)</f>
        <v>0</v>
      </c>
      <c r="AS127" s="30" t="str">
        <f t="shared" si="44"/>
        <v/>
      </c>
    </row>
    <row r="128" spans="3:45" x14ac:dyDescent="0.25">
      <c r="C128" s="42" t="str">
        <f t="shared" si="25"/>
        <v/>
      </c>
      <c r="D128" s="14">
        <f>SUMIF(Gruppenstunden!$C$12:$C$864,'Wochenübersicht Gruppenstunden'!C128,Gruppenstunden!$AC$12:$AC$864)</f>
        <v>0</v>
      </c>
      <c r="E128" s="30" t="str">
        <f t="shared" si="23"/>
        <v/>
      </c>
      <c r="F128" s="30">
        <f>SUMIF(Gruppenstunden!$C$12:$C$864,'Wochenübersicht Gruppenstunden'!C128,Gruppenstunden!$H$12:$H$864)</f>
        <v>0</v>
      </c>
      <c r="G128" s="30" t="str">
        <f t="shared" si="24"/>
        <v/>
      </c>
      <c r="H128" s="30">
        <f>SUMIF(Gruppenstunden!$C$12:$C$864,'Wochenübersicht Gruppenstunden'!C128,Gruppenstunden!$I$12:$I$864)</f>
        <v>0</v>
      </c>
      <c r="I128" s="30" t="str">
        <f t="shared" si="26"/>
        <v/>
      </c>
      <c r="J128" s="30">
        <f>SUMIF(Gruppenstunden!$C$12:$C$864,'Wochenübersicht Gruppenstunden'!C128,Gruppenstunden!$J$12:$J$864)</f>
        <v>0</v>
      </c>
      <c r="K128" s="30" t="str">
        <f t="shared" si="27"/>
        <v/>
      </c>
      <c r="L128" s="30">
        <f>SUMIF(Gruppenstunden!$C$12:$C$864,'Wochenübersicht Gruppenstunden'!C128,Gruppenstunden!$K$12:$K$864)</f>
        <v>0</v>
      </c>
      <c r="M128" s="30" t="str">
        <f t="shared" si="28"/>
        <v/>
      </c>
      <c r="N128" s="30">
        <f>SUMIF(Gruppenstunden!$C$12:$C$864,'Wochenübersicht Gruppenstunden'!C128,Gruppenstunden!$L$12:$L$864)</f>
        <v>0</v>
      </c>
      <c r="O128" s="30" t="str">
        <f t="shared" si="29"/>
        <v/>
      </c>
      <c r="P128" s="30">
        <f>SUMIF(Gruppenstunden!$C$12:$C$864,'Wochenübersicht Gruppenstunden'!C128,Gruppenstunden!$M$12:$M$864)</f>
        <v>0</v>
      </c>
      <c r="Q128" s="30" t="str">
        <f t="shared" si="30"/>
        <v/>
      </c>
      <c r="R128" s="30">
        <f>SUMIF(Gruppenstunden!$C$12:$C$864,'Wochenübersicht Gruppenstunden'!C128,Gruppenstunden!$N$12:$N$864)</f>
        <v>0</v>
      </c>
      <c r="S128" s="30" t="str">
        <f t="shared" si="31"/>
        <v/>
      </c>
      <c r="T128" s="30">
        <f>SUMIF(Gruppenstunden!$C$12:$C$864,'Wochenübersicht Gruppenstunden'!C128,Gruppenstunden!$O$12:$O$864)</f>
        <v>0</v>
      </c>
      <c r="U128" s="30" t="str">
        <f t="shared" si="32"/>
        <v/>
      </c>
      <c r="V128" s="30">
        <f>SUMIF(Gruppenstunden!$C$12:$C$864,'Wochenübersicht Gruppenstunden'!C128,Gruppenstunden!$P$12:$P$864)</f>
        <v>0</v>
      </c>
      <c r="W128" s="30" t="str">
        <f t="shared" si="33"/>
        <v/>
      </c>
      <c r="X128" s="30">
        <f>SUMIF(Gruppenstunden!$C$12:$C$864,'Wochenübersicht Gruppenstunden'!C128,Gruppenstunden!$Q$12:$Q$864)</f>
        <v>0</v>
      </c>
      <c r="Y128" s="30" t="str">
        <f t="shared" si="34"/>
        <v/>
      </c>
      <c r="Z128" s="30">
        <f>SUMIF(Gruppenstunden!$C$12:$C$864,'Wochenübersicht Gruppenstunden'!C128,Gruppenstunden!$R$12:$R$864)</f>
        <v>0</v>
      </c>
      <c r="AA128" s="30" t="str">
        <f t="shared" si="35"/>
        <v/>
      </c>
      <c r="AB128" s="30">
        <f>SUMIF(Gruppenstunden!$C$12:$C$864,'Wochenübersicht Gruppenstunden'!C128,Gruppenstunden!$S$12:$S$864)</f>
        <v>0</v>
      </c>
      <c r="AC128" s="30" t="str">
        <f t="shared" si="36"/>
        <v/>
      </c>
      <c r="AD128" s="30">
        <f>SUMIF(Gruppenstunden!$C$12:$C$864,'Wochenübersicht Gruppenstunden'!C128,Gruppenstunden!$T$12:$T$864)</f>
        <v>0</v>
      </c>
      <c r="AE128" s="30" t="str">
        <f t="shared" si="37"/>
        <v/>
      </c>
      <c r="AF128" s="30">
        <f>SUMIF(Gruppenstunden!$C$12:$C$864,'Wochenübersicht Gruppenstunden'!C128,Gruppenstunden!$U$12:$U$864)</f>
        <v>0</v>
      </c>
      <c r="AG128" s="30" t="str">
        <f t="shared" si="38"/>
        <v/>
      </c>
      <c r="AH128" s="30">
        <f>SUMIF(Gruppenstunden!$C$12:$C$864,'Wochenübersicht Gruppenstunden'!C128,Gruppenstunden!$V$12:$V$864)</f>
        <v>0</v>
      </c>
      <c r="AI128" s="30" t="str">
        <f t="shared" si="39"/>
        <v/>
      </c>
      <c r="AJ128" s="30">
        <f>SUMIF(Gruppenstunden!$C$12:$C$864,'Wochenübersicht Gruppenstunden'!C128,Gruppenstunden!$W$12:$W$864)</f>
        <v>0</v>
      </c>
      <c r="AK128" s="30" t="str">
        <f t="shared" si="40"/>
        <v/>
      </c>
      <c r="AL128" s="30">
        <f>SUMIF(Gruppenstunden!$C$12:$C$864,'Wochenübersicht Gruppenstunden'!C128,Gruppenstunden!$X$12:$X$864)</f>
        <v>0</v>
      </c>
      <c r="AM128" s="30" t="str">
        <f t="shared" si="41"/>
        <v/>
      </c>
      <c r="AN128" s="30">
        <f>SUMIF(Gruppenstunden!$C$12:$C$864,'Wochenübersicht Gruppenstunden'!C128,Gruppenstunden!$Y$12:$Y$864)</f>
        <v>0</v>
      </c>
      <c r="AO128" s="30" t="str">
        <f t="shared" si="42"/>
        <v/>
      </c>
      <c r="AP128" s="30">
        <f>SUMIF(Gruppenstunden!$C$12:$C$864,'Wochenübersicht Gruppenstunden'!C128,Gruppenstunden!$Z$12:$Z$864)</f>
        <v>0</v>
      </c>
      <c r="AQ128" s="30" t="str">
        <f t="shared" si="43"/>
        <v/>
      </c>
      <c r="AR128" s="30">
        <f>SUMIF(Gruppenstunden!$C$12:$C$864,'Wochenübersicht Gruppenstunden'!C128,Gruppenstunden!$AA$12:$AA980)</f>
        <v>0</v>
      </c>
      <c r="AS128" s="30" t="str">
        <f t="shared" si="44"/>
        <v/>
      </c>
    </row>
    <row r="129" spans="3:45" x14ac:dyDescent="0.25">
      <c r="C129" s="42" t="str">
        <f t="shared" si="25"/>
        <v/>
      </c>
      <c r="D129" s="14">
        <f>SUMIF(Gruppenstunden!$C$12:$C$864,'Wochenübersicht Gruppenstunden'!C129,Gruppenstunden!$AC$12:$AC$864)</f>
        <v>0</v>
      </c>
      <c r="E129" s="30" t="str">
        <f t="shared" si="23"/>
        <v/>
      </c>
      <c r="F129" s="30">
        <f>SUMIF(Gruppenstunden!$C$12:$C$864,'Wochenübersicht Gruppenstunden'!C129,Gruppenstunden!$H$12:$H$864)</f>
        <v>0</v>
      </c>
      <c r="G129" s="30" t="str">
        <f t="shared" si="24"/>
        <v/>
      </c>
      <c r="H129" s="30">
        <f>SUMIF(Gruppenstunden!$C$12:$C$864,'Wochenübersicht Gruppenstunden'!C129,Gruppenstunden!$I$12:$I$864)</f>
        <v>0</v>
      </c>
      <c r="I129" s="30" t="str">
        <f t="shared" si="26"/>
        <v/>
      </c>
      <c r="J129" s="30">
        <f>SUMIF(Gruppenstunden!$C$12:$C$864,'Wochenübersicht Gruppenstunden'!C129,Gruppenstunden!$J$12:$J$864)</f>
        <v>0</v>
      </c>
      <c r="K129" s="30" t="str">
        <f t="shared" si="27"/>
        <v/>
      </c>
      <c r="L129" s="30">
        <f>SUMIF(Gruppenstunden!$C$12:$C$864,'Wochenübersicht Gruppenstunden'!C129,Gruppenstunden!$K$12:$K$864)</f>
        <v>0</v>
      </c>
      <c r="M129" s="30" t="str">
        <f t="shared" si="28"/>
        <v/>
      </c>
      <c r="N129" s="30">
        <f>SUMIF(Gruppenstunden!$C$12:$C$864,'Wochenübersicht Gruppenstunden'!C129,Gruppenstunden!$L$12:$L$864)</f>
        <v>0</v>
      </c>
      <c r="O129" s="30" t="str">
        <f t="shared" si="29"/>
        <v/>
      </c>
      <c r="P129" s="30">
        <f>SUMIF(Gruppenstunden!$C$12:$C$864,'Wochenübersicht Gruppenstunden'!C129,Gruppenstunden!$M$12:$M$864)</f>
        <v>0</v>
      </c>
      <c r="Q129" s="30" t="str">
        <f t="shared" si="30"/>
        <v/>
      </c>
      <c r="R129" s="30">
        <f>SUMIF(Gruppenstunden!$C$12:$C$864,'Wochenübersicht Gruppenstunden'!C129,Gruppenstunden!$N$12:$N$864)</f>
        <v>0</v>
      </c>
      <c r="S129" s="30" t="str">
        <f t="shared" si="31"/>
        <v/>
      </c>
      <c r="T129" s="30">
        <f>SUMIF(Gruppenstunden!$C$12:$C$864,'Wochenübersicht Gruppenstunden'!C129,Gruppenstunden!$O$12:$O$864)</f>
        <v>0</v>
      </c>
      <c r="U129" s="30" t="str">
        <f t="shared" si="32"/>
        <v/>
      </c>
      <c r="V129" s="30">
        <f>SUMIF(Gruppenstunden!$C$12:$C$864,'Wochenübersicht Gruppenstunden'!C129,Gruppenstunden!$P$12:$P$864)</f>
        <v>0</v>
      </c>
      <c r="W129" s="30" t="str">
        <f t="shared" si="33"/>
        <v/>
      </c>
      <c r="X129" s="30">
        <f>SUMIF(Gruppenstunden!$C$12:$C$864,'Wochenübersicht Gruppenstunden'!C129,Gruppenstunden!$Q$12:$Q$864)</f>
        <v>0</v>
      </c>
      <c r="Y129" s="30" t="str">
        <f t="shared" si="34"/>
        <v/>
      </c>
      <c r="Z129" s="30">
        <f>SUMIF(Gruppenstunden!$C$12:$C$864,'Wochenübersicht Gruppenstunden'!C129,Gruppenstunden!$R$12:$R$864)</f>
        <v>0</v>
      </c>
      <c r="AA129" s="30" t="str">
        <f t="shared" si="35"/>
        <v/>
      </c>
      <c r="AB129" s="30">
        <f>SUMIF(Gruppenstunden!$C$12:$C$864,'Wochenübersicht Gruppenstunden'!C129,Gruppenstunden!$S$12:$S$864)</f>
        <v>0</v>
      </c>
      <c r="AC129" s="30" t="str">
        <f t="shared" si="36"/>
        <v/>
      </c>
      <c r="AD129" s="30">
        <f>SUMIF(Gruppenstunden!$C$12:$C$864,'Wochenübersicht Gruppenstunden'!C129,Gruppenstunden!$T$12:$T$864)</f>
        <v>0</v>
      </c>
      <c r="AE129" s="30" t="str">
        <f t="shared" si="37"/>
        <v/>
      </c>
      <c r="AF129" s="30">
        <f>SUMIF(Gruppenstunden!$C$12:$C$864,'Wochenübersicht Gruppenstunden'!C129,Gruppenstunden!$U$12:$U$864)</f>
        <v>0</v>
      </c>
      <c r="AG129" s="30" t="str">
        <f t="shared" si="38"/>
        <v/>
      </c>
      <c r="AH129" s="30">
        <f>SUMIF(Gruppenstunden!$C$12:$C$864,'Wochenübersicht Gruppenstunden'!C129,Gruppenstunden!$V$12:$V$864)</f>
        <v>0</v>
      </c>
      <c r="AI129" s="30" t="str">
        <f t="shared" si="39"/>
        <v/>
      </c>
      <c r="AJ129" s="30">
        <f>SUMIF(Gruppenstunden!$C$12:$C$864,'Wochenübersicht Gruppenstunden'!C129,Gruppenstunden!$W$12:$W$864)</f>
        <v>0</v>
      </c>
      <c r="AK129" s="30" t="str">
        <f t="shared" si="40"/>
        <v/>
      </c>
      <c r="AL129" s="30">
        <f>SUMIF(Gruppenstunden!$C$12:$C$864,'Wochenübersicht Gruppenstunden'!C129,Gruppenstunden!$X$12:$X$864)</f>
        <v>0</v>
      </c>
      <c r="AM129" s="30" t="str">
        <f t="shared" si="41"/>
        <v/>
      </c>
      <c r="AN129" s="30">
        <f>SUMIF(Gruppenstunden!$C$12:$C$864,'Wochenübersicht Gruppenstunden'!C129,Gruppenstunden!$Y$12:$Y$864)</f>
        <v>0</v>
      </c>
      <c r="AO129" s="30" t="str">
        <f t="shared" si="42"/>
        <v/>
      </c>
      <c r="AP129" s="30">
        <f>SUMIF(Gruppenstunden!$C$12:$C$864,'Wochenübersicht Gruppenstunden'!C129,Gruppenstunden!$Z$12:$Z$864)</f>
        <v>0</v>
      </c>
      <c r="AQ129" s="30" t="str">
        <f t="shared" si="43"/>
        <v/>
      </c>
      <c r="AR129" s="30">
        <f>SUMIF(Gruppenstunden!$C$12:$C$864,'Wochenübersicht Gruppenstunden'!C129,Gruppenstunden!$AA$12:$AA981)</f>
        <v>0</v>
      </c>
      <c r="AS129" s="30" t="str">
        <f t="shared" si="44"/>
        <v/>
      </c>
    </row>
    <row r="130" spans="3:45" x14ac:dyDescent="0.25">
      <c r="C130" s="42" t="str">
        <f t="shared" si="25"/>
        <v/>
      </c>
      <c r="D130" s="14">
        <f>SUMIF(Gruppenstunden!$C$12:$C$864,'Wochenübersicht Gruppenstunden'!C130,Gruppenstunden!$AC$12:$AC$864)</f>
        <v>0</v>
      </c>
      <c r="E130" s="30" t="str">
        <f t="shared" si="23"/>
        <v/>
      </c>
      <c r="F130" s="30">
        <f>SUMIF(Gruppenstunden!$C$12:$C$864,'Wochenübersicht Gruppenstunden'!C130,Gruppenstunden!$H$12:$H$864)</f>
        <v>0</v>
      </c>
      <c r="G130" s="30" t="str">
        <f t="shared" si="24"/>
        <v/>
      </c>
      <c r="H130" s="30">
        <f>SUMIF(Gruppenstunden!$C$12:$C$864,'Wochenübersicht Gruppenstunden'!C130,Gruppenstunden!$I$12:$I$864)</f>
        <v>0</v>
      </c>
      <c r="I130" s="30" t="str">
        <f t="shared" si="26"/>
        <v/>
      </c>
      <c r="J130" s="30">
        <f>SUMIF(Gruppenstunden!$C$12:$C$864,'Wochenübersicht Gruppenstunden'!C130,Gruppenstunden!$J$12:$J$864)</f>
        <v>0</v>
      </c>
      <c r="K130" s="30" t="str">
        <f t="shared" si="27"/>
        <v/>
      </c>
      <c r="L130" s="30">
        <f>SUMIF(Gruppenstunden!$C$12:$C$864,'Wochenübersicht Gruppenstunden'!C130,Gruppenstunden!$K$12:$K$864)</f>
        <v>0</v>
      </c>
      <c r="M130" s="30" t="str">
        <f t="shared" si="28"/>
        <v/>
      </c>
      <c r="N130" s="30">
        <f>SUMIF(Gruppenstunden!$C$12:$C$864,'Wochenübersicht Gruppenstunden'!C130,Gruppenstunden!$L$12:$L$864)</f>
        <v>0</v>
      </c>
      <c r="O130" s="30" t="str">
        <f t="shared" si="29"/>
        <v/>
      </c>
      <c r="P130" s="30">
        <f>SUMIF(Gruppenstunden!$C$12:$C$864,'Wochenübersicht Gruppenstunden'!C130,Gruppenstunden!$M$12:$M$864)</f>
        <v>0</v>
      </c>
      <c r="Q130" s="30" t="str">
        <f t="shared" si="30"/>
        <v/>
      </c>
      <c r="R130" s="30">
        <f>SUMIF(Gruppenstunden!$C$12:$C$864,'Wochenübersicht Gruppenstunden'!C130,Gruppenstunden!$N$12:$N$864)</f>
        <v>0</v>
      </c>
      <c r="S130" s="30" t="str">
        <f t="shared" si="31"/>
        <v/>
      </c>
      <c r="T130" s="30">
        <f>SUMIF(Gruppenstunden!$C$12:$C$864,'Wochenübersicht Gruppenstunden'!C130,Gruppenstunden!$O$12:$O$864)</f>
        <v>0</v>
      </c>
      <c r="U130" s="30" t="str">
        <f t="shared" si="32"/>
        <v/>
      </c>
      <c r="V130" s="30">
        <f>SUMIF(Gruppenstunden!$C$12:$C$864,'Wochenübersicht Gruppenstunden'!C130,Gruppenstunden!$P$12:$P$864)</f>
        <v>0</v>
      </c>
      <c r="W130" s="30" t="str">
        <f t="shared" si="33"/>
        <v/>
      </c>
      <c r="X130" s="30">
        <f>SUMIF(Gruppenstunden!$C$12:$C$864,'Wochenübersicht Gruppenstunden'!C130,Gruppenstunden!$Q$12:$Q$864)</f>
        <v>0</v>
      </c>
      <c r="Y130" s="30" t="str">
        <f t="shared" si="34"/>
        <v/>
      </c>
      <c r="Z130" s="30">
        <f>SUMIF(Gruppenstunden!$C$12:$C$864,'Wochenübersicht Gruppenstunden'!C130,Gruppenstunden!$R$12:$R$864)</f>
        <v>0</v>
      </c>
      <c r="AA130" s="30" t="str">
        <f t="shared" si="35"/>
        <v/>
      </c>
      <c r="AB130" s="30">
        <f>SUMIF(Gruppenstunden!$C$12:$C$864,'Wochenübersicht Gruppenstunden'!C130,Gruppenstunden!$S$12:$S$864)</f>
        <v>0</v>
      </c>
      <c r="AC130" s="30" t="str">
        <f t="shared" si="36"/>
        <v/>
      </c>
      <c r="AD130" s="30">
        <f>SUMIF(Gruppenstunden!$C$12:$C$864,'Wochenübersicht Gruppenstunden'!C130,Gruppenstunden!$T$12:$T$864)</f>
        <v>0</v>
      </c>
      <c r="AE130" s="30" t="str">
        <f t="shared" si="37"/>
        <v/>
      </c>
      <c r="AF130" s="30">
        <f>SUMIF(Gruppenstunden!$C$12:$C$864,'Wochenübersicht Gruppenstunden'!C130,Gruppenstunden!$U$12:$U$864)</f>
        <v>0</v>
      </c>
      <c r="AG130" s="30" t="str">
        <f t="shared" si="38"/>
        <v/>
      </c>
      <c r="AH130" s="30">
        <f>SUMIF(Gruppenstunden!$C$12:$C$864,'Wochenübersicht Gruppenstunden'!C130,Gruppenstunden!$V$12:$V$864)</f>
        <v>0</v>
      </c>
      <c r="AI130" s="30" t="str">
        <f t="shared" si="39"/>
        <v/>
      </c>
      <c r="AJ130" s="30">
        <f>SUMIF(Gruppenstunden!$C$12:$C$864,'Wochenübersicht Gruppenstunden'!C130,Gruppenstunden!$W$12:$W$864)</f>
        <v>0</v>
      </c>
      <c r="AK130" s="30" t="str">
        <f t="shared" si="40"/>
        <v/>
      </c>
      <c r="AL130" s="30">
        <f>SUMIF(Gruppenstunden!$C$12:$C$864,'Wochenübersicht Gruppenstunden'!C130,Gruppenstunden!$X$12:$X$864)</f>
        <v>0</v>
      </c>
      <c r="AM130" s="30" t="str">
        <f t="shared" si="41"/>
        <v/>
      </c>
      <c r="AN130" s="30">
        <f>SUMIF(Gruppenstunden!$C$12:$C$864,'Wochenübersicht Gruppenstunden'!C130,Gruppenstunden!$Y$12:$Y$864)</f>
        <v>0</v>
      </c>
      <c r="AO130" s="30" t="str">
        <f t="shared" si="42"/>
        <v/>
      </c>
      <c r="AP130" s="30">
        <f>SUMIF(Gruppenstunden!$C$12:$C$864,'Wochenübersicht Gruppenstunden'!C130,Gruppenstunden!$Z$12:$Z$864)</f>
        <v>0</v>
      </c>
      <c r="AQ130" s="30" t="str">
        <f t="shared" si="43"/>
        <v/>
      </c>
      <c r="AR130" s="30">
        <f>SUMIF(Gruppenstunden!$C$12:$C$864,'Wochenübersicht Gruppenstunden'!C130,Gruppenstunden!$AA$12:$AA982)</f>
        <v>0</v>
      </c>
      <c r="AS130" s="30" t="str">
        <f t="shared" si="44"/>
        <v/>
      </c>
    </row>
    <row r="131" spans="3:45" x14ac:dyDescent="0.25">
      <c r="C131" s="42" t="str">
        <f t="shared" si="25"/>
        <v/>
      </c>
      <c r="D131" s="14">
        <f>SUMIF(Gruppenstunden!$C$12:$C$864,'Wochenübersicht Gruppenstunden'!C131,Gruppenstunden!$AC$12:$AC$864)</f>
        <v>0</v>
      </c>
      <c r="E131" s="30" t="str">
        <f t="shared" si="23"/>
        <v/>
      </c>
      <c r="F131" s="30">
        <f>SUMIF(Gruppenstunden!$C$12:$C$864,'Wochenübersicht Gruppenstunden'!C131,Gruppenstunden!$H$12:$H$864)</f>
        <v>0</v>
      </c>
      <c r="G131" s="30" t="str">
        <f t="shared" si="24"/>
        <v/>
      </c>
      <c r="H131" s="30">
        <f>SUMIF(Gruppenstunden!$C$12:$C$864,'Wochenübersicht Gruppenstunden'!C131,Gruppenstunden!$I$12:$I$864)</f>
        <v>0</v>
      </c>
      <c r="I131" s="30" t="str">
        <f t="shared" si="26"/>
        <v/>
      </c>
      <c r="J131" s="30">
        <f>SUMIF(Gruppenstunden!$C$12:$C$864,'Wochenübersicht Gruppenstunden'!C131,Gruppenstunden!$J$12:$J$864)</f>
        <v>0</v>
      </c>
      <c r="K131" s="30" t="str">
        <f t="shared" si="27"/>
        <v/>
      </c>
      <c r="L131" s="30">
        <f>SUMIF(Gruppenstunden!$C$12:$C$864,'Wochenübersicht Gruppenstunden'!C131,Gruppenstunden!$K$12:$K$864)</f>
        <v>0</v>
      </c>
      <c r="M131" s="30" t="str">
        <f t="shared" si="28"/>
        <v/>
      </c>
      <c r="N131" s="30">
        <f>SUMIF(Gruppenstunden!$C$12:$C$864,'Wochenübersicht Gruppenstunden'!C131,Gruppenstunden!$L$12:$L$864)</f>
        <v>0</v>
      </c>
      <c r="O131" s="30" t="str">
        <f t="shared" si="29"/>
        <v/>
      </c>
      <c r="P131" s="30">
        <f>SUMIF(Gruppenstunden!$C$12:$C$864,'Wochenübersicht Gruppenstunden'!C131,Gruppenstunden!$M$12:$M$864)</f>
        <v>0</v>
      </c>
      <c r="Q131" s="30" t="str">
        <f t="shared" si="30"/>
        <v/>
      </c>
      <c r="R131" s="30">
        <f>SUMIF(Gruppenstunden!$C$12:$C$864,'Wochenübersicht Gruppenstunden'!C131,Gruppenstunden!$N$12:$N$864)</f>
        <v>0</v>
      </c>
      <c r="S131" s="30" t="str">
        <f t="shared" si="31"/>
        <v/>
      </c>
      <c r="T131" s="30">
        <f>SUMIF(Gruppenstunden!$C$12:$C$864,'Wochenübersicht Gruppenstunden'!C131,Gruppenstunden!$O$12:$O$864)</f>
        <v>0</v>
      </c>
      <c r="U131" s="30" t="str">
        <f t="shared" si="32"/>
        <v/>
      </c>
      <c r="V131" s="30">
        <f>SUMIF(Gruppenstunden!$C$12:$C$864,'Wochenübersicht Gruppenstunden'!C131,Gruppenstunden!$P$12:$P$864)</f>
        <v>0</v>
      </c>
      <c r="W131" s="30" t="str">
        <f t="shared" si="33"/>
        <v/>
      </c>
      <c r="X131" s="30">
        <f>SUMIF(Gruppenstunden!$C$12:$C$864,'Wochenübersicht Gruppenstunden'!C131,Gruppenstunden!$Q$12:$Q$864)</f>
        <v>0</v>
      </c>
      <c r="Y131" s="30" t="str">
        <f t="shared" si="34"/>
        <v/>
      </c>
      <c r="Z131" s="30">
        <f>SUMIF(Gruppenstunden!$C$12:$C$864,'Wochenübersicht Gruppenstunden'!C131,Gruppenstunden!$R$12:$R$864)</f>
        <v>0</v>
      </c>
      <c r="AA131" s="30" t="str">
        <f t="shared" si="35"/>
        <v/>
      </c>
      <c r="AB131" s="30">
        <f>SUMIF(Gruppenstunden!$C$12:$C$864,'Wochenübersicht Gruppenstunden'!C131,Gruppenstunden!$S$12:$S$864)</f>
        <v>0</v>
      </c>
      <c r="AC131" s="30" t="str">
        <f t="shared" si="36"/>
        <v/>
      </c>
      <c r="AD131" s="30">
        <f>SUMIF(Gruppenstunden!$C$12:$C$864,'Wochenübersicht Gruppenstunden'!C131,Gruppenstunden!$T$12:$T$864)</f>
        <v>0</v>
      </c>
      <c r="AE131" s="30" t="str">
        <f t="shared" si="37"/>
        <v/>
      </c>
      <c r="AF131" s="30">
        <f>SUMIF(Gruppenstunden!$C$12:$C$864,'Wochenübersicht Gruppenstunden'!C131,Gruppenstunden!$U$12:$U$864)</f>
        <v>0</v>
      </c>
      <c r="AG131" s="30" t="str">
        <f t="shared" si="38"/>
        <v/>
      </c>
      <c r="AH131" s="30">
        <f>SUMIF(Gruppenstunden!$C$12:$C$864,'Wochenübersicht Gruppenstunden'!C131,Gruppenstunden!$V$12:$V$864)</f>
        <v>0</v>
      </c>
      <c r="AI131" s="30" t="str">
        <f t="shared" si="39"/>
        <v/>
      </c>
      <c r="AJ131" s="30">
        <f>SUMIF(Gruppenstunden!$C$12:$C$864,'Wochenübersicht Gruppenstunden'!C131,Gruppenstunden!$W$12:$W$864)</f>
        <v>0</v>
      </c>
      <c r="AK131" s="30" t="str">
        <f t="shared" si="40"/>
        <v/>
      </c>
      <c r="AL131" s="30">
        <f>SUMIF(Gruppenstunden!$C$12:$C$864,'Wochenübersicht Gruppenstunden'!C131,Gruppenstunden!$X$12:$X$864)</f>
        <v>0</v>
      </c>
      <c r="AM131" s="30" t="str">
        <f t="shared" si="41"/>
        <v/>
      </c>
      <c r="AN131" s="30">
        <f>SUMIF(Gruppenstunden!$C$12:$C$864,'Wochenübersicht Gruppenstunden'!C131,Gruppenstunden!$Y$12:$Y$864)</f>
        <v>0</v>
      </c>
      <c r="AO131" s="30" t="str">
        <f t="shared" si="42"/>
        <v/>
      </c>
      <c r="AP131" s="30">
        <f>SUMIF(Gruppenstunden!$C$12:$C$864,'Wochenübersicht Gruppenstunden'!C131,Gruppenstunden!$Z$12:$Z$864)</f>
        <v>0</v>
      </c>
      <c r="AQ131" s="30" t="str">
        <f t="shared" si="43"/>
        <v/>
      </c>
      <c r="AR131" s="30">
        <f>SUMIF(Gruppenstunden!$C$12:$C$864,'Wochenübersicht Gruppenstunden'!C131,Gruppenstunden!$AA$12:$AA983)</f>
        <v>0</v>
      </c>
      <c r="AS131" s="30" t="str">
        <f t="shared" si="44"/>
        <v/>
      </c>
    </row>
    <row r="132" spans="3:45" x14ac:dyDescent="0.25">
      <c r="C132" s="42" t="str">
        <f t="shared" si="25"/>
        <v/>
      </c>
      <c r="D132" s="14">
        <f>SUMIF(Gruppenstunden!$C$12:$C$864,'Wochenübersicht Gruppenstunden'!C132,Gruppenstunden!$AC$12:$AC$864)</f>
        <v>0</v>
      </c>
      <c r="E132" s="30" t="str">
        <f t="shared" si="23"/>
        <v/>
      </c>
      <c r="F132" s="30">
        <f>SUMIF(Gruppenstunden!$C$12:$C$864,'Wochenübersicht Gruppenstunden'!C132,Gruppenstunden!$H$12:$H$864)</f>
        <v>0</v>
      </c>
      <c r="G132" s="30" t="str">
        <f t="shared" si="24"/>
        <v/>
      </c>
      <c r="H132" s="30">
        <f>SUMIF(Gruppenstunden!$C$12:$C$864,'Wochenübersicht Gruppenstunden'!C132,Gruppenstunden!$I$12:$I$864)</f>
        <v>0</v>
      </c>
      <c r="I132" s="30" t="str">
        <f t="shared" si="26"/>
        <v/>
      </c>
      <c r="J132" s="30">
        <f>SUMIF(Gruppenstunden!$C$12:$C$864,'Wochenübersicht Gruppenstunden'!C132,Gruppenstunden!$J$12:$J$864)</f>
        <v>0</v>
      </c>
      <c r="K132" s="30" t="str">
        <f t="shared" si="27"/>
        <v/>
      </c>
      <c r="L132" s="30">
        <f>SUMIF(Gruppenstunden!$C$12:$C$864,'Wochenübersicht Gruppenstunden'!C132,Gruppenstunden!$K$12:$K$864)</f>
        <v>0</v>
      </c>
      <c r="M132" s="30" t="str">
        <f t="shared" si="28"/>
        <v/>
      </c>
      <c r="N132" s="30">
        <f>SUMIF(Gruppenstunden!$C$12:$C$864,'Wochenübersicht Gruppenstunden'!C132,Gruppenstunden!$L$12:$L$864)</f>
        <v>0</v>
      </c>
      <c r="O132" s="30" t="str">
        <f t="shared" si="29"/>
        <v/>
      </c>
      <c r="P132" s="30">
        <f>SUMIF(Gruppenstunden!$C$12:$C$864,'Wochenübersicht Gruppenstunden'!C132,Gruppenstunden!$M$12:$M$864)</f>
        <v>0</v>
      </c>
      <c r="Q132" s="30" t="str">
        <f t="shared" si="30"/>
        <v/>
      </c>
      <c r="R132" s="30">
        <f>SUMIF(Gruppenstunden!$C$12:$C$864,'Wochenübersicht Gruppenstunden'!C132,Gruppenstunden!$N$12:$N$864)</f>
        <v>0</v>
      </c>
      <c r="S132" s="30" t="str">
        <f t="shared" si="31"/>
        <v/>
      </c>
      <c r="T132" s="30">
        <f>SUMIF(Gruppenstunden!$C$12:$C$864,'Wochenübersicht Gruppenstunden'!C132,Gruppenstunden!$O$12:$O$864)</f>
        <v>0</v>
      </c>
      <c r="U132" s="30" t="str">
        <f t="shared" si="32"/>
        <v/>
      </c>
      <c r="V132" s="30">
        <f>SUMIF(Gruppenstunden!$C$12:$C$864,'Wochenübersicht Gruppenstunden'!C132,Gruppenstunden!$P$12:$P$864)</f>
        <v>0</v>
      </c>
      <c r="W132" s="30" t="str">
        <f t="shared" si="33"/>
        <v/>
      </c>
      <c r="X132" s="30">
        <f>SUMIF(Gruppenstunden!$C$12:$C$864,'Wochenübersicht Gruppenstunden'!C132,Gruppenstunden!$Q$12:$Q$864)</f>
        <v>0</v>
      </c>
      <c r="Y132" s="30" t="str">
        <f t="shared" si="34"/>
        <v/>
      </c>
      <c r="Z132" s="30">
        <f>SUMIF(Gruppenstunden!$C$12:$C$864,'Wochenübersicht Gruppenstunden'!C132,Gruppenstunden!$R$12:$R$864)</f>
        <v>0</v>
      </c>
      <c r="AA132" s="30" t="str">
        <f t="shared" si="35"/>
        <v/>
      </c>
      <c r="AB132" s="30">
        <f>SUMIF(Gruppenstunden!$C$12:$C$864,'Wochenübersicht Gruppenstunden'!C132,Gruppenstunden!$S$12:$S$864)</f>
        <v>0</v>
      </c>
      <c r="AC132" s="30" t="str">
        <f t="shared" si="36"/>
        <v/>
      </c>
      <c r="AD132" s="30">
        <f>SUMIF(Gruppenstunden!$C$12:$C$864,'Wochenübersicht Gruppenstunden'!C132,Gruppenstunden!$T$12:$T$864)</f>
        <v>0</v>
      </c>
      <c r="AE132" s="30" t="str">
        <f t="shared" si="37"/>
        <v/>
      </c>
      <c r="AF132" s="30">
        <f>SUMIF(Gruppenstunden!$C$12:$C$864,'Wochenübersicht Gruppenstunden'!C132,Gruppenstunden!$U$12:$U$864)</f>
        <v>0</v>
      </c>
      <c r="AG132" s="30" t="str">
        <f t="shared" si="38"/>
        <v/>
      </c>
      <c r="AH132" s="30">
        <f>SUMIF(Gruppenstunden!$C$12:$C$864,'Wochenübersicht Gruppenstunden'!C132,Gruppenstunden!$V$12:$V$864)</f>
        <v>0</v>
      </c>
      <c r="AI132" s="30" t="str">
        <f t="shared" si="39"/>
        <v/>
      </c>
      <c r="AJ132" s="30">
        <f>SUMIF(Gruppenstunden!$C$12:$C$864,'Wochenübersicht Gruppenstunden'!C132,Gruppenstunden!$W$12:$W$864)</f>
        <v>0</v>
      </c>
      <c r="AK132" s="30" t="str">
        <f t="shared" si="40"/>
        <v/>
      </c>
      <c r="AL132" s="30">
        <f>SUMIF(Gruppenstunden!$C$12:$C$864,'Wochenübersicht Gruppenstunden'!C132,Gruppenstunden!$X$12:$X$864)</f>
        <v>0</v>
      </c>
      <c r="AM132" s="30" t="str">
        <f t="shared" si="41"/>
        <v/>
      </c>
      <c r="AN132" s="30">
        <f>SUMIF(Gruppenstunden!$C$12:$C$864,'Wochenübersicht Gruppenstunden'!C132,Gruppenstunden!$Y$12:$Y$864)</f>
        <v>0</v>
      </c>
      <c r="AO132" s="30" t="str">
        <f t="shared" si="42"/>
        <v/>
      </c>
      <c r="AP132" s="30">
        <f>SUMIF(Gruppenstunden!$C$12:$C$864,'Wochenübersicht Gruppenstunden'!C132,Gruppenstunden!$Z$12:$Z$864)</f>
        <v>0</v>
      </c>
      <c r="AQ132" s="30" t="str">
        <f t="shared" si="43"/>
        <v/>
      </c>
      <c r="AR132" s="30">
        <f>SUMIF(Gruppenstunden!$C$12:$C$864,'Wochenübersicht Gruppenstunden'!C132,Gruppenstunden!$AA$12:$AA984)</f>
        <v>0</v>
      </c>
      <c r="AS132" s="30" t="str">
        <f t="shared" si="44"/>
        <v/>
      </c>
    </row>
    <row r="133" spans="3:45" x14ac:dyDescent="0.25">
      <c r="C133" s="42" t="str">
        <f t="shared" si="25"/>
        <v/>
      </c>
      <c r="D133" s="14">
        <f>SUMIF(Gruppenstunden!$C$12:$C$864,'Wochenübersicht Gruppenstunden'!C133,Gruppenstunden!$AC$12:$AC$864)</f>
        <v>0</v>
      </c>
      <c r="E133" s="30" t="str">
        <f t="shared" si="23"/>
        <v/>
      </c>
      <c r="F133" s="30">
        <f>SUMIF(Gruppenstunden!$C$12:$C$864,'Wochenübersicht Gruppenstunden'!C133,Gruppenstunden!$H$12:$H$864)</f>
        <v>0</v>
      </c>
      <c r="G133" s="30" t="str">
        <f t="shared" si="24"/>
        <v/>
      </c>
      <c r="H133" s="30">
        <f>SUMIF(Gruppenstunden!$C$12:$C$864,'Wochenübersicht Gruppenstunden'!C133,Gruppenstunden!$I$12:$I$864)</f>
        <v>0</v>
      </c>
      <c r="I133" s="30" t="str">
        <f t="shared" si="26"/>
        <v/>
      </c>
      <c r="J133" s="30">
        <f>SUMIF(Gruppenstunden!$C$12:$C$864,'Wochenübersicht Gruppenstunden'!C133,Gruppenstunden!$J$12:$J$864)</f>
        <v>0</v>
      </c>
      <c r="K133" s="30" t="str">
        <f t="shared" si="27"/>
        <v/>
      </c>
      <c r="L133" s="30">
        <f>SUMIF(Gruppenstunden!$C$12:$C$864,'Wochenübersicht Gruppenstunden'!C133,Gruppenstunden!$K$12:$K$864)</f>
        <v>0</v>
      </c>
      <c r="M133" s="30" t="str">
        <f t="shared" si="28"/>
        <v/>
      </c>
      <c r="N133" s="30">
        <f>SUMIF(Gruppenstunden!$C$12:$C$864,'Wochenübersicht Gruppenstunden'!C133,Gruppenstunden!$L$12:$L$864)</f>
        <v>0</v>
      </c>
      <c r="O133" s="30" t="str">
        <f t="shared" si="29"/>
        <v/>
      </c>
      <c r="P133" s="30">
        <f>SUMIF(Gruppenstunden!$C$12:$C$864,'Wochenübersicht Gruppenstunden'!C133,Gruppenstunden!$M$12:$M$864)</f>
        <v>0</v>
      </c>
      <c r="Q133" s="30" t="str">
        <f t="shared" si="30"/>
        <v/>
      </c>
      <c r="R133" s="30">
        <f>SUMIF(Gruppenstunden!$C$12:$C$864,'Wochenübersicht Gruppenstunden'!C133,Gruppenstunden!$N$12:$N$864)</f>
        <v>0</v>
      </c>
      <c r="S133" s="30" t="str">
        <f t="shared" si="31"/>
        <v/>
      </c>
      <c r="T133" s="30">
        <f>SUMIF(Gruppenstunden!$C$12:$C$864,'Wochenübersicht Gruppenstunden'!C133,Gruppenstunden!$O$12:$O$864)</f>
        <v>0</v>
      </c>
      <c r="U133" s="30" t="str">
        <f t="shared" si="32"/>
        <v/>
      </c>
      <c r="V133" s="30">
        <f>SUMIF(Gruppenstunden!$C$12:$C$864,'Wochenübersicht Gruppenstunden'!C133,Gruppenstunden!$P$12:$P$864)</f>
        <v>0</v>
      </c>
      <c r="W133" s="30" t="str">
        <f t="shared" si="33"/>
        <v/>
      </c>
      <c r="X133" s="30">
        <f>SUMIF(Gruppenstunden!$C$12:$C$864,'Wochenübersicht Gruppenstunden'!C133,Gruppenstunden!$Q$12:$Q$864)</f>
        <v>0</v>
      </c>
      <c r="Y133" s="30" t="str">
        <f t="shared" si="34"/>
        <v/>
      </c>
      <c r="Z133" s="30">
        <f>SUMIF(Gruppenstunden!$C$12:$C$864,'Wochenübersicht Gruppenstunden'!C133,Gruppenstunden!$R$12:$R$864)</f>
        <v>0</v>
      </c>
      <c r="AA133" s="30" t="str">
        <f t="shared" si="35"/>
        <v/>
      </c>
      <c r="AB133" s="30">
        <f>SUMIF(Gruppenstunden!$C$12:$C$864,'Wochenübersicht Gruppenstunden'!C133,Gruppenstunden!$S$12:$S$864)</f>
        <v>0</v>
      </c>
      <c r="AC133" s="30" t="str">
        <f t="shared" si="36"/>
        <v/>
      </c>
      <c r="AD133" s="30">
        <f>SUMIF(Gruppenstunden!$C$12:$C$864,'Wochenübersicht Gruppenstunden'!C133,Gruppenstunden!$T$12:$T$864)</f>
        <v>0</v>
      </c>
      <c r="AE133" s="30" t="str">
        <f t="shared" si="37"/>
        <v/>
      </c>
      <c r="AF133" s="30">
        <f>SUMIF(Gruppenstunden!$C$12:$C$864,'Wochenübersicht Gruppenstunden'!C133,Gruppenstunden!$U$12:$U$864)</f>
        <v>0</v>
      </c>
      <c r="AG133" s="30" t="str">
        <f t="shared" si="38"/>
        <v/>
      </c>
      <c r="AH133" s="30">
        <f>SUMIF(Gruppenstunden!$C$12:$C$864,'Wochenübersicht Gruppenstunden'!C133,Gruppenstunden!$V$12:$V$864)</f>
        <v>0</v>
      </c>
      <c r="AI133" s="30" t="str">
        <f t="shared" si="39"/>
        <v/>
      </c>
      <c r="AJ133" s="30">
        <f>SUMIF(Gruppenstunden!$C$12:$C$864,'Wochenübersicht Gruppenstunden'!C133,Gruppenstunden!$W$12:$W$864)</f>
        <v>0</v>
      </c>
      <c r="AK133" s="30" t="str">
        <f t="shared" si="40"/>
        <v/>
      </c>
      <c r="AL133" s="30">
        <f>SUMIF(Gruppenstunden!$C$12:$C$864,'Wochenübersicht Gruppenstunden'!C133,Gruppenstunden!$X$12:$X$864)</f>
        <v>0</v>
      </c>
      <c r="AM133" s="30" t="str">
        <f t="shared" si="41"/>
        <v/>
      </c>
      <c r="AN133" s="30">
        <f>SUMIF(Gruppenstunden!$C$12:$C$864,'Wochenübersicht Gruppenstunden'!C133,Gruppenstunden!$Y$12:$Y$864)</f>
        <v>0</v>
      </c>
      <c r="AO133" s="30" t="str">
        <f t="shared" si="42"/>
        <v/>
      </c>
      <c r="AP133" s="30">
        <f>SUMIF(Gruppenstunden!$C$12:$C$864,'Wochenübersicht Gruppenstunden'!C133,Gruppenstunden!$Z$12:$Z$864)</f>
        <v>0</v>
      </c>
      <c r="AQ133" s="30" t="str">
        <f t="shared" si="43"/>
        <v/>
      </c>
      <c r="AR133" s="30">
        <f>SUMIF(Gruppenstunden!$C$12:$C$864,'Wochenübersicht Gruppenstunden'!C133,Gruppenstunden!$AA$12:$AA985)</f>
        <v>0</v>
      </c>
      <c r="AS133" s="30" t="str">
        <f t="shared" si="44"/>
        <v/>
      </c>
    </row>
    <row r="134" spans="3:45" x14ac:dyDescent="0.25">
      <c r="C134" s="42" t="str">
        <f t="shared" si="25"/>
        <v/>
      </c>
      <c r="D134" s="14">
        <f>SUMIF(Gruppenstunden!$C$12:$C$864,'Wochenübersicht Gruppenstunden'!C134,Gruppenstunden!$AC$12:$AC$864)</f>
        <v>0</v>
      </c>
      <c r="E134" s="30" t="str">
        <f t="shared" si="23"/>
        <v/>
      </c>
      <c r="F134" s="30">
        <f>SUMIF(Gruppenstunden!$C$12:$C$864,'Wochenübersicht Gruppenstunden'!C134,Gruppenstunden!$H$12:$H$864)</f>
        <v>0</v>
      </c>
      <c r="G134" s="30" t="str">
        <f t="shared" si="24"/>
        <v/>
      </c>
      <c r="H134" s="30">
        <f>SUMIF(Gruppenstunden!$C$12:$C$864,'Wochenübersicht Gruppenstunden'!C134,Gruppenstunden!$I$12:$I$864)</f>
        <v>0</v>
      </c>
      <c r="I134" s="30" t="str">
        <f t="shared" si="26"/>
        <v/>
      </c>
      <c r="J134" s="30">
        <f>SUMIF(Gruppenstunden!$C$12:$C$864,'Wochenübersicht Gruppenstunden'!C134,Gruppenstunden!$J$12:$J$864)</f>
        <v>0</v>
      </c>
      <c r="K134" s="30" t="str">
        <f t="shared" si="27"/>
        <v/>
      </c>
      <c r="L134" s="30">
        <f>SUMIF(Gruppenstunden!$C$12:$C$864,'Wochenübersicht Gruppenstunden'!C134,Gruppenstunden!$K$12:$K$864)</f>
        <v>0</v>
      </c>
      <c r="M134" s="30" t="str">
        <f t="shared" si="28"/>
        <v/>
      </c>
      <c r="N134" s="30">
        <f>SUMIF(Gruppenstunden!$C$12:$C$864,'Wochenübersicht Gruppenstunden'!C134,Gruppenstunden!$L$12:$L$864)</f>
        <v>0</v>
      </c>
      <c r="O134" s="30" t="str">
        <f t="shared" si="29"/>
        <v/>
      </c>
      <c r="P134" s="30">
        <f>SUMIF(Gruppenstunden!$C$12:$C$864,'Wochenübersicht Gruppenstunden'!C134,Gruppenstunden!$M$12:$M$864)</f>
        <v>0</v>
      </c>
      <c r="Q134" s="30" t="str">
        <f t="shared" si="30"/>
        <v/>
      </c>
      <c r="R134" s="30">
        <f>SUMIF(Gruppenstunden!$C$12:$C$864,'Wochenübersicht Gruppenstunden'!C134,Gruppenstunden!$N$12:$N$864)</f>
        <v>0</v>
      </c>
      <c r="S134" s="30" t="str">
        <f t="shared" si="31"/>
        <v/>
      </c>
      <c r="T134" s="30">
        <f>SUMIF(Gruppenstunden!$C$12:$C$864,'Wochenübersicht Gruppenstunden'!C134,Gruppenstunden!$O$12:$O$864)</f>
        <v>0</v>
      </c>
      <c r="U134" s="30" t="str">
        <f t="shared" si="32"/>
        <v/>
      </c>
      <c r="V134" s="30">
        <f>SUMIF(Gruppenstunden!$C$12:$C$864,'Wochenübersicht Gruppenstunden'!C134,Gruppenstunden!$P$12:$P$864)</f>
        <v>0</v>
      </c>
      <c r="W134" s="30" t="str">
        <f t="shared" si="33"/>
        <v/>
      </c>
      <c r="X134" s="30">
        <f>SUMIF(Gruppenstunden!$C$12:$C$864,'Wochenübersicht Gruppenstunden'!C134,Gruppenstunden!$Q$12:$Q$864)</f>
        <v>0</v>
      </c>
      <c r="Y134" s="30" t="str">
        <f t="shared" si="34"/>
        <v/>
      </c>
      <c r="Z134" s="30">
        <f>SUMIF(Gruppenstunden!$C$12:$C$864,'Wochenübersicht Gruppenstunden'!C134,Gruppenstunden!$R$12:$R$864)</f>
        <v>0</v>
      </c>
      <c r="AA134" s="30" t="str">
        <f t="shared" si="35"/>
        <v/>
      </c>
      <c r="AB134" s="30">
        <f>SUMIF(Gruppenstunden!$C$12:$C$864,'Wochenübersicht Gruppenstunden'!C134,Gruppenstunden!$S$12:$S$864)</f>
        <v>0</v>
      </c>
      <c r="AC134" s="30" t="str">
        <f t="shared" si="36"/>
        <v/>
      </c>
      <c r="AD134" s="30">
        <f>SUMIF(Gruppenstunden!$C$12:$C$864,'Wochenübersicht Gruppenstunden'!C134,Gruppenstunden!$T$12:$T$864)</f>
        <v>0</v>
      </c>
      <c r="AE134" s="30" t="str">
        <f t="shared" si="37"/>
        <v/>
      </c>
      <c r="AF134" s="30">
        <f>SUMIF(Gruppenstunden!$C$12:$C$864,'Wochenübersicht Gruppenstunden'!C134,Gruppenstunden!$U$12:$U$864)</f>
        <v>0</v>
      </c>
      <c r="AG134" s="30" t="str">
        <f t="shared" si="38"/>
        <v/>
      </c>
      <c r="AH134" s="30">
        <f>SUMIF(Gruppenstunden!$C$12:$C$864,'Wochenübersicht Gruppenstunden'!C134,Gruppenstunden!$V$12:$V$864)</f>
        <v>0</v>
      </c>
      <c r="AI134" s="30" t="str">
        <f t="shared" si="39"/>
        <v/>
      </c>
      <c r="AJ134" s="30">
        <f>SUMIF(Gruppenstunden!$C$12:$C$864,'Wochenübersicht Gruppenstunden'!C134,Gruppenstunden!$W$12:$W$864)</f>
        <v>0</v>
      </c>
      <c r="AK134" s="30" t="str">
        <f t="shared" si="40"/>
        <v/>
      </c>
      <c r="AL134" s="30">
        <f>SUMIF(Gruppenstunden!$C$12:$C$864,'Wochenübersicht Gruppenstunden'!C134,Gruppenstunden!$X$12:$X$864)</f>
        <v>0</v>
      </c>
      <c r="AM134" s="30" t="str">
        <f t="shared" si="41"/>
        <v/>
      </c>
      <c r="AN134" s="30">
        <f>SUMIF(Gruppenstunden!$C$12:$C$864,'Wochenübersicht Gruppenstunden'!C134,Gruppenstunden!$Y$12:$Y$864)</f>
        <v>0</v>
      </c>
      <c r="AO134" s="30" t="str">
        <f t="shared" si="42"/>
        <v/>
      </c>
      <c r="AP134" s="30">
        <f>SUMIF(Gruppenstunden!$C$12:$C$864,'Wochenübersicht Gruppenstunden'!C134,Gruppenstunden!$Z$12:$Z$864)</f>
        <v>0</v>
      </c>
      <c r="AQ134" s="30" t="str">
        <f t="shared" si="43"/>
        <v/>
      </c>
      <c r="AR134" s="30">
        <f>SUMIF(Gruppenstunden!$C$12:$C$864,'Wochenübersicht Gruppenstunden'!C134,Gruppenstunden!$AA$12:$AA986)</f>
        <v>0</v>
      </c>
      <c r="AS134" s="30" t="str">
        <f t="shared" si="44"/>
        <v/>
      </c>
    </row>
    <row r="135" spans="3:45" x14ac:dyDescent="0.25">
      <c r="C135" s="42" t="str">
        <f t="shared" si="25"/>
        <v/>
      </c>
      <c r="D135" s="14">
        <f>SUMIF(Gruppenstunden!$C$12:$C$864,'Wochenübersicht Gruppenstunden'!C135,Gruppenstunden!$AC$12:$AC$864)</f>
        <v>0</v>
      </c>
      <c r="E135" s="30" t="str">
        <f t="shared" si="23"/>
        <v/>
      </c>
      <c r="F135" s="30">
        <f>SUMIF(Gruppenstunden!$C$12:$C$864,'Wochenübersicht Gruppenstunden'!C135,Gruppenstunden!$H$12:$H$864)</f>
        <v>0</v>
      </c>
      <c r="G135" s="30" t="str">
        <f t="shared" si="24"/>
        <v/>
      </c>
      <c r="H135" s="30">
        <f>SUMIF(Gruppenstunden!$C$12:$C$864,'Wochenübersicht Gruppenstunden'!C135,Gruppenstunden!$I$12:$I$864)</f>
        <v>0</v>
      </c>
      <c r="I135" s="30" t="str">
        <f t="shared" si="26"/>
        <v/>
      </c>
      <c r="J135" s="30">
        <f>SUMIF(Gruppenstunden!$C$12:$C$864,'Wochenübersicht Gruppenstunden'!C135,Gruppenstunden!$J$12:$J$864)</f>
        <v>0</v>
      </c>
      <c r="K135" s="30" t="str">
        <f t="shared" si="27"/>
        <v/>
      </c>
      <c r="L135" s="30">
        <f>SUMIF(Gruppenstunden!$C$12:$C$864,'Wochenübersicht Gruppenstunden'!C135,Gruppenstunden!$K$12:$K$864)</f>
        <v>0</v>
      </c>
      <c r="M135" s="30" t="str">
        <f t="shared" si="28"/>
        <v/>
      </c>
      <c r="N135" s="30">
        <f>SUMIF(Gruppenstunden!$C$12:$C$864,'Wochenübersicht Gruppenstunden'!C135,Gruppenstunden!$L$12:$L$864)</f>
        <v>0</v>
      </c>
      <c r="O135" s="30" t="str">
        <f t="shared" si="29"/>
        <v/>
      </c>
      <c r="P135" s="30">
        <f>SUMIF(Gruppenstunden!$C$12:$C$864,'Wochenübersicht Gruppenstunden'!C135,Gruppenstunden!$M$12:$M$864)</f>
        <v>0</v>
      </c>
      <c r="Q135" s="30" t="str">
        <f t="shared" si="30"/>
        <v/>
      </c>
      <c r="R135" s="30">
        <f>SUMIF(Gruppenstunden!$C$12:$C$864,'Wochenübersicht Gruppenstunden'!C135,Gruppenstunden!$N$12:$N$864)</f>
        <v>0</v>
      </c>
      <c r="S135" s="30" t="str">
        <f t="shared" si="31"/>
        <v/>
      </c>
      <c r="T135" s="30">
        <f>SUMIF(Gruppenstunden!$C$12:$C$864,'Wochenübersicht Gruppenstunden'!C135,Gruppenstunden!$O$12:$O$864)</f>
        <v>0</v>
      </c>
      <c r="U135" s="30" t="str">
        <f t="shared" si="32"/>
        <v/>
      </c>
      <c r="V135" s="30">
        <f>SUMIF(Gruppenstunden!$C$12:$C$864,'Wochenübersicht Gruppenstunden'!C135,Gruppenstunden!$P$12:$P$864)</f>
        <v>0</v>
      </c>
      <c r="W135" s="30" t="str">
        <f t="shared" si="33"/>
        <v/>
      </c>
      <c r="X135" s="30">
        <f>SUMIF(Gruppenstunden!$C$12:$C$864,'Wochenübersicht Gruppenstunden'!C135,Gruppenstunden!$Q$12:$Q$864)</f>
        <v>0</v>
      </c>
      <c r="Y135" s="30" t="str">
        <f t="shared" si="34"/>
        <v/>
      </c>
      <c r="Z135" s="30">
        <f>SUMIF(Gruppenstunden!$C$12:$C$864,'Wochenübersicht Gruppenstunden'!C135,Gruppenstunden!$R$12:$R$864)</f>
        <v>0</v>
      </c>
      <c r="AA135" s="30" t="str">
        <f t="shared" si="35"/>
        <v/>
      </c>
      <c r="AB135" s="30">
        <f>SUMIF(Gruppenstunden!$C$12:$C$864,'Wochenübersicht Gruppenstunden'!C135,Gruppenstunden!$S$12:$S$864)</f>
        <v>0</v>
      </c>
      <c r="AC135" s="30" t="str">
        <f t="shared" si="36"/>
        <v/>
      </c>
      <c r="AD135" s="30">
        <f>SUMIF(Gruppenstunden!$C$12:$C$864,'Wochenübersicht Gruppenstunden'!C135,Gruppenstunden!$T$12:$T$864)</f>
        <v>0</v>
      </c>
      <c r="AE135" s="30" t="str">
        <f t="shared" si="37"/>
        <v/>
      </c>
      <c r="AF135" s="30">
        <f>SUMIF(Gruppenstunden!$C$12:$C$864,'Wochenübersicht Gruppenstunden'!C135,Gruppenstunden!$U$12:$U$864)</f>
        <v>0</v>
      </c>
      <c r="AG135" s="30" t="str">
        <f t="shared" si="38"/>
        <v/>
      </c>
      <c r="AH135" s="30">
        <f>SUMIF(Gruppenstunden!$C$12:$C$864,'Wochenübersicht Gruppenstunden'!C135,Gruppenstunden!$V$12:$V$864)</f>
        <v>0</v>
      </c>
      <c r="AI135" s="30" t="str">
        <f t="shared" si="39"/>
        <v/>
      </c>
      <c r="AJ135" s="30">
        <f>SUMIF(Gruppenstunden!$C$12:$C$864,'Wochenübersicht Gruppenstunden'!C135,Gruppenstunden!$W$12:$W$864)</f>
        <v>0</v>
      </c>
      <c r="AK135" s="30" t="str">
        <f t="shared" si="40"/>
        <v/>
      </c>
      <c r="AL135" s="30">
        <f>SUMIF(Gruppenstunden!$C$12:$C$864,'Wochenübersicht Gruppenstunden'!C135,Gruppenstunden!$X$12:$X$864)</f>
        <v>0</v>
      </c>
      <c r="AM135" s="30" t="str">
        <f t="shared" si="41"/>
        <v/>
      </c>
      <c r="AN135" s="30">
        <f>SUMIF(Gruppenstunden!$C$12:$C$864,'Wochenübersicht Gruppenstunden'!C135,Gruppenstunden!$Y$12:$Y$864)</f>
        <v>0</v>
      </c>
      <c r="AO135" s="30" t="str">
        <f t="shared" si="42"/>
        <v/>
      </c>
      <c r="AP135" s="30">
        <f>SUMIF(Gruppenstunden!$C$12:$C$864,'Wochenübersicht Gruppenstunden'!C135,Gruppenstunden!$Z$12:$Z$864)</f>
        <v>0</v>
      </c>
      <c r="AQ135" s="30" t="str">
        <f t="shared" si="43"/>
        <v/>
      </c>
      <c r="AR135" s="30">
        <f>SUMIF(Gruppenstunden!$C$12:$C$864,'Wochenübersicht Gruppenstunden'!C135,Gruppenstunden!$AA$12:$AA987)</f>
        <v>0</v>
      </c>
      <c r="AS135" s="30" t="str">
        <f t="shared" si="44"/>
        <v/>
      </c>
    </row>
    <row r="136" spans="3:45" x14ac:dyDescent="0.25">
      <c r="C136" s="42" t="str">
        <f t="shared" si="25"/>
        <v/>
      </c>
      <c r="D136" s="14">
        <f>SUMIF(Gruppenstunden!$C$12:$C$864,'Wochenübersicht Gruppenstunden'!C136,Gruppenstunden!$AC$12:$AC$864)</f>
        <v>0</v>
      </c>
      <c r="E136" s="30" t="str">
        <f t="shared" si="23"/>
        <v/>
      </c>
      <c r="F136" s="30">
        <f>SUMIF(Gruppenstunden!$C$12:$C$864,'Wochenübersicht Gruppenstunden'!C136,Gruppenstunden!$H$12:$H$864)</f>
        <v>0</v>
      </c>
      <c r="G136" s="30" t="str">
        <f t="shared" si="24"/>
        <v/>
      </c>
      <c r="H136" s="30">
        <f>SUMIF(Gruppenstunden!$C$12:$C$864,'Wochenübersicht Gruppenstunden'!C136,Gruppenstunden!$I$12:$I$864)</f>
        <v>0</v>
      </c>
      <c r="I136" s="30" t="str">
        <f t="shared" si="26"/>
        <v/>
      </c>
      <c r="J136" s="30">
        <f>SUMIF(Gruppenstunden!$C$12:$C$864,'Wochenübersicht Gruppenstunden'!C136,Gruppenstunden!$J$12:$J$864)</f>
        <v>0</v>
      </c>
      <c r="K136" s="30" t="str">
        <f t="shared" si="27"/>
        <v/>
      </c>
      <c r="L136" s="30">
        <f>SUMIF(Gruppenstunden!$C$12:$C$864,'Wochenübersicht Gruppenstunden'!C136,Gruppenstunden!$K$12:$K$864)</f>
        <v>0</v>
      </c>
      <c r="M136" s="30" t="str">
        <f t="shared" si="28"/>
        <v/>
      </c>
      <c r="N136" s="30">
        <f>SUMIF(Gruppenstunden!$C$12:$C$864,'Wochenübersicht Gruppenstunden'!C136,Gruppenstunden!$L$12:$L$864)</f>
        <v>0</v>
      </c>
      <c r="O136" s="30" t="str">
        <f t="shared" si="29"/>
        <v/>
      </c>
      <c r="P136" s="30">
        <f>SUMIF(Gruppenstunden!$C$12:$C$864,'Wochenübersicht Gruppenstunden'!C136,Gruppenstunden!$M$12:$M$864)</f>
        <v>0</v>
      </c>
      <c r="Q136" s="30" t="str">
        <f t="shared" si="30"/>
        <v/>
      </c>
      <c r="R136" s="30">
        <f>SUMIF(Gruppenstunden!$C$12:$C$864,'Wochenübersicht Gruppenstunden'!C136,Gruppenstunden!$N$12:$N$864)</f>
        <v>0</v>
      </c>
      <c r="S136" s="30" t="str">
        <f t="shared" si="31"/>
        <v/>
      </c>
      <c r="T136" s="30">
        <f>SUMIF(Gruppenstunden!$C$12:$C$864,'Wochenübersicht Gruppenstunden'!C136,Gruppenstunden!$O$12:$O$864)</f>
        <v>0</v>
      </c>
      <c r="U136" s="30" t="str">
        <f t="shared" si="32"/>
        <v/>
      </c>
      <c r="V136" s="30">
        <f>SUMIF(Gruppenstunden!$C$12:$C$864,'Wochenübersicht Gruppenstunden'!C136,Gruppenstunden!$P$12:$P$864)</f>
        <v>0</v>
      </c>
      <c r="W136" s="30" t="str">
        <f t="shared" si="33"/>
        <v/>
      </c>
      <c r="X136" s="30">
        <f>SUMIF(Gruppenstunden!$C$12:$C$864,'Wochenübersicht Gruppenstunden'!C136,Gruppenstunden!$Q$12:$Q$864)</f>
        <v>0</v>
      </c>
      <c r="Y136" s="30" t="str">
        <f t="shared" si="34"/>
        <v/>
      </c>
      <c r="Z136" s="30">
        <f>SUMIF(Gruppenstunden!$C$12:$C$864,'Wochenübersicht Gruppenstunden'!C136,Gruppenstunden!$R$12:$R$864)</f>
        <v>0</v>
      </c>
      <c r="AA136" s="30" t="str">
        <f t="shared" si="35"/>
        <v/>
      </c>
      <c r="AB136" s="30">
        <f>SUMIF(Gruppenstunden!$C$12:$C$864,'Wochenübersicht Gruppenstunden'!C136,Gruppenstunden!$S$12:$S$864)</f>
        <v>0</v>
      </c>
      <c r="AC136" s="30" t="str">
        <f t="shared" si="36"/>
        <v/>
      </c>
      <c r="AD136" s="30">
        <f>SUMIF(Gruppenstunden!$C$12:$C$864,'Wochenübersicht Gruppenstunden'!C136,Gruppenstunden!$T$12:$T$864)</f>
        <v>0</v>
      </c>
      <c r="AE136" s="30" t="str">
        <f t="shared" si="37"/>
        <v/>
      </c>
      <c r="AF136" s="30">
        <f>SUMIF(Gruppenstunden!$C$12:$C$864,'Wochenübersicht Gruppenstunden'!C136,Gruppenstunden!$U$12:$U$864)</f>
        <v>0</v>
      </c>
      <c r="AG136" s="30" t="str">
        <f t="shared" si="38"/>
        <v/>
      </c>
      <c r="AH136" s="30">
        <f>SUMIF(Gruppenstunden!$C$12:$C$864,'Wochenübersicht Gruppenstunden'!C136,Gruppenstunden!$V$12:$V$864)</f>
        <v>0</v>
      </c>
      <c r="AI136" s="30" t="str">
        <f t="shared" si="39"/>
        <v/>
      </c>
      <c r="AJ136" s="30">
        <f>SUMIF(Gruppenstunden!$C$12:$C$864,'Wochenübersicht Gruppenstunden'!C136,Gruppenstunden!$W$12:$W$864)</f>
        <v>0</v>
      </c>
      <c r="AK136" s="30" t="str">
        <f t="shared" si="40"/>
        <v/>
      </c>
      <c r="AL136" s="30">
        <f>SUMIF(Gruppenstunden!$C$12:$C$864,'Wochenübersicht Gruppenstunden'!C136,Gruppenstunden!$X$12:$X$864)</f>
        <v>0</v>
      </c>
      <c r="AM136" s="30" t="str">
        <f t="shared" si="41"/>
        <v/>
      </c>
      <c r="AN136" s="30">
        <f>SUMIF(Gruppenstunden!$C$12:$C$864,'Wochenübersicht Gruppenstunden'!C136,Gruppenstunden!$Y$12:$Y$864)</f>
        <v>0</v>
      </c>
      <c r="AO136" s="30" t="str">
        <f t="shared" si="42"/>
        <v/>
      </c>
      <c r="AP136" s="30">
        <f>SUMIF(Gruppenstunden!$C$12:$C$864,'Wochenübersicht Gruppenstunden'!C136,Gruppenstunden!$Z$12:$Z$864)</f>
        <v>0</v>
      </c>
      <c r="AQ136" s="30" t="str">
        <f t="shared" si="43"/>
        <v/>
      </c>
      <c r="AR136" s="30">
        <f>SUMIF(Gruppenstunden!$C$12:$C$864,'Wochenübersicht Gruppenstunden'!C136,Gruppenstunden!$AA$12:$AA988)</f>
        <v>0</v>
      </c>
      <c r="AS136" s="30" t="str">
        <f t="shared" si="44"/>
        <v/>
      </c>
    </row>
    <row r="137" spans="3:45" x14ac:dyDescent="0.25">
      <c r="C137" s="42" t="str">
        <f t="shared" si="25"/>
        <v/>
      </c>
      <c r="D137" s="14">
        <f>SUMIF(Gruppenstunden!$C$12:$C$864,'Wochenübersicht Gruppenstunden'!C137,Gruppenstunden!$AC$12:$AC$864)</f>
        <v>0</v>
      </c>
      <c r="E137" s="30" t="str">
        <f t="shared" si="23"/>
        <v/>
      </c>
      <c r="F137" s="30">
        <f>SUMIF(Gruppenstunden!$C$12:$C$864,'Wochenübersicht Gruppenstunden'!C137,Gruppenstunden!$H$12:$H$864)</f>
        <v>0</v>
      </c>
      <c r="G137" s="30" t="str">
        <f t="shared" si="24"/>
        <v/>
      </c>
      <c r="H137" s="30">
        <f>SUMIF(Gruppenstunden!$C$12:$C$864,'Wochenübersicht Gruppenstunden'!C137,Gruppenstunden!$I$12:$I$864)</f>
        <v>0</v>
      </c>
      <c r="I137" s="30" t="str">
        <f t="shared" si="26"/>
        <v/>
      </c>
      <c r="J137" s="30">
        <f>SUMIF(Gruppenstunden!$C$12:$C$864,'Wochenübersicht Gruppenstunden'!C137,Gruppenstunden!$J$12:$J$864)</f>
        <v>0</v>
      </c>
      <c r="K137" s="30" t="str">
        <f t="shared" si="27"/>
        <v/>
      </c>
      <c r="L137" s="30">
        <f>SUMIF(Gruppenstunden!$C$12:$C$864,'Wochenübersicht Gruppenstunden'!C137,Gruppenstunden!$K$12:$K$864)</f>
        <v>0</v>
      </c>
      <c r="M137" s="30" t="str">
        <f t="shared" si="28"/>
        <v/>
      </c>
      <c r="N137" s="30">
        <f>SUMIF(Gruppenstunden!$C$12:$C$864,'Wochenübersicht Gruppenstunden'!C137,Gruppenstunden!$L$12:$L$864)</f>
        <v>0</v>
      </c>
      <c r="O137" s="30" t="str">
        <f t="shared" si="29"/>
        <v/>
      </c>
      <c r="P137" s="30">
        <f>SUMIF(Gruppenstunden!$C$12:$C$864,'Wochenübersicht Gruppenstunden'!C137,Gruppenstunden!$M$12:$M$864)</f>
        <v>0</v>
      </c>
      <c r="Q137" s="30" t="str">
        <f t="shared" si="30"/>
        <v/>
      </c>
      <c r="R137" s="30">
        <f>SUMIF(Gruppenstunden!$C$12:$C$864,'Wochenübersicht Gruppenstunden'!C137,Gruppenstunden!$N$12:$N$864)</f>
        <v>0</v>
      </c>
      <c r="S137" s="30" t="str">
        <f t="shared" si="31"/>
        <v/>
      </c>
      <c r="T137" s="30">
        <f>SUMIF(Gruppenstunden!$C$12:$C$864,'Wochenübersicht Gruppenstunden'!C137,Gruppenstunden!$O$12:$O$864)</f>
        <v>0</v>
      </c>
      <c r="U137" s="30" t="str">
        <f t="shared" si="32"/>
        <v/>
      </c>
      <c r="V137" s="30">
        <f>SUMIF(Gruppenstunden!$C$12:$C$864,'Wochenübersicht Gruppenstunden'!C137,Gruppenstunden!$P$12:$P$864)</f>
        <v>0</v>
      </c>
      <c r="W137" s="30" t="str">
        <f t="shared" si="33"/>
        <v/>
      </c>
      <c r="X137" s="30">
        <f>SUMIF(Gruppenstunden!$C$12:$C$864,'Wochenübersicht Gruppenstunden'!C137,Gruppenstunden!$Q$12:$Q$864)</f>
        <v>0</v>
      </c>
      <c r="Y137" s="30" t="str">
        <f t="shared" si="34"/>
        <v/>
      </c>
      <c r="Z137" s="30">
        <f>SUMIF(Gruppenstunden!$C$12:$C$864,'Wochenübersicht Gruppenstunden'!C137,Gruppenstunden!$R$12:$R$864)</f>
        <v>0</v>
      </c>
      <c r="AA137" s="30" t="str">
        <f t="shared" si="35"/>
        <v/>
      </c>
      <c r="AB137" s="30">
        <f>SUMIF(Gruppenstunden!$C$12:$C$864,'Wochenübersicht Gruppenstunden'!C137,Gruppenstunden!$S$12:$S$864)</f>
        <v>0</v>
      </c>
      <c r="AC137" s="30" t="str">
        <f t="shared" si="36"/>
        <v/>
      </c>
      <c r="AD137" s="30">
        <f>SUMIF(Gruppenstunden!$C$12:$C$864,'Wochenübersicht Gruppenstunden'!C137,Gruppenstunden!$T$12:$T$864)</f>
        <v>0</v>
      </c>
      <c r="AE137" s="30" t="str">
        <f t="shared" si="37"/>
        <v/>
      </c>
      <c r="AF137" s="30">
        <f>SUMIF(Gruppenstunden!$C$12:$C$864,'Wochenübersicht Gruppenstunden'!C137,Gruppenstunden!$U$12:$U$864)</f>
        <v>0</v>
      </c>
      <c r="AG137" s="30" t="str">
        <f t="shared" si="38"/>
        <v/>
      </c>
      <c r="AH137" s="30">
        <f>SUMIF(Gruppenstunden!$C$12:$C$864,'Wochenübersicht Gruppenstunden'!C137,Gruppenstunden!$V$12:$V$864)</f>
        <v>0</v>
      </c>
      <c r="AI137" s="30" t="str">
        <f t="shared" si="39"/>
        <v/>
      </c>
      <c r="AJ137" s="30">
        <f>SUMIF(Gruppenstunden!$C$12:$C$864,'Wochenübersicht Gruppenstunden'!C137,Gruppenstunden!$W$12:$W$864)</f>
        <v>0</v>
      </c>
      <c r="AK137" s="30" t="str">
        <f t="shared" si="40"/>
        <v/>
      </c>
      <c r="AL137" s="30">
        <f>SUMIF(Gruppenstunden!$C$12:$C$864,'Wochenübersicht Gruppenstunden'!C137,Gruppenstunden!$X$12:$X$864)</f>
        <v>0</v>
      </c>
      <c r="AM137" s="30" t="str">
        <f t="shared" si="41"/>
        <v/>
      </c>
      <c r="AN137" s="30">
        <f>SUMIF(Gruppenstunden!$C$12:$C$864,'Wochenübersicht Gruppenstunden'!C137,Gruppenstunden!$Y$12:$Y$864)</f>
        <v>0</v>
      </c>
      <c r="AO137" s="30" t="str">
        <f t="shared" si="42"/>
        <v/>
      </c>
      <c r="AP137" s="30">
        <f>SUMIF(Gruppenstunden!$C$12:$C$864,'Wochenübersicht Gruppenstunden'!C137,Gruppenstunden!$Z$12:$Z$864)</f>
        <v>0</v>
      </c>
      <c r="AQ137" s="30" t="str">
        <f t="shared" si="43"/>
        <v/>
      </c>
      <c r="AR137" s="30">
        <f>SUMIF(Gruppenstunden!$C$12:$C$864,'Wochenübersicht Gruppenstunden'!C137,Gruppenstunden!$AA$12:$AA989)</f>
        <v>0</v>
      </c>
      <c r="AS137" s="30" t="str">
        <f t="shared" si="44"/>
        <v/>
      </c>
    </row>
    <row r="138" spans="3:45" x14ac:dyDescent="0.25">
      <c r="C138" s="42" t="str">
        <f t="shared" si="25"/>
        <v/>
      </c>
      <c r="D138" s="14">
        <f>SUMIF(Gruppenstunden!$C$12:$C$864,'Wochenübersicht Gruppenstunden'!C138,Gruppenstunden!$AC$12:$AC$864)</f>
        <v>0</v>
      </c>
      <c r="E138" s="30" t="str">
        <f t="shared" si="23"/>
        <v/>
      </c>
      <c r="F138" s="30">
        <f>SUMIF(Gruppenstunden!$C$12:$C$864,'Wochenübersicht Gruppenstunden'!C138,Gruppenstunden!$H$12:$H$864)</f>
        <v>0</v>
      </c>
      <c r="G138" s="30" t="str">
        <f t="shared" si="24"/>
        <v/>
      </c>
      <c r="H138" s="30">
        <f>SUMIF(Gruppenstunden!$C$12:$C$864,'Wochenübersicht Gruppenstunden'!C138,Gruppenstunden!$I$12:$I$864)</f>
        <v>0</v>
      </c>
      <c r="I138" s="30" t="str">
        <f t="shared" si="26"/>
        <v/>
      </c>
      <c r="J138" s="30">
        <f>SUMIF(Gruppenstunden!$C$12:$C$864,'Wochenübersicht Gruppenstunden'!C138,Gruppenstunden!$J$12:$J$864)</f>
        <v>0</v>
      </c>
      <c r="K138" s="30" t="str">
        <f t="shared" si="27"/>
        <v/>
      </c>
      <c r="L138" s="30">
        <f>SUMIF(Gruppenstunden!$C$12:$C$864,'Wochenübersicht Gruppenstunden'!C138,Gruppenstunden!$K$12:$K$864)</f>
        <v>0</v>
      </c>
      <c r="M138" s="30" t="str">
        <f t="shared" si="28"/>
        <v/>
      </c>
      <c r="N138" s="30">
        <f>SUMIF(Gruppenstunden!$C$12:$C$864,'Wochenübersicht Gruppenstunden'!C138,Gruppenstunden!$L$12:$L$864)</f>
        <v>0</v>
      </c>
      <c r="O138" s="30" t="str">
        <f t="shared" si="29"/>
        <v/>
      </c>
      <c r="P138" s="30">
        <f>SUMIF(Gruppenstunden!$C$12:$C$864,'Wochenübersicht Gruppenstunden'!C138,Gruppenstunden!$M$12:$M$864)</f>
        <v>0</v>
      </c>
      <c r="Q138" s="30" t="str">
        <f t="shared" si="30"/>
        <v/>
      </c>
      <c r="R138" s="30">
        <f>SUMIF(Gruppenstunden!$C$12:$C$864,'Wochenübersicht Gruppenstunden'!C138,Gruppenstunden!$N$12:$N$864)</f>
        <v>0</v>
      </c>
      <c r="S138" s="30" t="str">
        <f t="shared" si="31"/>
        <v/>
      </c>
      <c r="T138" s="30">
        <f>SUMIF(Gruppenstunden!$C$12:$C$864,'Wochenübersicht Gruppenstunden'!C138,Gruppenstunden!$O$12:$O$864)</f>
        <v>0</v>
      </c>
      <c r="U138" s="30" t="str">
        <f t="shared" si="32"/>
        <v/>
      </c>
      <c r="V138" s="30">
        <f>SUMIF(Gruppenstunden!$C$12:$C$864,'Wochenübersicht Gruppenstunden'!C138,Gruppenstunden!$P$12:$P$864)</f>
        <v>0</v>
      </c>
      <c r="W138" s="30" t="str">
        <f t="shared" si="33"/>
        <v/>
      </c>
      <c r="X138" s="30">
        <f>SUMIF(Gruppenstunden!$C$12:$C$864,'Wochenübersicht Gruppenstunden'!C138,Gruppenstunden!$Q$12:$Q$864)</f>
        <v>0</v>
      </c>
      <c r="Y138" s="30" t="str">
        <f t="shared" si="34"/>
        <v/>
      </c>
      <c r="Z138" s="30">
        <f>SUMIF(Gruppenstunden!$C$12:$C$864,'Wochenübersicht Gruppenstunden'!C138,Gruppenstunden!$R$12:$R$864)</f>
        <v>0</v>
      </c>
      <c r="AA138" s="30" t="str">
        <f t="shared" si="35"/>
        <v/>
      </c>
      <c r="AB138" s="30">
        <f>SUMIF(Gruppenstunden!$C$12:$C$864,'Wochenübersicht Gruppenstunden'!C138,Gruppenstunden!$S$12:$S$864)</f>
        <v>0</v>
      </c>
      <c r="AC138" s="30" t="str">
        <f t="shared" si="36"/>
        <v/>
      </c>
      <c r="AD138" s="30">
        <f>SUMIF(Gruppenstunden!$C$12:$C$864,'Wochenübersicht Gruppenstunden'!C138,Gruppenstunden!$T$12:$T$864)</f>
        <v>0</v>
      </c>
      <c r="AE138" s="30" t="str">
        <f t="shared" si="37"/>
        <v/>
      </c>
      <c r="AF138" s="30">
        <f>SUMIF(Gruppenstunden!$C$12:$C$864,'Wochenübersicht Gruppenstunden'!C138,Gruppenstunden!$U$12:$U$864)</f>
        <v>0</v>
      </c>
      <c r="AG138" s="30" t="str">
        <f t="shared" si="38"/>
        <v/>
      </c>
      <c r="AH138" s="30">
        <f>SUMIF(Gruppenstunden!$C$12:$C$864,'Wochenübersicht Gruppenstunden'!C138,Gruppenstunden!$V$12:$V$864)</f>
        <v>0</v>
      </c>
      <c r="AI138" s="30" t="str">
        <f t="shared" si="39"/>
        <v/>
      </c>
      <c r="AJ138" s="30">
        <f>SUMIF(Gruppenstunden!$C$12:$C$864,'Wochenübersicht Gruppenstunden'!C138,Gruppenstunden!$W$12:$W$864)</f>
        <v>0</v>
      </c>
      <c r="AK138" s="30" t="str">
        <f t="shared" si="40"/>
        <v/>
      </c>
      <c r="AL138" s="30">
        <f>SUMIF(Gruppenstunden!$C$12:$C$864,'Wochenübersicht Gruppenstunden'!C138,Gruppenstunden!$X$12:$X$864)</f>
        <v>0</v>
      </c>
      <c r="AM138" s="30" t="str">
        <f t="shared" si="41"/>
        <v/>
      </c>
      <c r="AN138" s="30">
        <f>SUMIF(Gruppenstunden!$C$12:$C$864,'Wochenübersicht Gruppenstunden'!C138,Gruppenstunden!$Y$12:$Y$864)</f>
        <v>0</v>
      </c>
      <c r="AO138" s="30" t="str">
        <f t="shared" si="42"/>
        <v/>
      </c>
      <c r="AP138" s="30">
        <f>SUMIF(Gruppenstunden!$C$12:$C$864,'Wochenübersicht Gruppenstunden'!C138,Gruppenstunden!$Z$12:$Z$864)</f>
        <v>0</v>
      </c>
      <c r="AQ138" s="30" t="str">
        <f t="shared" si="43"/>
        <v/>
      </c>
      <c r="AR138" s="30">
        <f>SUMIF(Gruppenstunden!$C$12:$C$864,'Wochenübersicht Gruppenstunden'!C138,Gruppenstunden!$AA$12:$AA990)</f>
        <v>0</v>
      </c>
      <c r="AS138" s="30" t="str">
        <f t="shared" si="44"/>
        <v/>
      </c>
    </row>
    <row r="139" spans="3:45" x14ac:dyDescent="0.25">
      <c r="C139" s="42" t="str">
        <f t="shared" si="25"/>
        <v/>
      </c>
      <c r="D139" s="14">
        <f>SUMIF(Gruppenstunden!$C$12:$C$864,'Wochenübersicht Gruppenstunden'!C139,Gruppenstunden!$AC$12:$AC$864)</f>
        <v>0</v>
      </c>
      <c r="E139" s="30" t="str">
        <f t="shared" si="23"/>
        <v/>
      </c>
      <c r="F139" s="30">
        <f>SUMIF(Gruppenstunden!$C$12:$C$864,'Wochenübersicht Gruppenstunden'!C139,Gruppenstunden!$H$12:$H$864)</f>
        <v>0</v>
      </c>
      <c r="G139" s="30" t="str">
        <f t="shared" si="24"/>
        <v/>
      </c>
      <c r="H139" s="30">
        <f>SUMIF(Gruppenstunden!$C$12:$C$864,'Wochenübersicht Gruppenstunden'!C139,Gruppenstunden!$I$12:$I$864)</f>
        <v>0</v>
      </c>
      <c r="I139" s="30" t="str">
        <f t="shared" si="26"/>
        <v/>
      </c>
      <c r="J139" s="30">
        <f>SUMIF(Gruppenstunden!$C$12:$C$864,'Wochenübersicht Gruppenstunden'!C139,Gruppenstunden!$J$12:$J$864)</f>
        <v>0</v>
      </c>
      <c r="K139" s="30" t="str">
        <f t="shared" si="27"/>
        <v/>
      </c>
      <c r="L139" s="30">
        <f>SUMIF(Gruppenstunden!$C$12:$C$864,'Wochenübersicht Gruppenstunden'!C139,Gruppenstunden!$K$12:$K$864)</f>
        <v>0</v>
      </c>
      <c r="M139" s="30" t="str">
        <f t="shared" si="28"/>
        <v/>
      </c>
      <c r="N139" s="30">
        <f>SUMIF(Gruppenstunden!$C$12:$C$864,'Wochenübersicht Gruppenstunden'!C139,Gruppenstunden!$L$12:$L$864)</f>
        <v>0</v>
      </c>
      <c r="O139" s="30" t="str">
        <f t="shared" si="29"/>
        <v/>
      </c>
      <c r="P139" s="30">
        <f>SUMIF(Gruppenstunden!$C$12:$C$864,'Wochenübersicht Gruppenstunden'!C139,Gruppenstunden!$M$12:$M$864)</f>
        <v>0</v>
      </c>
      <c r="Q139" s="30" t="str">
        <f t="shared" si="30"/>
        <v/>
      </c>
      <c r="R139" s="30">
        <f>SUMIF(Gruppenstunden!$C$12:$C$864,'Wochenübersicht Gruppenstunden'!C139,Gruppenstunden!$N$12:$N$864)</f>
        <v>0</v>
      </c>
      <c r="S139" s="30" t="str">
        <f t="shared" si="31"/>
        <v/>
      </c>
      <c r="T139" s="30">
        <f>SUMIF(Gruppenstunden!$C$12:$C$864,'Wochenübersicht Gruppenstunden'!C139,Gruppenstunden!$O$12:$O$864)</f>
        <v>0</v>
      </c>
      <c r="U139" s="30" t="str">
        <f t="shared" si="32"/>
        <v/>
      </c>
      <c r="V139" s="30">
        <f>SUMIF(Gruppenstunden!$C$12:$C$864,'Wochenübersicht Gruppenstunden'!C139,Gruppenstunden!$P$12:$P$864)</f>
        <v>0</v>
      </c>
      <c r="W139" s="30" t="str">
        <f t="shared" si="33"/>
        <v/>
      </c>
      <c r="X139" s="30">
        <f>SUMIF(Gruppenstunden!$C$12:$C$864,'Wochenübersicht Gruppenstunden'!C139,Gruppenstunden!$Q$12:$Q$864)</f>
        <v>0</v>
      </c>
      <c r="Y139" s="30" t="str">
        <f t="shared" si="34"/>
        <v/>
      </c>
      <c r="Z139" s="30">
        <f>SUMIF(Gruppenstunden!$C$12:$C$864,'Wochenübersicht Gruppenstunden'!C139,Gruppenstunden!$R$12:$R$864)</f>
        <v>0</v>
      </c>
      <c r="AA139" s="30" t="str">
        <f t="shared" si="35"/>
        <v/>
      </c>
      <c r="AB139" s="30">
        <f>SUMIF(Gruppenstunden!$C$12:$C$864,'Wochenübersicht Gruppenstunden'!C139,Gruppenstunden!$S$12:$S$864)</f>
        <v>0</v>
      </c>
      <c r="AC139" s="30" t="str">
        <f t="shared" si="36"/>
        <v/>
      </c>
      <c r="AD139" s="30">
        <f>SUMIF(Gruppenstunden!$C$12:$C$864,'Wochenübersicht Gruppenstunden'!C139,Gruppenstunden!$T$12:$T$864)</f>
        <v>0</v>
      </c>
      <c r="AE139" s="30" t="str">
        <f t="shared" si="37"/>
        <v/>
      </c>
      <c r="AF139" s="30">
        <f>SUMIF(Gruppenstunden!$C$12:$C$864,'Wochenübersicht Gruppenstunden'!C139,Gruppenstunden!$U$12:$U$864)</f>
        <v>0</v>
      </c>
      <c r="AG139" s="30" t="str">
        <f t="shared" si="38"/>
        <v/>
      </c>
      <c r="AH139" s="30">
        <f>SUMIF(Gruppenstunden!$C$12:$C$864,'Wochenübersicht Gruppenstunden'!C139,Gruppenstunden!$V$12:$V$864)</f>
        <v>0</v>
      </c>
      <c r="AI139" s="30" t="str">
        <f t="shared" si="39"/>
        <v/>
      </c>
      <c r="AJ139" s="30">
        <f>SUMIF(Gruppenstunden!$C$12:$C$864,'Wochenübersicht Gruppenstunden'!C139,Gruppenstunden!$W$12:$W$864)</f>
        <v>0</v>
      </c>
      <c r="AK139" s="30" t="str">
        <f t="shared" si="40"/>
        <v/>
      </c>
      <c r="AL139" s="30">
        <f>SUMIF(Gruppenstunden!$C$12:$C$864,'Wochenübersicht Gruppenstunden'!C139,Gruppenstunden!$X$12:$X$864)</f>
        <v>0</v>
      </c>
      <c r="AM139" s="30" t="str">
        <f t="shared" si="41"/>
        <v/>
      </c>
      <c r="AN139" s="30">
        <f>SUMIF(Gruppenstunden!$C$12:$C$864,'Wochenübersicht Gruppenstunden'!C139,Gruppenstunden!$Y$12:$Y$864)</f>
        <v>0</v>
      </c>
      <c r="AO139" s="30" t="str">
        <f t="shared" si="42"/>
        <v/>
      </c>
      <c r="AP139" s="30">
        <f>SUMIF(Gruppenstunden!$C$12:$C$864,'Wochenübersicht Gruppenstunden'!C139,Gruppenstunden!$Z$12:$Z$864)</f>
        <v>0</v>
      </c>
      <c r="AQ139" s="30" t="str">
        <f t="shared" si="43"/>
        <v/>
      </c>
      <c r="AR139" s="30">
        <f>SUMIF(Gruppenstunden!$C$12:$C$864,'Wochenübersicht Gruppenstunden'!C139,Gruppenstunden!$AA$12:$AA991)</f>
        <v>0</v>
      </c>
      <c r="AS139" s="30" t="str">
        <f t="shared" si="44"/>
        <v/>
      </c>
    </row>
    <row r="140" spans="3:45" x14ac:dyDescent="0.25">
      <c r="C140" s="42" t="str">
        <f t="shared" si="25"/>
        <v/>
      </c>
      <c r="D140" s="14">
        <f>SUMIF(Gruppenstunden!$C$12:$C$864,'Wochenübersicht Gruppenstunden'!C140,Gruppenstunden!$AC$12:$AC$864)</f>
        <v>0</v>
      </c>
      <c r="E140" s="30" t="str">
        <f t="shared" ref="E140:E203" si="45">IF(D140=0,"",D140)</f>
        <v/>
      </c>
      <c r="F140" s="30">
        <f>SUMIF(Gruppenstunden!$C$12:$C$864,'Wochenübersicht Gruppenstunden'!C140,Gruppenstunden!$H$12:$H$864)</f>
        <v>0</v>
      </c>
      <c r="G140" s="30" t="str">
        <f t="shared" ref="G140:G203" si="46">IF(F140=0,"",F140)</f>
        <v/>
      </c>
      <c r="H140" s="30">
        <f>SUMIF(Gruppenstunden!$C$12:$C$864,'Wochenübersicht Gruppenstunden'!C140,Gruppenstunden!$I$12:$I$864)</f>
        <v>0</v>
      </c>
      <c r="I140" s="30" t="str">
        <f t="shared" si="26"/>
        <v/>
      </c>
      <c r="J140" s="30">
        <f>SUMIF(Gruppenstunden!$C$12:$C$864,'Wochenübersicht Gruppenstunden'!C140,Gruppenstunden!$J$12:$J$864)</f>
        <v>0</v>
      </c>
      <c r="K140" s="30" t="str">
        <f t="shared" si="27"/>
        <v/>
      </c>
      <c r="L140" s="30">
        <f>SUMIF(Gruppenstunden!$C$12:$C$864,'Wochenübersicht Gruppenstunden'!C140,Gruppenstunden!$K$12:$K$864)</f>
        <v>0</v>
      </c>
      <c r="M140" s="30" t="str">
        <f t="shared" si="28"/>
        <v/>
      </c>
      <c r="N140" s="30">
        <f>SUMIF(Gruppenstunden!$C$12:$C$864,'Wochenübersicht Gruppenstunden'!C140,Gruppenstunden!$L$12:$L$864)</f>
        <v>0</v>
      </c>
      <c r="O140" s="30" t="str">
        <f t="shared" si="29"/>
        <v/>
      </c>
      <c r="P140" s="30">
        <f>SUMIF(Gruppenstunden!$C$12:$C$864,'Wochenübersicht Gruppenstunden'!C140,Gruppenstunden!$M$12:$M$864)</f>
        <v>0</v>
      </c>
      <c r="Q140" s="30" t="str">
        <f t="shared" si="30"/>
        <v/>
      </c>
      <c r="R140" s="30">
        <f>SUMIF(Gruppenstunden!$C$12:$C$864,'Wochenübersicht Gruppenstunden'!C140,Gruppenstunden!$N$12:$N$864)</f>
        <v>0</v>
      </c>
      <c r="S140" s="30" t="str">
        <f t="shared" si="31"/>
        <v/>
      </c>
      <c r="T140" s="30">
        <f>SUMIF(Gruppenstunden!$C$12:$C$864,'Wochenübersicht Gruppenstunden'!C140,Gruppenstunden!$O$12:$O$864)</f>
        <v>0</v>
      </c>
      <c r="U140" s="30" t="str">
        <f t="shared" si="32"/>
        <v/>
      </c>
      <c r="V140" s="30">
        <f>SUMIF(Gruppenstunden!$C$12:$C$864,'Wochenübersicht Gruppenstunden'!C140,Gruppenstunden!$P$12:$P$864)</f>
        <v>0</v>
      </c>
      <c r="W140" s="30" t="str">
        <f t="shared" si="33"/>
        <v/>
      </c>
      <c r="X140" s="30">
        <f>SUMIF(Gruppenstunden!$C$12:$C$864,'Wochenübersicht Gruppenstunden'!C140,Gruppenstunden!$Q$12:$Q$864)</f>
        <v>0</v>
      </c>
      <c r="Y140" s="30" t="str">
        <f t="shared" si="34"/>
        <v/>
      </c>
      <c r="Z140" s="30">
        <f>SUMIF(Gruppenstunden!$C$12:$C$864,'Wochenübersicht Gruppenstunden'!C140,Gruppenstunden!$R$12:$R$864)</f>
        <v>0</v>
      </c>
      <c r="AA140" s="30" t="str">
        <f t="shared" si="35"/>
        <v/>
      </c>
      <c r="AB140" s="30">
        <f>SUMIF(Gruppenstunden!$C$12:$C$864,'Wochenübersicht Gruppenstunden'!C140,Gruppenstunden!$S$12:$S$864)</f>
        <v>0</v>
      </c>
      <c r="AC140" s="30" t="str">
        <f t="shared" si="36"/>
        <v/>
      </c>
      <c r="AD140" s="30">
        <f>SUMIF(Gruppenstunden!$C$12:$C$864,'Wochenübersicht Gruppenstunden'!C140,Gruppenstunden!$T$12:$T$864)</f>
        <v>0</v>
      </c>
      <c r="AE140" s="30" t="str">
        <f t="shared" si="37"/>
        <v/>
      </c>
      <c r="AF140" s="30">
        <f>SUMIF(Gruppenstunden!$C$12:$C$864,'Wochenübersicht Gruppenstunden'!C140,Gruppenstunden!$U$12:$U$864)</f>
        <v>0</v>
      </c>
      <c r="AG140" s="30" t="str">
        <f t="shared" si="38"/>
        <v/>
      </c>
      <c r="AH140" s="30">
        <f>SUMIF(Gruppenstunden!$C$12:$C$864,'Wochenübersicht Gruppenstunden'!C140,Gruppenstunden!$V$12:$V$864)</f>
        <v>0</v>
      </c>
      <c r="AI140" s="30" t="str">
        <f t="shared" si="39"/>
        <v/>
      </c>
      <c r="AJ140" s="30">
        <f>SUMIF(Gruppenstunden!$C$12:$C$864,'Wochenübersicht Gruppenstunden'!C140,Gruppenstunden!$W$12:$W$864)</f>
        <v>0</v>
      </c>
      <c r="AK140" s="30" t="str">
        <f t="shared" si="40"/>
        <v/>
      </c>
      <c r="AL140" s="30">
        <f>SUMIF(Gruppenstunden!$C$12:$C$864,'Wochenübersicht Gruppenstunden'!C140,Gruppenstunden!$X$12:$X$864)</f>
        <v>0</v>
      </c>
      <c r="AM140" s="30" t="str">
        <f t="shared" si="41"/>
        <v/>
      </c>
      <c r="AN140" s="30">
        <f>SUMIF(Gruppenstunden!$C$12:$C$864,'Wochenübersicht Gruppenstunden'!C140,Gruppenstunden!$Y$12:$Y$864)</f>
        <v>0</v>
      </c>
      <c r="AO140" s="30" t="str">
        <f t="shared" si="42"/>
        <v/>
      </c>
      <c r="AP140" s="30">
        <f>SUMIF(Gruppenstunden!$C$12:$C$864,'Wochenübersicht Gruppenstunden'!C140,Gruppenstunden!$Z$12:$Z$864)</f>
        <v>0</v>
      </c>
      <c r="AQ140" s="30" t="str">
        <f t="shared" si="43"/>
        <v/>
      </c>
      <c r="AR140" s="30">
        <f>SUMIF(Gruppenstunden!$C$12:$C$864,'Wochenübersicht Gruppenstunden'!C140,Gruppenstunden!$AA$12:$AA992)</f>
        <v>0</v>
      </c>
      <c r="AS140" s="30" t="str">
        <f t="shared" si="44"/>
        <v/>
      </c>
    </row>
    <row r="141" spans="3:45" x14ac:dyDescent="0.25">
      <c r="C141" s="42" t="str">
        <f t="shared" ref="C141:C204" si="47">IF(C140&lt;$AW$13,C140+1,"")</f>
        <v/>
      </c>
      <c r="D141" s="14">
        <f>SUMIF(Gruppenstunden!$C$12:$C$864,'Wochenübersicht Gruppenstunden'!C141,Gruppenstunden!$AC$12:$AC$864)</f>
        <v>0</v>
      </c>
      <c r="E141" s="30" t="str">
        <f t="shared" si="45"/>
        <v/>
      </c>
      <c r="F141" s="30">
        <f>SUMIF(Gruppenstunden!$C$12:$C$864,'Wochenübersicht Gruppenstunden'!C141,Gruppenstunden!$H$12:$H$864)</f>
        <v>0</v>
      </c>
      <c r="G141" s="30" t="str">
        <f t="shared" si="46"/>
        <v/>
      </c>
      <c r="H141" s="30">
        <f>SUMIF(Gruppenstunden!$C$12:$C$864,'Wochenübersicht Gruppenstunden'!C141,Gruppenstunden!$I$12:$I$864)</f>
        <v>0</v>
      </c>
      <c r="I141" s="30" t="str">
        <f t="shared" ref="I141:I204" si="48">IF(H141=0,"",H141)</f>
        <v/>
      </c>
      <c r="J141" s="30">
        <f>SUMIF(Gruppenstunden!$C$12:$C$864,'Wochenübersicht Gruppenstunden'!C141,Gruppenstunden!$J$12:$J$864)</f>
        <v>0</v>
      </c>
      <c r="K141" s="30" t="str">
        <f t="shared" ref="K141:K204" si="49">IF(J141=0,"",J141)</f>
        <v/>
      </c>
      <c r="L141" s="30">
        <f>SUMIF(Gruppenstunden!$C$12:$C$864,'Wochenübersicht Gruppenstunden'!C141,Gruppenstunden!$K$12:$K$864)</f>
        <v>0</v>
      </c>
      <c r="M141" s="30" t="str">
        <f t="shared" ref="M141:M204" si="50">IF(L141=0,"",L141)</f>
        <v/>
      </c>
      <c r="N141" s="30">
        <f>SUMIF(Gruppenstunden!$C$12:$C$864,'Wochenübersicht Gruppenstunden'!C141,Gruppenstunden!$L$12:$L$864)</f>
        <v>0</v>
      </c>
      <c r="O141" s="30" t="str">
        <f t="shared" ref="O141:O204" si="51">IF(N141=0,"",N141)</f>
        <v/>
      </c>
      <c r="P141" s="30">
        <f>SUMIF(Gruppenstunden!$C$12:$C$864,'Wochenübersicht Gruppenstunden'!C141,Gruppenstunden!$M$12:$M$864)</f>
        <v>0</v>
      </c>
      <c r="Q141" s="30" t="str">
        <f t="shared" ref="Q141:Q204" si="52">IF(P141=0,"",P141)</f>
        <v/>
      </c>
      <c r="R141" s="30">
        <f>SUMIF(Gruppenstunden!$C$12:$C$864,'Wochenübersicht Gruppenstunden'!C141,Gruppenstunden!$N$12:$N$864)</f>
        <v>0</v>
      </c>
      <c r="S141" s="30" t="str">
        <f t="shared" ref="S141:S204" si="53">IF(R141=0,"",R141)</f>
        <v/>
      </c>
      <c r="T141" s="30">
        <f>SUMIF(Gruppenstunden!$C$12:$C$864,'Wochenübersicht Gruppenstunden'!C141,Gruppenstunden!$O$12:$O$864)</f>
        <v>0</v>
      </c>
      <c r="U141" s="30" t="str">
        <f t="shared" ref="U141:U204" si="54">IF(T141=0,"",T141)</f>
        <v/>
      </c>
      <c r="V141" s="30">
        <f>SUMIF(Gruppenstunden!$C$12:$C$864,'Wochenübersicht Gruppenstunden'!C141,Gruppenstunden!$P$12:$P$864)</f>
        <v>0</v>
      </c>
      <c r="W141" s="30" t="str">
        <f t="shared" ref="W141:W204" si="55">IF(V141=0,"",V141)</f>
        <v/>
      </c>
      <c r="X141" s="30">
        <f>SUMIF(Gruppenstunden!$C$12:$C$864,'Wochenübersicht Gruppenstunden'!C141,Gruppenstunden!$Q$12:$Q$864)</f>
        <v>0</v>
      </c>
      <c r="Y141" s="30" t="str">
        <f t="shared" ref="Y141:Y204" si="56">IF(X141=0,"",X141)</f>
        <v/>
      </c>
      <c r="Z141" s="30">
        <f>SUMIF(Gruppenstunden!$C$12:$C$864,'Wochenübersicht Gruppenstunden'!C141,Gruppenstunden!$R$12:$R$864)</f>
        <v>0</v>
      </c>
      <c r="AA141" s="30" t="str">
        <f t="shared" ref="AA141:AA204" si="57">IF(Z141=0,"",Z141)</f>
        <v/>
      </c>
      <c r="AB141" s="30">
        <f>SUMIF(Gruppenstunden!$C$12:$C$864,'Wochenübersicht Gruppenstunden'!C141,Gruppenstunden!$S$12:$S$864)</f>
        <v>0</v>
      </c>
      <c r="AC141" s="30" t="str">
        <f t="shared" ref="AC141:AC204" si="58">IF(AB141=0,"",AB141)</f>
        <v/>
      </c>
      <c r="AD141" s="30">
        <f>SUMIF(Gruppenstunden!$C$12:$C$864,'Wochenübersicht Gruppenstunden'!C141,Gruppenstunden!$T$12:$T$864)</f>
        <v>0</v>
      </c>
      <c r="AE141" s="30" t="str">
        <f t="shared" ref="AE141:AE204" si="59">IF(AD141=0,"",AD141)</f>
        <v/>
      </c>
      <c r="AF141" s="30">
        <f>SUMIF(Gruppenstunden!$C$12:$C$864,'Wochenübersicht Gruppenstunden'!C141,Gruppenstunden!$U$12:$U$864)</f>
        <v>0</v>
      </c>
      <c r="AG141" s="30" t="str">
        <f t="shared" ref="AG141:AG204" si="60">IF(AF141=0,"",AF141)</f>
        <v/>
      </c>
      <c r="AH141" s="30">
        <f>SUMIF(Gruppenstunden!$C$12:$C$864,'Wochenübersicht Gruppenstunden'!C141,Gruppenstunden!$V$12:$V$864)</f>
        <v>0</v>
      </c>
      <c r="AI141" s="30" t="str">
        <f t="shared" ref="AI141:AI204" si="61">IF(AH141=0,"",AH141)</f>
        <v/>
      </c>
      <c r="AJ141" s="30">
        <f>SUMIF(Gruppenstunden!$C$12:$C$864,'Wochenübersicht Gruppenstunden'!C141,Gruppenstunden!$W$12:$W$864)</f>
        <v>0</v>
      </c>
      <c r="AK141" s="30" t="str">
        <f t="shared" ref="AK141:AK204" si="62">IF(AJ141=0,"",AJ141)</f>
        <v/>
      </c>
      <c r="AL141" s="30">
        <f>SUMIF(Gruppenstunden!$C$12:$C$864,'Wochenübersicht Gruppenstunden'!C141,Gruppenstunden!$X$12:$X$864)</f>
        <v>0</v>
      </c>
      <c r="AM141" s="30" t="str">
        <f t="shared" ref="AM141:AM204" si="63">IF(AL141=0,"",AL141)</f>
        <v/>
      </c>
      <c r="AN141" s="30">
        <f>SUMIF(Gruppenstunden!$C$12:$C$864,'Wochenübersicht Gruppenstunden'!C141,Gruppenstunden!$Y$12:$Y$864)</f>
        <v>0</v>
      </c>
      <c r="AO141" s="30" t="str">
        <f t="shared" ref="AO141:AO204" si="64">IF(AN141=0,"",AN141)</f>
        <v/>
      </c>
      <c r="AP141" s="30">
        <f>SUMIF(Gruppenstunden!$C$12:$C$864,'Wochenübersicht Gruppenstunden'!C141,Gruppenstunden!$Z$12:$Z$864)</f>
        <v>0</v>
      </c>
      <c r="AQ141" s="30" t="str">
        <f t="shared" ref="AQ141:AQ204" si="65">IF(AP141=0,"",AP141)</f>
        <v/>
      </c>
      <c r="AR141" s="30">
        <f>SUMIF(Gruppenstunden!$C$12:$C$864,'Wochenübersicht Gruppenstunden'!C141,Gruppenstunden!$AA$12:$AA993)</f>
        <v>0</v>
      </c>
      <c r="AS141" s="30" t="str">
        <f t="shared" ref="AS141:AS204" si="66">IF(AR141=0,"",AR141)</f>
        <v/>
      </c>
    </row>
    <row r="142" spans="3:45" x14ac:dyDescent="0.25">
      <c r="C142" s="42" t="str">
        <f t="shared" si="47"/>
        <v/>
      </c>
      <c r="D142" s="14">
        <f>SUMIF(Gruppenstunden!$C$12:$C$864,'Wochenübersicht Gruppenstunden'!C142,Gruppenstunden!$AC$12:$AC$864)</f>
        <v>0</v>
      </c>
      <c r="E142" s="30" t="str">
        <f t="shared" si="45"/>
        <v/>
      </c>
      <c r="F142" s="30">
        <f>SUMIF(Gruppenstunden!$C$12:$C$864,'Wochenübersicht Gruppenstunden'!C142,Gruppenstunden!$H$12:$H$864)</f>
        <v>0</v>
      </c>
      <c r="G142" s="30" t="str">
        <f t="shared" si="46"/>
        <v/>
      </c>
      <c r="H142" s="30">
        <f>SUMIF(Gruppenstunden!$C$12:$C$864,'Wochenübersicht Gruppenstunden'!C142,Gruppenstunden!$I$12:$I$864)</f>
        <v>0</v>
      </c>
      <c r="I142" s="30" t="str">
        <f t="shared" si="48"/>
        <v/>
      </c>
      <c r="J142" s="30">
        <f>SUMIF(Gruppenstunden!$C$12:$C$864,'Wochenübersicht Gruppenstunden'!C142,Gruppenstunden!$J$12:$J$864)</f>
        <v>0</v>
      </c>
      <c r="K142" s="30" t="str">
        <f t="shared" si="49"/>
        <v/>
      </c>
      <c r="L142" s="30">
        <f>SUMIF(Gruppenstunden!$C$12:$C$864,'Wochenübersicht Gruppenstunden'!C142,Gruppenstunden!$K$12:$K$864)</f>
        <v>0</v>
      </c>
      <c r="M142" s="30" t="str">
        <f t="shared" si="50"/>
        <v/>
      </c>
      <c r="N142" s="30">
        <f>SUMIF(Gruppenstunden!$C$12:$C$864,'Wochenübersicht Gruppenstunden'!C142,Gruppenstunden!$L$12:$L$864)</f>
        <v>0</v>
      </c>
      <c r="O142" s="30" t="str">
        <f t="shared" si="51"/>
        <v/>
      </c>
      <c r="P142" s="30">
        <f>SUMIF(Gruppenstunden!$C$12:$C$864,'Wochenübersicht Gruppenstunden'!C142,Gruppenstunden!$M$12:$M$864)</f>
        <v>0</v>
      </c>
      <c r="Q142" s="30" t="str">
        <f t="shared" si="52"/>
        <v/>
      </c>
      <c r="R142" s="30">
        <f>SUMIF(Gruppenstunden!$C$12:$C$864,'Wochenübersicht Gruppenstunden'!C142,Gruppenstunden!$N$12:$N$864)</f>
        <v>0</v>
      </c>
      <c r="S142" s="30" t="str">
        <f t="shared" si="53"/>
        <v/>
      </c>
      <c r="T142" s="30">
        <f>SUMIF(Gruppenstunden!$C$12:$C$864,'Wochenübersicht Gruppenstunden'!C142,Gruppenstunden!$O$12:$O$864)</f>
        <v>0</v>
      </c>
      <c r="U142" s="30" t="str">
        <f t="shared" si="54"/>
        <v/>
      </c>
      <c r="V142" s="30">
        <f>SUMIF(Gruppenstunden!$C$12:$C$864,'Wochenübersicht Gruppenstunden'!C142,Gruppenstunden!$P$12:$P$864)</f>
        <v>0</v>
      </c>
      <c r="W142" s="30" t="str">
        <f t="shared" si="55"/>
        <v/>
      </c>
      <c r="X142" s="30">
        <f>SUMIF(Gruppenstunden!$C$12:$C$864,'Wochenübersicht Gruppenstunden'!C142,Gruppenstunden!$Q$12:$Q$864)</f>
        <v>0</v>
      </c>
      <c r="Y142" s="30" t="str">
        <f t="shared" si="56"/>
        <v/>
      </c>
      <c r="Z142" s="30">
        <f>SUMIF(Gruppenstunden!$C$12:$C$864,'Wochenübersicht Gruppenstunden'!C142,Gruppenstunden!$R$12:$R$864)</f>
        <v>0</v>
      </c>
      <c r="AA142" s="30" t="str">
        <f t="shared" si="57"/>
        <v/>
      </c>
      <c r="AB142" s="30">
        <f>SUMIF(Gruppenstunden!$C$12:$C$864,'Wochenübersicht Gruppenstunden'!C142,Gruppenstunden!$S$12:$S$864)</f>
        <v>0</v>
      </c>
      <c r="AC142" s="30" t="str">
        <f t="shared" si="58"/>
        <v/>
      </c>
      <c r="AD142" s="30">
        <f>SUMIF(Gruppenstunden!$C$12:$C$864,'Wochenübersicht Gruppenstunden'!C142,Gruppenstunden!$T$12:$T$864)</f>
        <v>0</v>
      </c>
      <c r="AE142" s="30" t="str">
        <f t="shared" si="59"/>
        <v/>
      </c>
      <c r="AF142" s="30">
        <f>SUMIF(Gruppenstunden!$C$12:$C$864,'Wochenübersicht Gruppenstunden'!C142,Gruppenstunden!$U$12:$U$864)</f>
        <v>0</v>
      </c>
      <c r="AG142" s="30" t="str">
        <f t="shared" si="60"/>
        <v/>
      </c>
      <c r="AH142" s="30">
        <f>SUMIF(Gruppenstunden!$C$12:$C$864,'Wochenübersicht Gruppenstunden'!C142,Gruppenstunden!$V$12:$V$864)</f>
        <v>0</v>
      </c>
      <c r="AI142" s="30" t="str">
        <f t="shared" si="61"/>
        <v/>
      </c>
      <c r="AJ142" s="30">
        <f>SUMIF(Gruppenstunden!$C$12:$C$864,'Wochenübersicht Gruppenstunden'!C142,Gruppenstunden!$W$12:$W$864)</f>
        <v>0</v>
      </c>
      <c r="AK142" s="30" t="str">
        <f t="shared" si="62"/>
        <v/>
      </c>
      <c r="AL142" s="30">
        <f>SUMIF(Gruppenstunden!$C$12:$C$864,'Wochenübersicht Gruppenstunden'!C142,Gruppenstunden!$X$12:$X$864)</f>
        <v>0</v>
      </c>
      <c r="AM142" s="30" t="str">
        <f t="shared" si="63"/>
        <v/>
      </c>
      <c r="AN142" s="30">
        <f>SUMIF(Gruppenstunden!$C$12:$C$864,'Wochenübersicht Gruppenstunden'!C142,Gruppenstunden!$Y$12:$Y$864)</f>
        <v>0</v>
      </c>
      <c r="AO142" s="30" t="str">
        <f t="shared" si="64"/>
        <v/>
      </c>
      <c r="AP142" s="30">
        <f>SUMIF(Gruppenstunden!$C$12:$C$864,'Wochenübersicht Gruppenstunden'!C142,Gruppenstunden!$Z$12:$Z$864)</f>
        <v>0</v>
      </c>
      <c r="AQ142" s="30" t="str">
        <f t="shared" si="65"/>
        <v/>
      </c>
      <c r="AR142" s="30">
        <f>SUMIF(Gruppenstunden!$C$12:$C$864,'Wochenübersicht Gruppenstunden'!C142,Gruppenstunden!$AA$12:$AA994)</f>
        <v>0</v>
      </c>
      <c r="AS142" s="30" t="str">
        <f t="shared" si="66"/>
        <v/>
      </c>
    </row>
    <row r="143" spans="3:45" x14ac:dyDescent="0.25">
      <c r="C143" s="42" t="str">
        <f t="shared" si="47"/>
        <v/>
      </c>
      <c r="D143" s="14">
        <f>SUMIF(Gruppenstunden!$C$12:$C$864,'Wochenübersicht Gruppenstunden'!C143,Gruppenstunden!$AC$12:$AC$864)</f>
        <v>0</v>
      </c>
      <c r="E143" s="30" t="str">
        <f t="shared" si="45"/>
        <v/>
      </c>
      <c r="F143" s="30">
        <f>SUMIF(Gruppenstunden!$C$12:$C$864,'Wochenübersicht Gruppenstunden'!C143,Gruppenstunden!$H$12:$H$864)</f>
        <v>0</v>
      </c>
      <c r="G143" s="30" t="str">
        <f t="shared" si="46"/>
        <v/>
      </c>
      <c r="H143" s="30">
        <f>SUMIF(Gruppenstunden!$C$12:$C$864,'Wochenübersicht Gruppenstunden'!C143,Gruppenstunden!$I$12:$I$864)</f>
        <v>0</v>
      </c>
      <c r="I143" s="30" t="str">
        <f t="shared" si="48"/>
        <v/>
      </c>
      <c r="J143" s="30">
        <f>SUMIF(Gruppenstunden!$C$12:$C$864,'Wochenübersicht Gruppenstunden'!C143,Gruppenstunden!$J$12:$J$864)</f>
        <v>0</v>
      </c>
      <c r="K143" s="30" t="str">
        <f t="shared" si="49"/>
        <v/>
      </c>
      <c r="L143" s="30">
        <f>SUMIF(Gruppenstunden!$C$12:$C$864,'Wochenübersicht Gruppenstunden'!C143,Gruppenstunden!$K$12:$K$864)</f>
        <v>0</v>
      </c>
      <c r="M143" s="30" t="str">
        <f t="shared" si="50"/>
        <v/>
      </c>
      <c r="N143" s="30">
        <f>SUMIF(Gruppenstunden!$C$12:$C$864,'Wochenübersicht Gruppenstunden'!C143,Gruppenstunden!$L$12:$L$864)</f>
        <v>0</v>
      </c>
      <c r="O143" s="30" t="str">
        <f t="shared" si="51"/>
        <v/>
      </c>
      <c r="P143" s="30">
        <f>SUMIF(Gruppenstunden!$C$12:$C$864,'Wochenübersicht Gruppenstunden'!C143,Gruppenstunden!$M$12:$M$864)</f>
        <v>0</v>
      </c>
      <c r="Q143" s="30" t="str">
        <f t="shared" si="52"/>
        <v/>
      </c>
      <c r="R143" s="30">
        <f>SUMIF(Gruppenstunden!$C$12:$C$864,'Wochenübersicht Gruppenstunden'!C143,Gruppenstunden!$N$12:$N$864)</f>
        <v>0</v>
      </c>
      <c r="S143" s="30" t="str">
        <f t="shared" si="53"/>
        <v/>
      </c>
      <c r="T143" s="30">
        <f>SUMIF(Gruppenstunden!$C$12:$C$864,'Wochenübersicht Gruppenstunden'!C143,Gruppenstunden!$O$12:$O$864)</f>
        <v>0</v>
      </c>
      <c r="U143" s="30" t="str">
        <f t="shared" si="54"/>
        <v/>
      </c>
      <c r="V143" s="30">
        <f>SUMIF(Gruppenstunden!$C$12:$C$864,'Wochenübersicht Gruppenstunden'!C143,Gruppenstunden!$P$12:$P$864)</f>
        <v>0</v>
      </c>
      <c r="W143" s="30" t="str">
        <f t="shared" si="55"/>
        <v/>
      </c>
      <c r="X143" s="30">
        <f>SUMIF(Gruppenstunden!$C$12:$C$864,'Wochenübersicht Gruppenstunden'!C143,Gruppenstunden!$Q$12:$Q$864)</f>
        <v>0</v>
      </c>
      <c r="Y143" s="30" t="str">
        <f t="shared" si="56"/>
        <v/>
      </c>
      <c r="Z143" s="30">
        <f>SUMIF(Gruppenstunden!$C$12:$C$864,'Wochenübersicht Gruppenstunden'!C143,Gruppenstunden!$R$12:$R$864)</f>
        <v>0</v>
      </c>
      <c r="AA143" s="30" t="str">
        <f t="shared" si="57"/>
        <v/>
      </c>
      <c r="AB143" s="30">
        <f>SUMIF(Gruppenstunden!$C$12:$C$864,'Wochenübersicht Gruppenstunden'!C143,Gruppenstunden!$S$12:$S$864)</f>
        <v>0</v>
      </c>
      <c r="AC143" s="30" t="str">
        <f t="shared" si="58"/>
        <v/>
      </c>
      <c r="AD143" s="30">
        <f>SUMIF(Gruppenstunden!$C$12:$C$864,'Wochenübersicht Gruppenstunden'!C143,Gruppenstunden!$T$12:$T$864)</f>
        <v>0</v>
      </c>
      <c r="AE143" s="30" t="str">
        <f t="shared" si="59"/>
        <v/>
      </c>
      <c r="AF143" s="30">
        <f>SUMIF(Gruppenstunden!$C$12:$C$864,'Wochenübersicht Gruppenstunden'!C143,Gruppenstunden!$U$12:$U$864)</f>
        <v>0</v>
      </c>
      <c r="AG143" s="30" t="str">
        <f t="shared" si="60"/>
        <v/>
      </c>
      <c r="AH143" s="30">
        <f>SUMIF(Gruppenstunden!$C$12:$C$864,'Wochenübersicht Gruppenstunden'!C143,Gruppenstunden!$V$12:$V$864)</f>
        <v>0</v>
      </c>
      <c r="AI143" s="30" t="str">
        <f t="shared" si="61"/>
        <v/>
      </c>
      <c r="AJ143" s="30">
        <f>SUMIF(Gruppenstunden!$C$12:$C$864,'Wochenübersicht Gruppenstunden'!C143,Gruppenstunden!$W$12:$W$864)</f>
        <v>0</v>
      </c>
      <c r="AK143" s="30" t="str">
        <f t="shared" si="62"/>
        <v/>
      </c>
      <c r="AL143" s="30">
        <f>SUMIF(Gruppenstunden!$C$12:$C$864,'Wochenübersicht Gruppenstunden'!C143,Gruppenstunden!$X$12:$X$864)</f>
        <v>0</v>
      </c>
      <c r="AM143" s="30" t="str">
        <f t="shared" si="63"/>
        <v/>
      </c>
      <c r="AN143" s="30">
        <f>SUMIF(Gruppenstunden!$C$12:$C$864,'Wochenübersicht Gruppenstunden'!C143,Gruppenstunden!$Y$12:$Y$864)</f>
        <v>0</v>
      </c>
      <c r="AO143" s="30" t="str">
        <f t="shared" si="64"/>
        <v/>
      </c>
      <c r="AP143" s="30">
        <f>SUMIF(Gruppenstunden!$C$12:$C$864,'Wochenübersicht Gruppenstunden'!C143,Gruppenstunden!$Z$12:$Z$864)</f>
        <v>0</v>
      </c>
      <c r="AQ143" s="30" t="str">
        <f t="shared" si="65"/>
        <v/>
      </c>
      <c r="AR143" s="30">
        <f>SUMIF(Gruppenstunden!$C$12:$C$864,'Wochenübersicht Gruppenstunden'!C143,Gruppenstunden!$AA$12:$AA995)</f>
        <v>0</v>
      </c>
      <c r="AS143" s="30" t="str">
        <f t="shared" si="66"/>
        <v/>
      </c>
    </row>
    <row r="144" spans="3:45" x14ac:dyDescent="0.25">
      <c r="C144" s="42" t="str">
        <f t="shared" si="47"/>
        <v/>
      </c>
      <c r="D144" s="14">
        <f>SUMIF(Gruppenstunden!$C$12:$C$864,'Wochenübersicht Gruppenstunden'!C144,Gruppenstunden!$AC$12:$AC$864)</f>
        <v>0</v>
      </c>
      <c r="E144" s="30" t="str">
        <f t="shared" si="45"/>
        <v/>
      </c>
      <c r="F144" s="30">
        <f>SUMIF(Gruppenstunden!$C$12:$C$864,'Wochenübersicht Gruppenstunden'!C144,Gruppenstunden!$H$12:$H$864)</f>
        <v>0</v>
      </c>
      <c r="G144" s="30" t="str">
        <f t="shared" si="46"/>
        <v/>
      </c>
      <c r="H144" s="30">
        <f>SUMIF(Gruppenstunden!$C$12:$C$864,'Wochenübersicht Gruppenstunden'!C144,Gruppenstunden!$I$12:$I$864)</f>
        <v>0</v>
      </c>
      <c r="I144" s="30" t="str">
        <f t="shared" si="48"/>
        <v/>
      </c>
      <c r="J144" s="30">
        <f>SUMIF(Gruppenstunden!$C$12:$C$864,'Wochenübersicht Gruppenstunden'!C144,Gruppenstunden!$J$12:$J$864)</f>
        <v>0</v>
      </c>
      <c r="K144" s="30" t="str">
        <f t="shared" si="49"/>
        <v/>
      </c>
      <c r="L144" s="30">
        <f>SUMIF(Gruppenstunden!$C$12:$C$864,'Wochenübersicht Gruppenstunden'!C144,Gruppenstunden!$K$12:$K$864)</f>
        <v>0</v>
      </c>
      <c r="M144" s="30" t="str">
        <f t="shared" si="50"/>
        <v/>
      </c>
      <c r="N144" s="30">
        <f>SUMIF(Gruppenstunden!$C$12:$C$864,'Wochenübersicht Gruppenstunden'!C144,Gruppenstunden!$L$12:$L$864)</f>
        <v>0</v>
      </c>
      <c r="O144" s="30" t="str">
        <f t="shared" si="51"/>
        <v/>
      </c>
      <c r="P144" s="30">
        <f>SUMIF(Gruppenstunden!$C$12:$C$864,'Wochenübersicht Gruppenstunden'!C144,Gruppenstunden!$M$12:$M$864)</f>
        <v>0</v>
      </c>
      <c r="Q144" s="30" t="str">
        <f t="shared" si="52"/>
        <v/>
      </c>
      <c r="R144" s="30">
        <f>SUMIF(Gruppenstunden!$C$12:$C$864,'Wochenübersicht Gruppenstunden'!C144,Gruppenstunden!$N$12:$N$864)</f>
        <v>0</v>
      </c>
      <c r="S144" s="30" t="str">
        <f t="shared" si="53"/>
        <v/>
      </c>
      <c r="T144" s="30">
        <f>SUMIF(Gruppenstunden!$C$12:$C$864,'Wochenübersicht Gruppenstunden'!C144,Gruppenstunden!$O$12:$O$864)</f>
        <v>0</v>
      </c>
      <c r="U144" s="30" t="str">
        <f t="shared" si="54"/>
        <v/>
      </c>
      <c r="V144" s="30">
        <f>SUMIF(Gruppenstunden!$C$12:$C$864,'Wochenübersicht Gruppenstunden'!C144,Gruppenstunden!$P$12:$P$864)</f>
        <v>0</v>
      </c>
      <c r="W144" s="30" t="str">
        <f t="shared" si="55"/>
        <v/>
      </c>
      <c r="X144" s="30">
        <f>SUMIF(Gruppenstunden!$C$12:$C$864,'Wochenübersicht Gruppenstunden'!C144,Gruppenstunden!$Q$12:$Q$864)</f>
        <v>0</v>
      </c>
      <c r="Y144" s="30" t="str">
        <f t="shared" si="56"/>
        <v/>
      </c>
      <c r="Z144" s="30">
        <f>SUMIF(Gruppenstunden!$C$12:$C$864,'Wochenübersicht Gruppenstunden'!C144,Gruppenstunden!$R$12:$R$864)</f>
        <v>0</v>
      </c>
      <c r="AA144" s="30" t="str">
        <f t="shared" si="57"/>
        <v/>
      </c>
      <c r="AB144" s="30">
        <f>SUMIF(Gruppenstunden!$C$12:$C$864,'Wochenübersicht Gruppenstunden'!C144,Gruppenstunden!$S$12:$S$864)</f>
        <v>0</v>
      </c>
      <c r="AC144" s="30" t="str">
        <f t="shared" si="58"/>
        <v/>
      </c>
      <c r="AD144" s="30">
        <f>SUMIF(Gruppenstunden!$C$12:$C$864,'Wochenübersicht Gruppenstunden'!C144,Gruppenstunden!$T$12:$T$864)</f>
        <v>0</v>
      </c>
      <c r="AE144" s="30" t="str">
        <f t="shared" si="59"/>
        <v/>
      </c>
      <c r="AF144" s="30">
        <f>SUMIF(Gruppenstunden!$C$12:$C$864,'Wochenübersicht Gruppenstunden'!C144,Gruppenstunden!$U$12:$U$864)</f>
        <v>0</v>
      </c>
      <c r="AG144" s="30" t="str">
        <f t="shared" si="60"/>
        <v/>
      </c>
      <c r="AH144" s="30">
        <f>SUMIF(Gruppenstunden!$C$12:$C$864,'Wochenübersicht Gruppenstunden'!C144,Gruppenstunden!$V$12:$V$864)</f>
        <v>0</v>
      </c>
      <c r="AI144" s="30" t="str">
        <f t="shared" si="61"/>
        <v/>
      </c>
      <c r="AJ144" s="30">
        <f>SUMIF(Gruppenstunden!$C$12:$C$864,'Wochenübersicht Gruppenstunden'!C144,Gruppenstunden!$W$12:$W$864)</f>
        <v>0</v>
      </c>
      <c r="AK144" s="30" t="str">
        <f t="shared" si="62"/>
        <v/>
      </c>
      <c r="AL144" s="30">
        <f>SUMIF(Gruppenstunden!$C$12:$C$864,'Wochenübersicht Gruppenstunden'!C144,Gruppenstunden!$X$12:$X$864)</f>
        <v>0</v>
      </c>
      <c r="AM144" s="30" t="str">
        <f t="shared" si="63"/>
        <v/>
      </c>
      <c r="AN144" s="30">
        <f>SUMIF(Gruppenstunden!$C$12:$C$864,'Wochenübersicht Gruppenstunden'!C144,Gruppenstunden!$Y$12:$Y$864)</f>
        <v>0</v>
      </c>
      <c r="AO144" s="30" t="str">
        <f t="shared" si="64"/>
        <v/>
      </c>
      <c r="AP144" s="30">
        <f>SUMIF(Gruppenstunden!$C$12:$C$864,'Wochenübersicht Gruppenstunden'!C144,Gruppenstunden!$Z$12:$Z$864)</f>
        <v>0</v>
      </c>
      <c r="AQ144" s="30" t="str">
        <f t="shared" si="65"/>
        <v/>
      </c>
      <c r="AR144" s="30">
        <f>SUMIF(Gruppenstunden!$C$12:$C$864,'Wochenübersicht Gruppenstunden'!C144,Gruppenstunden!$AA$12:$AA996)</f>
        <v>0</v>
      </c>
      <c r="AS144" s="30" t="str">
        <f t="shared" si="66"/>
        <v/>
      </c>
    </row>
    <row r="145" spans="3:45" x14ac:dyDescent="0.25">
      <c r="C145" s="42" t="str">
        <f t="shared" si="47"/>
        <v/>
      </c>
      <c r="D145" s="14">
        <f>SUMIF(Gruppenstunden!$C$12:$C$864,'Wochenübersicht Gruppenstunden'!C145,Gruppenstunden!$AC$12:$AC$864)</f>
        <v>0</v>
      </c>
      <c r="E145" s="30" t="str">
        <f t="shared" si="45"/>
        <v/>
      </c>
      <c r="F145" s="30">
        <f>SUMIF(Gruppenstunden!$C$12:$C$864,'Wochenübersicht Gruppenstunden'!C145,Gruppenstunden!$H$12:$H$864)</f>
        <v>0</v>
      </c>
      <c r="G145" s="30" t="str">
        <f t="shared" si="46"/>
        <v/>
      </c>
      <c r="H145" s="30">
        <f>SUMIF(Gruppenstunden!$C$12:$C$864,'Wochenübersicht Gruppenstunden'!C145,Gruppenstunden!$I$12:$I$864)</f>
        <v>0</v>
      </c>
      <c r="I145" s="30" t="str">
        <f t="shared" si="48"/>
        <v/>
      </c>
      <c r="J145" s="30">
        <f>SUMIF(Gruppenstunden!$C$12:$C$864,'Wochenübersicht Gruppenstunden'!C145,Gruppenstunden!$J$12:$J$864)</f>
        <v>0</v>
      </c>
      <c r="K145" s="30" t="str">
        <f t="shared" si="49"/>
        <v/>
      </c>
      <c r="L145" s="30">
        <f>SUMIF(Gruppenstunden!$C$12:$C$864,'Wochenübersicht Gruppenstunden'!C145,Gruppenstunden!$K$12:$K$864)</f>
        <v>0</v>
      </c>
      <c r="M145" s="30" t="str">
        <f t="shared" si="50"/>
        <v/>
      </c>
      <c r="N145" s="30">
        <f>SUMIF(Gruppenstunden!$C$12:$C$864,'Wochenübersicht Gruppenstunden'!C145,Gruppenstunden!$L$12:$L$864)</f>
        <v>0</v>
      </c>
      <c r="O145" s="30" t="str">
        <f t="shared" si="51"/>
        <v/>
      </c>
      <c r="P145" s="30">
        <f>SUMIF(Gruppenstunden!$C$12:$C$864,'Wochenübersicht Gruppenstunden'!C145,Gruppenstunden!$M$12:$M$864)</f>
        <v>0</v>
      </c>
      <c r="Q145" s="30" t="str">
        <f t="shared" si="52"/>
        <v/>
      </c>
      <c r="R145" s="30">
        <f>SUMIF(Gruppenstunden!$C$12:$C$864,'Wochenübersicht Gruppenstunden'!C145,Gruppenstunden!$N$12:$N$864)</f>
        <v>0</v>
      </c>
      <c r="S145" s="30" t="str">
        <f t="shared" si="53"/>
        <v/>
      </c>
      <c r="T145" s="30">
        <f>SUMIF(Gruppenstunden!$C$12:$C$864,'Wochenübersicht Gruppenstunden'!C145,Gruppenstunden!$O$12:$O$864)</f>
        <v>0</v>
      </c>
      <c r="U145" s="30" t="str">
        <f t="shared" si="54"/>
        <v/>
      </c>
      <c r="V145" s="30">
        <f>SUMIF(Gruppenstunden!$C$12:$C$864,'Wochenübersicht Gruppenstunden'!C145,Gruppenstunden!$P$12:$P$864)</f>
        <v>0</v>
      </c>
      <c r="W145" s="30" t="str">
        <f t="shared" si="55"/>
        <v/>
      </c>
      <c r="X145" s="30">
        <f>SUMIF(Gruppenstunden!$C$12:$C$864,'Wochenübersicht Gruppenstunden'!C145,Gruppenstunden!$Q$12:$Q$864)</f>
        <v>0</v>
      </c>
      <c r="Y145" s="30" t="str">
        <f t="shared" si="56"/>
        <v/>
      </c>
      <c r="Z145" s="30">
        <f>SUMIF(Gruppenstunden!$C$12:$C$864,'Wochenübersicht Gruppenstunden'!C145,Gruppenstunden!$R$12:$R$864)</f>
        <v>0</v>
      </c>
      <c r="AA145" s="30" t="str">
        <f t="shared" si="57"/>
        <v/>
      </c>
      <c r="AB145" s="30">
        <f>SUMIF(Gruppenstunden!$C$12:$C$864,'Wochenübersicht Gruppenstunden'!C145,Gruppenstunden!$S$12:$S$864)</f>
        <v>0</v>
      </c>
      <c r="AC145" s="30" t="str">
        <f t="shared" si="58"/>
        <v/>
      </c>
      <c r="AD145" s="30">
        <f>SUMIF(Gruppenstunden!$C$12:$C$864,'Wochenübersicht Gruppenstunden'!C145,Gruppenstunden!$T$12:$T$864)</f>
        <v>0</v>
      </c>
      <c r="AE145" s="30" t="str">
        <f t="shared" si="59"/>
        <v/>
      </c>
      <c r="AF145" s="30">
        <f>SUMIF(Gruppenstunden!$C$12:$C$864,'Wochenübersicht Gruppenstunden'!C145,Gruppenstunden!$U$12:$U$864)</f>
        <v>0</v>
      </c>
      <c r="AG145" s="30" t="str">
        <f t="shared" si="60"/>
        <v/>
      </c>
      <c r="AH145" s="30">
        <f>SUMIF(Gruppenstunden!$C$12:$C$864,'Wochenübersicht Gruppenstunden'!C145,Gruppenstunden!$V$12:$V$864)</f>
        <v>0</v>
      </c>
      <c r="AI145" s="30" t="str">
        <f t="shared" si="61"/>
        <v/>
      </c>
      <c r="AJ145" s="30">
        <f>SUMIF(Gruppenstunden!$C$12:$C$864,'Wochenübersicht Gruppenstunden'!C145,Gruppenstunden!$W$12:$W$864)</f>
        <v>0</v>
      </c>
      <c r="AK145" s="30" t="str">
        <f t="shared" si="62"/>
        <v/>
      </c>
      <c r="AL145" s="30">
        <f>SUMIF(Gruppenstunden!$C$12:$C$864,'Wochenübersicht Gruppenstunden'!C145,Gruppenstunden!$X$12:$X$864)</f>
        <v>0</v>
      </c>
      <c r="AM145" s="30" t="str">
        <f t="shared" si="63"/>
        <v/>
      </c>
      <c r="AN145" s="30">
        <f>SUMIF(Gruppenstunden!$C$12:$C$864,'Wochenübersicht Gruppenstunden'!C145,Gruppenstunden!$Y$12:$Y$864)</f>
        <v>0</v>
      </c>
      <c r="AO145" s="30" t="str">
        <f t="shared" si="64"/>
        <v/>
      </c>
      <c r="AP145" s="30">
        <f>SUMIF(Gruppenstunden!$C$12:$C$864,'Wochenübersicht Gruppenstunden'!C145,Gruppenstunden!$Z$12:$Z$864)</f>
        <v>0</v>
      </c>
      <c r="AQ145" s="30" t="str">
        <f t="shared" si="65"/>
        <v/>
      </c>
      <c r="AR145" s="30">
        <f>SUMIF(Gruppenstunden!$C$12:$C$864,'Wochenübersicht Gruppenstunden'!C145,Gruppenstunden!$AA$12:$AA997)</f>
        <v>0</v>
      </c>
      <c r="AS145" s="30" t="str">
        <f t="shared" si="66"/>
        <v/>
      </c>
    </row>
    <row r="146" spans="3:45" x14ac:dyDescent="0.25">
      <c r="C146" s="42" t="str">
        <f t="shared" si="47"/>
        <v/>
      </c>
      <c r="D146" s="14">
        <f>SUMIF(Gruppenstunden!$C$12:$C$864,'Wochenübersicht Gruppenstunden'!C146,Gruppenstunden!$AC$12:$AC$864)</f>
        <v>0</v>
      </c>
      <c r="E146" s="30" t="str">
        <f t="shared" si="45"/>
        <v/>
      </c>
      <c r="F146" s="30">
        <f>SUMIF(Gruppenstunden!$C$12:$C$864,'Wochenübersicht Gruppenstunden'!C146,Gruppenstunden!$H$12:$H$864)</f>
        <v>0</v>
      </c>
      <c r="G146" s="30" t="str">
        <f t="shared" si="46"/>
        <v/>
      </c>
      <c r="H146" s="30">
        <f>SUMIF(Gruppenstunden!$C$12:$C$864,'Wochenübersicht Gruppenstunden'!C146,Gruppenstunden!$I$12:$I$864)</f>
        <v>0</v>
      </c>
      <c r="I146" s="30" t="str">
        <f t="shared" si="48"/>
        <v/>
      </c>
      <c r="J146" s="30">
        <f>SUMIF(Gruppenstunden!$C$12:$C$864,'Wochenübersicht Gruppenstunden'!C146,Gruppenstunden!$J$12:$J$864)</f>
        <v>0</v>
      </c>
      <c r="K146" s="30" t="str">
        <f t="shared" si="49"/>
        <v/>
      </c>
      <c r="L146" s="30">
        <f>SUMIF(Gruppenstunden!$C$12:$C$864,'Wochenübersicht Gruppenstunden'!C146,Gruppenstunden!$K$12:$K$864)</f>
        <v>0</v>
      </c>
      <c r="M146" s="30" t="str">
        <f t="shared" si="50"/>
        <v/>
      </c>
      <c r="N146" s="30">
        <f>SUMIF(Gruppenstunden!$C$12:$C$864,'Wochenübersicht Gruppenstunden'!C146,Gruppenstunden!$L$12:$L$864)</f>
        <v>0</v>
      </c>
      <c r="O146" s="30" t="str">
        <f t="shared" si="51"/>
        <v/>
      </c>
      <c r="P146" s="30">
        <f>SUMIF(Gruppenstunden!$C$12:$C$864,'Wochenübersicht Gruppenstunden'!C146,Gruppenstunden!$M$12:$M$864)</f>
        <v>0</v>
      </c>
      <c r="Q146" s="30" t="str">
        <f t="shared" si="52"/>
        <v/>
      </c>
      <c r="R146" s="30">
        <f>SUMIF(Gruppenstunden!$C$12:$C$864,'Wochenübersicht Gruppenstunden'!C146,Gruppenstunden!$N$12:$N$864)</f>
        <v>0</v>
      </c>
      <c r="S146" s="30" t="str">
        <f t="shared" si="53"/>
        <v/>
      </c>
      <c r="T146" s="30">
        <f>SUMIF(Gruppenstunden!$C$12:$C$864,'Wochenübersicht Gruppenstunden'!C146,Gruppenstunden!$O$12:$O$864)</f>
        <v>0</v>
      </c>
      <c r="U146" s="30" t="str">
        <f t="shared" si="54"/>
        <v/>
      </c>
      <c r="V146" s="30">
        <f>SUMIF(Gruppenstunden!$C$12:$C$864,'Wochenübersicht Gruppenstunden'!C146,Gruppenstunden!$P$12:$P$864)</f>
        <v>0</v>
      </c>
      <c r="W146" s="30" t="str">
        <f t="shared" si="55"/>
        <v/>
      </c>
      <c r="X146" s="30">
        <f>SUMIF(Gruppenstunden!$C$12:$C$864,'Wochenübersicht Gruppenstunden'!C146,Gruppenstunden!$Q$12:$Q$864)</f>
        <v>0</v>
      </c>
      <c r="Y146" s="30" t="str">
        <f t="shared" si="56"/>
        <v/>
      </c>
      <c r="Z146" s="30">
        <f>SUMIF(Gruppenstunden!$C$12:$C$864,'Wochenübersicht Gruppenstunden'!C146,Gruppenstunden!$R$12:$R$864)</f>
        <v>0</v>
      </c>
      <c r="AA146" s="30" t="str">
        <f t="shared" si="57"/>
        <v/>
      </c>
      <c r="AB146" s="30">
        <f>SUMIF(Gruppenstunden!$C$12:$C$864,'Wochenübersicht Gruppenstunden'!C146,Gruppenstunden!$S$12:$S$864)</f>
        <v>0</v>
      </c>
      <c r="AC146" s="30" t="str">
        <f t="shared" si="58"/>
        <v/>
      </c>
      <c r="AD146" s="30">
        <f>SUMIF(Gruppenstunden!$C$12:$C$864,'Wochenübersicht Gruppenstunden'!C146,Gruppenstunden!$T$12:$T$864)</f>
        <v>0</v>
      </c>
      <c r="AE146" s="30" t="str">
        <f t="shared" si="59"/>
        <v/>
      </c>
      <c r="AF146" s="30">
        <f>SUMIF(Gruppenstunden!$C$12:$C$864,'Wochenübersicht Gruppenstunden'!C146,Gruppenstunden!$U$12:$U$864)</f>
        <v>0</v>
      </c>
      <c r="AG146" s="30" t="str">
        <f t="shared" si="60"/>
        <v/>
      </c>
      <c r="AH146" s="30">
        <f>SUMIF(Gruppenstunden!$C$12:$C$864,'Wochenübersicht Gruppenstunden'!C146,Gruppenstunden!$V$12:$V$864)</f>
        <v>0</v>
      </c>
      <c r="AI146" s="30" t="str">
        <f t="shared" si="61"/>
        <v/>
      </c>
      <c r="AJ146" s="30">
        <f>SUMIF(Gruppenstunden!$C$12:$C$864,'Wochenübersicht Gruppenstunden'!C146,Gruppenstunden!$W$12:$W$864)</f>
        <v>0</v>
      </c>
      <c r="AK146" s="30" t="str">
        <f t="shared" si="62"/>
        <v/>
      </c>
      <c r="AL146" s="30">
        <f>SUMIF(Gruppenstunden!$C$12:$C$864,'Wochenübersicht Gruppenstunden'!C146,Gruppenstunden!$X$12:$X$864)</f>
        <v>0</v>
      </c>
      <c r="AM146" s="30" t="str">
        <f t="shared" si="63"/>
        <v/>
      </c>
      <c r="AN146" s="30">
        <f>SUMIF(Gruppenstunden!$C$12:$C$864,'Wochenübersicht Gruppenstunden'!C146,Gruppenstunden!$Y$12:$Y$864)</f>
        <v>0</v>
      </c>
      <c r="AO146" s="30" t="str">
        <f t="shared" si="64"/>
        <v/>
      </c>
      <c r="AP146" s="30">
        <f>SUMIF(Gruppenstunden!$C$12:$C$864,'Wochenübersicht Gruppenstunden'!C146,Gruppenstunden!$Z$12:$Z$864)</f>
        <v>0</v>
      </c>
      <c r="AQ146" s="30" t="str">
        <f t="shared" si="65"/>
        <v/>
      </c>
      <c r="AR146" s="30">
        <f>SUMIF(Gruppenstunden!$C$12:$C$864,'Wochenübersicht Gruppenstunden'!C146,Gruppenstunden!$AA$12:$AA998)</f>
        <v>0</v>
      </c>
      <c r="AS146" s="30" t="str">
        <f t="shared" si="66"/>
        <v/>
      </c>
    </row>
    <row r="147" spans="3:45" x14ac:dyDescent="0.25">
      <c r="C147" s="42" t="str">
        <f t="shared" si="47"/>
        <v/>
      </c>
      <c r="D147" s="14">
        <f>SUMIF(Gruppenstunden!$C$12:$C$864,'Wochenübersicht Gruppenstunden'!C147,Gruppenstunden!$AC$12:$AC$864)</f>
        <v>0</v>
      </c>
      <c r="E147" s="30" t="str">
        <f t="shared" si="45"/>
        <v/>
      </c>
      <c r="F147" s="30">
        <f>SUMIF(Gruppenstunden!$C$12:$C$864,'Wochenübersicht Gruppenstunden'!C147,Gruppenstunden!$H$12:$H$864)</f>
        <v>0</v>
      </c>
      <c r="G147" s="30" t="str">
        <f t="shared" si="46"/>
        <v/>
      </c>
      <c r="H147" s="30">
        <f>SUMIF(Gruppenstunden!$C$12:$C$864,'Wochenübersicht Gruppenstunden'!C147,Gruppenstunden!$I$12:$I$864)</f>
        <v>0</v>
      </c>
      <c r="I147" s="30" t="str">
        <f t="shared" si="48"/>
        <v/>
      </c>
      <c r="J147" s="30">
        <f>SUMIF(Gruppenstunden!$C$12:$C$864,'Wochenübersicht Gruppenstunden'!C147,Gruppenstunden!$J$12:$J$864)</f>
        <v>0</v>
      </c>
      <c r="K147" s="30" t="str">
        <f t="shared" si="49"/>
        <v/>
      </c>
      <c r="L147" s="30">
        <f>SUMIF(Gruppenstunden!$C$12:$C$864,'Wochenübersicht Gruppenstunden'!C147,Gruppenstunden!$K$12:$K$864)</f>
        <v>0</v>
      </c>
      <c r="M147" s="30" t="str">
        <f t="shared" si="50"/>
        <v/>
      </c>
      <c r="N147" s="30">
        <f>SUMIF(Gruppenstunden!$C$12:$C$864,'Wochenübersicht Gruppenstunden'!C147,Gruppenstunden!$L$12:$L$864)</f>
        <v>0</v>
      </c>
      <c r="O147" s="30" t="str">
        <f t="shared" si="51"/>
        <v/>
      </c>
      <c r="P147" s="30">
        <f>SUMIF(Gruppenstunden!$C$12:$C$864,'Wochenübersicht Gruppenstunden'!C147,Gruppenstunden!$M$12:$M$864)</f>
        <v>0</v>
      </c>
      <c r="Q147" s="30" t="str">
        <f t="shared" si="52"/>
        <v/>
      </c>
      <c r="R147" s="30">
        <f>SUMIF(Gruppenstunden!$C$12:$C$864,'Wochenübersicht Gruppenstunden'!C147,Gruppenstunden!$N$12:$N$864)</f>
        <v>0</v>
      </c>
      <c r="S147" s="30" t="str">
        <f t="shared" si="53"/>
        <v/>
      </c>
      <c r="T147" s="30">
        <f>SUMIF(Gruppenstunden!$C$12:$C$864,'Wochenübersicht Gruppenstunden'!C147,Gruppenstunden!$O$12:$O$864)</f>
        <v>0</v>
      </c>
      <c r="U147" s="30" t="str">
        <f t="shared" si="54"/>
        <v/>
      </c>
      <c r="V147" s="30">
        <f>SUMIF(Gruppenstunden!$C$12:$C$864,'Wochenübersicht Gruppenstunden'!C147,Gruppenstunden!$P$12:$P$864)</f>
        <v>0</v>
      </c>
      <c r="W147" s="30" t="str">
        <f t="shared" si="55"/>
        <v/>
      </c>
      <c r="X147" s="30">
        <f>SUMIF(Gruppenstunden!$C$12:$C$864,'Wochenübersicht Gruppenstunden'!C147,Gruppenstunden!$Q$12:$Q$864)</f>
        <v>0</v>
      </c>
      <c r="Y147" s="30" t="str">
        <f t="shared" si="56"/>
        <v/>
      </c>
      <c r="Z147" s="30">
        <f>SUMIF(Gruppenstunden!$C$12:$C$864,'Wochenübersicht Gruppenstunden'!C147,Gruppenstunden!$R$12:$R$864)</f>
        <v>0</v>
      </c>
      <c r="AA147" s="30" t="str">
        <f t="shared" si="57"/>
        <v/>
      </c>
      <c r="AB147" s="30">
        <f>SUMIF(Gruppenstunden!$C$12:$C$864,'Wochenübersicht Gruppenstunden'!C147,Gruppenstunden!$S$12:$S$864)</f>
        <v>0</v>
      </c>
      <c r="AC147" s="30" t="str">
        <f t="shared" si="58"/>
        <v/>
      </c>
      <c r="AD147" s="30">
        <f>SUMIF(Gruppenstunden!$C$12:$C$864,'Wochenübersicht Gruppenstunden'!C147,Gruppenstunden!$T$12:$T$864)</f>
        <v>0</v>
      </c>
      <c r="AE147" s="30" t="str">
        <f t="shared" si="59"/>
        <v/>
      </c>
      <c r="AF147" s="30">
        <f>SUMIF(Gruppenstunden!$C$12:$C$864,'Wochenübersicht Gruppenstunden'!C147,Gruppenstunden!$U$12:$U$864)</f>
        <v>0</v>
      </c>
      <c r="AG147" s="30" t="str">
        <f t="shared" si="60"/>
        <v/>
      </c>
      <c r="AH147" s="30">
        <f>SUMIF(Gruppenstunden!$C$12:$C$864,'Wochenübersicht Gruppenstunden'!C147,Gruppenstunden!$V$12:$V$864)</f>
        <v>0</v>
      </c>
      <c r="AI147" s="30" t="str">
        <f t="shared" si="61"/>
        <v/>
      </c>
      <c r="AJ147" s="30">
        <f>SUMIF(Gruppenstunden!$C$12:$C$864,'Wochenübersicht Gruppenstunden'!C147,Gruppenstunden!$W$12:$W$864)</f>
        <v>0</v>
      </c>
      <c r="AK147" s="30" t="str">
        <f t="shared" si="62"/>
        <v/>
      </c>
      <c r="AL147" s="30">
        <f>SUMIF(Gruppenstunden!$C$12:$C$864,'Wochenübersicht Gruppenstunden'!C147,Gruppenstunden!$X$12:$X$864)</f>
        <v>0</v>
      </c>
      <c r="AM147" s="30" t="str">
        <f t="shared" si="63"/>
        <v/>
      </c>
      <c r="AN147" s="30">
        <f>SUMIF(Gruppenstunden!$C$12:$C$864,'Wochenübersicht Gruppenstunden'!C147,Gruppenstunden!$Y$12:$Y$864)</f>
        <v>0</v>
      </c>
      <c r="AO147" s="30" t="str">
        <f t="shared" si="64"/>
        <v/>
      </c>
      <c r="AP147" s="30">
        <f>SUMIF(Gruppenstunden!$C$12:$C$864,'Wochenübersicht Gruppenstunden'!C147,Gruppenstunden!$Z$12:$Z$864)</f>
        <v>0</v>
      </c>
      <c r="AQ147" s="30" t="str">
        <f t="shared" si="65"/>
        <v/>
      </c>
      <c r="AR147" s="30">
        <f>SUMIF(Gruppenstunden!$C$12:$C$864,'Wochenübersicht Gruppenstunden'!C147,Gruppenstunden!$AA$12:$AA999)</f>
        <v>0</v>
      </c>
      <c r="AS147" s="30" t="str">
        <f t="shared" si="66"/>
        <v/>
      </c>
    </row>
    <row r="148" spans="3:45" x14ac:dyDescent="0.25">
      <c r="C148" s="42" t="str">
        <f t="shared" si="47"/>
        <v/>
      </c>
      <c r="D148" s="14">
        <f>SUMIF(Gruppenstunden!$C$12:$C$864,'Wochenübersicht Gruppenstunden'!C148,Gruppenstunden!$AC$12:$AC$864)</f>
        <v>0</v>
      </c>
      <c r="E148" s="30" t="str">
        <f t="shared" si="45"/>
        <v/>
      </c>
      <c r="F148" s="30">
        <f>SUMIF(Gruppenstunden!$C$12:$C$864,'Wochenübersicht Gruppenstunden'!C148,Gruppenstunden!$H$12:$H$864)</f>
        <v>0</v>
      </c>
      <c r="G148" s="30" t="str">
        <f t="shared" si="46"/>
        <v/>
      </c>
      <c r="H148" s="30">
        <f>SUMIF(Gruppenstunden!$C$12:$C$864,'Wochenübersicht Gruppenstunden'!C148,Gruppenstunden!$I$12:$I$864)</f>
        <v>0</v>
      </c>
      <c r="I148" s="30" t="str">
        <f t="shared" si="48"/>
        <v/>
      </c>
      <c r="J148" s="30">
        <f>SUMIF(Gruppenstunden!$C$12:$C$864,'Wochenübersicht Gruppenstunden'!C148,Gruppenstunden!$J$12:$J$864)</f>
        <v>0</v>
      </c>
      <c r="K148" s="30" t="str">
        <f t="shared" si="49"/>
        <v/>
      </c>
      <c r="L148" s="30">
        <f>SUMIF(Gruppenstunden!$C$12:$C$864,'Wochenübersicht Gruppenstunden'!C148,Gruppenstunden!$K$12:$K$864)</f>
        <v>0</v>
      </c>
      <c r="M148" s="30" t="str">
        <f t="shared" si="50"/>
        <v/>
      </c>
      <c r="N148" s="30">
        <f>SUMIF(Gruppenstunden!$C$12:$C$864,'Wochenübersicht Gruppenstunden'!C148,Gruppenstunden!$L$12:$L$864)</f>
        <v>0</v>
      </c>
      <c r="O148" s="30" t="str">
        <f t="shared" si="51"/>
        <v/>
      </c>
      <c r="P148" s="30">
        <f>SUMIF(Gruppenstunden!$C$12:$C$864,'Wochenübersicht Gruppenstunden'!C148,Gruppenstunden!$M$12:$M$864)</f>
        <v>0</v>
      </c>
      <c r="Q148" s="30" t="str">
        <f t="shared" si="52"/>
        <v/>
      </c>
      <c r="R148" s="30">
        <f>SUMIF(Gruppenstunden!$C$12:$C$864,'Wochenübersicht Gruppenstunden'!C148,Gruppenstunden!$N$12:$N$864)</f>
        <v>0</v>
      </c>
      <c r="S148" s="30" t="str">
        <f t="shared" si="53"/>
        <v/>
      </c>
      <c r="T148" s="30">
        <f>SUMIF(Gruppenstunden!$C$12:$C$864,'Wochenübersicht Gruppenstunden'!C148,Gruppenstunden!$O$12:$O$864)</f>
        <v>0</v>
      </c>
      <c r="U148" s="30" t="str">
        <f t="shared" si="54"/>
        <v/>
      </c>
      <c r="V148" s="30">
        <f>SUMIF(Gruppenstunden!$C$12:$C$864,'Wochenübersicht Gruppenstunden'!C148,Gruppenstunden!$P$12:$P$864)</f>
        <v>0</v>
      </c>
      <c r="W148" s="30" t="str">
        <f t="shared" si="55"/>
        <v/>
      </c>
      <c r="X148" s="30">
        <f>SUMIF(Gruppenstunden!$C$12:$C$864,'Wochenübersicht Gruppenstunden'!C148,Gruppenstunden!$Q$12:$Q$864)</f>
        <v>0</v>
      </c>
      <c r="Y148" s="30" t="str">
        <f t="shared" si="56"/>
        <v/>
      </c>
      <c r="Z148" s="30">
        <f>SUMIF(Gruppenstunden!$C$12:$C$864,'Wochenübersicht Gruppenstunden'!C148,Gruppenstunden!$R$12:$R$864)</f>
        <v>0</v>
      </c>
      <c r="AA148" s="30" t="str">
        <f t="shared" si="57"/>
        <v/>
      </c>
      <c r="AB148" s="30">
        <f>SUMIF(Gruppenstunden!$C$12:$C$864,'Wochenübersicht Gruppenstunden'!C148,Gruppenstunden!$S$12:$S$864)</f>
        <v>0</v>
      </c>
      <c r="AC148" s="30" t="str">
        <f t="shared" si="58"/>
        <v/>
      </c>
      <c r="AD148" s="30">
        <f>SUMIF(Gruppenstunden!$C$12:$C$864,'Wochenübersicht Gruppenstunden'!C148,Gruppenstunden!$T$12:$T$864)</f>
        <v>0</v>
      </c>
      <c r="AE148" s="30" t="str">
        <f t="shared" si="59"/>
        <v/>
      </c>
      <c r="AF148" s="30">
        <f>SUMIF(Gruppenstunden!$C$12:$C$864,'Wochenübersicht Gruppenstunden'!C148,Gruppenstunden!$U$12:$U$864)</f>
        <v>0</v>
      </c>
      <c r="AG148" s="30" t="str">
        <f t="shared" si="60"/>
        <v/>
      </c>
      <c r="AH148" s="30">
        <f>SUMIF(Gruppenstunden!$C$12:$C$864,'Wochenübersicht Gruppenstunden'!C148,Gruppenstunden!$V$12:$V$864)</f>
        <v>0</v>
      </c>
      <c r="AI148" s="30" t="str">
        <f t="shared" si="61"/>
        <v/>
      </c>
      <c r="AJ148" s="30">
        <f>SUMIF(Gruppenstunden!$C$12:$C$864,'Wochenübersicht Gruppenstunden'!C148,Gruppenstunden!$W$12:$W$864)</f>
        <v>0</v>
      </c>
      <c r="AK148" s="30" t="str">
        <f t="shared" si="62"/>
        <v/>
      </c>
      <c r="AL148" s="30">
        <f>SUMIF(Gruppenstunden!$C$12:$C$864,'Wochenübersicht Gruppenstunden'!C148,Gruppenstunden!$X$12:$X$864)</f>
        <v>0</v>
      </c>
      <c r="AM148" s="30" t="str">
        <f t="shared" si="63"/>
        <v/>
      </c>
      <c r="AN148" s="30">
        <f>SUMIF(Gruppenstunden!$C$12:$C$864,'Wochenübersicht Gruppenstunden'!C148,Gruppenstunden!$Y$12:$Y$864)</f>
        <v>0</v>
      </c>
      <c r="AO148" s="30" t="str">
        <f t="shared" si="64"/>
        <v/>
      </c>
      <c r="AP148" s="30">
        <f>SUMIF(Gruppenstunden!$C$12:$C$864,'Wochenübersicht Gruppenstunden'!C148,Gruppenstunden!$Z$12:$Z$864)</f>
        <v>0</v>
      </c>
      <c r="AQ148" s="30" t="str">
        <f t="shared" si="65"/>
        <v/>
      </c>
      <c r="AR148" s="30">
        <f>SUMIF(Gruppenstunden!$C$12:$C$864,'Wochenübersicht Gruppenstunden'!C148,Gruppenstunden!$AA$12:$AA1000)</f>
        <v>0</v>
      </c>
      <c r="AS148" s="30" t="str">
        <f t="shared" si="66"/>
        <v/>
      </c>
    </row>
    <row r="149" spans="3:45" x14ac:dyDescent="0.25">
      <c r="C149" s="42" t="str">
        <f t="shared" si="47"/>
        <v/>
      </c>
      <c r="D149" s="14">
        <f>SUMIF(Gruppenstunden!$C$12:$C$864,'Wochenübersicht Gruppenstunden'!C149,Gruppenstunden!$AC$12:$AC$864)</f>
        <v>0</v>
      </c>
      <c r="E149" s="30" t="str">
        <f t="shared" si="45"/>
        <v/>
      </c>
      <c r="F149" s="30">
        <f>SUMIF(Gruppenstunden!$C$12:$C$864,'Wochenübersicht Gruppenstunden'!C149,Gruppenstunden!$H$12:$H$864)</f>
        <v>0</v>
      </c>
      <c r="G149" s="30" t="str">
        <f t="shared" si="46"/>
        <v/>
      </c>
      <c r="H149" s="30">
        <f>SUMIF(Gruppenstunden!$C$12:$C$864,'Wochenübersicht Gruppenstunden'!C149,Gruppenstunden!$I$12:$I$864)</f>
        <v>0</v>
      </c>
      <c r="I149" s="30" t="str">
        <f t="shared" si="48"/>
        <v/>
      </c>
      <c r="J149" s="30">
        <f>SUMIF(Gruppenstunden!$C$12:$C$864,'Wochenübersicht Gruppenstunden'!C149,Gruppenstunden!$J$12:$J$864)</f>
        <v>0</v>
      </c>
      <c r="K149" s="30" t="str">
        <f t="shared" si="49"/>
        <v/>
      </c>
      <c r="L149" s="30">
        <f>SUMIF(Gruppenstunden!$C$12:$C$864,'Wochenübersicht Gruppenstunden'!C149,Gruppenstunden!$K$12:$K$864)</f>
        <v>0</v>
      </c>
      <c r="M149" s="30" t="str">
        <f t="shared" si="50"/>
        <v/>
      </c>
      <c r="N149" s="30">
        <f>SUMIF(Gruppenstunden!$C$12:$C$864,'Wochenübersicht Gruppenstunden'!C149,Gruppenstunden!$L$12:$L$864)</f>
        <v>0</v>
      </c>
      <c r="O149" s="30" t="str">
        <f t="shared" si="51"/>
        <v/>
      </c>
      <c r="P149" s="30">
        <f>SUMIF(Gruppenstunden!$C$12:$C$864,'Wochenübersicht Gruppenstunden'!C149,Gruppenstunden!$M$12:$M$864)</f>
        <v>0</v>
      </c>
      <c r="Q149" s="30" t="str">
        <f t="shared" si="52"/>
        <v/>
      </c>
      <c r="R149" s="30">
        <f>SUMIF(Gruppenstunden!$C$12:$C$864,'Wochenübersicht Gruppenstunden'!C149,Gruppenstunden!$N$12:$N$864)</f>
        <v>0</v>
      </c>
      <c r="S149" s="30" t="str">
        <f t="shared" si="53"/>
        <v/>
      </c>
      <c r="T149" s="30">
        <f>SUMIF(Gruppenstunden!$C$12:$C$864,'Wochenübersicht Gruppenstunden'!C149,Gruppenstunden!$O$12:$O$864)</f>
        <v>0</v>
      </c>
      <c r="U149" s="30" t="str">
        <f t="shared" si="54"/>
        <v/>
      </c>
      <c r="V149" s="30">
        <f>SUMIF(Gruppenstunden!$C$12:$C$864,'Wochenübersicht Gruppenstunden'!C149,Gruppenstunden!$P$12:$P$864)</f>
        <v>0</v>
      </c>
      <c r="W149" s="30" t="str">
        <f t="shared" si="55"/>
        <v/>
      </c>
      <c r="X149" s="30">
        <f>SUMIF(Gruppenstunden!$C$12:$C$864,'Wochenübersicht Gruppenstunden'!C149,Gruppenstunden!$Q$12:$Q$864)</f>
        <v>0</v>
      </c>
      <c r="Y149" s="30" t="str">
        <f t="shared" si="56"/>
        <v/>
      </c>
      <c r="Z149" s="30">
        <f>SUMIF(Gruppenstunden!$C$12:$C$864,'Wochenübersicht Gruppenstunden'!C149,Gruppenstunden!$R$12:$R$864)</f>
        <v>0</v>
      </c>
      <c r="AA149" s="30" t="str">
        <f t="shared" si="57"/>
        <v/>
      </c>
      <c r="AB149" s="30">
        <f>SUMIF(Gruppenstunden!$C$12:$C$864,'Wochenübersicht Gruppenstunden'!C149,Gruppenstunden!$S$12:$S$864)</f>
        <v>0</v>
      </c>
      <c r="AC149" s="30" t="str">
        <f t="shared" si="58"/>
        <v/>
      </c>
      <c r="AD149" s="30">
        <f>SUMIF(Gruppenstunden!$C$12:$C$864,'Wochenübersicht Gruppenstunden'!C149,Gruppenstunden!$T$12:$T$864)</f>
        <v>0</v>
      </c>
      <c r="AE149" s="30" t="str">
        <f t="shared" si="59"/>
        <v/>
      </c>
      <c r="AF149" s="30">
        <f>SUMIF(Gruppenstunden!$C$12:$C$864,'Wochenübersicht Gruppenstunden'!C149,Gruppenstunden!$U$12:$U$864)</f>
        <v>0</v>
      </c>
      <c r="AG149" s="30" t="str">
        <f t="shared" si="60"/>
        <v/>
      </c>
      <c r="AH149" s="30">
        <f>SUMIF(Gruppenstunden!$C$12:$C$864,'Wochenübersicht Gruppenstunden'!C149,Gruppenstunden!$V$12:$V$864)</f>
        <v>0</v>
      </c>
      <c r="AI149" s="30" t="str">
        <f t="shared" si="61"/>
        <v/>
      </c>
      <c r="AJ149" s="30">
        <f>SUMIF(Gruppenstunden!$C$12:$C$864,'Wochenübersicht Gruppenstunden'!C149,Gruppenstunden!$W$12:$W$864)</f>
        <v>0</v>
      </c>
      <c r="AK149" s="30" t="str">
        <f t="shared" si="62"/>
        <v/>
      </c>
      <c r="AL149" s="30">
        <f>SUMIF(Gruppenstunden!$C$12:$C$864,'Wochenübersicht Gruppenstunden'!C149,Gruppenstunden!$X$12:$X$864)</f>
        <v>0</v>
      </c>
      <c r="AM149" s="30" t="str">
        <f t="shared" si="63"/>
        <v/>
      </c>
      <c r="AN149" s="30">
        <f>SUMIF(Gruppenstunden!$C$12:$C$864,'Wochenübersicht Gruppenstunden'!C149,Gruppenstunden!$Y$12:$Y$864)</f>
        <v>0</v>
      </c>
      <c r="AO149" s="30" t="str">
        <f t="shared" si="64"/>
        <v/>
      </c>
      <c r="AP149" s="30">
        <f>SUMIF(Gruppenstunden!$C$12:$C$864,'Wochenübersicht Gruppenstunden'!C149,Gruppenstunden!$Z$12:$Z$864)</f>
        <v>0</v>
      </c>
      <c r="AQ149" s="30" t="str">
        <f t="shared" si="65"/>
        <v/>
      </c>
      <c r="AR149" s="30">
        <f>SUMIF(Gruppenstunden!$C$12:$C$864,'Wochenübersicht Gruppenstunden'!C149,Gruppenstunden!$AA$12:$AA1001)</f>
        <v>0</v>
      </c>
      <c r="AS149" s="30" t="str">
        <f t="shared" si="66"/>
        <v/>
      </c>
    </row>
    <row r="150" spans="3:45" x14ac:dyDescent="0.25">
      <c r="C150" s="42" t="str">
        <f t="shared" si="47"/>
        <v/>
      </c>
      <c r="D150" s="14">
        <f>SUMIF(Gruppenstunden!$C$12:$C$864,'Wochenübersicht Gruppenstunden'!C150,Gruppenstunden!$AC$12:$AC$864)</f>
        <v>0</v>
      </c>
      <c r="E150" s="30" t="str">
        <f t="shared" si="45"/>
        <v/>
      </c>
      <c r="F150" s="30">
        <f>SUMIF(Gruppenstunden!$C$12:$C$864,'Wochenübersicht Gruppenstunden'!C150,Gruppenstunden!$H$12:$H$864)</f>
        <v>0</v>
      </c>
      <c r="G150" s="30" t="str">
        <f t="shared" si="46"/>
        <v/>
      </c>
      <c r="H150" s="30">
        <f>SUMIF(Gruppenstunden!$C$12:$C$864,'Wochenübersicht Gruppenstunden'!C150,Gruppenstunden!$I$12:$I$864)</f>
        <v>0</v>
      </c>
      <c r="I150" s="30" t="str">
        <f t="shared" si="48"/>
        <v/>
      </c>
      <c r="J150" s="30">
        <f>SUMIF(Gruppenstunden!$C$12:$C$864,'Wochenübersicht Gruppenstunden'!C150,Gruppenstunden!$J$12:$J$864)</f>
        <v>0</v>
      </c>
      <c r="K150" s="30" t="str">
        <f t="shared" si="49"/>
        <v/>
      </c>
      <c r="L150" s="30">
        <f>SUMIF(Gruppenstunden!$C$12:$C$864,'Wochenübersicht Gruppenstunden'!C150,Gruppenstunden!$K$12:$K$864)</f>
        <v>0</v>
      </c>
      <c r="M150" s="30" t="str">
        <f t="shared" si="50"/>
        <v/>
      </c>
      <c r="N150" s="30">
        <f>SUMIF(Gruppenstunden!$C$12:$C$864,'Wochenübersicht Gruppenstunden'!C150,Gruppenstunden!$L$12:$L$864)</f>
        <v>0</v>
      </c>
      <c r="O150" s="30" t="str">
        <f t="shared" si="51"/>
        <v/>
      </c>
      <c r="P150" s="30">
        <f>SUMIF(Gruppenstunden!$C$12:$C$864,'Wochenübersicht Gruppenstunden'!C150,Gruppenstunden!$M$12:$M$864)</f>
        <v>0</v>
      </c>
      <c r="Q150" s="30" t="str">
        <f t="shared" si="52"/>
        <v/>
      </c>
      <c r="R150" s="30">
        <f>SUMIF(Gruppenstunden!$C$12:$C$864,'Wochenübersicht Gruppenstunden'!C150,Gruppenstunden!$N$12:$N$864)</f>
        <v>0</v>
      </c>
      <c r="S150" s="30" t="str">
        <f t="shared" si="53"/>
        <v/>
      </c>
      <c r="T150" s="30">
        <f>SUMIF(Gruppenstunden!$C$12:$C$864,'Wochenübersicht Gruppenstunden'!C150,Gruppenstunden!$O$12:$O$864)</f>
        <v>0</v>
      </c>
      <c r="U150" s="30" t="str">
        <f t="shared" si="54"/>
        <v/>
      </c>
      <c r="V150" s="30">
        <f>SUMIF(Gruppenstunden!$C$12:$C$864,'Wochenübersicht Gruppenstunden'!C150,Gruppenstunden!$P$12:$P$864)</f>
        <v>0</v>
      </c>
      <c r="W150" s="30" t="str">
        <f t="shared" si="55"/>
        <v/>
      </c>
      <c r="X150" s="30">
        <f>SUMIF(Gruppenstunden!$C$12:$C$864,'Wochenübersicht Gruppenstunden'!C150,Gruppenstunden!$Q$12:$Q$864)</f>
        <v>0</v>
      </c>
      <c r="Y150" s="30" t="str">
        <f t="shared" si="56"/>
        <v/>
      </c>
      <c r="Z150" s="30">
        <f>SUMIF(Gruppenstunden!$C$12:$C$864,'Wochenübersicht Gruppenstunden'!C150,Gruppenstunden!$R$12:$R$864)</f>
        <v>0</v>
      </c>
      <c r="AA150" s="30" t="str">
        <f t="shared" si="57"/>
        <v/>
      </c>
      <c r="AB150" s="30">
        <f>SUMIF(Gruppenstunden!$C$12:$C$864,'Wochenübersicht Gruppenstunden'!C150,Gruppenstunden!$S$12:$S$864)</f>
        <v>0</v>
      </c>
      <c r="AC150" s="30" t="str">
        <f t="shared" si="58"/>
        <v/>
      </c>
      <c r="AD150" s="30">
        <f>SUMIF(Gruppenstunden!$C$12:$C$864,'Wochenübersicht Gruppenstunden'!C150,Gruppenstunden!$T$12:$T$864)</f>
        <v>0</v>
      </c>
      <c r="AE150" s="30" t="str">
        <f t="shared" si="59"/>
        <v/>
      </c>
      <c r="AF150" s="30">
        <f>SUMIF(Gruppenstunden!$C$12:$C$864,'Wochenübersicht Gruppenstunden'!C150,Gruppenstunden!$U$12:$U$864)</f>
        <v>0</v>
      </c>
      <c r="AG150" s="30" t="str">
        <f t="shared" si="60"/>
        <v/>
      </c>
      <c r="AH150" s="30">
        <f>SUMIF(Gruppenstunden!$C$12:$C$864,'Wochenübersicht Gruppenstunden'!C150,Gruppenstunden!$V$12:$V$864)</f>
        <v>0</v>
      </c>
      <c r="AI150" s="30" t="str">
        <f t="shared" si="61"/>
        <v/>
      </c>
      <c r="AJ150" s="30">
        <f>SUMIF(Gruppenstunden!$C$12:$C$864,'Wochenübersicht Gruppenstunden'!C150,Gruppenstunden!$W$12:$W$864)</f>
        <v>0</v>
      </c>
      <c r="AK150" s="30" t="str">
        <f t="shared" si="62"/>
        <v/>
      </c>
      <c r="AL150" s="30">
        <f>SUMIF(Gruppenstunden!$C$12:$C$864,'Wochenübersicht Gruppenstunden'!C150,Gruppenstunden!$X$12:$X$864)</f>
        <v>0</v>
      </c>
      <c r="AM150" s="30" t="str">
        <f t="shared" si="63"/>
        <v/>
      </c>
      <c r="AN150" s="30">
        <f>SUMIF(Gruppenstunden!$C$12:$C$864,'Wochenübersicht Gruppenstunden'!C150,Gruppenstunden!$Y$12:$Y$864)</f>
        <v>0</v>
      </c>
      <c r="AO150" s="30" t="str">
        <f t="shared" si="64"/>
        <v/>
      </c>
      <c r="AP150" s="30">
        <f>SUMIF(Gruppenstunden!$C$12:$C$864,'Wochenübersicht Gruppenstunden'!C150,Gruppenstunden!$Z$12:$Z$864)</f>
        <v>0</v>
      </c>
      <c r="AQ150" s="30" t="str">
        <f t="shared" si="65"/>
        <v/>
      </c>
      <c r="AR150" s="30">
        <f>SUMIF(Gruppenstunden!$C$12:$C$864,'Wochenübersicht Gruppenstunden'!C150,Gruppenstunden!$AA$12:$AA1002)</f>
        <v>0</v>
      </c>
      <c r="AS150" s="30" t="str">
        <f t="shared" si="66"/>
        <v/>
      </c>
    </row>
    <row r="151" spans="3:45" x14ac:dyDescent="0.25">
      <c r="C151" s="42" t="str">
        <f t="shared" si="47"/>
        <v/>
      </c>
      <c r="D151" s="14">
        <f>SUMIF(Gruppenstunden!$C$12:$C$864,'Wochenübersicht Gruppenstunden'!C151,Gruppenstunden!$AC$12:$AC$864)</f>
        <v>0</v>
      </c>
      <c r="E151" s="30" t="str">
        <f t="shared" si="45"/>
        <v/>
      </c>
      <c r="F151" s="30">
        <f>SUMIF(Gruppenstunden!$C$12:$C$864,'Wochenübersicht Gruppenstunden'!C151,Gruppenstunden!$H$12:$H$864)</f>
        <v>0</v>
      </c>
      <c r="G151" s="30" t="str">
        <f t="shared" si="46"/>
        <v/>
      </c>
      <c r="H151" s="30">
        <f>SUMIF(Gruppenstunden!$C$12:$C$864,'Wochenübersicht Gruppenstunden'!C151,Gruppenstunden!$I$12:$I$864)</f>
        <v>0</v>
      </c>
      <c r="I151" s="30" t="str">
        <f t="shared" si="48"/>
        <v/>
      </c>
      <c r="J151" s="30">
        <f>SUMIF(Gruppenstunden!$C$12:$C$864,'Wochenübersicht Gruppenstunden'!C151,Gruppenstunden!$J$12:$J$864)</f>
        <v>0</v>
      </c>
      <c r="K151" s="30" t="str">
        <f t="shared" si="49"/>
        <v/>
      </c>
      <c r="L151" s="30">
        <f>SUMIF(Gruppenstunden!$C$12:$C$864,'Wochenübersicht Gruppenstunden'!C151,Gruppenstunden!$K$12:$K$864)</f>
        <v>0</v>
      </c>
      <c r="M151" s="30" t="str">
        <f t="shared" si="50"/>
        <v/>
      </c>
      <c r="N151" s="30">
        <f>SUMIF(Gruppenstunden!$C$12:$C$864,'Wochenübersicht Gruppenstunden'!C151,Gruppenstunden!$L$12:$L$864)</f>
        <v>0</v>
      </c>
      <c r="O151" s="30" t="str">
        <f t="shared" si="51"/>
        <v/>
      </c>
      <c r="P151" s="30">
        <f>SUMIF(Gruppenstunden!$C$12:$C$864,'Wochenübersicht Gruppenstunden'!C151,Gruppenstunden!$M$12:$M$864)</f>
        <v>0</v>
      </c>
      <c r="Q151" s="30" t="str">
        <f t="shared" si="52"/>
        <v/>
      </c>
      <c r="R151" s="30">
        <f>SUMIF(Gruppenstunden!$C$12:$C$864,'Wochenübersicht Gruppenstunden'!C151,Gruppenstunden!$N$12:$N$864)</f>
        <v>0</v>
      </c>
      <c r="S151" s="30" t="str">
        <f t="shared" si="53"/>
        <v/>
      </c>
      <c r="T151" s="30">
        <f>SUMIF(Gruppenstunden!$C$12:$C$864,'Wochenübersicht Gruppenstunden'!C151,Gruppenstunden!$O$12:$O$864)</f>
        <v>0</v>
      </c>
      <c r="U151" s="30" t="str">
        <f t="shared" si="54"/>
        <v/>
      </c>
      <c r="V151" s="30">
        <f>SUMIF(Gruppenstunden!$C$12:$C$864,'Wochenübersicht Gruppenstunden'!C151,Gruppenstunden!$P$12:$P$864)</f>
        <v>0</v>
      </c>
      <c r="W151" s="30" t="str">
        <f t="shared" si="55"/>
        <v/>
      </c>
      <c r="X151" s="30">
        <f>SUMIF(Gruppenstunden!$C$12:$C$864,'Wochenübersicht Gruppenstunden'!C151,Gruppenstunden!$Q$12:$Q$864)</f>
        <v>0</v>
      </c>
      <c r="Y151" s="30" t="str">
        <f t="shared" si="56"/>
        <v/>
      </c>
      <c r="Z151" s="30">
        <f>SUMIF(Gruppenstunden!$C$12:$C$864,'Wochenübersicht Gruppenstunden'!C151,Gruppenstunden!$R$12:$R$864)</f>
        <v>0</v>
      </c>
      <c r="AA151" s="30" t="str">
        <f t="shared" si="57"/>
        <v/>
      </c>
      <c r="AB151" s="30">
        <f>SUMIF(Gruppenstunden!$C$12:$C$864,'Wochenübersicht Gruppenstunden'!C151,Gruppenstunden!$S$12:$S$864)</f>
        <v>0</v>
      </c>
      <c r="AC151" s="30" t="str">
        <f t="shared" si="58"/>
        <v/>
      </c>
      <c r="AD151" s="30">
        <f>SUMIF(Gruppenstunden!$C$12:$C$864,'Wochenübersicht Gruppenstunden'!C151,Gruppenstunden!$T$12:$T$864)</f>
        <v>0</v>
      </c>
      <c r="AE151" s="30" t="str">
        <f t="shared" si="59"/>
        <v/>
      </c>
      <c r="AF151" s="30">
        <f>SUMIF(Gruppenstunden!$C$12:$C$864,'Wochenübersicht Gruppenstunden'!C151,Gruppenstunden!$U$12:$U$864)</f>
        <v>0</v>
      </c>
      <c r="AG151" s="30" t="str">
        <f t="shared" si="60"/>
        <v/>
      </c>
      <c r="AH151" s="30">
        <f>SUMIF(Gruppenstunden!$C$12:$C$864,'Wochenübersicht Gruppenstunden'!C151,Gruppenstunden!$V$12:$V$864)</f>
        <v>0</v>
      </c>
      <c r="AI151" s="30" t="str">
        <f t="shared" si="61"/>
        <v/>
      </c>
      <c r="AJ151" s="30">
        <f>SUMIF(Gruppenstunden!$C$12:$C$864,'Wochenübersicht Gruppenstunden'!C151,Gruppenstunden!$W$12:$W$864)</f>
        <v>0</v>
      </c>
      <c r="AK151" s="30" t="str">
        <f t="shared" si="62"/>
        <v/>
      </c>
      <c r="AL151" s="30">
        <f>SUMIF(Gruppenstunden!$C$12:$C$864,'Wochenübersicht Gruppenstunden'!C151,Gruppenstunden!$X$12:$X$864)</f>
        <v>0</v>
      </c>
      <c r="AM151" s="30" t="str">
        <f t="shared" si="63"/>
        <v/>
      </c>
      <c r="AN151" s="30">
        <f>SUMIF(Gruppenstunden!$C$12:$C$864,'Wochenübersicht Gruppenstunden'!C151,Gruppenstunden!$Y$12:$Y$864)</f>
        <v>0</v>
      </c>
      <c r="AO151" s="30" t="str">
        <f t="shared" si="64"/>
        <v/>
      </c>
      <c r="AP151" s="30">
        <f>SUMIF(Gruppenstunden!$C$12:$C$864,'Wochenübersicht Gruppenstunden'!C151,Gruppenstunden!$Z$12:$Z$864)</f>
        <v>0</v>
      </c>
      <c r="AQ151" s="30" t="str">
        <f t="shared" si="65"/>
        <v/>
      </c>
      <c r="AR151" s="30">
        <f>SUMIF(Gruppenstunden!$C$12:$C$864,'Wochenübersicht Gruppenstunden'!C151,Gruppenstunden!$AA$12:$AA1003)</f>
        <v>0</v>
      </c>
      <c r="AS151" s="30" t="str">
        <f t="shared" si="66"/>
        <v/>
      </c>
    </row>
    <row r="152" spans="3:45" x14ac:dyDescent="0.25">
      <c r="C152" s="42" t="str">
        <f t="shared" si="47"/>
        <v/>
      </c>
      <c r="D152" s="14">
        <f>SUMIF(Gruppenstunden!$C$12:$C$864,'Wochenübersicht Gruppenstunden'!C152,Gruppenstunden!$AC$12:$AC$864)</f>
        <v>0</v>
      </c>
      <c r="E152" s="30" t="str">
        <f t="shared" si="45"/>
        <v/>
      </c>
      <c r="F152" s="30">
        <f>SUMIF(Gruppenstunden!$C$12:$C$864,'Wochenübersicht Gruppenstunden'!C152,Gruppenstunden!$H$12:$H$864)</f>
        <v>0</v>
      </c>
      <c r="G152" s="30" t="str">
        <f t="shared" si="46"/>
        <v/>
      </c>
      <c r="H152" s="30">
        <f>SUMIF(Gruppenstunden!$C$12:$C$864,'Wochenübersicht Gruppenstunden'!C152,Gruppenstunden!$I$12:$I$864)</f>
        <v>0</v>
      </c>
      <c r="I152" s="30" t="str">
        <f t="shared" si="48"/>
        <v/>
      </c>
      <c r="J152" s="30">
        <f>SUMIF(Gruppenstunden!$C$12:$C$864,'Wochenübersicht Gruppenstunden'!C152,Gruppenstunden!$J$12:$J$864)</f>
        <v>0</v>
      </c>
      <c r="K152" s="30" t="str">
        <f t="shared" si="49"/>
        <v/>
      </c>
      <c r="L152" s="30">
        <f>SUMIF(Gruppenstunden!$C$12:$C$864,'Wochenübersicht Gruppenstunden'!C152,Gruppenstunden!$K$12:$K$864)</f>
        <v>0</v>
      </c>
      <c r="M152" s="30" t="str">
        <f t="shared" si="50"/>
        <v/>
      </c>
      <c r="N152" s="30">
        <f>SUMIF(Gruppenstunden!$C$12:$C$864,'Wochenübersicht Gruppenstunden'!C152,Gruppenstunden!$L$12:$L$864)</f>
        <v>0</v>
      </c>
      <c r="O152" s="30" t="str">
        <f t="shared" si="51"/>
        <v/>
      </c>
      <c r="P152" s="30">
        <f>SUMIF(Gruppenstunden!$C$12:$C$864,'Wochenübersicht Gruppenstunden'!C152,Gruppenstunden!$M$12:$M$864)</f>
        <v>0</v>
      </c>
      <c r="Q152" s="30" t="str">
        <f t="shared" si="52"/>
        <v/>
      </c>
      <c r="R152" s="30">
        <f>SUMIF(Gruppenstunden!$C$12:$C$864,'Wochenübersicht Gruppenstunden'!C152,Gruppenstunden!$N$12:$N$864)</f>
        <v>0</v>
      </c>
      <c r="S152" s="30" t="str">
        <f t="shared" si="53"/>
        <v/>
      </c>
      <c r="T152" s="30">
        <f>SUMIF(Gruppenstunden!$C$12:$C$864,'Wochenübersicht Gruppenstunden'!C152,Gruppenstunden!$O$12:$O$864)</f>
        <v>0</v>
      </c>
      <c r="U152" s="30" t="str">
        <f t="shared" si="54"/>
        <v/>
      </c>
      <c r="V152" s="30">
        <f>SUMIF(Gruppenstunden!$C$12:$C$864,'Wochenübersicht Gruppenstunden'!C152,Gruppenstunden!$P$12:$P$864)</f>
        <v>0</v>
      </c>
      <c r="W152" s="30" t="str">
        <f t="shared" si="55"/>
        <v/>
      </c>
      <c r="X152" s="30">
        <f>SUMIF(Gruppenstunden!$C$12:$C$864,'Wochenübersicht Gruppenstunden'!C152,Gruppenstunden!$Q$12:$Q$864)</f>
        <v>0</v>
      </c>
      <c r="Y152" s="30" t="str">
        <f t="shared" si="56"/>
        <v/>
      </c>
      <c r="Z152" s="30">
        <f>SUMIF(Gruppenstunden!$C$12:$C$864,'Wochenübersicht Gruppenstunden'!C152,Gruppenstunden!$R$12:$R$864)</f>
        <v>0</v>
      </c>
      <c r="AA152" s="30" t="str">
        <f t="shared" si="57"/>
        <v/>
      </c>
      <c r="AB152" s="30">
        <f>SUMIF(Gruppenstunden!$C$12:$C$864,'Wochenübersicht Gruppenstunden'!C152,Gruppenstunden!$S$12:$S$864)</f>
        <v>0</v>
      </c>
      <c r="AC152" s="30" t="str">
        <f t="shared" si="58"/>
        <v/>
      </c>
      <c r="AD152" s="30">
        <f>SUMIF(Gruppenstunden!$C$12:$C$864,'Wochenübersicht Gruppenstunden'!C152,Gruppenstunden!$T$12:$T$864)</f>
        <v>0</v>
      </c>
      <c r="AE152" s="30" t="str">
        <f t="shared" si="59"/>
        <v/>
      </c>
      <c r="AF152" s="30">
        <f>SUMIF(Gruppenstunden!$C$12:$C$864,'Wochenübersicht Gruppenstunden'!C152,Gruppenstunden!$U$12:$U$864)</f>
        <v>0</v>
      </c>
      <c r="AG152" s="30" t="str">
        <f t="shared" si="60"/>
        <v/>
      </c>
      <c r="AH152" s="30">
        <f>SUMIF(Gruppenstunden!$C$12:$C$864,'Wochenübersicht Gruppenstunden'!C152,Gruppenstunden!$V$12:$V$864)</f>
        <v>0</v>
      </c>
      <c r="AI152" s="30" t="str">
        <f t="shared" si="61"/>
        <v/>
      </c>
      <c r="AJ152" s="30">
        <f>SUMIF(Gruppenstunden!$C$12:$C$864,'Wochenübersicht Gruppenstunden'!C152,Gruppenstunden!$W$12:$W$864)</f>
        <v>0</v>
      </c>
      <c r="AK152" s="30" t="str">
        <f t="shared" si="62"/>
        <v/>
      </c>
      <c r="AL152" s="30">
        <f>SUMIF(Gruppenstunden!$C$12:$C$864,'Wochenübersicht Gruppenstunden'!C152,Gruppenstunden!$X$12:$X$864)</f>
        <v>0</v>
      </c>
      <c r="AM152" s="30" t="str">
        <f t="shared" si="63"/>
        <v/>
      </c>
      <c r="AN152" s="30">
        <f>SUMIF(Gruppenstunden!$C$12:$C$864,'Wochenübersicht Gruppenstunden'!C152,Gruppenstunden!$Y$12:$Y$864)</f>
        <v>0</v>
      </c>
      <c r="AO152" s="30" t="str">
        <f t="shared" si="64"/>
        <v/>
      </c>
      <c r="AP152" s="30">
        <f>SUMIF(Gruppenstunden!$C$12:$C$864,'Wochenübersicht Gruppenstunden'!C152,Gruppenstunden!$Z$12:$Z$864)</f>
        <v>0</v>
      </c>
      <c r="AQ152" s="30" t="str">
        <f t="shared" si="65"/>
        <v/>
      </c>
      <c r="AR152" s="30">
        <f>SUMIF(Gruppenstunden!$C$12:$C$864,'Wochenübersicht Gruppenstunden'!C152,Gruppenstunden!$AA$12:$AA1004)</f>
        <v>0</v>
      </c>
      <c r="AS152" s="30" t="str">
        <f t="shared" si="66"/>
        <v/>
      </c>
    </row>
    <row r="153" spans="3:45" x14ac:dyDescent="0.25">
      <c r="C153" s="42" t="str">
        <f t="shared" si="47"/>
        <v/>
      </c>
      <c r="D153" s="14">
        <f>SUMIF(Gruppenstunden!$C$12:$C$864,'Wochenübersicht Gruppenstunden'!C153,Gruppenstunden!$AC$12:$AC$864)</f>
        <v>0</v>
      </c>
      <c r="E153" s="30" t="str">
        <f t="shared" si="45"/>
        <v/>
      </c>
      <c r="F153" s="30">
        <f>SUMIF(Gruppenstunden!$C$12:$C$864,'Wochenübersicht Gruppenstunden'!C153,Gruppenstunden!$H$12:$H$864)</f>
        <v>0</v>
      </c>
      <c r="G153" s="30" t="str">
        <f t="shared" si="46"/>
        <v/>
      </c>
      <c r="H153" s="30">
        <f>SUMIF(Gruppenstunden!$C$12:$C$864,'Wochenübersicht Gruppenstunden'!C153,Gruppenstunden!$I$12:$I$864)</f>
        <v>0</v>
      </c>
      <c r="I153" s="30" t="str">
        <f t="shared" si="48"/>
        <v/>
      </c>
      <c r="J153" s="30">
        <f>SUMIF(Gruppenstunden!$C$12:$C$864,'Wochenübersicht Gruppenstunden'!C153,Gruppenstunden!$J$12:$J$864)</f>
        <v>0</v>
      </c>
      <c r="K153" s="30" t="str">
        <f t="shared" si="49"/>
        <v/>
      </c>
      <c r="L153" s="30">
        <f>SUMIF(Gruppenstunden!$C$12:$C$864,'Wochenübersicht Gruppenstunden'!C153,Gruppenstunden!$K$12:$K$864)</f>
        <v>0</v>
      </c>
      <c r="M153" s="30" t="str">
        <f t="shared" si="50"/>
        <v/>
      </c>
      <c r="N153" s="30">
        <f>SUMIF(Gruppenstunden!$C$12:$C$864,'Wochenübersicht Gruppenstunden'!C153,Gruppenstunden!$L$12:$L$864)</f>
        <v>0</v>
      </c>
      <c r="O153" s="30" t="str">
        <f t="shared" si="51"/>
        <v/>
      </c>
      <c r="P153" s="30">
        <f>SUMIF(Gruppenstunden!$C$12:$C$864,'Wochenübersicht Gruppenstunden'!C153,Gruppenstunden!$M$12:$M$864)</f>
        <v>0</v>
      </c>
      <c r="Q153" s="30" t="str">
        <f t="shared" si="52"/>
        <v/>
      </c>
      <c r="R153" s="30">
        <f>SUMIF(Gruppenstunden!$C$12:$C$864,'Wochenübersicht Gruppenstunden'!C153,Gruppenstunden!$N$12:$N$864)</f>
        <v>0</v>
      </c>
      <c r="S153" s="30" t="str">
        <f t="shared" si="53"/>
        <v/>
      </c>
      <c r="T153" s="30">
        <f>SUMIF(Gruppenstunden!$C$12:$C$864,'Wochenübersicht Gruppenstunden'!C153,Gruppenstunden!$O$12:$O$864)</f>
        <v>0</v>
      </c>
      <c r="U153" s="30" t="str">
        <f t="shared" si="54"/>
        <v/>
      </c>
      <c r="V153" s="30">
        <f>SUMIF(Gruppenstunden!$C$12:$C$864,'Wochenübersicht Gruppenstunden'!C153,Gruppenstunden!$P$12:$P$864)</f>
        <v>0</v>
      </c>
      <c r="W153" s="30" t="str">
        <f t="shared" si="55"/>
        <v/>
      </c>
      <c r="X153" s="30">
        <f>SUMIF(Gruppenstunden!$C$12:$C$864,'Wochenübersicht Gruppenstunden'!C153,Gruppenstunden!$Q$12:$Q$864)</f>
        <v>0</v>
      </c>
      <c r="Y153" s="30" t="str">
        <f t="shared" si="56"/>
        <v/>
      </c>
      <c r="Z153" s="30">
        <f>SUMIF(Gruppenstunden!$C$12:$C$864,'Wochenübersicht Gruppenstunden'!C153,Gruppenstunden!$R$12:$R$864)</f>
        <v>0</v>
      </c>
      <c r="AA153" s="30" t="str">
        <f t="shared" si="57"/>
        <v/>
      </c>
      <c r="AB153" s="30">
        <f>SUMIF(Gruppenstunden!$C$12:$C$864,'Wochenübersicht Gruppenstunden'!C153,Gruppenstunden!$S$12:$S$864)</f>
        <v>0</v>
      </c>
      <c r="AC153" s="30" t="str">
        <f t="shared" si="58"/>
        <v/>
      </c>
      <c r="AD153" s="30">
        <f>SUMIF(Gruppenstunden!$C$12:$C$864,'Wochenübersicht Gruppenstunden'!C153,Gruppenstunden!$T$12:$T$864)</f>
        <v>0</v>
      </c>
      <c r="AE153" s="30" t="str">
        <f t="shared" si="59"/>
        <v/>
      </c>
      <c r="AF153" s="30">
        <f>SUMIF(Gruppenstunden!$C$12:$C$864,'Wochenübersicht Gruppenstunden'!C153,Gruppenstunden!$U$12:$U$864)</f>
        <v>0</v>
      </c>
      <c r="AG153" s="30" t="str">
        <f t="shared" si="60"/>
        <v/>
      </c>
      <c r="AH153" s="30">
        <f>SUMIF(Gruppenstunden!$C$12:$C$864,'Wochenübersicht Gruppenstunden'!C153,Gruppenstunden!$V$12:$V$864)</f>
        <v>0</v>
      </c>
      <c r="AI153" s="30" t="str">
        <f t="shared" si="61"/>
        <v/>
      </c>
      <c r="AJ153" s="30">
        <f>SUMIF(Gruppenstunden!$C$12:$C$864,'Wochenübersicht Gruppenstunden'!C153,Gruppenstunden!$W$12:$W$864)</f>
        <v>0</v>
      </c>
      <c r="AK153" s="30" t="str">
        <f t="shared" si="62"/>
        <v/>
      </c>
      <c r="AL153" s="30">
        <f>SUMIF(Gruppenstunden!$C$12:$C$864,'Wochenübersicht Gruppenstunden'!C153,Gruppenstunden!$X$12:$X$864)</f>
        <v>0</v>
      </c>
      <c r="AM153" s="30" t="str">
        <f t="shared" si="63"/>
        <v/>
      </c>
      <c r="AN153" s="30">
        <f>SUMIF(Gruppenstunden!$C$12:$C$864,'Wochenübersicht Gruppenstunden'!C153,Gruppenstunden!$Y$12:$Y$864)</f>
        <v>0</v>
      </c>
      <c r="AO153" s="30" t="str">
        <f t="shared" si="64"/>
        <v/>
      </c>
      <c r="AP153" s="30">
        <f>SUMIF(Gruppenstunden!$C$12:$C$864,'Wochenübersicht Gruppenstunden'!C153,Gruppenstunden!$Z$12:$Z$864)</f>
        <v>0</v>
      </c>
      <c r="AQ153" s="30" t="str">
        <f t="shared" si="65"/>
        <v/>
      </c>
      <c r="AR153" s="30">
        <f>SUMIF(Gruppenstunden!$C$12:$C$864,'Wochenübersicht Gruppenstunden'!C153,Gruppenstunden!$AA$12:$AA1005)</f>
        <v>0</v>
      </c>
      <c r="AS153" s="30" t="str">
        <f t="shared" si="66"/>
        <v/>
      </c>
    </row>
    <row r="154" spans="3:45" x14ac:dyDescent="0.25">
      <c r="C154" s="42" t="str">
        <f t="shared" si="47"/>
        <v/>
      </c>
      <c r="D154" s="14">
        <f>SUMIF(Gruppenstunden!$C$12:$C$864,'Wochenübersicht Gruppenstunden'!C154,Gruppenstunden!$AC$12:$AC$864)</f>
        <v>0</v>
      </c>
      <c r="E154" s="30" t="str">
        <f t="shared" si="45"/>
        <v/>
      </c>
      <c r="F154" s="30">
        <f>SUMIF(Gruppenstunden!$C$12:$C$864,'Wochenübersicht Gruppenstunden'!C154,Gruppenstunden!$H$12:$H$864)</f>
        <v>0</v>
      </c>
      <c r="G154" s="30" t="str">
        <f t="shared" si="46"/>
        <v/>
      </c>
      <c r="H154" s="30">
        <f>SUMIF(Gruppenstunden!$C$12:$C$864,'Wochenübersicht Gruppenstunden'!C154,Gruppenstunden!$I$12:$I$864)</f>
        <v>0</v>
      </c>
      <c r="I154" s="30" t="str">
        <f t="shared" si="48"/>
        <v/>
      </c>
      <c r="J154" s="30">
        <f>SUMIF(Gruppenstunden!$C$12:$C$864,'Wochenübersicht Gruppenstunden'!C154,Gruppenstunden!$J$12:$J$864)</f>
        <v>0</v>
      </c>
      <c r="K154" s="30" t="str">
        <f t="shared" si="49"/>
        <v/>
      </c>
      <c r="L154" s="30">
        <f>SUMIF(Gruppenstunden!$C$12:$C$864,'Wochenübersicht Gruppenstunden'!C154,Gruppenstunden!$K$12:$K$864)</f>
        <v>0</v>
      </c>
      <c r="M154" s="30" t="str">
        <f t="shared" si="50"/>
        <v/>
      </c>
      <c r="N154" s="30">
        <f>SUMIF(Gruppenstunden!$C$12:$C$864,'Wochenübersicht Gruppenstunden'!C154,Gruppenstunden!$L$12:$L$864)</f>
        <v>0</v>
      </c>
      <c r="O154" s="30" t="str">
        <f t="shared" si="51"/>
        <v/>
      </c>
      <c r="P154" s="30">
        <f>SUMIF(Gruppenstunden!$C$12:$C$864,'Wochenübersicht Gruppenstunden'!C154,Gruppenstunden!$M$12:$M$864)</f>
        <v>0</v>
      </c>
      <c r="Q154" s="30" t="str">
        <f t="shared" si="52"/>
        <v/>
      </c>
      <c r="R154" s="30">
        <f>SUMIF(Gruppenstunden!$C$12:$C$864,'Wochenübersicht Gruppenstunden'!C154,Gruppenstunden!$N$12:$N$864)</f>
        <v>0</v>
      </c>
      <c r="S154" s="30" t="str">
        <f t="shared" si="53"/>
        <v/>
      </c>
      <c r="T154" s="30">
        <f>SUMIF(Gruppenstunden!$C$12:$C$864,'Wochenübersicht Gruppenstunden'!C154,Gruppenstunden!$O$12:$O$864)</f>
        <v>0</v>
      </c>
      <c r="U154" s="30" t="str">
        <f t="shared" si="54"/>
        <v/>
      </c>
      <c r="V154" s="30">
        <f>SUMIF(Gruppenstunden!$C$12:$C$864,'Wochenübersicht Gruppenstunden'!C154,Gruppenstunden!$P$12:$P$864)</f>
        <v>0</v>
      </c>
      <c r="W154" s="30" t="str">
        <f t="shared" si="55"/>
        <v/>
      </c>
      <c r="X154" s="30">
        <f>SUMIF(Gruppenstunden!$C$12:$C$864,'Wochenübersicht Gruppenstunden'!C154,Gruppenstunden!$Q$12:$Q$864)</f>
        <v>0</v>
      </c>
      <c r="Y154" s="30" t="str">
        <f t="shared" si="56"/>
        <v/>
      </c>
      <c r="Z154" s="30">
        <f>SUMIF(Gruppenstunden!$C$12:$C$864,'Wochenübersicht Gruppenstunden'!C154,Gruppenstunden!$R$12:$R$864)</f>
        <v>0</v>
      </c>
      <c r="AA154" s="30" t="str">
        <f t="shared" si="57"/>
        <v/>
      </c>
      <c r="AB154" s="30">
        <f>SUMIF(Gruppenstunden!$C$12:$C$864,'Wochenübersicht Gruppenstunden'!C154,Gruppenstunden!$S$12:$S$864)</f>
        <v>0</v>
      </c>
      <c r="AC154" s="30" t="str">
        <f t="shared" si="58"/>
        <v/>
      </c>
      <c r="AD154" s="30">
        <f>SUMIF(Gruppenstunden!$C$12:$C$864,'Wochenübersicht Gruppenstunden'!C154,Gruppenstunden!$T$12:$T$864)</f>
        <v>0</v>
      </c>
      <c r="AE154" s="30" t="str">
        <f t="shared" si="59"/>
        <v/>
      </c>
      <c r="AF154" s="30">
        <f>SUMIF(Gruppenstunden!$C$12:$C$864,'Wochenübersicht Gruppenstunden'!C154,Gruppenstunden!$U$12:$U$864)</f>
        <v>0</v>
      </c>
      <c r="AG154" s="30" t="str">
        <f t="shared" si="60"/>
        <v/>
      </c>
      <c r="AH154" s="30">
        <f>SUMIF(Gruppenstunden!$C$12:$C$864,'Wochenübersicht Gruppenstunden'!C154,Gruppenstunden!$V$12:$V$864)</f>
        <v>0</v>
      </c>
      <c r="AI154" s="30" t="str">
        <f t="shared" si="61"/>
        <v/>
      </c>
      <c r="AJ154" s="30">
        <f>SUMIF(Gruppenstunden!$C$12:$C$864,'Wochenübersicht Gruppenstunden'!C154,Gruppenstunden!$W$12:$W$864)</f>
        <v>0</v>
      </c>
      <c r="AK154" s="30" t="str">
        <f t="shared" si="62"/>
        <v/>
      </c>
      <c r="AL154" s="30">
        <f>SUMIF(Gruppenstunden!$C$12:$C$864,'Wochenübersicht Gruppenstunden'!C154,Gruppenstunden!$X$12:$X$864)</f>
        <v>0</v>
      </c>
      <c r="AM154" s="30" t="str">
        <f t="shared" si="63"/>
        <v/>
      </c>
      <c r="AN154" s="30">
        <f>SUMIF(Gruppenstunden!$C$12:$C$864,'Wochenübersicht Gruppenstunden'!C154,Gruppenstunden!$Y$12:$Y$864)</f>
        <v>0</v>
      </c>
      <c r="AO154" s="30" t="str">
        <f t="shared" si="64"/>
        <v/>
      </c>
      <c r="AP154" s="30">
        <f>SUMIF(Gruppenstunden!$C$12:$C$864,'Wochenübersicht Gruppenstunden'!C154,Gruppenstunden!$Z$12:$Z$864)</f>
        <v>0</v>
      </c>
      <c r="AQ154" s="30" t="str">
        <f t="shared" si="65"/>
        <v/>
      </c>
      <c r="AR154" s="30">
        <f>SUMIF(Gruppenstunden!$C$12:$C$864,'Wochenübersicht Gruppenstunden'!C154,Gruppenstunden!$AA$12:$AA1006)</f>
        <v>0</v>
      </c>
      <c r="AS154" s="30" t="str">
        <f t="shared" si="66"/>
        <v/>
      </c>
    </row>
    <row r="155" spans="3:45" x14ac:dyDescent="0.25">
      <c r="C155" s="42" t="str">
        <f t="shared" si="47"/>
        <v/>
      </c>
      <c r="D155" s="14">
        <f>SUMIF(Gruppenstunden!$C$12:$C$864,'Wochenübersicht Gruppenstunden'!C155,Gruppenstunden!$AC$12:$AC$864)</f>
        <v>0</v>
      </c>
      <c r="E155" s="30" t="str">
        <f t="shared" si="45"/>
        <v/>
      </c>
      <c r="F155" s="30">
        <f>SUMIF(Gruppenstunden!$C$12:$C$864,'Wochenübersicht Gruppenstunden'!C155,Gruppenstunden!$H$12:$H$864)</f>
        <v>0</v>
      </c>
      <c r="G155" s="30" t="str">
        <f t="shared" si="46"/>
        <v/>
      </c>
      <c r="H155" s="30">
        <f>SUMIF(Gruppenstunden!$C$12:$C$864,'Wochenübersicht Gruppenstunden'!C155,Gruppenstunden!$I$12:$I$864)</f>
        <v>0</v>
      </c>
      <c r="I155" s="30" t="str">
        <f t="shared" si="48"/>
        <v/>
      </c>
      <c r="J155" s="30">
        <f>SUMIF(Gruppenstunden!$C$12:$C$864,'Wochenübersicht Gruppenstunden'!C155,Gruppenstunden!$J$12:$J$864)</f>
        <v>0</v>
      </c>
      <c r="K155" s="30" t="str">
        <f t="shared" si="49"/>
        <v/>
      </c>
      <c r="L155" s="30">
        <f>SUMIF(Gruppenstunden!$C$12:$C$864,'Wochenübersicht Gruppenstunden'!C155,Gruppenstunden!$K$12:$K$864)</f>
        <v>0</v>
      </c>
      <c r="M155" s="30" t="str">
        <f t="shared" si="50"/>
        <v/>
      </c>
      <c r="N155" s="30">
        <f>SUMIF(Gruppenstunden!$C$12:$C$864,'Wochenübersicht Gruppenstunden'!C155,Gruppenstunden!$L$12:$L$864)</f>
        <v>0</v>
      </c>
      <c r="O155" s="30" t="str">
        <f t="shared" si="51"/>
        <v/>
      </c>
      <c r="P155" s="30">
        <f>SUMIF(Gruppenstunden!$C$12:$C$864,'Wochenübersicht Gruppenstunden'!C155,Gruppenstunden!$M$12:$M$864)</f>
        <v>0</v>
      </c>
      <c r="Q155" s="30" t="str">
        <f t="shared" si="52"/>
        <v/>
      </c>
      <c r="R155" s="30">
        <f>SUMIF(Gruppenstunden!$C$12:$C$864,'Wochenübersicht Gruppenstunden'!C155,Gruppenstunden!$N$12:$N$864)</f>
        <v>0</v>
      </c>
      <c r="S155" s="30" t="str">
        <f t="shared" si="53"/>
        <v/>
      </c>
      <c r="T155" s="30">
        <f>SUMIF(Gruppenstunden!$C$12:$C$864,'Wochenübersicht Gruppenstunden'!C155,Gruppenstunden!$O$12:$O$864)</f>
        <v>0</v>
      </c>
      <c r="U155" s="30" t="str">
        <f t="shared" si="54"/>
        <v/>
      </c>
      <c r="V155" s="30">
        <f>SUMIF(Gruppenstunden!$C$12:$C$864,'Wochenübersicht Gruppenstunden'!C155,Gruppenstunden!$P$12:$P$864)</f>
        <v>0</v>
      </c>
      <c r="W155" s="30" t="str">
        <f t="shared" si="55"/>
        <v/>
      </c>
      <c r="X155" s="30">
        <f>SUMIF(Gruppenstunden!$C$12:$C$864,'Wochenübersicht Gruppenstunden'!C155,Gruppenstunden!$Q$12:$Q$864)</f>
        <v>0</v>
      </c>
      <c r="Y155" s="30" t="str">
        <f t="shared" si="56"/>
        <v/>
      </c>
      <c r="Z155" s="30">
        <f>SUMIF(Gruppenstunden!$C$12:$C$864,'Wochenübersicht Gruppenstunden'!C155,Gruppenstunden!$R$12:$R$864)</f>
        <v>0</v>
      </c>
      <c r="AA155" s="30" t="str">
        <f t="shared" si="57"/>
        <v/>
      </c>
      <c r="AB155" s="30">
        <f>SUMIF(Gruppenstunden!$C$12:$C$864,'Wochenübersicht Gruppenstunden'!C155,Gruppenstunden!$S$12:$S$864)</f>
        <v>0</v>
      </c>
      <c r="AC155" s="30" t="str">
        <f t="shared" si="58"/>
        <v/>
      </c>
      <c r="AD155" s="30">
        <f>SUMIF(Gruppenstunden!$C$12:$C$864,'Wochenübersicht Gruppenstunden'!C155,Gruppenstunden!$T$12:$T$864)</f>
        <v>0</v>
      </c>
      <c r="AE155" s="30" t="str">
        <f t="shared" si="59"/>
        <v/>
      </c>
      <c r="AF155" s="30">
        <f>SUMIF(Gruppenstunden!$C$12:$C$864,'Wochenübersicht Gruppenstunden'!C155,Gruppenstunden!$U$12:$U$864)</f>
        <v>0</v>
      </c>
      <c r="AG155" s="30" t="str">
        <f t="shared" si="60"/>
        <v/>
      </c>
      <c r="AH155" s="30">
        <f>SUMIF(Gruppenstunden!$C$12:$C$864,'Wochenübersicht Gruppenstunden'!C155,Gruppenstunden!$V$12:$V$864)</f>
        <v>0</v>
      </c>
      <c r="AI155" s="30" t="str">
        <f t="shared" si="61"/>
        <v/>
      </c>
      <c r="AJ155" s="30">
        <f>SUMIF(Gruppenstunden!$C$12:$C$864,'Wochenübersicht Gruppenstunden'!C155,Gruppenstunden!$W$12:$W$864)</f>
        <v>0</v>
      </c>
      <c r="AK155" s="30" t="str">
        <f t="shared" si="62"/>
        <v/>
      </c>
      <c r="AL155" s="30">
        <f>SUMIF(Gruppenstunden!$C$12:$C$864,'Wochenübersicht Gruppenstunden'!C155,Gruppenstunden!$X$12:$X$864)</f>
        <v>0</v>
      </c>
      <c r="AM155" s="30" t="str">
        <f t="shared" si="63"/>
        <v/>
      </c>
      <c r="AN155" s="30">
        <f>SUMIF(Gruppenstunden!$C$12:$C$864,'Wochenübersicht Gruppenstunden'!C155,Gruppenstunden!$Y$12:$Y$864)</f>
        <v>0</v>
      </c>
      <c r="AO155" s="30" t="str">
        <f t="shared" si="64"/>
        <v/>
      </c>
      <c r="AP155" s="30">
        <f>SUMIF(Gruppenstunden!$C$12:$C$864,'Wochenübersicht Gruppenstunden'!C155,Gruppenstunden!$Z$12:$Z$864)</f>
        <v>0</v>
      </c>
      <c r="AQ155" s="30" t="str">
        <f t="shared" si="65"/>
        <v/>
      </c>
      <c r="AR155" s="30">
        <f>SUMIF(Gruppenstunden!$C$12:$C$864,'Wochenübersicht Gruppenstunden'!C155,Gruppenstunden!$AA$12:$AA1007)</f>
        <v>0</v>
      </c>
      <c r="AS155" s="30" t="str">
        <f t="shared" si="66"/>
        <v/>
      </c>
    </row>
    <row r="156" spans="3:45" x14ac:dyDescent="0.25">
      <c r="C156" s="42" t="str">
        <f t="shared" si="47"/>
        <v/>
      </c>
      <c r="D156" s="14">
        <f>SUMIF(Gruppenstunden!$C$12:$C$864,'Wochenübersicht Gruppenstunden'!C156,Gruppenstunden!$AC$12:$AC$864)</f>
        <v>0</v>
      </c>
      <c r="E156" s="30" t="str">
        <f t="shared" si="45"/>
        <v/>
      </c>
      <c r="F156" s="30">
        <f>SUMIF(Gruppenstunden!$C$12:$C$864,'Wochenübersicht Gruppenstunden'!C156,Gruppenstunden!$H$12:$H$864)</f>
        <v>0</v>
      </c>
      <c r="G156" s="30" t="str">
        <f t="shared" si="46"/>
        <v/>
      </c>
      <c r="H156" s="30">
        <f>SUMIF(Gruppenstunden!$C$12:$C$864,'Wochenübersicht Gruppenstunden'!C156,Gruppenstunden!$I$12:$I$864)</f>
        <v>0</v>
      </c>
      <c r="I156" s="30" t="str">
        <f t="shared" si="48"/>
        <v/>
      </c>
      <c r="J156" s="30">
        <f>SUMIF(Gruppenstunden!$C$12:$C$864,'Wochenübersicht Gruppenstunden'!C156,Gruppenstunden!$J$12:$J$864)</f>
        <v>0</v>
      </c>
      <c r="K156" s="30" t="str">
        <f t="shared" si="49"/>
        <v/>
      </c>
      <c r="L156" s="30">
        <f>SUMIF(Gruppenstunden!$C$12:$C$864,'Wochenübersicht Gruppenstunden'!C156,Gruppenstunden!$K$12:$K$864)</f>
        <v>0</v>
      </c>
      <c r="M156" s="30" t="str">
        <f t="shared" si="50"/>
        <v/>
      </c>
      <c r="N156" s="30">
        <f>SUMIF(Gruppenstunden!$C$12:$C$864,'Wochenübersicht Gruppenstunden'!C156,Gruppenstunden!$L$12:$L$864)</f>
        <v>0</v>
      </c>
      <c r="O156" s="30" t="str">
        <f t="shared" si="51"/>
        <v/>
      </c>
      <c r="P156" s="30">
        <f>SUMIF(Gruppenstunden!$C$12:$C$864,'Wochenübersicht Gruppenstunden'!C156,Gruppenstunden!$M$12:$M$864)</f>
        <v>0</v>
      </c>
      <c r="Q156" s="30" t="str">
        <f t="shared" si="52"/>
        <v/>
      </c>
      <c r="R156" s="30">
        <f>SUMIF(Gruppenstunden!$C$12:$C$864,'Wochenübersicht Gruppenstunden'!C156,Gruppenstunden!$N$12:$N$864)</f>
        <v>0</v>
      </c>
      <c r="S156" s="30" t="str">
        <f t="shared" si="53"/>
        <v/>
      </c>
      <c r="T156" s="30">
        <f>SUMIF(Gruppenstunden!$C$12:$C$864,'Wochenübersicht Gruppenstunden'!C156,Gruppenstunden!$O$12:$O$864)</f>
        <v>0</v>
      </c>
      <c r="U156" s="30" t="str">
        <f t="shared" si="54"/>
        <v/>
      </c>
      <c r="V156" s="30">
        <f>SUMIF(Gruppenstunden!$C$12:$C$864,'Wochenübersicht Gruppenstunden'!C156,Gruppenstunden!$P$12:$P$864)</f>
        <v>0</v>
      </c>
      <c r="W156" s="30" t="str">
        <f t="shared" si="55"/>
        <v/>
      </c>
      <c r="X156" s="30">
        <f>SUMIF(Gruppenstunden!$C$12:$C$864,'Wochenübersicht Gruppenstunden'!C156,Gruppenstunden!$Q$12:$Q$864)</f>
        <v>0</v>
      </c>
      <c r="Y156" s="30" t="str">
        <f t="shared" si="56"/>
        <v/>
      </c>
      <c r="Z156" s="30">
        <f>SUMIF(Gruppenstunden!$C$12:$C$864,'Wochenübersicht Gruppenstunden'!C156,Gruppenstunden!$R$12:$R$864)</f>
        <v>0</v>
      </c>
      <c r="AA156" s="30" t="str">
        <f t="shared" si="57"/>
        <v/>
      </c>
      <c r="AB156" s="30">
        <f>SUMIF(Gruppenstunden!$C$12:$C$864,'Wochenübersicht Gruppenstunden'!C156,Gruppenstunden!$S$12:$S$864)</f>
        <v>0</v>
      </c>
      <c r="AC156" s="30" t="str">
        <f t="shared" si="58"/>
        <v/>
      </c>
      <c r="AD156" s="30">
        <f>SUMIF(Gruppenstunden!$C$12:$C$864,'Wochenübersicht Gruppenstunden'!C156,Gruppenstunden!$T$12:$T$864)</f>
        <v>0</v>
      </c>
      <c r="AE156" s="30" t="str">
        <f t="shared" si="59"/>
        <v/>
      </c>
      <c r="AF156" s="30">
        <f>SUMIF(Gruppenstunden!$C$12:$C$864,'Wochenübersicht Gruppenstunden'!C156,Gruppenstunden!$U$12:$U$864)</f>
        <v>0</v>
      </c>
      <c r="AG156" s="30" t="str">
        <f t="shared" si="60"/>
        <v/>
      </c>
      <c r="AH156" s="30">
        <f>SUMIF(Gruppenstunden!$C$12:$C$864,'Wochenübersicht Gruppenstunden'!C156,Gruppenstunden!$V$12:$V$864)</f>
        <v>0</v>
      </c>
      <c r="AI156" s="30" t="str">
        <f t="shared" si="61"/>
        <v/>
      </c>
      <c r="AJ156" s="30">
        <f>SUMIF(Gruppenstunden!$C$12:$C$864,'Wochenübersicht Gruppenstunden'!C156,Gruppenstunden!$W$12:$W$864)</f>
        <v>0</v>
      </c>
      <c r="AK156" s="30" t="str">
        <f t="shared" si="62"/>
        <v/>
      </c>
      <c r="AL156" s="30">
        <f>SUMIF(Gruppenstunden!$C$12:$C$864,'Wochenübersicht Gruppenstunden'!C156,Gruppenstunden!$X$12:$X$864)</f>
        <v>0</v>
      </c>
      <c r="AM156" s="30" t="str">
        <f t="shared" si="63"/>
        <v/>
      </c>
      <c r="AN156" s="30">
        <f>SUMIF(Gruppenstunden!$C$12:$C$864,'Wochenübersicht Gruppenstunden'!C156,Gruppenstunden!$Y$12:$Y$864)</f>
        <v>0</v>
      </c>
      <c r="AO156" s="30" t="str">
        <f t="shared" si="64"/>
        <v/>
      </c>
      <c r="AP156" s="30">
        <f>SUMIF(Gruppenstunden!$C$12:$C$864,'Wochenübersicht Gruppenstunden'!C156,Gruppenstunden!$Z$12:$Z$864)</f>
        <v>0</v>
      </c>
      <c r="AQ156" s="30" t="str">
        <f t="shared" si="65"/>
        <v/>
      </c>
      <c r="AR156" s="30">
        <f>SUMIF(Gruppenstunden!$C$12:$C$864,'Wochenübersicht Gruppenstunden'!C156,Gruppenstunden!$AA$12:$AA1008)</f>
        <v>0</v>
      </c>
      <c r="AS156" s="30" t="str">
        <f t="shared" si="66"/>
        <v/>
      </c>
    </row>
    <row r="157" spans="3:45" x14ac:dyDescent="0.25">
      <c r="C157" s="42" t="str">
        <f t="shared" si="47"/>
        <v/>
      </c>
      <c r="D157" s="14">
        <f>SUMIF(Gruppenstunden!$C$12:$C$864,'Wochenübersicht Gruppenstunden'!C157,Gruppenstunden!$AC$12:$AC$864)</f>
        <v>0</v>
      </c>
      <c r="E157" s="30" t="str">
        <f t="shared" si="45"/>
        <v/>
      </c>
      <c r="F157" s="30">
        <f>SUMIF(Gruppenstunden!$C$12:$C$864,'Wochenübersicht Gruppenstunden'!C157,Gruppenstunden!$H$12:$H$864)</f>
        <v>0</v>
      </c>
      <c r="G157" s="30" t="str">
        <f t="shared" si="46"/>
        <v/>
      </c>
      <c r="H157" s="30">
        <f>SUMIF(Gruppenstunden!$C$12:$C$864,'Wochenübersicht Gruppenstunden'!C157,Gruppenstunden!$I$12:$I$864)</f>
        <v>0</v>
      </c>
      <c r="I157" s="30" t="str">
        <f t="shared" si="48"/>
        <v/>
      </c>
      <c r="J157" s="30">
        <f>SUMIF(Gruppenstunden!$C$12:$C$864,'Wochenübersicht Gruppenstunden'!C157,Gruppenstunden!$J$12:$J$864)</f>
        <v>0</v>
      </c>
      <c r="K157" s="30" t="str">
        <f t="shared" si="49"/>
        <v/>
      </c>
      <c r="L157" s="30">
        <f>SUMIF(Gruppenstunden!$C$12:$C$864,'Wochenübersicht Gruppenstunden'!C157,Gruppenstunden!$K$12:$K$864)</f>
        <v>0</v>
      </c>
      <c r="M157" s="30" t="str">
        <f t="shared" si="50"/>
        <v/>
      </c>
      <c r="N157" s="30">
        <f>SUMIF(Gruppenstunden!$C$12:$C$864,'Wochenübersicht Gruppenstunden'!C157,Gruppenstunden!$L$12:$L$864)</f>
        <v>0</v>
      </c>
      <c r="O157" s="30" t="str">
        <f t="shared" si="51"/>
        <v/>
      </c>
      <c r="P157" s="30">
        <f>SUMIF(Gruppenstunden!$C$12:$C$864,'Wochenübersicht Gruppenstunden'!C157,Gruppenstunden!$M$12:$M$864)</f>
        <v>0</v>
      </c>
      <c r="Q157" s="30" t="str">
        <f t="shared" si="52"/>
        <v/>
      </c>
      <c r="R157" s="30">
        <f>SUMIF(Gruppenstunden!$C$12:$C$864,'Wochenübersicht Gruppenstunden'!C157,Gruppenstunden!$N$12:$N$864)</f>
        <v>0</v>
      </c>
      <c r="S157" s="30" t="str">
        <f t="shared" si="53"/>
        <v/>
      </c>
      <c r="T157" s="30">
        <f>SUMIF(Gruppenstunden!$C$12:$C$864,'Wochenübersicht Gruppenstunden'!C157,Gruppenstunden!$O$12:$O$864)</f>
        <v>0</v>
      </c>
      <c r="U157" s="30" t="str">
        <f t="shared" si="54"/>
        <v/>
      </c>
      <c r="V157" s="30">
        <f>SUMIF(Gruppenstunden!$C$12:$C$864,'Wochenübersicht Gruppenstunden'!C157,Gruppenstunden!$P$12:$P$864)</f>
        <v>0</v>
      </c>
      <c r="W157" s="30" t="str">
        <f t="shared" si="55"/>
        <v/>
      </c>
      <c r="X157" s="30">
        <f>SUMIF(Gruppenstunden!$C$12:$C$864,'Wochenübersicht Gruppenstunden'!C157,Gruppenstunden!$Q$12:$Q$864)</f>
        <v>0</v>
      </c>
      <c r="Y157" s="30" t="str">
        <f t="shared" si="56"/>
        <v/>
      </c>
      <c r="Z157" s="30">
        <f>SUMIF(Gruppenstunden!$C$12:$C$864,'Wochenübersicht Gruppenstunden'!C157,Gruppenstunden!$R$12:$R$864)</f>
        <v>0</v>
      </c>
      <c r="AA157" s="30" t="str">
        <f t="shared" si="57"/>
        <v/>
      </c>
      <c r="AB157" s="30">
        <f>SUMIF(Gruppenstunden!$C$12:$C$864,'Wochenübersicht Gruppenstunden'!C157,Gruppenstunden!$S$12:$S$864)</f>
        <v>0</v>
      </c>
      <c r="AC157" s="30" t="str">
        <f t="shared" si="58"/>
        <v/>
      </c>
      <c r="AD157" s="30">
        <f>SUMIF(Gruppenstunden!$C$12:$C$864,'Wochenübersicht Gruppenstunden'!C157,Gruppenstunden!$T$12:$T$864)</f>
        <v>0</v>
      </c>
      <c r="AE157" s="30" t="str">
        <f t="shared" si="59"/>
        <v/>
      </c>
      <c r="AF157" s="30">
        <f>SUMIF(Gruppenstunden!$C$12:$C$864,'Wochenübersicht Gruppenstunden'!C157,Gruppenstunden!$U$12:$U$864)</f>
        <v>0</v>
      </c>
      <c r="AG157" s="30" t="str">
        <f t="shared" si="60"/>
        <v/>
      </c>
      <c r="AH157" s="30">
        <f>SUMIF(Gruppenstunden!$C$12:$C$864,'Wochenübersicht Gruppenstunden'!C157,Gruppenstunden!$V$12:$V$864)</f>
        <v>0</v>
      </c>
      <c r="AI157" s="30" t="str">
        <f t="shared" si="61"/>
        <v/>
      </c>
      <c r="AJ157" s="30">
        <f>SUMIF(Gruppenstunden!$C$12:$C$864,'Wochenübersicht Gruppenstunden'!C157,Gruppenstunden!$W$12:$W$864)</f>
        <v>0</v>
      </c>
      <c r="AK157" s="30" t="str">
        <f t="shared" si="62"/>
        <v/>
      </c>
      <c r="AL157" s="30">
        <f>SUMIF(Gruppenstunden!$C$12:$C$864,'Wochenübersicht Gruppenstunden'!C157,Gruppenstunden!$X$12:$X$864)</f>
        <v>0</v>
      </c>
      <c r="AM157" s="30" t="str">
        <f t="shared" si="63"/>
        <v/>
      </c>
      <c r="AN157" s="30">
        <f>SUMIF(Gruppenstunden!$C$12:$C$864,'Wochenübersicht Gruppenstunden'!C157,Gruppenstunden!$Y$12:$Y$864)</f>
        <v>0</v>
      </c>
      <c r="AO157" s="30" t="str">
        <f t="shared" si="64"/>
        <v/>
      </c>
      <c r="AP157" s="30">
        <f>SUMIF(Gruppenstunden!$C$12:$C$864,'Wochenübersicht Gruppenstunden'!C157,Gruppenstunden!$Z$12:$Z$864)</f>
        <v>0</v>
      </c>
      <c r="AQ157" s="30" t="str">
        <f t="shared" si="65"/>
        <v/>
      </c>
      <c r="AR157" s="30">
        <f>SUMIF(Gruppenstunden!$C$12:$C$864,'Wochenübersicht Gruppenstunden'!C157,Gruppenstunden!$AA$12:$AA1009)</f>
        <v>0</v>
      </c>
      <c r="AS157" s="30" t="str">
        <f t="shared" si="66"/>
        <v/>
      </c>
    </row>
    <row r="158" spans="3:45" x14ac:dyDescent="0.25">
      <c r="C158" s="42" t="str">
        <f t="shared" si="47"/>
        <v/>
      </c>
      <c r="D158" s="14">
        <f>SUMIF(Gruppenstunden!$C$12:$C$864,'Wochenübersicht Gruppenstunden'!C158,Gruppenstunden!$AC$12:$AC$864)</f>
        <v>0</v>
      </c>
      <c r="E158" s="30" t="str">
        <f t="shared" si="45"/>
        <v/>
      </c>
      <c r="F158" s="30">
        <f>SUMIF(Gruppenstunden!$C$12:$C$864,'Wochenübersicht Gruppenstunden'!C158,Gruppenstunden!$H$12:$H$864)</f>
        <v>0</v>
      </c>
      <c r="G158" s="30" t="str">
        <f t="shared" si="46"/>
        <v/>
      </c>
      <c r="H158" s="30">
        <f>SUMIF(Gruppenstunden!$C$12:$C$864,'Wochenübersicht Gruppenstunden'!C158,Gruppenstunden!$I$12:$I$864)</f>
        <v>0</v>
      </c>
      <c r="I158" s="30" t="str">
        <f t="shared" si="48"/>
        <v/>
      </c>
      <c r="J158" s="30">
        <f>SUMIF(Gruppenstunden!$C$12:$C$864,'Wochenübersicht Gruppenstunden'!C158,Gruppenstunden!$J$12:$J$864)</f>
        <v>0</v>
      </c>
      <c r="K158" s="30" t="str">
        <f t="shared" si="49"/>
        <v/>
      </c>
      <c r="L158" s="30">
        <f>SUMIF(Gruppenstunden!$C$12:$C$864,'Wochenübersicht Gruppenstunden'!C158,Gruppenstunden!$K$12:$K$864)</f>
        <v>0</v>
      </c>
      <c r="M158" s="30" t="str">
        <f t="shared" si="50"/>
        <v/>
      </c>
      <c r="N158" s="30">
        <f>SUMIF(Gruppenstunden!$C$12:$C$864,'Wochenübersicht Gruppenstunden'!C158,Gruppenstunden!$L$12:$L$864)</f>
        <v>0</v>
      </c>
      <c r="O158" s="30" t="str">
        <f t="shared" si="51"/>
        <v/>
      </c>
      <c r="P158" s="30">
        <f>SUMIF(Gruppenstunden!$C$12:$C$864,'Wochenübersicht Gruppenstunden'!C158,Gruppenstunden!$M$12:$M$864)</f>
        <v>0</v>
      </c>
      <c r="Q158" s="30" t="str">
        <f t="shared" si="52"/>
        <v/>
      </c>
      <c r="R158" s="30">
        <f>SUMIF(Gruppenstunden!$C$12:$C$864,'Wochenübersicht Gruppenstunden'!C158,Gruppenstunden!$N$12:$N$864)</f>
        <v>0</v>
      </c>
      <c r="S158" s="30" t="str">
        <f t="shared" si="53"/>
        <v/>
      </c>
      <c r="T158" s="30">
        <f>SUMIF(Gruppenstunden!$C$12:$C$864,'Wochenübersicht Gruppenstunden'!C158,Gruppenstunden!$O$12:$O$864)</f>
        <v>0</v>
      </c>
      <c r="U158" s="30" t="str">
        <f t="shared" si="54"/>
        <v/>
      </c>
      <c r="V158" s="30">
        <f>SUMIF(Gruppenstunden!$C$12:$C$864,'Wochenübersicht Gruppenstunden'!C158,Gruppenstunden!$P$12:$P$864)</f>
        <v>0</v>
      </c>
      <c r="W158" s="30" t="str">
        <f t="shared" si="55"/>
        <v/>
      </c>
      <c r="X158" s="30">
        <f>SUMIF(Gruppenstunden!$C$12:$C$864,'Wochenübersicht Gruppenstunden'!C158,Gruppenstunden!$Q$12:$Q$864)</f>
        <v>0</v>
      </c>
      <c r="Y158" s="30" t="str">
        <f t="shared" si="56"/>
        <v/>
      </c>
      <c r="Z158" s="30">
        <f>SUMIF(Gruppenstunden!$C$12:$C$864,'Wochenübersicht Gruppenstunden'!C158,Gruppenstunden!$R$12:$R$864)</f>
        <v>0</v>
      </c>
      <c r="AA158" s="30" t="str">
        <f t="shared" si="57"/>
        <v/>
      </c>
      <c r="AB158" s="30">
        <f>SUMIF(Gruppenstunden!$C$12:$C$864,'Wochenübersicht Gruppenstunden'!C158,Gruppenstunden!$S$12:$S$864)</f>
        <v>0</v>
      </c>
      <c r="AC158" s="30" t="str">
        <f t="shared" si="58"/>
        <v/>
      </c>
      <c r="AD158" s="30">
        <f>SUMIF(Gruppenstunden!$C$12:$C$864,'Wochenübersicht Gruppenstunden'!C158,Gruppenstunden!$T$12:$T$864)</f>
        <v>0</v>
      </c>
      <c r="AE158" s="30" t="str">
        <f t="shared" si="59"/>
        <v/>
      </c>
      <c r="AF158" s="30">
        <f>SUMIF(Gruppenstunden!$C$12:$C$864,'Wochenübersicht Gruppenstunden'!C158,Gruppenstunden!$U$12:$U$864)</f>
        <v>0</v>
      </c>
      <c r="AG158" s="30" t="str">
        <f t="shared" si="60"/>
        <v/>
      </c>
      <c r="AH158" s="30">
        <f>SUMIF(Gruppenstunden!$C$12:$C$864,'Wochenübersicht Gruppenstunden'!C158,Gruppenstunden!$V$12:$V$864)</f>
        <v>0</v>
      </c>
      <c r="AI158" s="30" t="str">
        <f t="shared" si="61"/>
        <v/>
      </c>
      <c r="AJ158" s="30">
        <f>SUMIF(Gruppenstunden!$C$12:$C$864,'Wochenübersicht Gruppenstunden'!C158,Gruppenstunden!$W$12:$W$864)</f>
        <v>0</v>
      </c>
      <c r="AK158" s="30" t="str">
        <f t="shared" si="62"/>
        <v/>
      </c>
      <c r="AL158" s="30">
        <f>SUMIF(Gruppenstunden!$C$12:$C$864,'Wochenübersicht Gruppenstunden'!C158,Gruppenstunden!$X$12:$X$864)</f>
        <v>0</v>
      </c>
      <c r="AM158" s="30" t="str">
        <f t="shared" si="63"/>
        <v/>
      </c>
      <c r="AN158" s="30">
        <f>SUMIF(Gruppenstunden!$C$12:$C$864,'Wochenübersicht Gruppenstunden'!C158,Gruppenstunden!$Y$12:$Y$864)</f>
        <v>0</v>
      </c>
      <c r="AO158" s="30" t="str">
        <f t="shared" si="64"/>
        <v/>
      </c>
      <c r="AP158" s="30">
        <f>SUMIF(Gruppenstunden!$C$12:$C$864,'Wochenübersicht Gruppenstunden'!C158,Gruppenstunden!$Z$12:$Z$864)</f>
        <v>0</v>
      </c>
      <c r="AQ158" s="30" t="str">
        <f t="shared" si="65"/>
        <v/>
      </c>
      <c r="AR158" s="30">
        <f>SUMIF(Gruppenstunden!$C$12:$C$864,'Wochenübersicht Gruppenstunden'!C158,Gruppenstunden!$AA$12:$AA1010)</f>
        <v>0</v>
      </c>
      <c r="AS158" s="30" t="str">
        <f t="shared" si="66"/>
        <v/>
      </c>
    </row>
    <row r="159" spans="3:45" x14ac:dyDescent="0.25">
      <c r="C159" s="42" t="str">
        <f t="shared" si="47"/>
        <v/>
      </c>
      <c r="D159" s="14">
        <f>SUMIF(Gruppenstunden!$C$12:$C$864,'Wochenübersicht Gruppenstunden'!C159,Gruppenstunden!$AC$12:$AC$864)</f>
        <v>0</v>
      </c>
      <c r="E159" s="30" t="str">
        <f t="shared" si="45"/>
        <v/>
      </c>
      <c r="F159" s="30">
        <f>SUMIF(Gruppenstunden!$C$12:$C$864,'Wochenübersicht Gruppenstunden'!C159,Gruppenstunden!$H$12:$H$864)</f>
        <v>0</v>
      </c>
      <c r="G159" s="30" t="str">
        <f t="shared" si="46"/>
        <v/>
      </c>
      <c r="H159" s="30">
        <f>SUMIF(Gruppenstunden!$C$12:$C$864,'Wochenübersicht Gruppenstunden'!C159,Gruppenstunden!$I$12:$I$864)</f>
        <v>0</v>
      </c>
      <c r="I159" s="30" t="str">
        <f t="shared" si="48"/>
        <v/>
      </c>
      <c r="J159" s="30">
        <f>SUMIF(Gruppenstunden!$C$12:$C$864,'Wochenübersicht Gruppenstunden'!C159,Gruppenstunden!$J$12:$J$864)</f>
        <v>0</v>
      </c>
      <c r="K159" s="30" t="str">
        <f t="shared" si="49"/>
        <v/>
      </c>
      <c r="L159" s="30">
        <f>SUMIF(Gruppenstunden!$C$12:$C$864,'Wochenübersicht Gruppenstunden'!C159,Gruppenstunden!$K$12:$K$864)</f>
        <v>0</v>
      </c>
      <c r="M159" s="30" t="str">
        <f t="shared" si="50"/>
        <v/>
      </c>
      <c r="N159" s="30">
        <f>SUMIF(Gruppenstunden!$C$12:$C$864,'Wochenübersicht Gruppenstunden'!C159,Gruppenstunden!$L$12:$L$864)</f>
        <v>0</v>
      </c>
      <c r="O159" s="30" t="str">
        <f t="shared" si="51"/>
        <v/>
      </c>
      <c r="P159" s="30">
        <f>SUMIF(Gruppenstunden!$C$12:$C$864,'Wochenübersicht Gruppenstunden'!C159,Gruppenstunden!$M$12:$M$864)</f>
        <v>0</v>
      </c>
      <c r="Q159" s="30" t="str">
        <f t="shared" si="52"/>
        <v/>
      </c>
      <c r="R159" s="30">
        <f>SUMIF(Gruppenstunden!$C$12:$C$864,'Wochenübersicht Gruppenstunden'!C159,Gruppenstunden!$N$12:$N$864)</f>
        <v>0</v>
      </c>
      <c r="S159" s="30" t="str">
        <f t="shared" si="53"/>
        <v/>
      </c>
      <c r="T159" s="30">
        <f>SUMIF(Gruppenstunden!$C$12:$C$864,'Wochenübersicht Gruppenstunden'!C159,Gruppenstunden!$O$12:$O$864)</f>
        <v>0</v>
      </c>
      <c r="U159" s="30" t="str">
        <f t="shared" si="54"/>
        <v/>
      </c>
      <c r="V159" s="30">
        <f>SUMIF(Gruppenstunden!$C$12:$C$864,'Wochenübersicht Gruppenstunden'!C159,Gruppenstunden!$P$12:$P$864)</f>
        <v>0</v>
      </c>
      <c r="W159" s="30" t="str">
        <f t="shared" si="55"/>
        <v/>
      </c>
      <c r="X159" s="30">
        <f>SUMIF(Gruppenstunden!$C$12:$C$864,'Wochenübersicht Gruppenstunden'!C159,Gruppenstunden!$Q$12:$Q$864)</f>
        <v>0</v>
      </c>
      <c r="Y159" s="30" t="str">
        <f t="shared" si="56"/>
        <v/>
      </c>
      <c r="Z159" s="30">
        <f>SUMIF(Gruppenstunden!$C$12:$C$864,'Wochenübersicht Gruppenstunden'!C159,Gruppenstunden!$R$12:$R$864)</f>
        <v>0</v>
      </c>
      <c r="AA159" s="30" t="str">
        <f t="shared" si="57"/>
        <v/>
      </c>
      <c r="AB159" s="30">
        <f>SUMIF(Gruppenstunden!$C$12:$C$864,'Wochenübersicht Gruppenstunden'!C159,Gruppenstunden!$S$12:$S$864)</f>
        <v>0</v>
      </c>
      <c r="AC159" s="30" t="str">
        <f t="shared" si="58"/>
        <v/>
      </c>
      <c r="AD159" s="30">
        <f>SUMIF(Gruppenstunden!$C$12:$C$864,'Wochenübersicht Gruppenstunden'!C159,Gruppenstunden!$T$12:$T$864)</f>
        <v>0</v>
      </c>
      <c r="AE159" s="30" t="str">
        <f t="shared" si="59"/>
        <v/>
      </c>
      <c r="AF159" s="30">
        <f>SUMIF(Gruppenstunden!$C$12:$C$864,'Wochenübersicht Gruppenstunden'!C159,Gruppenstunden!$U$12:$U$864)</f>
        <v>0</v>
      </c>
      <c r="AG159" s="30" t="str">
        <f t="shared" si="60"/>
        <v/>
      </c>
      <c r="AH159" s="30">
        <f>SUMIF(Gruppenstunden!$C$12:$C$864,'Wochenübersicht Gruppenstunden'!C159,Gruppenstunden!$V$12:$V$864)</f>
        <v>0</v>
      </c>
      <c r="AI159" s="30" t="str">
        <f t="shared" si="61"/>
        <v/>
      </c>
      <c r="AJ159" s="30">
        <f>SUMIF(Gruppenstunden!$C$12:$C$864,'Wochenübersicht Gruppenstunden'!C159,Gruppenstunden!$W$12:$W$864)</f>
        <v>0</v>
      </c>
      <c r="AK159" s="30" t="str">
        <f t="shared" si="62"/>
        <v/>
      </c>
      <c r="AL159" s="30">
        <f>SUMIF(Gruppenstunden!$C$12:$C$864,'Wochenübersicht Gruppenstunden'!C159,Gruppenstunden!$X$12:$X$864)</f>
        <v>0</v>
      </c>
      <c r="AM159" s="30" t="str">
        <f t="shared" si="63"/>
        <v/>
      </c>
      <c r="AN159" s="30">
        <f>SUMIF(Gruppenstunden!$C$12:$C$864,'Wochenübersicht Gruppenstunden'!C159,Gruppenstunden!$Y$12:$Y$864)</f>
        <v>0</v>
      </c>
      <c r="AO159" s="30" t="str">
        <f t="shared" si="64"/>
        <v/>
      </c>
      <c r="AP159" s="30">
        <f>SUMIF(Gruppenstunden!$C$12:$C$864,'Wochenübersicht Gruppenstunden'!C159,Gruppenstunden!$Z$12:$Z$864)</f>
        <v>0</v>
      </c>
      <c r="AQ159" s="30" t="str">
        <f t="shared" si="65"/>
        <v/>
      </c>
      <c r="AR159" s="30">
        <f>SUMIF(Gruppenstunden!$C$12:$C$864,'Wochenübersicht Gruppenstunden'!C159,Gruppenstunden!$AA$12:$AA1011)</f>
        <v>0</v>
      </c>
      <c r="AS159" s="30" t="str">
        <f t="shared" si="66"/>
        <v/>
      </c>
    </row>
    <row r="160" spans="3:45" x14ac:dyDescent="0.25">
      <c r="C160" s="42" t="str">
        <f t="shared" si="47"/>
        <v/>
      </c>
      <c r="D160" s="14">
        <f>SUMIF(Gruppenstunden!$C$12:$C$864,'Wochenübersicht Gruppenstunden'!C160,Gruppenstunden!$AC$12:$AC$864)</f>
        <v>0</v>
      </c>
      <c r="E160" s="30" t="str">
        <f t="shared" si="45"/>
        <v/>
      </c>
      <c r="F160" s="30">
        <f>SUMIF(Gruppenstunden!$C$12:$C$864,'Wochenübersicht Gruppenstunden'!C160,Gruppenstunden!$H$12:$H$864)</f>
        <v>0</v>
      </c>
      <c r="G160" s="30" t="str">
        <f t="shared" si="46"/>
        <v/>
      </c>
      <c r="H160" s="30">
        <f>SUMIF(Gruppenstunden!$C$12:$C$864,'Wochenübersicht Gruppenstunden'!C160,Gruppenstunden!$I$12:$I$864)</f>
        <v>0</v>
      </c>
      <c r="I160" s="30" t="str">
        <f t="shared" si="48"/>
        <v/>
      </c>
      <c r="J160" s="30">
        <f>SUMIF(Gruppenstunden!$C$12:$C$864,'Wochenübersicht Gruppenstunden'!C160,Gruppenstunden!$J$12:$J$864)</f>
        <v>0</v>
      </c>
      <c r="K160" s="30" t="str">
        <f t="shared" si="49"/>
        <v/>
      </c>
      <c r="L160" s="30">
        <f>SUMIF(Gruppenstunden!$C$12:$C$864,'Wochenübersicht Gruppenstunden'!C160,Gruppenstunden!$K$12:$K$864)</f>
        <v>0</v>
      </c>
      <c r="M160" s="30" t="str">
        <f t="shared" si="50"/>
        <v/>
      </c>
      <c r="N160" s="30">
        <f>SUMIF(Gruppenstunden!$C$12:$C$864,'Wochenübersicht Gruppenstunden'!C160,Gruppenstunden!$L$12:$L$864)</f>
        <v>0</v>
      </c>
      <c r="O160" s="30" t="str">
        <f t="shared" si="51"/>
        <v/>
      </c>
      <c r="P160" s="30">
        <f>SUMIF(Gruppenstunden!$C$12:$C$864,'Wochenübersicht Gruppenstunden'!C160,Gruppenstunden!$M$12:$M$864)</f>
        <v>0</v>
      </c>
      <c r="Q160" s="30" t="str">
        <f t="shared" si="52"/>
        <v/>
      </c>
      <c r="R160" s="30">
        <f>SUMIF(Gruppenstunden!$C$12:$C$864,'Wochenübersicht Gruppenstunden'!C160,Gruppenstunden!$N$12:$N$864)</f>
        <v>0</v>
      </c>
      <c r="S160" s="30" t="str">
        <f t="shared" si="53"/>
        <v/>
      </c>
      <c r="T160" s="30">
        <f>SUMIF(Gruppenstunden!$C$12:$C$864,'Wochenübersicht Gruppenstunden'!C160,Gruppenstunden!$O$12:$O$864)</f>
        <v>0</v>
      </c>
      <c r="U160" s="30" t="str">
        <f t="shared" si="54"/>
        <v/>
      </c>
      <c r="V160" s="30">
        <f>SUMIF(Gruppenstunden!$C$12:$C$864,'Wochenübersicht Gruppenstunden'!C160,Gruppenstunden!$P$12:$P$864)</f>
        <v>0</v>
      </c>
      <c r="W160" s="30" t="str">
        <f t="shared" si="55"/>
        <v/>
      </c>
      <c r="X160" s="30">
        <f>SUMIF(Gruppenstunden!$C$12:$C$864,'Wochenübersicht Gruppenstunden'!C160,Gruppenstunden!$Q$12:$Q$864)</f>
        <v>0</v>
      </c>
      <c r="Y160" s="30" t="str">
        <f t="shared" si="56"/>
        <v/>
      </c>
      <c r="Z160" s="30">
        <f>SUMIF(Gruppenstunden!$C$12:$C$864,'Wochenübersicht Gruppenstunden'!C160,Gruppenstunden!$R$12:$R$864)</f>
        <v>0</v>
      </c>
      <c r="AA160" s="30" t="str">
        <f t="shared" si="57"/>
        <v/>
      </c>
      <c r="AB160" s="30">
        <f>SUMIF(Gruppenstunden!$C$12:$C$864,'Wochenübersicht Gruppenstunden'!C160,Gruppenstunden!$S$12:$S$864)</f>
        <v>0</v>
      </c>
      <c r="AC160" s="30" t="str">
        <f t="shared" si="58"/>
        <v/>
      </c>
      <c r="AD160" s="30">
        <f>SUMIF(Gruppenstunden!$C$12:$C$864,'Wochenübersicht Gruppenstunden'!C160,Gruppenstunden!$T$12:$T$864)</f>
        <v>0</v>
      </c>
      <c r="AE160" s="30" t="str">
        <f t="shared" si="59"/>
        <v/>
      </c>
      <c r="AF160" s="30">
        <f>SUMIF(Gruppenstunden!$C$12:$C$864,'Wochenübersicht Gruppenstunden'!C160,Gruppenstunden!$U$12:$U$864)</f>
        <v>0</v>
      </c>
      <c r="AG160" s="30" t="str">
        <f t="shared" si="60"/>
        <v/>
      </c>
      <c r="AH160" s="30">
        <f>SUMIF(Gruppenstunden!$C$12:$C$864,'Wochenübersicht Gruppenstunden'!C160,Gruppenstunden!$V$12:$V$864)</f>
        <v>0</v>
      </c>
      <c r="AI160" s="30" t="str">
        <f t="shared" si="61"/>
        <v/>
      </c>
      <c r="AJ160" s="30">
        <f>SUMIF(Gruppenstunden!$C$12:$C$864,'Wochenübersicht Gruppenstunden'!C160,Gruppenstunden!$W$12:$W$864)</f>
        <v>0</v>
      </c>
      <c r="AK160" s="30" t="str">
        <f t="shared" si="62"/>
        <v/>
      </c>
      <c r="AL160" s="30">
        <f>SUMIF(Gruppenstunden!$C$12:$C$864,'Wochenübersicht Gruppenstunden'!C160,Gruppenstunden!$X$12:$X$864)</f>
        <v>0</v>
      </c>
      <c r="AM160" s="30" t="str">
        <f t="shared" si="63"/>
        <v/>
      </c>
      <c r="AN160" s="30">
        <f>SUMIF(Gruppenstunden!$C$12:$C$864,'Wochenübersicht Gruppenstunden'!C160,Gruppenstunden!$Y$12:$Y$864)</f>
        <v>0</v>
      </c>
      <c r="AO160" s="30" t="str">
        <f t="shared" si="64"/>
        <v/>
      </c>
      <c r="AP160" s="30">
        <f>SUMIF(Gruppenstunden!$C$12:$C$864,'Wochenübersicht Gruppenstunden'!C160,Gruppenstunden!$Z$12:$Z$864)</f>
        <v>0</v>
      </c>
      <c r="AQ160" s="30" t="str">
        <f t="shared" si="65"/>
        <v/>
      </c>
      <c r="AR160" s="30">
        <f>SUMIF(Gruppenstunden!$C$12:$C$864,'Wochenübersicht Gruppenstunden'!C160,Gruppenstunden!$AA$12:$AA1012)</f>
        <v>0</v>
      </c>
      <c r="AS160" s="30" t="str">
        <f t="shared" si="66"/>
        <v/>
      </c>
    </row>
    <row r="161" spans="3:45" x14ac:dyDescent="0.25">
      <c r="C161" s="42" t="str">
        <f t="shared" si="47"/>
        <v/>
      </c>
      <c r="D161" s="14">
        <f>SUMIF(Gruppenstunden!$C$12:$C$864,'Wochenübersicht Gruppenstunden'!C161,Gruppenstunden!$AC$12:$AC$864)</f>
        <v>0</v>
      </c>
      <c r="E161" s="30" t="str">
        <f t="shared" si="45"/>
        <v/>
      </c>
      <c r="F161" s="30">
        <f>SUMIF(Gruppenstunden!$C$12:$C$864,'Wochenübersicht Gruppenstunden'!C161,Gruppenstunden!$H$12:$H$864)</f>
        <v>0</v>
      </c>
      <c r="G161" s="30" t="str">
        <f t="shared" si="46"/>
        <v/>
      </c>
      <c r="H161" s="30">
        <f>SUMIF(Gruppenstunden!$C$12:$C$864,'Wochenübersicht Gruppenstunden'!C161,Gruppenstunden!$I$12:$I$864)</f>
        <v>0</v>
      </c>
      <c r="I161" s="30" t="str">
        <f t="shared" si="48"/>
        <v/>
      </c>
      <c r="J161" s="30">
        <f>SUMIF(Gruppenstunden!$C$12:$C$864,'Wochenübersicht Gruppenstunden'!C161,Gruppenstunden!$J$12:$J$864)</f>
        <v>0</v>
      </c>
      <c r="K161" s="30" t="str">
        <f t="shared" si="49"/>
        <v/>
      </c>
      <c r="L161" s="30">
        <f>SUMIF(Gruppenstunden!$C$12:$C$864,'Wochenübersicht Gruppenstunden'!C161,Gruppenstunden!$K$12:$K$864)</f>
        <v>0</v>
      </c>
      <c r="M161" s="30" t="str">
        <f t="shared" si="50"/>
        <v/>
      </c>
      <c r="N161" s="30">
        <f>SUMIF(Gruppenstunden!$C$12:$C$864,'Wochenübersicht Gruppenstunden'!C161,Gruppenstunden!$L$12:$L$864)</f>
        <v>0</v>
      </c>
      <c r="O161" s="30" t="str">
        <f t="shared" si="51"/>
        <v/>
      </c>
      <c r="P161" s="30">
        <f>SUMIF(Gruppenstunden!$C$12:$C$864,'Wochenübersicht Gruppenstunden'!C161,Gruppenstunden!$M$12:$M$864)</f>
        <v>0</v>
      </c>
      <c r="Q161" s="30" t="str">
        <f t="shared" si="52"/>
        <v/>
      </c>
      <c r="R161" s="30">
        <f>SUMIF(Gruppenstunden!$C$12:$C$864,'Wochenübersicht Gruppenstunden'!C161,Gruppenstunden!$N$12:$N$864)</f>
        <v>0</v>
      </c>
      <c r="S161" s="30" t="str">
        <f t="shared" si="53"/>
        <v/>
      </c>
      <c r="T161" s="30">
        <f>SUMIF(Gruppenstunden!$C$12:$C$864,'Wochenübersicht Gruppenstunden'!C161,Gruppenstunden!$O$12:$O$864)</f>
        <v>0</v>
      </c>
      <c r="U161" s="30" t="str">
        <f t="shared" si="54"/>
        <v/>
      </c>
      <c r="V161" s="30">
        <f>SUMIF(Gruppenstunden!$C$12:$C$864,'Wochenübersicht Gruppenstunden'!C161,Gruppenstunden!$P$12:$P$864)</f>
        <v>0</v>
      </c>
      <c r="W161" s="30" t="str">
        <f t="shared" si="55"/>
        <v/>
      </c>
      <c r="X161" s="30">
        <f>SUMIF(Gruppenstunden!$C$12:$C$864,'Wochenübersicht Gruppenstunden'!C161,Gruppenstunden!$Q$12:$Q$864)</f>
        <v>0</v>
      </c>
      <c r="Y161" s="30" t="str">
        <f t="shared" si="56"/>
        <v/>
      </c>
      <c r="Z161" s="30">
        <f>SUMIF(Gruppenstunden!$C$12:$C$864,'Wochenübersicht Gruppenstunden'!C161,Gruppenstunden!$R$12:$R$864)</f>
        <v>0</v>
      </c>
      <c r="AA161" s="30" t="str">
        <f t="shared" si="57"/>
        <v/>
      </c>
      <c r="AB161" s="30">
        <f>SUMIF(Gruppenstunden!$C$12:$C$864,'Wochenübersicht Gruppenstunden'!C161,Gruppenstunden!$S$12:$S$864)</f>
        <v>0</v>
      </c>
      <c r="AC161" s="30" t="str">
        <f t="shared" si="58"/>
        <v/>
      </c>
      <c r="AD161" s="30">
        <f>SUMIF(Gruppenstunden!$C$12:$C$864,'Wochenübersicht Gruppenstunden'!C161,Gruppenstunden!$T$12:$T$864)</f>
        <v>0</v>
      </c>
      <c r="AE161" s="30" t="str">
        <f t="shared" si="59"/>
        <v/>
      </c>
      <c r="AF161" s="30">
        <f>SUMIF(Gruppenstunden!$C$12:$C$864,'Wochenübersicht Gruppenstunden'!C161,Gruppenstunden!$U$12:$U$864)</f>
        <v>0</v>
      </c>
      <c r="AG161" s="30" t="str">
        <f t="shared" si="60"/>
        <v/>
      </c>
      <c r="AH161" s="30">
        <f>SUMIF(Gruppenstunden!$C$12:$C$864,'Wochenübersicht Gruppenstunden'!C161,Gruppenstunden!$V$12:$V$864)</f>
        <v>0</v>
      </c>
      <c r="AI161" s="30" t="str">
        <f t="shared" si="61"/>
        <v/>
      </c>
      <c r="AJ161" s="30">
        <f>SUMIF(Gruppenstunden!$C$12:$C$864,'Wochenübersicht Gruppenstunden'!C161,Gruppenstunden!$W$12:$W$864)</f>
        <v>0</v>
      </c>
      <c r="AK161" s="30" t="str">
        <f t="shared" si="62"/>
        <v/>
      </c>
      <c r="AL161" s="30">
        <f>SUMIF(Gruppenstunden!$C$12:$C$864,'Wochenübersicht Gruppenstunden'!C161,Gruppenstunden!$X$12:$X$864)</f>
        <v>0</v>
      </c>
      <c r="AM161" s="30" t="str">
        <f t="shared" si="63"/>
        <v/>
      </c>
      <c r="AN161" s="30">
        <f>SUMIF(Gruppenstunden!$C$12:$C$864,'Wochenübersicht Gruppenstunden'!C161,Gruppenstunden!$Y$12:$Y$864)</f>
        <v>0</v>
      </c>
      <c r="AO161" s="30" t="str">
        <f t="shared" si="64"/>
        <v/>
      </c>
      <c r="AP161" s="30">
        <f>SUMIF(Gruppenstunden!$C$12:$C$864,'Wochenübersicht Gruppenstunden'!C161,Gruppenstunden!$Z$12:$Z$864)</f>
        <v>0</v>
      </c>
      <c r="AQ161" s="30" t="str">
        <f t="shared" si="65"/>
        <v/>
      </c>
      <c r="AR161" s="30">
        <f>SUMIF(Gruppenstunden!$C$12:$C$864,'Wochenübersicht Gruppenstunden'!C161,Gruppenstunden!$AA$12:$AA1013)</f>
        <v>0</v>
      </c>
      <c r="AS161" s="30" t="str">
        <f t="shared" si="66"/>
        <v/>
      </c>
    </row>
    <row r="162" spans="3:45" x14ac:dyDescent="0.25">
      <c r="C162" s="42" t="str">
        <f t="shared" si="47"/>
        <v/>
      </c>
      <c r="D162" s="14">
        <f>SUMIF(Gruppenstunden!$C$12:$C$864,'Wochenübersicht Gruppenstunden'!C162,Gruppenstunden!$AC$12:$AC$864)</f>
        <v>0</v>
      </c>
      <c r="E162" s="30" t="str">
        <f t="shared" si="45"/>
        <v/>
      </c>
      <c r="F162" s="30">
        <f>SUMIF(Gruppenstunden!$C$12:$C$864,'Wochenübersicht Gruppenstunden'!C162,Gruppenstunden!$H$12:$H$864)</f>
        <v>0</v>
      </c>
      <c r="G162" s="30" t="str">
        <f t="shared" si="46"/>
        <v/>
      </c>
      <c r="H162" s="30">
        <f>SUMIF(Gruppenstunden!$C$12:$C$864,'Wochenübersicht Gruppenstunden'!C162,Gruppenstunden!$I$12:$I$864)</f>
        <v>0</v>
      </c>
      <c r="I162" s="30" t="str">
        <f t="shared" si="48"/>
        <v/>
      </c>
      <c r="J162" s="30">
        <f>SUMIF(Gruppenstunden!$C$12:$C$864,'Wochenübersicht Gruppenstunden'!C162,Gruppenstunden!$J$12:$J$864)</f>
        <v>0</v>
      </c>
      <c r="K162" s="30" t="str">
        <f t="shared" si="49"/>
        <v/>
      </c>
      <c r="L162" s="30">
        <f>SUMIF(Gruppenstunden!$C$12:$C$864,'Wochenübersicht Gruppenstunden'!C162,Gruppenstunden!$K$12:$K$864)</f>
        <v>0</v>
      </c>
      <c r="M162" s="30" t="str">
        <f t="shared" si="50"/>
        <v/>
      </c>
      <c r="N162" s="30">
        <f>SUMIF(Gruppenstunden!$C$12:$C$864,'Wochenübersicht Gruppenstunden'!C162,Gruppenstunden!$L$12:$L$864)</f>
        <v>0</v>
      </c>
      <c r="O162" s="30" t="str">
        <f t="shared" si="51"/>
        <v/>
      </c>
      <c r="P162" s="30">
        <f>SUMIF(Gruppenstunden!$C$12:$C$864,'Wochenübersicht Gruppenstunden'!C162,Gruppenstunden!$M$12:$M$864)</f>
        <v>0</v>
      </c>
      <c r="Q162" s="30" t="str">
        <f t="shared" si="52"/>
        <v/>
      </c>
      <c r="R162" s="30">
        <f>SUMIF(Gruppenstunden!$C$12:$C$864,'Wochenübersicht Gruppenstunden'!C162,Gruppenstunden!$N$12:$N$864)</f>
        <v>0</v>
      </c>
      <c r="S162" s="30" t="str">
        <f t="shared" si="53"/>
        <v/>
      </c>
      <c r="T162" s="30">
        <f>SUMIF(Gruppenstunden!$C$12:$C$864,'Wochenübersicht Gruppenstunden'!C162,Gruppenstunden!$O$12:$O$864)</f>
        <v>0</v>
      </c>
      <c r="U162" s="30" t="str">
        <f t="shared" si="54"/>
        <v/>
      </c>
      <c r="V162" s="30">
        <f>SUMIF(Gruppenstunden!$C$12:$C$864,'Wochenübersicht Gruppenstunden'!C162,Gruppenstunden!$P$12:$P$864)</f>
        <v>0</v>
      </c>
      <c r="W162" s="30" t="str">
        <f t="shared" si="55"/>
        <v/>
      </c>
      <c r="X162" s="30">
        <f>SUMIF(Gruppenstunden!$C$12:$C$864,'Wochenübersicht Gruppenstunden'!C162,Gruppenstunden!$Q$12:$Q$864)</f>
        <v>0</v>
      </c>
      <c r="Y162" s="30" t="str">
        <f t="shared" si="56"/>
        <v/>
      </c>
      <c r="Z162" s="30">
        <f>SUMIF(Gruppenstunden!$C$12:$C$864,'Wochenübersicht Gruppenstunden'!C162,Gruppenstunden!$R$12:$R$864)</f>
        <v>0</v>
      </c>
      <c r="AA162" s="30" t="str">
        <f t="shared" si="57"/>
        <v/>
      </c>
      <c r="AB162" s="30">
        <f>SUMIF(Gruppenstunden!$C$12:$C$864,'Wochenübersicht Gruppenstunden'!C162,Gruppenstunden!$S$12:$S$864)</f>
        <v>0</v>
      </c>
      <c r="AC162" s="30" t="str">
        <f t="shared" si="58"/>
        <v/>
      </c>
      <c r="AD162" s="30">
        <f>SUMIF(Gruppenstunden!$C$12:$C$864,'Wochenübersicht Gruppenstunden'!C162,Gruppenstunden!$T$12:$T$864)</f>
        <v>0</v>
      </c>
      <c r="AE162" s="30" t="str">
        <f t="shared" si="59"/>
        <v/>
      </c>
      <c r="AF162" s="30">
        <f>SUMIF(Gruppenstunden!$C$12:$C$864,'Wochenübersicht Gruppenstunden'!C162,Gruppenstunden!$U$12:$U$864)</f>
        <v>0</v>
      </c>
      <c r="AG162" s="30" t="str">
        <f t="shared" si="60"/>
        <v/>
      </c>
      <c r="AH162" s="30">
        <f>SUMIF(Gruppenstunden!$C$12:$C$864,'Wochenübersicht Gruppenstunden'!C162,Gruppenstunden!$V$12:$V$864)</f>
        <v>0</v>
      </c>
      <c r="AI162" s="30" t="str">
        <f t="shared" si="61"/>
        <v/>
      </c>
      <c r="AJ162" s="30">
        <f>SUMIF(Gruppenstunden!$C$12:$C$864,'Wochenübersicht Gruppenstunden'!C162,Gruppenstunden!$W$12:$W$864)</f>
        <v>0</v>
      </c>
      <c r="AK162" s="30" t="str">
        <f t="shared" si="62"/>
        <v/>
      </c>
      <c r="AL162" s="30">
        <f>SUMIF(Gruppenstunden!$C$12:$C$864,'Wochenübersicht Gruppenstunden'!C162,Gruppenstunden!$X$12:$X$864)</f>
        <v>0</v>
      </c>
      <c r="AM162" s="30" t="str">
        <f t="shared" si="63"/>
        <v/>
      </c>
      <c r="AN162" s="30">
        <f>SUMIF(Gruppenstunden!$C$12:$C$864,'Wochenübersicht Gruppenstunden'!C162,Gruppenstunden!$Y$12:$Y$864)</f>
        <v>0</v>
      </c>
      <c r="AO162" s="30" t="str">
        <f t="shared" si="64"/>
        <v/>
      </c>
      <c r="AP162" s="30">
        <f>SUMIF(Gruppenstunden!$C$12:$C$864,'Wochenübersicht Gruppenstunden'!C162,Gruppenstunden!$Z$12:$Z$864)</f>
        <v>0</v>
      </c>
      <c r="AQ162" s="30" t="str">
        <f t="shared" si="65"/>
        <v/>
      </c>
      <c r="AR162" s="30">
        <f>SUMIF(Gruppenstunden!$C$12:$C$864,'Wochenübersicht Gruppenstunden'!C162,Gruppenstunden!$AA$12:$AA1014)</f>
        <v>0</v>
      </c>
      <c r="AS162" s="30" t="str">
        <f t="shared" si="66"/>
        <v/>
      </c>
    </row>
    <row r="163" spans="3:45" x14ac:dyDescent="0.25">
      <c r="C163" s="42" t="str">
        <f t="shared" si="47"/>
        <v/>
      </c>
      <c r="D163" s="14">
        <f>SUMIF(Gruppenstunden!$C$12:$C$864,'Wochenübersicht Gruppenstunden'!C163,Gruppenstunden!$AC$12:$AC$864)</f>
        <v>0</v>
      </c>
      <c r="E163" s="30" t="str">
        <f t="shared" si="45"/>
        <v/>
      </c>
      <c r="F163" s="30">
        <f>SUMIF(Gruppenstunden!$C$12:$C$864,'Wochenübersicht Gruppenstunden'!C163,Gruppenstunden!$H$12:$H$864)</f>
        <v>0</v>
      </c>
      <c r="G163" s="30" t="str">
        <f t="shared" si="46"/>
        <v/>
      </c>
      <c r="H163" s="30">
        <f>SUMIF(Gruppenstunden!$C$12:$C$864,'Wochenübersicht Gruppenstunden'!C163,Gruppenstunden!$I$12:$I$864)</f>
        <v>0</v>
      </c>
      <c r="I163" s="30" t="str">
        <f t="shared" si="48"/>
        <v/>
      </c>
      <c r="J163" s="30">
        <f>SUMIF(Gruppenstunden!$C$12:$C$864,'Wochenübersicht Gruppenstunden'!C163,Gruppenstunden!$J$12:$J$864)</f>
        <v>0</v>
      </c>
      <c r="K163" s="30" t="str">
        <f t="shared" si="49"/>
        <v/>
      </c>
      <c r="L163" s="30">
        <f>SUMIF(Gruppenstunden!$C$12:$C$864,'Wochenübersicht Gruppenstunden'!C163,Gruppenstunden!$K$12:$K$864)</f>
        <v>0</v>
      </c>
      <c r="M163" s="30" t="str">
        <f t="shared" si="50"/>
        <v/>
      </c>
      <c r="N163" s="30">
        <f>SUMIF(Gruppenstunden!$C$12:$C$864,'Wochenübersicht Gruppenstunden'!C163,Gruppenstunden!$L$12:$L$864)</f>
        <v>0</v>
      </c>
      <c r="O163" s="30" t="str">
        <f t="shared" si="51"/>
        <v/>
      </c>
      <c r="P163" s="30">
        <f>SUMIF(Gruppenstunden!$C$12:$C$864,'Wochenübersicht Gruppenstunden'!C163,Gruppenstunden!$M$12:$M$864)</f>
        <v>0</v>
      </c>
      <c r="Q163" s="30" t="str">
        <f t="shared" si="52"/>
        <v/>
      </c>
      <c r="R163" s="30">
        <f>SUMIF(Gruppenstunden!$C$12:$C$864,'Wochenübersicht Gruppenstunden'!C163,Gruppenstunden!$N$12:$N$864)</f>
        <v>0</v>
      </c>
      <c r="S163" s="30" t="str">
        <f t="shared" si="53"/>
        <v/>
      </c>
      <c r="T163" s="30">
        <f>SUMIF(Gruppenstunden!$C$12:$C$864,'Wochenübersicht Gruppenstunden'!C163,Gruppenstunden!$O$12:$O$864)</f>
        <v>0</v>
      </c>
      <c r="U163" s="30" t="str">
        <f t="shared" si="54"/>
        <v/>
      </c>
      <c r="V163" s="30">
        <f>SUMIF(Gruppenstunden!$C$12:$C$864,'Wochenübersicht Gruppenstunden'!C163,Gruppenstunden!$P$12:$P$864)</f>
        <v>0</v>
      </c>
      <c r="W163" s="30" t="str">
        <f t="shared" si="55"/>
        <v/>
      </c>
      <c r="X163" s="30">
        <f>SUMIF(Gruppenstunden!$C$12:$C$864,'Wochenübersicht Gruppenstunden'!C163,Gruppenstunden!$Q$12:$Q$864)</f>
        <v>0</v>
      </c>
      <c r="Y163" s="30" t="str">
        <f t="shared" si="56"/>
        <v/>
      </c>
      <c r="Z163" s="30">
        <f>SUMIF(Gruppenstunden!$C$12:$C$864,'Wochenübersicht Gruppenstunden'!C163,Gruppenstunden!$R$12:$R$864)</f>
        <v>0</v>
      </c>
      <c r="AA163" s="30" t="str">
        <f t="shared" si="57"/>
        <v/>
      </c>
      <c r="AB163" s="30">
        <f>SUMIF(Gruppenstunden!$C$12:$C$864,'Wochenübersicht Gruppenstunden'!C163,Gruppenstunden!$S$12:$S$864)</f>
        <v>0</v>
      </c>
      <c r="AC163" s="30" t="str">
        <f t="shared" si="58"/>
        <v/>
      </c>
      <c r="AD163" s="30">
        <f>SUMIF(Gruppenstunden!$C$12:$C$864,'Wochenübersicht Gruppenstunden'!C163,Gruppenstunden!$T$12:$T$864)</f>
        <v>0</v>
      </c>
      <c r="AE163" s="30" t="str">
        <f t="shared" si="59"/>
        <v/>
      </c>
      <c r="AF163" s="30">
        <f>SUMIF(Gruppenstunden!$C$12:$C$864,'Wochenübersicht Gruppenstunden'!C163,Gruppenstunden!$U$12:$U$864)</f>
        <v>0</v>
      </c>
      <c r="AG163" s="30" t="str">
        <f t="shared" si="60"/>
        <v/>
      </c>
      <c r="AH163" s="30">
        <f>SUMIF(Gruppenstunden!$C$12:$C$864,'Wochenübersicht Gruppenstunden'!C163,Gruppenstunden!$V$12:$V$864)</f>
        <v>0</v>
      </c>
      <c r="AI163" s="30" t="str">
        <f t="shared" si="61"/>
        <v/>
      </c>
      <c r="AJ163" s="30">
        <f>SUMIF(Gruppenstunden!$C$12:$C$864,'Wochenübersicht Gruppenstunden'!C163,Gruppenstunden!$W$12:$W$864)</f>
        <v>0</v>
      </c>
      <c r="AK163" s="30" t="str">
        <f t="shared" si="62"/>
        <v/>
      </c>
      <c r="AL163" s="30">
        <f>SUMIF(Gruppenstunden!$C$12:$C$864,'Wochenübersicht Gruppenstunden'!C163,Gruppenstunden!$X$12:$X$864)</f>
        <v>0</v>
      </c>
      <c r="AM163" s="30" t="str">
        <f t="shared" si="63"/>
        <v/>
      </c>
      <c r="AN163" s="30">
        <f>SUMIF(Gruppenstunden!$C$12:$C$864,'Wochenübersicht Gruppenstunden'!C163,Gruppenstunden!$Y$12:$Y$864)</f>
        <v>0</v>
      </c>
      <c r="AO163" s="30" t="str">
        <f t="shared" si="64"/>
        <v/>
      </c>
      <c r="AP163" s="30">
        <f>SUMIF(Gruppenstunden!$C$12:$C$864,'Wochenübersicht Gruppenstunden'!C163,Gruppenstunden!$Z$12:$Z$864)</f>
        <v>0</v>
      </c>
      <c r="AQ163" s="30" t="str">
        <f t="shared" si="65"/>
        <v/>
      </c>
      <c r="AR163" s="30">
        <f>SUMIF(Gruppenstunden!$C$12:$C$864,'Wochenübersicht Gruppenstunden'!C163,Gruppenstunden!$AA$12:$AA1015)</f>
        <v>0</v>
      </c>
      <c r="AS163" s="30" t="str">
        <f t="shared" si="66"/>
        <v/>
      </c>
    </row>
    <row r="164" spans="3:45" x14ac:dyDescent="0.25">
      <c r="C164" s="42" t="str">
        <f t="shared" si="47"/>
        <v/>
      </c>
      <c r="D164" s="14">
        <f>SUMIF(Gruppenstunden!$C$12:$C$864,'Wochenübersicht Gruppenstunden'!C164,Gruppenstunden!$AC$12:$AC$864)</f>
        <v>0</v>
      </c>
      <c r="E164" s="30" t="str">
        <f t="shared" si="45"/>
        <v/>
      </c>
      <c r="F164" s="30">
        <f>SUMIF(Gruppenstunden!$C$12:$C$864,'Wochenübersicht Gruppenstunden'!C164,Gruppenstunden!$H$12:$H$864)</f>
        <v>0</v>
      </c>
      <c r="G164" s="30" t="str">
        <f t="shared" si="46"/>
        <v/>
      </c>
      <c r="H164" s="30">
        <f>SUMIF(Gruppenstunden!$C$12:$C$864,'Wochenübersicht Gruppenstunden'!C164,Gruppenstunden!$I$12:$I$864)</f>
        <v>0</v>
      </c>
      <c r="I164" s="30" t="str">
        <f t="shared" si="48"/>
        <v/>
      </c>
      <c r="J164" s="30">
        <f>SUMIF(Gruppenstunden!$C$12:$C$864,'Wochenübersicht Gruppenstunden'!C164,Gruppenstunden!$J$12:$J$864)</f>
        <v>0</v>
      </c>
      <c r="K164" s="30" t="str">
        <f t="shared" si="49"/>
        <v/>
      </c>
      <c r="L164" s="30">
        <f>SUMIF(Gruppenstunden!$C$12:$C$864,'Wochenübersicht Gruppenstunden'!C164,Gruppenstunden!$K$12:$K$864)</f>
        <v>0</v>
      </c>
      <c r="M164" s="30" t="str">
        <f t="shared" si="50"/>
        <v/>
      </c>
      <c r="N164" s="30">
        <f>SUMIF(Gruppenstunden!$C$12:$C$864,'Wochenübersicht Gruppenstunden'!C164,Gruppenstunden!$L$12:$L$864)</f>
        <v>0</v>
      </c>
      <c r="O164" s="30" t="str">
        <f t="shared" si="51"/>
        <v/>
      </c>
      <c r="P164" s="30">
        <f>SUMIF(Gruppenstunden!$C$12:$C$864,'Wochenübersicht Gruppenstunden'!C164,Gruppenstunden!$M$12:$M$864)</f>
        <v>0</v>
      </c>
      <c r="Q164" s="30" t="str">
        <f t="shared" si="52"/>
        <v/>
      </c>
      <c r="R164" s="30">
        <f>SUMIF(Gruppenstunden!$C$12:$C$864,'Wochenübersicht Gruppenstunden'!C164,Gruppenstunden!$N$12:$N$864)</f>
        <v>0</v>
      </c>
      <c r="S164" s="30" t="str">
        <f t="shared" si="53"/>
        <v/>
      </c>
      <c r="T164" s="30">
        <f>SUMIF(Gruppenstunden!$C$12:$C$864,'Wochenübersicht Gruppenstunden'!C164,Gruppenstunden!$O$12:$O$864)</f>
        <v>0</v>
      </c>
      <c r="U164" s="30" t="str">
        <f t="shared" si="54"/>
        <v/>
      </c>
      <c r="V164" s="30">
        <f>SUMIF(Gruppenstunden!$C$12:$C$864,'Wochenübersicht Gruppenstunden'!C164,Gruppenstunden!$P$12:$P$864)</f>
        <v>0</v>
      </c>
      <c r="W164" s="30" t="str">
        <f t="shared" si="55"/>
        <v/>
      </c>
      <c r="X164" s="30">
        <f>SUMIF(Gruppenstunden!$C$12:$C$864,'Wochenübersicht Gruppenstunden'!C164,Gruppenstunden!$Q$12:$Q$864)</f>
        <v>0</v>
      </c>
      <c r="Y164" s="30" t="str">
        <f t="shared" si="56"/>
        <v/>
      </c>
      <c r="Z164" s="30">
        <f>SUMIF(Gruppenstunden!$C$12:$C$864,'Wochenübersicht Gruppenstunden'!C164,Gruppenstunden!$R$12:$R$864)</f>
        <v>0</v>
      </c>
      <c r="AA164" s="30" t="str">
        <f t="shared" si="57"/>
        <v/>
      </c>
      <c r="AB164" s="30">
        <f>SUMIF(Gruppenstunden!$C$12:$C$864,'Wochenübersicht Gruppenstunden'!C164,Gruppenstunden!$S$12:$S$864)</f>
        <v>0</v>
      </c>
      <c r="AC164" s="30" t="str">
        <f t="shared" si="58"/>
        <v/>
      </c>
      <c r="AD164" s="30">
        <f>SUMIF(Gruppenstunden!$C$12:$C$864,'Wochenübersicht Gruppenstunden'!C164,Gruppenstunden!$T$12:$T$864)</f>
        <v>0</v>
      </c>
      <c r="AE164" s="30" t="str">
        <f t="shared" si="59"/>
        <v/>
      </c>
      <c r="AF164" s="30">
        <f>SUMIF(Gruppenstunden!$C$12:$C$864,'Wochenübersicht Gruppenstunden'!C164,Gruppenstunden!$U$12:$U$864)</f>
        <v>0</v>
      </c>
      <c r="AG164" s="30" t="str">
        <f t="shared" si="60"/>
        <v/>
      </c>
      <c r="AH164" s="30">
        <f>SUMIF(Gruppenstunden!$C$12:$C$864,'Wochenübersicht Gruppenstunden'!C164,Gruppenstunden!$V$12:$V$864)</f>
        <v>0</v>
      </c>
      <c r="AI164" s="30" t="str">
        <f t="shared" si="61"/>
        <v/>
      </c>
      <c r="AJ164" s="30">
        <f>SUMIF(Gruppenstunden!$C$12:$C$864,'Wochenübersicht Gruppenstunden'!C164,Gruppenstunden!$W$12:$W$864)</f>
        <v>0</v>
      </c>
      <c r="AK164" s="30" t="str">
        <f t="shared" si="62"/>
        <v/>
      </c>
      <c r="AL164" s="30">
        <f>SUMIF(Gruppenstunden!$C$12:$C$864,'Wochenübersicht Gruppenstunden'!C164,Gruppenstunden!$X$12:$X$864)</f>
        <v>0</v>
      </c>
      <c r="AM164" s="30" t="str">
        <f t="shared" si="63"/>
        <v/>
      </c>
      <c r="AN164" s="30">
        <f>SUMIF(Gruppenstunden!$C$12:$C$864,'Wochenübersicht Gruppenstunden'!C164,Gruppenstunden!$Y$12:$Y$864)</f>
        <v>0</v>
      </c>
      <c r="AO164" s="30" t="str">
        <f t="shared" si="64"/>
        <v/>
      </c>
      <c r="AP164" s="30">
        <f>SUMIF(Gruppenstunden!$C$12:$C$864,'Wochenübersicht Gruppenstunden'!C164,Gruppenstunden!$Z$12:$Z$864)</f>
        <v>0</v>
      </c>
      <c r="AQ164" s="30" t="str">
        <f t="shared" si="65"/>
        <v/>
      </c>
      <c r="AR164" s="30">
        <f>SUMIF(Gruppenstunden!$C$12:$C$864,'Wochenübersicht Gruppenstunden'!C164,Gruppenstunden!$AA$12:$AA1016)</f>
        <v>0</v>
      </c>
      <c r="AS164" s="30" t="str">
        <f t="shared" si="66"/>
        <v/>
      </c>
    </row>
    <row r="165" spans="3:45" x14ac:dyDescent="0.25">
      <c r="C165" s="42" t="str">
        <f t="shared" si="47"/>
        <v/>
      </c>
      <c r="D165" s="14">
        <f>SUMIF(Gruppenstunden!$C$12:$C$864,'Wochenübersicht Gruppenstunden'!C165,Gruppenstunden!$AC$12:$AC$864)</f>
        <v>0</v>
      </c>
      <c r="E165" s="30" t="str">
        <f t="shared" si="45"/>
        <v/>
      </c>
      <c r="F165" s="30">
        <f>SUMIF(Gruppenstunden!$C$12:$C$864,'Wochenübersicht Gruppenstunden'!C165,Gruppenstunden!$H$12:$H$864)</f>
        <v>0</v>
      </c>
      <c r="G165" s="30" t="str">
        <f t="shared" si="46"/>
        <v/>
      </c>
      <c r="H165" s="30">
        <f>SUMIF(Gruppenstunden!$C$12:$C$864,'Wochenübersicht Gruppenstunden'!C165,Gruppenstunden!$I$12:$I$864)</f>
        <v>0</v>
      </c>
      <c r="I165" s="30" t="str">
        <f t="shared" si="48"/>
        <v/>
      </c>
      <c r="J165" s="30">
        <f>SUMIF(Gruppenstunden!$C$12:$C$864,'Wochenübersicht Gruppenstunden'!C165,Gruppenstunden!$J$12:$J$864)</f>
        <v>0</v>
      </c>
      <c r="K165" s="30" t="str">
        <f t="shared" si="49"/>
        <v/>
      </c>
      <c r="L165" s="30">
        <f>SUMIF(Gruppenstunden!$C$12:$C$864,'Wochenübersicht Gruppenstunden'!C165,Gruppenstunden!$K$12:$K$864)</f>
        <v>0</v>
      </c>
      <c r="M165" s="30" t="str">
        <f t="shared" si="50"/>
        <v/>
      </c>
      <c r="N165" s="30">
        <f>SUMIF(Gruppenstunden!$C$12:$C$864,'Wochenübersicht Gruppenstunden'!C165,Gruppenstunden!$L$12:$L$864)</f>
        <v>0</v>
      </c>
      <c r="O165" s="30" t="str">
        <f t="shared" si="51"/>
        <v/>
      </c>
      <c r="P165" s="30">
        <f>SUMIF(Gruppenstunden!$C$12:$C$864,'Wochenübersicht Gruppenstunden'!C165,Gruppenstunden!$M$12:$M$864)</f>
        <v>0</v>
      </c>
      <c r="Q165" s="30" t="str">
        <f t="shared" si="52"/>
        <v/>
      </c>
      <c r="R165" s="30">
        <f>SUMIF(Gruppenstunden!$C$12:$C$864,'Wochenübersicht Gruppenstunden'!C165,Gruppenstunden!$N$12:$N$864)</f>
        <v>0</v>
      </c>
      <c r="S165" s="30" t="str">
        <f t="shared" si="53"/>
        <v/>
      </c>
      <c r="T165" s="30">
        <f>SUMIF(Gruppenstunden!$C$12:$C$864,'Wochenübersicht Gruppenstunden'!C165,Gruppenstunden!$O$12:$O$864)</f>
        <v>0</v>
      </c>
      <c r="U165" s="30" t="str">
        <f t="shared" si="54"/>
        <v/>
      </c>
      <c r="V165" s="30">
        <f>SUMIF(Gruppenstunden!$C$12:$C$864,'Wochenübersicht Gruppenstunden'!C165,Gruppenstunden!$P$12:$P$864)</f>
        <v>0</v>
      </c>
      <c r="W165" s="30" t="str">
        <f t="shared" si="55"/>
        <v/>
      </c>
      <c r="X165" s="30">
        <f>SUMIF(Gruppenstunden!$C$12:$C$864,'Wochenübersicht Gruppenstunden'!C165,Gruppenstunden!$Q$12:$Q$864)</f>
        <v>0</v>
      </c>
      <c r="Y165" s="30" t="str">
        <f t="shared" si="56"/>
        <v/>
      </c>
      <c r="Z165" s="30">
        <f>SUMIF(Gruppenstunden!$C$12:$C$864,'Wochenübersicht Gruppenstunden'!C165,Gruppenstunden!$R$12:$R$864)</f>
        <v>0</v>
      </c>
      <c r="AA165" s="30" t="str">
        <f t="shared" si="57"/>
        <v/>
      </c>
      <c r="AB165" s="30">
        <f>SUMIF(Gruppenstunden!$C$12:$C$864,'Wochenübersicht Gruppenstunden'!C165,Gruppenstunden!$S$12:$S$864)</f>
        <v>0</v>
      </c>
      <c r="AC165" s="30" t="str">
        <f t="shared" si="58"/>
        <v/>
      </c>
      <c r="AD165" s="30">
        <f>SUMIF(Gruppenstunden!$C$12:$C$864,'Wochenübersicht Gruppenstunden'!C165,Gruppenstunden!$T$12:$T$864)</f>
        <v>0</v>
      </c>
      <c r="AE165" s="30" t="str">
        <f t="shared" si="59"/>
        <v/>
      </c>
      <c r="AF165" s="30">
        <f>SUMIF(Gruppenstunden!$C$12:$C$864,'Wochenübersicht Gruppenstunden'!C165,Gruppenstunden!$U$12:$U$864)</f>
        <v>0</v>
      </c>
      <c r="AG165" s="30" t="str">
        <f t="shared" si="60"/>
        <v/>
      </c>
      <c r="AH165" s="30">
        <f>SUMIF(Gruppenstunden!$C$12:$C$864,'Wochenübersicht Gruppenstunden'!C165,Gruppenstunden!$V$12:$V$864)</f>
        <v>0</v>
      </c>
      <c r="AI165" s="30" t="str">
        <f t="shared" si="61"/>
        <v/>
      </c>
      <c r="AJ165" s="30">
        <f>SUMIF(Gruppenstunden!$C$12:$C$864,'Wochenübersicht Gruppenstunden'!C165,Gruppenstunden!$W$12:$W$864)</f>
        <v>0</v>
      </c>
      <c r="AK165" s="30" t="str">
        <f t="shared" si="62"/>
        <v/>
      </c>
      <c r="AL165" s="30">
        <f>SUMIF(Gruppenstunden!$C$12:$C$864,'Wochenübersicht Gruppenstunden'!C165,Gruppenstunden!$X$12:$X$864)</f>
        <v>0</v>
      </c>
      <c r="AM165" s="30" t="str">
        <f t="shared" si="63"/>
        <v/>
      </c>
      <c r="AN165" s="30">
        <f>SUMIF(Gruppenstunden!$C$12:$C$864,'Wochenübersicht Gruppenstunden'!C165,Gruppenstunden!$Y$12:$Y$864)</f>
        <v>0</v>
      </c>
      <c r="AO165" s="30" t="str">
        <f t="shared" si="64"/>
        <v/>
      </c>
      <c r="AP165" s="30">
        <f>SUMIF(Gruppenstunden!$C$12:$C$864,'Wochenübersicht Gruppenstunden'!C165,Gruppenstunden!$Z$12:$Z$864)</f>
        <v>0</v>
      </c>
      <c r="AQ165" s="30" t="str">
        <f t="shared" si="65"/>
        <v/>
      </c>
      <c r="AR165" s="30">
        <f>SUMIF(Gruppenstunden!$C$12:$C$864,'Wochenübersicht Gruppenstunden'!C165,Gruppenstunden!$AA$12:$AA1017)</f>
        <v>0</v>
      </c>
      <c r="AS165" s="30" t="str">
        <f t="shared" si="66"/>
        <v/>
      </c>
    </row>
    <row r="166" spans="3:45" x14ac:dyDescent="0.25">
      <c r="C166" s="42" t="str">
        <f t="shared" si="47"/>
        <v/>
      </c>
      <c r="D166" s="14">
        <f>SUMIF(Gruppenstunden!$C$12:$C$864,'Wochenübersicht Gruppenstunden'!C166,Gruppenstunden!$AC$12:$AC$864)</f>
        <v>0</v>
      </c>
      <c r="E166" s="30" t="str">
        <f t="shared" si="45"/>
        <v/>
      </c>
      <c r="F166" s="30">
        <f>SUMIF(Gruppenstunden!$C$12:$C$864,'Wochenübersicht Gruppenstunden'!C166,Gruppenstunden!$H$12:$H$864)</f>
        <v>0</v>
      </c>
      <c r="G166" s="30" t="str">
        <f t="shared" si="46"/>
        <v/>
      </c>
      <c r="H166" s="30">
        <f>SUMIF(Gruppenstunden!$C$12:$C$864,'Wochenübersicht Gruppenstunden'!C166,Gruppenstunden!$I$12:$I$864)</f>
        <v>0</v>
      </c>
      <c r="I166" s="30" t="str">
        <f t="shared" si="48"/>
        <v/>
      </c>
      <c r="J166" s="30">
        <f>SUMIF(Gruppenstunden!$C$12:$C$864,'Wochenübersicht Gruppenstunden'!C166,Gruppenstunden!$J$12:$J$864)</f>
        <v>0</v>
      </c>
      <c r="K166" s="30" t="str">
        <f t="shared" si="49"/>
        <v/>
      </c>
      <c r="L166" s="30">
        <f>SUMIF(Gruppenstunden!$C$12:$C$864,'Wochenübersicht Gruppenstunden'!C166,Gruppenstunden!$K$12:$K$864)</f>
        <v>0</v>
      </c>
      <c r="M166" s="30" t="str">
        <f t="shared" si="50"/>
        <v/>
      </c>
      <c r="N166" s="30">
        <f>SUMIF(Gruppenstunden!$C$12:$C$864,'Wochenübersicht Gruppenstunden'!C166,Gruppenstunden!$L$12:$L$864)</f>
        <v>0</v>
      </c>
      <c r="O166" s="30" t="str">
        <f t="shared" si="51"/>
        <v/>
      </c>
      <c r="P166" s="30">
        <f>SUMIF(Gruppenstunden!$C$12:$C$864,'Wochenübersicht Gruppenstunden'!C166,Gruppenstunden!$M$12:$M$864)</f>
        <v>0</v>
      </c>
      <c r="Q166" s="30" t="str">
        <f t="shared" si="52"/>
        <v/>
      </c>
      <c r="R166" s="30">
        <f>SUMIF(Gruppenstunden!$C$12:$C$864,'Wochenübersicht Gruppenstunden'!C166,Gruppenstunden!$N$12:$N$864)</f>
        <v>0</v>
      </c>
      <c r="S166" s="30" t="str">
        <f t="shared" si="53"/>
        <v/>
      </c>
      <c r="T166" s="30">
        <f>SUMIF(Gruppenstunden!$C$12:$C$864,'Wochenübersicht Gruppenstunden'!C166,Gruppenstunden!$O$12:$O$864)</f>
        <v>0</v>
      </c>
      <c r="U166" s="30" t="str">
        <f t="shared" si="54"/>
        <v/>
      </c>
      <c r="V166" s="30">
        <f>SUMIF(Gruppenstunden!$C$12:$C$864,'Wochenübersicht Gruppenstunden'!C166,Gruppenstunden!$P$12:$P$864)</f>
        <v>0</v>
      </c>
      <c r="W166" s="30" t="str">
        <f t="shared" si="55"/>
        <v/>
      </c>
      <c r="X166" s="30">
        <f>SUMIF(Gruppenstunden!$C$12:$C$864,'Wochenübersicht Gruppenstunden'!C166,Gruppenstunden!$Q$12:$Q$864)</f>
        <v>0</v>
      </c>
      <c r="Y166" s="30" t="str">
        <f t="shared" si="56"/>
        <v/>
      </c>
      <c r="Z166" s="30">
        <f>SUMIF(Gruppenstunden!$C$12:$C$864,'Wochenübersicht Gruppenstunden'!C166,Gruppenstunden!$R$12:$R$864)</f>
        <v>0</v>
      </c>
      <c r="AA166" s="30" t="str">
        <f t="shared" si="57"/>
        <v/>
      </c>
      <c r="AB166" s="30">
        <f>SUMIF(Gruppenstunden!$C$12:$C$864,'Wochenübersicht Gruppenstunden'!C166,Gruppenstunden!$S$12:$S$864)</f>
        <v>0</v>
      </c>
      <c r="AC166" s="30" t="str">
        <f t="shared" si="58"/>
        <v/>
      </c>
      <c r="AD166" s="30">
        <f>SUMIF(Gruppenstunden!$C$12:$C$864,'Wochenübersicht Gruppenstunden'!C166,Gruppenstunden!$T$12:$T$864)</f>
        <v>0</v>
      </c>
      <c r="AE166" s="30" t="str">
        <f t="shared" si="59"/>
        <v/>
      </c>
      <c r="AF166" s="30">
        <f>SUMIF(Gruppenstunden!$C$12:$C$864,'Wochenübersicht Gruppenstunden'!C166,Gruppenstunden!$U$12:$U$864)</f>
        <v>0</v>
      </c>
      <c r="AG166" s="30" t="str">
        <f t="shared" si="60"/>
        <v/>
      </c>
      <c r="AH166" s="30">
        <f>SUMIF(Gruppenstunden!$C$12:$C$864,'Wochenübersicht Gruppenstunden'!C166,Gruppenstunden!$V$12:$V$864)</f>
        <v>0</v>
      </c>
      <c r="AI166" s="30" t="str">
        <f t="shared" si="61"/>
        <v/>
      </c>
      <c r="AJ166" s="30">
        <f>SUMIF(Gruppenstunden!$C$12:$C$864,'Wochenübersicht Gruppenstunden'!C166,Gruppenstunden!$W$12:$W$864)</f>
        <v>0</v>
      </c>
      <c r="AK166" s="30" t="str">
        <f t="shared" si="62"/>
        <v/>
      </c>
      <c r="AL166" s="30">
        <f>SUMIF(Gruppenstunden!$C$12:$C$864,'Wochenübersicht Gruppenstunden'!C166,Gruppenstunden!$X$12:$X$864)</f>
        <v>0</v>
      </c>
      <c r="AM166" s="30" t="str">
        <f t="shared" si="63"/>
        <v/>
      </c>
      <c r="AN166" s="30">
        <f>SUMIF(Gruppenstunden!$C$12:$C$864,'Wochenübersicht Gruppenstunden'!C166,Gruppenstunden!$Y$12:$Y$864)</f>
        <v>0</v>
      </c>
      <c r="AO166" s="30" t="str">
        <f t="shared" si="64"/>
        <v/>
      </c>
      <c r="AP166" s="30">
        <f>SUMIF(Gruppenstunden!$C$12:$C$864,'Wochenübersicht Gruppenstunden'!C166,Gruppenstunden!$Z$12:$Z$864)</f>
        <v>0</v>
      </c>
      <c r="AQ166" s="30" t="str">
        <f t="shared" si="65"/>
        <v/>
      </c>
      <c r="AR166" s="30">
        <f>SUMIF(Gruppenstunden!$C$12:$C$864,'Wochenübersicht Gruppenstunden'!C166,Gruppenstunden!$AA$12:$AA1018)</f>
        <v>0</v>
      </c>
      <c r="AS166" s="30" t="str">
        <f t="shared" si="66"/>
        <v/>
      </c>
    </row>
    <row r="167" spans="3:45" x14ac:dyDescent="0.25">
      <c r="C167" s="42" t="str">
        <f t="shared" si="47"/>
        <v/>
      </c>
      <c r="D167" s="14">
        <f>SUMIF(Gruppenstunden!$C$12:$C$864,'Wochenübersicht Gruppenstunden'!C167,Gruppenstunden!$AC$12:$AC$864)</f>
        <v>0</v>
      </c>
      <c r="E167" s="30" t="str">
        <f t="shared" si="45"/>
        <v/>
      </c>
      <c r="F167" s="30">
        <f>SUMIF(Gruppenstunden!$C$12:$C$864,'Wochenübersicht Gruppenstunden'!C167,Gruppenstunden!$H$12:$H$864)</f>
        <v>0</v>
      </c>
      <c r="G167" s="30" t="str">
        <f t="shared" si="46"/>
        <v/>
      </c>
      <c r="H167" s="30">
        <f>SUMIF(Gruppenstunden!$C$12:$C$864,'Wochenübersicht Gruppenstunden'!C167,Gruppenstunden!$I$12:$I$864)</f>
        <v>0</v>
      </c>
      <c r="I167" s="30" t="str">
        <f t="shared" si="48"/>
        <v/>
      </c>
      <c r="J167" s="30">
        <f>SUMIF(Gruppenstunden!$C$12:$C$864,'Wochenübersicht Gruppenstunden'!C167,Gruppenstunden!$J$12:$J$864)</f>
        <v>0</v>
      </c>
      <c r="K167" s="30" t="str">
        <f t="shared" si="49"/>
        <v/>
      </c>
      <c r="L167" s="30">
        <f>SUMIF(Gruppenstunden!$C$12:$C$864,'Wochenübersicht Gruppenstunden'!C167,Gruppenstunden!$K$12:$K$864)</f>
        <v>0</v>
      </c>
      <c r="M167" s="30" t="str">
        <f t="shared" si="50"/>
        <v/>
      </c>
      <c r="N167" s="30">
        <f>SUMIF(Gruppenstunden!$C$12:$C$864,'Wochenübersicht Gruppenstunden'!C167,Gruppenstunden!$L$12:$L$864)</f>
        <v>0</v>
      </c>
      <c r="O167" s="30" t="str">
        <f t="shared" si="51"/>
        <v/>
      </c>
      <c r="P167" s="30">
        <f>SUMIF(Gruppenstunden!$C$12:$C$864,'Wochenübersicht Gruppenstunden'!C167,Gruppenstunden!$M$12:$M$864)</f>
        <v>0</v>
      </c>
      <c r="Q167" s="30" t="str">
        <f t="shared" si="52"/>
        <v/>
      </c>
      <c r="R167" s="30">
        <f>SUMIF(Gruppenstunden!$C$12:$C$864,'Wochenübersicht Gruppenstunden'!C167,Gruppenstunden!$N$12:$N$864)</f>
        <v>0</v>
      </c>
      <c r="S167" s="30" t="str">
        <f t="shared" si="53"/>
        <v/>
      </c>
      <c r="T167" s="30">
        <f>SUMIF(Gruppenstunden!$C$12:$C$864,'Wochenübersicht Gruppenstunden'!C167,Gruppenstunden!$O$12:$O$864)</f>
        <v>0</v>
      </c>
      <c r="U167" s="30" t="str">
        <f t="shared" si="54"/>
        <v/>
      </c>
      <c r="V167" s="30">
        <f>SUMIF(Gruppenstunden!$C$12:$C$864,'Wochenübersicht Gruppenstunden'!C167,Gruppenstunden!$P$12:$P$864)</f>
        <v>0</v>
      </c>
      <c r="W167" s="30" t="str">
        <f t="shared" si="55"/>
        <v/>
      </c>
      <c r="X167" s="30">
        <f>SUMIF(Gruppenstunden!$C$12:$C$864,'Wochenübersicht Gruppenstunden'!C167,Gruppenstunden!$Q$12:$Q$864)</f>
        <v>0</v>
      </c>
      <c r="Y167" s="30" t="str">
        <f t="shared" si="56"/>
        <v/>
      </c>
      <c r="Z167" s="30">
        <f>SUMIF(Gruppenstunden!$C$12:$C$864,'Wochenübersicht Gruppenstunden'!C167,Gruppenstunden!$R$12:$R$864)</f>
        <v>0</v>
      </c>
      <c r="AA167" s="30" t="str">
        <f t="shared" si="57"/>
        <v/>
      </c>
      <c r="AB167" s="30">
        <f>SUMIF(Gruppenstunden!$C$12:$C$864,'Wochenübersicht Gruppenstunden'!C167,Gruppenstunden!$S$12:$S$864)</f>
        <v>0</v>
      </c>
      <c r="AC167" s="30" t="str">
        <f t="shared" si="58"/>
        <v/>
      </c>
      <c r="AD167" s="30">
        <f>SUMIF(Gruppenstunden!$C$12:$C$864,'Wochenübersicht Gruppenstunden'!C167,Gruppenstunden!$T$12:$T$864)</f>
        <v>0</v>
      </c>
      <c r="AE167" s="30" t="str">
        <f t="shared" si="59"/>
        <v/>
      </c>
      <c r="AF167" s="30">
        <f>SUMIF(Gruppenstunden!$C$12:$C$864,'Wochenübersicht Gruppenstunden'!C167,Gruppenstunden!$U$12:$U$864)</f>
        <v>0</v>
      </c>
      <c r="AG167" s="30" t="str">
        <f t="shared" si="60"/>
        <v/>
      </c>
      <c r="AH167" s="30">
        <f>SUMIF(Gruppenstunden!$C$12:$C$864,'Wochenübersicht Gruppenstunden'!C167,Gruppenstunden!$V$12:$V$864)</f>
        <v>0</v>
      </c>
      <c r="AI167" s="30" t="str">
        <f t="shared" si="61"/>
        <v/>
      </c>
      <c r="AJ167" s="30">
        <f>SUMIF(Gruppenstunden!$C$12:$C$864,'Wochenübersicht Gruppenstunden'!C167,Gruppenstunden!$W$12:$W$864)</f>
        <v>0</v>
      </c>
      <c r="AK167" s="30" t="str">
        <f t="shared" si="62"/>
        <v/>
      </c>
      <c r="AL167" s="30">
        <f>SUMIF(Gruppenstunden!$C$12:$C$864,'Wochenübersicht Gruppenstunden'!C167,Gruppenstunden!$X$12:$X$864)</f>
        <v>0</v>
      </c>
      <c r="AM167" s="30" t="str">
        <f t="shared" si="63"/>
        <v/>
      </c>
      <c r="AN167" s="30">
        <f>SUMIF(Gruppenstunden!$C$12:$C$864,'Wochenübersicht Gruppenstunden'!C167,Gruppenstunden!$Y$12:$Y$864)</f>
        <v>0</v>
      </c>
      <c r="AO167" s="30" t="str">
        <f t="shared" si="64"/>
        <v/>
      </c>
      <c r="AP167" s="30">
        <f>SUMIF(Gruppenstunden!$C$12:$C$864,'Wochenübersicht Gruppenstunden'!C167,Gruppenstunden!$Z$12:$Z$864)</f>
        <v>0</v>
      </c>
      <c r="AQ167" s="30" t="str">
        <f t="shared" si="65"/>
        <v/>
      </c>
      <c r="AR167" s="30">
        <f>SUMIF(Gruppenstunden!$C$12:$C$864,'Wochenübersicht Gruppenstunden'!C167,Gruppenstunden!$AA$12:$AA1019)</f>
        <v>0</v>
      </c>
      <c r="AS167" s="30" t="str">
        <f t="shared" si="66"/>
        <v/>
      </c>
    </row>
    <row r="168" spans="3:45" x14ac:dyDescent="0.25">
      <c r="C168" s="42" t="str">
        <f t="shared" si="47"/>
        <v/>
      </c>
      <c r="D168" s="14">
        <f>SUMIF(Gruppenstunden!$C$12:$C$864,'Wochenübersicht Gruppenstunden'!C168,Gruppenstunden!$AC$12:$AC$864)</f>
        <v>0</v>
      </c>
      <c r="E168" s="30" t="str">
        <f t="shared" si="45"/>
        <v/>
      </c>
      <c r="F168" s="30">
        <f>SUMIF(Gruppenstunden!$C$12:$C$864,'Wochenübersicht Gruppenstunden'!C168,Gruppenstunden!$H$12:$H$864)</f>
        <v>0</v>
      </c>
      <c r="G168" s="30" t="str">
        <f t="shared" si="46"/>
        <v/>
      </c>
      <c r="H168" s="30">
        <f>SUMIF(Gruppenstunden!$C$12:$C$864,'Wochenübersicht Gruppenstunden'!C168,Gruppenstunden!$I$12:$I$864)</f>
        <v>0</v>
      </c>
      <c r="I168" s="30" t="str">
        <f t="shared" si="48"/>
        <v/>
      </c>
      <c r="J168" s="30">
        <f>SUMIF(Gruppenstunden!$C$12:$C$864,'Wochenübersicht Gruppenstunden'!C168,Gruppenstunden!$J$12:$J$864)</f>
        <v>0</v>
      </c>
      <c r="K168" s="30" t="str">
        <f t="shared" si="49"/>
        <v/>
      </c>
      <c r="L168" s="30">
        <f>SUMIF(Gruppenstunden!$C$12:$C$864,'Wochenübersicht Gruppenstunden'!C168,Gruppenstunden!$K$12:$K$864)</f>
        <v>0</v>
      </c>
      <c r="M168" s="30" t="str">
        <f t="shared" si="50"/>
        <v/>
      </c>
      <c r="N168" s="30">
        <f>SUMIF(Gruppenstunden!$C$12:$C$864,'Wochenübersicht Gruppenstunden'!C168,Gruppenstunden!$L$12:$L$864)</f>
        <v>0</v>
      </c>
      <c r="O168" s="30" t="str">
        <f t="shared" si="51"/>
        <v/>
      </c>
      <c r="P168" s="30">
        <f>SUMIF(Gruppenstunden!$C$12:$C$864,'Wochenübersicht Gruppenstunden'!C168,Gruppenstunden!$M$12:$M$864)</f>
        <v>0</v>
      </c>
      <c r="Q168" s="30" t="str">
        <f t="shared" si="52"/>
        <v/>
      </c>
      <c r="R168" s="30">
        <f>SUMIF(Gruppenstunden!$C$12:$C$864,'Wochenübersicht Gruppenstunden'!C168,Gruppenstunden!$N$12:$N$864)</f>
        <v>0</v>
      </c>
      <c r="S168" s="30" t="str">
        <f t="shared" si="53"/>
        <v/>
      </c>
      <c r="T168" s="30">
        <f>SUMIF(Gruppenstunden!$C$12:$C$864,'Wochenübersicht Gruppenstunden'!C168,Gruppenstunden!$O$12:$O$864)</f>
        <v>0</v>
      </c>
      <c r="U168" s="30" t="str">
        <f t="shared" si="54"/>
        <v/>
      </c>
      <c r="V168" s="30">
        <f>SUMIF(Gruppenstunden!$C$12:$C$864,'Wochenübersicht Gruppenstunden'!C168,Gruppenstunden!$P$12:$P$864)</f>
        <v>0</v>
      </c>
      <c r="W168" s="30" t="str">
        <f t="shared" si="55"/>
        <v/>
      </c>
      <c r="X168" s="30">
        <f>SUMIF(Gruppenstunden!$C$12:$C$864,'Wochenübersicht Gruppenstunden'!C168,Gruppenstunden!$Q$12:$Q$864)</f>
        <v>0</v>
      </c>
      <c r="Y168" s="30" t="str">
        <f t="shared" si="56"/>
        <v/>
      </c>
      <c r="Z168" s="30">
        <f>SUMIF(Gruppenstunden!$C$12:$C$864,'Wochenübersicht Gruppenstunden'!C168,Gruppenstunden!$R$12:$R$864)</f>
        <v>0</v>
      </c>
      <c r="AA168" s="30" t="str">
        <f t="shared" si="57"/>
        <v/>
      </c>
      <c r="AB168" s="30">
        <f>SUMIF(Gruppenstunden!$C$12:$C$864,'Wochenübersicht Gruppenstunden'!C168,Gruppenstunden!$S$12:$S$864)</f>
        <v>0</v>
      </c>
      <c r="AC168" s="30" t="str">
        <f t="shared" si="58"/>
        <v/>
      </c>
      <c r="AD168" s="30">
        <f>SUMIF(Gruppenstunden!$C$12:$C$864,'Wochenübersicht Gruppenstunden'!C168,Gruppenstunden!$T$12:$T$864)</f>
        <v>0</v>
      </c>
      <c r="AE168" s="30" t="str">
        <f t="shared" si="59"/>
        <v/>
      </c>
      <c r="AF168" s="30">
        <f>SUMIF(Gruppenstunden!$C$12:$C$864,'Wochenübersicht Gruppenstunden'!C168,Gruppenstunden!$U$12:$U$864)</f>
        <v>0</v>
      </c>
      <c r="AG168" s="30" t="str">
        <f t="shared" si="60"/>
        <v/>
      </c>
      <c r="AH168" s="30">
        <f>SUMIF(Gruppenstunden!$C$12:$C$864,'Wochenübersicht Gruppenstunden'!C168,Gruppenstunden!$V$12:$V$864)</f>
        <v>0</v>
      </c>
      <c r="AI168" s="30" t="str">
        <f t="shared" si="61"/>
        <v/>
      </c>
      <c r="AJ168" s="30">
        <f>SUMIF(Gruppenstunden!$C$12:$C$864,'Wochenübersicht Gruppenstunden'!C168,Gruppenstunden!$W$12:$W$864)</f>
        <v>0</v>
      </c>
      <c r="AK168" s="30" t="str">
        <f t="shared" si="62"/>
        <v/>
      </c>
      <c r="AL168" s="30">
        <f>SUMIF(Gruppenstunden!$C$12:$C$864,'Wochenübersicht Gruppenstunden'!C168,Gruppenstunden!$X$12:$X$864)</f>
        <v>0</v>
      </c>
      <c r="AM168" s="30" t="str">
        <f t="shared" si="63"/>
        <v/>
      </c>
      <c r="AN168" s="30">
        <f>SUMIF(Gruppenstunden!$C$12:$C$864,'Wochenübersicht Gruppenstunden'!C168,Gruppenstunden!$Y$12:$Y$864)</f>
        <v>0</v>
      </c>
      <c r="AO168" s="30" t="str">
        <f t="shared" si="64"/>
        <v/>
      </c>
      <c r="AP168" s="30">
        <f>SUMIF(Gruppenstunden!$C$12:$C$864,'Wochenübersicht Gruppenstunden'!C168,Gruppenstunden!$Z$12:$Z$864)</f>
        <v>0</v>
      </c>
      <c r="AQ168" s="30" t="str">
        <f t="shared" si="65"/>
        <v/>
      </c>
      <c r="AR168" s="30">
        <f>SUMIF(Gruppenstunden!$C$12:$C$864,'Wochenübersicht Gruppenstunden'!C168,Gruppenstunden!$AA$12:$AA1020)</f>
        <v>0</v>
      </c>
      <c r="AS168" s="30" t="str">
        <f t="shared" si="66"/>
        <v/>
      </c>
    </row>
    <row r="169" spans="3:45" x14ac:dyDescent="0.25">
      <c r="C169" s="42" t="str">
        <f t="shared" si="47"/>
        <v/>
      </c>
      <c r="D169" s="14">
        <f>SUMIF(Gruppenstunden!$C$12:$C$864,'Wochenübersicht Gruppenstunden'!C169,Gruppenstunden!$AC$12:$AC$864)</f>
        <v>0</v>
      </c>
      <c r="E169" s="30" t="str">
        <f t="shared" si="45"/>
        <v/>
      </c>
      <c r="F169" s="30">
        <f>SUMIF(Gruppenstunden!$C$12:$C$864,'Wochenübersicht Gruppenstunden'!C169,Gruppenstunden!$H$12:$H$864)</f>
        <v>0</v>
      </c>
      <c r="G169" s="30" t="str">
        <f t="shared" si="46"/>
        <v/>
      </c>
      <c r="H169" s="30">
        <f>SUMIF(Gruppenstunden!$C$12:$C$864,'Wochenübersicht Gruppenstunden'!C169,Gruppenstunden!$I$12:$I$864)</f>
        <v>0</v>
      </c>
      <c r="I169" s="30" t="str">
        <f t="shared" si="48"/>
        <v/>
      </c>
      <c r="J169" s="30">
        <f>SUMIF(Gruppenstunden!$C$12:$C$864,'Wochenübersicht Gruppenstunden'!C169,Gruppenstunden!$J$12:$J$864)</f>
        <v>0</v>
      </c>
      <c r="K169" s="30" t="str">
        <f t="shared" si="49"/>
        <v/>
      </c>
      <c r="L169" s="30">
        <f>SUMIF(Gruppenstunden!$C$12:$C$864,'Wochenübersicht Gruppenstunden'!C169,Gruppenstunden!$K$12:$K$864)</f>
        <v>0</v>
      </c>
      <c r="M169" s="30" t="str">
        <f t="shared" si="50"/>
        <v/>
      </c>
      <c r="N169" s="30">
        <f>SUMIF(Gruppenstunden!$C$12:$C$864,'Wochenübersicht Gruppenstunden'!C169,Gruppenstunden!$L$12:$L$864)</f>
        <v>0</v>
      </c>
      <c r="O169" s="30" t="str">
        <f t="shared" si="51"/>
        <v/>
      </c>
      <c r="P169" s="30">
        <f>SUMIF(Gruppenstunden!$C$12:$C$864,'Wochenübersicht Gruppenstunden'!C169,Gruppenstunden!$M$12:$M$864)</f>
        <v>0</v>
      </c>
      <c r="Q169" s="30" t="str">
        <f t="shared" si="52"/>
        <v/>
      </c>
      <c r="R169" s="30">
        <f>SUMIF(Gruppenstunden!$C$12:$C$864,'Wochenübersicht Gruppenstunden'!C169,Gruppenstunden!$N$12:$N$864)</f>
        <v>0</v>
      </c>
      <c r="S169" s="30" t="str">
        <f t="shared" si="53"/>
        <v/>
      </c>
      <c r="T169" s="30">
        <f>SUMIF(Gruppenstunden!$C$12:$C$864,'Wochenübersicht Gruppenstunden'!C169,Gruppenstunden!$O$12:$O$864)</f>
        <v>0</v>
      </c>
      <c r="U169" s="30" t="str">
        <f t="shared" si="54"/>
        <v/>
      </c>
      <c r="V169" s="30">
        <f>SUMIF(Gruppenstunden!$C$12:$C$864,'Wochenübersicht Gruppenstunden'!C169,Gruppenstunden!$P$12:$P$864)</f>
        <v>0</v>
      </c>
      <c r="W169" s="30" t="str">
        <f t="shared" si="55"/>
        <v/>
      </c>
      <c r="X169" s="30">
        <f>SUMIF(Gruppenstunden!$C$12:$C$864,'Wochenübersicht Gruppenstunden'!C169,Gruppenstunden!$Q$12:$Q$864)</f>
        <v>0</v>
      </c>
      <c r="Y169" s="30" t="str">
        <f t="shared" si="56"/>
        <v/>
      </c>
      <c r="Z169" s="30">
        <f>SUMIF(Gruppenstunden!$C$12:$C$864,'Wochenübersicht Gruppenstunden'!C169,Gruppenstunden!$R$12:$R$864)</f>
        <v>0</v>
      </c>
      <c r="AA169" s="30" t="str">
        <f t="shared" si="57"/>
        <v/>
      </c>
      <c r="AB169" s="30">
        <f>SUMIF(Gruppenstunden!$C$12:$C$864,'Wochenübersicht Gruppenstunden'!C169,Gruppenstunden!$S$12:$S$864)</f>
        <v>0</v>
      </c>
      <c r="AC169" s="30" t="str">
        <f t="shared" si="58"/>
        <v/>
      </c>
      <c r="AD169" s="30">
        <f>SUMIF(Gruppenstunden!$C$12:$C$864,'Wochenübersicht Gruppenstunden'!C169,Gruppenstunden!$T$12:$T$864)</f>
        <v>0</v>
      </c>
      <c r="AE169" s="30" t="str">
        <f t="shared" si="59"/>
        <v/>
      </c>
      <c r="AF169" s="30">
        <f>SUMIF(Gruppenstunden!$C$12:$C$864,'Wochenübersicht Gruppenstunden'!C169,Gruppenstunden!$U$12:$U$864)</f>
        <v>0</v>
      </c>
      <c r="AG169" s="30" t="str">
        <f t="shared" si="60"/>
        <v/>
      </c>
      <c r="AH169" s="30">
        <f>SUMIF(Gruppenstunden!$C$12:$C$864,'Wochenübersicht Gruppenstunden'!C169,Gruppenstunden!$V$12:$V$864)</f>
        <v>0</v>
      </c>
      <c r="AI169" s="30" t="str">
        <f t="shared" si="61"/>
        <v/>
      </c>
      <c r="AJ169" s="30">
        <f>SUMIF(Gruppenstunden!$C$12:$C$864,'Wochenübersicht Gruppenstunden'!C169,Gruppenstunden!$W$12:$W$864)</f>
        <v>0</v>
      </c>
      <c r="AK169" s="30" t="str">
        <f t="shared" si="62"/>
        <v/>
      </c>
      <c r="AL169" s="30">
        <f>SUMIF(Gruppenstunden!$C$12:$C$864,'Wochenübersicht Gruppenstunden'!C169,Gruppenstunden!$X$12:$X$864)</f>
        <v>0</v>
      </c>
      <c r="AM169" s="30" t="str">
        <f t="shared" si="63"/>
        <v/>
      </c>
      <c r="AN169" s="30">
        <f>SUMIF(Gruppenstunden!$C$12:$C$864,'Wochenübersicht Gruppenstunden'!C169,Gruppenstunden!$Y$12:$Y$864)</f>
        <v>0</v>
      </c>
      <c r="AO169" s="30" t="str">
        <f t="shared" si="64"/>
        <v/>
      </c>
      <c r="AP169" s="30">
        <f>SUMIF(Gruppenstunden!$C$12:$C$864,'Wochenübersicht Gruppenstunden'!C169,Gruppenstunden!$Z$12:$Z$864)</f>
        <v>0</v>
      </c>
      <c r="AQ169" s="30" t="str">
        <f t="shared" si="65"/>
        <v/>
      </c>
      <c r="AR169" s="30">
        <f>SUMIF(Gruppenstunden!$C$12:$C$864,'Wochenübersicht Gruppenstunden'!C169,Gruppenstunden!$AA$12:$AA1021)</f>
        <v>0</v>
      </c>
      <c r="AS169" s="30" t="str">
        <f t="shared" si="66"/>
        <v/>
      </c>
    </row>
    <row r="170" spans="3:45" x14ac:dyDescent="0.25">
      <c r="C170" s="42" t="str">
        <f t="shared" si="47"/>
        <v/>
      </c>
      <c r="D170" s="14">
        <f>SUMIF(Gruppenstunden!$C$12:$C$864,'Wochenübersicht Gruppenstunden'!C170,Gruppenstunden!$AC$12:$AC$864)</f>
        <v>0</v>
      </c>
      <c r="E170" s="30" t="str">
        <f t="shared" si="45"/>
        <v/>
      </c>
      <c r="F170" s="30">
        <f>SUMIF(Gruppenstunden!$C$12:$C$864,'Wochenübersicht Gruppenstunden'!C170,Gruppenstunden!$H$12:$H$864)</f>
        <v>0</v>
      </c>
      <c r="G170" s="30" t="str">
        <f t="shared" si="46"/>
        <v/>
      </c>
      <c r="H170" s="30">
        <f>SUMIF(Gruppenstunden!$C$12:$C$864,'Wochenübersicht Gruppenstunden'!C170,Gruppenstunden!$I$12:$I$864)</f>
        <v>0</v>
      </c>
      <c r="I170" s="30" t="str">
        <f t="shared" si="48"/>
        <v/>
      </c>
      <c r="J170" s="30">
        <f>SUMIF(Gruppenstunden!$C$12:$C$864,'Wochenübersicht Gruppenstunden'!C170,Gruppenstunden!$J$12:$J$864)</f>
        <v>0</v>
      </c>
      <c r="K170" s="30" t="str">
        <f t="shared" si="49"/>
        <v/>
      </c>
      <c r="L170" s="30">
        <f>SUMIF(Gruppenstunden!$C$12:$C$864,'Wochenübersicht Gruppenstunden'!C170,Gruppenstunden!$K$12:$K$864)</f>
        <v>0</v>
      </c>
      <c r="M170" s="30" t="str">
        <f t="shared" si="50"/>
        <v/>
      </c>
      <c r="N170" s="30">
        <f>SUMIF(Gruppenstunden!$C$12:$C$864,'Wochenübersicht Gruppenstunden'!C170,Gruppenstunden!$L$12:$L$864)</f>
        <v>0</v>
      </c>
      <c r="O170" s="30" t="str">
        <f t="shared" si="51"/>
        <v/>
      </c>
      <c r="P170" s="30">
        <f>SUMIF(Gruppenstunden!$C$12:$C$864,'Wochenübersicht Gruppenstunden'!C170,Gruppenstunden!$M$12:$M$864)</f>
        <v>0</v>
      </c>
      <c r="Q170" s="30" t="str">
        <f t="shared" si="52"/>
        <v/>
      </c>
      <c r="R170" s="30">
        <f>SUMIF(Gruppenstunden!$C$12:$C$864,'Wochenübersicht Gruppenstunden'!C170,Gruppenstunden!$N$12:$N$864)</f>
        <v>0</v>
      </c>
      <c r="S170" s="30" t="str">
        <f t="shared" si="53"/>
        <v/>
      </c>
      <c r="T170" s="30">
        <f>SUMIF(Gruppenstunden!$C$12:$C$864,'Wochenübersicht Gruppenstunden'!C170,Gruppenstunden!$O$12:$O$864)</f>
        <v>0</v>
      </c>
      <c r="U170" s="30" t="str">
        <f t="shared" si="54"/>
        <v/>
      </c>
      <c r="V170" s="30">
        <f>SUMIF(Gruppenstunden!$C$12:$C$864,'Wochenübersicht Gruppenstunden'!C170,Gruppenstunden!$P$12:$P$864)</f>
        <v>0</v>
      </c>
      <c r="W170" s="30" t="str">
        <f t="shared" si="55"/>
        <v/>
      </c>
      <c r="X170" s="30">
        <f>SUMIF(Gruppenstunden!$C$12:$C$864,'Wochenübersicht Gruppenstunden'!C170,Gruppenstunden!$Q$12:$Q$864)</f>
        <v>0</v>
      </c>
      <c r="Y170" s="30" t="str">
        <f t="shared" si="56"/>
        <v/>
      </c>
      <c r="Z170" s="30">
        <f>SUMIF(Gruppenstunden!$C$12:$C$864,'Wochenübersicht Gruppenstunden'!C170,Gruppenstunden!$R$12:$R$864)</f>
        <v>0</v>
      </c>
      <c r="AA170" s="30" t="str">
        <f t="shared" si="57"/>
        <v/>
      </c>
      <c r="AB170" s="30">
        <f>SUMIF(Gruppenstunden!$C$12:$C$864,'Wochenübersicht Gruppenstunden'!C170,Gruppenstunden!$S$12:$S$864)</f>
        <v>0</v>
      </c>
      <c r="AC170" s="30" t="str">
        <f t="shared" si="58"/>
        <v/>
      </c>
      <c r="AD170" s="30">
        <f>SUMIF(Gruppenstunden!$C$12:$C$864,'Wochenübersicht Gruppenstunden'!C170,Gruppenstunden!$T$12:$T$864)</f>
        <v>0</v>
      </c>
      <c r="AE170" s="30" t="str">
        <f t="shared" si="59"/>
        <v/>
      </c>
      <c r="AF170" s="30">
        <f>SUMIF(Gruppenstunden!$C$12:$C$864,'Wochenübersicht Gruppenstunden'!C170,Gruppenstunden!$U$12:$U$864)</f>
        <v>0</v>
      </c>
      <c r="AG170" s="30" t="str">
        <f t="shared" si="60"/>
        <v/>
      </c>
      <c r="AH170" s="30">
        <f>SUMIF(Gruppenstunden!$C$12:$C$864,'Wochenübersicht Gruppenstunden'!C170,Gruppenstunden!$V$12:$V$864)</f>
        <v>0</v>
      </c>
      <c r="AI170" s="30" t="str">
        <f t="shared" si="61"/>
        <v/>
      </c>
      <c r="AJ170" s="30">
        <f>SUMIF(Gruppenstunden!$C$12:$C$864,'Wochenübersicht Gruppenstunden'!C170,Gruppenstunden!$W$12:$W$864)</f>
        <v>0</v>
      </c>
      <c r="AK170" s="30" t="str">
        <f t="shared" si="62"/>
        <v/>
      </c>
      <c r="AL170" s="30">
        <f>SUMIF(Gruppenstunden!$C$12:$C$864,'Wochenübersicht Gruppenstunden'!C170,Gruppenstunden!$X$12:$X$864)</f>
        <v>0</v>
      </c>
      <c r="AM170" s="30" t="str">
        <f t="shared" si="63"/>
        <v/>
      </c>
      <c r="AN170" s="30">
        <f>SUMIF(Gruppenstunden!$C$12:$C$864,'Wochenübersicht Gruppenstunden'!C170,Gruppenstunden!$Y$12:$Y$864)</f>
        <v>0</v>
      </c>
      <c r="AO170" s="30" t="str">
        <f t="shared" si="64"/>
        <v/>
      </c>
      <c r="AP170" s="30">
        <f>SUMIF(Gruppenstunden!$C$12:$C$864,'Wochenübersicht Gruppenstunden'!C170,Gruppenstunden!$Z$12:$Z$864)</f>
        <v>0</v>
      </c>
      <c r="AQ170" s="30" t="str">
        <f t="shared" si="65"/>
        <v/>
      </c>
      <c r="AR170" s="30">
        <f>SUMIF(Gruppenstunden!$C$12:$C$864,'Wochenübersicht Gruppenstunden'!C170,Gruppenstunden!$AA$12:$AA1022)</f>
        <v>0</v>
      </c>
      <c r="AS170" s="30" t="str">
        <f t="shared" si="66"/>
        <v/>
      </c>
    </row>
    <row r="171" spans="3:45" x14ac:dyDescent="0.25">
      <c r="C171" s="42" t="str">
        <f t="shared" si="47"/>
        <v/>
      </c>
      <c r="D171" s="14">
        <f>SUMIF(Gruppenstunden!$C$12:$C$864,'Wochenübersicht Gruppenstunden'!C171,Gruppenstunden!$AC$12:$AC$864)</f>
        <v>0</v>
      </c>
      <c r="E171" s="30" t="str">
        <f t="shared" si="45"/>
        <v/>
      </c>
      <c r="F171" s="30">
        <f>SUMIF(Gruppenstunden!$C$12:$C$864,'Wochenübersicht Gruppenstunden'!C171,Gruppenstunden!$H$12:$H$864)</f>
        <v>0</v>
      </c>
      <c r="G171" s="30" t="str">
        <f t="shared" si="46"/>
        <v/>
      </c>
      <c r="H171" s="30">
        <f>SUMIF(Gruppenstunden!$C$12:$C$864,'Wochenübersicht Gruppenstunden'!C171,Gruppenstunden!$I$12:$I$864)</f>
        <v>0</v>
      </c>
      <c r="I171" s="30" t="str">
        <f t="shared" si="48"/>
        <v/>
      </c>
      <c r="J171" s="30">
        <f>SUMIF(Gruppenstunden!$C$12:$C$864,'Wochenübersicht Gruppenstunden'!C171,Gruppenstunden!$J$12:$J$864)</f>
        <v>0</v>
      </c>
      <c r="K171" s="30" t="str">
        <f t="shared" si="49"/>
        <v/>
      </c>
      <c r="L171" s="30">
        <f>SUMIF(Gruppenstunden!$C$12:$C$864,'Wochenübersicht Gruppenstunden'!C171,Gruppenstunden!$K$12:$K$864)</f>
        <v>0</v>
      </c>
      <c r="M171" s="30" t="str">
        <f t="shared" si="50"/>
        <v/>
      </c>
      <c r="N171" s="30">
        <f>SUMIF(Gruppenstunden!$C$12:$C$864,'Wochenübersicht Gruppenstunden'!C171,Gruppenstunden!$L$12:$L$864)</f>
        <v>0</v>
      </c>
      <c r="O171" s="30" t="str">
        <f t="shared" si="51"/>
        <v/>
      </c>
      <c r="P171" s="30">
        <f>SUMIF(Gruppenstunden!$C$12:$C$864,'Wochenübersicht Gruppenstunden'!C171,Gruppenstunden!$M$12:$M$864)</f>
        <v>0</v>
      </c>
      <c r="Q171" s="30" t="str">
        <f t="shared" si="52"/>
        <v/>
      </c>
      <c r="R171" s="30">
        <f>SUMIF(Gruppenstunden!$C$12:$C$864,'Wochenübersicht Gruppenstunden'!C171,Gruppenstunden!$N$12:$N$864)</f>
        <v>0</v>
      </c>
      <c r="S171" s="30" t="str">
        <f t="shared" si="53"/>
        <v/>
      </c>
      <c r="T171" s="30">
        <f>SUMIF(Gruppenstunden!$C$12:$C$864,'Wochenübersicht Gruppenstunden'!C171,Gruppenstunden!$O$12:$O$864)</f>
        <v>0</v>
      </c>
      <c r="U171" s="30" t="str">
        <f t="shared" si="54"/>
        <v/>
      </c>
      <c r="V171" s="30">
        <f>SUMIF(Gruppenstunden!$C$12:$C$864,'Wochenübersicht Gruppenstunden'!C171,Gruppenstunden!$P$12:$P$864)</f>
        <v>0</v>
      </c>
      <c r="W171" s="30" t="str">
        <f t="shared" si="55"/>
        <v/>
      </c>
      <c r="X171" s="30">
        <f>SUMIF(Gruppenstunden!$C$12:$C$864,'Wochenübersicht Gruppenstunden'!C171,Gruppenstunden!$Q$12:$Q$864)</f>
        <v>0</v>
      </c>
      <c r="Y171" s="30" t="str">
        <f t="shared" si="56"/>
        <v/>
      </c>
      <c r="Z171" s="30">
        <f>SUMIF(Gruppenstunden!$C$12:$C$864,'Wochenübersicht Gruppenstunden'!C171,Gruppenstunden!$R$12:$R$864)</f>
        <v>0</v>
      </c>
      <c r="AA171" s="30" t="str">
        <f t="shared" si="57"/>
        <v/>
      </c>
      <c r="AB171" s="30">
        <f>SUMIF(Gruppenstunden!$C$12:$C$864,'Wochenübersicht Gruppenstunden'!C171,Gruppenstunden!$S$12:$S$864)</f>
        <v>0</v>
      </c>
      <c r="AC171" s="30" t="str">
        <f t="shared" si="58"/>
        <v/>
      </c>
      <c r="AD171" s="30">
        <f>SUMIF(Gruppenstunden!$C$12:$C$864,'Wochenübersicht Gruppenstunden'!C171,Gruppenstunden!$T$12:$T$864)</f>
        <v>0</v>
      </c>
      <c r="AE171" s="30" t="str">
        <f t="shared" si="59"/>
        <v/>
      </c>
      <c r="AF171" s="30">
        <f>SUMIF(Gruppenstunden!$C$12:$C$864,'Wochenübersicht Gruppenstunden'!C171,Gruppenstunden!$U$12:$U$864)</f>
        <v>0</v>
      </c>
      <c r="AG171" s="30" t="str">
        <f t="shared" si="60"/>
        <v/>
      </c>
      <c r="AH171" s="30">
        <f>SUMIF(Gruppenstunden!$C$12:$C$864,'Wochenübersicht Gruppenstunden'!C171,Gruppenstunden!$V$12:$V$864)</f>
        <v>0</v>
      </c>
      <c r="AI171" s="30" t="str">
        <f t="shared" si="61"/>
        <v/>
      </c>
      <c r="AJ171" s="30">
        <f>SUMIF(Gruppenstunden!$C$12:$C$864,'Wochenübersicht Gruppenstunden'!C171,Gruppenstunden!$W$12:$W$864)</f>
        <v>0</v>
      </c>
      <c r="AK171" s="30" t="str">
        <f t="shared" si="62"/>
        <v/>
      </c>
      <c r="AL171" s="30">
        <f>SUMIF(Gruppenstunden!$C$12:$C$864,'Wochenübersicht Gruppenstunden'!C171,Gruppenstunden!$X$12:$X$864)</f>
        <v>0</v>
      </c>
      <c r="AM171" s="30" t="str">
        <f t="shared" si="63"/>
        <v/>
      </c>
      <c r="AN171" s="30">
        <f>SUMIF(Gruppenstunden!$C$12:$C$864,'Wochenübersicht Gruppenstunden'!C171,Gruppenstunden!$Y$12:$Y$864)</f>
        <v>0</v>
      </c>
      <c r="AO171" s="30" t="str">
        <f t="shared" si="64"/>
        <v/>
      </c>
      <c r="AP171" s="30">
        <f>SUMIF(Gruppenstunden!$C$12:$C$864,'Wochenübersicht Gruppenstunden'!C171,Gruppenstunden!$Z$12:$Z$864)</f>
        <v>0</v>
      </c>
      <c r="AQ171" s="30" t="str">
        <f t="shared" si="65"/>
        <v/>
      </c>
      <c r="AR171" s="30">
        <f>SUMIF(Gruppenstunden!$C$12:$C$864,'Wochenübersicht Gruppenstunden'!C171,Gruppenstunden!$AA$12:$AA1023)</f>
        <v>0</v>
      </c>
      <c r="AS171" s="30" t="str">
        <f t="shared" si="66"/>
        <v/>
      </c>
    </row>
    <row r="172" spans="3:45" x14ac:dyDescent="0.25">
      <c r="C172" s="42" t="str">
        <f t="shared" si="47"/>
        <v/>
      </c>
      <c r="D172" s="14">
        <f>SUMIF(Gruppenstunden!$C$12:$C$864,'Wochenübersicht Gruppenstunden'!C172,Gruppenstunden!$AC$12:$AC$864)</f>
        <v>0</v>
      </c>
      <c r="E172" s="30" t="str">
        <f t="shared" si="45"/>
        <v/>
      </c>
      <c r="F172" s="30">
        <f>SUMIF(Gruppenstunden!$C$12:$C$864,'Wochenübersicht Gruppenstunden'!C172,Gruppenstunden!$H$12:$H$864)</f>
        <v>0</v>
      </c>
      <c r="G172" s="30" t="str">
        <f t="shared" si="46"/>
        <v/>
      </c>
      <c r="H172" s="30">
        <f>SUMIF(Gruppenstunden!$C$12:$C$864,'Wochenübersicht Gruppenstunden'!C172,Gruppenstunden!$I$12:$I$864)</f>
        <v>0</v>
      </c>
      <c r="I172" s="30" t="str">
        <f t="shared" si="48"/>
        <v/>
      </c>
      <c r="J172" s="30">
        <f>SUMIF(Gruppenstunden!$C$12:$C$864,'Wochenübersicht Gruppenstunden'!C172,Gruppenstunden!$J$12:$J$864)</f>
        <v>0</v>
      </c>
      <c r="K172" s="30" t="str">
        <f t="shared" si="49"/>
        <v/>
      </c>
      <c r="L172" s="30">
        <f>SUMIF(Gruppenstunden!$C$12:$C$864,'Wochenübersicht Gruppenstunden'!C172,Gruppenstunden!$K$12:$K$864)</f>
        <v>0</v>
      </c>
      <c r="M172" s="30" t="str">
        <f t="shared" si="50"/>
        <v/>
      </c>
      <c r="N172" s="30">
        <f>SUMIF(Gruppenstunden!$C$12:$C$864,'Wochenübersicht Gruppenstunden'!C172,Gruppenstunden!$L$12:$L$864)</f>
        <v>0</v>
      </c>
      <c r="O172" s="30" t="str">
        <f t="shared" si="51"/>
        <v/>
      </c>
      <c r="P172" s="30">
        <f>SUMIF(Gruppenstunden!$C$12:$C$864,'Wochenübersicht Gruppenstunden'!C172,Gruppenstunden!$M$12:$M$864)</f>
        <v>0</v>
      </c>
      <c r="Q172" s="30" t="str">
        <f t="shared" si="52"/>
        <v/>
      </c>
      <c r="R172" s="30">
        <f>SUMIF(Gruppenstunden!$C$12:$C$864,'Wochenübersicht Gruppenstunden'!C172,Gruppenstunden!$N$12:$N$864)</f>
        <v>0</v>
      </c>
      <c r="S172" s="30" t="str">
        <f t="shared" si="53"/>
        <v/>
      </c>
      <c r="T172" s="30">
        <f>SUMIF(Gruppenstunden!$C$12:$C$864,'Wochenübersicht Gruppenstunden'!C172,Gruppenstunden!$O$12:$O$864)</f>
        <v>0</v>
      </c>
      <c r="U172" s="30" t="str">
        <f t="shared" si="54"/>
        <v/>
      </c>
      <c r="V172" s="30">
        <f>SUMIF(Gruppenstunden!$C$12:$C$864,'Wochenübersicht Gruppenstunden'!C172,Gruppenstunden!$P$12:$P$864)</f>
        <v>0</v>
      </c>
      <c r="W172" s="30" t="str">
        <f t="shared" si="55"/>
        <v/>
      </c>
      <c r="X172" s="30">
        <f>SUMIF(Gruppenstunden!$C$12:$C$864,'Wochenübersicht Gruppenstunden'!C172,Gruppenstunden!$Q$12:$Q$864)</f>
        <v>0</v>
      </c>
      <c r="Y172" s="30" t="str">
        <f t="shared" si="56"/>
        <v/>
      </c>
      <c r="Z172" s="30">
        <f>SUMIF(Gruppenstunden!$C$12:$C$864,'Wochenübersicht Gruppenstunden'!C172,Gruppenstunden!$R$12:$R$864)</f>
        <v>0</v>
      </c>
      <c r="AA172" s="30" t="str">
        <f t="shared" si="57"/>
        <v/>
      </c>
      <c r="AB172" s="30">
        <f>SUMIF(Gruppenstunden!$C$12:$C$864,'Wochenübersicht Gruppenstunden'!C172,Gruppenstunden!$S$12:$S$864)</f>
        <v>0</v>
      </c>
      <c r="AC172" s="30" t="str">
        <f t="shared" si="58"/>
        <v/>
      </c>
      <c r="AD172" s="30">
        <f>SUMIF(Gruppenstunden!$C$12:$C$864,'Wochenübersicht Gruppenstunden'!C172,Gruppenstunden!$T$12:$T$864)</f>
        <v>0</v>
      </c>
      <c r="AE172" s="30" t="str">
        <f t="shared" si="59"/>
        <v/>
      </c>
      <c r="AF172" s="30">
        <f>SUMIF(Gruppenstunden!$C$12:$C$864,'Wochenübersicht Gruppenstunden'!C172,Gruppenstunden!$U$12:$U$864)</f>
        <v>0</v>
      </c>
      <c r="AG172" s="30" t="str">
        <f t="shared" si="60"/>
        <v/>
      </c>
      <c r="AH172" s="30">
        <f>SUMIF(Gruppenstunden!$C$12:$C$864,'Wochenübersicht Gruppenstunden'!C172,Gruppenstunden!$V$12:$V$864)</f>
        <v>0</v>
      </c>
      <c r="AI172" s="30" t="str">
        <f t="shared" si="61"/>
        <v/>
      </c>
      <c r="AJ172" s="30">
        <f>SUMIF(Gruppenstunden!$C$12:$C$864,'Wochenübersicht Gruppenstunden'!C172,Gruppenstunden!$W$12:$W$864)</f>
        <v>0</v>
      </c>
      <c r="AK172" s="30" t="str">
        <f t="shared" si="62"/>
        <v/>
      </c>
      <c r="AL172" s="30">
        <f>SUMIF(Gruppenstunden!$C$12:$C$864,'Wochenübersicht Gruppenstunden'!C172,Gruppenstunden!$X$12:$X$864)</f>
        <v>0</v>
      </c>
      <c r="AM172" s="30" t="str">
        <f t="shared" si="63"/>
        <v/>
      </c>
      <c r="AN172" s="30">
        <f>SUMIF(Gruppenstunden!$C$12:$C$864,'Wochenübersicht Gruppenstunden'!C172,Gruppenstunden!$Y$12:$Y$864)</f>
        <v>0</v>
      </c>
      <c r="AO172" s="30" t="str">
        <f t="shared" si="64"/>
        <v/>
      </c>
      <c r="AP172" s="30">
        <f>SUMIF(Gruppenstunden!$C$12:$C$864,'Wochenübersicht Gruppenstunden'!C172,Gruppenstunden!$Z$12:$Z$864)</f>
        <v>0</v>
      </c>
      <c r="AQ172" s="30" t="str">
        <f t="shared" si="65"/>
        <v/>
      </c>
      <c r="AR172" s="30">
        <f>SUMIF(Gruppenstunden!$C$12:$C$864,'Wochenübersicht Gruppenstunden'!C172,Gruppenstunden!$AA$12:$AA1024)</f>
        <v>0</v>
      </c>
      <c r="AS172" s="30" t="str">
        <f t="shared" si="66"/>
        <v/>
      </c>
    </row>
    <row r="173" spans="3:45" x14ac:dyDescent="0.25">
      <c r="C173" s="42" t="str">
        <f t="shared" si="47"/>
        <v/>
      </c>
      <c r="D173" s="14">
        <f>SUMIF(Gruppenstunden!$C$12:$C$864,'Wochenübersicht Gruppenstunden'!C173,Gruppenstunden!$AC$12:$AC$864)</f>
        <v>0</v>
      </c>
      <c r="E173" s="30" t="str">
        <f t="shared" si="45"/>
        <v/>
      </c>
      <c r="F173" s="30">
        <f>SUMIF(Gruppenstunden!$C$12:$C$864,'Wochenübersicht Gruppenstunden'!C173,Gruppenstunden!$H$12:$H$864)</f>
        <v>0</v>
      </c>
      <c r="G173" s="30" t="str">
        <f t="shared" si="46"/>
        <v/>
      </c>
      <c r="H173" s="30">
        <f>SUMIF(Gruppenstunden!$C$12:$C$864,'Wochenübersicht Gruppenstunden'!C173,Gruppenstunden!$I$12:$I$864)</f>
        <v>0</v>
      </c>
      <c r="I173" s="30" t="str">
        <f t="shared" si="48"/>
        <v/>
      </c>
      <c r="J173" s="30">
        <f>SUMIF(Gruppenstunden!$C$12:$C$864,'Wochenübersicht Gruppenstunden'!C173,Gruppenstunden!$J$12:$J$864)</f>
        <v>0</v>
      </c>
      <c r="K173" s="30" t="str">
        <f t="shared" si="49"/>
        <v/>
      </c>
      <c r="L173" s="30">
        <f>SUMIF(Gruppenstunden!$C$12:$C$864,'Wochenübersicht Gruppenstunden'!C173,Gruppenstunden!$K$12:$K$864)</f>
        <v>0</v>
      </c>
      <c r="M173" s="30" t="str">
        <f t="shared" si="50"/>
        <v/>
      </c>
      <c r="N173" s="30">
        <f>SUMIF(Gruppenstunden!$C$12:$C$864,'Wochenübersicht Gruppenstunden'!C173,Gruppenstunden!$L$12:$L$864)</f>
        <v>0</v>
      </c>
      <c r="O173" s="30" t="str">
        <f t="shared" si="51"/>
        <v/>
      </c>
      <c r="P173" s="30">
        <f>SUMIF(Gruppenstunden!$C$12:$C$864,'Wochenübersicht Gruppenstunden'!C173,Gruppenstunden!$M$12:$M$864)</f>
        <v>0</v>
      </c>
      <c r="Q173" s="30" t="str">
        <f t="shared" si="52"/>
        <v/>
      </c>
      <c r="R173" s="30">
        <f>SUMIF(Gruppenstunden!$C$12:$C$864,'Wochenübersicht Gruppenstunden'!C173,Gruppenstunden!$N$12:$N$864)</f>
        <v>0</v>
      </c>
      <c r="S173" s="30" t="str">
        <f t="shared" si="53"/>
        <v/>
      </c>
      <c r="T173" s="30">
        <f>SUMIF(Gruppenstunden!$C$12:$C$864,'Wochenübersicht Gruppenstunden'!C173,Gruppenstunden!$O$12:$O$864)</f>
        <v>0</v>
      </c>
      <c r="U173" s="30" t="str">
        <f t="shared" si="54"/>
        <v/>
      </c>
      <c r="V173" s="30">
        <f>SUMIF(Gruppenstunden!$C$12:$C$864,'Wochenübersicht Gruppenstunden'!C173,Gruppenstunden!$P$12:$P$864)</f>
        <v>0</v>
      </c>
      <c r="W173" s="30" t="str">
        <f t="shared" si="55"/>
        <v/>
      </c>
      <c r="X173" s="30">
        <f>SUMIF(Gruppenstunden!$C$12:$C$864,'Wochenübersicht Gruppenstunden'!C173,Gruppenstunden!$Q$12:$Q$864)</f>
        <v>0</v>
      </c>
      <c r="Y173" s="30" t="str">
        <f t="shared" si="56"/>
        <v/>
      </c>
      <c r="Z173" s="30">
        <f>SUMIF(Gruppenstunden!$C$12:$C$864,'Wochenübersicht Gruppenstunden'!C173,Gruppenstunden!$R$12:$R$864)</f>
        <v>0</v>
      </c>
      <c r="AA173" s="30" t="str">
        <f t="shared" si="57"/>
        <v/>
      </c>
      <c r="AB173" s="30">
        <f>SUMIF(Gruppenstunden!$C$12:$C$864,'Wochenübersicht Gruppenstunden'!C173,Gruppenstunden!$S$12:$S$864)</f>
        <v>0</v>
      </c>
      <c r="AC173" s="30" t="str">
        <f t="shared" si="58"/>
        <v/>
      </c>
      <c r="AD173" s="30">
        <f>SUMIF(Gruppenstunden!$C$12:$C$864,'Wochenübersicht Gruppenstunden'!C173,Gruppenstunden!$T$12:$T$864)</f>
        <v>0</v>
      </c>
      <c r="AE173" s="30" t="str">
        <f t="shared" si="59"/>
        <v/>
      </c>
      <c r="AF173" s="30">
        <f>SUMIF(Gruppenstunden!$C$12:$C$864,'Wochenübersicht Gruppenstunden'!C173,Gruppenstunden!$U$12:$U$864)</f>
        <v>0</v>
      </c>
      <c r="AG173" s="30" t="str">
        <f t="shared" si="60"/>
        <v/>
      </c>
      <c r="AH173" s="30">
        <f>SUMIF(Gruppenstunden!$C$12:$C$864,'Wochenübersicht Gruppenstunden'!C173,Gruppenstunden!$V$12:$V$864)</f>
        <v>0</v>
      </c>
      <c r="AI173" s="30" t="str">
        <f t="shared" si="61"/>
        <v/>
      </c>
      <c r="AJ173" s="30">
        <f>SUMIF(Gruppenstunden!$C$12:$C$864,'Wochenübersicht Gruppenstunden'!C173,Gruppenstunden!$W$12:$W$864)</f>
        <v>0</v>
      </c>
      <c r="AK173" s="30" t="str">
        <f t="shared" si="62"/>
        <v/>
      </c>
      <c r="AL173" s="30">
        <f>SUMIF(Gruppenstunden!$C$12:$C$864,'Wochenübersicht Gruppenstunden'!C173,Gruppenstunden!$X$12:$X$864)</f>
        <v>0</v>
      </c>
      <c r="AM173" s="30" t="str">
        <f t="shared" si="63"/>
        <v/>
      </c>
      <c r="AN173" s="30">
        <f>SUMIF(Gruppenstunden!$C$12:$C$864,'Wochenübersicht Gruppenstunden'!C173,Gruppenstunden!$Y$12:$Y$864)</f>
        <v>0</v>
      </c>
      <c r="AO173" s="30" t="str">
        <f t="shared" si="64"/>
        <v/>
      </c>
      <c r="AP173" s="30">
        <f>SUMIF(Gruppenstunden!$C$12:$C$864,'Wochenübersicht Gruppenstunden'!C173,Gruppenstunden!$Z$12:$Z$864)</f>
        <v>0</v>
      </c>
      <c r="AQ173" s="30" t="str">
        <f t="shared" si="65"/>
        <v/>
      </c>
      <c r="AR173" s="30">
        <f>SUMIF(Gruppenstunden!$C$12:$C$864,'Wochenübersicht Gruppenstunden'!C173,Gruppenstunden!$AA$12:$AA1025)</f>
        <v>0</v>
      </c>
      <c r="AS173" s="30" t="str">
        <f t="shared" si="66"/>
        <v/>
      </c>
    </row>
    <row r="174" spans="3:45" x14ac:dyDescent="0.25">
      <c r="C174" s="42" t="str">
        <f t="shared" si="47"/>
        <v/>
      </c>
      <c r="D174" s="14">
        <f>SUMIF(Gruppenstunden!$C$12:$C$864,'Wochenübersicht Gruppenstunden'!C174,Gruppenstunden!$AC$12:$AC$864)</f>
        <v>0</v>
      </c>
      <c r="E174" s="30" t="str">
        <f t="shared" si="45"/>
        <v/>
      </c>
      <c r="F174" s="30">
        <f>SUMIF(Gruppenstunden!$C$12:$C$864,'Wochenübersicht Gruppenstunden'!C174,Gruppenstunden!$H$12:$H$864)</f>
        <v>0</v>
      </c>
      <c r="G174" s="30" t="str">
        <f t="shared" si="46"/>
        <v/>
      </c>
      <c r="H174" s="30">
        <f>SUMIF(Gruppenstunden!$C$12:$C$864,'Wochenübersicht Gruppenstunden'!C174,Gruppenstunden!$I$12:$I$864)</f>
        <v>0</v>
      </c>
      <c r="I174" s="30" t="str">
        <f t="shared" si="48"/>
        <v/>
      </c>
      <c r="J174" s="30">
        <f>SUMIF(Gruppenstunden!$C$12:$C$864,'Wochenübersicht Gruppenstunden'!C174,Gruppenstunden!$J$12:$J$864)</f>
        <v>0</v>
      </c>
      <c r="K174" s="30" t="str">
        <f t="shared" si="49"/>
        <v/>
      </c>
      <c r="L174" s="30">
        <f>SUMIF(Gruppenstunden!$C$12:$C$864,'Wochenübersicht Gruppenstunden'!C174,Gruppenstunden!$K$12:$K$864)</f>
        <v>0</v>
      </c>
      <c r="M174" s="30" t="str">
        <f t="shared" si="50"/>
        <v/>
      </c>
      <c r="N174" s="30">
        <f>SUMIF(Gruppenstunden!$C$12:$C$864,'Wochenübersicht Gruppenstunden'!C174,Gruppenstunden!$L$12:$L$864)</f>
        <v>0</v>
      </c>
      <c r="O174" s="30" t="str">
        <f t="shared" si="51"/>
        <v/>
      </c>
      <c r="P174" s="30">
        <f>SUMIF(Gruppenstunden!$C$12:$C$864,'Wochenübersicht Gruppenstunden'!C174,Gruppenstunden!$M$12:$M$864)</f>
        <v>0</v>
      </c>
      <c r="Q174" s="30" t="str">
        <f t="shared" si="52"/>
        <v/>
      </c>
      <c r="R174" s="30">
        <f>SUMIF(Gruppenstunden!$C$12:$C$864,'Wochenübersicht Gruppenstunden'!C174,Gruppenstunden!$N$12:$N$864)</f>
        <v>0</v>
      </c>
      <c r="S174" s="30" t="str">
        <f t="shared" si="53"/>
        <v/>
      </c>
      <c r="T174" s="30">
        <f>SUMIF(Gruppenstunden!$C$12:$C$864,'Wochenübersicht Gruppenstunden'!C174,Gruppenstunden!$O$12:$O$864)</f>
        <v>0</v>
      </c>
      <c r="U174" s="30" t="str">
        <f t="shared" si="54"/>
        <v/>
      </c>
      <c r="V174" s="30">
        <f>SUMIF(Gruppenstunden!$C$12:$C$864,'Wochenübersicht Gruppenstunden'!C174,Gruppenstunden!$P$12:$P$864)</f>
        <v>0</v>
      </c>
      <c r="W174" s="30" t="str">
        <f t="shared" si="55"/>
        <v/>
      </c>
      <c r="X174" s="30">
        <f>SUMIF(Gruppenstunden!$C$12:$C$864,'Wochenübersicht Gruppenstunden'!C174,Gruppenstunden!$Q$12:$Q$864)</f>
        <v>0</v>
      </c>
      <c r="Y174" s="30" t="str">
        <f t="shared" si="56"/>
        <v/>
      </c>
      <c r="Z174" s="30">
        <f>SUMIF(Gruppenstunden!$C$12:$C$864,'Wochenübersicht Gruppenstunden'!C174,Gruppenstunden!$R$12:$R$864)</f>
        <v>0</v>
      </c>
      <c r="AA174" s="30" t="str">
        <f t="shared" si="57"/>
        <v/>
      </c>
      <c r="AB174" s="30">
        <f>SUMIF(Gruppenstunden!$C$12:$C$864,'Wochenübersicht Gruppenstunden'!C174,Gruppenstunden!$S$12:$S$864)</f>
        <v>0</v>
      </c>
      <c r="AC174" s="30" t="str">
        <f t="shared" si="58"/>
        <v/>
      </c>
      <c r="AD174" s="30">
        <f>SUMIF(Gruppenstunden!$C$12:$C$864,'Wochenübersicht Gruppenstunden'!C174,Gruppenstunden!$T$12:$T$864)</f>
        <v>0</v>
      </c>
      <c r="AE174" s="30" t="str">
        <f t="shared" si="59"/>
        <v/>
      </c>
      <c r="AF174" s="30">
        <f>SUMIF(Gruppenstunden!$C$12:$C$864,'Wochenübersicht Gruppenstunden'!C174,Gruppenstunden!$U$12:$U$864)</f>
        <v>0</v>
      </c>
      <c r="AG174" s="30" t="str">
        <f t="shared" si="60"/>
        <v/>
      </c>
      <c r="AH174" s="30">
        <f>SUMIF(Gruppenstunden!$C$12:$C$864,'Wochenübersicht Gruppenstunden'!C174,Gruppenstunden!$V$12:$V$864)</f>
        <v>0</v>
      </c>
      <c r="AI174" s="30" t="str">
        <f t="shared" si="61"/>
        <v/>
      </c>
      <c r="AJ174" s="30">
        <f>SUMIF(Gruppenstunden!$C$12:$C$864,'Wochenübersicht Gruppenstunden'!C174,Gruppenstunden!$W$12:$W$864)</f>
        <v>0</v>
      </c>
      <c r="AK174" s="30" t="str">
        <f t="shared" si="62"/>
        <v/>
      </c>
      <c r="AL174" s="30">
        <f>SUMIF(Gruppenstunden!$C$12:$C$864,'Wochenübersicht Gruppenstunden'!C174,Gruppenstunden!$X$12:$X$864)</f>
        <v>0</v>
      </c>
      <c r="AM174" s="30" t="str">
        <f t="shared" si="63"/>
        <v/>
      </c>
      <c r="AN174" s="30">
        <f>SUMIF(Gruppenstunden!$C$12:$C$864,'Wochenübersicht Gruppenstunden'!C174,Gruppenstunden!$Y$12:$Y$864)</f>
        <v>0</v>
      </c>
      <c r="AO174" s="30" t="str">
        <f t="shared" si="64"/>
        <v/>
      </c>
      <c r="AP174" s="30">
        <f>SUMIF(Gruppenstunden!$C$12:$C$864,'Wochenübersicht Gruppenstunden'!C174,Gruppenstunden!$Z$12:$Z$864)</f>
        <v>0</v>
      </c>
      <c r="AQ174" s="30" t="str">
        <f t="shared" si="65"/>
        <v/>
      </c>
      <c r="AR174" s="30">
        <f>SUMIF(Gruppenstunden!$C$12:$C$864,'Wochenübersicht Gruppenstunden'!C174,Gruppenstunden!$AA$12:$AA1026)</f>
        <v>0</v>
      </c>
      <c r="AS174" s="30" t="str">
        <f t="shared" si="66"/>
        <v/>
      </c>
    </row>
    <row r="175" spans="3:45" x14ac:dyDescent="0.25">
      <c r="C175" s="42" t="str">
        <f t="shared" si="47"/>
        <v/>
      </c>
      <c r="D175" s="14">
        <f>SUMIF(Gruppenstunden!$C$12:$C$864,'Wochenübersicht Gruppenstunden'!C175,Gruppenstunden!$AC$12:$AC$864)</f>
        <v>0</v>
      </c>
      <c r="E175" s="30" t="str">
        <f t="shared" si="45"/>
        <v/>
      </c>
      <c r="F175" s="30">
        <f>SUMIF(Gruppenstunden!$C$12:$C$864,'Wochenübersicht Gruppenstunden'!C175,Gruppenstunden!$H$12:$H$864)</f>
        <v>0</v>
      </c>
      <c r="G175" s="30" t="str">
        <f t="shared" si="46"/>
        <v/>
      </c>
      <c r="H175" s="30">
        <f>SUMIF(Gruppenstunden!$C$12:$C$864,'Wochenübersicht Gruppenstunden'!C175,Gruppenstunden!$I$12:$I$864)</f>
        <v>0</v>
      </c>
      <c r="I175" s="30" t="str">
        <f t="shared" si="48"/>
        <v/>
      </c>
      <c r="J175" s="30">
        <f>SUMIF(Gruppenstunden!$C$12:$C$864,'Wochenübersicht Gruppenstunden'!C175,Gruppenstunden!$J$12:$J$864)</f>
        <v>0</v>
      </c>
      <c r="K175" s="30" t="str">
        <f t="shared" si="49"/>
        <v/>
      </c>
      <c r="L175" s="30">
        <f>SUMIF(Gruppenstunden!$C$12:$C$864,'Wochenübersicht Gruppenstunden'!C175,Gruppenstunden!$K$12:$K$864)</f>
        <v>0</v>
      </c>
      <c r="M175" s="30" t="str">
        <f t="shared" si="50"/>
        <v/>
      </c>
      <c r="N175" s="30">
        <f>SUMIF(Gruppenstunden!$C$12:$C$864,'Wochenübersicht Gruppenstunden'!C175,Gruppenstunden!$L$12:$L$864)</f>
        <v>0</v>
      </c>
      <c r="O175" s="30" t="str">
        <f t="shared" si="51"/>
        <v/>
      </c>
      <c r="P175" s="30">
        <f>SUMIF(Gruppenstunden!$C$12:$C$864,'Wochenübersicht Gruppenstunden'!C175,Gruppenstunden!$M$12:$M$864)</f>
        <v>0</v>
      </c>
      <c r="Q175" s="30" t="str">
        <f t="shared" si="52"/>
        <v/>
      </c>
      <c r="R175" s="30">
        <f>SUMIF(Gruppenstunden!$C$12:$C$864,'Wochenübersicht Gruppenstunden'!C175,Gruppenstunden!$N$12:$N$864)</f>
        <v>0</v>
      </c>
      <c r="S175" s="30" t="str">
        <f t="shared" si="53"/>
        <v/>
      </c>
      <c r="T175" s="30">
        <f>SUMIF(Gruppenstunden!$C$12:$C$864,'Wochenübersicht Gruppenstunden'!C175,Gruppenstunden!$O$12:$O$864)</f>
        <v>0</v>
      </c>
      <c r="U175" s="30" t="str">
        <f t="shared" si="54"/>
        <v/>
      </c>
      <c r="V175" s="30">
        <f>SUMIF(Gruppenstunden!$C$12:$C$864,'Wochenübersicht Gruppenstunden'!C175,Gruppenstunden!$P$12:$P$864)</f>
        <v>0</v>
      </c>
      <c r="W175" s="30" t="str">
        <f t="shared" si="55"/>
        <v/>
      </c>
      <c r="X175" s="30">
        <f>SUMIF(Gruppenstunden!$C$12:$C$864,'Wochenübersicht Gruppenstunden'!C175,Gruppenstunden!$Q$12:$Q$864)</f>
        <v>0</v>
      </c>
      <c r="Y175" s="30" t="str">
        <f t="shared" si="56"/>
        <v/>
      </c>
      <c r="Z175" s="30">
        <f>SUMIF(Gruppenstunden!$C$12:$C$864,'Wochenübersicht Gruppenstunden'!C175,Gruppenstunden!$R$12:$R$864)</f>
        <v>0</v>
      </c>
      <c r="AA175" s="30" t="str">
        <f t="shared" si="57"/>
        <v/>
      </c>
      <c r="AB175" s="30">
        <f>SUMIF(Gruppenstunden!$C$12:$C$864,'Wochenübersicht Gruppenstunden'!C175,Gruppenstunden!$S$12:$S$864)</f>
        <v>0</v>
      </c>
      <c r="AC175" s="30" t="str">
        <f t="shared" si="58"/>
        <v/>
      </c>
      <c r="AD175" s="30">
        <f>SUMIF(Gruppenstunden!$C$12:$C$864,'Wochenübersicht Gruppenstunden'!C175,Gruppenstunden!$T$12:$T$864)</f>
        <v>0</v>
      </c>
      <c r="AE175" s="30" t="str">
        <f t="shared" si="59"/>
        <v/>
      </c>
      <c r="AF175" s="30">
        <f>SUMIF(Gruppenstunden!$C$12:$C$864,'Wochenübersicht Gruppenstunden'!C175,Gruppenstunden!$U$12:$U$864)</f>
        <v>0</v>
      </c>
      <c r="AG175" s="30" t="str">
        <f t="shared" si="60"/>
        <v/>
      </c>
      <c r="AH175" s="30">
        <f>SUMIF(Gruppenstunden!$C$12:$C$864,'Wochenübersicht Gruppenstunden'!C175,Gruppenstunden!$V$12:$V$864)</f>
        <v>0</v>
      </c>
      <c r="AI175" s="30" t="str">
        <f t="shared" si="61"/>
        <v/>
      </c>
      <c r="AJ175" s="30">
        <f>SUMIF(Gruppenstunden!$C$12:$C$864,'Wochenübersicht Gruppenstunden'!C175,Gruppenstunden!$W$12:$W$864)</f>
        <v>0</v>
      </c>
      <c r="AK175" s="30" t="str">
        <f t="shared" si="62"/>
        <v/>
      </c>
      <c r="AL175" s="30">
        <f>SUMIF(Gruppenstunden!$C$12:$C$864,'Wochenübersicht Gruppenstunden'!C175,Gruppenstunden!$X$12:$X$864)</f>
        <v>0</v>
      </c>
      <c r="AM175" s="30" t="str">
        <f t="shared" si="63"/>
        <v/>
      </c>
      <c r="AN175" s="30">
        <f>SUMIF(Gruppenstunden!$C$12:$C$864,'Wochenübersicht Gruppenstunden'!C175,Gruppenstunden!$Y$12:$Y$864)</f>
        <v>0</v>
      </c>
      <c r="AO175" s="30" t="str">
        <f t="shared" si="64"/>
        <v/>
      </c>
      <c r="AP175" s="30">
        <f>SUMIF(Gruppenstunden!$C$12:$C$864,'Wochenübersicht Gruppenstunden'!C175,Gruppenstunden!$Z$12:$Z$864)</f>
        <v>0</v>
      </c>
      <c r="AQ175" s="30" t="str">
        <f t="shared" si="65"/>
        <v/>
      </c>
      <c r="AR175" s="30">
        <f>SUMIF(Gruppenstunden!$C$12:$C$864,'Wochenübersicht Gruppenstunden'!C175,Gruppenstunden!$AA$12:$AA1027)</f>
        <v>0</v>
      </c>
      <c r="AS175" s="30" t="str">
        <f t="shared" si="66"/>
        <v/>
      </c>
    </row>
    <row r="176" spans="3:45" x14ac:dyDescent="0.25">
      <c r="C176" s="42" t="str">
        <f t="shared" si="47"/>
        <v/>
      </c>
      <c r="D176" s="14">
        <f>SUMIF(Gruppenstunden!$C$12:$C$864,'Wochenübersicht Gruppenstunden'!C176,Gruppenstunden!$AC$12:$AC$864)</f>
        <v>0</v>
      </c>
      <c r="E176" s="30" t="str">
        <f t="shared" si="45"/>
        <v/>
      </c>
      <c r="F176" s="30">
        <f>SUMIF(Gruppenstunden!$C$12:$C$864,'Wochenübersicht Gruppenstunden'!C176,Gruppenstunden!$H$12:$H$864)</f>
        <v>0</v>
      </c>
      <c r="G176" s="30" t="str">
        <f t="shared" si="46"/>
        <v/>
      </c>
      <c r="H176" s="30">
        <f>SUMIF(Gruppenstunden!$C$12:$C$864,'Wochenübersicht Gruppenstunden'!C176,Gruppenstunden!$I$12:$I$864)</f>
        <v>0</v>
      </c>
      <c r="I176" s="30" t="str">
        <f t="shared" si="48"/>
        <v/>
      </c>
      <c r="J176" s="30">
        <f>SUMIF(Gruppenstunden!$C$12:$C$864,'Wochenübersicht Gruppenstunden'!C176,Gruppenstunden!$J$12:$J$864)</f>
        <v>0</v>
      </c>
      <c r="K176" s="30" t="str">
        <f t="shared" si="49"/>
        <v/>
      </c>
      <c r="L176" s="30">
        <f>SUMIF(Gruppenstunden!$C$12:$C$864,'Wochenübersicht Gruppenstunden'!C176,Gruppenstunden!$K$12:$K$864)</f>
        <v>0</v>
      </c>
      <c r="M176" s="30" t="str">
        <f t="shared" si="50"/>
        <v/>
      </c>
      <c r="N176" s="30">
        <f>SUMIF(Gruppenstunden!$C$12:$C$864,'Wochenübersicht Gruppenstunden'!C176,Gruppenstunden!$L$12:$L$864)</f>
        <v>0</v>
      </c>
      <c r="O176" s="30" t="str">
        <f t="shared" si="51"/>
        <v/>
      </c>
      <c r="P176" s="30">
        <f>SUMIF(Gruppenstunden!$C$12:$C$864,'Wochenübersicht Gruppenstunden'!C176,Gruppenstunden!$M$12:$M$864)</f>
        <v>0</v>
      </c>
      <c r="Q176" s="30" t="str">
        <f t="shared" si="52"/>
        <v/>
      </c>
      <c r="R176" s="30">
        <f>SUMIF(Gruppenstunden!$C$12:$C$864,'Wochenübersicht Gruppenstunden'!C176,Gruppenstunden!$N$12:$N$864)</f>
        <v>0</v>
      </c>
      <c r="S176" s="30" t="str">
        <f t="shared" si="53"/>
        <v/>
      </c>
      <c r="T176" s="30">
        <f>SUMIF(Gruppenstunden!$C$12:$C$864,'Wochenübersicht Gruppenstunden'!C176,Gruppenstunden!$O$12:$O$864)</f>
        <v>0</v>
      </c>
      <c r="U176" s="30" t="str">
        <f t="shared" si="54"/>
        <v/>
      </c>
      <c r="V176" s="30">
        <f>SUMIF(Gruppenstunden!$C$12:$C$864,'Wochenübersicht Gruppenstunden'!C176,Gruppenstunden!$P$12:$P$864)</f>
        <v>0</v>
      </c>
      <c r="W176" s="30" t="str">
        <f t="shared" si="55"/>
        <v/>
      </c>
      <c r="X176" s="30">
        <f>SUMIF(Gruppenstunden!$C$12:$C$864,'Wochenübersicht Gruppenstunden'!C176,Gruppenstunden!$Q$12:$Q$864)</f>
        <v>0</v>
      </c>
      <c r="Y176" s="30" t="str">
        <f t="shared" si="56"/>
        <v/>
      </c>
      <c r="Z176" s="30">
        <f>SUMIF(Gruppenstunden!$C$12:$C$864,'Wochenübersicht Gruppenstunden'!C176,Gruppenstunden!$R$12:$R$864)</f>
        <v>0</v>
      </c>
      <c r="AA176" s="30" t="str">
        <f t="shared" si="57"/>
        <v/>
      </c>
      <c r="AB176" s="30">
        <f>SUMIF(Gruppenstunden!$C$12:$C$864,'Wochenübersicht Gruppenstunden'!C176,Gruppenstunden!$S$12:$S$864)</f>
        <v>0</v>
      </c>
      <c r="AC176" s="30" t="str">
        <f t="shared" si="58"/>
        <v/>
      </c>
      <c r="AD176" s="30">
        <f>SUMIF(Gruppenstunden!$C$12:$C$864,'Wochenübersicht Gruppenstunden'!C176,Gruppenstunden!$T$12:$T$864)</f>
        <v>0</v>
      </c>
      <c r="AE176" s="30" t="str">
        <f t="shared" si="59"/>
        <v/>
      </c>
      <c r="AF176" s="30">
        <f>SUMIF(Gruppenstunden!$C$12:$C$864,'Wochenübersicht Gruppenstunden'!C176,Gruppenstunden!$U$12:$U$864)</f>
        <v>0</v>
      </c>
      <c r="AG176" s="30" t="str">
        <f t="shared" si="60"/>
        <v/>
      </c>
      <c r="AH176" s="30">
        <f>SUMIF(Gruppenstunden!$C$12:$C$864,'Wochenübersicht Gruppenstunden'!C176,Gruppenstunden!$V$12:$V$864)</f>
        <v>0</v>
      </c>
      <c r="AI176" s="30" t="str">
        <f t="shared" si="61"/>
        <v/>
      </c>
      <c r="AJ176" s="30">
        <f>SUMIF(Gruppenstunden!$C$12:$C$864,'Wochenübersicht Gruppenstunden'!C176,Gruppenstunden!$W$12:$W$864)</f>
        <v>0</v>
      </c>
      <c r="AK176" s="30" t="str">
        <f t="shared" si="62"/>
        <v/>
      </c>
      <c r="AL176" s="30">
        <f>SUMIF(Gruppenstunden!$C$12:$C$864,'Wochenübersicht Gruppenstunden'!C176,Gruppenstunden!$X$12:$X$864)</f>
        <v>0</v>
      </c>
      <c r="AM176" s="30" t="str">
        <f t="shared" si="63"/>
        <v/>
      </c>
      <c r="AN176" s="30">
        <f>SUMIF(Gruppenstunden!$C$12:$C$864,'Wochenübersicht Gruppenstunden'!C176,Gruppenstunden!$Y$12:$Y$864)</f>
        <v>0</v>
      </c>
      <c r="AO176" s="30" t="str">
        <f t="shared" si="64"/>
        <v/>
      </c>
      <c r="AP176" s="30">
        <f>SUMIF(Gruppenstunden!$C$12:$C$864,'Wochenübersicht Gruppenstunden'!C176,Gruppenstunden!$Z$12:$Z$864)</f>
        <v>0</v>
      </c>
      <c r="AQ176" s="30" t="str">
        <f t="shared" si="65"/>
        <v/>
      </c>
      <c r="AR176" s="30">
        <f>SUMIF(Gruppenstunden!$C$12:$C$864,'Wochenübersicht Gruppenstunden'!C176,Gruppenstunden!$AA$12:$AA1028)</f>
        <v>0</v>
      </c>
      <c r="AS176" s="30" t="str">
        <f t="shared" si="66"/>
        <v/>
      </c>
    </row>
    <row r="177" spans="3:45" x14ac:dyDescent="0.25">
      <c r="C177" s="42" t="str">
        <f t="shared" si="47"/>
        <v/>
      </c>
      <c r="D177" s="14">
        <f>SUMIF(Gruppenstunden!$C$12:$C$864,'Wochenübersicht Gruppenstunden'!C177,Gruppenstunden!$AC$12:$AC$864)</f>
        <v>0</v>
      </c>
      <c r="E177" s="30" t="str">
        <f t="shared" si="45"/>
        <v/>
      </c>
      <c r="F177" s="30">
        <f>SUMIF(Gruppenstunden!$C$12:$C$864,'Wochenübersicht Gruppenstunden'!C177,Gruppenstunden!$H$12:$H$864)</f>
        <v>0</v>
      </c>
      <c r="G177" s="30" t="str">
        <f t="shared" si="46"/>
        <v/>
      </c>
      <c r="H177" s="30">
        <f>SUMIF(Gruppenstunden!$C$12:$C$864,'Wochenübersicht Gruppenstunden'!C177,Gruppenstunden!$I$12:$I$864)</f>
        <v>0</v>
      </c>
      <c r="I177" s="30" t="str">
        <f t="shared" si="48"/>
        <v/>
      </c>
      <c r="J177" s="30">
        <f>SUMIF(Gruppenstunden!$C$12:$C$864,'Wochenübersicht Gruppenstunden'!C177,Gruppenstunden!$J$12:$J$864)</f>
        <v>0</v>
      </c>
      <c r="K177" s="30" t="str">
        <f t="shared" si="49"/>
        <v/>
      </c>
      <c r="L177" s="30">
        <f>SUMIF(Gruppenstunden!$C$12:$C$864,'Wochenübersicht Gruppenstunden'!C177,Gruppenstunden!$K$12:$K$864)</f>
        <v>0</v>
      </c>
      <c r="M177" s="30" t="str">
        <f t="shared" si="50"/>
        <v/>
      </c>
      <c r="N177" s="30">
        <f>SUMIF(Gruppenstunden!$C$12:$C$864,'Wochenübersicht Gruppenstunden'!C177,Gruppenstunden!$L$12:$L$864)</f>
        <v>0</v>
      </c>
      <c r="O177" s="30" t="str">
        <f t="shared" si="51"/>
        <v/>
      </c>
      <c r="P177" s="30">
        <f>SUMIF(Gruppenstunden!$C$12:$C$864,'Wochenübersicht Gruppenstunden'!C177,Gruppenstunden!$M$12:$M$864)</f>
        <v>0</v>
      </c>
      <c r="Q177" s="30" t="str">
        <f t="shared" si="52"/>
        <v/>
      </c>
      <c r="R177" s="30">
        <f>SUMIF(Gruppenstunden!$C$12:$C$864,'Wochenübersicht Gruppenstunden'!C177,Gruppenstunden!$N$12:$N$864)</f>
        <v>0</v>
      </c>
      <c r="S177" s="30" t="str">
        <f t="shared" si="53"/>
        <v/>
      </c>
      <c r="T177" s="30">
        <f>SUMIF(Gruppenstunden!$C$12:$C$864,'Wochenübersicht Gruppenstunden'!C177,Gruppenstunden!$O$12:$O$864)</f>
        <v>0</v>
      </c>
      <c r="U177" s="30" t="str">
        <f t="shared" si="54"/>
        <v/>
      </c>
      <c r="V177" s="30">
        <f>SUMIF(Gruppenstunden!$C$12:$C$864,'Wochenübersicht Gruppenstunden'!C177,Gruppenstunden!$P$12:$P$864)</f>
        <v>0</v>
      </c>
      <c r="W177" s="30" t="str">
        <f t="shared" si="55"/>
        <v/>
      </c>
      <c r="X177" s="30">
        <f>SUMIF(Gruppenstunden!$C$12:$C$864,'Wochenübersicht Gruppenstunden'!C177,Gruppenstunden!$Q$12:$Q$864)</f>
        <v>0</v>
      </c>
      <c r="Y177" s="30" t="str">
        <f t="shared" si="56"/>
        <v/>
      </c>
      <c r="Z177" s="30">
        <f>SUMIF(Gruppenstunden!$C$12:$C$864,'Wochenübersicht Gruppenstunden'!C177,Gruppenstunden!$R$12:$R$864)</f>
        <v>0</v>
      </c>
      <c r="AA177" s="30" t="str">
        <f t="shared" si="57"/>
        <v/>
      </c>
      <c r="AB177" s="30">
        <f>SUMIF(Gruppenstunden!$C$12:$C$864,'Wochenübersicht Gruppenstunden'!C177,Gruppenstunden!$S$12:$S$864)</f>
        <v>0</v>
      </c>
      <c r="AC177" s="30" t="str">
        <f t="shared" si="58"/>
        <v/>
      </c>
      <c r="AD177" s="30">
        <f>SUMIF(Gruppenstunden!$C$12:$C$864,'Wochenübersicht Gruppenstunden'!C177,Gruppenstunden!$T$12:$T$864)</f>
        <v>0</v>
      </c>
      <c r="AE177" s="30" t="str">
        <f t="shared" si="59"/>
        <v/>
      </c>
      <c r="AF177" s="30">
        <f>SUMIF(Gruppenstunden!$C$12:$C$864,'Wochenübersicht Gruppenstunden'!C177,Gruppenstunden!$U$12:$U$864)</f>
        <v>0</v>
      </c>
      <c r="AG177" s="30" t="str">
        <f t="shared" si="60"/>
        <v/>
      </c>
      <c r="AH177" s="30">
        <f>SUMIF(Gruppenstunden!$C$12:$C$864,'Wochenübersicht Gruppenstunden'!C177,Gruppenstunden!$V$12:$V$864)</f>
        <v>0</v>
      </c>
      <c r="AI177" s="30" t="str">
        <f t="shared" si="61"/>
        <v/>
      </c>
      <c r="AJ177" s="30">
        <f>SUMIF(Gruppenstunden!$C$12:$C$864,'Wochenübersicht Gruppenstunden'!C177,Gruppenstunden!$W$12:$W$864)</f>
        <v>0</v>
      </c>
      <c r="AK177" s="30" t="str">
        <f t="shared" si="62"/>
        <v/>
      </c>
      <c r="AL177" s="30">
        <f>SUMIF(Gruppenstunden!$C$12:$C$864,'Wochenübersicht Gruppenstunden'!C177,Gruppenstunden!$X$12:$X$864)</f>
        <v>0</v>
      </c>
      <c r="AM177" s="30" t="str">
        <f t="shared" si="63"/>
        <v/>
      </c>
      <c r="AN177" s="30">
        <f>SUMIF(Gruppenstunden!$C$12:$C$864,'Wochenübersicht Gruppenstunden'!C177,Gruppenstunden!$Y$12:$Y$864)</f>
        <v>0</v>
      </c>
      <c r="AO177" s="30" t="str">
        <f t="shared" si="64"/>
        <v/>
      </c>
      <c r="AP177" s="30">
        <f>SUMIF(Gruppenstunden!$C$12:$C$864,'Wochenübersicht Gruppenstunden'!C177,Gruppenstunden!$Z$12:$Z$864)</f>
        <v>0</v>
      </c>
      <c r="AQ177" s="30" t="str">
        <f t="shared" si="65"/>
        <v/>
      </c>
      <c r="AR177" s="30">
        <f>SUMIF(Gruppenstunden!$C$12:$C$864,'Wochenübersicht Gruppenstunden'!C177,Gruppenstunden!$AA$12:$AA1029)</f>
        <v>0</v>
      </c>
      <c r="AS177" s="30" t="str">
        <f t="shared" si="66"/>
        <v/>
      </c>
    </row>
    <row r="178" spans="3:45" x14ac:dyDescent="0.25">
      <c r="C178" s="42" t="str">
        <f t="shared" si="47"/>
        <v/>
      </c>
      <c r="D178" s="14">
        <f>SUMIF(Gruppenstunden!$C$12:$C$864,'Wochenübersicht Gruppenstunden'!C178,Gruppenstunden!$AC$12:$AC$864)</f>
        <v>0</v>
      </c>
      <c r="E178" s="30" t="str">
        <f t="shared" si="45"/>
        <v/>
      </c>
      <c r="F178" s="30">
        <f>SUMIF(Gruppenstunden!$C$12:$C$864,'Wochenübersicht Gruppenstunden'!C178,Gruppenstunden!$H$12:$H$864)</f>
        <v>0</v>
      </c>
      <c r="G178" s="30" t="str">
        <f t="shared" si="46"/>
        <v/>
      </c>
      <c r="H178" s="30">
        <f>SUMIF(Gruppenstunden!$C$12:$C$864,'Wochenübersicht Gruppenstunden'!C178,Gruppenstunden!$I$12:$I$864)</f>
        <v>0</v>
      </c>
      <c r="I178" s="30" t="str">
        <f t="shared" si="48"/>
        <v/>
      </c>
      <c r="J178" s="30">
        <f>SUMIF(Gruppenstunden!$C$12:$C$864,'Wochenübersicht Gruppenstunden'!C178,Gruppenstunden!$J$12:$J$864)</f>
        <v>0</v>
      </c>
      <c r="K178" s="30" t="str">
        <f t="shared" si="49"/>
        <v/>
      </c>
      <c r="L178" s="30">
        <f>SUMIF(Gruppenstunden!$C$12:$C$864,'Wochenübersicht Gruppenstunden'!C178,Gruppenstunden!$K$12:$K$864)</f>
        <v>0</v>
      </c>
      <c r="M178" s="30" t="str">
        <f t="shared" si="50"/>
        <v/>
      </c>
      <c r="N178" s="30">
        <f>SUMIF(Gruppenstunden!$C$12:$C$864,'Wochenübersicht Gruppenstunden'!C178,Gruppenstunden!$L$12:$L$864)</f>
        <v>0</v>
      </c>
      <c r="O178" s="30" t="str">
        <f t="shared" si="51"/>
        <v/>
      </c>
      <c r="P178" s="30">
        <f>SUMIF(Gruppenstunden!$C$12:$C$864,'Wochenübersicht Gruppenstunden'!C178,Gruppenstunden!$M$12:$M$864)</f>
        <v>0</v>
      </c>
      <c r="Q178" s="30" t="str">
        <f t="shared" si="52"/>
        <v/>
      </c>
      <c r="R178" s="30">
        <f>SUMIF(Gruppenstunden!$C$12:$C$864,'Wochenübersicht Gruppenstunden'!C178,Gruppenstunden!$N$12:$N$864)</f>
        <v>0</v>
      </c>
      <c r="S178" s="30" t="str">
        <f t="shared" si="53"/>
        <v/>
      </c>
      <c r="T178" s="30">
        <f>SUMIF(Gruppenstunden!$C$12:$C$864,'Wochenübersicht Gruppenstunden'!C178,Gruppenstunden!$O$12:$O$864)</f>
        <v>0</v>
      </c>
      <c r="U178" s="30" t="str">
        <f t="shared" si="54"/>
        <v/>
      </c>
      <c r="V178" s="30">
        <f>SUMIF(Gruppenstunden!$C$12:$C$864,'Wochenübersicht Gruppenstunden'!C178,Gruppenstunden!$P$12:$P$864)</f>
        <v>0</v>
      </c>
      <c r="W178" s="30" t="str">
        <f t="shared" si="55"/>
        <v/>
      </c>
      <c r="X178" s="30">
        <f>SUMIF(Gruppenstunden!$C$12:$C$864,'Wochenübersicht Gruppenstunden'!C178,Gruppenstunden!$Q$12:$Q$864)</f>
        <v>0</v>
      </c>
      <c r="Y178" s="30" t="str">
        <f t="shared" si="56"/>
        <v/>
      </c>
      <c r="Z178" s="30">
        <f>SUMIF(Gruppenstunden!$C$12:$C$864,'Wochenübersicht Gruppenstunden'!C178,Gruppenstunden!$R$12:$R$864)</f>
        <v>0</v>
      </c>
      <c r="AA178" s="30" t="str">
        <f t="shared" si="57"/>
        <v/>
      </c>
      <c r="AB178" s="30">
        <f>SUMIF(Gruppenstunden!$C$12:$C$864,'Wochenübersicht Gruppenstunden'!C178,Gruppenstunden!$S$12:$S$864)</f>
        <v>0</v>
      </c>
      <c r="AC178" s="30" t="str">
        <f t="shared" si="58"/>
        <v/>
      </c>
      <c r="AD178" s="30">
        <f>SUMIF(Gruppenstunden!$C$12:$C$864,'Wochenübersicht Gruppenstunden'!C178,Gruppenstunden!$T$12:$T$864)</f>
        <v>0</v>
      </c>
      <c r="AE178" s="30" t="str">
        <f t="shared" si="59"/>
        <v/>
      </c>
      <c r="AF178" s="30">
        <f>SUMIF(Gruppenstunden!$C$12:$C$864,'Wochenübersicht Gruppenstunden'!C178,Gruppenstunden!$U$12:$U$864)</f>
        <v>0</v>
      </c>
      <c r="AG178" s="30" t="str">
        <f t="shared" si="60"/>
        <v/>
      </c>
      <c r="AH178" s="30">
        <f>SUMIF(Gruppenstunden!$C$12:$C$864,'Wochenübersicht Gruppenstunden'!C178,Gruppenstunden!$V$12:$V$864)</f>
        <v>0</v>
      </c>
      <c r="AI178" s="30" t="str">
        <f t="shared" si="61"/>
        <v/>
      </c>
      <c r="AJ178" s="30">
        <f>SUMIF(Gruppenstunden!$C$12:$C$864,'Wochenübersicht Gruppenstunden'!C178,Gruppenstunden!$W$12:$W$864)</f>
        <v>0</v>
      </c>
      <c r="AK178" s="30" t="str">
        <f t="shared" si="62"/>
        <v/>
      </c>
      <c r="AL178" s="30">
        <f>SUMIF(Gruppenstunden!$C$12:$C$864,'Wochenübersicht Gruppenstunden'!C178,Gruppenstunden!$X$12:$X$864)</f>
        <v>0</v>
      </c>
      <c r="AM178" s="30" t="str">
        <f t="shared" si="63"/>
        <v/>
      </c>
      <c r="AN178" s="30">
        <f>SUMIF(Gruppenstunden!$C$12:$C$864,'Wochenübersicht Gruppenstunden'!C178,Gruppenstunden!$Y$12:$Y$864)</f>
        <v>0</v>
      </c>
      <c r="AO178" s="30" t="str">
        <f t="shared" si="64"/>
        <v/>
      </c>
      <c r="AP178" s="30">
        <f>SUMIF(Gruppenstunden!$C$12:$C$864,'Wochenübersicht Gruppenstunden'!C178,Gruppenstunden!$Z$12:$Z$864)</f>
        <v>0</v>
      </c>
      <c r="AQ178" s="30" t="str">
        <f t="shared" si="65"/>
        <v/>
      </c>
      <c r="AR178" s="30">
        <f>SUMIF(Gruppenstunden!$C$12:$C$864,'Wochenübersicht Gruppenstunden'!C178,Gruppenstunden!$AA$12:$AA1030)</f>
        <v>0</v>
      </c>
      <c r="AS178" s="30" t="str">
        <f t="shared" si="66"/>
        <v/>
      </c>
    </row>
    <row r="179" spans="3:45" x14ac:dyDescent="0.25">
      <c r="C179" s="42" t="str">
        <f t="shared" si="47"/>
        <v/>
      </c>
      <c r="D179" s="14">
        <f>SUMIF(Gruppenstunden!$C$12:$C$864,'Wochenübersicht Gruppenstunden'!C179,Gruppenstunden!$AC$12:$AC$864)</f>
        <v>0</v>
      </c>
      <c r="E179" s="30" t="str">
        <f t="shared" si="45"/>
        <v/>
      </c>
      <c r="F179" s="30">
        <f>SUMIF(Gruppenstunden!$C$12:$C$864,'Wochenübersicht Gruppenstunden'!C179,Gruppenstunden!$H$12:$H$864)</f>
        <v>0</v>
      </c>
      <c r="G179" s="30" t="str">
        <f t="shared" si="46"/>
        <v/>
      </c>
      <c r="H179" s="30">
        <f>SUMIF(Gruppenstunden!$C$12:$C$864,'Wochenübersicht Gruppenstunden'!C179,Gruppenstunden!$I$12:$I$864)</f>
        <v>0</v>
      </c>
      <c r="I179" s="30" t="str">
        <f t="shared" si="48"/>
        <v/>
      </c>
      <c r="J179" s="30">
        <f>SUMIF(Gruppenstunden!$C$12:$C$864,'Wochenübersicht Gruppenstunden'!C179,Gruppenstunden!$J$12:$J$864)</f>
        <v>0</v>
      </c>
      <c r="K179" s="30" t="str">
        <f t="shared" si="49"/>
        <v/>
      </c>
      <c r="L179" s="30">
        <f>SUMIF(Gruppenstunden!$C$12:$C$864,'Wochenübersicht Gruppenstunden'!C179,Gruppenstunden!$K$12:$K$864)</f>
        <v>0</v>
      </c>
      <c r="M179" s="30" t="str">
        <f t="shared" si="50"/>
        <v/>
      </c>
      <c r="N179" s="30">
        <f>SUMIF(Gruppenstunden!$C$12:$C$864,'Wochenübersicht Gruppenstunden'!C179,Gruppenstunden!$L$12:$L$864)</f>
        <v>0</v>
      </c>
      <c r="O179" s="30" t="str">
        <f t="shared" si="51"/>
        <v/>
      </c>
      <c r="P179" s="30">
        <f>SUMIF(Gruppenstunden!$C$12:$C$864,'Wochenübersicht Gruppenstunden'!C179,Gruppenstunden!$M$12:$M$864)</f>
        <v>0</v>
      </c>
      <c r="Q179" s="30" t="str">
        <f t="shared" si="52"/>
        <v/>
      </c>
      <c r="R179" s="30">
        <f>SUMIF(Gruppenstunden!$C$12:$C$864,'Wochenübersicht Gruppenstunden'!C179,Gruppenstunden!$N$12:$N$864)</f>
        <v>0</v>
      </c>
      <c r="S179" s="30" t="str">
        <f t="shared" si="53"/>
        <v/>
      </c>
      <c r="T179" s="30">
        <f>SUMIF(Gruppenstunden!$C$12:$C$864,'Wochenübersicht Gruppenstunden'!C179,Gruppenstunden!$O$12:$O$864)</f>
        <v>0</v>
      </c>
      <c r="U179" s="30" t="str">
        <f t="shared" si="54"/>
        <v/>
      </c>
      <c r="V179" s="30">
        <f>SUMIF(Gruppenstunden!$C$12:$C$864,'Wochenübersicht Gruppenstunden'!C179,Gruppenstunden!$P$12:$P$864)</f>
        <v>0</v>
      </c>
      <c r="W179" s="30" t="str">
        <f t="shared" si="55"/>
        <v/>
      </c>
      <c r="X179" s="30">
        <f>SUMIF(Gruppenstunden!$C$12:$C$864,'Wochenübersicht Gruppenstunden'!C179,Gruppenstunden!$Q$12:$Q$864)</f>
        <v>0</v>
      </c>
      <c r="Y179" s="30" t="str">
        <f t="shared" si="56"/>
        <v/>
      </c>
      <c r="Z179" s="30">
        <f>SUMIF(Gruppenstunden!$C$12:$C$864,'Wochenübersicht Gruppenstunden'!C179,Gruppenstunden!$R$12:$R$864)</f>
        <v>0</v>
      </c>
      <c r="AA179" s="30" t="str">
        <f t="shared" si="57"/>
        <v/>
      </c>
      <c r="AB179" s="30">
        <f>SUMIF(Gruppenstunden!$C$12:$C$864,'Wochenübersicht Gruppenstunden'!C179,Gruppenstunden!$S$12:$S$864)</f>
        <v>0</v>
      </c>
      <c r="AC179" s="30" t="str">
        <f t="shared" si="58"/>
        <v/>
      </c>
      <c r="AD179" s="30">
        <f>SUMIF(Gruppenstunden!$C$12:$C$864,'Wochenübersicht Gruppenstunden'!C179,Gruppenstunden!$T$12:$T$864)</f>
        <v>0</v>
      </c>
      <c r="AE179" s="30" t="str">
        <f t="shared" si="59"/>
        <v/>
      </c>
      <c r="AF179" s="30">
        <f>SUMIF(Gruppenstunden!$C$12:$C$864,'Wochenübersicht Gruppenstunden'!C179,Gruppenstunden!$U$12:$U$864)</f>
        <v>0</v>
      </c>
      <c r="AG179" s="30" t="str">
        <f t="shared" si="60"/>
        <v/>
      </c>
      <c r="AH179" s="30">
        <f>SUMIF(Gruppenstunden!$C$12:$C$864,'Wochenübersicht Gruppenstunden'!C179,Gruppenstunden!$V$12:$V$864)</f>
        <v>0</v>
      </c>
      <c r="AI179" s="30" t="str">
        <f t="shared" si="61"/>
        <v/>
      </c>
      <c r="AJ179" s="30">
        <f>SUMIF(Gruppenstunden!$C$12:$C$864,'Wochenübersicht Gruppenstunden'!C179,Gruppenstunden!$W$12:$W$864)</f>
        <v>0</v>
      </c>
      <c r="AK179" s="30" t="str">
        <f t="shared" si="62"/>
        <v/>
      </c>
      <c r="AL179" s="30">
        <f>SUMIF(Gruppenstunden!$C$12:$C$864,'Wochenübersicht Gruppenstunden'!C179,Gruppenstunden!$X$12:$X$864)</f>
        <v>0</v>
      </c>
      <c r="AM179" s="30" t="str">
        <f t="shared" si="63"/>
        <v/>
      </c>
      <c r="AN179" s="30">
        <f>SUMIF(Gruppenstunden!$C$12:$C$864,'Wochenübersicht Gruppenstunden'!C179,Gruppenstunden!$Y$12:$Y$864)</f>
        <v>0</v>
      </c>
      <c r="AO179" s="30" t="str">
        <f t="shared" si="64"/>
        <v/>
      </c>
      <c r="AP179" s="30">
        <f>SUMIF(Gruppenstunden!$C$12:$C$864,'Wochenübersicht Gruppenstunden'!C179,Gruppenstunden!$Z$12:$Z$864)</f>
        <v>0</v>
      </c>
      <c r="AQ179" s="30" t="str">
        <f t="shared" si="65"/>
        <v/>
      </c>
      <c r="AR179" s="30">
        <f>SUMIF(Gruppenstunden!$C$12:$C$864,'Wochenübersicht Gruppenstunden'!C179,Gruppenstunden!$AA$12:$AA1031)</f>
        <v>0</v>
      </c>
      <c r="AS179" s="30" t="str">
        <f t="shared" si="66"/>
        <v/>
      </c>
    </row>
    <row r="180" spans="3:45" x14ac:dyDescent="0.25">
      <c r="C180" s="42" t="str">
        <f t="shared" si="47"/>
        <v/>
      </c>
      <c r="D180" s="14">
        <f>SUMIF(Gruppenstunden!$C$12:$C$864,'Wochenübersicht Gruppenstunden'!C180,Gruppenstunden!$AC$12:$AC$864)</f>
        <v>0</v>
      </c>
      <c r="E180" s="30" t="str">
        <f t="shared" si="45"/>
        <v/>
      </c>
      <c r="F180" s="30">
        <f>SUMIF(Gruppenstunden!$C$12:$C$864,'Wochenübersicht Gruppenstunden'!C180,Gruppenstunden!$H$12:$H$864)</f>
        <v>0</v>
      </c>
      <c r="G180" s="30" t="str">
        <f t="shared" si="46"/>
        <v/>
      </c>
      <c r="H180" s="30">
        <f>SUMIF(Gruppenstunden!$C$12:$C$864,'Wochenübersicht Gruppenstunden'!C180,Gruppenstunden!$I$12:$I$864)</f>
        <v>0</v>
      </c>
      <c r="I180" s="30" t="str">
        <f t="shared" si="48"/>
        <v/>
      </c>
      <c r="J180" s="30">
        <f>SUMIF(Gruppenstunden!$C$12:$C$864,'Wochenübersicht Gruppenstunden'!C180,Gruppenstunden!$J$12:$J$864)</f>
        <v>0</v>
      </c>
      <c r="K180" s="30" t="str">
        <f t="shared" si="49"/>
        <v/>
      </c>
      <c r="L180" s="30">
        <f>SUMIF(Gruppenstunden!$C$12:$C$864,'Wochenübersicht Gruppenstunden'!C180,Gruppenstunden!$K$12:$K$864)</f>
        <v>0</v>
      </c>
      <c r="M180" s="30" t="str">
        <f t="shared" si="50"/>
        <v/>
      </c>
      <c r="N180" s="30">
        <f>SUMIF(Gruppenstunden!$C$12:$C$864,'Wochenübersicht Gruppenstunden'!C180,Gruppenstunden!$L$12:$L$864)</f>
        <v>0</v>
      </c>
      <c r="O180" s="30" t="str">
        <f t="shared" si="51"/>
        <v/>
      </c>
      <c r="P180" s="30">
        <f>SUMIF(Gruppenstunden!$C$12:$C$864,'Wochenübersicht Gruppenstunden'!C180,Gruppenstunden!$M$12:$M$864)</f>
        <v>0</v>
      </c>
      <c r="Q180" s="30" t="str">
        <f t="shared" si="52"/>
        <v/>
      </c>
      <c r="R180" s="30">
        <f>SUMIF(Gruppenstunden!$C$12:$C$864,'Wochenübersicht Gruppenstunden'!C180,Gruppenstunden!$N$12:$N$864)</f>
        <v>0</v>
      </c>
      <c r="S180" s="30" t="str">
        <f t="shared" si="53"/>
        <v/>
      </c>
      <c r="T180" s="30">
        <f>SUMIF(Gruppenstunden!$C$12:$C$864,'Wochenübersicht Gruppenstunden'!C180,Gruppenstunden!$O$12:$O$864)</f>
        <v>0</v>
      </c>
      <c r="U180" s="30" t="str">
        <f t="shared" si="54"/>
        <v/>
      </c>
      <c r="V180" s="30">
        <f>SUMIF(Gruppenstunden!$C$12:$C$864,'Wochenübersicht Gruppenstunden'!C180,Gruppenstunden!$P$12:$P$864)</f>
        <v>0</v>
      </c>
      <c r="W180" s="30" t="str">
        <f t="shared" si="55"/>
        <v/>
      </c>
      <c r="X180" s="30">
        <f>SUMIF(Gruppenstunden!$C$12:$C$864,'Wochenübersicht Gruppenstunden'!C180,Gruppenstunden!$Q$12:$Q$864)</f>
        <v>0</v>
      </c>
      <c r="Y180" s="30" t="str">
        <f t="shared" si="56"/>
        <v/>
      </c>
      <c r="Z180" s="30">
        <f>SUMIF(Gruppenstunden!$C$12:$C$864,'Wochenübersicht Gruppenstunden'!C180,Gruppenstunden!$R$12:$R$864)</f>
        <v>0</v>
      </c>
      <c r="AA180" s="30" t="str">
        <f t="shared" si="57"/>
        <v/>
      </c>
      <c r="AB180" s="30">
        <f>SUMIF(Gruppenstunden!$C$12:$C$864,'Wochenübersicht Gruppenstunden'!C180,Gruppenstunden!$S$12:$S$864)</f>
        <v>0</v>
      </c>
      <c r="AC180" s="30" t="str">
        <f t="shared" si="58"/>
        <v/>
      </c>
      <c r="AD180" s="30">
        <f>SUMIF(Gruppenstunden!$C$12:$C$864,'Wochenübersicht Gruppenstunden'!C180,Gruppenstunden!$T$12:$T$864)</f>
        <v>0</v>
      </c>
      <c r="AE180" s="30" t="str">
        <f t="shared" si="59"/>
        <v/>
      </c>
      <c r="AF180" s="30">
        <f>SUMIF(Gruppenstunden!$C$12:$C$864,'Wochenübersicht Gruppenstunden'!C180,Gruppenstunden!$U$12:$U$864)</f>
        <v>0</v>
      </c>
      <c r="AG180" s="30" t="str">
        <f t="shared" si="60"/>
        <v/>
      </c>
      <c r="AH180" s="30">
        <f>SUMIF(Gruppenstunden!$C$12:$C$864,'Wochenübersicht Gruppenstunden'!C180,Gruppenstunden!$V$12:$V$864)</f>
        <v>0</v>
      </c>
      <c r="AI180" s="30" t="str">
        <f t="shared" si="61"/>
        <v/>
      </c>
      <c r="AJ180" s="30">
        <f>SUMIF(Gruppenstunden!$C$12:$C$864,'Wochenübersicht Gruppenstunden'!C180,Gruppenstunden!$W$12:$W$864)</f>
        <v>0</v>
      </c>
      <c r="AK180" s="30" t="str">
        <f t="shared" si="62"/>
        <v/>
      </c>
      <c r="AL180" s="30">
        <f>SUMIF(Gruppenstunden!$C$12:$C$864,'Wochenübersicht Gruppenstunden'!C180,Gruppenstunden!$X$12:$X$864)</f>
        <v>0</v>
      </c>
      <c r="AM180" s="30" t="str">
        <f t="shared" si="63"/>
        <v/>
      </c>
      <c r="AN180" s="30">
        <f>SUMIF(Gruppenstunden!$C$12:$C$864,'Wochenübersicht Gruppenstunden'!C180,Gruppenstunden!$Y$12:$Y$864)</f>
        <v>0</v>
      </c>
      <c r="AO180" s="30" t="str">
        <f t="shared" si="64"/>
        <v/>
      </c>
      <c r="AP180" s="30">
        <f>SUMIF(Gruppenstunden!$C$12:$C$864,'Wochenübersicht Gruppenstunden'!C180,Gruppenstunden!$Z$12:$Z$864)</f>
        <v>0</v>
      </c>
      <c r="AQ180" s="30" t="str">
        <f t="shared" si="65"/>
        <v/>
      </c>
      <c r="AR180" s="30">
        <f>SUMIF(Gruppenstunden!$C$12:$C$864,'Wochenübersicht Gruppenstunden'!C180,Gruppenstunden!$AA$12:$AA1032)</f>
        <v>0</v>
      </c>
      <c r="AS180" s="30" t="str">
        <f t="shared" si="66"/>
        <v/>
      </c>
    </row>
    <row r="181" spans="3:45" x14ac:dyDescent="0.25">
      <c r="C181" s="42" t="str">
        <f t="shared" si="47"/>
        <v/>
      </c>
      <c r="D181" s="14">
        <f>SUMIF(Gruppenstunden!$C$12:$C$864,'Wochenübersicht Gruppenstunden'!C181,Gruppenstunden!$AC$12:$AC$864)</f>
        <v>0</v>
      </c>
      <c r="E181" s="30" t="str">
        <f t="shared" si="45"/>
        <v/>
      </c>
      <c r="F181" s="30">
        <f>SUMIF(Gruppenstunden!$C$12:$C$864,'Wochenübersicht Gruppenstunden'!C181,Gruppenstunden!$H$12:$H$864)</f>
        <v>0</v>
      </c>
      <c r="G181" s="30" t="str">
        <f t="shared" si="46"/>
        <v/>
      </c>
      <c r="H181" s="30">
        <f>SUMIF(Gruppenstunden!$C$12:$C$864,'Wochenübersicht Gruppenstunden'!C181,Gruppenstunden!$I$12:$I$864)</f>
        <v>0</v>
      </c>
      <c r="I181" s="30" t="str">
        <f t="shared" si="48"/>
        <v/>
      </c>
      <c r="J181" s="30">
        <f>SUMIF(Gruppenstunden!$C$12:$C$864,'Wochenübersicht Gruppenstunden'!C181,Gruppenstunden!$J$12:$J$864)</f>
        <v>0</v>
      </c>
      <c r="K181" s="30" t="str">
        <f t="shared" si="49"/>
        <v/>
      </c>
      <c r="L181" s="30">
        <f>SUMIF(Gruppenstunden!$C$12:$C$864,'Wochenübersicht Gruppenstunden'!C181,Gruppenstunden!$K$12:$K$864)</f>
        <v>0</v>
      </c>
      <c r="M181" s="30" t="str">
        <f t="shared" si="50"/>
        <v/>
      </c>
      <c r="N181" s="30">
        <f>SUMIF(Gruppenstunden!$C$12:$C$864,'Wochenübersicht Gruppenstunden'!C181,Gruppenstunden!$L$12:$L$864)</f>
        <v>0</v>
      </c>
      <c r="O181" s="30" t="str">
        <f t="shared" si="51"/>
        <v/>
      </c>
      <c r="P181" s="30">
        <f>SUMIF(Gruppenstunden!$C$12:$C$864,'Wochenübersicht Gruppenstunden'!C181,Gruppenstunden!$M$12:$M$864)</f>
        <v>0</v>
      </c>
      <c r="Q181" s="30" t="str">
        <f t="shared" si="52"/>
        <v/>
      </c>
      <c r="R181" s="30">
        <f>SUMIF(Gruppenstunden!$C$12:$C$864,'Wochenübersicht Gruppenstunden'!C181,Gruppenstunden!$N$12:$N$864)</f>
        <v>0</v>
      </c>
      <c r="S181" s="30" t="str">
        <f t="shared" si="53"/>
        <v/>
      </c>
      <c r="T181" s="30">
        <f>SUMIF(Gruppenstunden!$C$12:$C$864,'Wochenübersicht Gruppenstunden'!C181,Gruppenstunden!$O$12:$O$864)</f>
        <v>0</v>
      </c>
      <c r="U181" s="30" t="str">
        <f t="shared" si="54"/>
        <v/>
      </c>
      <c r="V181" s="30">
        <f>SUMIF(Gruppenstunden!$C$12:$C$864,'Wochenübersicht Gruppenstunden'!C181,Gruppenstunden!$P$12:$P$864)</f>
        <v>0</v>
      </c>
      <c r="W181" s="30" t="str">
        <f t="shared" si="55"/>
        <v/>
      </c>
      <c r="X181" s="30">
        <f>SUMIF(Gruppenstunden!$C$12:$C$864,'Wochenübersicht Gruppenstunden'!C181,Gruppenstunden!$Q$12:$Q$864)</f>
        <v>0</v>
      </c>
      <c r="Y181" s="30" t="str">
        <f t="shared" si="56"/>
        <v/>
      </c>
      <c r="Z181" s="30">
        <f>SUMIF(Gruppenstunden!$C$12:$C$864,'Wochenübersicht Gruppenstunden'!C181,Gruppenstunden!$R$12:$R$864)</f>
        <v>0</v>
      </c>
      <c r="AA181" s="30" t="str">
        <f t="shared" si="57"/>
        <v/>
      </c>
      <c r="AB181" s="30">
        <f>SUMIF(Gruppenstunden!$C$12:$C$864,'Wochenübersicht Gruppenstunden'!C181,Gruppenstunden!$S$12:$S$864)</f>
        <v>0</v>
      </c>
      <c r="AC181" s="30" t="str">
        <f t="shared" si="58"/>
        <v/>
      </c>
      <c r="AD181" s="30">
        <f>SUMIF(Gruppenstunden!$C$12:$C$864,'Wochenübersicht Gruppenstunden'!C181,Gruppenstunden!$T$12:$T$864)</f>
        <v>0</v>
      </c>
      <c r="AE181" s="30" t="str">
        <f t="shared" si="59"/>
        <v/>
      </c>
      <c r="AF181" s="30">
        <f>SUMIF(Gruppenstunden!$C$12:$C$864,'Wochenübersicht Gruppenstunden'!C181,Gruppenstunden!$U$12:$U$864)</f>
        <v>0</v>
      </c>
      <c r="AG181" s="30" t="str">
        <f t="shared" si="60"/>
        <v/>
      </c>
      <c r="AH181" s="30">
        <f>SUMIF(Gruppenstunden!$C$12:$C$864,'Wochenübersicht Gruppenstunden'!C181,Gruppenstunden!$V$12:$V$864)</f>
        <v>0</v>
      </c>
      <c r="AI181" s="30" t="str">
        <f t="shared" si="61"/>
        <v/>
      </c>
      <c r="AJ181" s="30">
        <f>SUMIF(Gruppenstunden!$C$12:$C$864,'Wochenübersicht Gruppenstunden'!C181,Gruppenstunden!$W$12:$W$864)</f>
        <v>0</v>
      </c>
      <c r="AK181" s="30" t="str">
        <f t="shared" si="62"/>
        <v/>
      </c>
      <c r="AL181" s="30">
        <f>SUMIF(Gruppenstunden!$C$12:$C$864,'Wochenübersicht Gruppenstunden'!C181,Gruppenstunden!$X$12:$X$864)</f>
        <v>0</v>
      </c>
      <c r="AM181" s="30" t="str">
        <f t="shared" si="63"/>
        <v/>
      </c>
      <c r="AN181" s="30">
        <f>SUMIF(Gruppenstunden!$C$12:$C$864,'Wochenübersicht Gruppenstunden'!C181,Gruppenstunden!$Y$12:$Y$864)</f>
        <v>0</v>
      </c>
      <c r="AO181" s="30" t="str">
        <f t="shared" si="64"/>
        <v/>
      </c>
      <c r="AP181" s="30">
        <f>SUMIF(Gruppenstunden!$C$12:$C$864,'Wochenübersicht Gruppenstunden'!C181,Gruppenstunden!$Z$12:$Z$864)</f>
        <v>0</v>
      </c>
      <c r="AQ181" s="30" t="str">
        <f t="shared" si="65"/>
        <v/>
      </c>
      <c r="AR181" s="30">
        <f>SUMIF(Gruppenstunden!$C$12:$C$864,'Wochenübersicht Gruppenstunden'!C181,Gruppenstunden!$AA$12:$AA1033)</f>
        <v>0</v>
      </c>
      <c r="AS181" s="30" t="str">
        <f t="shared" si="66"/>
        <v/>
      </c>
    </row>
    <row r="182" spans="3:45" x14ac:dyDescent="0.25">
      <c r="C182" s="42" t="str">
        <f t="shared" si="47"/>
        <v/>
      </c>
      <c r="D182" s="14">
        <f>SUMIF(Gruppenstunden!$C$12:$C$864,'Wochenübersicht Gruppenstunden'!C182,Gruppenstunden!$AC$12:$AC$864)</f>
        <v>0</v>
      </c>
      <c r="E182" s="30" t="str">
        <f t="shared" si="45"/>
        <v/>
      </c>
      <c r="F182" s="30">
        <f>SUMIF(Gruppenstunden!$C$12:$C$864,'Wochenübersicht Gruppenstunden'!C182,Gruppenstunden!$H$12:$H$864)</f>
        <v>0</v>
      </c>
      <c r="G182" s="30" t="str">
        <f t="shared" si="46"/>
        <v/>
      </c>
      <c r="H182" s="30">
        <f>SUMIF(Gruppenstunden!$C$12:$C$864,'Wochenübersicht Gruppenstunden'!C182,Gruppenstunden!$I$12:$I$864)</f>
        <v>0</v>
      </c>
      <c r="I182" s="30" t="str">
        <f t="shared" si="48"/>
        <v/>
      </c>
      <c r="J182" s="30">
        <f>SUMIF(Gruppenstunden!$C$12:$C$864,'Wochenübersicht Gruppenstunden'!C182,Gruppenstunden!$J$12:$J$864)</f>
        <v>0</v>
      </c>
      <c r="K182" s="30" t="str">
        <f t="shared" si="49"/>
        <v/>
      </c>
      <c r="L182" s="30">
        <f>SUMIF(Gruppenstunden!$C$12:$C$864,'Wochenübersicht Gruppenstunden'!C182,Gruppenstunden!$K$12:$K$864)</f>
        <v>0</v>
      </c>
      <c r="M182" s="30" t="str">
        <f t="shared" si="50"/>
        <v/>
      </c>
      <c r="N182" s="30">
        <f>SUMIF(Gruppenstunden!$C$12:$C$864,'Wochenübersicht Gruppenstunden'!C182,Gruppenstunden!$L$12:$L$864)</f>
        <v>0</v>
      </c>
      <c r="O182" s="30" t="str">
        <f t="shared" si="51"/>
        <v/>
      </c>
      <c r="P182" s="30">
        <f>SUMIF(Gruppenstunden!$C$12:$C$864,'Wochenübersicht Gruppenstunden'!C182,Gruppenstunden!$M$12:$M$864)</f>
        <v>0</v>
      </c>
      <c r="Q182" s="30" t="str">
        <f t="shared" si="52"/>
        <v/>
      </c>
      <c r="R182" s="30">
        <f>SUMIF(Gruppenstunden!$C$12:$C$864,'Wochenübersicht Gruppenstunden'!C182,Gruppenstunden!$N$12:$N$864)</f>
        <v>0</v>
      </c>
      <c r="S182" s="30" t="str">
        <f t="shared" si="53"/>
        <v/>
      </c>
      <c r="T182" s="30">
        <f>SUMIF(Gruppenstunden!$C$12:$C$864,'Wochenübersicht Gruppenstunden'!C182,Gruppenstunden!$O$12:$O$864)</f>
        <v>0</v>
      </c>
      <c r="U182" s="30" t="str">
        <f t="shared" si="54"/>
        <v/>
      </c>
      <c r="V182" s="30">
        <f>SUMIF(Gruppenstunden!$C$12:$C$864,'Wochenübersicht Gruppenstunden'!C182,Gruppenstunden!$P$12:$P$864)</f>
        <v>0</v>
      </c>
      <c r="W182" s="30" t="str">
        <f t="shared" si="55"/>
        <v/>
      </c>
      <c r="X182" s="30">
        <f>SUMIF(Gruppenstunden!$C$12:$C$864,'Wochenübersicht Gruppenstunden'!C182,Gruppenstunden!$Q$12:$Q$864)</f>
        <v>0</v>
      </c>
      <c r="Y182" s="30" t="str">
        <f t="shared" si="56"/>
        <v/>
      </c>
      <c r="Z182" s="30">
        <f>SUMIF(Gruppenstunden!$C$12:$C$864,'Wochenübersicht Gruppenstunden'!C182,Gruppenstunden!$R$12:$R$864)</f>
        <v>0</v>
      </c>
      <c r="AA182" s="30" t="str">
        <f t="shared" si="57"/>
        <v/>
      </c>
      <c r="AB182" s="30">
        <f>SUMIF(Gruppenstunden!$C$12:$C$864,'Wochenübersicht Gruppenstunden'!C182,Gruppenstunden!$S$12:$S$864)</f>
        <v>0</v>
      </c>
      <c r="AC182" s="30" t="str">
        <f t="shared" si="58"/>
        <v/>
      </c>
      <c r="AD182" s="30">
        <f>SUMIF(Gruppenstunden!$C$12:$C$864,'Wochenübersicht Gruppenstunden'!C182,Gruppenstunden!$T$12:$T$864)</f>
        <v>0</v>
      </c>
      <c r="AE182" s="30" t="str">
        <f t="shared" si="59"/>
        <v/>
      </c>
      <c r="AF182" s="30">
        <f>SUMIF(Gruppenstunden!$C$12:$C$864,'Wochenübersicht Gruppenstunden'!C182,Gruppenstunden!$U$12:$U$864)</f>
        <v>0</v>
      </c>
      <c r="AG182" s="30" t="str">
        <f t="shared" si="60"/>
        <v/>
      </c>
      <c r="AH182" s="30">
        <f>SUMIF(Gruppenstunden!$C$12:$C$864,'Wochenübersicht Gruppenstunden'!C182,Gruppenstunden!$V$12:$V$864)</f>
        <v>0</v>
      </c>
      <c r="AI182" s="30" t="str">
        <f t="shared" si="61"/>
        <v/>
      </c>
      <c r="AJ182" s="30">
        <f>SUMIF(Gruppenstunden!$C$12:$C$864,'Wochenübersicht Gruppenstunden'!C182,Gruppenstunden!$W$12:$W$864)</f>
        <v>0</v>
      </c>
      <c r="AK182" s="30" t="str">
        <f t="shared" si="62"/>
        <v/>
      </c>
      <c r="AL182" s="30">
        <f>SUMIF(Gruppenstunden!$C$12:$C$864,'Wochenübersicht Gruppenstunden'!C182,Gruppenstunden!$X$12:$X$864)</f>
        <v>0</v>
      </c>
      <c r="AM182" s="30" t="str">
        <f t="shared" si="63"/>
        <v/>
      </c>
      <c r="AN182" s="30">
        <f>SUMIF(Gruppenstunden!$C$12:$C$864,'Wochenübersicht Gruppenstunden'!C182,Gruppenstunden!$Y$12:$Y$864)</f>
        <v>0</v>
      </c>
      <c r="AO182" s="30" t="str">
        <f t="shared" si="64"/>
        <v/>
      </c>
      <c r="AP182" s="30">
        <f>SUMIF(Gruppenstunden!$C$12:$C$864,'Wochenübersicht Gruppenstunden'!C182,Gruppenstunden!$Z$12:$Z$864)</f>
        <v>0</v>
      </c>
      <c r="AQ182" s="30" t="str">
        <f t="shared" si="65"/>
        <v/>
      </c>
      <c r="AR182" s="30">
        <f>SUMIF(Gruppenstunden!$C$12:$C$864,'Wochenübersicht Gruppenstunden'!C182,Gruppenstunden!$AA$12:$AA1034)</f>
        <v>0</v>
      </c>
      <c r="AS182" s="30" t="str">
        <f t="shared" si="66"/>
        <v/>
      </c>
    </row>
    <row r="183" spans="3:45" x14ac:dyDescent="0.25">
      <c r="C183" s="42" t="str">
        <f t="shared" si="47"/>
        <v/>
      </c>
      <c r="D183" s="14">
        <f>SUMIF(Gruppenstunden!$C$12:$C$864,'Wochenübersicht Gruppenstunden'!C183,Gruppenstunden!$AC$12:$AC$864)</f>
        <v>0</v>
      </c>
      <c r="E183" s="30" t="str">
        <f t="shared" si="45"/>
        <v/>
      </c>
      <c r="F183" s="30">
        <f>SUMIF(Gruppenstunden!$C$12:$C$864,'Wochenübersicht Gruppenstunden'!C183,Gruppenstunden!$H$12:$H$864)</f>
        <v>0</v>
      </c>
      <c r="G183" s="30" t="str">
        <f t="shared" si="46"/>
        <v/>
      </c>
      <c r="H183" s="30">
        <f>SUMIF(Gruppenstunden!$C$12:$C$864,'Wochenübersicht Gruppenstunden'!C183,Gruppenstunden!$I$12:$I$864)</f>
        <v>0</v>
      </c>
      <c r="I183" s="30" t="str">
        <f t="shared" si="48"/>
        <v/>
      </c>
      <c r="J183" s="30">
        <f>SUMIF(Gruppenstunden!$C$12:$C$864,'Wochenübersicht Gruppenstunden'!C183,Gruppenstunden!$J$12:$J$864)</f>
        <v>0</v>
      </c>
      <c r="K183" s="30" t="str">
        <f t="shared" si="49"/>
        <v/>
      </c>
      <c r="L183" s="30">
        <f>SUMIF(Gruppenstunden!$C$12:$C$864,'Wochenübersicht Gruppenstunden'!C183,Gruppenstunden!$K$12:$K$864)</f>
        <v>0</v>
      </c>
      <c r="M183" s="30" t="str">
        <f t="shared" si="50"/>
        <v/>
      </c>
      <c r="N183" s="30">
        <f>SUMIF(Gruppenstunden!$C$12:$C$864,'Wochenübersicht Gruppenstunden'!C183,Gruppenstunden!$L$12:$L$864)</f>
        <v>0</v>
      </c>
      <c r="O183" s="30" t="str">
        <f t="shared" si="51"/>
        <v/>
      </c>
      <c r="P183" s="30">
        <f>SUMIF(Gruppenstunden!$C$12:$C$864,'Wochenübersicht Gruppenstunden'!C183,Gruppenstunden!$M$12:$M$864)</f>
        <v>0</v>
      </c>
      <c r="Q183" s="30" t="str">
        <f t="shared" si="52"/>
        <v/>
      </c>
      <c r="R183" s="30">
        <f>SUMIF(Gruppenstunden!$C$12:$C$864,'Wochenübersicht Gruppenstunden'!C183,Gruppenstunden!$N$12:$N$864)</f>
        <v>0</v>
      </c>
      <c r="S183" s="30" t="str">
        <f t="shared" si="53"/>
        <v/>
      </c>
      <c r="T183" s="30">
        <f>SUMIF(Gruppenstunden!$C$12:$C$864,'Wochenübersicht Gruppenstunden'!C183,Gruppenstunden!$O$12:$O$864)</f>
        <v>0</v>
      </c>
      <c r="U183" s="30" t="str">
        <f t="shared" si="54"/>
        <v/>
      </c>
      <c r="V183" s="30">
        <f>SUMIF(Gruppenstunden!$C$12:$C$864,'Wochenübersicht Gruppenstunden'!C183,Gruppenstunden!$P$12:$P$864)</f>
        <v>0</v>
      </c>
      <c r="W183" s="30" t="str">
        <f t="shared" si="55"/>
        <v/>
      </c>
      <c r="X183" s="30">
        <f>SUMIF(Gruppenstunden!$C$12:$C$864,'Wochenübersicht Gruppenstunden'!C183,Gruppenstunden!$Q$12:$Q$864)</f>
        <v>0</v>
      </c>
      <c r="Y183" s="30" t="str">
        <f t="shared" si="56"/>
        <v/>
      </c>
      <c r="Z183" s="30">
        <f>SUMIF(Gruppenstunden!$C$12:$C$864,'Wochenübersicht Gruppenstunden'!C183,Gruppenstunden!$R$12:$R$864)</f>
        <v>0</v>
      </c>
      <c r="AA183" s="30" t="str">
        <f t="shared" si="57"/>
        <v/>
      </c>
      <c r="AB183" s="30">
        <f>SUMIF(Gruppenstunden!$C$12:$C$864,'Wochenübersicht Gruppenstunden'!C183,Gruppenstunden!$S$12:$S$864)</f>
        <v>0</v>
      </c>
      <c r="AC183" s="30" t="str">
        <f t="shared" si="58"/>
        <v/>
      </c>
      <c r="AD183" s="30">
        <f>SUMIF(Gruppenstunden!$C$12:$C$864,'Wochenübersicht Gruppenstunden'!C183,Gruppenstunden!$T$12:$T$864)</f>
        <v>0</v>
      </c>
      <c r="AE183" s="30" t="str">
        <f t="shared" si="59"/>
        <v/>
      </c>
      <c r="AF183" s="30">
        <f>SUMIF(Gruppenstunden!$C$12:$C$864,'Wochenübersicht Gruppenstunden'!C183,Gruppenstunden!$U$12:$U$864)</f>
        <v>0</v>
      </c>
      <c r="AG183" s="30" t="str">
        <f t="shared" si="60"/>
        <v/>
      </c>
      <c r="AH183" s="30">
        <f>SUMIF(Gruppenstunden!$C$12:$C$864,'Wochenübersicht Gruppenstunden'!C183,Gruppenstunden!$V$12:$V$864)</f>
        <v>0</v>
      </c>
      <c r="AI183" s="30" t="str">
        <f t="shared" si="61"/>
        <v/>
      </c>
      <c r="AJ183" s="30">
        <f>SUMIF(Gruppenstunden!$C$12:$C$864,'Wochenübersicht Gruppenstunden'!C183,Gruppenstunden!$W$12:$W$864)</f>
        <v>0</v>
      </c>
      <c r="AK183" s="30" t="str">
        <f t="shared" si="62"/>
        <v/>
      </c>
      <c r="AL183" s="30">
        <f>SUMIF(Gruppenstunden!$C$12:$C$864,'Wochenübersicht Gruppenstunden'!C183,Gruppenstunden!$X$12:$X$864)</f>
        <v>0</v>
      </c>
      <c r="AM183" s="30" t="str">
        <f t="shared" si="63"/>
        <v/>
      </c>
      <c r="AN183" s="30">
        <f>SUMIF(Gruppenstunden!$C$12:$C$864,'Wochenübersicht Gruppenstunden'!C183,Gruppenstunden!$Y$12:$Y$864)</f>
        <v>0</v>
      </c>
      <c r="AO183" s="30" t="str">
        <f t="shared" si="64"/>
        <v/>
      </c>
      <c r="AP183" s="30">
        <f>SUMIF(Gruppenstunden!$C$12:$C$864,'Wochenübersicht Gruppenstunden'!C183,Gruppenstunden!$Z$12:$Z$864)</f>
        <v>0</v>
      </c>
      <c r="AQ183" s="30" t="str">
        <f t="shared" si="65"/>
        <v/>
      </c>
      <c r="AR183" s="30">
        <f>SUMIF(Gruppenstunden!$C$12:$C$864,'Wochenübersicht Gruppenstunden'!C183,Gruppenstunden!$AA$12:$AA1035)</f>
        <v>0</v>
      </c>
      <c r="AS183" s="30" t="str">
        <f t="shared" si="66"/>
        <v/>
      </c>
    </row>
    <row r="184" spans="3:45" x14ac:dyDescent="0.25">
      <c r="C184" s="42" t="str">
        <f t="shared" si="47"/>
        <v/>
      </c>
      <c r="D184" s="14">
        <f>SUMIF(Gruppenstunden!$C$12:$C$864,'Wochenübersicht Gruppenstunden'!C184,Gruppenstunden!$AC$12:$AC$864)</f>
        <v>0</v>
      </c>
      <c r="E184" s="30" t="str">
        <f t="shared" si="45"/>
        <v/>
      </c>
      <c r="F184" s="30">
        <f>SUMIF(Gruppenstunden!$C$12:$C$864,'Wochenübersicht Gruppenstunden'!C184,Gruppenstunden!$H$12:$H$864)</f>
        <v>0</v>
      </c>
      <c r="G184" s="30" t="str">
        <f t="shared" si="46"/>
        <v/>
      </c>
      <c r="H184" s="30">
        <f>SUMIF(Gruppenstunden!$C$12:$C$864,'Wochenübersicht Gruppenstunden'!C184,Gruppenstunden!$I$12:$I$864)</f>
        <v>0</v>
      </c>
      <c r="I184" s="30" t="str">
        <f t="shared" si="48"/>
        <v/>
      </c>
      <c r="J184" s="30">
        <f>SUMIF(Gruppenstunden!$C$12:$C$864,'Wochenübersicht Gruppenstunden'!C184,Gruppenstunden!$J$12:$J$864)</f>
        <v>0</v>
      </c>
      <c r="K184" s="30" t="str">
        <f t="shared" si="49"/>
        <v/>
      </c>
      <c r="L184" s="30">
        <f>SUMIF(Gruppenstunden!$C$12:$C$864,'Wochenübersicht Gruppenstunden'!C184,Gruppenstunden!$K$12:$K$864)</f>
        <v>0</v>
      </c>
      <c r="M184" s="30" t="str">
        <f t="shared" si="50"/>
        <v/>
      </c>
      <c r="N184" s="30">
        <f>SUMIF(Gruppenstunden!$C$12:$C$864,'Wochenübersicht Gruppenstunden'!C184,Gruppenstunden!$L$12:$L$864)</f>
        <v>0</v>
      </c>
      <c r="O184" s="30" t="str">
        <f t="shared" si="51"/>
        <v/>
      </c>
      <c r="P184" s="30">
        <f>SUMIF(Gruppenstunden!$C$12:$C$864,'Wochenübersicht Gruppenstunden'!C184,Gruppenstunden!$M$12:$M$864)</f>
        <v>0</v>
      </c>
      <c r="Q184" s="30" t="str">
        <f t="shared" si="52"/>
        <v/>
      </c>
      <c r="R184" s="30">
        <f>SUMIF(Gruppenstunden!$C$12:$C$864,'Wochenübersicht Gruppenstunden'!C184,Gruppenstunden!$N$12:$N$864)</f>
        <v>0</v>
      </c>
      <c r="S184" s="30" t="str">
        <f t="shared" si="53"/>
        <v/>
      </c>
      <c r="T184" s="30">
        <f>SUMIF(Gruppenstunden!$C$12:$C$864,'Wochenübersicht Gruppenstunden'!C184,Gruppenstunden!$O$12:$O$864)</f>
        <v>0</v>
      </c>
      <c r="U184" s="30" t="str">
        <f t="shared" si="54"/>
        <v/>
      </c>
      <c r="V184" s="30">
        <f>SUMIF(Gruppenstunden!$C$12:$C$864,'Wochenübersicht Gruppenstunden'!C184,Gruppenstunden!$P$12:$P$864)</f>
        <v>0</v>
      </c>
      <c r="W184" s="30" t="str">
        <f t="shared" si="55"/>
        <v/>
      </c>
      <c r="X184" s="30">
        <f>SUMIF(Gruppenstunden!$C$12:$C$864,'Wochenübersicht Gruppenstunden'!C184,Gruppenstunden!$Q$12:$Q$864)</f>
        <v>0</v>
      </c>
      <c r="Y184" s="30" t="str">
        <f t="shared" si="56"/>
        <v/>
      </c>
      <c r="Z184" s="30">
        <f>SUMIF(Gruppenstunden!$C$12:$C$864,'Wochenübersicht Gruppenstunden'!C184,Gruppenstunden!$R$12:$R$864)</f>
        <v>0</v>
      </c>
      <c r="AA184" s="30" t="str">
        <f t="shared" si="57"/>
        <v/>
      </c>
      <c r="AB184" s="30">
        <f>SUMIF(Gruppenstunden!$C$12:$C$864,'Wochenübersicht Gruppenstunden'!C184,Gruppenstunden!$S$12:$S$864)</f>
        <v>0</v>
      </c>
      <c r="AC184" s="30" t="str">
        <f t="shared" si="58"/>
        <v/>
      </c>
      <c r="AD184" s="30">
        <f>SUMIF(Gruppenstunden!$C$12:$C$864,'Wochenübersicht Gruppenstunden'!C184,Gruppenstunden!$T$12:$T$864)</f>
        <v>0</v>
      </c>
      <c r="AE184" s="30" t="str">
        <f t="shared" si="59"/>
        <v/>
      </c>
      <c r="AF184" s="30">
        <f>SUMIF(Gruppenstunden!$C$12:$C$864,'Wochenübersicht Gruppenstunden'!C184,Gruppenstunden!$U$12:$U$864)</f>
        <v>0</v>
      </c>
      <c r="AG184" s="30" t="str">
        <f t="shared" si="60"/>
        <v/>
      </c>
      <c r="AH184" s="30">
        <f>SUMIF(Gruppenstunden!$C$12:$C$864,'Wochenübersicht Gruppenstunden'!C184,Gruppenstunden!$V$12:$V$864)</f>
        <v>0</v>
      </c>
      <c r="AI184" s="30" t="str">
        <f t="shared" si="61"/>
        <v/>
      </c>
      <c r="AJ184" s="30">
        <f>SUMIF(Gruppenstunden!$C$12:$C$864,'Wochenübersicht Gruppenstunden'!C184,Gruppenstunden!$W$12:$W$864)</f>
        <v>0</v>
      </c>
      <c r="AK184" s="30" t="str">
        <f t="shared" si="62"/>
        <v/>
      </c>
      <c r="AL184" s="30">
        <f>SUMIF(Gruppenstunden!$C$12:$C$864,'Wochenübersicht Gruppenstunden'!C184,Gruppenstunden!$X$12:$X$864)</f>
        <v>0</v>
      </c>
      <c r="AM184" s="30" t="str">
        <f t="shared" si="63"/>
        <v/>
      </c>
      <c r="AN184" s="30">
        <f>SUMIF(Gruppenstunden!$C$12:$C$864,'Wochenübersicht Gruppenstunden'!C184,Gruppenstunden!$Y$12:$Y$864)</f>
        <v>0</v>
      </c>
      <c r="AO184" s="30" t="str">
        <f t="shared" si="64"/>
        <v/>
      </c>
      <c r="AP184" s="30">
        <f>SUMIF(Gruppenstunden!$C$12:$C$864,'Wochenübersicht Gruppenstunden'!C184,Gruppenstunden!$Z$12:$Z$864)</f>
        <v>0</v>
      </c>
      <c r="AQ184" s="30" t="str">
        <f t="shared" si="65"/>
        <v/>
      </c>
      <c r="AR184" s="30">
        <f>SUMIF(Gruppenstunden!$C$12:$C$864,'Wochenübersicht Gruppenstunden'!C184,Gruppenstunden!$AA$12:$AA1036)</f>
        <v>0</v>
      </c>
      <c r="AS184" s="30" t="str">
        <f t="shared" si="66"/>
        <v/>
      </c>
    </row>
    <row r="185" spans="3:45" x14ac:dyDescent="0.25">
      <c r="C185" s="42" t="str">
        <f t="shared" si="47"/>
        <v/>
      </c>
      <c r="D185" s="14">
        <f>SUMIF(Gruppenstunden!$C$12:$C$864,'Wochenübersicht Gruppenstunden'!C185,Gruppenstunden!$AC$12:$AC$864)</f>
        <v>0</v>
      </c>
      <c r="E185" s="30" t="str">
        <f t="shared" si="45"/>
        <v/>
      </c>
      <c r="F185" s="30">
        <f>SUMIF(Gruppenstunden!$C$12:$C$864,'Wochenübersicht Gruppenstunden'!C185,Gruppenstunden!$H$12:$H$864)</f>
        <v>0</v>
      </c>
      <c r="G185" s="30" t="str">
        <f t="shared" si="46"/>
        <v/>
      </c>
      <c r="H185" s="30">
        <f>SUMIF(Gruppenstunden!$C$12:$C$864,'Wochenübersicht Gruppenstunden'!C185,Gruppenstunden!$I$12:$I$864)</f>
        <v>0</v>
      </c>
      <c r="I185" s="30" t="str">
        <f t="shared" si="48"/>
        <v/>
      </c>
      <c r="J185" s="30">
        <f>SUMIF(Gruppenstunden!$C$12:$C$864,'Wochenübersicht Gruppenstunden'!C185,Gruppenstunden!$J$12:$J$864)</f>
        <v>0</v>
      </c>
      <c r="K185" s="30" t="str">
        <f t="shared" si="49"/>
        <v/>
      </c>
      <c r="L185" s="30">
        <f>SUMIF(Gruppenstunden!$C$12:$C$864,'Wochenübersicht Gruppenstunden'!C185,Gruppenstunden!$K$12:$K$864)</f>
        <v>0</v>
      </c>
      <c r="M185" s="30" t="str">
        <f t="shared" si="50"/>
        <v/>
      </c>
      <c r="N185" s="30">
        <f>SUMIF(Gruppenstunden!$C$12:$C$864,'Wochenübersicht Gruppenstunden'!C185,Gruppenstunden!$L$12:$L$864)</f>
        <v>0</v>
      </c>
      <c r="O185" s="30" t="str">
        <f t="shared" si="51"/>
        <v/>
      </c>
      <c r="P185" s="30">
        <f>SUMIF(Gruppenstunden!$C$12:$C$864,'Wochenübersicht Gruppenstunden'!C185,Gruppenstunden!$M$12:$M$864)</f>
        <v>0</v>
      </c>
      <c r="Q185" s="30" t="str">
        <f t="shared" si="52"/>
        <v/>
      </c>
      <c r="R185" s="30">
        <f>SUMIF(Gruppenstunden!$C$12:$C$864,'Wochenübersicht Gruppenstunden'!C185,Gruppenstunden!$N$12:$N$864)</f>
        <v>0</v>
      </c>
      <c r="S185" s="30" t="str">
        <f t="shared" si="53"/>
        <v/>
      </c>
      <c r="T185" s="30">
        <f>SUMIF(Gruppenstunden!$C$12:$C$864,'Wochenübersicht Gruppenstunden'!C185,Gruppenstunden!$O$12:$O$864)</f>
        <v>0</v>
      </c>
      <c r="U185" s="30" t="str">
        <f t="shared" si="54"/>
        <v/>
      </c>
      <c r="V185" s="30">
        <f>SUMIF(Gruppenstunden!$C$12:$C$864,'Wochenübersicht Gruppenstunden'!C185,Gruppenstunden!$P$12:$P$864)</f>
        <v>0</v>
      </c>
      <c r="W185" s="30" t="str">
        <f t="shared" si="55"/>
        <v/>
      </c>
      <c r="X185" s="30">
        <f>SUMIF(Gruppenstunden!$C$12:$C$864,'Wochenübersicht Gruppenstunden'!C185,Gruppenstunden!$Q$12:$Q$864)</f>
        <v>0</v>
      </c>
      <c r="Y185" s="30" t="str">
        <f t="shared" si="56"/>
        <v/>
      </c>
      <c r="Z185" s="30">
        <f>SUMIF(Gruppenstunden!$C$12:$C$864,'Wochenübersicht Gruppenstunden'!C185,Gruppenstunden!$R$12:$R$864)</f>
        <v>0</v>
      </c>
      <c r="AA185" s="30" t="str">
        <f t="shared" si="57"/>
        <v/>
      </c>
      <c r="AB185" s="30">
        <f>SUMIF(Gruppenstunden!$C$12:$C$864,'Wochenübersicht Gruppenstunden'!C185,Gruppenstunden!$S$12:$S$864)</f>
        <v>0</v>
      </c>
      <c r="AC185" s="30" t="str">
        <f t="shared" si="58"/>
        <v/>
      </c>
      <c r="AD185" s="30">
        <f>SUMIF(Gruppenstunden!$C$12:$C$864,'Wochenübersicht Gruppenstunden'!C185,Gruppenstunden!$T$12:$T$864)</f>
        <v>0</v>
      </c>
      <c r="AE185" s="30" t="str">
        <f t="shared" si="59"/>
        <v/>
      </c>
      <c r="AF185" s="30">
        <f>SUMIF(Gruppenstunden!$C$12:$C$864,'Wochenübersicht Gruppenstunden'!C185,Gruppenstunden!$U$12:$U$864)</f>
        <v>0</v>
      </c>
      <c r="AG185" s="30" t="str">
        <f t="shared" si="60"/>
        <v/>
      </c>
      <c r="AH185" s="30">
        <f>SUMIF(Gruppenstunden!$C$12:$C$864,'Wochenübersicht Gruppenstunden'!C185,Gruppenstunden!$V$12:$V$864)</f>
        <v>0</v>
      </c>
      <c r="AI185" s="30" t="str">
        <f t="shared" si="61"/>
        <v/>
      </c>
      <c r="AJ185" s="30">
        <f>SUMIF(Gruppenstunden!$C$12:$C$864,'Wochenübersicht Gruppenstunden'!C185,Gruppenstunden!$W$12:$W$864)</f>
        <v>0</v>
      </c>
      <c r="AK185" s="30" t="str">
        <f t="shared" si="62"/>
        <v/>
      </c>
      <c r="AL185" s="30">
        <f>SUMIF(Gruppenstunden!$C$12:$C$864,'Wochenübersicht Gruppenstunden'!C185,Gruppenstunden!$X$12:$X$864)</f>
        <v>0</v>
      </c>
      <c r="AM185" s="30" t="str">
        <f t="shared" si="63"/>
        <v/>
      </c>
      <c r="AN185" s="30">
        <f>SUMIF(Gruppenstunden!$C$12:$C$864,'Wochenübersicht Gruppenstunden'!C185,Gruppenstunden!$Y$12:$Y$864)</f>
        <v>0</v>
      </c>
      <c r="AO185" s="30" t="str">
        <f t="shared" si="64"/>
        <v/>
      </c>
      <c r="AP185" s="30">
        <f>SUMIF(Gruppenstunden!$C$12:$C$864,'Wochenübersicht Gruppenstunden'!C185,Gruppenstunden!$Z$12:$Z$864)</f>
        <v>0</v>
      </c>
      <c r="AQ185" s="30" t="str">
        <f t="shared" si="65"/>
        <v/>
      </c>
      <c r="AR185" s="30">
        <f>SUMIF(Gruppenstunden!$C$12:$C$864,'Wochenübersicht Gruppenstunden'!C185,Gruppenstunden!$AA$12:$AA1037)</f>
        <v>0</v>
      </c>
      <c r="AS185" s="30" t="str">
        <f t="shared" si="66"/>
        <v/>
      </c>
    </row>
    <row r="186" spans="3:45" x14ac:dyDescent="0.25">
      <c r="C186" s="42" t="str">
        <f t="shared" si="47"/>
        <v/>
      </c>
      <c r="D186" s="14">
        <f>SUMIF(Gruppenstunden!$C$12:$C$864,'Wochenübersicht Gruppenstunden'!C186,Gruppenstunden!$AC$12:$AC$864)</f>
        <v>0</v>
      </c>
      <c r="E186" s="30" t="str">
        <f t="shared" si="45"/>
        <v/>
      </c>
      <c r="F186" s="30">
        <f>SUMIF(Gruppenstunden!$C$12:$C$864,'Wochenübersicht Gruppenstunden'!C186,Gruppenstunden!$H$12:$H$864)</f>
        <v>0</v>
      </c>
      <c r="G186" s="30" t="str">
        <f t="shared" si="46"/>
        <v/>
      </c>
      <c r="H186" s="30">
        <f>SUMIF(Gruppenstunden!$C$12:$C$864,'Wochenübersicht Gruppenstunden'!C186,Gruppenstunden!$I$12:$I$864)</f>
        <v>0</v>
      </c>
      <c r="I186" s="30" t="str">
        <f t="shared" si="48"/>
        <v/>
      </c>
      <c r="J186" s="30">
        <f>SUMIF(Gruppenstunden!$C$12:$C$864,'Wochenübersicht Gruppenstunden'!C186,Gruppenstunden!$J$12:$J$864)</f>
        <v>0</v>
      </c>
      <c r="K186" s="30" t="str">
        <f t="shared" si="49"/>
        <v/>
      </c>
      <c r="L186" s="30">
        <f>SUMIF(Gruppenstunden!$C$12:$C$864,'Wochenübersicht Gruppenstunden'!C186,Gruppenstunden!$K$12:$K$864)</f>
        <v>0</v>
      </c>
      <c r="M186" s="30" t="str">
        <f t="shared" si="50"/>
        <v/>
      </c>
      <c r="N186" s="30">
        <f>SUMIF(Gruppenstunden!$C$12:$C$864,'Wochenübersicht Gruppenstunden'!C186,Gruppenstunden!$L$12:$L$864)</f>
        <v>0</v>
      </c>
      <c r="O186" s="30" t="str">
        <f t="shared" si="51"/>
        <v/>
      </c>
      <c r="P186" s="30">
        <f>SUMIF(Gruppenstunden!$C$12:$C$864,'Wochenübersicht Gruppenstunden'!C186,Gruppenstunden!$M$12:$M$864)</f>
        <v>0</v>
      </c>
      <c r="Q186" s="30" t="str">
        <f t="shared" si="52"/>
        <v/>
      </c>
      <c r="R186" s="30">
        <f>SUMIF(Gruppenstunden!$C$12:$C$864,'Wochenübersicht Gruppenstunden'!C186,Gruppenstunden!$N$12:$N$864)</f>
        <v>0</v>
      </c>
      <c r="S186" s="30" t="str">
        <f t="shared" si="53"/>
        <v/>
      </c>
      <c r="T186" s="30">
        <f>SUMIF(Gruppenstunden!$C$12:$C$864,'Wochenübersicht Gruppenstunden'!C186,Gruppenstunden!$O$12:$O$864)</f>
        <v>0</v>
      </c>
      <c r="U186" s="30" t="str">
        <f t="shared" si="54"/>
        <v/>
      </c>
      <c r="V186" s="30">
        <f>SUMIF(Gruppenstunden!$C$12:$C$864,'Wochenübersicht Gruppenstunden'!C186,Gruppenstunden!$P$12:$P$864)</f>
        <v>0</v>
      </c>
      <c r="W186" s="30" t="str">
        <f t="shared" si="55"/>
        <v/>
      </c>
      <c r="X186" s="30">
        <f>SUMIF(Gruppenstunden!$C$12:$C$864,'Wochenübersicht Gruppenstunden'!C186,Gruppenstunden!$Q$12:$Q$864)</f>
        <v>0</v>
      </c>
      <c r="Y186" s="30" t="str">
        <f t="shared" si="56"/>
        <v/>
      </c>
      <c r="Z186" s="30">
        <f>SUMIF(Gruppenstunden!$C$12:$C$864,'Wochenübersicht Gruppenstunden'!C186,Gruppenstunden!$R$12:$R$864)</f>
        <v>0</v>
      </c>
      <c r="AA186" s="30" t="str">
        <f t="shared" si="57"/>
        <v/>
      </c>
      <c r="AB186" s="30">
        <f>SUMIF(Gruppenstunden!$C$12:$C$864,'Wochenübersicht Gruppenstunden'!C186,Gruppenstunden!$S$12:$S$864)</f>
        <v>0</v>
      </c>
      <c r="AC186" s="30" t="str">
        <f t="shared" si="58"/>
        <v/>
      </c>
      <c r="AD186" s="30">
        <f>SUMIF(Gruppenstunden!$C$12:$C$864,'Wochenübersicht Gruppenstunden'!C186,Gruppenstunden!$T$12:$T$864)</f>
        <v>0</v>
      </c>
      <c r="AE186" s="30" t="str">
        <f t="shared" si="59"/>
        <v/>
      </c>
      <c r="AF186" s="30">
        <f>SUMIF(Gruppenstunden!$C$12:$C$864,'Wochenübersicht Gruppenstunden'!C186,Gruppenstunden!$U$12:$U$864)</f>
        <v>0</v>
      </c>
      <c r="AG186" s="30" t="str">
        <f t="shared" si="60"/>
        <v/>
      </c>
      <c r="AH186" s="30">
        <f>SUMIF(Gruppenstunden!$C$12:$C$864,'Wochenübersicht Gruppenstunden'!C186,Gruppenstunden!$V$12:$V$864)</f>
        <v>0</v>
      </c>
      <c r="AI186" s="30" t="str">
        <f t="shared" si="61"/>
        <v/>
      </c>
      <c r="AJ186" s="30">
        <f>SUMIF(Gruppenstunden!$C$12:$C$864,'Wochenübersicht Gruppenstunden'!C186,Gruppenstunden!$W$12:$W$864)</f>
        <v>0</v>
      </c>
      <c r="AK186" s="30" t="str">
        <f t="shared" si="62"/>
        <v/>
      </c>
      <c r="AL186" s="30">
        <f>SUMIF(Gruppenstunden!$C$12:$C$864,'Wochenübersicht Gruppenstunden'!C186,Gruppenstunden!$X$12:$X$864)</f>
        <v>0</v>
      </c>
      <c r="AM186" s="30" t="str">
        <f t="shared" si="63"/>
        <v/>
      </c>
      <c r="AN186" s="30">
        <f>SUMIF(Gruppenstunden!$C$12:$C$864,'Wochenübersicht Gruppenstunden'!C186,Gruppenstunden!$Y$12:$Y$864)</f>
        <v>0</v>
      </c>
      <c r="AO186" s="30" t="str">
        <f t="shared" si="64"/>
        <v/>
      </c>
      <c r="AP186" s="30">
        <f>SUMIF(Gruppenstunden!$C$12:$C$864,'Wochenübersicht Gruppenstunden'!C186,Gruppenstunden!$Z$12:$Z$864)</f>
        <v>0</v>
      </c>
      <c r="AQ186" s="30" t="str">
        <f t="shared" si="65"/>
        <v/>
      </c>
      <c r="AR186" s="30">
        <f>SUMIF(Gruppenstunden!$C$12:$C$864,'Wochenübersicht Gruppenstunden'!C186,Gruppenstunden!$AA$12:$AA1038)</f>
        <v>0</v>
      </c>
      <c r="AS186" s="30" t="str">
        <f t="shared" si="66"/>
        <v/>
      </c>
    </row>
    <row r="187" spans="3:45" x14ac:dyDescent="0.25">
      <c r="C187" s="42" t="str">
        <f t="shared" si="47"/>
        <v/>
      </c>
      <c r="D187" s="14">
        <f>SUMIF(Gruppenstunden!$C$12:$C$864,'Wochenübersicht Gruppenstunden'!C187,Gruppenstunden!$AC$12:$AC$864)</f>
        <v>0</v>
      </c>
      <c r="E187" s="30" t="str">
        <f t="shared" si="45"/>
        <v/>
      </c>
      <c r="F187" s="30">
        <f>SUMIF(Gruppenstunden!$C$12:$C$864,'Wochenübersicht Gruppenstunden'!C187,Gruppenstunden!$H$12:$H$864)</f>
        <v>0</v>
      </c>
      <c r="G187" s="30" t="str">
        <f t="shared" si="46"/>
        <v/>
      </c>
      <c r="H187" s="30">
        <f>SUMIF(Gruppenstunden!$C$12:$C$864,'Wochenübersicht Gruppenstunden'!C187,Gruppenstunden!$I$12:$I$864)</f>
        <v>0</v>
      </c>
      <c r="I187" s="30" t="str">
        <f t="shared" si="48"/>
        <v/>
      </c>
      <c r="J187" s="30">
        <f>SUMIF(Gruppenstunden!$C$12:$C$864,'Wochenübersicht Gruppenstunden'!C187,Gruppenstunden!$J$12:$J$864)</f>
        <v>0</v>
      </c>
      <c r="K187" s="30" t="str">
        <f t="shared" si="49"/>
        <v/>
      </c>
      <c r="L187" s="30">
        <f>SUMIF(Gruppenstunden!$C$12:$C$864,'Wochenübersicht Gruppenstunden'!C187,Gruppenstunden!$K$12:$K$864)</f>
        <v>0</v>
      </c>
      <c r="M187" s="30" t="str">
        <f t="shared" si="50"/>
        <v/>
      </c>
      <c r="N187" s="30">
        <f>SUMIF(Gruppenstunden!$C$12:$C$864,'Wochenübersicht Gruppenstunden'!C187,Gruppenstunden!$L$12:$L$864)</f>
        <v>0</v>
      </c>
      <c r="O187" s="30" t="str">
        <f t="shared" si="51"/>
        <v/>
      </c>
      <c r="P187" s="30">
        <f>SUMIF(Gruppenstunden!$C$12:$C$864,'Wochenübersicht Gruppenstunden'!C187,Gruppenstunden!$M$12:$M$864)</f>
        <v>0</v>
      </c>
      <c r="Q187" s="30" t="str">
        <f t="shared" si="52"/>
        <v/>
      </c>
      <c r="R187" s="30">
        <f>SUMIF(Gruppenstunden!$C$12:$C$864,'Wochenübersicht Gruppenstunden'!C187,Gruppenstunden!$N$12:$N$864)</f>
        <v>0</v>
      </c>
      <c r="S187" s="30" t="str">
        <f t="shared" si="53"/>
        <v/>
      </c>
      <c r="T187" s="30">
        <f>SUMIF(Gruppenstunden!$C$12:$C$864,'Wochenübersicht Gruppenstunden'!C187,Gruppenstunden!$O$12:$O$864)</f>
        <v>0</v>
      </c>
      <c r="U187" s="30" t="str">
        <f t="shared" si="54"/>
        <v/>
      </c>
      <c r="V187" s="30">
        <f>SUMIF(Gruppenstunden!$C$12:$C$864,'Wochenübersicht Gruppenstunden'!C187,Gruppenstunden!$P$12:$P$864)</f>
        <v>0</v>
      </c>
      <c r="W187" s="30" t="str">
        <f t="shared" si="55"/>
        <v/>
      </c>
      <c r="X187" s="30">
        <f>SUMIF(Gruppenstunden!$C$12:$C$864,'Wochenübersicht Gruppenstunden'!C187,Gruppenstunden!$Q$12:$Q$864)</f>
        <v>0</v>
      </c>
      <c r="Y187" s="30" t="str">
        <f t="shared" si="56"/>
        <v/>
      </c>
      <c r="Z187" s="30">
        <f>SUMIF(Gruppenstunden!$C$12:$C$864,'Wochenübersicht Gruppenstunden'!C187,Gruppenstunden!$R$12:$R$864)</f>
        <v>0</v>
      </c>
      <c r="AA187" s="30" t="str">
        <f t="shared" si="57"/>
        <v/>
      </c>
      <c r="AB187" s="30">
        <f>SUMIF(Gruppenstunden!$C$12:$C$864,'Wochenübersicht Gruppenstunden'!C187,Gruppenstunden!$S$12:$S$864)</f>
        <v>0</v>
      </c>
      <c r="AC187" s="30" t="str">
        <f t="shared" si="58"/>
        <v/>
      </c>
      <c r="AD187" s="30">
        <f>SUMIF(Gruppenstunden!$C$12:$C$864,'Wochenübersicht Gruppenstunden'!C187,Gruppenstunden!$T$12:$T$864)</f>
        <v>0</v>
      </c>
      <c r="AE187" s="30" t="str">
        <f t="shared" si="59"/>
        <v/>
      </c>
      <c r="AF187" s="30">
        <f>SUMIF(Gruppenstunden!$C$12:$C$864,'Wochenübersicht Gruppenstunden'!C187,Gruppenstunden!$U$12:$U$864)</f>
        <v>0</v>
      </c>
      <c r="AG187" s="30" t="str">
        <f t="shared" si="60"/>
        <v/>
      </c>
      <c r="AH187" s="30">
        <f>SUMIF(Gruppenstunden!$C$12:$C$864,'Wochenübersicht Gruppenstunden'!C187,Gruppenstunden!$V$12:$V$864)</f>
        <v>0</v>
      </c>
      <c r="AI187" s="30" t="str">
        <f t="shared" si="61"/>
        <v/>
      </c>
      <c r="AJ187" s="30">
        <f>SUMIF(Gruppenstunden!$C$12:$C$864,'Wochenübersicht Gruppenstunden'!C187,Gruppenstunden!$W$12:$W$864)</f>
        <v>0</v>
      </c>
      <c r="AK187" s="30" t="str">
        <f t="shared" si="62"/>
        <v/>
      </c>
      <c r="AL187" s="30">
        <f>SUMIF(Gruppenstunden!$C$12:$C$864,'Wochenübersicht Gruppenstunden'!C187,Gruppenstunden!$X$12:$X$864)</f>
        <v>0</v>
      </c>
      <c r="AM187" s="30" t="str">
        <f t="shared" si="63"/>
        <v/>
      </c>
      <c r="AN187" s="30">
        <f>SUMIF(Gruppenstunden!$C$12:$C$864,'Wochenübersicht Gruppenstunden'!C187,Gruppenstunden!$Y$12:$Y$864)</f>
        <v>0</v>
      </c>
      <c r="AO187" s="30" t="str">
        <f t="shared" si="64"/>
        <v/>
      </c>
      <c r="AP187" s="30">
        <f>SUMIF(Gruppenstunden!$C$12:$C$864,'Wochenübersicht Gruppenstunden'!C187,Gruppenstunden!$Z$12:$Z$864)</f>
        <v>0</v>
      </c>
      <c r="AQ187" s="30" t="str">
        <f t="shared" si="65"/>
        <v/>
      </c>
      <c r="AR187" s="30">
        <f>SUMIF(Gruppenstunden!$C$12:$C$864,'Wochenübersicht Gruppenstunden'!C187,Gruppenstunden!$AA$12:$AA1039)</f>
        <v>0</v>
      </c>
      <c r="AS187" s="30" t="str">
        <f t="shared" si="66"/>
        <v/>
      </c>
    </row>
    <row r="188" spans="3:45" x14ac:dyDescent="0.25">
      <c r="C188" s="42" t="str">
        <f t="shared" si="47"/>
        <v/>
      </c>
      <c r="D188" s="14">
        <f>SUMIF(Gruppenstunden!$C$12:$C$864,'Wochenübersicht Gruppenstunden'!C188,Gruppenstunden!$AC$12:$AC$864)</f>
        <v>0</v>
      </c>
      <c r="E188" s="30" t="str">
        <f t="shared" si="45"/>
        <v/>
      </c>
      <c r="F188" s="30">
        <f>SUMIF(Gruppenstunden!$C$12:$C$864,'Wochenübersicht Gruppenstunden'!C188,Gruppenstunden!$H$12:$H$864)</f>
        <v>0</v>
      </c>
      <c r="G188" s="30" t="str">
        <f t="shared" si="46"/>
        <v/>
      </c>
      <c r="H188" s="30">
        <f>SUMIF(Gruppenstunden!$C$12:$C$864,'Wochenübersicht Gruppenstunden'!C188,Gruppenstunden!$I$12:$I$864)</f>
        <v>0</v>
      </c>
      <c r="I188" s="30" t="str">
        <f t="shared" si="48"/>
        <v/>
      </c>
      <c r="J188" s="30">
        <f>SUMIF(Gruppenstunden!$C$12:$C$864,'Wochenübersicht Gruppenstunden'!C188,Gruppenstunden!$J$12:$J$864)</f>
        <v>0</v>
      </c>
      <c r="K188" s="30" t="str">
        <f t="shared" si="49"/>
        <v/>
      </c>
      <c r="L188" s="30">
        <f>SUMIF(Gruppenstunden!$C$12:$C$864,'Wochenübersicht Gruppenstunden'!C188,Gruppenstunden!$K$12:$K$864)</f>
        <v>0</v>
      </c>
      <c r="M188" s="30" t="str">
        <f t="shared" si="50"/>
        <v/>
      </c>
      <c r="N188" s="30">
        <f>SUMIF(Gruppenstunden!$C$12:$C$864,'Wochenübersicht Gruppenstunden'!C188,Gruppenstunden!$L$12:$L$864)</f>
        <v>0</v>
      </c>
      <c r="O188" s="30" t="str">
        <f t="shared" si="51"/>
        <v/>
      </c>
      <c r="P188" s="30">
        <f>SUMIF(Gruppenstunden!$C$12:$C$864,'Wochenübersicht Gruppenstunden'!C188,Gruppenstunden!$M$12:$M$864)</f>
        <v>0</v>
      </c>
      <c r="Q188" s="30" t="str">
        <f t="shared" si="52"/>
        <v/>
      </c>
      <c r="R188" s="30">
        <f>SUMIF(Gruppenstunden!$C$12:$C$864,'Wochenübersicht Gruppenstunden'!C188,Gruppenstunden!$N$12:$N$864)</f>
        <v>0</v>
      </c>
      <c r="S188" s="30" t="str">
        <f t="shared" si="53"/>
        <v/>
      </c>
      <c r="T188" s="30">
        <f>SUMIF(Gruppenstunden!$C$12:$C$864,'Wochenübersicht Gruppenstunden'!C188,Gruppenstunden!$O$12:$O$864)</f>
        <v>0</v>
      </c>
      <c r="U188" s="30" t="str">
        <f t="shared" si="54"/>
        <v/>
      </c>
      <c r="V188" s="30">
        <f>SUMIF(Gruppenstunden!$C$12:$C$864,'Wochenübersicht Gruppenstunden'!C188,Gruppenstunden!$P$12:$P$864)</f>
        <v>0</v>
      </c>
      <c r="W188" s="30" t="str">
        <f t="shared" si="55"/>
        <v/>
      </c>
      <c r="X188" s="30">
        <f>SUMIF(Gruppenstunden!$C$12:$C$864,'Wochenübersicht Gruppenstunden'!C188,Gruppenstunden!$Q$12:$Q$864)</f>
        <v>0</v>
      </c>
      <c r="Y188" s="30" t="str">
        <f t="shared" si="56"/>
        <v/>
      </c>
      <c r="Z188" s="30">
        <f>SUMIF(Gruppenstunden!$C$12:$C$864,'Wochenübersicht Gruppenstunden'!C188,Gruppenstunden!$R$12:$R$864)</f>
        <v>0</v>
      </c>
      <c r="AA188" s="30" t="str">
        <f t="shared" si="57"/>
        <v/>
      </c>
      <c r="AB188" s="30">
        <f>SUMIF(Gruppenstunden!$C$12:$C$864,'Wochenübersicht Gruppenstunden'!C188,Gruppenstunden!$S$12:$S$864)</f>
        <v>0</v>
      </c>
      <c r="AC188" s="30" t="str">
        <f t="shared" si="58"/>
        <v/>
      </c>
      <c r="AD188" s="30">
        <f>SUMIF(Gruppenstunden!$C$12:$C$864,'Wochenübersicht Gruppenstunden'!C188,Gruppenstunden!$T$12:$T$864)</f>
        <v>0</v>
      </c>
      <c r="AE188" s="30" t="str">
        <f t="shared" si="59"/>
        <v/>
      </c>
      <c r="AF188" s="30">
        <f>SUMIF(Gruppenstunden!$C$12:$C$864,'Wochenübersicht Gruppenstunden'!C188,Gruppenstunden!$U$12:$U$864)</f>
        <v>0</v>
      </c>
      <c r="AG188" s="30" t="str">
        <f t="shared" si="60"/>
        <v/>
      </c>
      <c r="AH188" s="30">
        <f>SUMIF(Gruppenstunden!$C$12:$C$864,'Wochenübersicht Gruppenstunden'!C188,Gruppenstunden!$V$12:$V$864)</f>
        <v>0</v>
      </c>
      <c r="AI188" s="30" t="str">
        <f t="shared" si="61"/>
        <v/>
      </c>
      <c r="AJ188" s="30">
        <f>SUMIF(Gruppenstunden!$C$12:$C$864,'Wochenübersicht Gruppenstunden'!C188,Gruppenstunden!$W$12:$W$864)</f>
        <v>0</v>
      </c>
      <c r="AK188" s="30" t="str">
        <f t="shared" si="62"/>
        <v/>
      </c>
      <c r="AL188" s="30">
        <f>SUMIF(Gruppenstunden!$C$12:$C$864,'Wochenübersicht Gruppenstunden'!C188,Gruppenstunden!$X$12:$X$864)</f>
        <v>0</v>
      </c>
      <c r="AM188" s="30" t="str">
        <f t="shared" si="63"/>
        <v/>
      </c>
      <c r="AN188" s="30">
        <f>SUMIF(Gruppenstunden!$C$12:$C$864,'Wochenübersicht Gruppenstunden'!C188,Gruppenstunden!$Y$12:$Y$864)</f>
        <v>0</v>
      </c>
      <c r="AO188" s="30" t="str">
        <f t="shared" si="64"/>
        <v/>
      </c>
      <c r="AP188" s="30">
        <f>SUMIF(Gruppenstunden!$C$12:$C$864,'Wochenübersicht Gruppenstunden'!C188,Gruppenstunden!$Z$12:$Z$864)</f>
        <v>0</v>
      </c>
      <c r="AQ188" s="30" t="str">
        <f t="shared" si="65"/>
        <v/>
      </c>
      <c r="AR188" s="30">
        <f>SUMIF(Gruppenstunden!$C$12:$C$864,'Wochenübersicht Gruppenstunden'!C188,Gruppenstunden!$AA$12:$AA1040)</f>
        <v>0</v>
      </c>
      <c r="AS188" s="30" t="str">
        <f t="shared" si="66"/>
        <v/>
      </c>
    </row>
    <row r="189" spans="3:45" x14ac:dyDescent="0.25">
      <c r="C189" s="42" t="str">
        <f t="shared" si="47"/>
        <v/>
      </c>
      <c r="D189" s="14">
        <f>SUMIF(Gruppenstunden!$C$12:$C$864,'Wochenübersicht Gruppenstunden'!C189,Gruppenstunden!$AC$12:$AC$864)</f>
        <v>0</v>
      </c>
      <c r="E189" s="30" t="str">
        <f t="shared" si="45"/>
        <v/>
      </c>
      <c r="F189" s="30">
        <f>SUMIF(Gruppenstunden!$C$12:$C$864,'Wochenübersicht Gruppenstunden'!C189,Gruppenstunden!$H$12:$H$864)</f>
        <v>0</v>
      </c>
      <c r="G189" s="30" t="str">
        <f t="shared" si="46"/>
        <v/>
      </c>
      <c r="H189" s="30">
        <f>SUMIF(Gruppenstunden!$C$12:$C$864,'Wochenübersicht Gruppenstunden'!C189,Gruppenstunden!$I$12:$I$864)</f>
        <v>0</v>
      </c>
      <c r="I189" s="30" t="str">
        <f t="shared" si="48"/>
        <v/>
      </c>
      <c r="J189" s="30">
        <f>SUMIF(Gruppenstunden!$C$12:$C$864,'Wochenübersicht Gruppenstunden'!C189,Gruppenstunden!$J$12:$J$864)</f>
        <v>0</v>
      </c>
      <c r="K189" s="30" t="str">
        <f t="shared" si="49"/>
        <v/>
      </c>
      <c r="L189" s="30">
        <f>SUMIF(Gruppenstunden!$C$12:$C$864,'Wochenübersicht Gruppenstunden'!C189,Gruppenstunden!$K$12:$K$864)</f>
        <v>0</v>
      </c>
      <c r="M189" s="30" t="str">
        <f t="shared" si="50"/>
        <v/>
      </c>
      <c r="N189" s="30">
        <f>SUMIF(Gruppenstunden!$C$12:$C$864,'Wochenübersicht Gruppenstunden'!C189,Gruppenstunden!$L$12:$L$864)</f>
        <v>0</v>
      </c>
      <c r="O189" s="30" t="str">
        <f t="shared" si="51"/>
        <v/>
      </c>
      <c r="P189" s="30">
        <f>SUMIF(Gruppenstunden!$C$12:$C$864,'Wochenübersicht Gruppenstunden'!C189,Gruppenstunden!$M$12:$M$864)</f>
        <v>0</v>
      </c>
      <c r="Q189" s="30" t="str">
        <f t="shared" si="52"/>
        <v/>
      </c>
      <c r="R189" s="30">
        <f>SUMIF(Gruppenstunden!$C$12:$C$864,'Wochenübersicht Gruppenstunden'!C189,Gruppenstunden!$N$12:$N$864)</f>
        <v>0</v>
      </c>
      <c r="S189" s="30" t="str">
        <f t="shared" si="53"/>
        <v/>
      </c>
      <c r="T189" s="30">
        <f>SUMIF(Gruppenstunden!$C$12:$C$864,'Wochenübersicht Gruppenstunden'!C189,Gruppenstunden!$O$12:$O$864)</f>
        <v>0</v>
      </c>
      <c r="U189" s="30" t="str">
        <f t="shared" si="54"/>
        <v/>
      </c>
      <c r="V189" s="30">
        <f>SUMIF(Gruppenstunden!$C$12:$C$864,'Wochenübersicht Gruppenstunden'!C189,Gruppenstunden!$P$12:$P$864)</f>
        <v>0</v>
      </c>
      <c r="W189" s="30" t="str">
        <f t="shared" si="55"/>
        <v/>
      </c>
      <c r="X189" s="30">
        <f>SUMIF(Gruppenstunden!$C$12:$C$864,'Wochenübersicht Gruppenstunden'!C189,Gruppenstunden!$Q$12:$Q$864)</f>
        <v>0</v>
      </c>
      <c r="Y189" s="30" t="str">
        <f t="shared" si="56"/>
        <v/>
      </c>
      <c r="Z189" s="30">
        <f>SUMIF(Gruppenstunden!$C$12:$C$864,'Wochenübersicht Gruppenstunden'!C189,Gruppenstunden!$R$12:$R$864)</f>
        <v>0</v>
      </c>
      <c r="AA189" s="30" t="str">
        <f t="shared" si="57"/>
        <v/>
      </c>
      <c r="AB189" s="30">
        <f>SUMIF(Gruppenstunden!$C$12:$C$864,'Wochenübersicht Gruppenstunden'!C189,Gruppenstunden!$S$12:$S$864)</f>
        <v>0</v>
      </c>
      <c r="AC189" s="30" t="str">
        <f t="shared" si="58"/>
        <v/>
      </c>
      <c r="AD189" s="30">
        <f>SUMIF(Gruppenstunden!$C$12:$C$864,'Wochenübersicht Gruppenstunden'!C189,Gruppenstunden!$T$12:$T$864)</f>
        <v>0</v>
      </c>
      <c r="AE189" s="30" t="str">
        <f t="shared" si="59"/>
        <v/>
      </c>
      <c r="AF189" s="30">
        <f>SUMIF(Gruppenstunden!$C$12:$C$864,'Wochenübersicht Gruppenstunden'!C189,Gruppenstunden!$U$12:$U$864)</f>
        <v>0</v>
      </c>
      <c r="AG189" s="30" t="str">
        <f t="shared" si="60"/>
        <v/>
      </c>
      <c r="AH189" s="30">
        <f>SUMIF(Gruppenstunden!$C$12:$C$864,'Wochenübersicht Gruppenstunden'!C189,Gruppenstunden!$V$12:$V$864)</f>
        <v>0</v>
      </c>
      <c r="AI189" s="30" t="str">
        <f t="shared" si="61"/>
        <v/>
      </c>
      <c r="AJ189" s="30">
        <f>SUMIF(Gruppenstunden!$C$12:$C$864,'Wochenübersicht Gruppenstunden'!C189,Gruppenstunden!$W$12:$W$864)</f>
        <v>0</v>
      </c>
      <c r="AK189" s="30" t="str">
        <f t="shared" si="62"/>
        <v/>
      </c>
      <c r="AL189" s="30">
        <f>SUMIF(Gruppenstunden!$C$12:$C$864,'Wochenübersicht Gruppenstunden'!C189,Gruppenstunden!$X$12:$X$864)</f>
        <v>0</v>
      </c>
      <c r="AM189" s="30" t="str">
        <f t="shared" si="63"/>
        <v/>
      </c>
      <c r="AN189" s="30">
        <f>SUMIF(Gruppenstunden!$C$12:$C$864,'Wochenübersicht Gruppenstunden'!C189,Gruppenstunden!$Y$12:$Y$864)</f>
        <v>0</v>
      </c>
      <c r="AO189" s="30" t="str">
        <f t="shared" si="64"/>
        <v/>
      </c>
      <c r="AP189" s="30">
        <f>SUMIF(Gruppenstunden!$C$12:$C$864,'Wochenübersicht Gruppenstunden'!C189,Gruppenstunden!$Z$12:$Z$864)</f>
        <v>0</v>
      </c>
      <c r="AQ189" s="30" t="str">
        <f t="shared" si="65"/>
        <v/>
      </c>
      <c r="AR189" s="30">
        <f>SUMIF(Gruppenstunden!$C$12:$C$864,'Wochenübersicht Gruppenstunden'!C189,Gruppenstunden!$AA$12:$AA1041)</f>
        <v>0</v>
      </c>
      <c r="AS189" s="30" t="str">
        <f t="shared" si="66"/>
        <v/>
      </c>
    </row>
    <row r="190" spans="3:45" x14ac:dyDescent="0.25">
      <c r="C190" s="42" t="str">
        <f t="shared" si="47"/>
        <v/>
      </c>
      <c r="D190" s="14">
        <f>SUMIF(Gruppenstunden!$C$12:$C$864,'Wochenübersicht Gruppenstunden'!C190,Gruppenstunden!$AC$12:$AC$864)</f>
        <v>0</v>
      </c>
      <c r="E190" s="30" t="str">
        <f t="shared" si="45"/>
        <v/>
      </c>
      <c r="F190" s="30">
        <f>SUMIF(Gruppenstunden!$C$12:$C$864,'Wochenübersicht Gruppenstunden'!C190,Gruppenstunden!$H$12:$H$864)</f>
        <v>0</v>
      </c>
      <c r="G190" s="30" t="str">
        <f t="shared" si="46"/>
        <v/>
      </c>
      <c r="H190" s="30">
        <f>SUMIF(Gruppenstunden!$C$12:$C$864,'Wochenübersicht Gruppenstunden'!C190,Gruppenstunden!$I$12:$I$864)</f>
        <v>0</v>
      </c>
      <c r="I190" s="30" t="str">
        <f t="shared" si="48"/>
        <v/>
      </c>
      <c r="J190" s="30">
        <f>SUMIF(Gruppenstunden!$C$12:$C$864,'Wochenübersicht Gruppenstunden'!C190,Gruppenstunden!$J$12:$J$864)</f>
        <v>0</v>
      </c>
      <c r="K190" s="30" t="str">
        <f t="shared" si="49"/>
        <v/>
      </c>
      <c r="L190" s="30">
        <f>SUMIF(Gruppenstunden!$C$12:$C$864,'Wochenübersicht Gruppenstunden'!C190,Gruppenstunden!$K$12:$K$864)</f>
        <v>0</v>
      </c>
      <c r="M190" s="30" t="str">
        <f t="shared" si="50"/>
        <v/>
      </c>
      <c r="N190" s="30">
        <f>SUMIF(Gruppenstunden!$C$12:$C$864,'Wochenübersicht Gruppenstunden'!C190,Gruppenstunden!$L$12:$L$864)</f>
        <v>0</v>
      </c>
      <c r="O190" s="30" t="str">
        <f t="shared" si="51"/>
        <v/>
      </c>
      <c r="P190" s="30">
        <f>SUMIF(Gruppenstunden!$C$12:$C$864,'Wochenübersicht Gruppenstunden'!C190,Gruppenstunden!$M$12:$M$864)</f>
        <v>0</v>
      </c>
      <c r="Q190" s="30" t="str">
        <f t="shared" si="52"/>
        <v/>
      </c>
      <c r="R190" s="30">
        <f>SUMIF(Gruppenstunden!$C$12:$C$864,'Wochenübersicht Gruppenstunden'!C190,Gruppenstunden!$N$12:$N$864)</f>
        <v>0</v>
      </c>
      <c r="S190" s="30" t="str">
        <f t="shared" si="53"/>
        <v/>
      </c>
      <c r="T190" s="30">
        <f>SUMIF(Gruppenstunden!$C$12:$C$864,'Wochenübersicht Gruppenstunden'!C190,Gruppenstunden!$O$12:$O$864)</f>
        <v>0</v>
      </c>
      <c r="U190" s="30" t="str">
        <f t="shared" si="54"/>
        <v/>
      </c>
      <c r="V190" s="30">
        <f>SUMIF(Gruppenstunden!$C$12:$C$864,'Wochenübersicht Gruppenstunden'!C190,Gruppenstunden!$P$12:$P$864)</f>
        <v>0</v>
      </c>
      <c r="W190" s="30" t="str">
        <f t="shared" si="55"/>
        <v/>
      </c>
      <c r="X190" s="30">
        <f>SUMIF(Gruppenstunden!$C$12:$C$864,'Wochenübersicht Gruppenstunden'!C190,Gruppenstunden!$Q$12:$Q$864)</f>
        <v>0</v>
      </c>
      <c r="Y190" s="30" t="str">
        <f t="shared" si="56"/>
        <v/>
      </c>
      <c r="Z190" s="30">
        <f>SUMIF(Gruppenstunden!$C$12:$C$864,'Wochenübersicht Gruppenstunden'!C190,Gruppenstunden!$R$12:$R$864)</f>
        <v>0</v>
      </c>
      <c r="AA190" s="30" t="str">
        <f t="shared" si="57"/>
        <v/>
      </c>
      <c r="AB190" s="30">
        <f>SUMIF(Gruppenstunden!$C$12:$C$864,'Wochenübersicht Gruppenstunden'!C190,Gruppenstunden!$S$12:$S$864)</f>
        <v>0</v>
      </c>
      <c r="AC190" s="30" t="str">
        <f t="shared" si="58"/>
        <v/>
      </c>
      <c r="AD190" s="30">
        <f>SUMIF(Gruppenstunden!$C$12:$C$864,'Wochenübersicht Gruppenstunden'!C190,Gruppenstunden!$T$12:$T$864)</f>
        <v>0</v>
      </c>
      <c r="AE190" s="30" t="str">
        <f t="shared" si="59"/>
        <v/>
      </c>
      <c r="AF190" s="30">
        <f>SUMIF(Gruppenstunden!$C$12:$C$864,'Wochenübersicht Gruppenstunden'!C190,Gruppenstunden!$U$12:$U$864)</f>
        <v>0</v>
      </c>
      <c r="AG190" s="30" t="str">
        <f t="shared" si="60"/>
        <v/>
      </c>
      <c r="AH190" s="30">
        <f>SUMIF(Gruppenstunden!$C$12:$C$864,'Wochenübersicht Gruppenstunden'!C190,Gruppenstunden!$V$12:$V$864)</f>
        <v>0</v>
      </c>
      <c r="AI190" s="30" t="str">
        <f t="shared" si="61"/>
        <v/>
      </c>
      <c r="AJ190" s="30">
        <f>SUMIF(Gruppenstunden!$C$12:$C$864,'Wochenübersicht Gruppenstunden'!C190,Gruppenstunden!$W$12:$W$864)</f>
        <v>0</v>
      </c>
      <c r="AK190" s="30" t="str">
        <f t="shared" si="62"/>
        <v/>
      </c>
      <c r="AL190" s="30">
        <f>SUMIF(Gruppenstunden!$C$12:$C$864,'Wochenübersicht Gruppenstunden'!C190,Gruppenstunden!$X$12:$X$864)</f>
        <v>0</v>
      </c>
      <c r="AM190" s="30" t="str">
        <f t="shared" si="63"/>
        <v/>
      </c>
      <c r="AN190" s="30">
        <f>SUMIF(Gruppenstunden!$C$12:$C$864,'Wochenübersicht Gruppenstunden'!C190,Gruppenstunden!$Y$12:$Y$864)</f>
        <v>0</v>
      </c>
      <c r="AO190" s="30" t="str">
        <f t="shared" si="64"/>
        <v/>
      </c>
      <c r="AP190" s="30">
        <f>SUMIF(Gruppenstunden!$C$12:$C$864,'Wochenübersicht Gruppenstunden'!C190,Gruppenstunden!$Z$12:$Z$864)</f>
        <v>0</v>
      </c>
      <c r="AQ190" s="30" t="str">
        <f t="shared" si="65"/>
        <v/>
      </c>
      <c r="AR190" s="30">
        <f>SUMIF(Gruppenstunden!$C$12:$C$864,'Wochenübersicht Gruppenstunden'!C190,Gruppenstunden!$AA$12:$AA1042)</f>
        <v>0</v>
      </c>
      <c r="AS190" s="30" t="str">
        <f t="shared" si="66"/>
        <v/>
      </c>
    </row>
    <row r="191" spans="3:45" x14ac:dyDescent="0.25">
      <c r="C191" s="42" t="str">
        <f t="shared" si="47"/>
        <v/>
      </c>
      <c r="D191" s="14">
        <f>SUMIF(Gruppenstunden!$C$12:$C$864,'Wochenübersicht Gruppenstunden'!C191,Gruppenstunden!$AC$12:$AC$864)</f>
        <v>0</v>
      </c>
      <c r="E191" s="30" t="str">
        <f t="shared" si="45"/>
        <v/>
      </c>
      <c r="F191" s="30">
        <f>SUMIF(Gruppenstunden!$C$12:$C$864,'Wochenübersicht Gruppenstunden'!C191,Gruppenstunden!$H$12:$H$864)</f>
        <v>0</v>
      </c>
      <c r="G191" s="30" t="str">
        <f t="shared" si="46"/>
        <v/>
      </c>
      <c r="H191" s="30">
        <f>SUMIF(Gruppenstunden!$C$12:$C$864,'Wochenübersicht Gruppenstunden'!C191,Gruppenstunden!$I$12:$I$864)</f>
        <v>0</v>
      </c>
      <c r="I191" s="30" t="str">
        <f t="shared" si="48"/>
        <v/>
      </c>
      <c r="J191" s="30">
        <f>SUMIF(Gruppenstunden!$C$12:$C$864,'Wochenübersicht Gruppenstunden'!C191,Gruppenstunden!$J$12:$J$864)</f>
        <v>0</v>
      </c>
      <c r="K191" s="30" t="str">
        <f t="shared" si="49"/>
        <v/>
      </c>
      <c r="L191" s="30">
        <f>SUMIF(Gruppenstunden!$C$12:$C$864,'Wochenübersicht Gruppenstunden'!C191,Gruppenstunden!$K$12:$K$864)</f>
        <v>0</v>
      </c>
      <c r="M191" s="30" t="str">
        <f t="shared" si="50"/>
        <v/>
      </c>
      <c r="N191" s="30">
        <f>SUMIF(Gruppenstunden!$C$12:$C$864,'Wochenübersicht Gruppenstunden'!C191,Gruppenstunden!$L$12:$L$864)</f>
        <v>0</v>
      </c>
      <c r="O191" s="30" t="str">
        <f t="shared" si="51"/>
        <v/>
      </c>
      <c r="P191" s="30">
        <f>SUMIF(Gruppenstunden!$C$12:$C$864,'Wochenübersicht Gruppenstunden'!C191,Gruppenstunden!$M$12:$M$864)</f>
        <v>0</v>
      </c>
      <c r="Q191" s="30" t="str">
        <f t="shared" si="52"/>
        <v/>
      </c>
      <c r="R191" s="30">
        <f>SUMIF(Gruppenstunden!$C$12:$C$864,'Wochenübersicht Gruppenstunden'!C191,Gruppenstunden!$N$12:$N$864)</f>
        <v>0</v>
      </c>
      <c r="S191" s="30" t="str">
        <f t="shared" si="53"/>
        <v/>
      </c>
      <c r="T191" s="30">
        <f>SUMIF(Gruppenstunden!$C$12:$C$864,'Wochenübersicht Gruppenstunden'!C191,Gruppenstunden!$O$12:$O$864)</f>
        <v>0</v>
      </c>
      <c r="U191" s="30" t="str">
        <f t="shared" si="54"/>
        <v/>
      </c>
      <c r="V191" s="30">
        <f>SUMIF(Gruppenstunden!$C$12:$C$864,'Wochenübersicht Gruppenstunden'!C191,Gruppenstunden!$P$12:$P$864)</f>
        <v>0</v>
      </c>
      <c r="W191" s="30" t="str">
        <f t="shared" si="55"/>
        <v/>
      </c>
      <c r="X191" s="30">
        <f>SUMIF(Gruppenstunden!$C$12:$C$864,'Wochenübersicht Gruppenstunden'!C191,Gruppenstunden!$Q$12:$Q$864)</f>
        <v>0</v>
      </c>
      <c r="Y191" s="30" t="str">
        <f t="shared" si="56"/>
        <v/>
      </c>
      <c r="Z191" s="30">
        <f>SUMIF(Gruppenstunden!$C$12:$C$864,'Wochenübersicht Gruppenstunden'!C191,Gruppenstunden!$R$12:$R$864)</f>
        <v>0</v>
      </c>
      <c r="AA191" s="30" t="str">
        <f t="shared" si="57"/>
        <v/>
      </c>
      <c r="AB191" s="30">
        <f>SUMIF(Gruppenstunden!$C$12:$C$864,'Wochenübersicht Gruppenstunden'!C191,Gruppenstunden!$S$12:$S$864)</f>
        <v>0</v>
      </c>
      <c r="AC191" s="30" t="str">
        <f t="shared" si="58"/>
        <v/>
      </c>
      <c r="AD191" s="30">
        <f>SUMIF(Gruppenstunden!$C$12:$C$864,'Wochenübersicht Gruppenstunden'!C191,Gruppenstunden!$T$12:$T$864)</f>
        <v>0</v>
      </c>
      <c r="AE191" s="30" t="str">
        <f t="shared" si="59"/>
        <v/>
      </c>
      <c r="AF191" s="30">
        <f>SUMIF(Gruppenstunden!$C$12:$C$864,'Wochenübersicht Gruppenstunden'!C191,Gruppenstunden!$U$12:$U$864)</f>
        <v>0</v>
      </c>
      <c r="AG191" s="30" t="str">
        <f t="shared" si="60"/>
        <v/>
      </c>
      <c r="AH191" s="30">
        <f>SUMIF(Gruppenstunden!$C$12:$C$864,'Wochenübersicht Gruppenstunden'!C191,Gruppenstunden!$V$12:$V$864)</f>
        <v>0</v>
      </c>
      <c r="AI191" s="30" t="str">
        <f t="shared" si="61"/>
        <v/>
      </c>
      <c r="AJ191" s="30">
        <f>SUMIF(Gruppenstunden!$C$12:$C$864,'Wochenübersicht Gruppenstunden'!C191,Gruppenstunden!$W$12:$W$864)</f>
        <v>0</v>
      </c>
      <c r="AK191" s="30" t="str">
        <f t="shared" si="62"/>
        <v/>
      </c>
      <c r="AL191" s="30">
        <f>SUMIF(Gruppenstunden!$C$12:$C$864,'Wochenübersicht Gruppenstunden'!C191,Gruppenstunden!$X$12:$X$864)</f>
        <v>0</v>
      </c>
      <c r="AM191" s="30" t="str">
        <f t="shared" si="63"/>
        <v/>
      </c>
      <c r="AN191" s="30">
        <f>SUMIF(Gruppenstunden!$C$12:$C$864,'Wochenübersicht Gruppenstunden'!C191,Gruppenstunden!$Y$12:$Y$864)</f>
        <v>0</v>
      </c>
      <c r="AO191" s="30" t="str">
        <f t="shared" si="64"/>
        <v/>
      </c>
      <c r="AP191" s="30">
        <f>SUMIF(Gruppenstunden!$C$12:$C$864,'Wochenübersicht Gruppenstunden'!C191,Gruppenstunden!$Z$12:$Z$864)</f>
        <v>0</v>
      </c>
      <c r="AQ191" s="30" t="str">
        <f t="shared" si="65"/>
        <v/>
      </c>
      <c r="AR191" s="30">
        <f>SUMIF(Gruppenstunden!$C$12:$C$864,'Wochenübersicht Gruppenstunden'!C191,Gruppenstunden!$AA$12:$AA1043)</f>
        <v>0</v>
      </c>
      <c r="AS191" s="30" t="str">
        <f t="shared" si="66"/>
        <v/>
      </c>
    </row>
    <row r="192" spans="3:45" x14ac:dyDescent="0.25">
      <c r="C192" s="42" t="str">
        <f t="shared" si="47"/>
        <v/>
      </c>
      <c r="D192" s="14">
        <f>SUMIF(Gruppenstunden!$C$12:$C$864,'Wochenübersicht Gruppenstunden'!C192,Gruppenstunden!$AC$12:$AC$864)</f>
        <v>0</v>
      </c>
      <c r="E192" s="30" t="str">
        <f t="shared" si="45"/>
        <v/>
      </c>
      <c r="F192" s="30">
        <f>SUMIF(Gruppenstunden!$C$12:$C$864,'Wochenübersicht Gruppenstunden'!C192,Gruppenstunden!$H$12:$H$864)</f>
        <v>0</v>
      </c>
      <c r="G192" s="30" t="str">
        <f t="shared" si="46"/>
        <v/>
      </c>
      <c r="H192" s="30">
        <f>SUMIF(Gruppenstunden!$C$12:$C$864,'Wochenübersicht Gruppenstunden'!C192,Gruppenstunden!$I$12:$I$864)</f>
        <v>0</v>
      </c>
      <c r="I192" s="30" t="str">
        <f t="shared" si="48"/>
        <v/>
      </c>
      <c r="J192" s="30">
        <f>SUMIF(Gruppenstunden!$C$12:$C$864,'Wochenübersicht Gruppenstunden'!C192,Gruppenstunden!$J$12:$J$864)</f>
        <v>0</v>
      </c>
      <c r="K192" s="30" t="str">
        <f t="shared" si="49"/>
        <v/>
      </c>
      <c r="L192" s="30">
        <f>SUMIF(Gruppenstunden!$C$12:$C$864,'Wochenübersicht Gruppenstunden'!C192,Gruppenstunden!$K$12:$K$864)</f>
        <v>0</v>
      </c>
      <c r="M192" s="30" t="str">
        <f t="shared" si="50"/>
        <v/>
      </c>
      <c r="N192" s="30">
        <f>SUMIF(Gruppenstunden!$C$12:$C$864,'Wochenübersicht Gruppenstunden'!C192,Gruppenstunden!$L$12:$L$864)</f>
        <v>0</v>
      </c>
      <c r="O192" s="30" t="str">
        <f t="shared" si="51"/>
        <v/>
      </c>
      <c r="P192" s="30">
        <f>SUMIF(Gruppenstunden!$C$12:$C$864,'Wochenübersicht Gruppenstunden'!C192,Gruppenstunden!$M$12:$M$864)</f>
        <v>0</v>
      </c>
      <c r="Q192" s="30" t="str">
        <f t="shared" si="52"/>
        <v/>
      </c>
      <c r="R192" s="30">
        <f>SUMIF(Gruppenstunden!$C$12:$C$864,'Wochenübersicht Gruppenstunden'!C192,Gruppenstunden!$N$12:$N$864)</f>
        <v>0</v>
      </c>
      <c r="S192" s="30" t="str">
        <f t="shared" si="53"/>
        <v/>
      </c>
      <c r="T192" s="30">
        <f>SUMIF(Gruppenstunden!$C$12:$C$864,'Wochenübersicht Gruppenstunden'!C192,Gruppenstunden!$O$12:$O$864)</f>
        <v>0</v>
      </c>
      <c r="U192" s="30" t="str">
        <f t="shared" si="54"/>
        <v/>
      </c>
      <c r="V192" s="30">
        <f>SUMIF(Gruppenstunden!$C$12:$C$864,'Wochenübersicht Gruppenstunden'!C192,Gruppenstunden!$P$12:$P$864)</f>
        <v>0</v>
      </c>
      <c r="W192" s="30" t="str">
        <f t="shared" si="55"/>
        <v/>
      </c>
      <c r="X192" s="30">
        <f>SUMIF(Gruppenstunden!$C$12:$C$864,'Wochenübersicht Gruppenstunden'!C192,Gruppenstunden!$Q$12:$Q$864)</f>
        <v>0</v>
      </c>
      <c r="Y192" s="30" t="str">
        <f t="shared" si="56"/>
        <v/>
      </c>
      <c r="Z192" s="30">
        <f>SUMIF(Gruppenstunden!$C$12:$C$864,'Wochenübersicht Gruppenstunden'!C192,Gruppenstunden!$R$12:$R$864)</f>
        <v>0</v>
      </c>
      <c r="AA192" s="30" t="str">
        <f t="shared" si="57"/>
        <v/>
      </c>
      <c r="AB192" s="30">
        <f>SUMIF(Gruppenstunden!$C$12:$C$864,'Wochenübersicht Gruppenstunden'!C192,Gruppenstunden!$S$12:$S$864)</f>
        <v>0</v>
      </c>
      <c r="AC192" s="30" t="str">
        <f t="shared" si="58"/>
        <v/>
      </c>
      <c r="AD192" s="30">
        <f>SUMIF(Gruppenstunden!$C$12:$C$864,'Wochenübersicht Gruppenstunden'!C192,Gruppenstunden!$T$12:$T$864)</f>
        <v>0</v>
      </c>
      <c r="AE192" s="30" t="str">
        <f t="shared" si="59"/>
        <v/>
      </c>
      <c r="AF192" s="30">
        <f>SUMIF(Gruppenstunden!$C$12:$C$864,'Wochenübersicht Gruppenstunden'!C192,Gruppenstunden!$U$12:$U$864)</f>
        <v>0</v>
      </c>
      <c r="AG192" s="30" t="str">
        <f t="shared" si="60"/>
        <v/>
      </c>
      <c r="AH192" s="30">
        <f>SUMIF(Gruppenstunden!$C$12:$C$864,'Wochenübersicht Gruppenstunden'!C192,Gruppenstunden!$V$12:$V$864)</f>
        <v>0</v>
      </c>
      <c r="AI192" s="30" t="str">
        <f t="shared" si="61"/>
        <v/>
      </c>
      <c r="AJ192" s="30">
        <f>SUMIF(Gruppenstunden!$C$12:$C$864,'Wochenübersicht Gruppenstunden'!C192,Gruppenstunden!$W$12:$W$864)</f>
        <v>0</v>
      </c>
      <c r="AK192" s="30" t="str">
        <f t="shared" si="62"/>
        <v/>
      </c>
      <c r="AL192" s="30">
        <f>SUMIF(Gruppenstunden!$C$12:$C$864,'Wochenübersicht Gruppenstunden'!C192,Gruppenstunden!$X$12:$X$864)</f>
        <v>0</v>
      </c>
      <c r="AM192" s="30" t="str">
        <f t="shared" si="63"/>
        <v/>
      </c>
      <c r="AN192" s="30">
        <f>SUMIF(Gruppenstunden!$C$12:$C$864,'Wochenübersicht Gruppenstunden'!C192,Gruppenstunden!$Y$12:$Y$864)</f>
        <v>0</v>
      </c>
      <c r="AO192" s="30" t="str">
        <f t="shared" si="64"/>
        <v/>
      </c>
      <c r="AP192" s="30">
        <f>SUMIF(Gruppenstunden!$C$12:$C$864,'Wochenübersicht Gruppenstunden'!C192,Gruppenstunden!$Z$12:$Z$864)</f>
        <v>0</v>
      </c>
      <c r="AQ192" s="30" t="str">
        <f t="shared" si="65"/>
        <v/>
      </c>
      <c r="AR192" s="30">
        <f>SUMIF(Gruppenstunden!$C$12:$C$864,'Wochenübersicht Gruppenstunden'!C192,Gruppenstunden!$AA$12:$AA1044)</f>
        <v>0</v>
      </c>
      <c r="AS192" s="30" t="str">
        <f t="shared" si="66"/>
        <v/>
      </c>
    </row>
    <row r="193" spans="3:45" x14ac:dyDescent="0.25">
      <c r="C193" s="42" t="str">
        <f t="shared" si="47"/>
        <v/>
      </c>
      <c r="D193" s="14">
        <f>SUMIF(Gruppenstunden!$C$12:$C$864,'Wochenübersicht Gruppenstunden'!C193,Gruppenstunden!$AC$12:$AC$864)</f>
        <v>0</v>
      </c>
      <c r="E193" s="30" t="str">
        <f t="shared" si="45"/>
        <v/>
      </c>
      <c r="F193" s="30">
        <f>SUMIF(Gruppenstunden!$C$12:$C$864,'Wochenübersicht Gruppenstunden'!C193,Gruppenstunden!$H$12:$H$864)</f>
        <v>0</v>
      </c>
      <c r="G193" s="30" t="str">
        <f t="shared" si="46"/>
        <v/>
      </c>
      <c r="H193" s="30">
        <f>SUMIF(Gruppenstunden!$C$12:$C$864,'Wochenübersicht Gruppenstunden'!C193,Gruppenstunden!$I$12:$I$864)</f>
        <v>0</v>
      </c>
      <c r="I193" s="30" t="str">
        <f t="shared" si="48"/>
        <v/>
      </c>
      <c r="J193" s="30">
        <f>SUMIF(Gruppenstunden!$C$12:$C$864,'Wochenübersicht Gruppenstunden'!C193,Gruppenstunden!$J$12:$J$864)</f>
        <v>0</v>
      </c>
      <c r="K193" s="30" t="str">
        <f t="shared" si="49"/>
        <v/>
      </c>
      <c r="L193" s="30">
        <f>SUMIF(Gruppenstunden!$C$12:$C$864,'Wochenübersicht Gruppenstunden'!C193,Gruppenstunden!$K$12:$K$864)</f>
        <v>0</v>
      </c>
      <c r="M193" s="30" t="str">
        <f t="shared" si="50"/>
        <v/>
      </c>
      <c r="N193" s="30">
        <f>SUMIF(Gruppenstunden!$C$12:$C$864,'Wochenübersicht Gruppenstunden'!C193,Gruppenstunden!$L$12:$L$864)</f>
        <v>0</v>
      </c>
      <c r="O193" s="30" t="str">
        <f t="shared" si="51"/>
        <v/>
      </c>
      <c r="P193" s="30">
        <f>SUMIF(Gruppenstunden!$C$12:$C$864,'Wochenübersicht Gruppenstunden'!C193,Gruppenstunden!$M$12:$M$864)</f>
        <v>0</v>
      </c>
      <c r="Q193" s="30" t="str">
        <f t="shared" si="52"/>
        <v/>
      </c>
      <c r="R193" s="30">
        <f>SUMIF(Gruppenstunden!$C$12:$C$864,'Wochenübersicht Gruppenstunden'!C193,Gruppenstunden!$N$12:$N$864)</f>
        <v>0</v>
      </c>
      <c r="S193" s="30" t="str">
        <f t="shared" si="53"/>
        <v/>
      </c>
      <c r="T193" s="30">
        <f>SUMIF(Gruppenstunden!$C$12:$C$864,'Wochenübersicht Gruppenstunden'!C193,Gruppenstunden!$O$12:$O$864)</f>
        <v>0</v>
      </c>
      <c r="U193" s="30" t="str">
        <f t="shared" si="54"/>
        <v/>
      </c>
      <c r="V193" s="30">
        <f>SUMIF(Gruppenstunden!$C$12:$C$864,'Wochenübersicht Gruppenstunden'!C193,Gruppenstunden!$P$12:$P$864)</f>
        <v>0</v>
      </c>
      <c r="W193" s="30" t="str">
        <f t="shared" si="55"/>
        <v/>
      </c>
      <c r="X193" s="30">
        <f>SUMIF(Gruppenstunden!$C$12:$C$864,'Wochenübersicht Gruppenstunden'!C193,Gruppenstunden!$Q$12:$Q$864)</f>
        <v>0</v>
      </c>
      <c r="Y193" s="30" t="str">
        <f t="shared" si="56"/>
        <v/>
      </c>
      <c r="Z193" s="30">
        <f>SUMIF(Gruppenstunden!$C$12:$C$864,'Wochenübersicht Gruppenstunden'!C193,Gruppenstunden!$R$12:$R$864)</f>
        <v>0</v>
      </c>
      <c r="AA193" s="30" t="str">
        <f t="shared" si="57"/>
        <v/>
      </c>
      <c r="AB193" s="30">
        <f>SUMIF(Gruppenstunden!$C$12:$C$864,'Wochenübersicht Gruppenstunden'!C193,Gruppenstunden!$S$12:$S$864)</f>
        <v>0</v>
      </c>
      <c r="AC193" s="30" t="str">
        <f t="shared" si="58"/>
        <v/>
      </c>
      <c r="AD193" s="30">
        <f>SUMIF(Gruppenstunden!$C$12:$C$864,'Wochenübersicht Gruppenstunden'!C193,Gruppenstunden!$T$12:$T$864)</f>
        <v>0</v>
      </c>
      <c r="AE193" s="30" t="str">
        <f t="shared" si="59"/>
        <v/>
      </c>
      <c r="AF193" s="30">
        <f>SUMIF(Gruppenstunden!$C$12:$C$864,'Wochenübersicht Gruppenstunden'!C193,Gruppenstunden!$U$12:$U$864)</f>
        <v>0</v>
      </c>
      <c r="AG193" s="30" t="str">
        <f t="shared" si="60"/>
        <v/>
      </c>
      <c r="AH193" s="30">
        <f>SUMIF(Gruppenstunden!$C$12:$C$864,'Wochenübersicht Gruppenstunden'!C193,Gruppenstunden!$V$12:$V$864)</f>
        <v>0</v>
      </c>
      <c r="AI193" s="30" t="str">
        <f t="shared" si="61"/>
        <v/>
      </c>
      <c r="AJ193" s="30">
        <f>SUMIF(Gruppenstunden!$C$12:$C$864,'Wochenübersicht Gruppenstunden'!C193,Gruppenstunden!$W$12:$W$864)</f>
        <v>0</v>
      </c>
      <c r="AK193" s="30" t="str">
        <f t="shared" si="62"/>
        <v/>
      </c>
      <c r="AL193" s="30">
        <f>SUMIF(Gruppenstunden!$C$12:$C$864,'Wochenübersicht Gruppenstunden'!C193,Gruppenstunden!$X$12:$X$864)</f>
        <v>0</v>
      </c>
      <c r="AM193" s="30" t="str">
        <f t="shared" si="63"/>
        <v/>
      </c>
      <c r="AN193" s="30">
        <f>SUMIF(Gruppenstunden!$C$12:$C$864,'Wochenübersicht Gruppenstunden'!C193,Gruppenstunden!$Y$12:$Y$864)</f>
        <v>0</v>
      </c>
      <c r="AO193" s="30" t="str">
        <f t="shared" si="64"/>
        <v/>
      </c>
      <c r="AP193" s="30">
        <f>SUMIF(Gruppenstunden!$C$12:$C$864,'Wochenübersicht Gruppenstunden'!C193,Gruppenstunden!$Z$12:$Z$864)</f>
        <v>0</v>
      </c>
      <c r="AQ193" s="30" t="str">
        <f t="shared" si="65"/>
        <v/>
      </c>
      <c r="AR193" s="30">
        <f>SUMIF(Gruppenstunden!$C$12:$C$864,'Wochenübersicht Gruppenstunden'!C193,Gruppenstunden!$AA$12:$AA1045)</f>
        <v>0</v>
      </c>
      <c r="AS193" s="30" t="str">
        <f t="shared" si="66"/>
        <v/>
      </c>
    </row>
    <row r="194" spans="3:45" x14ac:dyDescent="0.25">
      <c r="C194" s="42" t="str">
        <f t="shared" si="47"/>
        <v/>
      </c>
      <c r="D194" s="14">
        <f>SUMIF(Gruppenstunden!$C$12:$C$864,'Wochenübersicht Gruppenstunden'!C194,Gruppenstunden!$AC$12:$AC$864)</f>
        <v>0</v>
      </c>
      <c r="E194" s="30" t="str">
        <f t="shared" si="45"/>
        <v/>
      </c>
      <c r="F194" s="30">
        <f>SUMIF(Gruppenstunden!$C$12:$C$864,'Wochenübersicht Gruppenstunden'!C194,Gruppenstunden!$H$12:$H$864)</f>
        <v>0</v>
      </c>
      <c r="G194" s="30" t="str">
        <f t="shared" si="46"/>
        <v/>
      </c>
      <c r="H194" s="30">
        <f>SUMIF(Gruppenstunden!$C$12:$C$864,'Wochenübersicht Gruppenstunden'!C194,Gruppenstunden!$I$12:$I$864)</f>
        <v>0</v>
      </c>
      <c r="I194" s="30" t="str">
        <f t="shared" si="48"/>
        <v/>
      </c>
      <c r="J194" s="30">
        <f>SUMIF(Gruppenstunden!$C$12:$C$864,'Wochenübersicht Gruppenstunden'!C194,Gruppenstunden!$J$12:$J$864)</f>
        <v>0</v>
      </c>
      <c r="K194" s="30" t="str">
        <f t="shared" si="49"/>
        <v/>
      </c>
      <c r="L194" s="30">
        <f>SUMIF(Gruppenstunden!$C$12:$C$864,'Wochenübersicht Gruppenstunden'!C194,Gruppenstunden!$K$12:$K$864)</f>
        <v>0</v>
      </c>
      <c r="M194" s="30" t="str">
        <f t="shared" si="50"/>
        <v/>
      </c>
      <c r="N194" s="30">
        <f>SUMIF(Gruppenstunden!$C$12:$C$864,'Wochenübersicht Gruppenstunden'!C194,Gruppenstunden!$L$12:$L$864)</f>
        <v>0</v>
      </c>
      <c r="O194" s="30" t="str">
        <f t="shared" si="51"/>
        <v/>
      </c>
      <c r="P194" s="30">
        <f>SUMIF(Gruppenstunden!$C$12:$C$864,'Wochenübersicht Gruppenstunden'!C194,Gruppenstunden!$M$12:$M$864)</f>
        <v>0</v>
      </c>
      <c r="Q194" s="30" t="str">
        <f t="shared" si="52"/>
        <v/>
      </c>
      <c r="R194" s="30">
        <f>SUMIF(Gruppenstunden!$C$12:$C$864,'Wochenübersicht Gruppenstunden'!C194,Gruppenstunden!$N$12:$N$864)</f>
        <v>0</v>
      </c>
      <c r="S194" s="30" t="str">
        <f t="shared" si="53"/>
        <v/>
      </c>
      <c r="T194" s="30">
        <f>SUMIF(Gruppenstunden!$C$12:$C$864,'Wochenübersicht Gruppenstunden'!C194,Gruppenstunden!$O$12:$O$864)</f>
        <v>0</v>
      </c>
      <c r="U194" s="30" t="str">
        <f t="shared" si="54"/>
        <v/>
      </c>
      <c r="V194" s="30">
        <f>SUMIF(Gruppenstunden!$C$12:$C$864,'Wochenübersicht Gruppenstunden'!C194,Gruppenstunden!$P$12:$P$864)</f>
        <v>0</v>
      </c>
      <c r="W194" s="30" t="str">
        <f t="shared" si="55"/>
        <v/>
      </c>
      <c r="X194" s="30">
        <f>SUMIF(Gruppenstunden!$C$12:$C$864,'Wochenübersicht Gruppenstunden'!C194,Gruppenstunden!$Q$12:$Q$864)</f>
        <v>0</v>
      </c>
      <c r="Y194" s="30" t="str">
        <f t="shared" si="56"/>
        <v/>
      </c>
      <c r="Z194" s="30">
        <f>SUMIF(Gruppenstunden!$C$12:$C$864,'Wochenübersicht Gruppenstunden'!C194,Gruppenstunden!$R$12:$R$864)</f>
        <v>0</v>
      </c>
      <c r="AA194" s="30" t="str">
        <f t="shared" si="57"/>
        <v/>
      </c>
      <c r="AB194" s="30">
        <f>SUMIF(Gruppenstunden!$C$12:$C$864,'Wochenübersicht Gruppenstunden'!C194,Gruppenstunden!$S$12:$S$864)</f>
        <v>0</v>
      </c>
      <c r="AC194" s="30" t="str">
        <f t="shared" si="58"/>
        <v/>
      </c>
      <c r="AD194" s="30">
        <f>SUMIF(Gruppenstunden!$C$12:$C$864,'Wochenübersicht Gruppenstunden'!C194,Gruppenstunden!$T$12:$T$864)</f>
        <v>0</v>
      </c>
      <c r="AE194" s="30" t="str">
        <f t="shared" si="59"/>
        <v/>
      </c>
      <c r="AF194" s="30">
        <f>SUMIF(Gruppenstunden!$C$12:$C$864,'Wochenübersicht Gruppenstunden'!C194,Gruppenstunden!$U$12:$U$864)</f>
        <v>0</v>
      </c>
      <c r="AG194" s="30" t="str">
        <f t="shared" si="60"/>
        <v/>
      </c>
      <c r="AH194" s="30">
        <f>SUMIF(Gruppenstunden!$C$12:$C$864,'Wochenübersicht Gruppenstunden'!C194,Gruppenstunden!$V$12:$V$864)</f>
        <v>0</v>
      </c>
      <c r="AI194" s="30" t="str">
        <f t="shared" si="61"/>
        <v/>
      </c>
      <c r="AJ194" s="30">
        <f>SUMIF(Gruppenstunden!$C$12:$C$864,'Wochenübersicht Gruppenstunden'!C194,Gruppenstunden!$W$12:$W$864)</f>
        <v>0</v>
      </c>
      <c r="AK194" s="30" t="str">
        <f t="shared" si="62"/>
        <v/>
      </c>
      <c r="AL194" s="30">
        <f>SUMIF(Gruppenstunden!$C$12:$C$864,'Wochenübersicht Gruppenstunden'!C194,Gruppenstunden!$X$12:$X$864)</f>
        <v>0</v>
      </c>
      <c r="AM194" s="30" t="str">
        <f t="shared" si="63"/>
        <v/>
      </c>
      <c r="AN194" s="30">
        <f>SUMIF(Gruppenstunden!$C$12:$C$864,'Wochenübersicht Gruppenstunden'!C194,Gruppenstunden!$Y$12:$Y$864)</f>
        <v>0</v>
      </c>
      <c r="AO194" s="30" t="str">
        <f t="shared" si="64"/>
        <v/>
      </c>
      <c r="AP194" s="30">
        <f>SUMIF(Gruppenstunden!$C$12:$C$864,'Wochenübersicht Gruppenstunden'!C194,Gruppenstunden!$Z$12:$Z$864)</f>
        <v>0</v>
      </c>
      <c r="AQ194" s="30" t="str">
        <f t="shared" si="65"/>
        <v/>
      </c>
      <c r="AR194" s="30">
        <f>SUMIF(Gruppenstunden!$C$12:$C$864,'Wochenübersicht Gruppenstunden'!C194,Gruppenstunden!$AA$12:$AA1046)</f>
        <v>0</v>
      </c>
      <c r="AS194" s="30" t="str">
        <f t="shared" si="66"/>
        <v/>
      </c>
    </row>
    <row r="195" spans="3:45" x14ac:dyDescent="0.25">
      <c r="C195" s="42" t="str">
        <f t="shared" si="47"/>
        <v/>
      </c>
      <c r="D195" s="14">
        <f>SUMIF(Gruppenstunden!$C$12:$C$864,'Wochenübersicht Gruppenstunden'!C195,Gruppenstunden!$AC$12:$AC$864)</f>
        <v>0</v>
      </c>
      <c r="E195" s="30" t="str">
        <f t="shared" si="45"/>
        <v/>
      </c>
      <c r="F195" s="30">
        <f>SUMIF(Gruppenstunden!$C$12:$C$864,'Wochenübersicht Gruppenstunden'!C195,Gruppenstunden!$H$12:$H$864)</f>
        <v>0</v>
      </c>
      <c r="G195" s="30" t="str">
        <f t="shared" si="46"/>
        <v/>
      </c>
      <c r="H195" s="30">
        <f>SUMIF(Gruppenstunden!$C$12:$C$864,'Wochenübersicht Gruppenstunden'!C195,Gruppenstunden!$I$12:$I$864)</f>
        <v>0</v>
      </c>
      <c r="I195" s="30" t="str">
        <f t="shared" si="48"/>
        <v/>
      </c>
      <c r="J195" s="30">
        <f>SUMIF(Gruppenstunden!$C$12:$C$864,'Wochenübersicht Gruppenstunden'!C195,Gruppenstunden!$J$12:$J$864)</f>
        <v>0</v>
      </c>
      <c r="K195" s="30" t="str">
        <f t="shared" si="49"/>
        <v/>
      </c>
      <c r="L195" s="30">
        <f>SUMIF(Gruppenstunden!$C$12:$C$864,'Wochenübersicht Gruppenstunden'!C195,Gruppenstunden!$K$12:$K$864)</f>
        <v>0</v>
      </c>
      <c r="M195" s="30" t="str">
        <f t="shared" si="50"/>
        <v/>
      </c>
      <c r="N195" s="30">
        <f>SUMIF(Gruppenstunden!$C$12:$C$864,'Wochenübersicht Gruppenstunden'!C195,Gruppenstunden!$L$12:$L$864)</f>
        <v>0</v>
      </c>
      <c r="O195" s="30" t="str">
        <f t="shared" si="51"/>
        <v/>
      </c>
      <c r="P195" s="30">
        <f>SUMIF(Gruppenstunden!$C$12:$C$864,'Wochenübersicht Gruppenstunden'!C195,Gruppenstunden!$M$12:$M$864)</f>
        <v>0</v>
      </c>
      <c r="Q195" s="30" t="str">
        <f t="shared" si="52"/>
        <v/>
      </c>
      <c r="R195" s="30">
        <f>SUMIF(Gruppenstunden!$C$12:$C$864,'Wochenübersicht Gruppenstunden'!C195,Gruppenstunden!$N$12:$N$864)</f>
        <v>0</v>
      </c>
      <c r="S195" s="30" t="str">
        <f t="shared" si="53"/>
        <v/>
      </c>
      <c r="T195" s="30">
        <f>SUMIF(Gruppenstunden!$C$12:$C$864,'Wochenübersicht Gruppenstunden'!C195,Gruppenstunden!$O$12:$O$864)</f>
        <v>0</v>
      </c>
      <c r="U195" s="30" t="str">
        <f t="shared" si="54"/>
        <v/>
      </c>
      <c r="V195" s="30">
        <f>SUMIF(Gruppenstunden!$C$12:$C$864,'Wochenübersicht Gruppenstunden'!C195,Gruppenstunden!$P$12:$P$864)</f>
        <v>0</v>
      </c>
      <c r="W195" s="30" t="str">
        <f t="shared" si="55"/>
        <v/>
      </c>
      <c r="X195" s="30">
        <f>SUMIF(Gruppenstunden!$C$12:$C$864,'Wochenübersicht Gruppenstunden'!C195,Gruppenstunden!$Q$12:$Q$864)</f>
        <v>0</v>
      </c>
      <c r="Y195" s="30" t="str">
        <f t="shared" si="56"/>
        <v/>
      </c>
      <c r="Z195" s="30">
        <f>SUMIF(Gruppenstunden!$C$12:$C$864,'Wochenübersicht Gruppenstunden'!C195,Gruppenstunden!$R$12:$R$864)</f>
        <v>0</v>
      </c>
      <c r="AA195" s="30" t="str">
        <f t="shared" si="57"/>
        <v/>
      </c>
      <c r="AB195" s="30">
        <f>SUMIF(Gruppenstunden!$C$12:$C$864,'Wochenübersicht Gruppenstunden'!C195,Gruppenstunden!$S$12:$S$864)</f>
        <v>0</v>
      </c>
      <c r="AC195" s="30" t="str">
        <f t="shared" si="58"/>
        <v/>
      </c>
      <c r="AD195" s="30">
        <f>SUMIF(Gruppenstunden!$C$12:$C$864,'Wochenübersicht Gruppenstunden'!C195,Gruppenstunden!$T$12:$T$864)</f>
        <v>0</v>
      </c>
      <c r="AE195" s="30" t="str">
        <f t="shared" si="59"/>
        <v/>
      </c>
      <c r="AF195" s="30">
        <f>SUMIF(Gruppenstunden!$C$12:$C$864,'Wochenübersicht Gruppenstunden'!C195,Gruppenstunden!$U$12:$U$864)</f>
        <v>0</v>
      </c>
      <c r="AG195" s="30" t="str">
        <f t="shared" si="60"/>
        <v/>
      </c>
      <c r="AH195" s="30">
        <f>SUMIF(Gruppenstunden!$C$12:$C$864,'Wochenübersicht Gruppenstunden'!C195,Gruppenstunden!$V$12:$V$864)</f>
        <v>0</v>
      </c>
      <c r="AI195" s="30" t="str">
        <f t="shared" si="61"/>
        <v/>
      </c>
      <c r="AJ195" s="30">
        <f>SUMIF(Gruppenstunden!$C$12:$C$864,'Wochenübersicht Gruppenstunden'!C195,Gruppenstunden!$W$12:$W$864)</f>
        <v>0</v>
      </c>
      <c r="AK195" s="30" t="str">
        <f t="shared" si="62"/>
        <v/>
      </c>
      <c r="AL195" s="30">
        <f>SUMIF(Gruppenstunden!$C$12:$C$864,'Wochenübersicht Gruppenstunden'!C195,Gruppenstunden!$X$12:$X$864)</f>
        <v>0</v>
      </c>
      <c r="AM195" s="30" t="str">
        <f t="shared" si="63"/>
        <v/>
      </c>
      <c r="AN195" s="30">
        <f>SUMIF(Gruppenstunden!$C$12:$C$864,'Wochenübersicht Gruppenstunden'!C195,Gruppenstunden!$Y$12:$Y$864)</f>
        <v>0</v>
      </c>
      <c r="AO195" s="30" t="str">
        <f t="shared" si="64"/>
        <v/>
      </c>
      <c r="AP195" s="30">
        <f>SUMIF(Gruppenstunden!$C$12:$C$864,'Wochenübersicht Gruppenstunden'!C195,Gruppenstunden!$Z$12:$Z$864)</f>
        <v>0</v>
      </c>
      <c r="AQ195" s="30" t="str">
        <f t="shared" si="65"/>
        <v/>
      </c>
      <c r="AR195" s="30">
        <f>SUMIF(Gruppenstunden!$C$12:$C$864,'Wochenübersicht Gruppenstunden'!C195,Gruppenstunden!$AA$12:$AA1047)</f>
        <v>0</v>
      </c>
      <c r="AS195" s="30" t="str">
        <f t="shared" si="66"/>
        <v/>
      </c>
    </row>
    <row r="196" spans="3:45" x14ac:dyDescent="0.25">
      <c r="C196" s="42" t="str">
        <f t="shared" si="47"/>
        <v/>
      </c>
      <c r="D196" s="14">
        <f>SUMIF(Gruppenstunden!$C$12:$C$864,'Wochenübersicht Gruppenstunden'!C196,Gruppenstunden!$AC$12:$AC$864)</f>
        <v>0</v>
      </c>
      <c r="E196" s="30" t="str">
        <f t="shared" si="45"/>
        <v/>
      </c>
      <c r="F196" s="30">
        <f>SUMIF(Gruppenstunden!$C$12:$C$864,'Wochenübersicht Gruppenstunden'!C196,Gruppenstunden!$H$12:$H$864)</f>
        <v>0</v>
      </c>
      <c r="G196" s="30" t="str">
        <f t="shared" si="46"/>
        <v/>
      </c>
      <c r="H196" s="30">
        <f>SUMIF(Gruppenstunden!$C$12:$C$864,'Wochenübersicht Gruppenstunden'!C196,Gruppenstunden!$I$12:$I$864)</f>
        <v>0</v>
      </c>
      <c r="I196" s="30" t="str">
        <f t="shared" si="48"/>
        <v/>
      </c>
      <c r="J196" s="30">
        <f>SUMIF(Gruppenstunden!$C$12:$C$864,'Wochenübersicht Gruppenstunden'!C196,Gruppenstunden!$J$12:$J$864)</f>
        <v>0</v>
      </c>
      <c r="K196" s="30" t="str">
        <f t="shared" si="49"/>
        <v/>
      </c>
      <c r="L196" s="30">
        <f>SUMIF(Gruppenstunden!$C$12:$C$864,'Wochenübersicht Gruppenstunden'!C196,Gruppenstunden!$K$12:$K$864)</f>
        <v>0</v>
      </c>
      <c r="M196" s="30" t="str">
        <f t="shared" si="50"/>
        <v/>
      </c>
      <c r="N196" s="30">
        <f>SUMIF(Gruppenstunden!$C$12:$C$864,'Wochenübersicht Gruppenstunden'!C196,Gruppenstunden!$L$12:$L$864)</f>
        <v>0</v>
      </c>
      <c r="O196" s="30" t="str">
        <f t="shared" si="51"/>
        <v/>
      </c>
      <c r="P196" s="30">
        <f>SUMIF(Gruppenstunden!$C$12:$C$864,'Wochenübersicht Gruppenstunden'!C196,Gruppenstunden!$M$12:$M$864)</f>
        <v>0</v>
      </c>
      <c r="Q196" s="30" t="str">
        <f t="shared" si="52"/>
        <v/>
      </c>
      <c r="R196" s="30">
        <f>SUMIF(Gruppenstunden!$C$12:$C$864,'Wochenübersicht Gruppenstunden'!C196,Gruppenstunden!$N$12:$N$864)</f>
        <v>0</v>
      </c>
      <c r="S196" s="30" t="str">
        <f t="shared" si="53"/>
        <v/>
      </c>
      <c r="T196" s="30">
        <f>SUMIF(Gruppenstunden!$C$12:$C$864,'Wochenübersicht Gruppenstunden'!C196,Gruppenstunden!$O$12:$O$864)</f>
        <v>0</v>
      </c>
      <c r="U196" s="30" t="str">
        <f t="shared" si="54"/>
        <v/>
      </c>
      <c r="V196" s="30">
        <f>SUMIF(Gruppenstunden!$C$12:$C$864,'Wochenübersicht Gruppenstunden'!C196,Gruppenstunden!$P$12:$P$864)</f>
        <v>0</v>
      </c>
      <c r="W196" s="30" t="str">
        <f t="shared" si="55"/>
        <v/>
      </c>
      <c r="X196" s="30">
        <f>SUMIF(Gruppenstunden!$C$12:$C$864,'Wochenübersicht Gruppenstunden'!C196,Gruppenstunden!$Q$12:$Q$864)</f>
        <v>0</v>
      </c>
      <c r="Y196" s="30" t="str">
        <f t="shared" si="56"/>
        <v/>
      </c>
      <c r="Z196" s="30">
        <f>SUMIF(Gruppenstunden!$C$12:$C$864,'Wochenübersicht Gruppenstunden'!C196,Gruppenstunden!$R$12:$R$864)</f>
        <v>0</v>
      </c>
      <c r="AA196" s="30" t="str">
        <f t="shared" si="57"/>
        <v/>
      </c>
      <c r="AB196" s="30">
        <f>SUMIF(Gruppenstunden!$C$12:$C$864,'Wochenübersicht Gruppenstunden'!C196,Gruppenstunden!$S$12:$S$864)</f>
        <v>0</v>
      </c>
      <c r="AC196" s="30" t="str">
        <f t="shared" si="58"/>
        <v/>
      </c>
      <c r="AD196" s="30">
        <f>SUMIF(Gruppenstunden!$C$12:$C$864,'Wochenübersicht Gruppenstunden'!C196,Gruppenstunden!$T$12:$T$864)</f>
        <v>0</v>
      </c>
      <c r="AE196" s="30" t="str">
        <f t="shared" si="59"/>
        <v/>
      </c>
      <c r="AF196" s="30">
        <f>SUMIF(Gruppenstunden!$C$12:$C$864,'Wochenübersicht Gruppenstunden'!C196,Gruppenstunden!$U$12:$U$864)</f>
        <v>0</v>
      </c>
      <c r="AG196" s="30" t="str">
        <f t="shared" si="60"/>
        <v/>
      </c>
      <c r="AH196" s="30">
        <f>SUMIF(Gruppenstunden!$C$12:$C$864,'Wochenübersicht Gruppenstunden'!C196,Gruppenstunden!$V$12:$V$864)</f>
        <v>0</v>
      </c>
      <c r="AI196" s="30" t="str">
        <f t="shared" si="61"/>
        <v/>
      </c>
      <c r="AJ196" s="30">
        <f>SUMIF(Gruppenstunden!$C$12:$C$864,'Wochenübersicht Gruppenstunden'!C196,Gruppenstunden!$W$12:$W$864)</f>
        <v>0</v>
      </c>
      <c r="AK196" s="30" t="str">
        <f t="shared" si="62"/>
        <v/>
      </c>
      <c r="AL196" s="30">
        <f>SUMIF(Gruppenstunden!$C$12:$C$864,'Wochenübersicht Gruppenstunden'!C196,Gruppenstunden!$X$12:$X$864)</f>
        <v>0</v>
      </c>
      <c r="AM196" s="30" t="str">
        <f t="shared" si="63"/>
        <v/>
      </c>
      <c r="AN196" s="30">
        <f>SUMIF(Gruppenstunden!$C$12:$C$864,'Wochenübersicht Gruppenstunden'!C196,Gruppenstunden!$Y$12:$Y$864)</f>
        <v>0</v>
      </c>
      <c r="AO196" s="30" t="str">
        <f t="shared" si="64"/>
        <v/>
      </c>
      <c r="AP196" s="30">
        <f>SUMIF(Gruppenstunden!$C$12:$C$864,'Wochenübersicht Gruppenstunden'!C196,Gruppenstunden!$Z$12:$Z$864)</f>
        <v>0</v>
      </c>
      <c r="AQ196" s="30" t="str">
        <f t="shared" si="65"/>
        <v/>
      </c>
      <c r="AR196" s="30">
        <f>SUMIF(Gruppenstunden!$C$12:$C$864,'Wochenübersicht Gruppenstunden'!C196,Gruppenstunden!$AA$12:$AA1048)</f>
        <v>0</v>
      </c>
      <c r="AS196" s="30" t="str">
        <f t="shared" si="66"/>
        <v/>
      </c>
    </row>
    <row r="197" spans="3:45" x14ac:dyDescent="0.25">
      <c r="C197" s="42" t="str">
        <f t="shared" si="47"/>
        <v/>
      </c>
      <c r="D197" s="14">
        <f>SUMIF(Gruppenstunden!$C$12:$C$864,'Wochenübersicht Gruppenstunden'!C197,Gruppenstunden!$AC$12:$AC$864)</f>
        <v>0</v>
      </c>
      <c r="E197" s="30" t="str">
        <f t="shared" si="45"/>
        <v/>
      </c>
      <c r="F197" s="30">
        <f>SUMIF(Gruppenstunden!$C$12:$C$864,'Wochenübersicht Gruppenstunden'!C197,Gruppenstunden!$H$12:$H$864)</f>
        <v>0</v>
      </c>
      <c r="G197" s="30" t="str">
        <f t="shared" si="46"/>
        <v/>
      </c>
      <c r="H197" s="30">
        <f>SUMIF(Gruppenstunden!$C$12:$C$864,'Wochenübersicht Gruppenstunden'!C197,Gruppenstunden!$I$12:$I$864)</f>
        <v>0</v>
      </c>
      <c r="I197" s="30" t="str">
        <f t="shared" si="48"/>
        <v/>
      </c>
      <c r="J197" s="30">
        <f>SUMIF(Gruppenstunden!$C$12:$C$864,'Wochenübersicht Gruppenstunden'!C197,Gruppenstunden!$J$12:$J$864)</f>
        <v>0</v>
      </c>
      <c r="K197" s="30" t="str">
        <f t="shared" si="49"/>
        <v/>
      </c>
      <c r="L197" s="30">
        <f>SUMIF(Gruppenstunden!$C$12:$C$864,'Wochenübersicht Gruppenstunden'!C197,Gruppenstunden!$K$12:$K$864)</f>
        <v>0</v>
      </c>
      <c r="M197" s="30" t="str">
        <f t="shared" si="50"/>
        <v/>
      </c>
      <c r="N197" s="30">
        <f>SUMIF(Gruppenstunden!$C$12:$C$864,'Wochenübersicht Gruppenstunden'!C197,Gruppenstunden!$L$12:$L$864)</f>
        <v>0</v>
      </c>
      <c r="O197" s="30" t="str">
        <f t="shared" si="51"/>
        <v/>
      </c>
      <c r="P197" s="30">
        <f>SUMIF(Gruppenstunden!$C$12:$C$864,'Wochenübersicht Gruppenstunden'!C197,Gruppenstunden!$M$12:$M$864)</f>
        <v>0</v>
      </c>
      <c r="Q197" s="30" t="str">
        <f t="shared" si="52"/>
        <v/>
      </c>
      <c r="R197" s="30">
        <f>SUMIF(Gruppenstunden!$C$12:$C$864,'Wochenübersicht Gruppenstunden'!C197,Gruppenstunden!$N$12:$N$864)</f>
        <v>0</v>
      </c>
      <c r="S197" s="30" t="str">
        <f t="shared" si="53"/>
        <v/>
      </c>
      <c r="T197" s="30">
        <f>SUMIF(Gruppenstunden!$C$12:$C$864,'Wochenübersicht Gruppenstunden'!C197,Gruppenstunden!$O$12:$O$864)</f>
        <v>0</v>
      </c>
      <c r="U197" s="30" t="str">
        <f t="shared" si="54"/>
        <v/>
      </c>
      <c r="V197" s="30">
        <f>SUMIF(Gruppenstunden!$C$12:$C$864,'Wochenübersicht Gruppenstunden'!C197,Gruppenstunden!$P$12:$P$864)</f>
        <v>0</v>
      </c>
      <c r="W197" s="30" t="str">
        <f t="shared" si="55"/>
        <v/>
      </c>
      <c r="X197" s="30">
        <f>SUMIF(Gruppenstunden!$C$12:$C$864,'Wochenübersicht Gruppenstunden'!C197,Gruppenstunden!$Q$12:$Q$864)</f>
        <v>0</v>
      </c>
      <c r="Y197" s="30" t="str">
        <f t="shared" si="56"/>
        <v/>
      </c>
      <c r="Z197" s="30">
        <f>SUMIF(Gruppenstunden!$C$12:$C$864,'Wochenübersicht Gruppenstunden'!C197,Gruppenstunden!$R$12:$R$864)</f>
        <v>0</v>
      </c>
      <c r="AA197" s="30" t="str">
        <f t="shared" si="57"/>
        <v/>
      </c>
      <c r="AB197" s="30">
        <f>SUMIF(Gruppenstunden!$C$12:$C$864,'Wochenübersicht Gruppenstunden'!C197,Gruppenstunden!$S$12:$S$864)</f>
        <v>0</v>
      </c>
      <c r="AC197" s="30" t="str">
        <f t="shared" si="58"/>
        <v/>
      </c>
      <c r="AD197" s="30">
        <f>SUMIF(Gruppenstunden!$C$12:$C$864,'Wochenübersicht Gruppenstunden'!C197,Gruppenstunden!$T$12:$T$864)</f>
        <v>0</v>
      </c>
      <c r="AE197" s="30" t="str">
        <f t="shared" si="59"/>
        <v/>
      </c>
      <c r="AF197" s="30">
        <f>SUMIF(Gruppenstunden!$C$12:$C$864,'Wochenübersicht Gruppenstunden'!C197,Gruppenstunden!$U$12:$U$864)</f>
        <v>0</v>
      </c>
      <c r="AG197" s="30" t="str">
        <f t="shared" si="60"/>
        <v/>
      </c>
      <c r="AH197" s="30">
        <f>SUMIF(Gruppenstunden!$C$12:$C$864,'Wochenübersicht Gruppenstunden'!C197,Gruppenstunden!$V$12:$V$864)</f>
        <v>0</v>
      </c>
      <c r="AI197" s="30" t="str">
        <f t="shared" si="61"/>
        <v/>
      </c>
      <c r="AJ197" s="30">
        <f>SUMIF(Gruppenstunden!$C$12:$C$864,'Wochenübersicht Gruppenstunden'!C197,Gruppenstunden!$W$12:$W$864)</f>
        <v>0</v>
      </c>
      <c r="AK197" s="30" t="str">
        <f t="shared" si="62"/>
        <v/>
      </c>
      <c r="AL197" s="30">
        <f>SUMIF(Gruppenstunden!$C$12:$C$864,'Wochenübersicht Gruppenstunden'!C197,Gruppenstunden!$X$12:$X$864)</f>
        <v>0</v>
      </c>
      <c r="AM197" s="30" t="str">
        <f t="shared" si="63"/>
        <v/>
      </c>
      <c r="AN197" s="30">
        <f>SUMIF(Gruppenstunden!$C$12:$C$864,'Wochenübersicht Gruppenstunden'!C197,Gruppenstunden!$Y$12:$Y$864)</f>
        <v>0</v>
      </c>
      <c r="AO197" s="30" t="str">
        <f t="shared" si="64"/>
        <v/>
      </c>
      <c r="AP197" s="30">
        <f>SUMIF(Gruppenstunden!$C$12:$C$864,'Wochenübersicht Gruppenstunden'!C197,Gruppenstunden!$Z$12:$Z$864)</f>
        <v>0</v>
      </c>
      <c r="AQ197" s="30" t="str">
        <f t="shared" si="65"/>
        <v/>
      </c>
      <c r="AR197" s="30">
        <f>SUMIF(Gruppenstunden!$C$12:$C$864,'Wochenübersicht Gruppenstunden'!C197,Gruppenstunden!$AA$12:$AA1049)</f>
        <v>0</v>
      </c>
      <c r="AS197" s="30" t="str">
        <f t="shared" si="66"/>
        <v/>
      </c>
    </row>
    <row r="198" spans="3:45" x14ac:dyDescent="0.25">
      <c r="C198" s="42" t="str">
        <f t="shared" si="47"/>
        <v/>
      </c>
      <c r="D198" s="14">
        <f>SUMIF(Gruppenstunden!$C$12:$C$864,'Wochenübersicht Gruppenstunden'!C198,Gruppenstunden!$AC$12:$AC$864)</f>
        <v>0</v>
      </c>
      <c r="E198" s="30" t="str">
        <f t="shared" si="45"/>
        <v/>
      </c>
      <c r="F198" s="30">
        <f>SUMIF(Gruppenstunden!$C$12:$C$864,'Wochenübersicht Gruppenstunden'!C198,Gruppenstunden!$H$12:$H$864)</f>
        <v>0</v>
      </c>
      <c r="G198" s="30" t="str">
        <f t="shared" si="46"/>
        <v/>
      </c>
      <c r="H198" s="30">
        <f>SUMIF(Gruppenstunden!$C$12:$C$864,'Wochenübersicht Gruppenstunden'!C198,Gruppenstunden!$I$12:$I$864)</f>
        <v>0</v>
      </c>
      <c r="I198" s="30" t="str">
        <f t="shared" si="48"/>
        <v/>
      </c>
      <c r="J198" s="30">
        <f>SUMIF(Gruppenstunden!$C$12:$C$864,'Wochenübersicht Gruppenstunden'!C198,Gruppenstunden!$J$12:$J$864)</f>
        <v>0</v>
      </c>
      <c r="K198" s="30" t="str">
        <f t="shared" si="49"/>
        <v/>
      </c>
      <c r="L198" s="30">
        <f>SUMIF(Gruppenstunden!$C$12:$C$864,'Wochenübersicht Gruppenstunden'!C198,Gruppenstunden!$K$12:$K$864)</f>
        <v>0</v>
      </c>
      <c r="M198" s="30" t="str">
        <f t="shared" si="50"/>
        <v/>
      </c>
      <c r="N198" s="30">
        <f>SUMIF(Gruppenstunden!$C$12:$C$864,'Wochenübersicht Gruppenstunden'!C198,Gruppenstunden!$L$12:$L$864)</f>
        <v>0</v>
      </c>
      <c r="O198" s="30" t="str">
        <f t="shared" si="51"/>
        <v/>
      </c>
      <c r="P198" s="30">
        <f>SUMIF(Gruppenstunden!$C$12:$C$864,'Wochenübersicht Gruppenstunden'!C198,Gruppenstunden!$M$12:$M$864)</f>
        <v>0</v>
      </c>
      <c r="Q198" s="30" t="str">
        <f t="shared" si="52"/>
        <v/>
      </c>
      <c r="R198" s="30">
        <f>SUMIF(Gruppenstunden!$C$12:$C$864,'Wochenübersicht Gruppenstunden'!C198,Gruppenstunden!$N$12:$N$864)</f>
        <v>0</v>
      </c>
      <c r="S198" s="30" t="str">
        <f t="shared" si="53"/>
        <v/>
      </c>
      <c r="T198" s="30">
        <f>SUMIF(Gruppenstunden!$C$12:$C$864,'Wochenübersicht Gruppenstunden'!C198,Gruppenstunden!$O$12:$O$864)</f>
        <v>0</v>
      </c>
      <c r="U198" s="30" t="str">
        <f t="shared" si="54"/>
        <v/>
      </c>
      <c r="V198" s="30">
        <f>SUMIF(Gruppenstunden!$C$12:$C$864,'Wochenübersicht Gruppenstunden'!C198,Gruppenstunden!$P$12:$P$864)</f>
        <v>0</v>
      </c>
      <c r="W198" s="30" t="str">
        <f t="shared" si="55"/>
        <v/>
      </c>
      <c r="X198" s="30">
        <f>SUMIF(Gruppenstunden!$C$12:$C$864,'Wochenübersicht Gruppenstunden'!C198,Gruppenstunden!$Q$12:$Q$864)</f>
        <v>0</v>
      </c>
      <c r="Y198" s="30" t="str">
        <f t="shared" si="56"/>
        <v/>
      </c>
      <c r="Z198" s="30">
        <f>SUMIF(Gruppenstunden!$C$12:$C$864,'Wochenübersicht Gruppenstunden'!C198,Gruppenstunden!$R$12:$R$864)</f>
        <v>0</v>
      </c>
      <c r="AA198" s="30" t="str">
        <f t="shared" si="57"/>
        <v/>
      </c>
      <c r="AB198" s="30">
        <f>SUMIF(Gruppenstunden!$C$12:$C$864,'Wochenübersicht Gruppenstunden'!C198,Gruppenstunden!$S$12:$S$864)</f>
        <v>0</v>
      </c>
      <c r="AC198" s="30" t="str">
        <f t="shared" si="58"/>
        <v/>
      </c>
      <c r="AD198" s="30">
        <f>SUMIF(Gruppenstunden!$C$12:$C$864,'Wochenübersicht Gruppenstunden'!C198,Gruppenstunden!$T$12:$T$864)</f>
        <v>0</v>
      </c>
      <c r="AE198" s="30" t="str">
        <f t="shared" si="59"/>
        <v/>
      </c>
      <c r="AF198" s="30">
        <f>SUMIF(Gruppenstunden!$C$12:$C$864,'Wochenübersicht Gruppenstunden'!C198,Gruppenstunden!$U$12:$U$864)</f>
        <v>0</v>
      </c>
      <c r="AG198" s="30" t="str">
        <f t="shared" si="60"/>
        <v/>
      </c>
      <c r="AH198" s="30">
        <f>SUMIF(Gruppenstunden!$C$12:$C$864,'Wochenübersicht Gruppenstunden'!C198,Gruppenstunden!$V$12:$V$864)</f>
        <v>0</v>
      </c>
      <c r="AI198" s="30" t="str">
        <f t="shared" si="61"/>
        <v/>
      </c>
      <c r="AJ198" s="30">
        <f>SUMIF(Gruppenstunden!$C$12:$C$864,'Wochenübersicht Gruppenstunden'!C198,Gruppenstunden!$W$12:$W$864)</f>
        <v>0</v>
      </c>
      <c r="AK198" s="30" t="str">
        <f t="shared" si="62"/>
        <v/>
      </c>
      <c r="AL198" s="30">
        <f>SUMIF(Gruppenstunden!$C$12:$C$864,'Wochenübersicht Gruppenstunden'!C198,Gruppenstunden!$X$12:$X$864)</f>
        <v>0</v>
      </c>
      <c r="AM198" s="30" t="str">
        <f t="shared" si="63"/>
        <v/>
      </c>
      <c r="AN198" s="30">
        <f>SUMIF(Gruppenstunden!$C$12:$C$864,'Wochenübersicht Gruppenstunden'!C198,Gruppenstunden!$Y$12:$Y$864)</f>
        <v>0</v>
      </c>
      <c r="AO198" s="30" t="str">
        <f t="shared" si="64"/>
        <v/>
      </c>
      <c r="AP198" s="30">
        <f>SUMIF(Gruppenstunden!$C$12:$C$864,'Wochenübersicht Gruppenstunden'!C198,Gruppenstunden!$Z$12:$Z$864)</f>
        <v>0</v>
      </c>
      <c r="AQ198" s="30" t="str">
        <f t="shared" si="65"/>
        <v/>
      </c>
      <c r="AR198" s="30">
        <f>SUMIF(Gruppenstunden!$C$12:$C$864,'Wochenübersicht Gruppenstunden'!C198,Gruppenstunden!$AA$12:$AA1050)</f>
        <v>0</v>
      </c>
      <c r="AS198" s="30" t="str">
        <f t="shared" si="66"/>
        <v/>
      </c>
    </row>
    <row r="199" spans="3:45" x14ac:dyDescent="0.25">
      <c r="C199" s="42" t="str">
        <f t="shared" si="47"/>
        <v/>
      </c>
      <c r="D199" s="14">
        <f>SUMIF(Gruppenstunden!$C$12:$C$864,'Wochenübersicht Gruppenstunden'!C199,Gruppenstunden!$AC$12:$AC$864)</f>
        <v>0</v>
      </c>
      <c r="E199" s="30" t="str">
        <f t="shared" si="45"/>
        <v/>
      </c>
      <c r="F199" s="30">
        <f>SUMIF(Gruppenstunden!$C$12:$C$864,'Wochenübersicht Gruppenstunden'!C199,Gruppenstunden!$H$12:$H$864)</f>
        <v>0</v>
      </c>
      <c r="G199" s="30" t="str">
        <f t="shared" si="46"/>
        <v/>
      </c>
      <c r="H199" s="30">
        <f>SUMIF(Gruppenstunden!$C$12:$C$864,'Wochenübersicht Gruppenstunden'!C199,Gruppenstunden!$I$12:$I$864)</f>
        <v>0</v>
      </c>
      <c r="I199" s="30" t="str">
        <f t="shared" si="48"/>
        <v/>
      </c>
      <c r="J199" s="30">
        <f>SUMIF(Gruppenstunden!$C$12:$C$864,'Wochenübersicht Gruppenstunden'!C199,Gruppenstunden!$J$12:$J$864)</f>
        <v>0</v>
      </c>
      <c r="K199" s="30" t="str">
        <f t="shared" si="49"/>
        <v/>
      </c>
      <c r="L199" s="30">
        <f>SUMIF(Gruppenstunden!$C$12:$C$864,'Wochenübersicht Gruppenstunden'!C199,Gruppenstunden!$K$12:$K$864)</f>
        <v>0</v>
      </c>
      <c r="M199" s="30" t="str">
        <f t="shared" si="50"/>
        <v/>
      </c>
      <c r="N199" s="30">
        <f>SUMIF(Gruppenstunden!$C$12:$C$864,'Wochenübersicht Gruppenstunden'!C199,Gruppenstunden!$L$12:$L$864)</f>
        <v>0</v>
      </c>
      <c r="O199" s="30" t="str">
        <f t="shared" si="51"/>
        <v/>
      </c>
      <c r="P199" s="30">
        <f>SUMIF(Gruppenstunden!$C$12:$C$864,'Wochenübersicht Gruppenstunden'!C199,Gruppenstunden!$M$12:$M$864)</f>
        <v>0</v>
      </c>
      <c r="Q199" s="30" t="str">
        <f t="shared" si="52"/>
        <v/>
      </c>
      <c r="R199" s="30">
        <f>SUMIF(Gruppenstunden!$C$12:$C$864,'Wochenübersicht Gruppenstunden'!C199,Gruppenstunden!$N$12:$N$864)</f>
        <v>0</v>
      </c>
      <c r="S199" s="30" t="str">
        <f t="shared" si="53"/>
        <v/>
      </c>
      <c r="T199" s="30">
        <f>SUMIF(Gruppenstunden!$C$12:$C$864,'Wochenübersicht Gruppenstunden'!C199,Gruppenstunden!$O$12:$O$864)</f>
        <v>0</v>
      </c>
      <c r="U199" s="30" t="str">
        <f t="shared" si="54"/>
        <v/>
      </c>
      <c r="V199" s="30">
        <f>SUMIF(Gruppenstunden!$C$12:$C$864,'Wochenübersicht Gruppenstunden'!C199,Gruppenstunden!$P$12:$P$864)</f>
        <v>0</v>
      </c>
      <c r="W199" s="30" t="str">
        <f t="shared" si="55"/>
        <v/>
      </c>
      <c r="X199" s="30">
        <f>SUMIF(Gruppenstunden!$C$12:$C$864,'Wochenübersicht Gruppenstunden'!C199,Gruppenstunden!$Q$12:$Q$864)</f>
        <v>0</v>
      </c>
      <c r="Y199" s="30" t="str">
        <f t="shared" si="56"/>
        <v/>
      </c>
      <c r="Z199" s="30">
        <f>SUMIF(Gruppenstunden!$C$12:$C$864,'Wochenübersicht Gruppenstunden'!C199,Gruppenstunden!$R$12:$R$864)</f>
        <v>0</v>
      </c>
      <c r="AA199" s="30" t="str">
        <f t="shared" si="57"/>
        <v/>
      </c>
      <c r="AB199" s="30">
        <f>SUMIF(Gruppenstunden!$C$12:$C$864,'Wochenübersicht Gruppenstunden'!C199,Gruppenstunden!$S$12:$S$864)</f>
        <v>0</v>
      </c>
      <c r="AC199" s="30" t="str">
        <f t="shared" si="58"/>
        <v/>
      </c>
      <c r="AD199" s="30">
        <f>SUMIF(Gruppenstunden!$C$12:$C$864,'Wochenübersicht Gruppenstunden'!C199,Gruppenstunden!$T$12:$T$864)</f>
        <v>0</v>
      </c>
      <c r="AE199" s="30" t="str">
        <f t="shared" si="59"/>
        <v/>
      </c>
      <c r="AF199" s="30">
        <f>SUMIF(Gruppenstunden!$C$12:$C$864,'Wochenübersicht Gruppenstunden'!C199,Gruppenstunden!$U$12:$U$864)</f>
        <v>0</v>
      </c>
      <c r="AG199" s="30" t="str">
        <f t="shared" si="60"/>
        <v/>
      </c>
      <c r="AH199" s="30">
        <f>SUMIF(Gruppenstunden!$C$12:$C$864,'Wochenübersicht Gruppenstunden'!C199,Gruppenstunden!$V$12:$V$864)</f>
        <v>0</v>
      </c>
      <c r="AI199" s="30" t="str">
        <f t="shared" si="61"/>
        <v/>
      </c>
      <c r="AJ199" s="30">
        <f>SUMIF(Gruppenstunden!$C$12:$C$864,'Wochenübersicht Gruppenstunden'!C199,Gruppenstunden!$W$12:$W$864)</f>
        <v>0</v>
      </c>
      <c r="AK199" s="30" t="str">
        <f t="shared" si="62"/>
        <v/>
      </c>
      <c r="AL199" s="30">
        <f>SUMIF(Gruppenstunden!$C$12:$C$864,'Wochenübersicht Gruppenstunden'!C199,Gruppenstunden!$X$12:$X$864)</f>
        <v>0</v>
      </c>
      <c r="AM199" s="30" t="str">
        <f t="shared" si="63"/>
        <v/>
      </c>
      <c r="AN199" s="30">
        <f>SUMIF(Gruppenstunden!$C$12:$C$864,'Wochenübersicht Gruppenstunden'!C199,Gruppenstunden!$Y$12:$Y$864)</f>
        <v>0</v>
      </c>
      <c r="AO199" s="30" t="str">
        <f t="shared" si="64"/>
        <v/>
      </c>
      <c r="AP199" s="30">
        <f>SUMIF(Gruppenstunden!$C$12:$C$864,'Wochenübersicht Gruppenstunden'!C199,Gruppenstunden!$Z$12:$Z$864)</f>
        <v>0</v>
      </c>
      <c r="AQ199" s="30" t="str">
        <f t="shared" si="65"/>
        <v/>
      </c>
      <c r="AR199" s="30">
        <f>SUMIF(Gruppenstunden!$C$12:$C$864,'Wochenübersicht Gruppenstunden'!C199,Gruppenstunden!$AA$12:$AA1051)</f>
        <v>0</v>
      </c>
      <c r="AS199" s="30" t="str">
        <f t="shared" si="66"/>
        <v/>
      </c>
    </row>
    <row r="200" spans="3:45" x14ac:dyDescent="0.25">
      <c r="C200" s="42" t="str">
        <f t="shared" si="47"/>
        <v/>
      </c>
      <c r="D200" s="14">
        <f>SUMIF(Gruppenstunden!$C$12:$C$864,'Wochenübersicht Gruppenstunden'!C200,Gruppenstunden!$AC$12:$AC$864)</f>
        <v>0</v>
      </c>
      <c r="E200" s="30" t="str">
        <f t="shared" si="45"/>
        <v/>
      </c>
      <c r="F200" s="30">
        <f>SUMIF(Gruppenstunden!$C$12:$C$864,'Wochenübersicht Gruppenstunden'!C200,Gruppenstunden!$H$12:$H$864)</f>
        <v>0</v>
      </c>
      <c r="G200" s="30" t="str">
        <f t="shared" si="46"/>
        <v/>
      </c>
      <c r="H200" s="30">
        <f>SUMIF(Gruppenstunden!$C$12:$C$864,'Wochenübersicht Gruppenstunden'!C200,Gruppenstunden!$I$12:$I$864)</f>
        <v>0</v>
      </c>
      <c r="I200" s="30" t="str">
        <f t="shared" si="48"/>
        <v/>
      </c>
      <c r="J200" s="30">
        <f>SUMIF(Gruppenstunden!$C$12:$C$864,'Wochenübersicht Gruppenstunden'!C200,Gruppenstunden!$J$12:$J$864)</f>
        <v>0</v>
      </c>
      <c r="K200" s="30" t="str">
        <f t="shared" si="49"/>
        <v/>
      </c>
      <c r="L200" s="30">
        <f>SUMIF(Gruppenstunden!$C$12:$C$864,'Wochenübersicht Gruppenstunden'!C200,Gruppenstunden!$K$12:$K$864)</f>
        <v>0</v>
      </c>
      <c r="M200" s="30" t="str">
        <f t="shared" si="50"/>
        <v/>
      </c>
      <c r="N200" s="30">
        <f>SUMIF(Gruppenstunden!$C$12:$C$864,'Wochenübersicht Gruppenstunden'!C200,Gruppenstunden!$L$12:$L$864)</f>
        <v>0</v>
      </c>
      <c r="O200" s="30" t="str">
        <f t="shared" si="51"/>
        <v/>
      </c>
      <c r="P200" s="30">
        <f>SUMIF(Gruppenstunden!$C$12:$C$864,'Wochenübersicht Gruppenstunden'!C200,Gruppenstunden!$M$12:$M$864)</f>
        <v>0</v>
      </c>
      <c r="Q200" s="30" t="str">
        <f t="shared" si="52"/>
        <v/>
      </c>
      <c r="R200" s="30">
        <f>SUMIF(Gruppenstunden!$C$12:$C$864,'Wochenübersicht Gruppenstunden'!C200,Gruppenstunden!$N$12:$N$864)</f>
        <v>0</v>
      </c>
      <c r="S200" s="30" t="str">
        <f t="shared" si="53"/>
        <v/>
      </c>
      <c r="T200" s="30">
        <f>SUMIF(Gruppenstunden!$C$12:$C$864,'Wochenübersicht Gruppenstunden'!C200,Gruppenstunden!$O$12:$O$864)</f>
        <v>0</v>
      </c>
      <c r="U200" s="30" t="str">
        <f t="shared" si="54"/>
        <v/>
      </c>
      <c r="V200" s="30">
        <f>SUMIF(Gruppenstunden!$C$12:$C$864,'Wochenübersicht Gruppenstunden'!C200,Gruppenstunden!$P$12:$P$864)</f>
        <v>0</v>
      </c>
      <c r="W200" s="30" t="str">
        <f t="shared" si="55"/>
        <v/>
      </c>
      <c r="X200" s="30">
        <f>SUMIF(Gruppenstunden!$C$12:$C$864,'Wochenübersicht Gruppenstunden'!C200,Gruppenstunden!$Q$12:$Q$864)</f>
        <v>0</v>
      </c>
      <c r="Y200" s="30" t="str">
        <f t="shared" si="56"/>
        <v/>
      </c>
      <c r="Z200" s="30">
        <f>SUMIF(Gruppenstunden!$C$12:$C$864,'Wochenübersicht Gruppenstunden'!C200,Gruppenstunden!$R$12:$R$864)</f>
        <v>0</v>
      </c>
      <c r="AA200" s="30" t="str">
        <f t="shared" si="57"/>
        <v/>
      </c>
      <c r="AB200" s="30">
        <f>SUMIF(Gruppenstunden!$C$12:$C$864,'Wochenübersicht Gruppenstunden'!C200,Gruppenstunden!$S$12:$S$864)</f>
        <v>0</v>
      </c>
      <c r="AC200" s="30" t="str">
        <f t="shared" si="58"/>
        <v/>
      </c>
      <c r="AD200" s="30">
        <f>SUMIF(Gruppenstunden!$C$12:$C$864,'Wochenübersicht Gruppenstunden'!C200,Gruppenstunden!$T$12:$T$864)</f>
        <v>0</v>
      </c>
      <c r="AE200" s="30" t="str">
        <f t="shared" si="59"/>
        <v/>
      </c>
      <c r="AF200" s="30">
        <f>SUMIF(Gruppenstunden!$C$12:$C$864,'Wochenübersicht Gruppenstunden'!C200,Gruppenstunden!$U$12:$U$864)</f>
        <v>0</v>
      </c>
      <c r="AG200" s="30" t="str">
        <f t="shared" si="60"/>
        <v/>
      </c>
      <c r="AH200" s="30">
        <f>SUMIF(Gruppenstunden!$C$12:$C$864,'Wochenübersicht Gruppenstunden'!C200,Gruppenstunden!$V$12:$V$864)</f>
        <v>0</v>
      </c>
      <c r="AI200" s="30" t="str">
        <f t="shared" si="61"/>
        <v/>
      </c>
      <c r="AJ200" s="30">
        <f>SUMIF(Gruppenstunden!$C$12:$C$864,'Wochenübersicht Gruppenstunden'!C200,Gruppenstunden!$W$12:$W$864)</f>
        <v>0</v>
      </c>
      <c r="AK200" s="30" t="str">
        <f t="shared" si="62"/>
        <v/>
      </c>
      <c r="AL200" s="30">
        <f>SUMIF(Gruppenstunden!$C$12:$C$864,'Wochenübersicht Gruppenstunden'!C200,Gruppenstunden!$X$12:$X$864)</f>
        <v>0</v>
      </c>
      <c r="AM200" s="30" t="str">
        <f t="shared" si="63"/>
        <v/>
      </c>
      <c r="AN200" s="30">
        <f>SUMIF(Gruppenstunden!$C$12:$C$864,'Wochenübersicht Gruppenstunden'!C200,Gruppenstunden!$Y$12:$Y$864)</f>
        <v>0</v>
      </c>
      <c r="AO200" s="30" t="str">
        <f t="shared" si="64"/>
        <v/>
      </c>
      <c r="AP200" s="30">
        <f>SUMIF(Gruppenstunden!$C$12:$C$864,'Wochenübersicht Gruppenstunden'!C200,Gruppenstunden!$Z$12:$Z$864)</f>
        <v>0</v>
      </c>
      <c r="AQ200" s="30" t="str">
        <f t="shared" si="65"/>
        <v/>
      </c>
      <c r="AR200" s="30">
        <f>SUMIF(Gruppenstunden!$C$12:$C$864,'Wochenübersicht Gruppenstunden'!C200,Gruppenstunden!$AA$12:$AA1052)</f>
        <v>0</v>
      </c>
      <c r="AS200" s="30" t="str">
        <f t="shared" si="66"/>
        <v/>
      </c>
    </row>
    <row r="201" spans="3:45" x14ac:dyDescent="0.25">
      <c r="C201" s="42" t="str">
        <f t="shared" si="47"/>
        <v/>
      </c>
      <c r="D201" s="14">
        <f>SUMIF(Gruppenstunden!$C$12:$C$864,'Wochenübersicht Gruppenstunden'!C201,Gruppenstunden!$AC$12:$AC$864)</f>
        <v>0</v>
      </c>
      <c r="E201" s="30" t="str">
        <f t="shared" si="45"/>
        <v/>
      </c>
      <c r="F201" s="30">
        <f>SUMIF(Gruppenstunden!$C$12:$C$864,'Wochenübersicht Gruppenstunden'!C201,Gruppenstunden!$H$12:$H$864)</f>
        <v>0</v>
      </c>
      <c r="G201" s="30" t="str">
        <f t="shared" si="46"/>
        <v/>
      </c>
      <c r="H201" s="30">
        <f>SUMIF(Gruppenstunden!$C$12:$C$864,'Wochenübersicht Gruppenstunden'!C201,Gruppenstunden!$I$12:$I$864)</f>
        <v>0</v>
      </c>
      <c r="I201" s="30" t="str">
        <f t="shared" si="48"/>
        <v/>
      </c>
      <c r="J201" s="30">
        <f>SUMIF(Gruppenstunden!$C$12:$C$864,'Wochenübersicht Gruppenstunden'!C201,Gruppenstunden!$J$12:$J$864)</f>
        <v>0</v>
      </c>
      <c r="K201" s="30" t="str">
        <f t="shared" si="49"/>
        <v/>
      </c>
      <c r="L201" s="30">
        <f>SUMIF(Gruppenstunden!$C$12:$C$864,'Wochenübersicht Gruppenstunden'!C201,Gruppenstunden!$K$12:$K$864)</f>
        <v>0</v>
      </c>
      <c r="M201" s="30" t="str">
        <f t="shared" si="50"/>
        <v/>
      </c>
      <c r="N201" s="30">
        <f>SUMIF(Gruppenstunden!$C$12:$C$864,'Wochenübersicht Gruppenstunden'!C201,Gruppenstunden!$L$12:$L$864)</f>
        <v>0</v>
      </c>
      <c r="O201" s="30" t="str">
        <f t="shared" si="51"/>
        <v/>
      </c>
      <c r="P201" s="30">
        <f>SUMIF(Gruppenstunden!$C$12:$C$864,'Wochenübersicht Gruppenstunden'!C201,Gruppenstunden!$M$12:$M$864)</f>
        <v>0</v>
      </c>
      <c r="Q201" s="30" t="str">
        <f t="shared" si="52"/>
        <v/>
      </c>
      <c r="R201" s="30">
        <f>SUMIF(Gruppenstunden!$C$12:$C$864,'Wochenübersicht Gruppenstunden'!C201,Gruppenstunden!$N$12:$N$864)</f>
        <v>0</v>
      </c>
      <c r="S201" s="30" t="str">
        <f t="shared" si="53"/>
        <v/>
      </c>
      <c r="T201" s="30">
        <f>SUMIF(Gruppenstunden!$C$12:$C$864,'Wochenübersicht Gruppenstunden'!C201,Gruppenstunden!$O$12:$O$864)</f>
        <v>0</v>
      </c>
      <c r="U201" s="30" t="str">
        <f t="shared" si="54"/>
        <v/>
      </c>
      <c r="V201" s="30">
        <f>SUMIF(Gruppenstunden!$C$12:$C$864,'Wochenübersicht Gruppenstunden'!C201,Gruppenstunden!$P$12:$P$864)</f>
        <v>0</v>
      </c>
      <c r="W201" s="30" t="str">
        <f t="shared" si="55"/>
        <v/>
      </c>
      <c r="X201" s="30">
        <f>SUMIF(Gruppenstunden!$C$12:$C$864,'Wochenübersicht Gruppenstunden'!C201,Gruppenstunden!$Q$12:$Q$864)</f>
        <v>0</v>
      </c>
      <c r="Y201" s="30" t="str">
        <f t="shared" si="56"/>
        <v/>
      </c>
      <c r="Z201" s="30">
        <f>SUMIF(Gruppenstunden!$C$12:$C$864,'Wochenübersicht Gruppenstunden'!C201,Gruppenstunden!$R$12:$R$864)</f>
        <v>0</v>
      </c>
      <c r="AA201" s="30" t="str">
        <f t="shared" si="57"/>
        <v/>
      </c>
      <c r="AB201" s="30">
        <f>SUMIF(Gruppenstunden!$C$12:$C$864,'Wochenübersicht Gruppenstunden'!C201,Gruppenstunden!$S$12:$S$864)</f>
        <v>0</v>
      </c>
      <c r="AC201" s="30" t="str">
        <f t="shared" si="58"/>
        <v/>
      </c>
      <c r="AD201" s="30">
        <f>SUMIF(Gruppenstunden!$C$12:$C$864,'Wochenübersicht Gruppenstunden'!C201,Gruppenstunden!$T$12:$T$864)</f>
        <v>0</v>
      </c>
      <c r="AE201" s="30" t="str">
        <f t="shared" si="59"/>
        <v/>
      </c>
      <c r="AF201" s="30">
        <f>SUMIF(Gruppenstunden!$C$12:$C$864,'Wochenübersicht Gruppenstunden'!C201,Gruppenstunden!$U$12:$U$864)</f>
        <v>0</v>
      </c>
      <c r="AG201" s="30" t="str">
        <f t="shared" si="60"/>
        <v/>
      </c>
      <c r="AH201" s="30">
        <f>SUMIF(Gruppenstunden!$C$12:$C$864,'Wochenübersicht Gruppenstunden'!C201,Gruppenstunden!$V$12:$V$864)</f>
        <v>0</v>
      </c>
      <c r="AI201" s="30" t="str">
        <f t="shared" si="61"/>
        <v/>
      </c>
      <c r="AJ201" s="30">
        <f>SUMIF(Gruppenstunden!$C$12:$C$864,'Wochenübersicht Gruppenstunden'!C201,Gruppenstunden!$W$12:$W$864)</f>
        <v>0</v>
      </c>
      <c r="AK201" s="30" t="str">
        <f t="shared" si="62"/>
        <v/>
      </c>
      <c r="AL201" s="30">
        <f>SUMIF(Gruppenstunden!$C$12:$C$864,'Wochenübersicht Gruppenstunden'!C201,Gruppenstunden!$X$12:$X$864)</f>
        <v>0</v>
      </c>
      <c r="AM201" s="30" t="str">
        <f t="shared" si="63"/>
        <v/>
      </c>
      <c r="AN201" s="30">
        <f>SUMIF(Gruppenstunden!$C$12:$C$864,'Wochenübersicht Gruppenstunden'!C201,Gruppenstunden!$Y$12:$Y$864)</f>
        <v>0</v>
      </c>
      <c r="AO201" s="30" t="str">
        <f t="shared" si="64"/>
        <v/>
      </c>
      <c r="AP201" s="30">
        <f>SUMIF(Gruppenstunden!$C$12:$C$864,'Wochenübersicht Gruppenstunden'!C201,Gruppenstunden!$Z$12:$Z$864)</f>
        <v>0</v>
      </c>
      <c r="AQ201" s="30" t="str">
        <f t="shared" si="65"/>
        <v/>
      </c>
      <c r="AR201" s="30">
        <f>SUMIF(Gruppenstunden!$C$12:$C$864,'Wochenübersicht Gruppenstunden'!C201,Gruppenstunden!$AA$12:$AA1053)</f>
        <v>0</v>
      </c>
      <c r="AS201" s="30" t="str">
        <f t="shared" si="66"/>
        <v/>
      </c>
    </row>
    <row r="202" spans="3:45" x14ac:dyDescent="0.25">
      <c r="C202" s="42" t="str">
        <f t="shared" si="47"/>
        <v/>
      </c>
      <c r="D202" s="14">
        <f>SUMIF(Gruppenstunden!$C$12:$C$864,'Wochenübersicht Gruppenstunden'!C202,Gruppenstunden!$AC$12:$AC$864)</f>
        <v>0</v>
      </c>
      <c r="E202" s="30" t="str">
        <f t="shared" si="45"/>
        <v/>
      </c>
      <c r="F202" s="30">
        <f>SUMIF(Gruppenstunden!$C$12:$C$864,'Wochenübersicht Gruppenstunden'!C202,Gruppenstunden!$H$12:$H$864)</f>
        <v>0</v>
      </c>
      <c r="G202" s="30" t="str">
        <f t="shared" si="46"/>
        <v/>
      </c>
      <c r="H202" s="30">
        <f>SUMIF(Gruppenstunden!$C$12:$C$864,'Wochenübersicht Gruppenstunden'!C202,Gruppenstunden!$I$12:$I$864)</f>
        <v>0</v>
      </c>
      <c r="I202" s="30" t="str">
        <f t="shared" si="48"/>
        <v/>
      </c>
      <c r="J202" s="30">
        <f>SUMIF(Gruppenstunden!$C$12:$C$864,'Wochenübersicht Gruppenstunden'!C202,Gruppenstunden!$J$12:$J$864)</f>
        <v>0</v>
      </c>
      <c r="K202" s="30" t="str">
        <f t="shared" si="49"/>
        <v/>
      </c>
      <c r="L202" s="30">
        <f>SUMIF(Gruppenstunden!$C$12:$C$864,'Wochenübersicht Gruppenstunden'!C202,Gruppenstunden!$K$12:$K$864)</f>
        <v>0</v>
      </c>
      <c r="M202" s="30" t="str">
        <f t="shared" si="50"/>
        <v/>
      </c>
      <c r="N202" s="30">
        <f>SUMIF(Gruppenstunden!$C$12:$C$864,'Wochenübersicht Gruppenstunden'!C202,Gruppenstunden!$L$12:$L$864)</f>
        <v>0</v>
      </c>
      <c r="O202" s="30" t="str">
        <f t="shared" si="51"/>
        <v/>
      </c>
      <c r="P202" s="30">
        <f>SUMIF(Gruppenstunden!$C$12:$C$864,'Wochenübersicht Gruppenstunden'!C202,Gruppenstunden!$M$12:$M$864)</f>
        <v>0</v>
      </c>
      <c r="Q202" s="30" t="str">
        <f t="shared" si="52"/>
        <v/>
      </c>
      <c r="R202" s="30">
        <f>SUMIF(Gruppenstunden!$C$12:$C$864,'Wochenübersicht Gruppenstunden'!C202,Gruppenstunden!$N$12:$N$864)</f>
        <v>0</v>
      </c>
      <c r="S202" s="30" t="str">
        <f t="shared" si="53"/>
        <v/>
      </c>
      <c r="T202" s="30">
        <f>SUMIF(Gruppenstunden!$C$12:$C$864,'Wochenübersicht Gruppenstunden'!C202,Gruppenstunden!$O$12:$O$864)</f>
        <v>0</v>
      </c>
      <c r="U202" s="30" t="str">
        <f t="shared" si="54"/>
        <v/>
      </c>
      <c r="V202" s="30">
        <f>SUMIF(Gruppenstunden!$C$12:$C$864,'Wochenübersicht Gruppenstunden'!C202,Gruppenstunden!$P$12:$P$864)</f>
        <v>0</v>
      </c>
      <c r="W202" s="30" t="str">
        <f t="shared" si="55"/>
        <v/>
      </c>
      <c r="X202" s="30">
        <f>SUMIF(Gruppenstunden!$C$12:$C$864,'Wochenübersicht Gruppenstunden'!C202,Gruppenstunden!$Q$12:$Q$864)</f>
        <v>0</v>
      </c>
      <c r="Y202" s="30" t="str">
        <f t="shared" si="56"/>
        <v/>
      </c>
      <c r="Z202" s="30">
        <f>SUMIF(Gruppenstunden!$C$12:$C$864,'Wochenübersicht Gruppenstunden'!C202,Gruppenstunden!$R$12:$R$864)</f>
        <v>0</v>
      </c>
      <c r="AA202" s="30" t="str">
        <f t="shared" si="57"/>
        <v/>
      </c>
      <c r="AB202" s="30">
        <f>SUMIF(Gruppenstunden!$C$12:$C$864,'Wochenübersicht Gruppenstunden'!C202,Gruppenstunden!$S$12:$S$864)</f>
        <v>0</v>
      </c>
      <c r="AC202" s="30" t="str">
        <f t="shared" si="58"/>
        <v/>
      </c>
      <c r="AD202" s="30">
        <f>SUMIF(Gruppenstunden!$C$12:$C$864,'Wochenübersicht Gruppenstunden'!C202,Gruppenstunden!$T$12:$T$864)</f>
        <v>0</v>
      </c>
      <c r="AE202" s="30" t="str">
        <f t="shared" si="59"/>
        <v/>
      </c>
      <c r="AF202" s="30">
        <f>SUMIF(Gruppenstunden!$C$12:$C$864,'Wochenübersicht Gruppenstunden'!C202,Gruppenstunden!$U$12:$U$864)</f>
        <v>0</v>
      </c>
      <c r="AG202" s="30" t="str">
        <f t="shared" si="60"/>
        <v/>
      </c>
      <c r="AH202" s="30">
        <f>SUMIF(Gruppenstunden!$C$12:$C$864,'Wochenübersicht Gruppenstunden'!C202,Gruppenstunden!$V$12:$V$864)</f>
        <v>0</v>
      </c>
      <c r="AI202" s="30" t="str">
        <f t="shared" si="61"/>
        <v/>
      </c>
      <c r="AJ202" s="30">
        <f>SUMIF(Gruppenstunden!$C$12:$C$864,'Wochenübersicht Gruppenstunden'!C202,Gruppenstunden!$W$12:$W$864)</f>
        <v>0</v>
      </c>
      <c r="AK202" s="30" t="str">
        <f t="shared" si="62"/>
        <v/>
      </c>
      <c r="AL202" s="30">
        <f>SUMIF(Gruppenstunden!$C$12:$C$864,'Wochenübersicht Gruppenstunden'!C202,Gruppenstunden!$X$12:$X$864)</f>
        <v>0</v>
      </c>
      <c r="AM202" s="30" t="str">
        <f t="shared" si="63"/>
        <v/>
      </c>
      <c r="AN202" s="30">
        <f>SUMIF(Gruppenstunden!$C$12:$C$864,'Wochenübersicht Gruppenstunden'!C202,Gruppenstunden!$Y$12:$Y$864)</f>
        <v>0</v>
      </c>
      <c r="AO202" s="30" t="str">
        <f t="shared" si="64"/>
        <v/>
      </c>
      <c r="AP202" s="30">
        <f>SUMIF(Gruppenstunden!$C$12:$C$864,'Wochenübersicht Gruppenstunden'!C202,Gruppenstunden!$Z$12:$Z$864)</f>
        <v>0</v>
      </c>
      <c r="AQ202" s="30" t="str">
        <f t="shared" si="65"/>
        <v/>
      </c>
      <c r="AR202" s="30">
        <f>SUMIF(Gruppenstunden!$C$12:$C$864,'Wochenübersicht Gruppenstunden'!C202,Gruppenstunden!$AA$12:$AA1054)</f>
        <v>0</v>
      </c>
      <c r="AS202" s="30" t="str">
        <f t="shared" si="66"/>
        <v/>
      </c>
    </row>
    <row r="203" spans="3:45" x14ac:dyDescent="0.25">
      <c r="C203" s="42" t="str">
        <f t="shared" si="47"/>
        <v/>
      </c>
      <c r="D203" s="14">
        <f>SUMIF(Gruppenstunden!$C$12:$C$864,'Wochenübersicht Gruppenstunden'!C203,Gruppenstunden!$AC$12:$AC$864)</f>
        <v>0</v>
      </c>
      <c r="E203" s="30" t="str">
        <f t="shared" si="45"/>
        <v/>
      </c>
      <c r="F203" s="30">
        <f>SUMIF(Gruppenstunden!$C$12:$C$864,'Wochenübersicht Gruppenstunden'!C203,Gruppenstunden!$H$12:$H$864)</f>
        <v>0</v>
      </c>
      <c r="G203" s="30" t="str">
        <f t="shared" si="46"/>
        <v/>
      </c>
      <c r="H203" s="30">
        <f>SUMIF(Gruppenstunden!$C$12:$C$864,'Wochenübersicht Gruppenstunden'!C203,Gruppenstunden!$I$12:$I$864)</f>
        <v>0</v>
      </c>
      <c r="I203" s="30" t="str">
        <f t="shared" si="48"/>
        <v/>
      </c>
      <c r="J203" s="30">
        <f>SUMIF(Gruppenstunden!$C$12:$C$864,'Wochenübersicht Gruppenstunden'!C203,Gruppenstunden!$J$12:$J$864)</f>
        <v>0</v>
      </c>
      <c r="K203" s="30" t="str">
        <f t="shared" si="49"/>
        <v/>
      </c>
      <c r="L203" s="30">
        <f>SUMIF(Gruppenstunden!$C$12:$C$864,'Wochenübersicht Gruppenstunden'!C203,Gruppenstunden!$K$12:$K$864)</f>
        <v>0</v>
      </c>
      <c r="M203" s="30" t="str">
        <f t="shared" si="50"/>
        <v/>
      </c>
      <c r="N203" s="30">
        <f>SUMIF(Gruppenstunden!$C$12:$C$864,'Wochenübersicht Gruppenstunden'!C203,Gruppenstunden!$L$12:$L$864)</f>
        <v>0</v>
      </c>
      <c r="O203" s="30" t="str">
        <f t="shared" si="51"/>
        <v/>
      </c>
      <c r="P203" s="30">
        <f>SUMIF(Gruppenstunden!$C$12:$C$864,'Wochenübersicht Gruppenstunden'!C203,Gruppenstunden!$M$12:$M$864)</f>
        <v>0</v>
      </c>
      <c r="Q203" s="30" t="str">
        <f t="shared" si="52"/>
        <v/>
      </c>
      <c r="R203" s="30">
        <f>SUMIF(Gruppenstunden!$C$12:$C$864,'Wochenübersicht Gruppenstunden'!C203,Gruppenstunden!$N$12:$N$864)</f>
        <v>0</v>
      </c>
      <c r="S203" s="30" t="str">
        <f t="shared" si="53"/>
        <v/>
      </c>
      <c r="T203" s="30">
        <f>SUMIF(Gruppenstunden!$C$12:$C$864,'Wochenübersicht Gruppenstunden'!C203,Gruppenstunden!$O$12:$O$864)</f>
        <v>0</v>
      </c>
      <c r="U203" s="30" t="str">
        <f t="shared" si="54"/>
        <v/>
      </c>
      <c r="V203" s="30">
        <f>SUMIF(Gruppenstunden!$C$12:$C$864,'Wochenübersicht Gruppenstunden'!C203,Gruppenstunden!$P$12:$P$864)</f>
        <v>0</v>
      </c>
      <c r="W203" s="30" t="str">
        <f t="shared" si="55"/>
        <v/>
      </c>
      <c r="X203" s="30">
        <f>SUMIF(Gruppenstunden!$C$12:$C$864,'Wochenübersicht Gruppenstunden'!C203,Gruppenstunden!$Q$12:$Q$864)</f>
        <v>0</v>
      </c>
      <c r="Y203" s="30" t="str">
        <f t="shared" si="56"/>
        <v/>
      </c>
      <c r="Z203" s="30">
        <f>SUMIF(Gruppenstunden!$C$12:$C$864,'Wochenübersicht Gruppenstunden'!C203,Gruppenstunden!$R$12:$R$864)</f>
        <v>0</v>
      </c>
      <c r="AA203" s="30" t="str">
        <f t="shared" si="57"/>
        <v/>
      </c>
      <c r="AB203" s="30">
        <f>SUMIF(Gruppenstunden!$C$12:$C$864,'Wochenübersicht Gruppenstunden'!C203,Gruppenstunden!$S$12:$S$864)</f>
        <v>0</v>
      </c>
      <c r="AC203" s="30" t="str">
        <f t="shared" si="58"/>
        <v/>
      </c>
      <c r="AD203" s="30">
        <f>SUMIF(Gruppenstunden!$C$12:$C$864,'Wochenübersicht Gruppenstunden'!C203,Gruppenstunden!$T$12:$T$864)</f>
        <v>0</v>
      </c>
      <c r="AE203" s="30" t="str">
        <f t="shared" si="59"/>
        <v/>
      </c>
      <c r="AF203" s="30">
        <f>SUMIF(Gruppenstunden!$C$12:$C$864,'Wochenübersicht Gruppenstunden'!C203,Gruppenstunden!$U$12:$U$864)</f>
        <v>0</v>
      </c>
      <c r="AG203" s="30" t="str">
        <f t="shared" si="60"/>
        <v/>
      </c>
      <c r="AH203" s="30">
        <f>SUMIF(Gruppenstunden!$C$12:$C$864,'Wochenübersicht Gruppenstunden'!C203,Gruppenstunden!$V$12:$V$864)</f>
        <v>0</v>
      </c>
      <c r="AI203" s="30" t="str">
        <f t="shared" si="61"/>
        <v/>
      </c>
      <c r="AJ203" s="30">
        <f>SUMIF(Gruppenstunden!$C$12:$C$864,'Wochenübersicht Gruppenstunden'!C203,Gruppenstunden!$W$12:$W$864)</f>
        <v>0</v>
      </c>
      <c r="AK203" s="30" t="str">
        <f t="shared" si="62"/>
        <v/>
      </c>
      <c r="AL203" s="30">
        <f>SUMIF(Gruppenstunden!$C$12:$C$864,'Wochenübersicht Gruppenstunden'!C203,Gruppenstunden!$X$12:$X$864)</f>
        <v>0</v>
      </c>
      <c r="AM203" s="30" t="str">
        <f t="shared" si="63"/>
        <v/>
      </c>
      <c r="AN203" s="30">
        <f>SUMIF(Gruppenstunden!$C$12:$C$864,'Wochenübersicht Gruppenstunden'!C203,Gruppenstunden!$Y$12:$Y$864)</f>
        <v>0</v>
      </c>
      <c r="AO203" s="30" t="str">
        <f t="shared" si="64"/>
        <v/>
      </c>
      <c r="AP203" s="30">
        <f>SUMIF(Gruppenstunden!$C$12:$C$864,'Wochenübersicht Gruppenstunden'!C203,Gruppenstunden!$Z$12:$Z$864)</f>
        <v>0</v>
      </c>
      <c r="AQ203" s="30" t="str">
        <f t="shared" si="65"/>
        <v/>
      </c>
      <c r="AR203" s="30">
        <f>SUMIF(Gruppenstunden!$C$12:$C$864,'Wochenübersicht Gruppenstunden'!C203,Gruppenstunden!$AA$12:$AA1055)</f>
        <v>0</v>
      </c>
      <c r="AS203" s="30" t="str">
        <f t="shared" si="66"/>
        <v/>
      </c>
    </row>
    <row r="204" spans="3:45" x14ac:dyDescent="0.25">
      <c r="C204" s="42" t="str">
        <f t="shared" si="47"/>
        <v/>
      </c>
      <c r="D204" s="14">
        <f>SUMIF(Gruppenstunden!$C$12:$C$864,'Wochenübersicht Gruppenstunden'!C204,Gruppenstunden!$AC$12:$AC$864)</f>
        <v>0</v>
      </c>
      <c r="E204" s="30" t="str">
        <f t="shared" ref="E204:E267" si="67">IF(D204=0,"",D204)</f>
        <v/>
      </c>
      <c r="F204" s="30">
        <f>SUMIF(Gruppenstunden!$C$12:$C$864,'Wochenübersicht Gruppenstunden'!C204,Gruppenstunden!$H$12:$H$864)</f>
        <v>0</v>
      </c>
      <c r="G204" s="30" t="str">
        <f t="shared" ref="G204:G267" si="68">IF(F204=0,"",F204)</f>
        <v/>
      </c>
      <c r="H204" s="30">
        <f>SUMIF(Gruppenstunden!$C$12:$C$864,'Wochenübersicht Gruppenstunden'!C204,Gruppenstunden!$I$12:$I$864)</f>
        <v>0</v>
      </c>
      <c r="I204" s="30" t="str">
        <f t="shared" si="48"/>
        <v/>
      </c>
      <c r="J204" s="30">
        <f>SUMIF(Gruppenstunden!$C$12:$C$864,'Wochenübersicht Gruppenstunden'!C204,Gruppenstunden!$J$12:$J$864)</f>
        <v>0</v>
      </c>
      <c r="K204" s="30" t="str">
        <f t="shared" si="49"/>
        <v/>
      </c>
      <c r="L204" s="30">
        <f>SUMIF(Gruppenstunden!$C$12:$C$864,'Wochenübersicht Gruppenstunden'!C204,Gruppenstunden!$K$12:$K$864)</f>
        <v>0</v>
      </c>
      <c r="M204" s="30" t="str">
        <f t="shared" si="50"/>
        <v/>
      </c>
      <c r="N204" s="30">
        <f>SUMIF(Gruppenstunden!$C$12:$C$864,'Wochenübersicht Gruppenstunden'!C204,Gruppenstunden!$L$12:$L$864)</f>
        <v>0</v>
      </c>
      <c r="O204" s="30" t="str">
        <f t="shared" si="51"/>
        <v/>
      </c>
      <c r="P204" s="30">
        <f>SUMIF(Gruppenstunden!$C$12:$C$864,'Wochenübersicht Gruppenstunden'!C204,Gruppenstunden!$M$12:$M$864)</f>
        <v>0</v>
      </c>
      <c r="Q204" s="30" t="str">
        <f t="shared" si="52"/>
        <v/>
      </c>
      <c r="R204" s="30">
        <f>SUMIF(Gruppenstunden!$C$12:$C$864,'Wochenübersicht Gruppenstunden'!C204,Gruppenstunden!$N$12:$N$864)</f>
        <v>0</v>
      </c>
      <c r="S204" s="30" t="str">
        <f t="shared" si="53"/>
        <v/>
      </c>
      <c r="T204" s="30">
        <f>SUMIF(Gruppenstunden!$C$12:$C$864,'Wochenübersicht Gruppenstunden'!C204,Gruppenstunden!$O$12:$O$864)</f>
        <v>0</v>
      </c>
      <c r="U204" s="30" t="str">
        <f t="shared" si="54"/>
        <v/>
      </c>
      <c r="V204" s="30">
        <f>SUMIF(Gruppenstunden!$C$12:$C$864,'Wochenübersicht Gruppenstunden'!C204,Gruppenstunden!$P$12:$P$864)</f>
        <v>0</v>
      </c>
      <c r="W204" s="30" t="str">
        <f t="shared" si="55"/>
        <v/>
      </c>
      <c r="X204" s="30">
        <f>SUMIF(Gruppenstunden!$C$12:$C$864,'Wochenübersicht Gruppenstunden'!C204,Gruppenstunden!$Q$12:$Q$864)</f>
        <v>0</v>
      </c>
      <c r="Y204" s="30" t="str">
        <f t="shared" si="56"/>
        <v/>
      </c>
      <c r="Z204" s="30">
        <f>SUMIF(Gruppenstunden!$C$12:$C$864,'Wochenübersicht Gruppenstunden'!C204,Gruppenstunden!$R$12:$R$864)</f>
        <v>0</v>
      </c>
      <c r="AA204" s="30" t="str">
        <f t="shared" si="57"/>
        <v/>
      </c>
      <c r="AB204" s="30">
        <f>SUMIF(Gruppenstunden!$C$12:$C$864,'Wochenübersicht Gruppenstunden'!C204,Gruppenstunden!$S$12:$S$864)</f>
        <v>0</v>
      </c>
      <c r="AC204" s="30" t="str">
        <f t="shared" si="58"/>
        <v/>
      </c>
      <c r="AD204" s="30">
        <f>SUMIF(Gruppenstunden!$C$12:$C$864,'Wochenübersicht Gruppenstunden'!C204,Gruppenstunden!$T$12:$T$864)</f>
        <v>0</v>
      </c>
      <c r="AE204" s="30" t="str">
        <f t="shared" si="59"/>
        <v/>
      </c>
      <c r="AF204" s="30">
        <f>SUMIF(Gruppenstunden!$C$12:$C$864,'Wochenübersicht Gruppenstunden'!C204,Gruppenstunden!$U$12:$U$864)</f>
        <v>0</v>
      </c>
      <c r="AG204" s="30" t="str">
        <f t="shared" si="60"/>
        <v/>
      </c>
      <c r="AH204" s="30">
        <f>SUMIF(Gruppenstunden!$C$12:$C$864,'Wochenübersicht Gruppenstunden'!C204,Gruppenstunden!$V$12:$V$864)</f>
        <v>0</v>
      </c>
      <c r="AI204" s="30" t="str">
        <f t="shared" si="61"/>
        <v/>
      </c>
      <c r="AJ204" s="30">
        <f>SUMIF(Gruppenstunden!$C$12:$C$864,'Wochenübersicht Gruppenstunden'!C204,Gruppenstunden!$W$12:$W$864)</f>
        <v>0</v>
      </c>
      <c r="AK204" s="30" t="str">
        <f t="shared" si="62"/>
        <v/>
      </c>
      <c r="AL204" s="30">
        <f>SUMIF(Gruppenstunden!$C$12:$C$864,'Wochenübersicht Gruppenstunden'!C204,Gruppenstunden!$X$12:$X$864)</f>
        <v>0</v>
      </c>
      <c r="AM204" s="30" t="str">
        <f t="shared" si="63"/>
        <v/>
      </c>
      <c r="AN204" s="30">
        <f>SUMIF(Gruppenstunden!$C$12:$C$864,'Wochenübersicht Gruppenstunden'!C204,Gruppenstunden!$Y$12:$Y$864)</f>
        <v>0</v>
      </c>
      <c r="AO204" s="30" t="str">
        <f t="shared" si="64"/>
        <v/>
      </c>
      <c r="AP204" s="30">
        <f>SUMIF(Gruppenstunden!$C$12:$C$864,'Wochenübersicht Gruppenstunden'!C204,Gruppenstunden!$Z$12:$Z$864)</f>
        <v>0</v>
      </c>
      <c r="AQ204" s="30" t="str">
        <f t="shared" si="65"/>
        <v/>
      </c>
      <c r="AR204" s="30">
        <f>SUMIF(Gruppenstunden!$C$12:$C$864,'Wochenübersicht Gruppenstunden'!C204,Gruppenstunden!$AA$12:$AA1056)</f>
        <v>0</v>
      </c>
      <c r="AS204" s="30" t="str">
        <f t="shared" si="66"/>
        <v/>
      </c>
    </row>
    <row r="205" spans="3:45" x14ac:dyDescent="0.25">
      <c r="C205" s="42" t="str">
        <f t="shared" ref="C205:C268" si="69">IF(C204&lt;$AW$13,C204+1,"")</f>
        <v/>
      </c>
      <c r="D205" s="14">
        <f>SUMIF(Gruppenstunden!$C$12:$C$864,'Wochenübersicht Gruppenstunden'!C205,Gruppenstunden!$AC$12:$AC$864)</f>
        <v>0</v>
      </c>
      <c r="E205" s="30" t="str">
        <f t="shared" si="67"/>
        <v/>
      </c>
      <c r="F205" s="30">
        <f>SUMIF(Gruppenstunden!$C$12:$C$864,'Wochenübersicht Gruppenstunden'!C205,Gruppenstunden!$H$12:$H$864)</f>
        <v>0</v>
      </c>
      <c r="G205" s="30" t="str">
        <f t="shared" si="68"/>
        <v/>
      </c>
      <c r="H205" s="30">
        <f>SUMIF(Gruppenstunden!$C$12:$C$864,'Wochenübersicht Gruppenstunden'!C205,Gruppenstunden!$I$12:$I$864)</f>
        <v>0</v>
      </c>
      <c r="I205" s="30" t="str">
        <f t="shared" ref="I205:I268" si="70">IF(H205=0,"",H205)</f>
        <v/>
      </c>
      <c r="J205" s="30">
        <f>SUMIF(Gruppenstunden!$C$12:$C$864,'Wochenübersicht Gruppenstunden'!C205,Gruppenstunden!$J$12:$J$864)</f>
        <v>0</v>
      </c>
      <c r="K205" s="30" t="str">
        <f t="shared" ref="K205:K268" si="71">IF(J205=0,"",J205)</f>
        <v/>
      </c>
      <c r="L205" s="30">
        <f>SUMIF(Gruppenstunden!$C$12:$C$864,'Wochenübersicht Gruppenstunden'!C205,Gruppenstunden!$K$12:$K$864)</f>
        <v>0</v>
      </c>
      <c r="M205" s="30" t="str">
        <f t="shared" ref="M205:M268" si="72">IF(L205=0,"",L205)</f>
        <v/>
      </c>
      <c r="N205" s="30">
        <f>SUMIF(Gruppenstunden!$C$12:$C$864,'Wochenübersicht Gruppenstunden'!C205,Gruppenstunden!$L$12:$L$864)</f>
        <v>0</v>
      </c>
      <c r="O205" s="30" t="str">
        <f t="shared" ref="O205:O268" si="73">IF(N205=0,"",N205)</f>
        <v/>
      </c>
      <c r="P205" s="30">
        <f>SUMIF(Gruppenstunden!$C$12:$C$864,'Wochenübersicht Gruppenstunden'!C205,Gruppenstunden!$M$12:$M$864)</f>
        <v>0</v>
      </c>
      <c r="Q205" s="30" t="str">
        <f t="shared" ref="Q205:Q268" si="74">IF(P205=0,"",P205)</f>
        <v/>
      </c>
      <c r="R205" s="30">
        <f>SUMIF(Gruppenstunden!$C$12:$C$864,'Wochenübersicht Gruppenstunden'!C205,Gruppenstunden!$N$12:$N$864)</f>
        <v>0</v>
      </c>
      <c r="S205" s="30" t="str">
        <f t="shared" ref="S205:S268" si="75">IF(R205=0,"",R205)</f>
        <v/>
      </c>
      <c r="T205" s="30">
        <f>SUMIF(Gruppenstunden!$C$12:$C$864,'Wochenübersicht Gruppenstunden'!C205,Gruppenstunden!$O$12:$O$864)</f>
        <v>0</v>
      </c>
      <c r="U205" s="30" t="str">
        <f t="shared" ref="U205:U268" si="76">IF(T205=0,"",T205)</f>
        <v/>
      </c>
      <c r="V205" s="30">
        <f>SUMIF(Gruppenstunden!$C$12:$C$864,'Wochenübersicht Gruppenstunden'!C205,Gruppenstunden!$P$12:$P$864)</f>
        <v>0</v>
      </c>
      <c r="W205" s="30" t="str">
        <f t="shared" ref="W205:W268" si="77">IF(V205=0,"",V205)</f>
        <v/>
      </c>
      <c r="X205" s="30">
        <f>SUMIF(Gruppenstunden!$C$12:$C$864,'Wochenübersicht Gruppenstunden'!C205,Gruppenstunden!$Q$12:$Q$864)</f>
        <v>0</v>
      </c>
      <c r="Y205" s="30" t="str">
        <f t="shared" ref="Y205:Y268" si="78">IF(X205=0,"",X205)</f>
        <v/>
      </c>
      <c r="Z205" s="30">
        <f>SUMIF(Gruppenstunden!$C$12:$C$864,'Wochenübersicht Gruppenstunden'!C205,Gruppenstunden!$R$12:$R$864)</f>
        <v>0</v>
      </c>
      <c r="AA205" s="30" t="str">
        <f t="shared" ref="AA205:AA268" si="79">IF(Z205=0,"",Z205)</f>
        <v/>
      </c>
      <c r="AB205" s="30">
        <f>SUMIF(Gruppenstunden!$C$12:$C$864,'Wochenübersicht Gruppenstunden'!C205,Gruppenstunden!$S$12:$S$864)</f>
        <v>0</v>
      </c>
      <c r="AC205" s="30" t="str">
        <f t="shared" ref="AC205:AC268" si="80">IF(AB205=0,"",AB205)</f>
        <v/>
      </c>
      <c r="AD205" s="30">
        <f>SUMIF(Gruppenstunden!$C$12:$C$864,'Wochenübersicht Gruppenstunden'!C205,Gruppenstunden!$T$12:$T$864)</f>
        <v>0</v>
      </c>
      <c r="AE205" s="30" t="str">
        <f t="shared" ref="AE205:AE268" si="81">IF(AD205=0,"",AD205)</f>
        <v/>
      </c>
      <c r="AF205" s="30">
        <f>SUMIF(Gruppenstunden!$C$12:$C$864,'Wochenübersicht Gruppenstunden'!C205,Gruppenstunden!$U$12:$U$864)</f>
        <v>0</v>
      </c>
      <c r="AG205" s="30" t="str">
        <f t="shared" ref="AG205:AG268" si="82">IF(AF205=0,"",AF205)</f>
        <v/>
      </c>
      <c r="AH205" s="30">
        <f>SUMIF(Gruppenstunden!$C$12:$C$864,'Wochenübersicht Gruppenstunden'!C205,Gruppenstunden!$V$12:$V$864)</f>
        <v>0</v>
      </c>
      <c r="AI205" s="30" t="str">
        <f t="shared" ref="AI205:AI268" si="83">IF(AH205=0,"",AH205)</f>
        <v/>
      </c>
      <c r="AJ205" s="30">
        <f>SUMIF(Gruppenstunden!$C$12:$C$864,'Wochenübersicht Gruppenstunden'!C205,Gruppenstunden!$W$12:$W$864)</f>
        <v>0</v>
      </c>
      <c r="AK205" s="30" t="str">
        <f t="shared" ref="AK205:AK268" si="84">IF(AJ205=0,"",AJ205)</f>
        <v/>
      </c>
      <c r="AL205" s="30">
        <f>SUMIF(Gruppenstunden!$C$12:$C$864,'Wochenübersicht Gruppenstunden'!C205,Gruppenstunden!$X$12:$X$864)</f>
        <v>0</v>
      </c>
      <c r="AM205" s="30" t="str">
        <f t="shared" ref="AM205:AM268" si="85">IF(AL205=0,"",AL205)</f>
        <v/>
      </c>
      <c r="AN205" s="30">
        <f>SUMIF(Gruppenstunden!$C$12:$C$864,'Wochenübersicht Gruppenstunden'!C205,Gruppenstunden!$Y$12:$Y$864)</f>
        <v>0</v>
      </c>
      <c r="AO205" s="30" t="str">
        <f t="shared" ref="AO205:AO268" si="86">IF(AN205=0,"",AN205)</f>
        <v/>
      </c>
      <c r="AP205" s="30">
        <f>SUMIF(Gruppenstunden!$C$12:$C$864,'Wochenübersicht Gruppenstunden'!C205,Gruppenstunden!$Z$12:$Z$864)</f>
        <v>0</v>
      </c>
      <c r="AQ205" s="30" t="str">
        <f t="shared" ref="AQ205:AQ268" si="87">IF(AP205=0,"",AP205)</f>
        <v/>
      </c>
      <c r="AR205" s="30">
        <f>SUMIF(Gruppenstunden!$C$12:$C$864,'Wochenübersicht Gruppenstunden'!C205,Gruppenstunden!$AA$12:$AA1057)</f>
        <v>0</v>
      </c>
      <c r="AS205" s="30" t="str">
        <f t="shared" ref="AS205:AS268" si="88">IF(AR205=0,"",AR205)</f>
        <v/>
      </c>
    </row>
    <row r="206" spans="3:45" x14ac:dyDescent="0.25">
      <c r="C206" s="42" t="str">
        <f t="shared" si="69"/>
        <v/>
      </c>
      <c r="D206" s="14">
        <f>SUMIF(Gruppenstunden!$C$12:$C$864,'Wochenübersicht Gruppenstunden'!C206,Gruppenstunden!$AC$12:$AC$864)</f>
        <v>0</v>
      </c>
      <c r="E206" s="30" t="str">
        <f t="shared" si="67"/>
        <v/>
      </c>
      <c r="F206" s="30">
        <f>SUMIF(Gruppenstunden!$C$12:$C$864,'Wochenübersicht Gruppenstunden'!C206,Gruppenstunden!$H$12:$H$864)</f>
        <v>0</v>
      </c>
      <c r="G206" s="30" t="str">
        <f t="shared" si="68"/>
        <v/>
      </c>
      <c r="H206" s="30">
        <f>SUMIF(Gruppenstunden!$C$12:$C$864,'Wochenübersicht Gruppenstunden'!C206,Gruppenstunden!$I$12:$I$864)</f>
        <v>0</v>
      </c>
      <c r="I206" s="30" t="str">
        <f t="shared" si="70"/>
        <v/>
      </c>
      <c r="J206" s="30">
        <f>SUMIF(Gruppenstunden!$C$12:$C$864,'Wochenübersicht Gruppenstunden'!C206,Gruppenstunden!$J$12:$J$864)</f>
        <v>0</v>
      </c>
      <c r="K206" s="30" t="str">
        <f t="shared" si="71"/>
        <v/>
      </c>
      <c r="L206" s="30">
        <f>SUMIF(Gruppenstunden!$C$12:$C$864,'Wochenübersicht Gruppenstunden'!C206,Gruppenstunden!$K$12:$K$864)</f>
        <v>0</v>
      </c>
      <c r="M206" s="30" t="str">
        <f t="shared" si="72"/>
        <v/>
      </c>
      <c r="N206" s="30">
        <f>SUMIF(Gruppenstunden!$C$12:$C$864,'Wochenübersicht Gruppenstunden'!C206,Gruppenstunden!$L$12:$L$864)</f>
        <v>0</v>
      </c>
      <c r="O206" s="30" t="str">
        <f t="shared" si="73"/>
        <v/>
      </c>
      <c r="P206" s="30">
        <f>SUMIF(Gruppenstunden!$C$12:$C$864,'Wochenübersicht Gruppenstunden'!C206,Gruppenstunden!$M$12:$M$864)</f>
        <v>0</v>
      </c>
      <c r="Q206" s="30" t="str">
        <f t="shared" si="74"/>
        <v/>
      </c>
      <c r="R206" s="30">
        <f>SUMIF(Gruppenstunden!$C$12:$C$864,'Wochenübersicht Gruppenstunden'!C206,Gruppenstunden!$N$12:$N$864)</f>
        <v>0</v>
      </c>
      <c r="S206" s="30" t="str">
        <f t="shared" si="75"/>
        <v/>
      </c>
      <c r="T206" s="30">
        <f>SUMIF(Gruppenstunden!$C$12:$C$864,'Wochenübersicht Gruppenstunden'!C206,Gruppenstunden!$O$12:$O$864)</f>
        <v>0</v>
      </c>
      <c r="U206" s="30" t="str">
        <f t="shared" si="76"/>
        <v/>
      </c>
      <c r="V206" s="30">
        <f>SUMIF(Gruppenstunden!$C$12:$C$864,'Wochenübersicht Gruppenstunden'!C206,Gruppenstunden!$P$12:$P$864)</f>
        <v>0</v>
      </c>
      <c r="W206" s="30" t="str">
        <f t="shared" si="77"/>
        <v/>
      </c>
      <c r="X206" s="30">
        <f>SUMIF(Gruppenstunden!$C$12:$C$864,'Wochenübersicht Gruppenstunden'!C206,Gruppenstunden!$Q$12:$Q$864)</f>
        <v>0</v>
      </c>
      <c r="Y206" s="30" t="str">
        <f t="shared" si="78"/>
        <v/>
      </c>
      <c r="Z206" s="30">
        <f>SUMIF(Gruppenstunden!$C$12:$C$864,'Wochenübersicht Gruppenstunden'!C206,Gruppenstunden!$R$12:$R$864)</f>
        <v>0</v>
      </c>
      <c r="AA206" s="30" t="str">
        <f t="shared" si="79"/>
        <v/>
      </c>
      <c r="AB206" s="30">
        <f>SUMIF(Gruppenstunden!$C$12:$C$864,'Wochenübersicht Gruppenstunden'!C206,Gruppenstunden!$S$12:$S$864)</f>
        <v>0</v>
      </c>
      <c r="AC206" s="30" t="str">
        <f t="shared" si="80"/>
        <v/>
      </c>
      <c r="AD206" s="30">
        <f>SUMIF(Gruppenstunden!$C$12:$C$864,'Wochenübersicht Gruppenstunden'!C206,Gruppenstunden!$T$12:$T$864)</f>
        <v>0</v>
      </c>
      <c r="AE206" s="30" t="str">
        <f t="shared" si="81"/>
        <v/>
      </c>
      <c r="AF206" s="30">
        <f>SUMIF(Gruppenstunden!$C$12:$C$864,'Wochenübersicht Gruppenstunden'!C206,Gruppenstunden!$U$12:$U$864)</f>
        <v>0</v>
      </c>
      <c r="AG206" s="30" t="str">
        <f t="shared" si="82"/>
        <v/>
      </c>
      <c r="AH206" s="30">
        <f>SUMIF(Gruppenstunden!$C$12:$C$864,'Wochenübersicht Gruppenstunden'!C206,Gruppenstunden!$V$12:$V$864)</f>
        <v>0</v>
      </c>
      <c r="AI206" s="30" t="str">
        <f t="shared" si="83"/>
        <v/>
      </c>
      <c r="AJ206" s="30">
        <f>SUMIF(Gruppenstunden!$C$12:$C$864,'Wochenübersicht Gruppenstunden'!C206,Gruppenstunden!$W$12:$W$864)</f>
        <v>0</v>
      </c>
      <c r="AK206" s="30" t="str">
        <f t="shared" si="84"/>
        <v/>
      </c>
      <c r="AL206" s="30">
        <f>SUMIF(Gruppenstunden!$C$12:$C$864,'Wochenübersicht Gruppenstunden'!C206,Gruppenstunden!$X$12:$X$864)</f>
        <v>0</v>
      </c>
      <c r="AM206" s="30" t="str">
        <f t="shared" si="85"/>
        <v/>
      </c>
      <c r="AN206" s="30">
        <f>SUMIF(Gruppenstunden!$C$12:$C$864,'Wochenübersicht Gruppenstunden'!C206,Gruppenstunden!$Y$12:$Y$864)</f>
        <v>0</v>
      </c>
      <c r="AO206" s="30" t="str">
        <f t="shared" si="86"/>
        <v/>
      </c>
      <c r="AP206" s="30">
        <f>SUMIF(Gruppenstunden!$C$12:$C$864,'Wochenübersicht Gruppenstunden'!C206,Gruppenstunden!$Z$12:$Z$864)</f>
        <v>0</v>
      </c>
      <c r="AQ206" s="30" t="str">
        <f t="shared" si="87"/>
        <v/>
      </c>
      <c r="AR206" s="30">
        <f>SUMIF(Gruppenstunden!$C$12:$C$864,'Wochenübersicht Gruppenstunden'!C206,Gruppenstunden!$AA$12:$AA1058)</f>
        <v>0</v>
      </c>
      <c r="AS206" s="30" t="str">
        <f t="shared" si="88"/>
        <v/>
      </c>
    </row>
    <row r="207" spans="3:45" x14ac:dyDescent="0.25">
      <c r="C207" s="42" t="str">
        <f t="shared" si="69"/>
        <v/>
      </c>
      <c r="D207" s="14">
        <f>SUMIF(Gruppenstunden!$C$12:$C$864,'Wochenübersicht Gruppenstunden'!C207,Gruppenstunden!$AC$12:$AC$864)</f>
        <v>0</v>
      </c>
      <c r="E207" s="30" t="str">
        <f t="shared" si="67"/>
        <v/>
      </c>
      <c r="F207" s="30">
        <f>SUMIF(Gruppenstunden!$C$12:$C$864,'Wochenübersicht Gruppenstunden'!C207,Gruppenstunden!$H$12:$H$864)</f>
        <v>0</v>
      </c>
      <c r="G207" s="30" t="str">
        <f t="shared" si="68"/>
        <v/>
      </c>
      <c r="H207" s="30">
        <f>SUMIF(Gruppenstunden!$C$12:$C$864,'Wochenübersicht Gruppenstunden'!C207,Gruppenstunden!$I$12:$I$864)</f>
        <v>0</v>
      </c>
      <c r="I207" s="30" t="str">
        <f t="shared" si="70"/>
        <v/>
      </c>
      <c r="J207" s="30">
        <f>SUMIF(Gruppenstunden!$C$12:$C$864,'Wochenübersicht Gruppenstunden'!C207,Gruppenstunden!$J$12:$J$864)</f>
        <v>0</v>
      </c>
      <c r="K207" s="30" t="str">
        <f t="shared" si="71"/>
        <v/>
      </c>
      <c r="L207" s="30">
        <f>SUMIF(Gruppenstunden!$C$12:$C$864,'Wochenübersicht Gruppenstunden'!C207,Gruppenstunden!$K$12:$K$864)</f>
        <v>0</v>
      </c>
      <c r="M207" s="30" t="str">
        <f t="shared" si="72"/>
        <v/>
      </c>
      <c r="N207" s="30">
        <f>SUMIF(Gruppenstunden!$C$12:$C$864,'Wochenübersicht Gruppenstunden'!C207,Gruppenstunden!$L$12:$L$864)</f>
        <v>0</v>
      </c>
      <c r="O207" s="30" t="str">
        <f t="shared" si="73"/>
        <v/>
      </c>
      <c r="P207" s="30">
        <f>SUMIF(Gruppenstunden!$C$12:$C$864,'Wochenübersicht Gruppenstunden'!C207,Gruppenstunden!$M$12:$M$864)</f>
        <v>0</v>
      </c>
      <c r="Q207" s="30" t="str">
        <f t="shared" si="74"/>
        <v/>
      </c>
      <c r="R207" s="30">
        <f>SUMIF(Gruppenstunden!$C$12:$C$864,'Wochenübersicht Gruppenstunden'!C207,Gruppenstunden!$N$12:$N$864)</f>
        <v>0</v>
      </c>
      <c r="S207" s="30" t="str">
        <f t="shared" si="75"/>
        <v/>
      </c>
      <c r="T207" s="30">
        <f>SUMIF(Gruppenstunden!$C$12:$C$864,'Wochenübersicht Gruppenstunden'!C207,Gruppenstunden!$O$12:$O$864)</f>
        <v>0</v>
      </c>
      <c r="U207" s="30" t="str">
        <f t="shared" si="76"/>
        <v/>
      </c>
      <c r="V207" s="30">
        <f>SUMIF(Gruppenstunden!$C$12:$C$864,'Wochenübersicht Gruppenstunden'!C207,Gruppenstunden!$P$12:$P$864)</f>
        <v>0</v>
      </c>
      <c r="W207" s="30" t="str">
        <f t="shared" si="77"/>
        <v/>
      </c>
      <c r="X207" s="30">
        <f>SUMIF(Gruppenstunden!$C$12:$C$864,'Wochenübersicht Gruppenstunden'!C207,Gruppenstunden!$Q$12:$Q$864)</f>
        <v>0</v>
      </c>
      <c r="Y207" s="30" t="str">
        <f t="shared" si="78"/>
        <v/>
      </c>
      <c r="Z207" s="30">
        <f>SUMIF(Gruppenstunden!$C$12:$C$864,'Wochenübersicht Gruppenstunden'!C207,Gruppenstunden!$R$12:$R$864)</f>
        <v>0</v>
      </c>
      <c r="AA207" s="30" t="str">
        <f t="shared" si="79"/>
        <v/>
      </c>
      <c r="AB207" s="30">
        <f>SUMIF(Gruppenstunden!$C$12:$C$864,'Wochenübersicht Gruppenstunden'!C207,Gruppenstunden!$S$12:$S$864)</f>
        <v>0</v>
      </c>
      <c r="AC207" s="30" t="str">
        <f t="shared" si="80"/>
        <v/>
      </c>
      <c r="AD207" s="30">
        <f>SUMIF(Gruppenstunden!$C$12:$C$864,'Wochenübersicht Gruppenstunden'!C207,Gruppenstunden!$T$12:$T$864)</f>
        <v>0</v>
      </c>
      <c r="AE207" s="30" t="str">
        <f t="shared" si="81"/>
        <v/>
      </c>
      <c r="AF207" s="30">
        <f>SUMIF(Gruppenstunden!$C$12:$C$864,'Wochenübersicht Gruppenstunden'!C207,Gruppenstunden!$U$12:$U$864)</f>
        <v>0</v>
      </c>
      <c r="AG207" s="30" t="str">
        <f t="shared" si="82"/>
        <v/>
      </c>
      <c r="AH207" s="30">
        <f>SUMIF(Gruppenstunden!$C$12:$C$864,'Wochenübersicht Gruppenstunden'!C207,Gruppenstunden!$V$12:$V$864)</f>
        <v>0</v>
      </c>
      <c r="AI207" s="30" t="str">
        <f t="shared" si="83"/>
        <v/>
      </c>
      <c r="AJ207" s="30">
        <f>SUMIF(Gruppenstunden!$C$12:$C$864,'Wochenübersicht Gruppenstunden'!C207,Gruppenstunden!$W$12:$W$864)</f>
        <v>0</v>
      </c>
      <c r="AK207" s="30" t="str">
        <f t="shared" si="84"/>
        <v/>
      </c>
      <c r="AL207" s="30">
        <f>SUMIF(Gruppenstunden!$C$12:$C$864,'Wochenübersicht Gruppenstunden'!C207,Gruppenstunden!$X$12:$X$864)</f>
        <v>0</v>
      </c>
      <c r="AM207" s="30" t="str">
        <f t="shared" si="85"/>
        <v/>
      </c>
      <c r="AN207" s="30">
        <f>SUMIF(Gruppenstunden!$C$12:$C$864,'Wochenübersicht Gruppenstunden'!C207,Gruppenstunden!$Y$12:$Y$864)</f>
        <v>0</v>
      </c>
      <c r="AO207" s="30" t="str">
        <f t="shared" si="86"/>
        <v/>
      </c>
      <c r="AP207" s="30">
        <f>SUMIF(Gruppenstunden!$C$12:$C$864,'Wochenübersicht Gruppenstunden'!C207,Gruppenstunden!$Z$12:$Z$864)</f>
        <v>0</v>
      </c>
      <c r="AQ207" s="30" t="str">
        <f t="shared" si="87"/>
        <v/>
      </c>
      <c r="AR207" s="30">
        <f>SUMIF(Gruppenstunden!$C$12:$C$864,'Wochenübersicht Gruppenstunden'!C207,Gruppenstunden!$AA$12:$AA1059)</f>
        <v>0</v>
      </c>
      <c r="AS207" s="30" t="str">
        <f t="shared" si="88"/>
        <v/>
      </c>
    </row>
    <row r="208" spans="3:45" x14ac:dyDescent="0.25">
      <c r="C208" s="42" t="str">
        <f t="shared" si="69"/>
        <v/>
      </c>
      <c r="D208" s="14">
        <f>SUMIF(Gruppenstunden!$C$12:$C$864,'Wochenübersicht Gruppenstunden'!C208,Gruppenstunden!$AC$12:$AC$864)</f>
        <v>0</v>
      </c>
      <c r="E208" s="30" t="str">
        <f t="shared" si="67"/>
        <v/>
      </c>
      <c r="F208" s="30">
        <f>SUMIF(Gruppenstunden!$C$12:$C$864,'Wochenübersicht Gruppenstunden'!C208,Gruppenstunden!$H$12:$H$864)</f>
        <v>0</v>
      </c>
      <c r="G208" s="30" t="str">
        <f t="shared" si="68"/>
        <v/>
      </c>
      <c r="H208" s="30">
        <f>SUMIF(Gruppenstunden!$C$12:$C$864,'Wochenübersicht Gruppenstunden'!C208,Gruppenstunden!$I$12:$I$864)</f>
        <v>0</v>
      </c>
      <c r="I208" s="30" t="str">
        <f t="shared" si="70"/>
        <v/>
      </c>
      <c r="J208" s="30">
        <f>SUMIF(Gruppenstunden!$C$12:$C$864,'Wochenübersicht Gruppenstunden'!C208,Gruppenstunden!$J$12:$J$864)</f>
        <v>0</v>
      </c>
      <c r="K208" s="30" t="str">
        <f t="shared" si="71"/>
        <v/>
      </c>
      <c r="L208" s="30">
        <f>SUMIF(Gruppenstunden!$C$12:$C$864,'Wochenübersicht Gruppenstunden'!C208,Gruppenstunden!$K$12:$K$864)</f>
        <v>0</v>
      </c>
      <c r="M208" s="30" t="str">
        <f t="shared" si="72"/>
        <v/>
      </c>
      <c r="N208" s="30">
        <f>SUMIF(Gruppenstunden!$C$12:$C$864,'Wochenübersicht Gruppenstunden'!C208,Gruppenstunden!$L$12:$L$864)</f>
        <v>0</v>
      </c>
      <c r="O208" s="30" t="str">
        <f t="shared" si="73"/>
        <v/>
      </c>
      <c r="P208" s="30">
        <f>SUMIF(Gruppenstunden!$C$12:$C$864,'Wochenübersicht Gruppenstunden'!C208,Gruppenstunden!$M$12:$M$864)</f>
        <v>0</v>
      </c>
      <c r="Q208" s="30" t="str">
        <f t="shared" si="74"/>
        <v/>
      </c>
      <c r="R208" s="30">
        <f>SUMIF(Gruppenstunden!$C$12:$C$864,'Wochenübersicht Gruppenstunden'!C208,Gruppenstunden!$N$12:$N$864)</f>
        <v>0</v>
      </c>
      <c r="S208" s="30" t="str">
        <f t="shared" si="75"/>
        <v/>
      </c>
      <c r="T208" s="30">
        <f>SUMIF(Gruppenstunden!$C$12:$C$864,'Wochenübersicht Gruppenstunden'!C208,Gruppenstunden!$O$12:$O$864)</f>
        <v>0</v>
      </c>
      <c r="U208" s="30" t="str">
        <f t="shared" si="76"/>
        <v/>
      </c>
      <c r="V208" s="30">
        <f>SUMIF(Gruppenstunden!$C$12:$C$864,'Wochenübersicht Gruppenstunden'!C208,Gruppenstunden!$P$12:$P$864)</f>
        <v>0</v>
      </c>
      <c r="W208" s="30" t="str">
        <f t="shared" si="77"/>
        <v/>
      </c>
      <c r="X208" s="30">
        <f>SUMIF(Gruppenstunden!$C$12:$C$864,'Wochenübersicht Gruppenstunden'!C208,Gruppenstunden!$Q$12:$Q$864)</f>
        <v>0</v>
      </c>
      <c r="Y208" s="30" t="str">
        <f t="shared" si="78"/>
        <v/>
      </c>
      <c r="Z208" s="30">
        <f>SUMIF(Gruppenstunden!$C$12:$C$864,'Wochenübersicht Gruppenstunden'!C208,Gruppenstunden!$R$12:$R$864)</f>
        <v>0</v>
      </c>
      <c r="AA208" s="30" t="str">
        <f t="shared" si="79"/>
        <v/>
      </c>
      <c r="AB208" s="30">
        <f>SUMIF(Gruppenstunden!$C$12:$C$864,'Wochenübersicht Gruppenstunden'!C208,Gruppenstunden!$S$12:$S$864)</f>
        <v>0</v>
      </c>
      <c r="AC208" s="30" t="str">
        <f t="shared" si="80"/>
        <v/>
      </c>
      <c r="AD208" s="30">
        <f>SUMIF(Gruppenstunden!$C$12:$C$864,'Wochenübersicht Gruppenstunden'!C208,Gruppenstunden!$T$12:$T$864)</f>
        <v>0</v>
      </c>
      <c r="AE208" s="30" t="str">
        <f t="shared" si="81"/>
        <v/>
      </c>
      <c r="AF208" s="30">
        <f>SUMIF(Gruppenstunden!$C$12:$C$864,'Wochenübersicht Gruppenstunden'!C208,Gruppenstunden!$U$12:$U$864)</f>
        <v>0</v>
      </c>
      <c r="AG208" s="30" t="str">
        <f t="shared" si="82"/>
        <v/>
      </c>
      <c r="AH208" s="30">
        <f>SUMIF(Gruppenstunden!$C$12:$C$864,'Wochenübersicht Gruppenstunden'!C208,Gruppenstunden!$V$12:$V$864)</f>
        <v>0</v>
      </c>
      <c r="AI208" s="30" t="str">
        <f t="shared" si="83"/>
        <v/>
      </c>
      <c r="AJ208" s="30">
        <f>SUMIF(Gruppenstunden!$C$12:$C$864,'Wochenübersicht Gruppenstunden'!C208,Gruppenstunden!$W$12:$W$864)</f>
        <v>0</v>
      </c>
      <c r="AK208" s="30" t="str">
        <f t="shared" si="84"/>
        <v/>
      </c>
      <c r="AL208" s="30">
        <f>SUMIF(Gruppenstunden!$C$12:$C$864,'Wochenübersicht Gruppenstunden'!C208,Gruppenstunden!$X$12:$X$864)</f>
        <v>0</v>
      </c>
      <c r="AM208" s="30" t="str">
        <f t="shared" si="85"/>
        <v/>
      </c>
      <c r="AN208" s="30">
        <f>SUMIF(Gruppenstunden!$C$12:$C$864,'Wochenübersicht Gruppenstunden'!C208,Gruppenstunden!$Y$12:$Y$864)</f>
        <v>0</v>
      </c>
      <c r="AO208" s="30" t="str">
        <f t="shared" si="86"/>
        <v/>
      </c>
      <c r="AP208" s="30">
        <f>SUMIF(Gruppenstunden!$C$12:$C$864,'Wochenübersicht Gruppenstunden'!C208,Gruppenstunden!$Z$12:$Z$864)</f>
        <v>0</v>
      </c>
      <c r="AQ208" s="30" t="str">
        <f t="shared" si="87"/>
        <v/>
      </c>
      <c r="AR208" s="30">
        <f>SUMIF(Gruppenstunden!$C$12:$C$864,'Wochenübersicht Gruppenstunden'!C208,Gruppenstunden!$AA$12:$AA1060)</f>
        <v>0</v>
      </c>
      <c r="AS208" s="30" t="str">
        <f t="shared" si="88"/>
        <v/>
      </c>
    </row>
    <row r="209" spans="3:45" x14ac:dyDescent="0.25">
      <c r="C209" s="42" t="str">
        <f t="shared" si="69"/>
        <v/>
      </c>
      <c r="D209" s="14">
        <f>SUMIF(Gruppenstunden!$C$12:$C$864,'Wochenübersicht Gruppenstunden'!C209,Gruppenstunden!$AC$12:$AC$864)</f>
        <v>0</v>
      </c>
      <c r="E209" s="30" t="str">
        <f t="shared" si="67"/>
        <v/>
      </c>
      <c r="F209" s="30">
        <f>SUMIF(Gruppenstunden!$C$12:$C$864,'Wochenübersicht Gruppenstunden'!C209,Gruppenstunden!$H$12:$H$864)</f>
        <v>0</v>
      </c>
      <c r="G209" s="30" t="str">
        <f t="shared" si="68"/>
        <v/>
      </c>
      <c r="H209" s="30">
        <f>SUMIF(Gruppenstunden!$C$12:$C$864,'Wochenübersicht Gruppenstunden'!C209,Gruppenstunden!$I$12:$I$864)</f>
        <v>0</v>
      </c>
      <c r="I209" s="30" t="str">
        <f t="shared" si="70"/>
        <v/>
      </c>
      <c r="J209" s="30">
        <f>SUMIF(Gruppenstunden!$C$12:$C$864,'Wochenübersicht Gruppenstunden'!C209,Gruppenstunden!$J$12:$J$864)</f>
        <v>0</v>
      </c>
      <c r="K209" s="30" t="str">
        <f t="shared" si="71"/>
        <v/>
      </c>
      <c r="L209" s="30">
        <f>SUMIF(Gruppenstunden!$C$12:$C$864,'Wochenübersicht Gruppenstunden'!C209,Gruppenstunden!$K$12:$K$864)</f>
        <v>0</v>
      </c>
      <c r="M209" s="30" t="str">
        <f t="shared" si="72"/>
        <v/>
      </c>
      <c r="N209" s="30">
        <f>SUMIF(Gruppenstunden!$C$12:$C$864,'Wochenübersicht Gruppenstunden'!C209,Gruppenstunden!$L$12:$L$864)</f>
        <v>0</v>
      </c>
      <c r="O209" s="30" t="str">
        <f t="shared" si="73"/>
        <v/>
      </c>
      <c r="P209" s="30">
        <f>SUMIF(Gruppenstunden!$C$12:$C$864,'Wochenübersicht Gruppenstunden'!C209,Gruppenstunden!$M$12:$M$864)</f>
        <v>0</v>
      </c>
      <c r="Q209" s="30" t="str">
        <f t="shared" si="74"/>
        <v/>
      </c>
      <c r="R209" s="30">
        <f>SUMIF(Gruppenstunden!$C$12:$C$864,'Wochenübersicht Gruppenstunden'!C209,Gruppenstunden!$N$12:$N$864)</f>
        <v>0</v>
      </c>
      <c r="S209" s="30" t="str">
        <f t="shared" si="75"/>
        <v/>
      </c>
      <c r="T209" s="30">
        <f>SUMIF(Gruppenstunden!$C$12:$C$864,'Wochenübersicht Gruppenstunden'!C209,Gruppenstunden!$O$12:$O$864)</f>
        <v>0</v>
      </c>
      <c r="U209" s="30" t="str">
        <f t="shared" si="76"/>
        <v/>
      </c>
      <c r="V209" s="30">
        <f>SUMIF(Gruppenstunden!$C$12:$C$864,'Wochenübersicht Gruppenstunden'!C209,Gruppenstunden!$P$12:$P$864)</f>
        <v>0</v>
      </c>
      <c r="W209" s="30" t="str">
        <f t="shared" si="77"/>
        <v/>
      </c>
      <c r="X209" s="30">
        <f>SUMIF(Gruppenstunden!$C$12:$C$864,'Wochenübersicht Gruppenstunden'!C209,Gruppenstunden!$Q$12:$Q$864)</f>
        <v>0</v>
      </c>
      <c r="Y209" s="30" t="str">
        <f t="shared" si="78"/>
        <v/>
      </c>
      <c r="Z209" s="30">
        <f>SUMIF(Gruppenstunden!$C$12:$C$864,'Wochenübersicht Gruppenstunden'!C209,Gruppenstunden!$R$12:$R$864)</f>
        <v>0</v>
      </c>
      <c r="AA209" s="30" t="str">
        <f t="shared" si="79"/>
        <v/>
      </c>
      <c r="AB209" s="30">
        <f>SUMIF(Gruppenstunden!$C$12:$C$864,'Wochenübersicht Gruppenstunden'!C209,Gruppenstunden!$S$12:$S$864)</f>
        <v>0</v>
      </c>
      <c r="AC209" s="30" t="str">
        <f t="shared" si="80"/>
        <v/>
      </c>
      <c r="AD209" s="30">
        <f>SUMIF(Gruppenstunden!$C$12:$C$864,'Wochenübersicht Gruppenstunden'!C209,Gruppenstunden!$T$12:$T$864)</f>
        <v>0</v>
      </c>
      <c r="AE209" s="30" t="str">
        <f t="shared" si="81"/>
        <v/>
      </c>
      <c r="AF209" s="30">
        <f>SUMIF(Gruppenstunden!$C$12:$C$864,'Wochenübersicht Gruppenstunden'!C209,Gruppenstunden!$U$12:$U$864)</f>
        <v>0</v>
      </c>
      <c r="AG209" s="30" t="str">
        <f t="shared" si="82"/>
        <v/>
      </c>
      <c r="AH209" s="30">
        <f>SUMIF(Gruppenstunden!$C$12:$C$864,'Wochenübersicht Gruppenstunden'!C209,Gruppenstunden!$V$12:$V$864)</f>
        <v>0</v>
      </c>
      <c r="AI209" s="30" t="str">
        <f t="shared" si="83"/>
        <v/>
      </c>
      <c r="AJ209" s="30">
        <f>SUMIF(Gruppenstunden!$C$12:$C$864,'Wochenübersicht Gruppenstunden'!C209,Gruppenstunden!$W$12:$W$864)</f>
        <v>0</v>
      </c>
      <c r="AK209" s="30" t="str">
        <f t="shared" si="84"/>
        <v/>
      </c>
      <c r="AL209" s="30">
        <f>SUMIF(Gruppenstunden!$C$12:$C$864,'Wochenübersicht Gruppenstunden'!C209,Gruppenstunden!$X$12:$X$864)</f>
        <v>0</v>
      </c>
      <c r="AM209" s="30" t="str">
        <f t="shared" si="85"/>
        <v/>
      </c>
      <c r="AN209" s="30">
        <f>SUMIF(Gruppenstunden!$C$12:$C$864,'Wochenübersicht Gruppenstunden'!C209,Gruppenstunden!$Y$12:$Y$864)</f>
        <v>0</v>
      </c>
      <c r="AO209" s="30" t="str">
        <f t="shared" si="86"/>
        <v/>
      </c>
      <c r="AP209" s="30">
        <f>SUMIF(Gruppenstunden!$C$12:$C$864,'Wochenübersicht Gruppenstunden'!C209,Gruppenstunden!$Z$12:$Z$864)</f>
        <v>0</v>
      </c>
      <c r="AQ209" s="30" t="str">
        <f t="shared" si="87"/>
        <v/>
      </c>
      <c r="AR209" s="30">
        <f>SUMIF(Gruppenstunden!$C$12:$C$864,'Wochenübersicht Gruppenstunden'!C209,Gruppenstunden!$AA$12:$AA1061)</f>
        <v>0</v>
      </c>
      <c r="AS209" s="30" t="str">
        <f t="shared" si="88"/>
        <v/>
      </c>
    </row>
    <row r="210" spans="3:45" x14ac:dyDescent="0.25">
      <c r="C210" s="42" t="str">
        <f t="shared" si="69"/>
        <v/>
      </c>
      <c r="D210" s="14">
        <f>SUMIF(Gruppenstunden!$C$12:$C$864,'Wochenübersicht Gruppenstunden'!C210,Gruppenstunden!$AC$12:$AC$864)</f>
        <v>0</v>
      </c>
      <c r="E210" s="30" t="str">
        <f t="shared" si="67"/>
        <v/>
      </c>
      <c r="F210" s="30">
        <f>SUMIF(Gruppenstunden!$C$12:$C$864,'Wochenübersicht Gruppenstunden'!C210,Gruppenstunden!$H$12:$H$864)</f>
        <v>0</v>
      </c>
      <c r="G210" s="30" t="str">
        <f t="shared" si="68"/>
        <v/>
      </c>
      <c r="H210" s="30">
        <f>SUMIF(Gruppenstunden!$C$12:$C$864,'Wochenübersicht Gruppenstunden'!C210,Gruppenstunden!$I$12:$I$864)</f>
        <v>0</v>
      </c>
      <c r="I210" s="30" t="str">
        <f t="shared" si="70"/>
        <v/>
      </c>
      <c r="J210" s="30">
        <f>SUMIF(Gruppenstunden!$C$12:$C$864,'Wochenübersicht Gruppenstunden'!C210,Gruppenstunden!$J$12:$J$864)</f>
        <v>0</v>
      </c>
      <c r="K210" s="30" t="str">
        <f t="shared" si="71"/>
        <v/>
      </c>
      <c r="L210" s="30">
        <f>SUMIF(Gruppenstunden!$C$12:$C$864,'Wochenübersicht Gruppenstunden'!C210,Gruppenstunden!$K$12:$K$864)</f>
        <v>0</v>
      </c>
      <c r="M210" s="30" t="str">
        <f t="shared" si="72"/>
        <v/>
      </c>
      <c r="N210" s="30">
        <f>SUMIF(Gruppenstunden!$C$12:$C$864,'Wochenübersicht Gruppenstunden'!C210,Gruppenstunden!$L$12:$L$864)</f>
        <v>0</v>
      </c>
      <c r="O210" s="30" t="str">
        <f t="shared" si="73"/>
        <v/>
      </c>
      <c r="P210" s="30">
        <f>SUMIF(Gruppenstunden!$C$12:$C$864,'Wochenübersicht Gruppenstunden'!C210,Gruppenstunden!$M$12:$M$864)</f>
        <v>0</v>
      </c>
      <c r="Q210" s="30" t="str">
        <f t="shared" si="74"/>
        <v/>
      </c>
      <c r="R210" s="30">
        <f>SUMIF(Gruppenstunden!$C$12:$C$864,'Wochenübersicht Gruppenstunden'!C210,Gruppenstunden!$N$12:$N$864)</f>
        <v>0</v>
      </c>
      <c r="S210" s="30" t="str">
        <f t="shared" si="75"/>
        <v/>
      </c>
      <c r="T210" s="30">
        <f>SUMIF(Gruppenstunden!$C$12:$C$864,'Wochenübersicht Gruppenstunden'!C210,Gruppenstunden!$O$12:$O$864)</f>
        <v>0</v>
      </c>
      <c r="U210" s="30" t="str">
        <f t="shared" si="76"/>
        <v/>
      </c>
      <c r="V210" s="30">
        <f>SUMIF(Gruppenstunden!$C$12:$C$864,'Wochenübersicht Gruppenstunden'!C210,Gruppenstunden!$P$12:$P$864)</f>
        <v>0</v>
      </c>
      <c r="W210" s="30" t="str">
        <f t="shared" si="77"/>
        <v/>
      </c>
      <c r="X210" s="30">
        <f>SUMIF(Gruppenstunden!$C$12:$C$864,'Wochenübersicht Gruppenstunden'!C210,Gruppenstunden!$Q$12:$Q$864)</f>
        <v>0</v>
      </c>
      <c r="Y210" s="30" t="str">
        <f t="shared" si="78"/>
        <v/>
      </c>
      <c r="Z210" s="30">
        <f>SUMIF(Gruppenstunden!$C$12:$C$864,'Wochenübersicht Gruppenstunden'!C210,Gruppenstunden!$R$12:$R$864)</f>
        <v>0</v>
      </c>
      <c r="AA210" s="30" t="str">
        <f t="shared" si="79"/>
        <v/>
      </c>
      <c r="AB210" s="30">
        <f>SUMIF(Gruppenstunden!$C$12:$C$864,'Wochenübersicht Gruppenstunden'!C210,Gruppenstunden!$S$12:$S$864)</f>
        <v>0</v>
      </c>
      <c r="AC210" s="30" t="str">
        <f t="shared" si="80"/>
        <v/>
      </c>
      <c r="AD210" s="30">
        <f>SUMIF(Gruppenstunden!$C$12:$C$864,'Wochenübersicht Gruppenstunden'!C210,Gruppenstunden!$T$12:$T$864)</f>
        <v>0</v>
      </c>
      <c r="AE210" s="30" t="str">
        <f t="shared" si="81"/>
        <v/>
      </c>
      <c r="AF210" s="30">
        <f>SUMIF(Gruppenstunden!$C$12:$C$864,'Wochenübersicht Gruppenstunden'!C210,Gruppenstunden!$U$12:$U$864)</f>
        <v>0</v>
      </c>
      <c r="AG210" s="30" t="str">
        <f t="shared" si="82"/>
        <v/>
      </c>
      <c r="AH210" s="30">
        <f>SUMIF(Gruppenstunden!$C$12:$C$864,'Wochenübersicht Gruppenstunden'!C210,Gruppenstunden!$V$12:$V$864)</f>
        <v>0</v>
      </c>
      <c r="AI210" s="30" t="str">
        <f t="shared" si="83"/>
        <v/>
      </c>
      <c r="AJ210" s="30">
        <f>SUMIF(Gruppenstunden!$C$12:$C$864,'Wochenübersicht Gruppenstunden'!C210,Gruppenstunden!$W$12:$W$864)</f>
        <v>0</v>
      </c>
      <c r="AK210" s="30" t="str">
        <f t="shared" si="84"/>
        <v/>
      </c>
      <c r="AL210" s="30">
        <f>SUMIF(Gruppenstunden!$C$12:$C$864,'Wochenübersicht Gruppenstunden'!C210,Gruppenstunden!$X$12:$X$864)</f>
        <v>0</v>
      </c>
      <c r="AM210" s="30" t="str">
        <f t="shared" si="85"/>
        <v/>
      </c>
      <c r="AN210" s="30">
        <f>SUMIF(Gruppenstunden!$C$12:$C$864,'Wochenübersicht Gruppenstunden'!C210,Gruppenstunden!$Y$12:$Y$864)</f>
        <v>0</v>
      </c>
      <c r="AO210" s="30" t="str">
        <f t="shared" si="86"/>
        <v/>
      </c>
      <c r="AP210" s="30">
        <f>SUMIF(Gruppenstunden!$C$12:$C$864,'Wochenübersicht Gruppenstunden'!C210,Gruppenstunden!$Z$12:$Z$864)</f>
        <v>0</v>
      </c>
      <c r="AQ210" s="30" t="str">
        <f t="shared" si="87"/>
        <v/>
      </c>
      <c r="AR210" s="30">
        <f>SUMIF(Gruppenstunden!$C$12:$C$864,'Wochenübersicht Gruppenstunden'!C210,Gruppenstunden!$AA$12:$AA1062)</f>
        <v>0</v>
      </c>
      <c r="AS210" s="30" t="str">
        <f t="shared" si="88"/>
        <v/>
      </c>
    </row>
    <row r="211" spans="3:45" x14ac:dyDescent="0.25">
      <c r="C211" s="42" t="str">
        <f t="shared" si="69"/>
        <v/>
      </c>
      <c r="D211" s="14">
        <f>SUMIF(Gruppenstunden!$C$12:$C$864,'Wochenübersicht Gruppenstunden'!C211,Gruppenstunden!$AC$12:$AC$864)</f>
        <v>0</v>
      </c>
      <c r="E211" s="30" t="str">
        <f t="shared" si="67"/>
        <v/>
      </c>
      <c r="F211" s="30">
        <f>SUMIF(Gruppenstunden!$C$12:$C$864,'Wochenübersicht Gruppenstunden'!C211,Gruppenstunden!$H$12:$H$864)</f>
        <v>0</v>
      </c>
      <c r="G211" s="30" t="str">
        <f t="shared" si="68"/>
        <v/>
      </c>
      <c r="H211" s="30">
        <f>SUMIF(Gruppenstunden!$C$12:$C$864,'Wochenübersicht Gruppenstunden'!C211,Gruppenstunden!$I$12:$I$864)</f>
        <v>0</v>
      </c>
      <c r="I211" s="30" t="str">
        <f t="shared" si="70"/>
        <v/>
      </c>
      <c r="J211" s="30">
        <f>SUMIF(Gruppenstunden!$C$12:$C$864,'Wochenübersicht Gruppenstunden'!C211,Gruppenstunden!$J$12:$J$864)</f>
        <v>0</v>
      </c>
      <c r="K211" s="30" t="str">
        <f t="shared" si="71"/>
        <v/>
      </c>
      <c r="L211" s="30">
        <f>SUMIF(Gruppenstunden!$C$12:$C$864,'Wochenübersicht Gruppenstunden'!C211,Gruppenstunden!$K$12:$K$864)</f>
        <v>0</v>
      </c>
      <c r="M211" s="30" t="str">
        <f t="shared" si="72"/>
        <v/>
      </c>
      <c r="N211" s="30">
        <f>SUMIF(Gruppenstunden!$C$12:$C$864,'Wochenübersicht Gruppenstunden'!C211,Gruppenstunden!$L$12:$L$864)</f>
        <v>0</v>
      </c>
      <c r="O211" s="30" t="str">
        <f t="shared" si="73"/>
        <v/>
      </c>
      <c r="P211" s="30">
        <f>SUMIF(Gruppenstunden!$C$12:$C$864,'Wochenübersicht Gruppenstunden'!C211,Gruppenstunden!$M$12:$M$864)</f>
        <v>0</v>
      </c>
      <c r="Q211" s="30" t="str">
        <f t="shared" si="74"/>
        <v/>
      </c>
      <c r="R211" s="30">
        <f>SUMIF(Gruppenstunden!$C$12:$C$864,'Wochenübersicht Gruppenstunden'!C211,Gruppenstunden!$N$12:$N$864)</f>
        <v>0</v>
      </c>
      <c r="S211" s="30" t="str">
        <f t="shared" si="75"/>
        <v/>
      </c>
      <c r="T211" s="30">
        <f>SUMIF(Gruppenstunden!$C$12:$C$864,'Wochenübersicht Gruppenstunden'!C211,Gruppenstunden!$O$12:$O$864)</f>
        <v>0</v>
      </c>
      <c r="U211" s="30" t="str">
        <f t="shared" si="76"/>
        <v/>
      </c>
      <c r="V211" s="30">
        <f>SUMIF(Gruppenstunden!$C$12:$C$864,'Wochenübersicht Gruppenstunden'!C211,Gruppenstunden!$P$12:$P$864)</f>
        <v>0</v>
      </c>
      <c r="W211" s="30" t="str">
        <f t="shared" si="77"/>
        <v/>
      </c>
      <c r="X211" s="30">
        <f>SUMIF(Gruppenstunden!$C$12:$C$864,'Wochenübersicht Gruppenstunden'!C211,Gruppenstunden!$Q$12:$Q$864)</f>
        <v>0</v>
      </c>
      <c r="Y211" s="30" t="str">
        <f t="shared" si="78"/>
        <v/>
      </c>
      <c r="Z211" s="30">
        <f>SUMIF(Gruppenstunden!$C$12:$C$864,'Wochenübersicht Gruppenstunden'!C211,Gruppenstunden!$R$12:$R$864)</f>
        <v>0</v>
      </c>
      <c r="AA211" s="30" t="str">
        <f t="shared" si="79"/>
        <v/>
      </c>
      <c r="AB211" s="30">
        <f>SUMIF(Gruppenstunden!$C$12:$C$864,'Wochenübersicht Gruppenstunden'!C211,Gruppenstunden!$S$12:$S$864)</f>
        <v>0</v>
      </c>
      <c r="AC211" s="30" t="str">
        <f t="shared" si="80"/>
        <v/>
      </c>
      <c r="AD211" s="30">
        <f>SUMIF(Gruppenstunden!$C$12:$C$864,'Wochenübersicht Gruppenstunden'!C211,Gruppenstunden!$T$12:$T$864)</f>
        <v>0</v>
      </c>
      <c r="AE211" s="30" t="str">
        <f t="shared" si="81"/>
        <v/>
      </c>
      <c r="AF211" s="30">
        <f>SUMIF(Gruppenstunden!$C$12:$C$864,'Wochenübersicht Gruppenstunden'!C211,Gruppenstunden!$U$12:$U$864)</f>
        <v>0</v>
      </c>
      <c r="AG211" s="30" t="str">
        <f t="shared" si="82"/>
        <v/>
      </c>
      <c r="AH211" s="30">
        <f>SUMIF(Gruppenstunden!$C$12:$C$864,'Wochenübersicht Gruppenstunden'!C211,Gruppenstunden!$V$12:$V$864)</f>
        <v>0</v>
      </c>
      <c r="AI211" s="30" t="str">
        <f t="shared" si="83"/>
        <v/>
      </c>
      <c r="AJ211" s="30">
        <f>SUMIF(Gruppenstunden!$C$12:$C$864,'Wochenübersicht Gruppenstunden'!C211,Gruppenstunden!$W$12:$W$864)</f>
        <v>0</v>
      </c>
      <c r="AK211" s="30" t="str">
        <f t="shared" si="84"/>
        <v/>
      </c>
      <c r="AL211" s="30">
        <f>SUMIF(Gruppenstunden!$C$12:$C$864,'Wochenübersicht Gruppenstunden'!C211,Gruppenstunden!$X$12:$X$864)</f>
        <v>0</v>
      </c>
      <c r="AM211" s="30" t="str">
        <f t="shared" si="85"/>
        <v/>
      </c>
      <c r="AN211" s="30">
        <f>SUMIF(Gruppenstunden!$C$12:$C$864,'Wochenübersicht Gruppenstunden'!C211,Gruppenstunden!$Y$12:$Y$864)</f>
        <v>0</v>
      </c>
      <c r="AO211" s="30" t="str">
        <f t="shared" si="86"/>
        <v/>
      </c>
      <c r="AP211" s="30">
        <f>SUMIF(Gruppenstunden!$C$12:$C$864,'Wochenübersicht Gruppenstunden'!C211,Gruppenstunden!$Z$12:$Z$864)</f>
        <v>0</v>
      </c>
      <c r="AQ211" s="30" t="str">
        <f t="shared" si="87"/>
        <v/>
      </c>
      <c r="AR211" s="30">
        <f>SUMIF(Gruppenstunden!$C$12:$C$864,'Wochenübersicht Gruppenstunden'!C211,Gruppenstunden!$AA$12:$AA1063)</f>
        <v>0</v>
      </c>
      <c r="AS211" s="30" t="str">
        <f t="shared" si="88"/>
        <v/>
      </c>
    </row>
    <row r="212" spans="3:45" x14ac:dyDescent="0.25">
      <c r="C212" s="42" t="str">
        <f t="shared" si="69"/>
        <v/>
      </c>
      <c r="D212" s="14">
        <f>SUMIF(Gruppenstunden!$C$12:$C$864,'Wochenübersicht Gruppenstunden'!C212,Gruppenstunden!$AC$12:$AC$864)</f>
        <v>0</v>
      </c>
      <c r="E212" s="30" t="str">
        <f t="shared" si="67"/>
        <v/>
      </c>
      <c r="F212" s="30">
        <f>SUMIF(Gruppenstunden!$C$12:$C$864,'Wochenübersicht Gruppenstunden'!C212,Gruppenstunden!$H$12:$H$864)</f>
        <v>0</v>
      </c>
      <c r="G212" s="30" t="str">
        <f t="shared" si="68"/>
        <v/>
      </c>
      <c r="H212" s="30">
        <f>SUMIF(Gruppenstunden!$C$12:$C$864,'Wochenübersicht Gruppenstunden'!C212,Gruppenstunden!$I$12:$I$864)</f>
        <v>0</v>
      </c>
      <c r="I212" s="30" t="str">
        <f t="shared" si="70"/>
        <v/>
      </c>
      <c r="J212" s="30">
        <f>SUMIF(Gruppenstunden!$C$12:$C$864,'Wochenübersicht Gruppenstunden'!C212,Gruppenstunden!$J$12:$J$864)</f>
        <v>0</v>
      </c>
      <c r="K212" s="30" t="str">
        <f t="shared" si="71"/>
        <v/>
      </c>
      <c r="L212" s="30">
        <f>SUMIF(Gruppenstunden!$C$12:$C$864,'Wochenübersicht Gruppenstunden'!C212,Gruppenstunden!$K$12:$K$864)</f>
        <v>0</v>
      </c>
      <c r="M212" s="30" t="str">
        <f t="shared" si="72"/>
        <v/>
      </c>
      <c r="N212" s="30">
        <f>SUMIF(Gruppenstunden!$C$12:$C$864,'Wochenübersicht Gruppenstunden'!C212,Gruppenstunden!$L$12:$L$864)</f>
        <v>0</v>
      </c>
      <c r="O212" s="30" t="str">
        <f t="shared" si="73"/>
        <v/>
      </c>
      <c r="P212" s="30">
        <f>SUMIF(Gruppenstunden!$C$12:$C$864,'Wochenübersicht Gruppenstunden'!C212,Gruppenstunden!$M$12:$M$864)</f>
        <v>0</v>
      </c>
      <c r="Q212" s="30" t="str">
        <f t="shared" si="74"/>
        <v/>
      </c>
      <c r="R212" s="30">
        <f>SUMIF(Gruppenstunden!$C$12:$C$864,'Wochenübersicht Gruppenstunden'!C212,Gruppenstunden!$N$12:$N$864)</f>
        <v>0</v>
      </c>
      <c r="S212" s="30" t="str">
        <f t="shared" si="75"/>
        <v/>
      </c>
      <c r="T212" s="30">
        <f>SUMIF(Gruppenstunden!$C$12:$C$864,'Wochenübersicht Gruppenstunden'!C212,Gruppenstunden!$O$12:$O$864)</f>
        <v>0</v>
      </c>
      <c r="U212" s="30" t="str">
        <f t="shared" si="76"/>
        <v/>
      </c>
      <c r="V212" s="30">
        <f>SUMIF(Gruppenstunden!$C$12:$C$864,'Wochenübersicht Gruppenstunden'!C212,Gruppenstunden!$P$12:$P$864)</f>
        <v>0</v>
      </c>
      <c r="W212" s="30" t="str">
        <f t="shared" si="77"/>
        <v/>
      </c>
      <c r="X212" s="30">
        <f>SUMIF(Gruppenstunden!$C$12:$C$864,'Wochenübersicht Gruppenstunden'!C212,Gruppenstunden!$Q$12:$Q$864)</f>
        <v>0</v>
      </c>
      <c r="Y212" s="30" t="str">
        <f t="shared" si="78"/>
        <v/>
      </c>
      <c r="Z212" s="30">
        <f>SUMIF(Gruppenstunden!$C$12:$C$864,'Wochenübersicht Gruppenstunden'!C212,Gruppenstunden!$R$12:$R$864)</f>
        <v>0</v>
      </c>
      <c r="AA212" s="30" t="str">
        <f t="shared" si="79"/>
        <v/>
      </c>
      <c r="AB212" s="30">
        <f>SUMIF(Gruppenstunden!$C$12:$C$864,'Wochenübersicht Gruppenstunden'!C212,Gruppenstunden!$S$12:$S$864)</f>
        <v>0</v>
      </c>
      <c r="AC212" s="30" t="str">
        <f t="shared" si="80"/>
        <v/>
      </c>
      <c r="AD212" s="30">
        <f>SUMIF(Gruppenstunden!$C$12:$C$864,'Wochenübersicht Gruppenstunden'!C212,Gruppenstunden!$T$12:$T$864)</f>
        <v>0</v>
      </c>
      <c r="AE212" s="30" t="str">
        <f t="shared" si="81"/>
        <v/>
      </c>
      <c r="AF212" s="30">
        <f>SUMIF(Gruppenstunden!$C$12:$C$864,'Wochenübersicht Gruppenstunden'!C212,Gruppenstunden!$U$12:$U$864)</f>
        <v>0</v>
      </c>
      <c r="AG212" s="30" t="str">
        <f t="shared" si="82"/>
        <v/>
      </c>
      <c r="AH212" s="30">
        <f>SUMIF(Gruppenstunden!$C$12:$C$864,'Wochenübersicht Gruppenstunden'!C212,Gruppenstunden!$V$12:$V$864)</f>
        <v>0</v>
      </c>
      <c r="AI212" s="30" t="str">
        <f t="shared" si="83"/>
        <v/>
      </c>
      <c r="AJ212" s="30">
        <f>SUMIF(Gruppenstunden!$C$12:$C$864,'Wochenübersicht Gruppenstunden'!C212,Gruppenstunden!$W$12:$W$864)</f>
        <v>0</v>
      </c>
      <c r="AK212" s="30" t="str">
        <f t="shared" si="84"/>
        <v/>
      </c>
      <c r="AL212" s="30">
        <f>SUMIF(Gruppenstunden!$C$12:$C$864,'Wochenübersicht Gruppenstunden'!C212,Gruppenstunden!$X$12:$X$864)</f>
        <v>0</v>
      </c>
      <c r="AM212" s="30" t="str">
        <f t="shared" si="85"/>
        <v/>
      </c>
      <c r="AN212" s="30">
        <f>SUMIF(Gruppenstunden!$C$12:$C$864,'Wochenübersicht Gruppenstunden'!C212,Gruppenstunden!$Y$12:$Y$864)</f>
        <v>0</v>
      </c>
      <c r="AO212" s="30" t="str">
        <f t="shared" si="86"/>
        <v/>
      </c>
      <c r="AP212" s="30">
        <f>SUMIF(Gruppenstunden!$C$12:$C$864,'Wochenübersicht Gruppenstunden'!C212,Gruppenstunden!$Z$12:$Z$864)</f>
        <v>0</v>
      </c>
      <c r="AQ212" s="30" t="str">
        <f t="shared" si="87"/>
        <v/>
      </c>
      <c r="AR212" s="30">
        <f>SUMIF(Gruppenstunden!$C$12:$C$864,'Wochenübersicht Gruppenstunden'!C212,Gruppenstunden!$AA$12:$AA1064)</f>
        <v>0</v>
      </c>
      <c r="AS212" s="30" t="str">
        <f t="shared" si="88"/>
        <v/>
      </c>
    </row>
    <row r="213" spans="3:45" x14ac:dyDescent="0.25">
      <c r="C213" s="42" t="str">
        <f t="shared" si="69"/>
        <v/>
      </c>
      <c r="D213" s="14">
        <f>SUMIF(Gruppenstunden!$C$12:$C$864,'Wochenübersicht Gruppenstunden'!C213,Gruppenstunden!$AC$12:$AC$864)</f>
        <v>0</v>
      </c>
      <c r="E213" s="30" t="str">
        <f t="shared" si="67"/>
        <v/>
      </c>
      <c r="F213" s="30">
        <f>SUMIF(Gruppenstunden!$C$12:$C$864,'Wochenübersicht Gruppenstunden'!C213,Gruppenstunden!$H$12:$H$864)</f>
        <v>0</v>
      </c>
      <c r="G213" s="30" t="str">
        <f t="shared" si="68"/>
        <v/>
      </c>
      <c r="H213" s="30">
        <f>SUMIF(Gruppenstunden!$C$12:$C$864,'Wochenübersicht Gruppenstunden'!C213,Gruppenstunden!$I$12:$I$864)</f>
        <v>0</v>
      </c>
      <c r="I213" s="30" t="str">
        <f t="shared" si="70"/>
        <v/>
      </c>
      <c r="J213" s="30">
        <f>SUMIF(Gruppenstunden!$C$12:$C$864,'Wochenübersicht Gruppenstunden'!C213,Gruppenstunden!$J$12:$J$864)</f>
        <v>0</v>
      </c>
      <c r="K213" s="30" t="str">
        <f t="shared" si="71"/>
        <v/>
      </c>
      <c r="L213" s="30">
        <f>SUMIF(Gruppenstunden!$C$12:$C$864,'Wochenübersicht Gruppenstunden'!C213,Gruppenstunden!$K$12:$K$864)</f>
        <v>0</v>
      </c>
      <c r="M213" s="30" t="str">
        <f t="shared" si="72"/>
        <v/>
      </c>
      <c r="N213" s="30">
        <f>SUMIF(Gruppenstunden!$C$12:$C$864,'Wochenübersicht Gruppenstunden'!C213,Gruppenstunden!$L$12:$L$864)</f>
        <v>0</v>
      </c>
      <c r="O213" s="30" t="str">
        <f t="shared" si="73"/>
        <v/>
      </c>
      <c r="P213" s="30">
        <f>SUMIF(Gruppenstunden!$C$12:$C$864,'Wochenübersicht Gruppenstunden'!C213,Gruppenstunden!$M$12:$M$864)</f>
        <v>0</v>
      </c>
      <c r="Q213" s="30" t="str">
        <f t="shared" si="74"/>
        <v/>
      </c>
      <c r="R213" s="30">
        <f>SUMIF(Gruppenstunden!$C$12:$C$864,'Wochenübersicht Gruppenstunden'!C213,Gruppenstunden!$N$12:$N$864)</f>
        <v>0</v>
      </c>
      <c r="S213" s="30" t="str">
        <f t="shared" si="75"/>
        <v/>
      </c>
      <c r="T213" s="30">
        <f>SUMIF(Gruppenstunden!$C$12:$C$864,'Wochenübersicht Gruppenstunden'!C213,Gruppenstunden!$O$12:$O$864)</f>
        <v>0</v>
      </c>
      <c r="U213" s="30" t="str">
        <f t="shared" si="76"/>
        <v/>
      </c>
      <c r="V213" s="30">
        <f>SUMIF(Gruppenstunden!$C$12:$C$864,'Wochenübersicht Gruppenstunden'!C213,Gruppenstunden!$P$12:$P$864)</f>
        <v>0</v>
      </c>
      <c r="W213" s="30" t="str">
        <f t="shared" si="77"/>
        <v/>
      </c>
      <c r="X213" s="30">
        <f>SUMIF(Gruppenstunden!$C$12:$C$864,'Wochenübersicht Gruppenstunden'!C213,Gruppenstunden!$Q$12:$Q$864)</f>
        <v>0</v>
      </c>
      <c r="Y213" s="30" t="str">
        <f t="shared" si="78"/>
        <v/>
      </c>
      <c r="Z213" s="30">
        <f>SUMIF(Gruppenstunden!$C$12:$C$864,'Wochenübersicht Gruppenstunden'!C213,Gruppenstunden!$R$12:$R$864)</f>
        <v>0</v>
      </c>
      <c r="AA213" s="30" t="str">
        <f t="shared" si="79"/>
        <v/>
      </c>
      <c r="AB213" s="30">
        <f>SUMIF(Gruppenstunden!$C$12:$C$864,'Wochenübersicht Gruppenstunden'!C213,Gruppenstunden!$S$12:$S$864)</f>
        <v>0</v>
      </c>
      <c r="AC213" s="30" t="str">
        <f t="shared" si="80"/>
        <v/>
      </c>
      <c r="AD213" s="30">
        <f>SUMIF(Gruppenstunden!$C$12:$C$864,'Wochenübersicht Gruppenstunden'!C213,Gruppenstunden!$T$12:$T$864)</f>
        <v>0</v>
      </c>
      <c r="AE213" s="30" t="str">
        <f t="shared" si="81"/>
        <v/>
      </c>
      <c r="AF213" s="30">
        <f>SUMIF(Gruppenstunden!$C$12:$C$864,'Wochenübersicht Gruppenstunden'!C213,Gruppenstunden!$U$12:$U$864)</f>
        <v>0</v>
      </c>
      <c r="AG213" s="30" t="str">
        <f t="shared" si="82"/>
        <v/>
      </c>
      <c r="AH213" s="30">
        <f>SUMIF(Gruppenstunden!$C$12:$C$864,'Wochenübersicht Gruppenstunden'!C213,Gruppenstunden!$V$12:$V$864)</f>
        <v>0</v>
      </c>
      <c r="AI213" s="30" t="str">
        <f t="shared" si="83"/>
        <v/>
      </c>
      <c r="AJ213" s="30">
        <f>SUMIF(Gruppenstunden!$C$12:$C$864,'Wochenübersicht Gruppenstunden'!C213,Gruppenstunden!$W$12:$W$864)</f>
        <v>0</v>
      </c>
      <c r="AK213" s="30" t="str">
        <f t="shared" si="84"/>
        <v/>
      </c>
      <c r="AL213" s="30">
        <f>SUMIF(Gruppenstunden!$C$12:$C$864,'Wochenübersicht Gruppenstunden'!C213,Gruppenstunden!$X$12:$X$864)</f>
        <v>0</v>
      </c>
      <c r="AM213" s="30" t="str">
        <f t="shared" si="85"/>
        <v/>
      </c>
      <c r="AN213" s="30">
        <f>SUMIF(Gruppenstunden!$C$12:$C$864,'Wochenübersicht Gruppenstunden'!C213,Gruppenstunden!$Y$12:$Y$864)</f>
        <v>0</v>
      </c>
      <c r="AO213" s="30" t="str">
        <f t="shared" si="86"/>
        <v/>
      </c>
      <c r="AP213" s="30">
        <f>SUMIF(Gruppenstunden!$C$12:$C$864,'Wochenübersicht Gruppenstunden'!C213,Gruppenstunden!$Z$12:$Z$864)</f>
        <v>0</v>
      </c>
      <c r="AQ213" s="30" t="str">
        <f t="shared" si="87"/>
        <v/>
      </c>
      <c r="AR213" s="30">
        <f>SUMIF(Gruppenstunden!$C$12:$C$864,'Wochenübersicht Gruppenstunden'!C213,Gruppenstunden!$AA$12:$AA1065)</f>
        <v>0</v>
      </c>
      <c r="AS213" s="30" t="str">
        <f t="shared" si="88"/>
        <v/>
      </c>
    </row>
    <row r="214" spans="3:45" x14ac:dyDescent="0.25">
      <c r="C214" s="42" t="str">
        <f t="shared" si="69"/>
        <v/>
      </c>
      <c r="D214" s="14">
        <f>SUMIF(Gruppenstunden!$C$12:$C$864,'Wochenübersicht Gruppenstunden'!C214,Gruppenstunden!$AC$12:$AC$864)</f>
        <v>0</v>
      </c>
      <c r="E214" s="30" t="str">
        <f t="shared" si="67"/>
        <v/>
      </c>
      <c r="F214" s="30">
        <f>SUMIF(Gruppenstunden!$C$12:$C$864,'Wochenübersicht Gruppenstunden'!C214,Gruppenstunden!$H$12:$H$864)</f>
        <v>0</v>
      </c>
      <c r="G214" s="30" t="str">
        <f t="shared" si="68"/>
        <v/>
      </c>
      <c r="H214" s="30">
        <f>SUMIF(Gruppenstunden!$C$12:$C$864,'Wochenübersicht Gruppenstunden'!C214,Gruppenstunden!$I$12:$I$864)</f>
        <v>0</v>
      </c>
      <c r="I214" s="30" t="str">
        <f t="shared" si="70"/>
        <v/>
      </c>
      <c r="J214" s="30">
        <f>SUMIF(Gruppenstunden!$C$12:$C$864,'Wochenübersicht Gruppenstunden'!C214,Gruppenstunden!$J$12:$J$864)</f>
        <v>0</v>
      </c>
      <c r="K214" s="30" t="str">
        <f t="shared" si="71"/>
        <v/>
      </c>
      <c r="L214" s="30">
        <f>SUMIF(Gruppenstunden!$C$12:$C$864,'Wochenübersicht Gruppenstunden'!C214,Gruppenstunden!$K$12:$K$864)</f>
        <v>0</v>
      </c>
      <c r="M214" s="30" t="str">
        <f t="shared" si="72"/>
        <v/>
      </c>
      <c r="N214" s="30">
        <f>SUMIF(Gruppenstunden!$C$12:$C$864,'Wochenübersicht Gruppenstunden'!C214,Gruppenstunden!$L$12:$L$864)</f>
        <v>0</v>
      </c>
      <c r="O214" s="30" t="str">
        <f t="shared" si="73"/>
        <v/>
      </c>
      <c r="P214" s="30">
        <f>SUMIF(Gruppenstunden!$C$12:$C$864,'Wochenübersicht Gruppenstunden'!C214,Gruppenstunden!$M$12:$M$864)</f>
        <v>0</v>
      </c>
      <c r="Q214" s="30" t="str">
        <f t="shared" si="74"/>
        <v/>
      </c>
      <c r="R214" s="30">
        <f>SUMIF(Gruppenstunden!$C$12:$C$864,'Wochenübersicht Gruppenstunden'!C214,Gruppenstunden!$N$12:$N$864)</f>
        <v>0</v>
      </c>
      <c r="S214" s="30" t="str">
        <f t="shared" si="75"/>
        <v/>
      </c>
      <c r="T214" s="30">
        <f>SUMIF(Gruppenstunden!$C$12:$C$864,'Wochenübersicht Gruppenstunden'!C214,Gruppenstunden!$O$12:$O$864)</f>
        <v>0</v>
      </c>
      <c r="U214" s="30" t="str">
        <f t="shared" si="76"/>
        <v/>
      </c>
      <c r="V214" s="30">
        <f>SUMIF(Gruppenstunden!$C$12:$C$864,'Wochenübersicht Gruppenstunden'!C214,Gruppenstunden!$P$12:$P$864)</f>
        <v>0</v>
      </c>
      <c r="W214" s="30" t="str">
        <f t="shared" si="77"/>
        <v/>
      </c>
      <c r="X214" s="30">
        <f>SUMIF(Gruppenstunden!$C$12:$C$864,'Wochenübersicht Gruppenstunden'!C214,Gruppenstunden!$Q$12:$Q$864)</f>
        <v>0</v>
      </c>
      <c r="Y214" s="30" t="str">
        <f t="shared" si="78"/>
        <v/>
      </c>
      <c r="Z214" s="30">
        <f>SUMIF(Gruppenstunden!$C$12:$C$864,'Wochenübersicht Gruppenstunden'!C214,Gruppenstunden!$R$12:$R$864)</f>
        <v>0</v>
      </c>
      <c r="AA214" s="30" t="str">
        <f t="shared" si="79"/>
        <v/>
      </c>
      <c r="AB214" s="30">
        <f>SUMIF(Gruppenstunden!$C$12:$C$864,'Wochenübersicht Gruppenstunden'!C214,Gruppenstunden!$S$12:$S$864)</f>
        <v>0</v>
      </c>
      <c r="AC214" s="30" t="str">
        <f t="shared" si="80"/>
        <v/>
      </c>
      <c r="AD214" s="30">
        <f>SUMIF(Gruppenstunden!$C$12:$C$864,'Wochenübersicht Gruppenstunden'!C214,Gruppenstunden!$T$12:$T$864)</f>
        <v>0</v>
      </c>
      <c r="AE214" s="30" t="str">
        <f t="shared" si="81"/>
        <v/>
      </c>
      <c r="AF214" s="30">
        <f>SUMIF(Gruppenstunden!$C$12:$C$864,'Wochenübersicht Gruppenstunden'!C214,Gruppenstunden!$U$12:$U$864)</f>
        <v>0</v>
      </c>
      <c r="AG214" s="30" t="str">
        <f t="shared" si="82"/>
        <v/>
      </c>
      <c r="AH214" s="30">
        <f>SUMIF(Gruppenstunden!$C$12:$C$864,'Wochenübersicht Gruppenstunden'!C214,Gruppenstunden!$V$12:$V$864)</f>
        <v>0</v>
      </c>
      <c r="AI214" s="30" t="str">
        <f t="shared" si="83"/>
        <v/>
      </c>
      <c r="AJ214" s="30">
        <f>SUMIF(Gruppenstunden!$C$12:$C$864,'Wochenübersicht Gruppenstunden'!C214,Gruppenstunden!$W$12:$W$864)</f>
        <v>0</v>
      </c>
      <c r="AK214" s="30" t="str">
        <f t="shared" si="84"/>
        <v/>
      </c>
      <c r="AL214" s="30">
        <f>SUMIF(Gruppenstunden!$C$12:$C$864,'Wochenübersicht Gruppenstunden'!C214,Gruppenstunden!$X$12:$X$864)</f>
        <v>0</v>
      </c>
      <c r="AM214" s="30" t="str">
        <f t="shared" si="85"/>
        <v/>
      </c>
      <c r="AN214" s="30">
        <f>SUMIF(Gruppenstunden!$C$12:$C$864,'Wochenübersicht Gruppenstunden'!C214,Gruppenstunden!$Y$12:$Y$864)</f>
        <v>0</v>
      </c>
      <c r="AO214" s="30" t="str">
        <f t="shared" si="86"/>
        <v/>
      </c>
      <c r="AP214" s="30">
        <f>SUMIF(Gruppenstunden!$C$12:$C$864,'Wochenübersicht Gruppenstunden'!C214,Gruppenstunden!$Z$12:$Z$864)</f>
        <v>0</v>
      </c>
      <c r="AQ214" s="30" t="str">
        <f t="shared" si="87"/>
        <v/>
      </c>
      <c r="AR214" s="30">
        <f>SUMIF(Gruppenstunden!$C$12:$C$864,'Wochenübersicht Gruppenstunden'!C214,Gruppenstunden!$AA$12:$AA1066)</f>
        <v>0</v>
      </c>
      <c r="AS214" s="30" t="str">
        <f t="shared" si="88"/>
        <v/>
      </c>
    </row>
    <row r="215" spans="3:45" x14ac:dyDescent="0.25">
      <c r="C215" s="42" t="str">
        <f t="shared" si="69"/>
        <v/>
      </c>
      <c r="D215" s="14">
        <f>SUMIF(Gruppenstunden!$C$12:$C$864,'Wochenübersicht Gruppenstunden'!C215,Gruppenstunden!$AC$12:$AC$864)</f>
        <v>0</v>
      </c>
      <c r="E215" s="30" t="str">
        <f t="shared" si="67"/>
        <v/>
      </c>
      <c r="F215" s="30">
        <f>SUMIF(Gruppenstunden!$C$12:$C$864,'Wochenübersicht Gruppenstunden'!C215,Gruppenstunden!$H$12:$H$864)</f>
        <v>0</v>
      </c>
      <c r="G215" s="30" t="str">
        <f t="shared" si="68"/>
        <v/>
      </c>
      <c r="H215" s="30">
        <f>SUMIF(Gruppenstunden!$C$12:$C$864,'Wochenübersicht Gruppenstunden'!C215,Gruppenstunden!$I$12:$I$864)</f>
        <v>0</v>
      </c>
      <c r="I215" s="30" t="str">
        <f t="shared" si="70"/>
        <v/>
      </c>
      <c r="J215" s="30">
        <f>SUMIF(Gruppenstunden!$C$12:$C$864,'Wochenübersicht Gruppenstunden'!C215,Gruppenstunden!$J$12:$J$864)</f>
        <v>0</v>
      </c>
      <c r="K215" s="30" t="str">
        <f t="shared" si="71"/>
        <v/>
      </c>
      <c r="L215" s="30">
        <f>SUMIF(Gruppenstunden!$C$12:$C$864,'Wochenübersicht Gruppenstunden'!C215,Gruppenstunden!$K$12:$K$864)</f>
        <v>0</v>
      </c>
      <c r="M215" s="30" t="str">
        <f t="shared" si="72"/>
        <v/>
      </c>
      <c r="N215" s="30">
        <f>SUMIF(Gruppenstunden!$C$12:$C$864,'Wochenübersicht Gruppenstunden'!C215,Gruppenstunden!$L$12:$L$864)</f>
        <v>0</v>
      </c>
      <c r="O215" s="30" t="str">
        <f t="shared" si="73"/>
        <v/>
      </c>
      <c r="P215" s="30">
        <f>SUMIF(Gruppenstunden!$C$12:$C$864,'Wochenübersicht Gruppenstunden'!C215,Gruppenstunden!$M$12:$M$864)</f>
        <v>0</v>
      </c>
      <c r="Q215" s="30" t="str">
        <f t="shared" si="74"/>
        <v/>
      </c>
      <c r="R215" s="30">
        <f>SUMIF(Gruppenstunden!$C$12:$C$864,'Wochenübersicht Gruppenstunden'!C215,Gruppenstunden!$N$12:$N$864)</f>
        <v>0</v>
      </c>
      <c r="S215" s="30" t="str">
        <f t="shared" si="75"/>
        <v/>
      </c>
      <c r="T215" s="30">
        <f>SUMIF(Gruppenstunden!$C$12:$C$864,'Wochenübersicht Gruppenstunden'!C215,Gruppenstunden!$O$12:$O$864)</f>
        <v>0</v>
      </c>
      <c r="U215" s="30" t="str">
        <f t="shared" si="76"/>
        <v/>
      </c>
      <c r="V215" s="30">
        <f>SUMIF(Gruppenstunden!$C$12:$C$864,'Wochenübersicht Gruppenstunden'!C215,Gruppenstunden!$P$12:$P$864)</f>
        <v>0</v>
      </c>
      <c r="W215" s="30" t="str">
        <f t="shared" si="77"/>
        <v/>
      </c>
      <c r="X215" s="30">
        <f>SUMIF(Gruppenstunden!$C$12:$C$864,'Wochenübersicht Gruppenstunden'!C215,Gruppenstunden!$Q$12:$Q$864)</f>
        <v>0</v>
      </c>
      <c r="Y215" s="30" t="str">
        <f t="shared" si="78"/>
        <v/>
      </c>
      <c r="Z215" s="30">
        <f>SUMIF(Gruppenstunden!$C$12:$C$864,'Wochenübersicht Gruppenstunden'!C215,Gruppenstunden!$R$12:$R$864)</f>
        <v>0</v>
      </c>
      <c r="AA215" s="30" t="str">
        <f t="shared" si="79"/>
        <v/>
      </c>
      <c r="AB215" s="30">
        <f>SUMIF(Gruppenstunden!$C$12:$C$864,'Wochenübersicht Gruppenstunden'!C215,Gruppenstunden!$S$12:$S$864)</f>
        <v>0</v>
      </c>
      <c r="AC215" s="30" t="str">
        <f t="shared" si="80"/>
        <v/>
      </c>
      <c r="AD215" s="30">
        <f>SUMIF(Gruppenstunden!$C$12:$C$864,'Wochenübersicht Gruppenstunden'!C215,Gruppenstunden!$T$12:$T$864)</f>
        <v>0</v>
      </c>
      <c r="AE215" s="30" t="str">
        <f t="shared" si="81"/>
        <v/>
      </c>
      <c r="AF215" s="30">
        <f>SUMIF(Gruppenstunden!$C$12:$C$864,'Wochenübersicht Gruppenstunden'!C215,Gruppenstunden!$U$12:$U$864)</f>
        <v>0</v>
      </c>
      <c r="AG215" s="30" t="str">
        <f t="shared" si="82"/>
        <v/>
      </c>
      <c r="AH215" s="30">
        <f>SUMIF(Gruppenstunden!$C$12:$C$864,'Wochenübersicht Gruppenstunden'!C215,Gruppenstunden!$V$12:$V$864)</f>
        <v>0</v>
      </c>
      <c r="AI215" s="30" t="str">
        <f t="shared" si="83"/>
        <v/>
      </c>
      <c r="AJ215" s="30">
        <f>SUMIF(Gruppenstunden!$C$12:$C$864,'Wochenübersicht Gruppenstunden'!C215,Gruppenstunden!$W$12:$W$864)</f>
        <v>0</v>
      </c>
      <c r="AK215" s="30" t="str">
        <f t="shared" si="84"/>
        <v/>
      </c>
      <c r="AL215" s="30">
        <f>SUMIF(Gruppenstunden!$C$12:$C$864,'Wochenübersicht Gruppenstunden'!C215,Gruppenstunden!$X$12:$X$864)</f>
        <v>0</v>
      </c>
      <c r="AM215" s="30" t="str">
        <f t="shared" si="85"/>
        <v/>
      </c>
      <c r="AN215" s="30">
        <f>SUMIF(Gruppenstunden!$C$12:$C$864,'Wochenübersicht Gruppenstunden'!C215,Gruppenstunden!$Y$12:$Y$864)</f>
        <v>0</v>
      </c>
      <c r="AO215" s="30" t="str">
        <f t="shared" si="86"/>
        <v/>
      </c>
      <c r="AP215" s="30">
        <f>SUMIF(Gruppenstunden!$C$12:$C$864,'Wochenübersicht Gruppenstunden'!C215,Gruppenstunden!$Z$12:$Z$864)</f>
        <v>0</v>
      </c>
      <c r="AQ215" s="30" t="str">
        <f t="shared" si="87"/>
        <v/>
      </c>
      <c r="AR215" s="30">
        <f>SUMIF(Gruppenstunden!$C$12:$C$864,'Wochenübersicht Gruppenstunden'!C215,Gruppenstunden!$AA$12:$AA1067)</f>
        <v>0</v>
      </c>
      <c r="AS215" s="30" t="str">
        <f t="shared" si="88"/>
        <v/>
      </c>
    </row>
    <row r="216" spans="3:45" x14ac:dyDescent="0.25">
      <c r="C216" s="42" t="str">
        <f t="shared" si="69"/>
        <v/>
      </c>
      <c r="D216" s="14">
        <f>SUMIF(Gruppenstunden!$C$12:$C$864,'Wochenübersicht Gruppenstunden'!C216,Gruppenstunden!$AC$12:$AC$864)</f>
        <v>0</v>
      </c>
      <c r="E216" s="30" t="str">
        <f t="shared" si="67"/>
        <v/>
      </c>
      <c r="F216" s="30">
        <f>SUMIF(Gruppenstunden!$C$12:$C$864,'Wochenübersicht Gruppenstunden'!C216,Gruppenstunden!$H$12:$H$864)</f>
        <v>0</v>
      </c>
      <c r="G216" s="30" t="str">
        <f t="shared" si="68"/>
        <v/>
      </c>
      <c r="H216" s="30">
        <f>SUMIF(Gruppenstunden!$C$12:$C$864,'Wochenübersicht Gruppenstunden'!C216,Gruppenstunden!$I$12:$I$864)</f>
        <v>0</v>
      </c>
      <c r="I216" s="30" t="str">
        <f t="shared" si="70"/>
        <v/>
      </c>
      <c r="J216" s="30">
        <f>SUMIF(Gruppenstunden!$C$12:$C$864,'Wochenübersicht Gruppenstunden'!C216,Gruppenstunden!$J$12:$J$864)</f>
        <v>0</v>
      </c>
      <c r="K216" s="30" t="str">
        <f t="shared" si="71"/>
        <v/>
      </c>
      <c r="L216" s="30">
        <f>SUMIF(Gruppenstunden!$C$12:$C$864,'Wochenübersicht Gruppenstunden'!C216,Gruppenstunden!$K$12:$K$864)</f>
        <v>0</v>
      </c>
      <c r="M216" s="30" t="str">
        <f t="shared" si="72"/>
        <v/>
      </c>
      <c r="N216" s="30">
        <f>SUMIF(Gruppenstunden!$C$12:$C$864,'Wochenübersicht Gruppenstunden'!C216,Gruppenstunden!$L$12:$L$864)</f>
        <v>0</v>
      </c>
      <c r="O216" s="30" t="str">
        <f t="shared" si="73"/>
        <v/>
      </c>
      <c r="P216" s="30">
        <f>SUMIF(Gruppenstunden!$C$12:$C$864,'Wochenübersicht Gruppenstunden'!C216,Gruppenstunden!$M$12:$M$864)</f>
        <v>0</v>
      </c>
      <c r="Q216" s="30" t="str">
        <f t="shared" si="74"/>
        <v/>
      </c>
      <c r="R216" s="30">
        <f>SUMIF(Gruppenstunden!$C$12:$C$864,'Wochenübersicht Gruppenstunden'!C216,Gruppenstunden!$N$12:$N$864)</f>
        <v>0</v>
      </c>
      <c r="S216" s="30" t="str">
        <f t="shared" si="75"/>
        <v/>
      </c>
      <c r="T216" s="30">
        <f>SUMIF(Gruppenstunden!$C$12:$C$864,'Wochenübersicht Gruppenstunden'!C216,Gruppenstunden!$O$12:$O$864)</f>
        <v>0</v>
      </c>
      <c r="U216" s="30" t="str">
        <f t="shared" si="76"/>
        <v/>
      </c>
      <c r="V216" s="30">
        <f>SUMIF(Gruppenstunden!$C$12:$C$864,'Wochenübersicht Gruppenstunden'!C216,Gruppenstunden!$P$12:$P$864)</f>
        <v>0</v>
      </c>
      <c r="W216" s="30" t="str">
        <f t="shared" si="77"/>
        <v/>
      </c>
      <c r="X216" s="30">
        <f>SUMIF(Gruppenstunden!$C$12:$C$864,'Wochenübersicht Gruppenstunden'!C216,Gruppenstunden!$Q$12:$Q$864)</f>
        <v>0</v>
      </c>
      <c r="Y216" s="30" t="str">
        <f t="shared" si="78"/>
        <v/>
      </c>
      <c r="Z216" s="30">
        <f>SUMIF(Gruppenstunden!$C$12:$C$864,'Wochenübersicht Gruppenstunden'!C216,Gruppenstunden!$R$12:$R$864)</f>
        <v>0</v>
      </c>
      <c r="AA216" s="30" t="str">
        <f t="shared" si="79"/>
        <v/>
      </c>
      <c r="AB216" s="30">
        <f>SUMIF(Gruppenstunden!$C$12:$C$864,'Wochenübersicht Gruppenstunden'!C216,Gruppenstunden!$S$12:$S$864)</f>
        <v>0</v>
      </c>
      <c r="AC216" s="30" t="str">
        <f t="shared" si="80"/>
        <v/>
      </c>
      <c r="AD216" s="30">
        <f>SUMIF(Gruppenstunden!$C$12:$C$864,'Wochenübersicht Gruppenstunden'!C216,Gruppenstunden!$T$12:$T$864)</f>
        <v>0</v>
      </c>
      <c r="AE216" s="30" t="str">
        <f t="shared" si="81"/>
        <v/>
      </c>
      <c r="AF216" s="30">
        <f>SUMIF(Gruppenstunden!$C$12:$C$864,'Wochenübersicht Gruppenstunden'!C216,Gruppenstunden!$U$12:$U$864)</f>
        <v>0</v>
      </c>
      <c r="AG216" s="30" t="str">
        <f t="shared" si="82"/>
        <v/>
      </c>
      <c r="AH216" s="30">
        <f>SUMIF(Gruppenstunden!$C$12:$C$864,'Wochenübersicht Gruppenstunden'!C216,Gruppenstunden!$V$12:$V$864)</f>
        <v>0</v>
      </c>
      <c r="AI216" s="30" t="str">
        <f t="shared" si="83"/>
        <v/>
      </c>
      <c r="AJ216" s="30">
        <f>SUMIF(Gruppenstunden!$C$12:$C$864,'Wochenübersicht Gruppenstunden'!C216,Gruppenstunden!$W$12:$W$864)</f>
        <v>0</v>
      </c>
      <c r="AK216" s="30" t="str">
        <f t="shared" si="84"/>
        <v/>
      </c>
      <c r="AL216" s="30">
        <f>SUMIF(Gruppenstunden!$C$12:$C$864,'Wochenübersicht Gruppenstunden'!C216,Gruppenstunden!$X$12:$X$864)</f>
        <v>0</v>
      </c>
      <c r="AM216" s="30" t="str">
        <f t="shared" si="85"/>
        <v/>
      </c>
      <c r="AN216" s="30">
        <f>SUMIF(Gruppenstunden!$C$12:$C$864,'Wochenübersicht Gruppenstunden'!C216,Gruppenstunden!$Y$12:$Y$864)</f>
        <v>0</v>
      </c>
      <c r="AO216" s="30" t="str">
        <f t="shared" si="86"/>
        <v/>
      </c>
      <c r="AP216" s="30">
        <f>SUMIF(Gruppenstunden!$C$12:$C$864,'Wochenübersicht Gruppenstunden'!C216,Gruppenstunden!$Z$12:$Z$864)</f>
        <v>0</v>
      </c>
      <c r="AQ216" s="30" t="str">
        <f t="shared" si="87"/>
        <v/>
      </c>
      <c r="AR216" s="30">
        <f>SUMIF(Gruppenstunden!$C$12:$C$864,'Wochenübersicht Gruppenstunden'!C216,Gruppenstunden!$AA$12:$AA1068)</f>
        <v>0</v>
      </c>
      <c r="AS216" s="30" t="str">
        <f t="shared" si="88"/>
        <v/>
      </c>
    </row>
    <row r="217" spans="3:45" x14ac:dyDescent="0.25">
      <c r="C217" s="42" t="str">
        <f t="shared" si="69"/>
        <v/>
      </c>
      <c r="D217" s="14">
        <f>SUMIF(Gruppenstunden!$C$12:$C$864,'Wochenübersicht Gruppenstunden'!C217,Gruppenstunden!$AC$12:$AC$864)</f>
        <v>0</v>
      </c>
      <c r="E217" s="30" t="str">
        <f t="shared" si="67"/>
        <v/>
      </c>
      <c r="F217" s="30">
        <f>SUMIF(Gruppenstunden!$C$12:$C$864,'Wochenübersicht Gruppenstunden'!C217,Gruppenstunden!$H$12:$H$864)</f>
        <v>0</v>
      </c>
      <c r="G217" s="30" t="str">
        <f t="shared" si="68"/>
        <v/>
      </c>
      <c r="H217" s="30">
        <f>SUMIF(Gruppenstunden!$C$12:$C$864,'Wochenübersicht Gruppenstunden'!C217,Gruppenstunden!$I$12:$I$864)</f>
        <v>0</v>
      </c>
      <c r="I217" s="30" t="str">
        <f t="shared" si="70"/>
        <v/>
      </c>
      <c r="J217" s="30">
        <f>SUMIF(Gruppenstunden!$C$12:$C$864,'Wochenübersicht Gruppenstunden'!C217,Gruppenstunden!$J$12:$J$864)</f>
        <v>0</v>
      </c>
      <c r="K217" s="30" t="str">
        <f t="shared" si="71"/>
        <v/>
      </c>
      <c r="L217" s="30">
        <f>SUMIF(Gruppenstunden!$C$12:$C$864,'Wochenübersicht Gruppenstunden'!C217,Gruppenstunden!$K$12:$K$864)</f>
        <v>0</v>
      </c>
      <c r="M217" s="30" t="str">
        <f t="shared" si="72"/>
        <v/>
      </c>
      <c r="N217" s="30">
        <f>SUMIF(Gruppenstunden!$C$12:$C$864,'Wochenübersicht Gruppenstunden'!C217,Gruppenstunden!$L$12:$L$864)</f>
        <v>0</v>
      </c>
      <c r="O217" s="30" t="str">
        <f t="shared" si="73"/>
        <v/>
      </c>
      <c r="P217" s="30">
        <f>SUMIF(Gruppenstunden!$C$12:$C$864,'Wochenübersicht Gruppenstunden'!C217,Gruppenstunden!$M$12:$M$864)</f>
        <v>0</v>
      </c>
      <c r="Q217" s="30" t="str">
        <f t="shared" si="74"/>
        <v/>
      </c>
      <c r="R217" s="30">
        <f>SUMIF(Gruppenstunden!$C$12:$C$864,'Wochenübersicht Gruppenstunden'!C217,Gruppenstunden!$N$12:$N$864)</f>
        <v>0</v>
      </c>
      <c r="S217" s="30" t="str">
        <f t="shared" si="75"/>
        <v/>
      </c>
      <c r="T217" s="30">
        <f>SUMIF(Gruppenstunden!$C$12:$C$864,'Wochenübersicht Gruppenstunden'!C217,Gruppenstunden!$O$12:$O$864)</f>
        <v>0</v>
      </c>
      <c r="U217" s="30" t="str">
        <f t="shared" si="76"/>
        <v/>
      </c>
      <c r="V217" s="30">
        <f>SUMIF(Gruppenstunden!$C$12:$C$864,'Wochenübersicht Gruppenstunden'!C217,Gruppenstunden!$P$12:$P$864)</f>
        <v>0</v>
      </c>
      <c r="W217" s="30" t="str">
        <f t="shared" si="77"/>
        <v/>
      </c>
      <c r="X217" s="30">
        <f>SUMIF(Gruppenstunden!$C$12:$C$864,'Wochenübersicht Gruppenstunden'!C217,Gruppenstunden!$Q$12:$Q$864)</f>
        <v>0</v>
      </c>
      <c r="Y217" s="30" t="str">
        <f t="shared" si="78"/>
        <v/>
      </c>
      <c r="Z217" s="30">
        <f>SUMIF(Gruppenstunden!$C$12:$C$864,'Wochenübersicht Gruppenstunden'!C217,Gruppenstunden!$R$12:$R$864)</f>
        <v>0</v>
      </c>
      <c r="AA217" s="30" t="str">
        <f t="shared" si="79"/>
        <v/>
      </c>
      <c r="AB217" s="30">
        <f>SUMIF(Gruppenstunden!$C$12:$C$864,'Wochenübersicht Gruppenstunden'!C217,Gruppenstunden!$S$12:$S$864)</f>
        <v>0</v>
      </c>
      <c r="AC217" s="30" t="str">
        <f t="shared" si="80"/>
        <v/>
      </c>
      <c r="AD217" s="30">
        <f>SUMIF(Gruppenstunden!$C$12:$C$864,'Wochenübersicht Gruppenstunden'!C217,Gruppenstunden!$T$12:$T$864)</f>
        <v>0</v>
      </c>
      <c r="AE217" s="30" t="str">
        <f t="shared" si="81"/>
        <v/>
      </c>
      <c r="AF217" s="30">
        <f>SUMIF(Gruppenstunden!$C$12:$C$864,'Wochenübersicht Gruppenstunden'!C217,Gruppenstunden!$U$12:$U$864)</f>
        <v>0</v>
      </c>
      <c r="AG217" s="30" t="str">
        <f t="shared" si="82"/>
        <v/>
      </c>
      <c r="AH217" s="30">
        <f>SUMIF(Gruppenstunden!$C$12:$C$864,'Wochenübersicht Gruppenstunden'!C217,Gruppenstunden!$V$12:$V$864)</f>
        <v>0</v>
      </c>
      <c r="AI217" s="30" t="str">
        <f t="shared" si="83"/>
        <v/>
      </c>
      <c r="AJ217" s="30">
        <f>SUMIF(Gruppenstunden!$C$12:$C$864,'Wochenübersicht Gruppenstunden'!C217,Gruppenstunden!$W$12:$W$864)</f>
        <v>0</v>
      </c>
      <c r="AK217" s="30" t="str">
        <f t="shared" si="84"/>
        <v/>
      </c>
      <c r="AL217" s="30">
        <f>SUMIF(Gruppenstunden!$C$12:$C$864,'Wochenübersicht Gruppenstunden'!C217,Gruppenstunden!$X$12:$X$864)</f>
        <v>0</v>
      </c>
      <c r="AM217" s="30" t="str">
        <f t="shared" si="85"/>
        <v/>
      </c>
      <c r="AN217" s="30">
        <f>SUMIF(Gruppenstunden!$C$12:$C$864,'Wochenübersicht Gruppenstunden'!C217,Gruppenstunden!$Y$12:$Y$864)</f>
        <v>0</v>
      </c>
      <c r="AO217" s="30" t="str">
        <f t="shared" si="86"/>
        <v/>
      </c>
      <c r="AP217" s="30">
        <f>SUMIF(Gruppenstunden!$C$12:$C$864,'Wochenübersicht Gruppenstunden'!C217,Gruppenstunden!$Z$12:$Z$864)</f>
        <v>0</v>
      </c>
      <c r="AQ217" s="30" t="str">
        <f t="shared" si="87"/>
        <v/>
      </c>
      <c r="AR217" s="30">
        <f>SUMIF(Gruppenstunden!$C$12:$C$864,'Wochenübersicht Gruppenstunden'!C217,Gruppenstunden!$AA$12:$AA1069)</f>
        <v>0</v>
      </c>
      <c r="AS217" s="30" t="str">
        <f t="shared" si="88"/>
        <v/>
      </c>
    </row>
    <row r="218" spans="3:45" x14ac:dyDescent="0.25">
      <c r="C218" s="42" t="str">
        <f t="shared" si="69"/>
        <v/>
      </c>
      <c r="D218" s="14">
        <f>SUMIF(Gruppenstunden!$C$12:$C$864,'Wochenübersicht Gruppenstunden'!C218,Gruppenstunden!$AC$12:$AC$864)</f>
        <v>0</v>
      </c>
      <c r="E218" s="30" t="str">
        <f t="shared" si="67"/>
        <v/>
      </c>
      <c r="F218" s="30">
        <f>SUMIF(Gruppenstunden!$C$12:$C$864,'Wochenübersicht Gruppenstunden'!C218,Gruppenstunden!$H$12:$H$864)</f>
        <v>0</v>
      </c>
      <c r="G218" s="30" t="str">
        <f t="shared" si="68"/>
        <v/>
      </c>
      <c r="H218" s="30">
        <f>SUMIF(Gruppenstunden!$C$12:$C$864,'Wochenübersicht Gruppenstunden'!C218,Gruppenstunden!$I$12:$I$864)</f>
        <v>0</v>
      </c>
      <c r="I218" s="30" t="str">
        <f t="shared" si="70"/>
        <v/>
      </c>
      <c r="J218" s="30">
        <f>SUMIF(Gruppenstunden!$C$12:$C$864,'Wochenübersicht Gruppenstunden'!C218,Gruppenstunden!$J$12:$J$864)</f>
        <v>0</v>
      </c>
      <c r="K218" s="30" t="str">
        <f t="shared" si="71"/>
        <v/>
      </c>
      <c r="L218" s="30">
        <f>SUMIF(Gruppenstunden!$C$12:$C$864,'Wochenübersicht Gruppenstunden'!C218,Gruppenstunden!$K$12:$K$864)</f>
        <v>0</v>
      </c>
      <c r="M218" s="30" t="str">
        <f t="shared" si="72"/>
        <v/>
      </c>
      <c r="N218" s="30">
        <f>SUMIF(Gruppenstunden!$C$12:$C$864,'Wochenübersicht Gruppenstunden'!C218,Gruppenstunden!$L$12:$L$864)</f>
        <v>0</v>
      </c>
      <c r="O218" s="30" t="str">
        <f t="shared" si="73"/>
        <v/>
      </c>
      <c r="P218" s="30">
        <f>SUMIF(Gruppenstunden!$C$12:$C$864,'Wochenübersicht Gruppenstunden'!C218,Gruppenstunden!$M$12:$M$864)</f>
        <v>0</v>
      </c>
      <c r="Q218" s="30" t="str">
        <f t="shared" si="74"/>
        <v/>
      </c>
      <c r="R218" s="30">
        <f>SUMIF(Gruppenstunden!$C$12:$C$864,'Wochenübersicht Gruppenstunden'!C218,Gruppenstunden!$N$12:$N$864)</f>
        <v>0</v>
      </c>
      <c r="S218" s="30" t="str">
        <f t="shared" si="75"/>
        <v/>
      </c>
      <c r="T218" s="30">
        <f>SUMIF(Gruppenstunden!$C$12:$C$864,'Wochenübersicht Gruppenstunden'!C218,Gruppenstunden!$O$12:$O$864)</f>
        <v>0</v>
      </c>
      <c r="U218" s="30" t="str">
        <f t="shared" si="76"/>
        <v/>
      </c>
      <c r="V218" s="30">
        <f>SUMIF(Gruppenstunden!$C$12:$C$864,'Wochenübersicht Gruppenstunden'!C218,Gruppenstunden!$P$12:$P$864)</f>
        <v>0</v>
      </c>
      <c r="W218" s="30" t="str">
        <f t="shared" si="77"/>
        <v/>
      </c>
      <c r="X218" s="30">
        <f>SUMIF(Gruppenstunden!$C$12:$C$864,'Wochenübersicht Gruppenstunden'!C218,Gruppenstunden!$Q$12:$Q$864)</f>
        <v>0</v>
      </c>
      <c r="Y218" s="30" t="str">
        <f t="shared" si="78"/>
        <v/>
      </c>
      <c r="Z218" s="30">
        <f>SUMIF(Gruppenstunden!$C$12:$C$864,'Wochenübersicht Gruppenstunden'!C218,Gruppenstunden!$R$12:$R$864)</f>
        <v>0</v>
      </c>
      <c r="AA218" s="30" t="str">
        <f t="shared" si="79"/>
        <v/>
      </c>
      <c r="AB218" s="30">
        <f>SUMIF(Gruppenstunden!$C$12:$C$864,'Wochenübersicht Gruppenstunden'!C218,Gruppenstunden!$S$12:$S$864)</f>
        <v>0</v>
      </c>
      <c r="AC218" s="30" t="str">
        <f t="shared" si="80"/>
        <v/>
      </c>
      <c r="AD218" s="30">
        <f>SUMIF(Gruppenstunden!$C$12:$C$864,'Wochenübersicht Gruppenstunden'!C218,Gruppenstunden!$T$12:$T$864)</f>
        <v>0</v>
      </c>
      <c r="AE218" s="30" t="str">
        <f t="shared" si="81"/>
        <v/>
      </c>
      <c r="AF218" s="30">
        <f>SUMIF(Gruppenstunden!$C$12:$C$864,'Wochenübersicht Gruppenstunden'!C218,Gruppenstunden!$U$12:$U$864)</f>
        <v>0</v>
      </c>
      <c r="AG218" s="30" t="str">
        <f t="shared" si="82"/>
        <v/>
      </c>
      <c r="AH218" s="30">
        <f>SUMIF(Gruppenstunden!$C$12:$C$864,'Wochenübersicht Gruppenstunden'!C218,Gruppenstunden!$V$12:$V$864)</f>
        <v>0</v>
      </c>
      <c r="AI218" s="30" t="str">
        <f t="shared" si="83"/>
        <v/>
      </c>
      <c r="AJ218" s="30">
        <f>SUMIF(Gruppenstunden!$C$12:$C$864,'Wochenübersicht Gruppenstunden'!C218,Gruppenstunden!$W$12:$W$864)</f>
        <v>0</v>
      </c>
      <c r="AK218" s="30" t="str">
        <f t="shared" si="84"/>
        <v/>
      </c>
      <c r="AL218" s="30">
        <f>SUMIF(Gruppenstunden!$C$12:$C$864,'Wochenübersicht Gruppenstunden'!C218,Gruppenstunden!$X$12:$X$864)</f>
        <v>0</v>
      </c>
      <c r="AM218" s="30" t="str">
        <f t="shared" si="85"/>
        <v/>
      </c>
      <c r="AN218" s="30">
        <f>SUMIF(Gruppenstunden!$C$12:$C$864,'Wochenübersicht Gruppenstunden'!C218,Gruppenstunden!$Y$12:$Y$864)</f>
        <v>0</v>
      </c>
      <c r="AO218" s="30" t="str">
        <f t="shared" si="86"/>
        <v/>
      </c>
      <c r="AP218" s="30">
        <f>SUMIF(Gruppenstunden!$C$12:$C$864,'Wochenübersicht Gruppenstunden'!C218,Gruppenstunden!$Z$12:$Z$864)</f>
        <v>0</v>
      </c>
      <c r="AQ218" s="30" t="str">
        <f t="shared" si="87"/>
        <v/>
      </c>
      <c r="AR218" s="30">
        <f>SUMIF(Gruppenstunden!$C$12:$C$864,'Wochenübersicht Gruppenstunden'!C218,Gruppenstunden!$AA$12:$AA1070)</f>
        <v>0</v>
      </c>
      <c r="AS218" s="30" t="str">
        <f t="shared" si="88"/>
        <v/>
      </c>
    </row>
    <row r="219" spans="3:45" x14ac:dyDescent="0.25">
      <c r="C219" s="42" t="str">
        <f t="shared" si="69"/>
        <v/>
      </c>
      <c r="D219" s="14">
        <f>SUMIF(Gruppenstunden!$C$12:$C$864,'Wochenübersicht Gruppenstunden'!C219,Gruppenstunden!$AC$12:$AC$864)</f>
        <v>0</v>
      </c>
      <c r="E219" s="30" t="str">
        <f t="shared" si="67"/>
        <v/>
      </c>
      <c r="F219" s="30">
        <f>SUMIF(Gruppenstunden!$C$12:$C$864,'Wochenübersicht Gruppenstunden'!C219,Gruppenstunden!$H$12:$H$864)</f>
        <v>0</v>
      </c>
      <c r="G219" s="30" t="str">
        <f t="shared" si="68"/>
        <v/>
      </c>
      <c r="H219" s="30">
        <f>SUMIF(Gruppenstunden!$C$12:$C$864,'Wochenübersicht Gruppenstunden'!C219,Gruppenstunden!$I$12:$I$864)</f>
        <v>0</v>
      </c>
      <c r="I219" s="30" t="str">
        <f t="shared" si="70"/>
        <v/>
      </c>
      <c r="J219" s="30">
        <f>SUMIF(Gruppenstunden!$C$12:$C$864,'Wochenübersicht Gruppenstunden'!C219,Gruppenstunden!$J$12:$J$864)</f>
        <v>0</v>
      </c>
      <c r="K219" s="30" t="str">
        <f t="shared" si="71"/>
        <v/>
      </c>
      <c r="L219" s="30">
        <f>SUMIF(Gruppenstunden!$C$12:$C$864,'Wochenübersicht Gruppenstunden'!C219,Gruppenstunden!$K$12:$K$864)</f>
        <v>0</v>
      </c>
      <c r="M219" s="30" t="str">
        <f t="shared" si="72"/>
        <v/>
      </c>
      <c r="N219" s="30">
        <f>SUMIF(Gruppenstunden!$C$12:$C$864,'Wochenübersicht Gruppenstunden'!C219,Gruppenstunden!$L$12:$L$864)</f>
        <v>0</v>
      </c>
      <c r="O219" s="30" t="str">
        <f t="shared" si="73"/>
        <v/>
      </c>
      <c r="P219" s="30">
        <f>SUMIF(Gruppenstunden!$C$12:$C$864,'Wochenübersicht Gruppenstunden'!C219,Gruppenstunden!$M$12:$M$864)</f>
        <v>0</v>
      </c>
      <c r="Q219" s="30" t="str">
        <f t="shared" si="74"/>
        <v/>
      </c>
      <c r="R219" s="30">
        <f>SUMIF(Gruppenstunden!$C$12:$C$864,'Wochenübersicht Gruppenstunden'!C219,Gruppenstunden!$N$12:$N$864)</f>
        <v>0</v>
      </c>
      <c r="S219" s="30" t="str">
        <f t="shared" si="75"/>
        <v/>
      </c>
      <c r="T219" s="30">
        <f>SUMIF(Gruppenstunden!$C$12:$C$864,'Wochenübersicht Gruppenstunden'!C219,Gruppenstunden!$O$12:$O$864)</f>
        <v>0</v>
      </c>
      <c r="U219" s="30" t="str">
        <f t="shared" si="76"/>
        <v/>
      </c>
      <c r="V219" s="30">
        <f>SUMIF(Gruppenstunden!$C$12:$C$864,'Wochenübersicht Gruppenstunden'!C219,Gruppenstunden!$P$12:$P$864)</f>
        <v>0</v>
      </c>
      <c r="W219" s="30" t="str">
        <f t="shared" si="77"/>
        <v/>
      </c>
      <c r="X219" s="30">
        <f>SUMIF(Gruppenstunden!$C$12:$C$864,'Wochenübersicht Gruppenstunden'!C219,Gruppenstunden!$Q$12:$Q$864)</f>
        <v>0</v>
      </c>
      <c r="Y219" s="30" t="str">
        <f t="shared" si="78"/>
        <v/>
      </c>
      <c r="Z219" s="30">
        <f>SUMIF(Gruppenstunden!$C$12:$C$864,'Wochenübersicht Gruppenstunden'!C219,Gruppenstunden!$R$12:$R$864)</f>
        <v>0</v>
      </c>
      <c r="AA219" s="30" t="str">
        <f t="shared" si="79"/>
        <v/>
      </c>
      <c r="AB219" s="30">
        <f>SUMIF(Gruppenstunden!$C$12:$C$864,'Wochenübersicht Gruppenstunden'!C219,Gruppenstunden!$S$12:$S$864)</f>
        <v>0</v>
      </c>
      <c r="AC219" s="30" t="str">
        <f t="shared" si="80"/>
        <v/>
      </c>
      <c r="AD219" s="30">
        <f>SUMIF(Gruppenstunden!$C$12:$C$864,'Wochenübersicht Gruppenstunden'!C219,Gruppenstunden!$T$12:$T$864)</f>
        <v>0</v>
      </c>
      <c r="AE219" s="30" t="str">
        <f t="shared" si="81"/>
        <v/>
      </c>
      <c r="AF219" s="30">
        <f>SUMIF(Gruppenstunden!$C$12:$C$864,'Wochenübersicht Gruppenstunden'!C219,Gruppenstunden!$U$12:$U$864)</f>
        <v>0</v>
      </c>
      <c r="AG219" s="30" t="str">
        <f t="shared" si="82"/>
        <v/>
      </c>
      <c r="AH219" s="30">
        <f>SUMIF(Gruppenstunden!$C$12:$C$864,'Wochenübersicht Gruppenstunden'!C219,Gruppenstunden!$V$12:$V$864)</f>
        <v>0</v>
      </c>
      <c r="AI219" s="30" t="str">
        <f t="shared" si="83"/>
        <v/>
      </c>
      <c r="AJ219" s="30">
        <f>SUMIF(Gruppenstunden!$C$12:$C$864,'Wochenübersicht Gruppenstunden'!C219,Gruppenstunden!$W$12:$W$864)</f>
        <v>0</v>
      </c>
      <c r="AK219" s="30" t="str">
        <f t="shared" si="84"/>
        <v/>
      </c>
      <c r="AL219" s="30">
        <f>SUMIF(Gruppenstunden!$C$12:$C$864,'Wochenübersicht Gruppenstunden'!C219,Gruppenstunden!$X$12:$X$864)</f>
        <v>0</v>
      </c>
      <c r="AM219" s="30" t="str">
        <f t="shared" si="85"/>
        <v/>
      </c>
      <c r="AN219" s="30">
        <f>SUMIF(Gruppenstunden!$C$12:$C$864,'Wochenübersicht Gruppenstunden'!C219,Gruppenstunden!$Y$12:$Y$864)</f>
        <v>0</v>
      </c>
      <c r="AO219" s="30" t="str">
        <f t="shared" si="86"/>
        <v/>
      </c>
      <c r="AP219" s="30">
        <f>SUMIF(Gruppenstunden!$C$12:$C$864,'Wochenübersicht Gruppenstunden'!C219,Gruppenstunden!$Z$12:$Z$864)</f>
        <v>0</v>
      </c>
      <c r="AQ219" s="30" t="str">
        <f t="shared" si="87"/>
        <v/>
      </c>
      <c r="AR219" s="30">
        <f>SUMIF(Gruppenstunden!$C$12:$C$864,'Wochenübersicht Gruppenstunden'!C219,Gruppenstunden!$AA$12:$AA1071)</f>
        <v>0</v>
      </c>
      <c r="AS219" s="30" t="str">
        <f t="shared" si="88"/>
        <v/>
      </c>
    </row>
    <row r="220" spans="3:45" x14ac:dyDescent="0.25">
      <c r="C220" s="42" t="str">
        <f t="shared" si="69"/>
        <v/>
      </c>
      <c r="D220" s="14">
        <f>SUMIF(Gruppenstunden!$C$12:$C$864,'Wochenübersicht Gruppenstunden'!C220,Gruppenstunden!$AC$12:$AC$864)</f>
        <v>0</v>
      </c>
      <c r="E220" s="30" t="str">
        <f t="shared" si="67"/>
        <v/>
      </c>
      <c r="F220" s="30">
        <f>SUMIF(Gruppenstunden!$C$12:$C$864,'Wochenübersicht Gruppenstunden'!C220,Gruppenstunden!$H$12:$H$864)</f>
        <v>0</v>
      </c>
      <c r="G220" s="30" t="str">
        <f t="shared" si="68"/>
        <v/>
      </c>
      <c r="H220" s="30">
        <f>SUMIF(Gruppenstunden!$C$12:$C$864,'Wochenübersicht Gruppenstunden'!C220,Gruppenstunden!$I$12:$I$864)</f>
        <v>0</v>
      </c>
      <c r="I220" s="30" t="str">
        <f t="shared" si="70"/>
        <v/>
      </c>
      <c r="J220" s="30">
        <f>SUMIF(Gruppenstunden!$C$12:$C$864,'Wochenübersicht Gruppenstunden'!C220,Gruppenstunden!$J$12:$J$864)</f>
        <v>0</v>
      </c>
      <c r="K220" s="30" t="str">
        <f t="shared" si="71"/>
        <v/>
      </c>
      <c r="L220" s="30">
        <f>SUMIF(Gruppenstunden!$C$12:$C$864,'Wochenübersicht Gruppenstunden'!C220,Gruppenstunden!$K$12:$K$864)</f>
        <v>0</v>
      </c>
      <c r="M220" s="30" t="str">
        <f t="shared" si="72"/>
        <v/>
      </c>
      <c r="N220" s="30">
        <f>SUMIF(Gruppenstunden!$C$12:$C$864,'Wochenübersicht Gruppenstunden'!C220,Gruppenstunden!$L$12:$L$864)</f>
        <v>0</v>
      </c>
      <c r="O220" s="30" t="str">
        <f t="shared" si="73"/>
        <v/>
      </c>
      <c r="P220" s="30">
        <f>SUMIF(Gruppenstunden!$C$12:$C$864,'Wochenübersicht Gruppenstunden'!C220,Gruppenstunden!$M$12:$M$864)</f>
        <v>0</v>
      </c>
      <c r="Q220" s="30" t="str">
        <f t="shared" si="74"/>
        <v/>
      </c>
      <c r="R220" s="30">
        <f>SUMIF(Gruppenstunden!$C$12:$C$864,'Wochenübersicht Gruppenstunden'!C220,Gruppenstunden!$N$12:$N$864)</f>
        <v>0</v>
      </c>
      <c r="S220" s="30" t="str">
        <f t="shared" si="75"/>
        <v/>
      </c>
      <c r="T220" s="30">
        <f>SUMIF(Gruppenstunden!$C$12:$C$864,'Wochenübersicht Gruppenstunden'!C220,Gruppenstunden!$O$12:$O$864)</f>
        <v>0</v>
      </c>
      <c r="U220" s="30" t="str">
        <f t="shared" si="76"/>
        <v/>
      </c>
      <c r="V220" s="30">
        <f>SUMIF(Gruppenstunden!$C$12:$C$864,'Wochenübersicht Gruppenstunden'!C220,Gruppenstunden!$P$12:$P$864)</f>
        <v>0</v>
      </c>
      <c r="W220" s="30" t="str">
        <f t="shared" si="77"/>
        <v/>
      </c>
      <c r="X220" s="30">
        <f>SUMIF(Gruppenstunden!$C$12:$C$864,'Wochenübersicht Gruppenstunden'!C220,Gruppenstunden!$Q$12:$Q$864)</f>
        <v>0</v>
      </c>
      <c r="Y220" s="30" t="str">
        <f t="shared" si="78"/>
        <v/>
      </c>
      <c r="Z220" s="30">
        <f>SUMIF(Gruppenstunden!$C$12:$C$864,'Wochenübersicht Gruppenstunden'!C220,Gruppenstunden!$R$12:$R$864)</f>
        <v>0</v>
      </c>
      <c r="AA220" s="30" t="str">
        <f t="shared" si="79"/>
        <v/>
      </c>
      <c r="AB220" s="30">
        <f>SUMIF(Gruppenstunden!$C$12:$C$864,'Wochenübersicht Gruppenstunden'!C220,Gruppenstunden!$S$12:$S$864)</f>
        <v>0</v>
      </c>
      <c r="AC220" s="30" t="str">
        <f t="shared" si="80"/>
        <v/>
      </c>
      <c r="AD220" s="30">
        <f>SUMIF(Gruppenstunden!$C$12:$C$864,'Wochenübersicht Gruppenstunden'!C220,Gruppenstunden!$T$12:$T$864)</f>
        <v>0</v>
      </c>
      <c r="AE220" s="30" t="str">
        <f t="shared" si="81"/>
        <v/>
      </c>
      <c r="AF220" s="30">
        <f>SUMIF(Gruppenstunden!$C$12:$C$864,'Wochenübersicht Gruppenstunden'!C220,Gruppenstunden!$U$12:$U$864)</f>
        <v>0</v>
      </c>
      <c r="AG220" s="30" t="str">
        <f t="shared" si="82"/>
        <v/>
      </c>
      <c r="AH220" s="30">
        <f>SUMIF(Gruppenstunden!$C$12:$C$864,'Wochenübersicht Gruppenstunden'!C220,Gruppenstunden!$V$12:$V$864)</f>
        <v>0</v>
      </c>
      <c r="AI220" s="30" t="str">
        <f t="shared" si="83"/>
        <v/>
      </c>
      <c r="AJ220" s="30">
        <f>SUMIF(Gruppenstunden!$C$12:$C$864,'Wochenübersicht Gruppenstunden'!C220,Gruppenstunden!$W$12:$W$864)</f>
        <v>0</v>
      </c>
      <c r="AK220" s="30" t="str">
        <f t="shared" si="84"/>
        <v/>
      </c>
      <c r="AL220" s="30">
        <f>SUMIF(Gruppenstunden!$C$12:$C$864,'Wochenübersicht Gruppenstunden'!C220,Gruppenstunden!$X$12:$X$864)</f>
        <v>0</v>
      </c>
      <c r="AM220" s="30" t="str">
        <f t="shared" si="85"/>
        <v/>
      </c>
      <c r="AN220" s="30">
        <f>SUMIF(Gruppenstunden!$C$12:$C$864,'Wochenübersicht Gruppenstunden'!C220,Gruppenstunden!$Y$12:$Y$864)</f>
        <v>0</v>
      </c>
      <c r="AO220" s="30" t="str">
        <f t="shared" si="86"/>
        <v/>
      </c>
      <c r="AP220" s="30">
        <f>SUMIF(Gruppenstunden!$C$12:$C$864,'Wochenübersicht Gruppenstunden'!C220,Gruppenstunden!$Z$12:$Z$864)</f>
        <v>0</v>
      </c>
      <c r="AQ220" s="30" t="str">
        <f t="shared" si="87"/>
        <v/>
      </c>
      <c r="AR220" s="30">
        <f>SUMIF(Gruppenstunden!$C$12:$C$864,'Wochenübersicht Gruppenstunden'!C220,Gruppenstunden!$AA$12:$AA1072)</f>
        <v>0</v>
      </c>
      <c r="AS220" s="30" t="str">
        <f t="shared" si="88"/>
        <v/>
      </c>
    </row>
    <row r="221" spans="3:45" x14ac:dyDescent="0.25">
      <c r="C221" s="42" t="str">
        <f t="shared" si="69"/>
        <v/>
      </c>
      <c r="D221" s="14">
        <f>SUMIF(Gruppenstunden!$C$12:$C$864,'Wochenübersicht Gruppenstunden'!C221,Gruppenstunden!$AC$12:$AC$864)</f>
        <v>0</v>
      </c>
      <c r="E221" s="30" t="str">
        <f t="shared" si="67"/>
        <v/>
      </c>
      <c r="F221" s="30">
        <f>SUMIF(Gruppenstunden!$C$12:$C$864,'Wochenübersicht Gruppenstunden'!C221,Gruppenstunden!$H$12:$H$864)</f>
        <v>0</v>
      </c>
      <c r="G221" s="30" t="str">
        <f t="shared" si="68"/>
        <v/>
      </c>
      <c r="H221" s="30">
        <f>SUMIF(Gruppenstunden!$C$12:$C$864,'Wochenübersicht Gruppenstunden'!C221,Gruppenstunden!$I$12:$I$864)</f>
        <v>0</v>
      </c>
      <c r="I221" s="30" t="str">
        <f t="shared" si="70"/>
        <v/>
      </c>
      <c r="J221" s="30">
        <f>SUMIF(Gruppenstunden!$C$12:$C$864,'Wochenübersicht Gruppenstunden'!C221,Gruppenstunden!$J$12:$J$864)</f>
        <v>0</v>
      </c>
      <c r="K221" s="30" t="str">
        <f t="shared" si="71"/>
        <v/>
      </c>
      <c r="L221" s="30">
        <f>SUMIF(Gruppenstunden!$C$12:$C$864,'Wochenübersicht Gruppenstunden'!C221,Gruppenstunden!$K$12:$K$864)</f>
        <v>0</v>
      </c>
      <c r="M221" s="30" t="str">
        <f t="shared" si="72"/>
        <v/>
      </c>
      <c r="N221" s="30">
        <f>SUMIF(Gruppenstunden!$C$12:$C$864,'Wochenübersicht Gruppenstunden'!C221,Gruppenstunden!$L$12:$L$864)</f>
        <v>0</v>
      </c>
      <c r="O221" s="30" t="str">
        <f t="shared" si="73"/>
        <v/>
      </c>
      <c r="P221" s="30">
        <f>SUMIF(Gruppenstunden!$C$12:$C$864,'Wochenübersicht Gruppenstunden'!C221,Gruppenstunden!$M$12:$M$864)</f>
        <v>0</v>
      </c>
      <c r="Q221" s="30" t="str">
        <f t="shared" si="74"/>
        <v/>
      </c>
      <c r="R221" s="30">
        <f>SUMIF(Gruppenstunden!$C$12:$C$864,'Wochenübersicht Gruppenstunden'!C221,Gruppenstunden!$N$12:$N$864)</f>
        <v>0</v>
      </c>
      <c r="S221" s="30" t="str">
        <f t="shared" si="75"/>
        <v/>
      </c>
      <c r="T221" s="30">
        <f>SUMIF(Gruppenstunden!$C$12:$C$864,'Wochenübersicht Gruppenstunden'!C221,Gruppenstunden!$O$12:$O$864)</f>
        <v>0</v>
      </c>
      <c r="U221" s="30" t="str">
        <f t="shared" si="76"/>
        <v/>
      </c>
      <c r="V221" s="30">
        <f>SUMIF(Gruppenstunden!$C$12:$C$864,'Wochenübersicht Gruppenstunden'!C221,Gruppenstunden!$P$12:$P$864)</f>
        <v>0</v>
      </c>
      <c r="W221" s="30" t="str">
        <f t="shared" si="77"/>
        <v/>
      </c>
      <c r="X221" s="30">
        <f>SUMIF(Gruppenstunden!$C$12:$C$864,'Wochenübersicht Gruppenstunden'!C221,Gruppenstunden!$Q$12:$Q$864)</f>
        <v>0</v>
      </c>
      <c r="Y221" s="30" t="str">
        <f t="shared" si="78"/>
        <v/>
      </c>
      <c r="Z221" s="30">
        <f>SUMIF(Gruppenstunden!$C$12:$C$864,'Wochenübersicht Gruppenstunden'!C221,Gruppenstunden!$R$12:$R$864)</f>
        <v>0</v>
      </c>
      <c r="AA221" s="30" t="str">
        <f t="shared" si="79"/>
        <v/>
      </c>
      <c r="AB221" s="30">
        <f>SUMIF(Gruppenstunden!$C$12:$C$864,'Wochenübersicht Gruppenstunden'!C221,Gruppenstunden!$S$12:$S$864)</f>
        <v>0</v>
      </c>
      <c r="AC221" s="30" t="str">
        <f t="shared" si="80"/>
        <v/>
      </c>
      <c r="AD221" s="30">
        <f>SUMIF(Gruppenstunden!$C$12:$C$864,'Wochenübersicht Gruppenstunden'!C221,Gruppenstunden!$T$12:$T$864)</f>
        <v>0</v>
      </c>
      <c r="AE221" s="30" t="str">
        <f t="shared" si="81"/>
        <v/>
      </c>
      <c r="AF221" s="30">
        <f>SUMIF(Gruppenstunden!$C$12:$C$864,'Wochenübersicht Gruppenstunden'!C221,Gruppenstunden!$U$12:$U$864)</f>
        <v>0</v>
      </c>
      <c r="AG221" s="30" t="str">
        <f t="shared" si="82"/>
        <v/>
      </c>
      <c r="AH221" s="30">
        <f>SUMIF(Gruppenstunden!$C$12:$C$864,'Wochenübersicht Gruppenstunden'!C221,Gruppenstunden!$V$12:$V$864)</f>
        <v>0</v>
      </c>
      <c r="AI221" s="30" t="str">
        <f t="shared" si="83"/>
        <v/>
      </c>
      <c r="AJ221" s="30">
        <f>SUMIF(Gruppenstunden!$C$12:$C$864,'Wochenübersicht Gruppenstunden'!C221,Gruppenstunden!$W$12:$W$864)</f>
        <v>0</v>
      </c>
      <c r="AK221" s="30" t="str">
        <f t="shared" si="84"/>
        <v/>
      </c>
      <c r="AL221" s="30">
        <f>SUMIF(Gruppenstunden!$C$12:$C$864,'Wochenübersicht Gruppenstunden'!C221,Gruppenstunden!$X$12:$X$864)</f>
        <v>0</v>
      </c>
      <c r="AM221" s="30" t="str">
        <f t="shared" si="85"/>
        <v/>
      </c>
      <c r="AN221" s="30">
        <f>SUMIF(Gruppenstunden!$C$12:$C$864,'Wochenübersicht Gruppenstunden'!C221,Gruppenstunden!$Y$12:$Y$864)</f>
        <v>0</v>
      </c>
      <c r="AO221" s="30" t="str">
        <f t="shared" si="86"/>
        <v/>
      </c>
      <c r="AP221" s="30">
        <f>SUMIF(Gruppenstunden!$C$12:$C$864,'Wochenübersicht Gruppenstunden'!C221,Gruppenstunden!$Z$12:$Z$864)</f>
        <v>0</v>
      </c>
      <c r="AQ221" s="30" t="str">
        <f t="shared" si="87"/>
        <v/>
      </c>
      <c r="AR221" s="30">
        <f>SUMIF(Gruppenstunden!$C$12:$C$864,'Wochenübersicht Gruppenstunden'!C221,Gruppenstunden!$AA$12:$AA1073)</f>
        <v>0</v>
      </c>
      <c r="AS221" s="30" t="str">
        <f t="shared" si="88"/>
        <v/>
      </c>
    </row>
    <row r="222" spans="3:45" x14ac:dyDescent="0.25">
      <c r="C222" s="42" t="str">
        <f t="shared" si="69"/>
        <v/>
      </c>
      <c r="D222" s="14">
        <f>SUMIF(Gruppenstunden!$C$12:$C$864,'Wochenübersicht Gruppenstunden'!C222,Gruppenstunden!$AC$12:$AC$864)</f>
        <v>0</v>
      </c>
      <c r="E222" s="30" t="str">
        <f t="shared" si="67"/>
        <v/>
      </c>
      <c r="F222" s="30">
        <f>SUMIF(Gruppenstunden!$C$12:$C$864,'Wochenübersicht Gruppenstunden'!C222,Gruppenstunden!$H$12:$H$864)</f>
        <v>0</v>
      </c>
      <c r="G222" s="30" t="str">
        <f t="shared" si="68"/>
        <v/>
      </c>
      <c r="H222" s="30">
        <f>SUMIF(Gruppenstunden!$C$12:$C$864,'Wochenübersicht Gruppenstunden'!C222,Gruppenstunden!$I$12:$I$864)</f>
        <v>0</v>
      </c>
      <c r="I222" s="30" t="str">
        <f t="shared" si="70"/>
        <v/>
      </c>
      <c r="J222" s="30">
        <f>SUMIF(Gruppenstunden!$C$12:$C$864,'Wochenübersicht Gruppenstunden'!C222,Gruppenstunden!$J$12:$J$864)</f>
        <v>0</v>
      </c>
      <c r="K222" s="30" t="str">
        <f t="shared" si="71"/>
        <v/>
      </c>
      <c r="L222" s="30">
        <f>SUMIF(Gruppenstunden!$C$12:$C$864,'Wochenübersicht Gruppenstunden'!C222,Gruppenstunden!$K$12:$K$864)</f>
        <v>0</v>
      </c>
      <c r="M222" s="30" t="str">
        <f t="shared" si="72"/>
        <v/>
      </c>
      <c r="N222" s="30">
        <f>SUMIF(Gruppenstunden!$C$12:$C$864,'Wochenübersicht Gruppenstunden'!C222,Gruppenstunden!$L$12:$L$864)</f>
        <v>0</v>
      </c>
      <c r="O222" s="30" t="str">
        <f t="shared" si="73"/>
        <v/>
      </c>
      <c r="P222" s="30">
        <f>SUMIF(Gruppenstunden!$C$12:$C$864,'Wochenübersicht Gruppenstunden'!C222,Gruppenstunden!$M$12:$M$864)</f>
        <v>0</v>
      </c>
      <c r="Q222" s="30" t="str">
        <f t="shared" si="74"/>
        <v/>
      </c>
      <c r="R222" s="30">
        <f>SUMIF(Gruppenstunden!$C$12:$C$864,'Wochenübersicht Gruppenstunden'!C222,Gruppenstunden!$N$12:$N$864)</f>
        <v>0</v>
      </c>
      <c r="S222" s="30" t="str">
        <f t="shared" si="75"/>
        <v/>
      </c>
      <c r="T222" s="30">
        <f>SUMIF(Gruppenstunden!$C$12:$C$864,'Wochenübersicht Gruppenstunden'!C222,Gruppenstunden!$O$12:$O$864)</f>
        <v>0</v>
      </c>
      <c r="U222" s="30" t="str">
        <f t="shared" si="76"/>
        <v/>
      </c>
      <c r="V222" s="30">
        <f>SUMIF(Gruppenstunden!$C$12:$C$864,'Wochenübersicht Gruppenstunden'!C222,Gruppenstunden!$P$12:$P$864)</f>
        <v>0</v>
      </c>
      <c r="W222" s="30" t="str">
        <f t="shared" si="77"/>
        <v/>
      </c>
      <c r="X222" s="30">
        <f>SUMIF(Gruppenstunden!$C$12:$C$864,'Wochenübersicht Gruppenstunden'!C222,Gruppenstunden!$Q$12:$Q$864)</f>
        <v>0</v>
      </c>
      <c r="Y222" s="30" t="str">
        <f t="shared" si="78"/>
        <v/>
      </c>
      <c r="Z222" s="30">
        <f>SUMIF(Gruppenstunden!$C$12:$C$864,'Wochenübersicht Gruppenstunden'!C222,Gruppenstunden!$R$12:$R$864)</f>
        <v>0</v>
      </c>
      <c r="AA222" s="30" t="str">
        <f t="shared" si="79"/>
        <v/>
      </c>
      <c r="AB222" s="30">
        <f>SUMIF(Gruppenstunden!$C$12:$C$864,'Wochenübersicht Gruppenstunden'!C222,Gruppenstunden!$S$12:$S$864)</f>
        <v>0</v>
      </c>
      <c r="AC222" s="30" t="str">
        <f t="shared" si="80"/>
        <v/>
      </c>
      <c r="AD222" s="30">
        <f>SUMIF(Gruppenstunden!$C$12:$C$864,'Wochenübersicht Gruppenstunden'!C222,Gruppenstunden!$T$12:$T$864)</f>
        <v>0</v>
      </c>
      <c r="AE222" s="30" t="str">
        <f t="shared" si="81"/>
        <v/>
      </c>
      <c r="AF222" s="30">
        <f>SUMIF(Gruppenstunden!$C$12:$C$864,'Wochenübersicht Gruppenstunden'!C222,Gruppenstunden!$U$12:$U$864)</f>
        <v>0</v>
      </c>
      <c r="AG222" s="30" t="str">
        <f t="shared" si="82"/>
        <v/>
      </c>
      <c r="AH222" s="30">
        <f>SUMIF(Gruppenstunden!$C$12:$C$864,'Wochenübersicht Gruppenstunden'!C222,Gruppenstunden!$V$12:$V$864)</f>
        <v>0</v>
      </c>
      <c r="AI222" s="30" t="str">
        <f t="shared" si="83"/>
        <v/>
      </c>
      <c r="AJ222" s="30">
        <f>SUMIF(Gruppenstunden!$C$12:$C$864,'Wochenübersicht Gruppenstunden'!C222,Gruppenstunden!$W$12:$W$864)</f>
        <v>0</v>
      </c>
      <c r="AK222" s="30" t="str">
        <f t="shared" si="84"/>
        <v/>
      </c>
      <c r="AL222" s="30">
        <f>SUMIF(Gruppenstunden!$C$12:$C$864,'Wochenübersicht Gruppenstunden'!C222,Gruppenstunden!$X$12:$X$864)</f>
        <v>0</v>
      </c>
      <c r="AM222" s="30" t="str">
        <f t="shared" si="85"/>
        <v/>
      </c>
      <c r="AN222" s="30">
        <f>SUMIF(Gruppenstunden!$C$12:$C$864,'Wochenübersicht Gruppenstunden'!C222,Gruppenstunden!$Y$12:$Y$864)</f>
        <v>0</v>
      </c>
      <c r="AO222" s="30" t="str">
        <f t="shared" si="86"/>
        <v/>
      </c>
      <c r="AP222" s="30">
        <f>SUMIF(Gruppenstunden!$C$12:$C$864,'Wochenübersicht Gruppenstunden'!C222,Gruppenstunden!$Z$12:$Z$864)</f>
        <v>0</v>
      </c>
      <c r="AQ222" s="30" t="str">
        <f t="shared" si="87"/>
        <v/>
      </c>
      <c r="AR222" s="30">
        <f>SUMIF(Gruppenstunden!$C$12:$C$864,'Wochenübersicht Gruppenstunden'!C222,Gruppenstunden!$AA$12:$AA1074)</f>
        <v>0</v>
      </c>
      <c r="AS222" s="30" t="str">
        <f t="shared" si="88"/>
        <v/>
      </c>
    </row>
    <row r="223" spans="3:45" x14ac:dyDescent="0.25">
      <c r="C223" s="42" t="str">
        <f t="shared" si="69"/>
        <v/>
      </c>
      <c r="D223" s="14">
        <f>SUMIF(Gruppenstunden!$C$12:$C$864,'Wochenübersicht Gruppenstunden'!C223,Gruppenstunden!$AC$12:$AC$864)</f>
        <v>0</v>
      </c>
      <c r="E223" s="30" t="str">
        <f t="shared" si="67"/>
        <v/>
      </c>
      <c r="F223" s="30">
        <f>SUMIF(Gruppenstunden!$C$12:$C$864,'Wochenübersicht Gruppenstunden'!C223,Gruppenstunden!$H$12:$H$864)</f>
        <v>0</v>
      </c>
      <c r="G223" s="30" t="str">
        <f t="shared" si="68"/>
        <v/>
      </c>
      <c r="H223" s="30">
        <f>SUMIF(Gruppenstunden!$C$12:$C$864,'Wochenübersicht Gruppenstunden'!C223,Gruppenstunden!$I$12:$I$864)</f>
        <v>0</v>
      </c>
      <c r="I223" s="30" t="str">
        <f t="shared" si="70"/>
        <v/>
      </c>
      <c r="J223" s="30">
        <f>SUMIF(Gruppenstunden!$C$12:$C$864,'Wochenübersicht Gruppenstunden'!C223,Gruppenstunden!$J$12:$J$864)</f>
        <v>0</v>
      </c>
      <c r="K223" s="30" t="str">
        <f t="shared" si="71"/>
        <v/>
      </c>
      <c r="L223" s="30">
        <f>SUMIF(Gruppenstunden!$C$12:$C$864,'Wochenübersicht Gruppenstunden'!C223,Gruppenstunden!$K$12:$K$864)</f>
        <v>0</v>
      </c>
      <c r="M223" s="30" t="str">
        <f t="shared" si="72"/>
        <v/>
      </c>
      <c r="N223" s="30">
        <f>SUMIF(Gruppenstunden!$C$12:$C$864,'Wochenübersicht Gruppenstunden'!C223,Gruppenstunden!$L$12:$L$864)</f>
        <v>0</v>
      </c>
      <c r="O223" s="30" t="str">
        <f t="shared" si="73"/>
        <v/>
      </c>
      <c r="P223" s="30">
        <f>SUMIF(Gruppenstunden!$C$12:$C$864,'Wochenübersicht Gruppenstunden'!C223,Gruppenstunden!$M$12:$M$864)</f>
        <v>0</v>
      </c>
      <c r="Q223" s="30" t="str">
        <f t="shared" si="74"/>
        <v/>
      </c>
      <c r="R223" s="30">
        <f>SUMIF(Gruppenstunden!$C$12:$C$864,'Wochenübersicht Gruppenstunden'!C223,Gruppenstunden!$N$12:$N$864)</f>
        <v>0</v>
      </c>
      <c r="S223" s="30" t="str">
        <f t="shared" si="75"/>
        <v/>
      </c>
      <c r="T223" s="30">
        <f>SUMIF(Gruppenstunden!$C$12:$C$864,'Wochenübersicht Gruppenstunden'!C223,Gruppenstunden!$O$12:$O$864)</f>
        <v>0</v>
      </c>
      <c r="U223" s="30" t="str">
        <f t="shared" si="76"/>
        <v/>
      </c>
      <c r="V223" s="30">
        <f>SUMIF(Gruppenstunden!$C$12:$C$864,'Wochenübersicht Gruppenstunden'!C223,Gruppenstunden!$P$12:$P$864)</f>
        <v>0</v>
      </c>
      <c r="W223" s="30" t="str">
        <f t="shared" si="77"/>
        <v/>
      </c>
      <c r="X223" s="30">
        <f>SUMIF(Gruppenstunden!$C$12:$C$864,'Wochenübersicht Gruppenstunden'!C223,Gruppenstunden!$Q$12:$Q$864)</f>
        <v>0</v>
      </c>
      <c r="Y223" s="30" t="str">
        <f t="shared" si="78"/>
        <v/>
      </c>
      <c r="Z223" s="30">
        <f>SUMIF(Gruppenstunden!$C$12:$C$864,'Wochenübersicht Gruppenstunden'!C223,Gruppenstunden!$R$12:$R$864)</f>
        <v>0</v>
      </c>
      <c r="AA223" s="30" t="str">
        <f t="shared" si="79"/>
        <v/>
      </c>
      <c r="AB223" s="30">
        <f>SUMIF(Gruppenstunden!$C$12:$C$864,'Wochenübersicht Gruppenstunden'!C223,Gruppenstunden!$S$12:$S$864)</f>
        <v>0</v>
      </c>
      <c r="AC223" s="30" t="str">
        <f t="shared" si="80"/>
        <v/>
      </c>
      <c r="AD223" s="30">
        <f>SUMIF(Gruppenstunden!$C$12:$C$864,'Wochenübersicht Gruppenstunden'!C223,Gruppenstunden!$T$12:$T$864)</f>
        <v>0</v>
      </c>
      <c r="AE223" s="30" t="str">
        <f t="shared" si="81"/>
        <v/>
      </c>
      <c r="AF223" s="30">
        <f>SUMIF(Gruppenstunden!$C$12:$C$864,'Wochenübersicht Gruppenstunden'!C223,Gruppenstunden!$U$12:$U$864)</f>
        <v>0</v>
      </c>
      <c r="AG223" s="30" t="str">
        <f t="shared" si="82"/>
        <v/>
      </c>
      <c r="AH223" s="30">
        <f>SUMIF(Gruppenstunden!$C$12:$C$864,'Wochenübersicht Gruppenstunden'!C223,Gruppenstunden!$V$12:$V$864)</f>
        <v>0</v>
      </c>
      <c r="AI223" s="30" t="str">
        <f t="shared" si="83"/>
        <v/>
      </c>
      <c r="AJ223" s="30">
        <f>SUMIF(Gruppenstunden!$C$12:$C$864,'Wochenübersicht Gruppenstunden'!C223,Gruppenstunden!$W$12:$W$864)</f>
        <v>0</v>
      </c>
      <c r="AK223" s="30" t="str">
        <f t="shared" si="84"/>
        <v/>
      </c>
      <c r="AL223" s="30">
        <f>SUMIF(Gruppenstunden!$C$12:$C$864,'Wochenübersicht Gruppenstunden'!C223,Gruppenstunden!$X$12:$X$864)</f>
        <v>0</v>
      </c>
      <c r="AM223" s="30" t="str">
        <f t="shared" si="85"/>
        <v/>
      </c>
      <c r="AN223" s="30">
        <f>SUMIF(Gruppenstunden!$C$12:$C$864,'Wochenübersicht Gruppenstunden'!C223,Gruppenstunden!$Y$12:$Y$864)</f>
        <v>0</v>
      </c>
      <c r="AO223" s="30" t="str">
        <f t="shared" si="86"/>
        <v/>
      </c>
      <c r="AP223" s="30">
        <f>SUMIF(Gruppenstunden!$C$12:$C$864,'Wochenübersicht Gruppenstunden'!C223,Gruppenstunden!$Z$12:$Z$864)</f>
        <v>0</v>
      </c>
      <c r="AQ223" s="30" t="str">
        <f t="shared" si="87"/>
        <v/>
      </c>
      <c r="AR223" s="30">
        <f>SUMIF(Gruppenstunden!$C$12:$C$864,'Wochenübersicht Gruppenstunden'!C223,Gruppenstunden!$AA$12:$AA1075)</f>
        <v>0</v>
      </c>
      <c r="AS223" s="30" t="str">
        <f t="shared" si="88"/>
        <v/>
      </c>
    </row>
    <row r="224" spans="3:45" x14ac:dyDescent="0.25">
      <c r="C224" s="42" t="str">
        <f t="shared" si="69"/>
        <v/>
      </c>
      <c r="D224" s="14">
        <f>SUMIF(Gruppenstunden!$C$12:$C$864,'Wochenübersicht Gruppenstunden'!C224,Gruppenstunden!$AC$12:$AC$864)</f>
        <v>0</v>
      </c>
      <c r="E224" s="30" t="str">
        <f t="shared" si="67"/>
        <v/>
      </c>
      <c r="F224" s="30">
        <f>SUMIF(Gruppenstunden!$C$12:$C$864,'Wochenübersicht Gruppenstunden'!C224,Gruppenstunden!$H$12:$H$864)</f>
        <v>0</v>
      </c>
      <c r="G224" s="30" t="str">
        <f t="shared" si="68"/>
        <v/>
      </c>
      <c r="H224" s="30">
        <f>SUMIF(Gruppenstunden!$C$12:$C$864,'Wochenübersicht Gruppenstunden'!C224,Gruppenstunden!$I$12:$I$864)</f>
        <v>0</v>
      </c>
      <c r="I224" s="30" t="str">
        <f t="shared" si="70"/>
        <v/>
      </c>
      <c r="J224" s="30">
        <f>SUMIF(Gruppenstunden!$C$12:$C$864,'Wochenübersicht Gruppenstunden'!C224,Gruppenstunden!$J$12:$J$864)</f>
        <v>0</v>
      </c>
      <c r="K224" s="30" t="str">
        <f t="shared" si="71"/>
        <v/>
      </c>
      <c r="L224" s="30">
        <f>SUMIF(Gruppenstunden!$C$12:$C$864,'Wochenübersicht Gruppenstunden'!C224,Gruppenstunden!$K$12:$K$864)</f>
        <v>0</v>
      </c>
      <c r="M224" s="30" t="str">
        <f t="shared" si="72"/>
        <v/>
      </c>
      <c r="N224" s="30">
        <f>SUMIF(Gruppenstunden!$C$12:$C$864,'Wochenübersicht Gruppenstunden'!C224,Gruppenstunden!$L$12:$L$864)</f>
        <v>0</v>
      </c>
      <c r="O224" s="30" t="str">
        <f t="shared" si="73"/>
        <v/>
      </c>
      <c r="P224" s="30">
        <f>SUMIF(Gruppenstunden!$C$12:$C$864,'Wochenübersicht Gruppenstunden'!C224,Gruppenstunden!$M$12:$M$864)</f>
        <v>0</v>
      </c>
      <c r="Q224" s="30" t="str">
        <f t="shared" si="74"/>
        <v/>
      </c>
      <c r="R224" s="30">
        <f>SUMIF(Gruppenstunden!$C$12:$C$864,'Wochenübersicht Gruppenstunden'!C224,Gruppenstunden!$N$12:$N$864)</f>
        <v>0</v>
      </c>
      <c r="S224" s="30" t="str">
        <f t="shared" si="75"/>
        <v/>
      </c>
      <c r="T224" s="30">
        <f>SUMIF(Gruppenstunden!$C$12:$C$864,'Wochenübersicht Gruppenstunden'!C224,Gruppenstunden!$O$12:$O$864)</f>
        <v>0</v>
      </c>
      <c r="U224" s="30" t="str">
        <f t="shared" si="76"/>
        <v/>
      </c>
      <c r="V224" s="30">
        <f>SUMIF(Gruppenstunden!$C$12:$C$864,'Wochenübersicht Gruppenstunden'!C224,Gruppenstunden!$P$12:$P$864)</f>
        <v>0</v>
      </c>
      <c r="W224" s="30" t="str">
        <f t="shared" si="77"/>
        <v/>
      </c>
      <c r="X224" s="30">
        <f>SUMIF(Gruppenstunden!$C$12:$C$864,'Wochenübersicht Gruppenstunden'!C224,Gruppenstunden!$Q$12:$Q$864)</f>
        <v>0</v>
      </c>
      <c r="Y224" s="30" t="str">
        <f t="shared" si="78"/>
        <v/>
      </c>
      <c r="Z224" s="30">
        <f>SUMIF(Gruppenstunden!$C$12:$C$864,'Wochenübersicht Gruppenstunden'!C224,Gruppenstunden!$R$12:$R$864)</f>
        <v>0</v>
      </c>
      <c r="AA224" s="30" t="str">
        <f t="shared" si="79"/>
        <v/>
      </c>
      <c r="AB224" s="30">
        <f>SUMIF(Gruppenstunden!$C$12:$C$864,'Wochenübersicht Gruppenstunden'!C224,Gruppenstunden!$S$12:$S$864)</f>
        <v>0</v>
      </c>
      <c r="AC224" s="30" t="str">
        <f t="shared" si="80"/>
        <v/>
      </c>
      <c r="AD224" s="30">
        <f>SUMIF(Gruppenstunden!$C$12:$C$864,'Wochenübersicht Gruppenstunden'!C224,Gruppenstunden!$T$12:$T$864)</f>
        <v>0</v>
      </c>
      <c r="AE224" s="30" t="str">
        <f t="shared" si="81"/>
        <v/>
      </c>
      <c r="AF224" s="30">
        <f>SUMIF(Gruppenstunden!$C$12:$C$864,'Wochenübersicht Gruppenstunden'!C224,Gruppenstunden!$U$12:$U$864)</f>
        <v>0</v>
      </c>
      <c r="AG224" s="30" t="str">
        <f t="shared" si="82"/>
        <v/>
      </c>
      <c r="AH224" s="30">
        <f>SUMIF(Gruppenstunden!$C$12:$C$864,'Wochenübersicht Gruppenstunden'!C224,Gruppenstunden!$V$12:$V$864)</f>
        <v>0</v>
      </c>
      <c r="AI224" s="30" t="str">
        <f t="shared" si="83"/>
        <v/>
      </c>
      <c r="AJ224" s="30">
        <f>SUMIF(Gruppenstunden!$C$12:$C$864,'Wochenübersicht Gruppenstunden'!C224,Gruppenstunden!$W$12:$W$864)</f>
        <v>0</v>
      </c>
      <c r="AK224" s="30" t="str">
        <f t="shared" si="84"/>
        <v/>
      </c>
      <c r="AL224" s="30">
        <f>SUMIF(Gruppenstunden!$C$12:$C$864,'Wochenübersicht Gruppenstunden'!C224,Gruppenstunden!$X$12:$X$864)</f>
        <v>0</v>
      </c>
      <c r="AM224" s="30" t="str">
        <f t="shared" si="85"/>
        <v/>
      </c>
      <c r="AN224" s="30">
        <f>SUMIF(Gruppenstunden!$C$12:$C$864,'Wochenübersicht Gruppenstunden'!C224,Gruppenstunden!$Y$12:$Y$864)</f>
        <v>0</v>
      </c>
      <c r="AO224" s="30" t="str">
        <f t="shared" si="86"/>
        <v/>
      </c>
      <c r="AP224" s="30">
        <f>SUMIF(Gruppenstunden!$C$12:$C$864,'Wochenübersicht Gruppenstunden'!C224,Gruppenstunden!$Z$12:$Z$864)</f>
        <v>0</v>
      </c>
      <c r="AQ224" s="30" t="str">
        <f t="shared" si="87"/>
        <v/>
      </c>
      <c r="AR224" s="30">
        <f>SUMIF(Gruppenstunden!$C$12:$C$864,'Wochenübersicht Gruppenstunden'!C224,Gruppenstunden!$AA$12:$AA1076)</f>
        <v>0</v>
      </c>
      <c r="AS224" s="30" t="str">
        <f t="shared" si="88"/>
        <v/>
      </c>
    </row>
    <row r="225" spans="3:45" x14ac:dyDescent="0.25">
      <c r="C225" s="42" t="str">
        <f t="shared" si="69"/>
        <v/>
      </c>
      <c r="D225" s="14">
        <f>SUMIF(Gruppenstunden!$C$12:$C$864,'Wochenübersicht Gruppenstunden'!C225,Gruppenstunden!$AC$12:$AC$864)</f>
        <v>0</v>
      </c>
      <c r="E225" s="30" t="str">
        <f t="shared" si="67"/>
        <v/>
      </c>
      <c r="F225" s="30">
        <f>SUMIF(Gruppenstunden!$C$12:$C$864,'Wochenübersicht Gruppenstunden'!C225,Gruppenstunden!$H$12:$H$864)</f>
        <v>0</v>
      </c>
      <c r="G225" s="30" t="str">
        <f t="shared" si="68"/>
        <v/>
      </c>
      <c r="H225" s="30">
        <f>SUMIF(Gruppenstunden!$C$12:$C$864,'Wochenübersicht Gruppenstunden'!C225,Gruppenstunden!$I$12:$I$864)</f>
        <v>0</v>
      </c>
      <c r="I225" s="30" t="str">
        <f t="shared" si="70"/>
        <v/>
      </c>
      <c r="J225" s="30">
        <f>SUMIF(Gruppenstunden!$C$12:$C$864,'Wochenübersicht Gruppenstunden'!C225,Gruppenstunden!$J$12:$J$864)</f>
        <v>0</v>
      </c>
      <c r="K225" s="30" t="str">
        <f t="shared" si="71"/>
        <v/>
      </c>
      <c r="L225" s="30">
        <f>SUMIF(Gruppenstunden!$C$12:$C$864,'Wochenübersicht Gruppenstunden'!C225,Gruppenstunden!$K$12:$K$864)</f>
        <v>0</v>
      </c>
      <c r="M225" s="30" t="str">
        <f t="shared" si="72"/>
        <v/>
      </c>
      <c r="N225" s="30">
        <f>SUMIF(Gruppenstunden!$C$12:$C$864,'Wochenübersicht Gruppenstunden'!C225,Gruppenstunden!$L$12:$L$864)</f>
        <v>0</v>
      </c>
      <c r="O225" s="30" t="str">
        <f t="shared" si="73"/>
        <v/>
      </c>
      <c r="P225" s="30">
        <f>SUMIF(Gruppenstunden!$C$12:$C$864,'Wochenübersicht Gruppenstunden'!C225,Gruppenstunden!$M$12:$M$864)</f>
        <v>0</v>
      </c>
      <c r="Q225" s="30" t="str">
        <f t="shared" si="74"/>
        <v/>
      </c>
      <c r="R225" s="30">
        <f>SUMIF(Gruppenstunden!$C$12:$C$864,'Wochenübersicht Gruppenstunden'!C225,Gruppenstunden!$N$12:$N$864)</f>
        <v>0</v>
      </c>
      <c r="S225" s="30" t="str">
        <f t="shared" si="75"/>
        <v/>
      </c>
      <c r="T225" s="30">
        <f>SUMIF(Gruppenstunden!$C$12:$C$864,'Wochenübersicht Gruppenstunden'!C225,Gruppenstunden!$O$12:$O$864)</f>
        <v>0</v>
      </c>
      <c r="U225" s="30" t="str">
        <f t="shared" si="76"/>
        <v/>
      </c>
      <c r="V225" s="30">
        <f>SUMIF(Gruppenstunden!$C$12:$C$864,'Wochenübersicht Gruppenstunden'!C225,Gruppenstunden!$P$12:$P$864)</f>
        <v>0</v>
      </c>
      <c r="W225" s="30" t="str">
        <f t="shared" si="77"/>
        <v/>
      </c>
      <c r="X225" s="30">
        <f>SUMIF(Gruppenstunden!$C$12:$C$864,'Wochenübersicht Gruppenstunden'!C225,Gruppenstunden!$Q$12:$Q$864)</f>
        <v>0</v>
      </c>
      <c r="Y225" s="30" t="str">
        <f t="shared" si="78"/>
        <v/>
      </c>
      <c r="Z225" s="30">
        <f>SUMIF(Gruppenstunden!$C$12:$C$864,'Wochenübersicht Gruppenstunden'!C225,Gruppenstunden!$R$12:$R$864)</f>
        <v>0</v>
      </c>
      <c r="AA225" s="30" t="str">
        <f t="shared" si="79"/>
        <v/>
      </c>
      <c r="AB225" s="30">
        <f>SUMIF(Gruppenstunden!$C$12:$C$864,'Wochenübersicht Gruppenstunden'!C225,Gruppenstunden!$S$12:$S$864)</f>
        <v>0</v>
      </c>
      <c r="AC225" s="30" t="str">
        <f t="shared" si="80"/>
        <v/>
      </c>
      <c r="AD225" s="30">
        <f>SUMIF(Gruppenstunden!$C$12:$C$864,'Wochenübersicht Gruppenstunden'!C225,Gruppenstunden!$T$12:$T$864)</f>
        <v>0</v>
      </c>
      <c r="AE225" s="30" t="str">
        <f t="shared" si="81"/>
        <v/>
      </c>
      <c r="AF225" s="30">
        <f>SUMIF(Gruppenstunden!$C$12:$C$864,'Wochenübersicht Gruppenstunden'!C225,Gruppenstunden!$U$12:$U$864)</f>
        <v>0</v>
      </c>
      <c r="AG225" s="30" t="str">
        <f t="shared" si="82"/>
        <v/>
      </c>
      <c r="AH225" s="30">
        <f>SUMIF(Gruppenstunden!$C$12:$C$864,'Wochenübersicht Gruppenstunden'!C225,Gruppenstunden!$V$12:$V$864)</f>
        <v>0</v>
      </c>
      <c r="AI225" s="30" t="str">
        <f t="shared" si="83"/>
        <v/>
      </c>
      <c r="AJ225" s="30">
        <f>SUMIF(Gruppenstunden!$C$12:$C$864,'Wochenübersicht Gruppenstunden'!C225,Gruppenstunden!$W$12:$W$864)</f>
        <v>0</v>
      </c>
      <c r="AK225" s="30" t="str">
        <f t="shared" si="84"/>
        <v/>
      </c>
      <c r="AL225" s="30">
        <f>SUMIF(Gruppenstunden!$C$12:$C$864,'Wochenübersicht Gruppenstunden'!C225,Gruppenstunden!$X$12:$X$864)</f>
        <v>0</v>
      </c>
      <c r="AM225" s="30" t="str">
        <f t="shared" si="85"/>
        <v/>
      </c>
      <c r="AN225" s="30">
        <f>SUMIF(Gruppenstunden!$C$12:$C$864,'Wochenübersicht Gruppenstunden'!C225,Gruppenstunden!$Y$12:$Y$864)</f>
        <v>0</v>
      </c>
      <c r="AO225" s="30" t="str">
        <f t="shared" si="86"/>
        <v/>
      </c>
      <c r="AP225" s="30">
        <f>SUMIF(Gruppenstunden!$C$12:$C$864,'Wochenübersicht Gruppenstunden'!C225,Gruppenstunden!$Z$12:$Z$864)</f>
        <v>0</v>
      </c>
      <c r="AQ225" s="30" t="str">
        <f t="shared" si="87"/>
        <v/>
      </c>
      <c r="AR225" s="30">
        <f>SUMIF(Gruppenstunden!$C$12:$C$864,'Wochenübersicht Gruppenstunden'!C225,Gruppenstunden!$AA$12:$AA1077)</f>
        <v>0</v>
      </c>
      <c r="AS225" s="30" t="str">
        <f t="shared" si="88"/>
        <v/>
      </c>
    </row>
    <row r="226" spans="3:45" x14ac:dyDescent="0.25">
      <c r="C226" s="42" t="str">
        <f t="shared" si="69"/>
        <v/>
      </c>
      <c r="D226" s="14">
        <f>SUMIF(Gruppenstunden!$C$12:$C$864,'Wochenübersicht Gruppenstunden'!C226,Gruppenstunden!$AC$12:$AC$864)</f>
        <v>0</v>
      </c>
      <c r="E226" s="30" t="str">
        <f t="shared" si="67"/>
        <v/>
      </c>
      <c r="F226" s="30">
        <f>SUMIF(Gruppenstunden!$C$12:$C$864,'Wochenübersicht Gruppenstunden'!C226,Gruppenstunden!$H$12:$H$864)</f>
        <v>0</v>
      </c>
      <c r="G226" s="30" t="str">
        <f t="shared" si="68"/>
        <v/>
      </c>
      <c r="H226" s="30">
        <f>SUMIF(Gruppenstunden!$C$12:$C$864,'Wochenübersicht Gruppenstunden'!C226,Gruppenstunden!$I$12:$I$864)</f>
        <v>0</v>
      </c>
      <c r="I226" s="30" t="str">
        <f t="shared" si="70"/>
        <v/>
      </c>
      <c r="J226" s="30">
        <f>SUMIF(Gruppenstunden!$C$12:$C$864,'Wochenübersicht Gruppenstunden'!C226,Gruppenstunden!$J$12:$J$864)</f>
        <v>0</v>
      </c>
      <c r="K226" s="30" t="str">
        <f t="shared" si="71"/>
        <v/>
      </c>
      <c r="L226" s="30">
        <f>SUMIF(Gruppenstunden!$C$12:$C$864,'Wochenübersicht Gruppenstunden'!C226,Gruppenstunden!$K$12:$K$864)</f>
        <v>0</v>
      </c>
      <c r="M226" s="30" t="str">
        <f t="shared" si="72"/>
        <v/>
      </c>
      <c r="N226" s="30">
        <f>SUMIF(Gruppenstunden!$C$12:$C$864,'Wochenübersicht Gruppenstunden'!C226,Gruppenstunden!$L$12:$L$864)</f>
        <v>0</v>
      </c>
      <c r="O226" s="30" t="str">
        <f t="shared" si="73"/>
        <v/>
      </c>
      <c r="P226" s="30">
        <f>SUMIF(Gruppenstunden!$C$12:$C$864,'Wochenübersicht Gruppenstunden'!C226,Gruppenstunden!$M$12:$M$864)</f>
        <v>0</v>
      </c>
      <c r="Q226" s="30" t="str">
        <f t="shared" si="74"/>
        <v/>
      </c>
      <c r="R226" s="30">
        <f>SUMIF(Gruppenstunden!$C$12:$C$864,'Wochenübersicht Gruppenstunden'!C226,Gruppenstunden!$N$12:$N$864)</f>
        <v>0</v>
      </c>
      <c r="S226" s="30" t="str">
        <f t="shared" si="75"/>
        <v/>
      </c>
      <c r="T226" s="30">
        <f>SUMIF(Gruppenstunden!$C$12:$C$864,'Wochenübersicht Gruppenstunden'!C226,Gruppenstunden!$O$12:$O$864)</f>
        <v>0</v>
      </c>
      <c r="U226" s="30" t="str">
        <f t="shared" si="76"/>
        <v/>
      </c>
      <c r="V226" s="30">
        <f>SUMIF(Gruppenstunden!$C$12:$C$864,'Wochenübersicht Gruppenstunden'!C226,Gruppenstunden!$P$12:$P$864)</f>
        <v>0</v>
      </c>
      <c r="W226" s="30" t="str">
        <f t="shared" si="77"/>
        <v/>
      </c>
      <c r="X226" s="30">
        <f>SUMIF(Gruppenstunden!$C$12:$C$864,'Wochenübersicht Gruppenstunden'!C226,Gruppenstunden!$Q$12:$Q$864)</f>
        <v>0</v>
      </c>
      <c r="Y226" s="30" t="str">
        <f t="shared" si="78"/>
        <v/>
      </c>
      <c r="Z226" s="30">
        <f>SUMIF(Gruppenstunden!$C$12:$C$864,'Wochenübersicht Gruppenstunden'!C226,Gruppenstunden!$R$12:$R$864)</f>
        <v>0</v>
      </c>
      <c r="AA226" s="30" t="str">
        <f t="shared" si="79"/>
        <v/>
      </c>
      <c r="AB226" s="30">
        <f>SUMIF(Gruppenstunden!$C$12:$C$864,'Wochenübersicht Gruppenstunden'!C226,Gruppenstunden!$S$12:$S$864)</f>
        <v>0</v>
      </c>
      <c r="AC226" s="30" t="str">
        <f t="shared" si="80"/>
        <v/>
      </c>
      <c r="AD226" s="30">
        <f>SUMIF(Gruppenstunden!$C$12:$C$864,'Wochenübersicht Gruppenstunden'!C226,Gruppenstunden!$T$12:$T$864)</f>
        <v>0</v>
      </c>
      <c r="AE226" s="30" t="str">
        <f t="shared" si="81"/>
        <v/>
      </c>
      <c r="AF226" s="30">
        <f>SUMIF(Gruppenstunden!$C$12:$C$864,'Wochenübersicht Gruppenstunden'!C226,Gruppenstunden!$U$12:$U$864)</f>
        <v>0</v>
      </c>
      <c r="AG226" s="30" t="str">
        <f t="shared" si="82"/>
        <v/>
      </c>
      <c r="AH226" s="30">
        <f>SUMIF(Gruppenstunden!$C$12:$C$864,'Wochenübersicht Gruppenstunden'!C226,Gruppenstunden!$V$12:$V$864)</f>
        <v>0</v>
      </c>
      <c r="AI226" s="30" t="str">
        <f t="shared" si="83"/>
        <v/>
      </c>
      <c r="AJ226" s="30">
        <f>SUMIF(Gruppenstunden!$C$12:$C$864,'Wochenübersicht Gruppenstunden'!C226,Gruppenstunden!$W$12:$W$864)</f>
        <v>0</v>
      </c>
      <c r="AK226" s="30" t="str">
        <f t="shared" si="84"/>
        <v/>
      </c>
      <c r="AL226" s="30">
        <f>SUMIF(Gruppenstunden!$C$12:$C$864,'Wochenübersicht Gruppenstunden'!C226,Gruppenstunden!$X$12:$X$864)</f>
        <v>0</v>
      </c>
      <c r="AM226" s="30" t="str">
        <f t="shared" si="85"/>
        <v/>
      </c>
      <c r="AN226" s="30">
        <f>SUMIF(Gruppenstunden!$C$12:$C$864,'Wochenübersicht Gruppenstunden'!C226,Gruppenstunden!$Y$12:$Y$864)</f>
        <v>0</v>
      </c>
      <c r="AO226" s="30" t="str">
        <f t="shared" si="86"/>
        <v/>
      </c>
      <c r="AP226" s="30">
        <f>SUMIF(Gruppenstunden!$C$12:$C$864,'Wochenübersicht Gruppenstunden'!C226,Gruppenstunden!$Z$12:$Z$864)</f>
        <v>0</v>
      </c>
      <c r="AQ226" s="30" t="str">
        <f t="shared" si="87"/>
        <v/>
      </c>
      <c r="AR226" s="30">
        <f>SUMIF(Gruppenstunden!$C$12:$C$864,'Wochenübersicht Gruppenstunden'!C226,Gruppenstunden!$AA$12:$AA1078)</f>
        <v>0</v>
      </c>
      <c r="AS226" s="30" t="str">
        <f t="shared" si="88"/>
        <v/>
      </c>
    </row>
    <row r="227" spans="3:45" x14ac:dyDescent="0.25">
      <c r="C227" s="42" t="str">
        <f t="shared" si="69"/>
        <v/>
      </c>
      <c r="D227" s="14">
        <f>SUMIF(Gruppenstunden!$C$12:$C$864,'Wochenübersicht Gruppenstunden'!C227,Gruppenstunden!$AC$12:$AC$864)</f>
        <v>0</v>
      </c>
      <c r="E227" s="30" t="str">
        <f t="shared" si="67"/>
        <v/>
      </c>
      <c r="F227" s="30">
        <f>SUMIF(Gruppenstunden!$C$12:$C$864,'Wochenübersicht Gruppenstunden'!C227,Gruppenstunden!$H$12:$H$864)</f>
        <v>0</v>
      </c>
      <c r="G227" s="30" t="str">
        <f t="shared" si="68"/>
        <v/>
      </c>
      <c r="H227" s="30">
        <f>SUMIF(Gruppenstunden!$C$12:$C$864,'Wochenübersicht Gruppenstunden'!C227,Gruppenstunden!$I$12:$I$864)</f>
        <v>0</v>
      </c>
      <c r="I227" s="30" t="str">
        <f t="shared" si="70"/>
        <v/>
      </c>
      <c r="J227" s="30">
        <f>SUMIF(Gruppenstunden!$C$12:$C$864,'Wochenübersicht Gruppenstunden'!C227,Gruppenstunden!$J$12:$J$864)</f>
        <v>0</v>
      </c>
      <c r="K227" s="30" t="str">
        <f t="shared" si="71"/>
        <v/>
      </c>
      <c r="L227" s="30">
        <f>SUMIF(Gruppenstunden!$C$12:$C$864,'Wochenübersicht Gruppenstunden'!C227,Gruppenstunden!$K$12:$K$864)</f>
        <v>0</v>
      </c>
      <c r="M227" s="30" t="str">
        <f t="shared" si="72"/>
        <v/>
      </c>
      <c r="N227" s="30">
        <f>SUMIF(Gruppenstunden!$C$12:$C$864,'Wochenübersicht Gruppenstunden'!C227,Gruppenstunden!$L$12:$L$864)</f>
        <v>0</v>
      </c>
      <c r="O227" s="30" t="str">
        <f t="shared" si="73"/>
        <v/>
      </c>
      <c r="P227" s="30">
        <f>SUMIF(Gruppenstunden!$C$12:$C$864,'Wochenübersicht Gruppenstunden'!C227,Gruppenstunden!$M$12:$M$864)</f>
        <v>0</v>
      </c>
      <c r="Q227" s="30" t="str">
        <f t="shared" si="74"/>
        <v/>
      </c>
      <c r="R227" s="30">
        <f>SUMIF(Gruppenstunden!$C$12:$C$864,'Wochenübersicht Gruppenstunden'!C227,Gruppenstunden!$N$12:$N$864)</f>
        <v>0</v>
      </c>
      <c r="S227" s="30" t="str">
        <f t="shared" si="75"/>
        <v/>
      </c>
      <c r="T227" s="30">
        <f>SUMIF(Gruppenstunden!$C$12:$C$864,'Wochenübersicht Gruppenstunden'!C227,Gruppenstunden!$O$12:$O$864)</f>
        <v>0</v>
      </c>
      <c r="U227" s="30" t="str">
        <f t="shared" si="76"/>
        <v/>
      </c>
      <c r="V227" s="30">
        <f>SUMIF(Gruppenstunden!$C$12:$C$864,'Wochenübersicht Gruppenstunden'!C227,Gruppenstunden!$P$12:$P$864)</f>
        <v>0</v>
      </c>
      <c r="W227" s="30" t="str">
        <f t="shared" si="77"/>
        <v/>
      </c>
      <c r="X227" s="30">
        <f>SUMIF(Gruppenstunden!$C$12:$C$864,'Wochenübersicht Gruppenstunden'!C227,Gruppenstunden!$Q$12:$Q$864)</f>
        <v>0</v>
      </c>
      <c r="Y227" s="30" t="str">
        <f t="shared" si="78"/>
        <v/>
      </c>
      <c r="Z227" s="30">
        <f>SUMIF(Gruppenstunden!$C$12:$C$864,'Wochenübersicht Gruppenstunden'!C227,Gruppenstunden!$R$12:$R$864)</f>
        <v>0</v>
      </c>
      <c r="AA227" s="30" t="str">
        <f t="shared" si="79"/>
        <v/>
      </c>
      <c r="AB227" s="30">
        <f>SUMIF(Gruppenstunden!$C$12:$C$864,'Wochenübersicht Gruppenstunden'!C227,Gruppenstunden!$S$12:$S$864)</f>
        <v>0</v>
      </c>
      <c r="AC227" s="30" t="str">
        <f t="shared" si="80"/>
        <v/>
      </c>
      <c r="AD227" s="30">
        <f>SUMIF(Gruppenstunden!$C$12:$C$864,'Wochenübersicht Gruppenstunden'!C227,Gruppenstunden!$T$12:$T$864)</f>
        <v>0</v>
      </c>
      <c r="AE227" s="30" t="str">
        <f t="shared" si="81"/>
        <v/>
      </c>
      <c r="AF227" s="30">
        <f>SUMIF(Gruppenstunden!$C$12:$C$864,'Wochenübersicht Gruppenstunden'!C227,Gruppenstunden!$U$12:$U$864)</f>
        <v>0</v>
      </c>
      <c r="AG227" s="30" t="str">
        <f t="shared" si="82"/>
        <v/>
      </c>
      <c r="AH227" s="30">
        <f>SUMIF(Gruppenstunden!$C$12:$C$864,'Wochenübersicht Gruppenstunden'!C227,Gruppenstunden!$V$12:$V$864)</f>
        <v>0</v>
      </c>
      <c r="AI227" s="30" t="str">
        <f t="shared" si="83"/>
        <v/>
      </c>
      <c r="AJ227" s="30">
        <f>SUMIF(Gruppenstunden!$C$12:$C$864,'Wochenübersicht Gruppenstunden'!C227,Gruppenstunden!$W$12:$W$864)</f>
        <v>0</v>
      </c>
      <c r="AK227" s="30" t="str">
        <f t="shared" si="84"/>
        <v/>
      </c>
      <c r="AL227" s="30">
        <f>SUMIF(Gruppenstunden!$C$12:$C$864,'Wochenübersicht Gruppenstunden'!C227,Gruppenstunden!$X$12:$X$864)</f>
        <v>0</v>
      </c>
      <c r="AM227" s="30" t="str">
        <f t="shared" si="85"/>
        <v/>
      </c>
      <c r="AN227" s="30">
        <f>SUMIF(Gruppenstunden!$C$12:$C$864,'Wochenübersicht Gruppenstunden'!C227,Gruppenstunden!$Y$12:$Y$864)</f>
        <v>0</v>
      </c>
      <c r="AO227" s="30" t="str">
        <f t="shared" si="86"/>
        <v/>
      </c>
      <c r="AP227" s="30">
        <f>SUMIF(Gruppenstunden!$C$12:$C$864,'Wochenübersicht Gruppenstunden'!C227,Gruppenstunden!$Z$12:$Z$864)</f>
        <v>0</v>
      </c>
      <c r="AQ227" s="30" t="str">
        <f t="shared" si="87"/>
        <v/>
      </c>
      <c r="AR227" s="30">
        <f>SUMIF(Gruppenstunden!$C$12:$C$864,'Wochenübersicht Gruppenstunden'!C227,Gruppenstunden!$AA$12:$AA1079)</f>
        <v>0</v>
      </c>
      <c r="AS227" s="30" t="str">
        <f t="shared" si="88"/>
        <v/>
      </c>
    </row>
    <row r="228" spans="3:45" x14ac:dyDescent="0.25">
      <c r="C228" s="42" t="str">
        <f t="shared" si="69"/>
        <v/>
      </c>
      <c r="D228" s="14">
        <f>SUMIF(Gruppenstunden!$C$12:$C$864,'Wochenübersicht Gruppenstunden'!C228,Gruppenstunden!$AC$12:$AC$864)</f>
        <v>0</v>
      </c>
      <c r="E228" s="30" t="str">
        <f t="shared" si="67"/>
        <v/>
      </c>
      <c r="F228" s="30">
        <f>SUMIF(Gruppenstunden!$C$12:$C$864,'Wochenübersicht Gruppenstunden'!C228,Gruppenstunden!$H$12:$H$864)</f>
        <v>0</v>
      </c>
      <c r="G228" s="30" t="str">
        <f t="shared" si="68"/>
        <v/>
      </c>
      <c r="H228" s="30">
        <f>SUMIF(Gruppenstunden!$C$12:$C$864,'Wochenübersicht Gruppenstunden'!C228,Gruppenstunden!$I$12:$I$864)</f>
        <v>0</v>
      </c>
      <c r="I228" s="30" t="str">
        <f t="shared" si="70"/>
        <v/>
      </c>
      <c r="J228" s="30">
        <f>SUMIF(Gruppenstunden!$C$12:$C$864,'Wochenübersicht Gruppenstunden'!C228,Gruppenstunden!$J$12:$J$864)</f>
        <v>0</v>
      </c>
      <c r="K228" s="30" t="str">
        <f t="shared" si="71"/>
        <v/>
      </c>
      <c r="L228" s="30">
        <f>SUMIF(Gruppenstunden!$C$12:$C$864,'Wochenübersicht Gruppenstunden'!C228,Gruppenstunden!$K$12:$K$864)</f>
        <v>0</v>
      </c>
      <c r="M228" s="30" t="str">
        <f t="shared" si="72"/>
        <v/>
      </c>
      <c r="N228" s="30">
        <f>SUMIF(Gruppenstunden!$C$12:$C$864,'Wochenübersicht Gruppenstunden'!C228,Gruppenstunden!$L$12:$L$864)</f>
        <v>0</v>
      </c>
      <c r="O228" s="30" t="str">
        <f t="shared" si="73"/>
        <v/>
      </c>
      <c r="P228" s="30">
        <f>SUMIF(Gruppenstunden!$C$12:$C$864,'Wochenübersicht Gruppenstunden'!C228,Gruppenstunden!$M$12:$M$864)</f>
        <v>0</v>
      </c>
      <c r="Q228" s="30" t="str">
        <f t="shared" si="74"/>
        <v/>
      </c>
      <c r="R228" s="30">
        <f>SUMIF(Gruppenstunden!$C$12:$C$864,'Wochenübersicht Gruppenstunden'!C228,Gruppenstunden!$N$12:$N$864)</f>
        <v>0</v>
      </c>
      <c r="S228" s="30" t="str">
        <f t="shared" si="75"/>
        <v/>
      </c>
      <c r="T228" s="30">
        <f>SUMIF(Gruppenstunden!$C$12:$C$864,'Wochenübersicht Gruppenstunden'!C228,Gruppenstunden!$O$12:$O$864)</f>
        <v>0</v>
      </c>
      <c r="U228" s="30" t="str">
        <f t="shared" si="76"/>
        <v/>
      </c>
      <c r="V228" s="30">
        <f>SUMIF(Gruppenstunden!$C$12:$C$864,'Wochenübersicht Gruppenstunden'!C228,Gruppenstunden!$P$12:$P$864)</f>
        <v>0</v>
      </c>
      <c r="W228" s="30" t="str">
        <f t="shared" si="77"/>
        <v/>
      </c>
      <c r="X228" s="30">
        <f>SUMIF(Gruppenstunden!$C$12:$C$864,'Wochenübersicht Gruppenstunden'!C228,Gruppenstunden!$Q$12:$Q$864)</f>
        <v>0</v>
      </c>
      <c r="Y228" s="30" t="str">
        <f t="shared" si="78"/>
        <v/>
      </c>
      <c r="Z228" s="30">
        <f>SUMIF(Gruppenstunden!$C$12:$C$864,'Wochenübersicht Gruppenstunden'!C228,Gruppenstunden!$R$12:$R$864)</f>
        <v>0</v>
      </c>
      <c r="AA228" s="30" t="str">
        <f t="shared" si="79"/>
        <v/>
      </c>
      <c r="AB228" s="30">
        <f>SUMIF(Gruppenstunden!$C$12:$C$864,'Wochenübersicht Gruppenstunden'!C228,Gruppenstunden!$S$12:$S$864)</f>
        <v>0</v>
      </c>
      <c r="AC228" s="30" t="str">
        <f t="shared" si="80"/>
        <v/>
      </c>
      <c r="AD228" s="30">
        <f>SUMIF(Gruppenstunden!$C$12:$C$864,'Wochenübersicht Gruppenstunden'!C228,Gruppenstunden!$T$12:$T$864)</f>
        <v>0</v>
      </c>
      <c r="AE228" s="30" t="str">
        <f t="shared" si="81"/>
        <v/>
      </c>
      <c r="AF228" s="30">
        <f>SUMIF(Gruppenstunden!$C$12:$C$864,'Wochenübersicht Gruppenstunden'!C228,Gruppenstunden!$U$12:$U$864)</f>
        <v>0</v>
      </c>
      <c r="AG228" s="30" t="str">
        <f t="shared" si="82"/>
        <v/>
      </c>
      <c r="AH228" s="30">
        <f>SUMIF(Gruppenstunden!$C$12:$C$864,'Wochenübersicht Gruppenstunden'!C228,Gruppenstunden!$V$12:$V$864)</f>
        <v>0</v>
      </c>
      <c r="AI228" s="30" t="str">
        <f t="shared" si="83"/>
        <v/>
      </c>
      <c r="AJ228" s="30">
        <f>SUMIF(Gruppenstunden!$C$12:$C$864,'Wochenübersicht Gruppenstunden'!C228,Gruppenstunden!$W$12:$W$864)</f>
        <v>0</v>
      </c>
      <c r="AK228" s="30" t="str">
        <f t="shared" si="84"/>
        <v/>
      </c>
      <c r="AL228" s="30">
        <f>SUMIF(Gruppenstunden!$C$12:$C$864,'Wochenübersicht Gruppenstunden'!C228,Gruppenstunden!$X$12:$X$864)</f>
        <v>0</v>
      </c>
      <c r="AM228" s="30" t="str">
        <f t="shared" si="85"/>
        <v/>
      </c>
      <c r="AN228" s="30">
        <f>SUMIF(Gruppenstunden!$C$12:$C$864,'Wochenübersicht Gruppenstunden'!C228,Gruppenstunden!$Y$12:$Y$864)</f>
        <v>0</v>
      </c>
      <c r="AO228" s="30" t="str">
        <f t="shared" si="86"/>
        <v/>
      </c>
      <c r="AP228" s="30">
        <f>SUMIF(Gruppenstunden!$C$12:$C$864,'Wochenübersicht Gruppenstunden'!C228,Gruppenstunden!$Z$12:$Z$864)</f>
        <v>0</v>
      </c>
      <c r="AQ228" s="30" t="str">
        <f t="shared" si="87"/>
        <v/>
      </c>
      <c r="AR228" s="30">
        <f>SUMIF(Gruppenstunden!$C$12:$C$864,'Wochenübersicht Gruppenstunden'!C228,Gruppenstunden!$AA$12:$AA1080)</f>
        <v>0</v>
      </c>
      <c r="AS228" s="30" t="str">
        <f t="shared" si="88"/>
        <v/>
      </c>
    </row>
    <row r="229" spans="3:45" x14ac:dyDescent="0.25">
      <c r="C229" s="42" t="str">
        <f t="shared" si="69"/>
        <v/>
      </c>
      <c r="D229" s="14">
        <f>SUMIF(Gruppenstunden!$C$12:$C$864,'Wochenübersicht Gruppenstunden'!C229,Gruppenstunden!$AC$12:$AC$864)</f>
        <v>0</v>
      </c>
      <c r="E229" s="30" t="str">
        <f t="shared" si="67"/>
        <v/>
      </c>
      <c r="F229" s="30">
        <f>SUMIF(Gruppenstunden!$C$12:$C$864,'Wochenübersicht Gruppenstunden'!C229,Gruppenstunden!$H$12:$H$864)</f>
        <v>0</v>
      </c>
      <c r="G229" s="30" t="str">
        <f t="shared" si="68"/>
        <v/>
      </c>
      <c r="H229" s="30">
        <f>SUMIF(Gruppenstunden!$C$12:$C$864,'Wochenübersicht Gruppenstunden'!C229,Gruppenstunden!$I$12:$I$864)</f>
        <v>0</v>
      </c>
      <c r="I229" s="30" t="str">
        <f t="shared" si="70"/>
        <v/>
      </c>
      <c r="J229" s="30">
        <f>SUMIF(Gruppenstunden!$C$12:$C$864,'Wochenübersicht Gruppenstunden'!C229,Gruppenstunden!$J$12:$J$864)</f>
        <v>0</v>
      </c>
      <c r="K229" s="30" t="str">
        <f t="shared" si="71"/>
        <v/>
      </c>
      <c r="L229" s="30">
        <f>SUMIF(Gruppenstunden!$C$12:$C$864,'Wochenübersicht Gruppenstunden'!C229,Gruppenstunden!$K$12:$K$864)</f>
        <v>0</v>
      </c>
      <c r="M229" s="30" t="str">
        <f t="shared" si="72"/>
        <v/>
      </c>
      <c r="N229" s="30">
        <f>SUMIF(Gruppenstunden!$C$12:$C$864,'Wochenübersicht Gruppenstunden'!C229,Gruppenstunden!$L$12:$L$864)</f>
        <v>0</v>
      </c>
      <c r="O229" s="30" t="str">
        <f t="shared" si="73"/>
        <v/>
      </c>
      <c r="P229" s="30">
        <f>SUMIF(Gruppenstunden!$C$12:$C$864,'Wochenübersicht Gruppenstunden'!C229,Gruppenstunden!$M$12:$M$864)</f>
        <v>0</v>
      </c>
      <c r="Q229" s="30" t="str">
        <f t="shared" si="74"/>
        <v/>
      </c>
      <c r="R229" s="30">
        <f>SUMIF(Gruppenstunden!$C$12:$C$864,'Wochenübersicht Gruppenstunden'!C229,Gruppenstunden!$N$12:$N$864)</f>
        <v>0</v>
      </c>
      <c r="S229" s="30" t="str">
        <f t="shared" si="75"/>
        <v/>
      </c>
      <c r="T229" s="30">
        <f>SUMIF(Gruppenstunden!$C$12:$C$864,'Wochenübersicht Gruppenstunden'!C229,Gruppenstunden!$O$12:$O$864)</f>
        <v>0</v>
      </c>
      <c r="U229" s="30" t="str">
        <f t="shared" si="76"/>
        <v/>
      </c>
      <c r="V229" s="30">
        <f>SUMIF(Gruppenstunden!$C$12:$C$864,'Wochenübersicht Gruppenstunden'!C229,Gruppenstunden!$P$12:$P$864)</f>
        <v>0</v>
      </c>
      <c r="W229" s="30" t="str">
        <f t="shared" si="77"/>
        <v/>
      </c>
      <c r="X229" s="30">
        <f>SUMIF(Gruppenstunden!$C$12:$C$864,'Wochenübersicht Gruppenstunden'!C229,Gruppenstunden!$Q$12:$Q$864)</f>
        <v>0</v>
      </c>
      <c r="Y229" s="30" t="str">
        <f t="shared" si="78"/>
        <v/>
      </c>
      <c r="Z229" s="30">
        <f>SUMIF(Gruppenstunden!$C$12:$C$864,'Wochenübersicht Gruppenstunden'!C229,Gruppenstunden!$R$12:$R$864)</f>
        <v>0</v>
      </c>
      <c r="AA229" s="30" t="str">
        <f t="shared" si="79"/>
        <v/>
      </c>
      <c r="AB229" s="30">
        <f>SUMIF(Gruppenstunden!$C$12:$C$864,'Wochenübersicht Gruppenstunden'!C229,Gruppenstunden!$S$12:$S$864)</f>
        <v>0</v>
      </c>
      <c r="AC229" s="30" t="str">
        <f t="shared" si="80"/>
        <v/>
      </c>
      <c r="AD229" s="30">
        <f>SUMIF(Gruppenstunden!$C$12:$C$864,'Wochenübersicht Gruppenstunden'!C229,Gruppenstunden!$T$12:$T$864)</f>
        <v>0</v>
      </c>
      <c r="AE229" s="30" t="str">
        <f t="shared" si="81"/>
        <v/>
      </c>
      <c r="AF229" s="30">
        <f>SUMIF(Gruppenstunden!$C$12:$C$864,'Wochenübersicht Gruppenstunden'!C229,Gruppenstunden!$U$12:$U$864)</f>
        <v>0</v>
      </c>
      <c r="AG229" s="30" t="str">
        <f t="shared" si="82"/>
        <v/>
      </c>
      <c r="AH229" s="30">
        <f>SUMIF(Gruppenstunden!$C$12:$C$864,'Wochenübersicht Gruppenstunden'!C229,Gruppenstunden!$V$12:$V$864)</f>
        <v>0</v>
      </c>
      <c r="AI229" s="30" t="str">
        <f t="shared" si="83"/>
        <v/>
      </c>
      <c r="AJ229" s="30">
        <f>SUMIF(Gruppenstunden!$C$12:$C$864,'Wochenübersicht Gruppenstunden'!C229,Gruppenstunden!$W$12:$W$864)</f>
        <v>0</v>
      </c>
      <c r="AK229" s="30" t="str">
        <f t="shared" si="84"/>
        <v/>
      </c>
      <c r="AL229" s="30">
        <f>SUMIF(Gruppenstunden!$C$12:$C$864,'Wochenübersicht Gruppenstunden'!C229,Gruppenstunden!$X$12:$X$864)</f>
        <v>0</v>
      </c>
      <c r="AM229" s="30" t="str">
        <f t="shared" si="85"/>
        <v/>
      </c>
      <c r="AN229" s="30">
        <f>SUMIF(Gruppenstunden!$C$12:$C$864,'Wochenübersicht Gruppenstunden'!C229,Gruppenstunden!$Y$12:$Y$864)</f>
        <v>0</v>
      </c>
      <c r="AO229" s="30" t="str">
        <f t="shared" si="86"/>
        <v/>
      </c>
      <c r="AP229" s="30">
        <f>SUMIF(Gruppenstunden!$C$12:$C$864,'Wochenübersicht Gruppenstunden'!C229,Gruppenstunden!$Z$12:$Z$864)</f>
        <v>0</v>
      </c>
      <c r="AQ229" s="30" t="str">
        <f t="shared" si="87"/>
        <v/>
      </c>
      <c r="AR229" s="30">
        <f>SUMIF(Gruppenstunden!$C$12:$C$864,'Wochenübersicht Gruppenstunden'!C229,Gruppenstunden!$AA$12:$AA1081)</f>
        <v>0</v>
      </c>
      <c r="AS229" s="30" t="str">
        <f t="shared" si="88"/>
        <v/>
      </c>
    </row>
    <row r="230" spans="3:45" x14ac:dyDescent="0.25">
      <c r="C230" s="42" t="str">
        <f t="shared" si="69"/>
        <v/>
      </c>
      <c r="D230" s="14">
        <f>SUMIF(Gruppenstunden!$C$12:$C$864,'Wochenübersicht Gruppenstunden'!C230,Gruppenstunden!$AC$12:$AC$864)</f>
        <v>0</v>
      </c>
      <c r="E230" s="30" t="str">
        <f t="shared" si="67"/>
        <v/>
      </c>
      <c r="F230" s="30">
        <f>SUMIF(Gruppenstunden!$C$12:$C$864,'Wochenübersicht Gruppenstunden'!C230,Gruppenstunden!$H$12:$H$864)</f>
        <v>0</v>
      </c>
      <c r="G230" s="30" t="str">
        <f t="shared" si="68"/>
        <v/>
      </c>
      <c r="H230" s="30">
        <f>SUMIF(Gruppenstunden!$C$12:$C$864,'Wochenübersicht Gruppenstunden'!C230,Gruppenstunden!$I$12:$I$864)</f>
        <v>0</v>
      </c>
      <c r="I230" s="30" t="str">
        <f t="shared" si="70"/>
        <v/>
      </c>
      <c r="J230" s="30">
        <f>SUMIF(Gruppenstunden!$C$12:$C$864,'Wochenübersicht Gruppenstunden'!C230,Gruppenstunden!$J$12:$J$864)</f>
        <v>0</v>
      </c>
      <c r="K230" s="30" t="str">
        <f t="shared" si="71"/>
        <v/>
      </c>
      <c r="L230" s="30">
        <f>SUMIF(Gruppenstunden!$C$12:$C$864,'Wochenübersicht Gruppenstunden'!C230,Gruppenstunden!$K$12:$K$864)</f>
        <v>0</v>
      </c>
      <c r="M230" s="30" t="str">
        <f t="shared" si="72"/>
        <v/>
      </c>
      <c r="N230" s="30">
        <f>SUMIF(Gruppenstunden!$C$12:$C$864,'Wochenübersicht Gruppenstunden'!C230,Gruppenstunden!$L$12:$L$864)</f>
        <v>0</v>
      </c>
      <c r="O230" s="30" t="str">
        <f t="shared" si="73"/>
        <v/>
      </c>
      <c r="P230" s="30">
        <f>SUMIF(Gruppenstunden!$C$12:$C$864,'Wochenübersicht Gruppenstunden'!C230,Gruppenstunden!$M$12:$M$864)</f>
        <v>0</v>
      </c>
      <c r="Q230" s="30" t="str">
        <f t="shared" si="74"/>
        <v/>
      </c>
      <c r="R230" s="30">
        <f>SUMIF(Gruppenstunden!$C$12:$C$864,'Wochenübersicht Gruppenstunden'!C230,Gruppenstunden!$N$12:$N$864)</f>
        <v>0</v>
      </c>
      <c r="S230" s="30" t="str">
        <f t="shared" si="75"/>
        <v/>
      </c>
      <c r="T230" s="30">
        <f>SUMIF(Gruppenstunden!$C$12:$C$864,'Wochenübersicht Gruppenstunden'!C230,Gruppenstunden!$O$12:$O$864)</f>
        <v>0</v>
      </c>
      <c r="U230" s="30" t="str">
        <f t="shared" si="76"/>
        <v/>
      </c>
      <c r="V230" s="30">
        <f>SUMIF(Gruppenstunden!$C$12:$C$864,'Wochenübersicht Gruppenstunden'!C230,Gruppenstunden!$P$12:$P$864)</f>
        <v>0</v>
      </c>
      <c r="W230" s="30" t="str">
        <f t="shared" si="77"/>
        <v/>
      </c>
      <c r="X230" s="30">
        <f>SUMIF(Gruppenstunden!$C$12:$C$864,'Wochenübersicht Gruppenstunden'!C230,Gruppenstunden!$Q$12:$Q$864)</f>
        <v>0</v>
      </c>
      <c r="Y230" s="30" t="str">
        <f t="shared" si="78"/>
        <v/>
      </c>
      <c r="Z230" s="30">
        <f>SUMIF(Gruppenstunden!$C$12:$C$864,'Wochenübersicht Gruppenstunden'!C230,Gruppenstunden!$R$12:$R$864)</f>
        <v>0</v>
      </c>
      <c r="AA230" s="30" t="str">
        <f t="shared" si="79"/>
        <v/>
      </c>
      <c r="AB230" s="30">
        <f>SUMIF(Gruppenstunden!$C$12:$C$864,'Wochenübersicht Gruppenstunden'!C230,Gruppenstunden!$S$12:$S$864)</f>
        <v>0</v>
      </c>
      <c r="AC230" s="30" t="str">
        <f t="shared" si="80"/>
        <v/>
      </c>
      <c r="AD230" s="30">
        <f>SUMIF(Gruppenstunden!$C$12:$C$864,'Wochenübersicht Gruppenstunden'!C230,Gruppenstunden!$T$12:$T$864)</f>
        <v>0</v>
      </c>
      <c r="AE230" s="30" t="str">
        <f t="shared" si="81"/>
        <v/>
      </c>
      <c r="AF230" s="30">
        <f>SUMIF(Gruppenstunden!$C$12:$C$864,'Wochenübersicht Gruppenstunden'!C230,Gruppenstunden!$U$12:$U$864)</f>
        <v>0</v>
      </c>
      <c r="AG230" s="30" t="str">
        <f t="shared" si="82"/>
        <v/>
      </c>
      <c r="AH230" s="30">
        <f>SUMIF(Gruppenstunden!$C$12:$C$864,'Wochenübersicht Gruppenstunden'!C230,Gruppenstunden!$V$12:$V$864)</f>
        <v>0</v>
      </c>
      <c r="AI230" s="30" t="str">
        <f t="shared" si="83"/>
        <v/>
      </c>
      <c r="AJ230" s="30">
        <f>SUMIF(Gruppenstunden!$C$12:$C$864,'Wochenübersicht Gruppenstunden'!C230,Gruppenstunden!$W$12:$W$864)</f>
        <v>0</v>
      </c>
      <c r="AK230" s="30" t="str">
        <f t="shared" si="84"/>
        <v/>
      </c>
      <c r="AL230" s="30">
        <f>SUMIF(Gruppenstunden!$C$12:$C$864,'Wochenübersicht Gruppenstunden'!C230,Gruppenstunden!$X$12:$X$864)</f>
        <v>0</v>
      </c>
      <c r="AM230" s="30" t="str">
        <f t="shared" si="85"/>
        <v/>
      </c>
      <c r="AN230" s="30">
        <f>SUMIF(Gruppenstunden!$C$12:$C$864,'Wochenübersicht Gruppenstunden'!C230,Gruppenstunden!$Y$12:$Y$864)</f>
        <v>0</v>
      </c>
      <c r="AO230" s="30" t="str">
        <f t="shared" si="86"/>
        <v/>
      </c>
      <c r="AP230" s="30">
        <f>SUMIF(Gruppenstunden!$C$12:$C$864,'Wochenübersicht Gruppenstunden'!C230,Gruppenstunden!$Z$12:$Z$864)</f>
        <v>0</v>
      </c>
      <c r="AQ230" s="30" t="str">
        <f t="shared" si="87"/>
        <v/>
      </c>
      <c r="AR230" s="30">
        <f>SUMIF(Gruppenstunden!$C$12:$C$864,'Wochenübersicht Gruppenstunden'!C230,Gruppenstunden!$AA$12:$AA1082)</f>
        <v>0</v>
      </c>
      <c r="AS230" s="30" t="str">
        <f t="shared" si="88"/>
        <v/>
      </c>
    </row>
    <row r="231" spans="3:45" x14ac:dyDescent="0.25">
      <c r="C231" s="42" t="str">
        <f t="shared" si="69"/>
        <v/>
      </c>
      <c r="D231" s="14">
        <f>SUMIF(Gruppenstunden!$C$12:$C$864,'Wochenübersicht Gruppenstunden'!C231,Gruppenstunden!$AC$12:$AC$864)</f>
        <v>0</v>
      </c>
      <c r="E231" s="30" t="str">
        <f t="shared" si="67"/>
        <v/>
      </c>
      <c r="F231" s="30">
        <f>SUMIF(Gruppenstunden!$C$12:$C$864,'Wochenübersicht Gruppenstunden'!C231,Gruppenstunden!$H$12:$H$864)</f>
        <v>0</v>
      </c>
      <c r="G231" s="30" t="str">
        <f t="shared" si="68"/>
        <v/>
      </c>
      <c r="H231" s="30">
        <f>SUMIF(Gruppenstunden!$C$12:$C$864,'Wochenübersicht Gruppenstunden'!C231,Gruppenstunden!$I$12:$I$864)</f>
        <v>0</v>
      </c>
      <c r="I231" s="30" t="str">
        <f t="shared" si="70"/>
        <v/>
      </c>
      <c r="J231" s="30">
        <f>SUMIF(Gruppenstunden!$C$12:$C$864,'Wochenübersicht Gruppenstunden'!C231,Gruppenstunden!$J$12:$J$864)</f>
        <v>0</v>
      </c>
      <c r="K231" s="30" t="str">
        <f t="shared" si="71"/>
        <v/>
      </c>
      <c r="L231" s="30">
        <f>SUMIF(Gruppenstunden!$C$12:$C$864,'Wochenübersicht Gruppenstunden'!C231,Gruppenstunden!$K$12:$K$864)</f>
        <v>0</v>
      </c>
      <c r="M231" s="30" t="str">
        <f t="shared" si="72"/>
        <v/>
      </c>
      <c r="N231" s="30">
        <f>SUMIF(Gruppenstunden!$C$12:$C$864,'Wochenübersicht Gruppenstunden'!C231,Gruppenstunden!$L$12:$L$864)</f>
        <v>0</v>
      </c>
      <c r="O231" s="30" t="str">
        <f t="shared" si="73"/>
        <v/>
      </c>
      <c r="P231" s="30">
        <f>SUMIF(Gruppenstunden!$C$12:$C$864,'Wochenübersicht Gruppenstunden'!C231,Gruppenstunden!$M$12:$M$864)</f>
        <v>0</v>
      </c>
      <c r="Q231" s="30" t="str">
        <f t="shared" si="74"/>
        <v/>
      </c>
      <c r="R231" s="30">
        <f>SUMIF(Gruppenstunden!$C$12:$C$864,'Wochenübersicht Gruppenstunden'!C231,Gruppenstunden!$N$12:$N$864)</f>
        <v>0</v>
      </c>
      <c r="S231" s="30" t="str">
        <f t="shared" si="75"/>
        <v/>
      </c>
      <c r="T231" s="30">
        <f>SUMIF(Gruppenstunden!$C$12:$C$864,'Wochenübersicht Gruppenstunden'!C231,Gruppenstunden!$O$12:$O$864)</f>
        <v>0</v>
      </c>
      <c r="U231" s="30" t="str">
        <f t="shared" si="76"/>
        <v/>
      </c>
      <c r="V231" s="30">
        <f>SUMIF(Gruppenstunden!$C$12:$C$864,'Wochenübersicht Gruppenstunden'!C231,Gruppenstunden!$P$12:$P$864)</f>
        <v>0</v>
      </c>
      <c r="W231" s="30" t="str">
        <f t="shared" si="77"/>
        <v/>
      </c>
      <c r="X231" s="30">
        <f>SUMIF(Gruppenstunden!$C$12:$C$864,'Wochenübersicht Gruppenstunden'!C231,Gruppenstunden!$Q$12:$Q$864)</f>
        <v>0</v>
      </c>
      <c r="Y231" s="30" t="str">
        <f t="shared" si="78"/>
        <v/>
      </c>
      <c r="Z231" s="30">
        <f>SUMIF(Gruppenstunden!$C$12:$C$864,'Wochenübersicht Gruppenstunden'!C231,Gruppenstunden!$R$12:$R$864)</f>
        <v>0</v>
      </c>
      <c r="AA231" s="30" t="str">
        <f t="shared" si="79"/>
        <v/>
      </c>
      <c r="AB231" s="30">
        <f>SUMIF(Gruppenstunden!$C$12:$C$864,'Wochenübersicht Gruppenstunden'!C231,Gruppenstunden!$S$12:$S$864)</f>
        <v>0</v>
      </c>
      <c r="AC231" s="30" t="str">
        <f t="shared" si="80"/>
        <v/>
      </c>
      <c r="AD231" s="30">
        <f>SUMIF(Gruppenstunden!$C$12:$C$864,'Wochenübersicht Gruppenstunden'!C231,Gruppenstunden!$T$12:$T$864)</f>
        <v>0</v>
      </c>
      <c r="AE231" s="30" t="str">
        <f t="shared" si="81"/>
        <v/>
      </c>
      <c r="AF231" s="30">
        <f>SUMIF(Gruppenstunden!$C$12:$C$864,'Wochenübersicht Gruppenstunden'!C231,Gruppenstunden!$U$12:$U$864)</f>
        <v>0</v>
      </c>
      <c r="AG231" s="30" t="str">
        <f t="shared" si="82"/>
        <v/>
      </c>
      <c r="AH231" s="30">
        <f>SUMIF(Gruppenstunden!$C$12:$C$864,'Wochenübersicht Gruppenstunden'!C231,Gruppenstunden!$V$12:$V$864)</f>
        <v>0</v>
      </c>
      <c r="AI231" s="30" t="str">
        <f t="shared" si="83"/>
        <v/>
      </c>
      <c r="AJ231" s="30">
        <f>SUMIF(Gruppenstunden!$C$12:$C$864,'Wochenübersicht Gruppenstunden'!C231,Gruppenstunden!$W$12:$W$864)</f>
        <v>0</v>
      </c>
      <c r="AK231" s="30" t="str">
        <f t="shared" si="84"/>
        <v/>
      </c>
      <c r="AL231" s="30">
        <f>SUMIF(Gruppenstunden!$C$12:$C$864,'Wochenübersicht Gruppenstunden'!C231,Gruppenstunden!$X$12:$X$864)</f>
        <v>0</v>
      </c>
      <c r="AM231" s="30" t="str">
        <f t="shared" si="85"/>
        <v/>
      </c>
      <c r="AN231" s="30">
        <f>SUMIF(Gruppenstunden!$C$12:$C$864,'Wochenübersicht Gruppenstunden'!C231,Gruppenstunden!$Y$12:$Y$864)</f>
        <v>0</v>
      </c>
      <c r="AO231" s="30" t="str">
        <f t="shared" si="86"/>
        <v/>
      </c>
      <c r="AP231" s="30">
        <f>SUMIF(Gruppenstunden!$C$12:$C$864,'Wochenübersicht Gruppenstunden'!C231,Gruppenstunden!$Z$12:$Z$864)</f>
        <v>0</v>
      </c>
      <c r="AQ231" s="30" t="str">
        <f t="shared" si="87"/>
        <v/>
      </c>
      <c r="AR231" s="30">
        <f>SUMIF(Gruppenstunden!$C$12:$C$864,'Wochenübersicht Gruppenstunden'!C231,Gruppenstunden!$AA$12:$AA1083)</f>
        <v>0</v>
      </c>
      <c r="AS231" s="30" t="str">
        <f t="shared" si="88"/>
        <v/>
      </c>
    </row>
    <row r="232" spans="3:45" x14ac:dyDescent="0.25">
      <c r="C232" s="42" t="str">
        <f t="shared" si="69"/>
        <v/>
      </c>
      <c r="D232" s="14">
        <f>SUMIF(Gruppenstunden!$C$12:$C$864,'Wochenübersicht Gruppenstunden'!C232,Gruppenstunden!$AC$12:$AC$864)</f>
        <v>0</v>
      </c>
      <c r="E232" s="30" t="str">
        <f t="shared" si="67"/>
        <v/>
      </c>
      <c r="F232" s="30">
        <f>SUMIF(Gruppenstunden!$C$12:$C$864,'Wochenübersicht Gruppenstunden'!C232,Gruppenstunden!$H$12:$H$864)</f>
        <v>0</v>
      </c>
      <c r="G232" s="30" t="str">
        <f t="shared" si="68"/>
        <v/>
      </c>
      <c r="H232" s="30">
        <f>SUMIF(Gruppenstunden!$C$12:$C$864,'Wochenübersicht Gruppenstunden'!C232,Gruppenstunden!$I$12:$I$864)</f>
        <v>0</v>
      </c>
      <c r="I232" s="30" t="str">
        <f t="shared" si="70"/>
        <v/>
      </c>
      <c r="J232" s="30">
        <f>SUMIF(Gruppenstunden!$C$12:$C$864,'Wochenübersicht Gruppenstunden'!C232,Gruppenstunden!$J$12:$J$864)</f>
        <v>0</v>
      </c>
      <c r="K232" s="30" t="str">
        <f t="shared" si="71"/>
        <v/>
      </c>
      <c r="L232" s="30">
        <f>SUMIF(Gruppenstunden!$C$12:$C$864,'Wochenübersicht Gruppenstunden'!C232,Gruppenstunden!$K$12:$K$864)</f>
        <v>0</v>
      </c>
      <c r="M232" s="30" t="str">
        <f t="shared" si="72"/>
        <v/>
      </c>
      <c r="N232" s="30">
        <f>SUMIF(Gruppenstunden!$C$12:$C$864,'Wochenübersicht Gruppenstunden'!C232,Gruppenstunden!$L$12:$L$864)</f>
        <v>0</v>
      </c>
      <c r="O232" s="30" t="str">
        <f t="shared" si="73"/>
        <v/>
      </c>
      <c r="P232" s="30">
        <f>SUMIF(Gruppenstunden!$C$12:$C$864,'Wochenübersicht Gruppenstunden'!C232,Gruppenstunden!$M$12:$M$864)</f>
        <v>0</v>
      </c>
      <c r="Q232" s="30" t="str">
        <f t="shared" si="74"/>
        <v/>
      </c>
      <c r="R232" s="30">
        <f>SUMIF(Gruppenstunden!$C$12:$C$864,'Wochenübersicht Gruppenstunden'!C232,Gruppenstunden!$N$12:$N$864)</f>
        <v>0</v>
      </c>
      <c r="S232" s="30" t="str">
        <f t="shared" si="75"/>
        <v/>
      </c>
      <c r="T232" s="30">
        <f>SUMIF(Gruppenstunden!$C$12:$C$864,'Wochenübersicht Gruppenstunden'!C232,Gruppenstunden!$O$12:$O$864)</f>
        <v>0</v>
      </c>
      <c r="U232" s="30" t="str">
        <f t="shared" si="76"/>
        <v/>
      </c>
      <c r="V232" s="30">
        <f>SUMIF(Gruppenstunden!$C$12:$C$864,'Wochenübersicht Gruppenstunden'!C232,Gruppenstunden!$P$12:$P$864)</f>
        <v>0</v>
      </c>
      <c r="W232" s="30" t="str">
        <f t="shared" si="77"/>
        <v/>
      </c>
      <c r="X232" s="30">
        <f>SUMIF(Gruppenstunden!$C$12:$C$864,'Wochenübersicht Gruppenstunden'!C232,Gruppenstunden!$Q$12:$Q$864)</f>
        <v>0</v>
      </c>
      <c r="Y232" s="30" t="str">
        <f t="shared" si="78"/>
        <v/>
      </c>
      <c r="Z232" s="30">
        <f>SUMIF(Gruppenstunden!$C$12:$C$864,'Wochenübersicht Gruppenstunden'!C232,Gruppenstunden!$R$12:$R$864)</f>
        <v>0</v>
      </c>
      <c r="AA232" s="30" t="str">
        <f t="shared" si="79"/>
        <v/>
      </c>
      <c r="AB232" s="30">
        <f>SUMIF(Gruppenstunden!$C$12:$C$864,'Wochenübersicht Gruppenstunden'!C232,Gruppenstunden!$S$12:$S$864)</f>
        <v>0</v>
      </c>
      <c r="AC232" s="30" t="str">
        <f t="shared" si="80"/>
        <v/>
      </c>
      <c r="AD232" s="30">
        <f>SUMIF(Gruppenstunden!$C$12:$C$864,'Wochenübersicht Gruppenstunden'!C232,Gruppenstunden!$T$12:$T$864)</f>
        <v>0</v>
      </c>
      <c r="AE232" s="30" t="str">
        <f t="shared" si="81"/>
        <v/>
      </c>
      <c r="AF232" s="30">
        <f>SUMIF(Gruppenstunden!$C$12:$C$864,'Wochenübersicht Gruppenstunden'!C232,Gruppenstunden!$U$12:$U$864)</f>
        <v>0</v>
      </c>
      <c r="AG232" s="30" t="str">
        <f t="shared" si="82"/>
        <v/>
      </c>
      <c r="AH232" s="30">
        <f>SUMIF(Gruppenstunden!$C$12:$C$864,'Wochenübersicht Gruppenstunden'!C232,Gruppenstunden!$V$12:$V$864)</f>
        <v>0</v>
      </c>
      <c r="AI232" s="30" t="str">
        <f t="shared" si="83"/>
        <v/>
      </c>
      <c r="AJ232" s="30">
        <f>SUMIF(Gruppenstunden!$C$12:$C$864,'Wochenübersicht Gruppenstunden'!C232,Gruppenstunden!$W$12:$W$864)</f>
        <v>0</v>
      </c>
      <c r="AK232" s="30" t="str">
        <f t="shared" si="84"/>
        <v/>
      </c>
      <c r="AL232" s="30">
        <f>SUMIF(Gruppenstunden!$C$12:$C$864,'Wochenübersicht Gruppenstunden'!C232,Gruppenstunden!$X$12:$X$864)</f>
        <v>0</v>
      </c>
      <c r="AM232" s="30" t="str">
        <f t="shared" si="85"/>
        <v/>
      </c>
      <c r="AN232" s="30">
        <f>SUMIF(Gruppenstunden!$C$12:$C$864,'Wochenübersicht Gruppenstunden'!C232,Gruppenstunden!$Y$12:$Y$864)</f>
        <v>0</v>
      </c>
      <c r="AO232" s="30" t="str">
        <f t="shared" si="86"/>
        <v/>
      </c>
      <c r="AP232" s="30">
        <f>SUMIF(Gruppenstunden!$C$12:$C$864,'Wochenübersicht Gruppenstunden'!C232,Gruppenstunden!$Z$12:$Z$864)</f>
        <v>0</v>
      </c>
      <c r="AQ232" s="30" t="str">
        <f t="shared" si="87"/>
        <v/>
      </c>
      <c r="AR232" s="30">
        <f>SUMIF(Gruppenstunden!$C$12:$C$864,'Wochenübersicht Gruppenstunden'!C232,Gruppenstunden!$AA$12:$AA1084)</f>
        <v>0</v>
      </c>
      <c r="AS232" s="30" t="str">
        <f t="shared" si="88"/>
        <v/>
      </c>
    </row>
    <row r="233" spans="3:45" x14ac:dyDescent="0.25">
      <c r="C233" s="42" t="str">
        <f t="shared" si="69"/>
        <v/>
      </c>
      <c r="D233" s="14">
        <f>SUMIF(Gruppenstunden!$C$12:$C$864,'Wochenübersicht Gruppenstunden'!C233,Gruppenstunden!$AC$12:$AC$864)</f>
        <v>0</v>
      </c>
      <c r="E233" s="30" t="str">
        <f t="shared" si="67"/>
        <v/>
      </c>
      <c r="F233" s="30">
        <f>SUMIF(Gruppenstunden!$C$12:$C$864,'Wochenübersicht Gruppenstunden'!C233,Gruppenstunden!$H$12:$H$864)</f>
        <v>0</v>
      </c>
      <c r="G233" s="30" t="str">
        <f t="shared" si="68"/>
        <v/>
      </c>
      <c r="H233" s="30">
        <f>SUMIF(Gruppenstunden!$C$12:$C$864,'Wochenübersicht Gruppenstunden'!C233,Gruppenstunden!$I$12:$I$864)</f>
        <v>0</v>
      </c>
      <c r="I233" s="30" t="str">
        <f t="shared" si="70"/>
        <v/>
      </c>
      <c r="J233" s="30">
        <f>SUMIF(Gruppenstunden!$C$12:$C$864,'Wochenübersicht Gruppenstunden'!C233,Gruppenstunden!$J$12:$J$864)</f>
        <v>0</v>
      </c>
      <c r="K233" s="30" t="str">
        <f t="shared" si="71"/>
        <v/>
      </c>
      <c r="L233" s="30">
        <f>SUMIF(Gruppenstunden!$C$12:$C$864,'Wochenübersicht Gruppenstunden'!C233,Gruppenstunden!$K$12:$K$864)</f>
        <v>0</v>
      </c>
      <c r="M233" s="30" t="str">
        <f t="shared" si="72"/>
        <v/>
      </c>
      <c r="N233" s="30">
        <f>SUMIF(Gruppenstunden!$C$12:$C$864,'Wochenübersicht Gruppenstunden'!C233,Gruppenstunden!$L$12:$L$864)</f>
        <v>0</v>
      </c>
      <c r="O233" s="30" t="str">
        <f t="shared" si="73"/>
        <v/>
      </c>
      <c r="P233" s="30">
        <f>SUMIF(Gruppenstunden!$C$12:$C$864,'Wochenübersicht Gruppenstunden'!C233,Gruppenstunden!$M$12:$M$864)</f>
        <v>0</v>
      </c>
      <c r="Q233" s="30" t="str">
        <f t="shared" si="74"/>
        <v/>
      </c>
      <c r="R233" s="30">
        <f>SUMIF(Gruppenstunden!$C$12:$C$864,'Wochenübersicht Gruppenstunden'!C233,Gruppenstunden!$N$12:$N$864)</f>
        <v>0</v>
      </c>
      <c r="S233" s="30" t="str">
        <f t="shared" si="75"/>
        <v/>
      </c>
      <c r="T233" s="30">
        <f>SUMIF(Gruppenstunden!$C$12:$C$864,'Wochenübersicht Gruppenstunden'!C233,Gruppenstunden!$O$12:$O$864)</f>
        <v>0</v>
      </c>
      <c r="U233" s="30" t="str">
        <f t="shared" si="76"/>
        <v/>
      </c>
      <c r="V233" s="30">
        <f>SUMIF(Gruppenstunden!$C$12:$C$864,'Wochenübersicht Gruppenstunden'!C233,Gruppenstunden!$P$12:$P$864)</f>
        <v>0</v>
      </c>
      <c r="W233" s="30" t="str">
        <f t="shared" si="77"/>
        <v/>
      </c>
      <c r="X233" s="30">
        <f>SUMIF(Gruppenstunden!$C$12:$C$864,'Wochenübersicht Gruppenstunden'!C233,Gruppenstunden!$Q$12:$Q$864)</f>
        <v>0</v>
      </c>
      <c r="Y233" s="30" t="str">
        <f t="shared" si="78"/>
        <v/>
      </c>
      <c r="Z233" s="30">
        <f>SUMIF(Gruppenstunden!$C$12:$C$864,'Wochenübersicht Gruppenstunden'!C233,Gruppenstunden!$R$12:$R$864)</f>
        <v>0</v>
      </c>
      <c r="AA233" s="30" t="str">
        <f t="shared" si="79"/>
        <v/>
      </c>
      <c r="AB233" s="30">
        <f>SUMIF(Gruppenstunden!$C$12:$C$864,'Wochenübersicht Gruppenstunden'!C233,Gruppenstunden!$S$12:$S$864)</f>
        <v>0</v>
      </c>
      <c r="AC233" s="30" t="str">
        <f t="shared" si="80"/>
        <v/>
      </c>
      <c r="AD233" s="30">
        <f>SUMIF(Gruppenstunden!$C$12:$C$864,'Wochenübersicht Gruppenstunden'!C233,Gruppenstunden!$T$12:$T$864)</f>
        <v>0</v>
      </c>
      <c r="AE233" s="30" t="str">
        <f t="shared" si="81"/>
        <v/>
      </c>
      <c r="AF233" s="30">
        <f>SUMIF(Gruppenstunden!$C$12:$C$864,'Wochenübersicht Gruppenstunden'!C233,Gruppenstunden!$U$12:$U$864)</f>
        <v>0</v>
      </c>
      <c r="AG233" s="30" t="str">
        <f t="shared" si="82"/>
        <v/>
      </c>
      <c r="AH233" s="30">
        <f>SUMIF(Gruppenstunden!$C$12:$C$864,'Wochenübersicht Gruppenstunden'!C233,Gruppenstunden!$V$12:$V$864)</f>
        <v>0</v>
      </c>
      <c r="AI233" s="30" t="str">
        <f t="shared" si="83"/>
        <v/>
      </c>
      <c r="AJ233" s="30">
        <f>SUMIF(Gruppenstunden!$C$12:$C$864,'Wochenübersicht Gruppenstunden'!C233,Gruppenstunden!$W$12:$W$864)</f>
        <v>0</v>
      </c>
      <c r="AK233" s="30" t="str">
        <f t="shared" si="84"/>
        <v/>
      </c>
      <c r="AL233" s="30">
        <f>SUMIF(Gruppenstunden!$C$12:$C$864,'Wochenübersicht Gruppenstunden'!C233,Gruppenstunden!$X$12:$X$864)</f>
        <v>0</v>
      </c>
      <c r="AM233" s="30" t="str">
        <f t="shared" si="85"/>
        <v/>
      </c>
      <c r="AN233" s="30">
        <f>SUMIF(Gruppenstunden!$C$12:$C$864,'Wochenübersicht Gruppenstunden'!C233,Gruppenstunden!$Y$12:$Y$864)</f>
        <v>0</v>
      </c>
      <c r="AO233" s="30" t="str">
        <f t="shared" si="86"/>
        <v/>
      </c>
      <c r="AP233" s="30">
        <f>SUMIF(Gruppenstunden!$C$12:$C$864,'Wochenübersicht Gruppenstunden'!C233,Gruppenstunden!$Z$12:$Z$864)</f>
        <v>0</v>
      </c>
      <c r="AQ233" s="30" t="str">
        <f t="shared" si="87"/>
        <v/>
      </c>
      <c r="AR233" s="30">
        <f>SUMIF(Gruppenstunden!$C$12:$C$864,'Wochenübersicht Gruppenstunden'!C233,Gruppenstunden!$AA$12:$AA1085)</f>
        <v>0</v>
      </c>
      <c r="AS233" s="30" t="str">
        <f t="shared" si="88"/>
        <v/>
      </c>
    </row>
    <row r="234" spans="3:45" x14ac:dyDescent="0.25">
      <c r="C234" s="42" t="str">
        <f t="shared" si="69"/>
        <v/>
      </c>
      <c r="D234" s="14">
        <f>SUMIF(Gruppenstunden!$C$12:$C$864,'Wochenübersicht Gruppenstunden'!C234,Gruppenstunden!$AC$12:$AC$864)</f>
        <v>0</v>
      </c>
      <c r="E234" s="30" t="str">
        <f t="shared" si="67"/>
        <v/>
      </c>
      <c r="F234" s="30">
        <f>SUMIF(Gruppenstunden!$C$12:$C$864,'Wochenübersicht Gruppenstunden'!C234,Gruppenstunden!$H$12:$H$864)</f>
        <v>0</v>
      </c>
      <c r="G234" s="30" t="str">
        <f t="shared" si="68"/>
        <v/>
      </c>
      <c r="H234" s="30">
        <f>SUMIF(Gruppenstunden!$C$12:$C$864,'Wochenübersicht Gruppenstunden'!C234,Gruppenstunden!$I$12:$I$864)</f>
        <v>0</v>
      </c>
      <c r="I234" s="30" t="str">
        <f t="shared" si="70"/>
        <v/>
      </c>
      <c r="J234" s="30">
        <f>SUMIF(Gruppenstunden!$C$12:$C$864,'Wochenübersicht Gruppenstunden'!C234,Gruppenstunden!$J$12:$J$864)</f>
        <v>0</v>
      </c>
      <c r="K234" s="30" t="str">
        <f t="shared" si="71"/>
        <v/>
      </c>
      <c r="L234" s="30">
        <f>SUMIF(Gruppenstunden!$C$12:$C$864,'Wochenübersicht Gruppenstunden'!C234,Gruppenstunden!$K$12:$K$864)</f>
        <v>0</v>
      </c>
      <c r="M234" s="30" t="str">
        <f t="shared" si="72"/>
        <v/>
      </c>
      <c r="N234" s="30">
        <f>SUMIF(Gruppenstunden!$C$12:$C$864,'Wochenübersicht Gruppenstunden'!C234,Gruppenstunden!$L$12:$L$864)</f>
        <v>0</v>
      </c>
      <c r="O234" s="30" t="str">
        <f t="shared" si="73"/>
        <v/>
      </c>
      <c r="P234" s="30">
        <f>SUMIF(Gruppenstunden!$C$12:$C$864,'Wochenübersicht Gruppenstunden'!C234,Gruppenstunden!$M$12:$M$864)</f>
        <v>0</v>
      </c>
      <c r="Q234" s="30" t="str">
        <f t="shared" si="74"/>
        <v/>
      </c>
      <c r="R234" s="30">
        <f>SUMIF(Gruppenstunden!$C$12:$C$864,'Wochenübersicht Gruppenstunden'!C234,Gruppenstunden!$N$12:$N$864)</f>
        <v>0</v>
      </c>
      <c r="S234" s="30" t="str">
        <f t="shared" si="75"/>
        <v/>
      </c>
      <c r="T234" s="30">
        <f>SUMIF(Gruppenstunden!$C$12:$C$864,'Wochenübersicht Gruppenstunden'!C234,Gruppenstunden!$O$12:$O$864)</f>
        <v>0</v>
      </c>
      <c r="U234" s="30" t="str">
        <f t="shared" si="76"/>
        <v/>
      </c>
      <c r="V234" s="30">
        <f>SUMIF(Gruppenstunden!$C$12:$C$864,'Wochenübersicht Gruppenstunden'!C234,Gruppenstunden!$P$12:$P$864)</f>
        <v>0</v>
      </c>
      <c r="W234" s="30" t="str">
        <f t="shared" si="77"/>
        <v/>
      </c>
      <c r="X234" s="30">
        <f>SUMIF(Gruppenstunden!$C$12:$C$864,'Wochenübersicht Gruppenstunden'!C234,Gruppenstunden!$Q$12:$Q$864)</f>
        <v>0</v>
      </c>
      <c r="Y234" s="30" t="str">
        <f t="shared" si="78"/>
        <v/>
      </c>
      <c r="Z234" s="30">
        <f>SUMIF(Gruppenstunden!$C$12:$C$864,'Wochenübersicht Gruppenstunden'!C234,Gruppenstunden!$R$12:$R$864)</f>
        <v>0</v>
      </c>
      <c r="AA234" s="30" t="str">
        <f t="shared" si="79"/>
        <v/>
      </c>
      <c r="AB234" s="30">
        <f>SUMIF(Gruppenstunden!$C$12:$C$864,'Wochenübersicht Gruppenstunden'!C234,Gruppenstunden!$S$12:$S$864)</f>
        <v>0</v>
      </c>
      <c r="AC234" s="30" t="str">
        <f t="shared" si="80"/>
        <v/>
      </c>
      <c r="AD234" s="30">
        <f>SUMIF(Gruppenstunden!$C$12:$C$864,'Wochenübersicht Gruppenstunden'!C234,Gruppenstunden!$T$12:$T$864)</f>
        <v>0</v>
      </c>
      <c r="AE234" s="30" t="str">
        <f t="shared" si="81"/>
        <v/>
      </c>
      <c r="AF234" s="30">
        <f>SUMIF(Gruppenstunden!$C$12:$C$864,'Wochenübersicht Gruppenstunden'!C234,Gruppenstunden!$U$12:$U$864)</f>
        <v>0</v>
      </c>
      <c r="AG234" s="30" t="str">
        <f t="shared" si="82"/>
        <v/>
      </c>
      <c r="AH234" s="30">
        <f>SUMIF(Gruppenstunden!$C$12:$C$864,'Wochenübersicht Gruppenstunden'!C234,Gruppenstunden!$V$12:$V$864)</f>
        <v>0</v>
      </c>
      <c r="AI234" s="30" t="str">
        <f t="shared" si="83"/>
        <v/>
      </c>
      <c r="AJ234" s="30">
        <f>SUMIF(Gruppenstunden!$C$12:$C$864,'Wochenübersicht Gruppenstunden'!C234,Gruppenstunden!$W$12:$W$864)</f>
        <v>0</v>
      </c>
      <c r="AK234" s="30" t="str">
        <f t="shared" si="84"/>
        <v/>
      </c>
      <c r="AL234" s="30">
        <f>SUMIF(Gruppenstunden!$C$12:$C$864,'Wochenübersicht Gruppenstunden'!C234,Gruppenstunden!$X$12:$X$864)</f>
        <v>0</v>
      </c>
      <c r="AM234" s="30" t="str">
        <f t="shared" si="85"/>
        <v/>
      </c>
      <c r="AN234" s="30">
        <f>SUMIF(Gruppenstunden!$C$12:$C$864,'Wochenübersicht Gruppenstunden'!C234,Gruppenstunden!$Y$12:$Y$864)</f>
        <v>0</v>
      </c>
      <c r="AO234" s="30" t="str">
        <f t="shared" si="86"/>
        <v/>
      </c>
      <c r="AP234" s="30">
        <f>SUMIF(Gruppenstunden!$C$12:$C$864,'Wochenübersicht Gruppenstunden'!C234,Gruppenstunden!$Z$12:$Z$864)</f>
        <v>0</v>
      </c>
      <c r="AQ234" s="30" t="str">
        <f t="shared" si="87"/>
        <v/>
      </c>
      <c r="AR234" s="30">
        <f>SUMIF(Gruppenstunden!$C$12:$C$864,'Wochenübersicht Gruppenstunden'!C234,Gruppenstunden!$AA$12:$AA1086)</f>
        <v>0</v>
      </c>
      <c r="AS234" s="30" t="str">
        <f t="shared" si="88"/>
        <v/>
      </c>
    </row>
    <row r="235" spans="3:45" x14ac:dyDescent="0.25">
      <c r="C235" s="42" t="str">
        <f t="shared" si="69"/>
        <v/>
      </c>
      <c r="D235" s="14">
        <f>SUMIF(Gruppenstunden!$C$12:$C$864,'Wochenübersicht Gruppenstunden'!C235,Gruppenstunden!$AC$12:$AC$864)</f>
        <v>0</v>
      </c>
      <c r="E235" s="30" t="str">
        <f t="shared" si="67"/>
        <v/>
      </c>
      <c r="F235" s="30">
        <f>SUMIF(Gruppenstunden!$C$12:$C$864,'Wochenübersicht Gruppenstunden'!C235,Gruppenstunden!$H$12:$H$864)</f>
        <v>0</v>
      </c>
      <c r="G235" s="30" t="str">
        <f t="shared" si="68"/>
        <v/>
      </c>
      <c r="H235" s="30">
        <f>SUMIF(Gruppenstunden!$C$12:$C$864,'Wochenübersicht Gruppenstunden'!C235,Gruppenstunden!$I$12:$I$864)</f>
        <v>0</v>
      </c>
      <c r="I235" s="30" t="str">
        <f t="shared" si="70"/>
        <v/>
      </c>
      <c r="J235" s="30">
        <f>SUMIF(Gruppenstunden!$C$12:$C$864,'Wochenübersicht Gruppenstunden'!C235,Gruppenstunden!$J$12:$J$864)</f>
        <v>0</v>
      </c>
      <c r="K235" s="30" t="str">
        <f t="shared" si="71"/>
        <v/>
      </c>
      <c r="L235" s="30">
        <f>SUMIF(Gruppenstunden!$C$12:$C$864,'Wochenübersicht Gruppenstunden'!C235,Gruppenstunden!$K$12:$K$864)</f>
        <v>0</v>
      </c>
      <c r="M235" s="30" t="str">
        <f t="shared" si="72"/>
        <v/>
      </c>
      <c r="N235" s="30">
        <f>SUMIF(Gruppenstunden!$C$12:$C$864,'Wochenübersicht Gruppenstunden'!C235,Gruppenstunden!$L$12:$L$864)</f>
        <v>0</v>
      </c>
      <c r="O235" s="30" t="str">
        <f t="shared" si="73"/>
        <v/>
      </c>
      <c r="P235" s="30">
        <f>SUMIF(Gruppenstunden!$C$12:$C$864,'Wochenübersicht Gruppenstunden'!C235,Gruppenstunden!$M$12:$M$864)</f>
        <v>0</v>
      </c>
      <c r="Q235" s="30" t="str">
        <f t="shared" si="74"/>
        <v/>
      </c>
      <c r="R235" s="30">
        <f>SUMIF(Gruppenstunden!$C$12:$C$864,'Wochenübersicht Gruppenstunden'!C235,Gruppenstunden!$N$12:$N$864)</f>
        <v>0</v>
      </c>
      <c r="S235" s="30" t="str">
        <f t="shared" si="75"/>
        <v/>
      </c>
      <c r="T235" s="30">
        <f>SUMIF(Gruppenstunden!$C$12:$C$864,'Wochenübersicht Gruppenstunden'!C235,Gruppenstunden!$O$12:$O$864)</f>
        <v>0</v>
      </c>
      <c r="U235" s="30" t="str">
        <f t="shared" si="76"/>
        <v/>
      </c>
      <c r="V235" s="30">
        <f>SUMIF(Gruppenstunden!$C$12:$C$864,'Wochenübersicht Gruppenstunden'!C235,Gruppenstunden!$P$12:$P$864)</f>
        <v>0</v>
      </c>
      <c r="W235" s="30" t="str">
        <f t="shared" si="77"/>
        <v/>
      </c>
      <c r="X235" s="30">
        <f>SUMIF(Gruppenstunden!$C$12:$C$864,'Wochenübersicht Gruppenstunden'!C235,Gruppenstunden!$Q$12:$Q$864)</f>
        <v>0</v>
      </c>
      <c r="Y235" s="30" t="str">
        <f t="shared" si="78"/>
        <v/>
      </c>
      <c r="Z235" s="30">
        <f>SUMIF(Gruppenstunden!$C$12:$C$864,'Wochenübersicht Gruppenstunden'!C235,Gruppenstunden!$R$12:$R$864)</f>
        <v>0</v>
      </c>
      <c r="AA235" s="30" t="str">
        <f t="shared" si="79"/>
        <v/>
      </c>
      <c r="AB235" s="30">
        <f>SUMIF(Gruppenstunden!$C$12:$C$864,'Wochenübersicht Gruppenstunden'!C235,Gruppenstunden!$S$12:$S$864)</f>
        <v>0</v>
      </c>
      <c r="AC235" s="30" t="str">
        <f t="shared" si="80"/>
        <v/>
      </c>
      <c r="AD235" s="30">
        <f>SUMIF(Gruppenstunden!$C$12:$C$864,'Wochenübersicht Gruppenstunden'!C235,Gruppenstunden!$T$12:$T$864)</f>
        <v>0</v>
      </c>
      <c r="AE235" s="30" t="str">
        <f t="shared" si="81"/>
        <v/>
      </c>
      <c r="AF235" s="30">
        <f>SUMIF(Gruppenstunden!$C$12:$C$864,'Wochenübersicht Gruppenstunden'!C235,Gruppenstunden!$U$12:$U$864)</f>
        <v>0</v>
      </c>
      <c r="AG235" s="30" t="str">
        <f t="shared" si="82"/>
        <v/>
      </c>
      <c r="AH235" s="30">
        <f>SUMIF(Gruppenstunden!$C$12:$C$864,'Wochenübersicht Gruppenstunden'!C235,Gruppenstunden!$V$12:$V$864)</f>
        <v>0</v>
      </c>
      <c r="AI235" s="30" t="str">
        <f t="shared" si="83"/>
        <v/>
      </c>
      <c r="AJ235" s="30">
        <f>SUMIF(Gruppenstunden!$C$12:$C$864,'Wochenübersicht Gruppenstunden'!C235,Gruppenstunden!$W$12:$W$864)</f>
        <v>0</v>
      </c>
      <c r="AK235" s="30" t="str">
        <f t="shared" si="84"/>
        <v/>
      </c>
      <c r="AL235" s="30">
        <f>SUMIF(Gruppenstunden!$C$12:$C$864,'Wochenübersicht Gruppenstunden'!C235,Gruppenstunden!$X$12:$X$864)</f>
        <v>0</v>
      </c>
      <c r="AM235" s="30" t="str">
        <f t="shared" si="85"/>
        <v/>
      </c>
      <c r="AN235" s="30">
        <f>SUMIF(Gruppenstunden!$C$12:$C$864,'Wochenübersicht Gruppenstunden'!C235,Gruppenstunden!$Y$12:$Y$864)</f>
        <v>0</v>
      </c>
      <c r="AO235" s="30" t="str">
        <f t="shared" si="86"/>
        <v/>
      </c>
      <c r="AP235" s="30">
        <f>SUMIF(Gruppenstunden!$C$12:$C$864,'Wochenübersicht Gruppenstunden'!C235,Gruppenstunden!$Z$12:$Z$864)</f>
        <v>0</v>
      </c>
      <c r="AQ235" s="30" t="str">
        <f t="shared" si="87"/>
        <v/>
      </c>
      <c r="AR235" s="30">
        <f>SUMIF(Gruppenstunden!$C$12:$C$864,'Wochenübersicht Gruppenstunden'!C235,Gruppenstunden!$AA$12:$AA1087)</f>
        <v>0</v>
      </c>
      <c r="AS235" s="30" t="str">
        <f t="shared" si="88"/>
        <v/>
      </c>
    </row>
    <row r="236" spans="3:45" x14ac:dyDescent="0.25">
      <c r="C236" s="42" t="str">
        <f t="shared" si="69"/>
        <v/>
      </c>
      <c r="D236" s="14">
        <f>SUMIF(Gruppenstunden!$C$12:$C$864,'Wochenübersicht Gruppenstunden'!C236,Gruppenstunden!$AC$12:$AC$864)</f>
        <v>0</v>
      </c>
      <c r="E236" s="30" t="str">
        <f t="shared" si="67"/>
        <v/>
      </c>
      <c r="F236" s="30">
        <f>SUMIF(Gruppenstunden!$C$12:$C$864,'Wochenübersicht Gruppenstunden'!C236,Gruppenstunden!$H$12:$H$864)</f>
        <v>0</v>
      </c>
      <c r="G236" s="30" t="str">
        <f t="shared" si="68"/>
        <v/>
      </c>
      <c r="H236" s="30">
        <f>SUMIF(Gruppenstunden!$C$12:$C$864,'Wochenübersicht Gruppenstunden'!C236,Gruppenstunden!$I$12:$I$864)</f>
        <v>0</v>
      </c>
      <c r="I236" s="30" t="str">
        <f t="shared" si="70"/>
        <v/>
      </c>
      <c r="J236" s="30">
        <f>SUMIF(Gruppenstunden!$C$12:$C$864,'Wochenübersicht Gruppenstunden'!C236,Gruppenstunden!$J$12:$J$864)</f>
        <v>0</v>
      </c>
      <c r="K236" s="30" t="str">
        <f t="shared" si="71"/>
        <v/>
      </c>
      <c r="L236" s="30">
        <f>SUMIF(Gruppenstunden!$C$12:$C$864,'Wochenübersicht Gruppenstunden'!C236,Gruppenstunden!$K$12:$K$864)</f>
        <v>0</v>
      </c>
      <c r="M236" s="30" t="str">
        <f t="shared" si="72"/>
        <v/>
      </c>
      <c r="N236" s="30">
        <f>SUMIF(Gruppenstunden!$C$12:$C$864,'Wochenübersicht Gruppenstunden'!C236,Gruppenstunden!$L$12:$L$864)</f>
        <v>0</v>
      </c>
      <c r="O236" s="30" t="str">
        <f t="shared" si="73"/>
        <v/>
      </c>
      <c r="P236" s="30">
        <f>SUMIF(Gruppenstunden!$C$12:$C$864,'Wochenübersicht Gruppenstunden'!C236,Gruppenstunden!$M$12:$M$864)</f>
        <v>0</v>
      </c>
      <c r="Q236" s="30" t="str">
        <f t="shared" si="74"/>
        <v/>
      </c>
      <c r="R236" s="30">
        <f>SUMIF(Gruppenstunden!$C$12:$C$864,'Wochenübersicht Gruppenstunden'!C236,Gruppenstunden!$N$12:$N$864)</f>
        <v>0</v>
      </c>
      <c r="S236" s="30" t="str">
        <f t="shared" si="75"/>
        <v/>
      </c>
      <c r="T236" s="30">
        <f>SUMIF(Gruppenstunden!$C$12:$C$864,'Wochenübersicht Gruppenstunden'!C236,Gruppenstunden!$O$12:$O$864)</f>
        <v>0</v>
      </c>
      <c r="U236" s="30" t="str">
        <f t="shared" si="76"/>
        <v/>
      </c>
      <c r="V236" s="30">
        <f>SUMIF(Gruppenstunden!$C$12:$C$864,'Wochenübersicht Gruppenstunden'!C236,Gruppenstunden!$P$12:$P$864)</f>
        <v>0</v>
      </c>
      <c r="W236" s="30" t="str">
        <f t="shared" si="77"/>
        <v/>
      </c>
      <c r="X236" s="30">
        <f>SUMIF(Gruppenstunden!$C$12:$C$864,'Wochenübersicht Gruppenstunden'!C236,Gruppenstunden!$Q$12:$Q$864)</f>
        <v>0</v>
      </c>
      <c r="Y236" s="30" t="str">
        <f t="shared" si="78"/>
        <v/>
      </c>
      <c r="Z236" s="30">
        <f>SUMIF(Gruppenstunden!$C$12:$C$864,'Wochenübersicht Gruppenstunden'!C236,Gruppenstunden!$R$12:$R$864)</f>
        <v>0</v>
      </c>
      <c r="AA236" s="30" t="str">
        <f t="shared" si="79"/>
        <v/>
      </c>
      <c r="AB236" s="30">
        <f>SUMIF(Gruppenstunden!$C$12:$C$864,'Wochenübersicht Gruppenstunden'!C236,Gruppenstunden!$S$12:$S$864)</f>
        <v>0</v>
      </c>
      <c r="AC236" s="30" t="str">
        <f t="shared" si="80"/>
        <v/>
      </c>
      <c r="AD236" s="30">
        <f>SUMIF(Gruppenstunden!$C$12:$C$864,'Wochenübersicht Gruppenstunden'!C236,Gruppenstunden!$T$12:$T$864)</f>
        <v>0</v>
      </c>
      <c r="AE236" s="30" t="str">
        <f t="shared" si="81"/>
        <v/>
      </c>
      <c r="AF236" s="30">
        <f>SUMIF(Gruppenstunden!$C$12:$C$864,'Wochenübersicht Gruppenstunden'!C236,Gruppenstunden!$U$12:$U$864)</f>
        <v>0</v>
      </c>
      <c r="AG236" s="30" t="str">
        <f t="shared" si="82"/>
        <v/>
      </c>
      <c r="AH236" s="30">
        <f>SUMIF(Gruppenstunden!$C$12:$C$864,'Wochenübersicht Gruppenstunden'!C236,Gruppenstunden!$V$12:$V$864)</f>
        <v>0</v>
      </c>
      <c r="AI236" s="30" t="str">
        <f t="shared" si="83"/>
        <v/>
      </c>
      <c r="AJ236" s="30">
        <f>SUMIF(Gruppenstunden!$C$12:$C$864,'Wochenübersicht Gruppenstunden'!C236,Gruppenstunden!$W$12:$W$864)</f>
        <v>0</v>
      </c>
      <c r="AK236" s="30" t="str">
        <f t="shared" si="84"/>
        <v/>
      </c>
      <c r="AL236" s="30">
        <f>SUMIF(Gruppenstunden!$C$12:$C$864,'Wochenübersicht Gruppenstunden'!C236,Gruppenstunden!$X$12:$X$864)</f>
        <v>0</v>
      </c>
      <c r="AM236" s="30" t="str">
        <f t="shared" si="85"/>
        <v/>
      </c>
      <c r="AN236" s="30">
        <f>SUMIF(Gruppenstunden!$C$12:$C$864,'Wochenübersicht Gruppenstunden'!C236,Gruppenstunden!$Y$12:$Y$864)</f>
        <v>0</v>
      </c>
      <c r="AO236" s="30" t="str">
        <f t="shared" si="86"/>
        <v/>
      </c>
      <c r="AP236" s="30">
        <f>SUMIF(Gruppenstunden!$C$12:$C$864,'Wochenübersicht Gruppenstunden'!C236,Gruppenstunden!$Z$12:$Z$864)</f>
        <v>0</v>
      </c>
      <c r="AQ236" s="30" t="str">
        <f t="shared" si="87"/>
        <v/>
      </c>
      <c r="AR236" s="30">
        <f>SUMIF(Gruppenstunden!$C$12:$C$864,'Wochenübersicht Gruppenstunden'!C236,Gruppenstunden!$AA$12:$AA1088)</f>
        <v>0</v>
      </c>
      <c r="AS236" s="30" t="str">
        <f t="shared" si="88"/>
        <v/>
      </c>
    </row>
    <row r="237" spans="3:45" x14ac:dyDescent="0.25">
      <c r="C237" s="42" t="str">
        <f t="shared" si="69"/>
        <v/>
      </c>
      <c r="D237" s="14">
        <f>SUMIF(Gruppenstunden!$C$12:$C$864,'Wochenübersicht Gruppenstunden'!C237,Gruppenstunden!$AC$12:$AC$864)</f>
        <v>0</v>
      </c>
      <c r="E237" s="30" t="str">
        <f t="shared" si="67"/>
        <v/>
      </c>
      <c r="F237" s="30">
        <f>SUMIF(Gruppenstunden!$C$12:$C$864,'Wochenübersicht Gruppenstunden'!C237,Gruppenstunden!$H$12:$H$864)</f>
        <v>0</v>
      </c>
      <c r="G237" s="30" t="str">
        <f t="shared" si="68"/>
        <v/>
      </c>
      <c r="H237" s="30">
        <f>SUMIF(Gruppenstunden!$C$12:$C$864,'Wochenübersicht Gruppenstunden'!C237,Gruppenstunden!$I$12:$I$864)</f>
        <v>0</v>
      </c>
      <c r="I237" s="30" t="str">
        <f t="shared" si="70"/>
        <v/>
      </c>
      <c r="J237" s="30">
        <f>SUMIF(Gruppenstunden!$C$12:$C$864,'Wochenübersicht Gruppenstunden'!C237,Gruppenstunden!$J$12:$J$864)</f>
        <v>0</v>
      </c>
      <c r="K237" s="30" t="str">
        <f t="shared" si="71"/>
        <v/>
      </c>
      <c r="L237" s="30">
        <f>SUMIF(Gruppenstunden!$C$12:$C$864,'Wochenübersicht Gruppenstunden'!C237,Gruppenstunden!$K$12:$K$864)</f>
        <v>0</v>
      </c>
      <c r="M237" s="30" t="str">
        <f t="shared" si="72"/>
        <v/>
      </c>
      <c r="N237" s="30">
        <f>SUMIF(Gruppenstunden!$C$12:$C$864,'Wochenübersicht Gruppenstunden'!C237,Gruppenstunden!$L$12:$L$864)</f>
        <v>0</v>
      </c>
      <c r="O237" s="30" t="str">
        <f t="shared" si="73"/>
        <v/>
      </c>
      <c r="P237" s="30">
        <f>SUMIF(Gruppenstunden!$C$12:$C$864,'Wochenübersicht Gruppenstunden'!C237,Gruppenstunden!$M$12:$M$864)</f>
        <v>0</v>
      </c>
      <c r="Q237" s="30" t="str">
        <f t="shared" si="74"/>
        <v/>
      </c>
      <c r="R237" s="30">
        <f>SUMIF(Gruppenstunden!$C$12:$C$864,'Wochenübersicht Gruppenstunden'!C237,Gruppenstunden!$N$12:$N$864)</f>
        <v>0</v>
      </c>
      <c r="S237" s="30" t="str">
        <f t="shared" si="75"/>
        <v/>
      </c>
      <c r="T237" s="30">
        <f>SUMIF(Gruppenstunden!$C$12:$C$864,'Wochenübersicht Gruppenstunden'!C237,Gruppenstunden!$O$12:$O$864)</f>
        <v>0</v>
      </c>
      <c r="U237" s="30" t="str">
        <f t="shared" si="76"/>
        <v/>
      </c>
      <c r="V237" s="30">
        <f>SUMIF(Gruppenstunden!$C$12:$C$864,'Wochenübersicht Gruppenstunden'!C237,Gruppenstunden!$P$12:$P$864)</f>
        <v>0</v>
      </c>
      <c r="W237" s="30" t="str">
        <f t="shared" si="77"/>
        <v/>
      </c>
      <c r="X237" s="30">
        <f>SUMIF(Gruppenstunden!$C$12:$C$864,'Wochenübersicht Gruppenstunden'!C237,Gruppenstunden!$Q$12:$Q$864)</f>
        <v>0</v>
      </c>
      <c r="Y237" s="30" t="str">
        <f t="shared" si="78"/>
        <v/>
      </c>
      <c r="Z237" s="30">
        <f>SUMIF(Gruppenstunden!$C$12:$C$864,'Wochenübersicht Gruppenstunden'!C237,Gruppenstunden!$R$12:$R$864)</f>
        <v>0</v>
      </c>
      <c r="AA237" s="30" t="str">
        <f t="shared" si="79"/>
        <v/>
      </c>
      <c r="AB237" s="30">
        <f>SUMIF(Gruppenstunden!$C$12:$C$864,'Wochenübersicht Gruppenstunden'!C237,Gruppenstunden!$S$12:$S$864)</f>
        <v>0</v>
      </c>
      <c r="AC237" s="30" t="str">
        <f t="shared" si="80"/>
        <v/>
      </c>
      <c r="AD237" s="30">
        <f>SUMIF(Gruppenstunden!$C$12:$C$864,'Wochenübersicht Gruppenstunden'!C237,Gruppenstunden!$T$12:$T$864)</f>
        <v>0</v>
      </c>
      <c r="AE237" s="30" t="str">
        <f t="shared" si="81"/>
        <v/>
      </c>
      <c r="AF237" s="30">
        <f>SUMIF(Gruppenstunden!$C$12:$C$864,'Wochenübersicht Gruppenstunden'!C237,Gruppenstunden!$U$12:$U$864)</f>
        <v>0</v>
      </c>
      <c r="AG237" s="30" t="str">
        <f t="shared" si="82"/>
        <v/>
      </c>
      <c r="AH237" s="30">
        <f>SUMIF(Gruppenstunden!$C$12:$C$864,'Wochenübersicht Gruppenstunden'!C237,Gruppenstunden!$V$12:$V$864)</f>
        <v>0</v>
      </c>
      <c r="AI237" s="30" t="str">
        <f t="shared" si="83"/>
        <v/>
      </c>
      <c r="AJ237" s="30">
        <f>SUMIF(Gruppenstunden!$C$12:$C$864,'Wochenübersicht Gruppenstunden'!C237,Gruppenstunden!$W$12:$W$864)</f>
        <v>0</v>
      </c>
      <c r="AK237" s="30" t="str">
        <f t="shared" si="84"/>
        <v/>
      </c>
      <c r="AL237" s="30">
        <f>SUMIF(Gruppenstunden!$C$12:$C$864,'Wochenübersicht Gruppenstunden'!C237,Gruppenstunden!$X$12:$X$864)</f>
        <v>0</v>
      </c>
      <c r="AM237" s="30" t="str">
        <f t="shared" si="85"/>
        <v/>
      </c>
      <c r="AN237" s="30">
        <f>SUMIF(Gruppenstunden!$C$12:$C$864,'Wochenübersicht Gruppenstunden'!C237,Gruppenstunden!$Y$12:$Y$864)</f>
        <v>0</v>
      </c>
      <c r="AO237" s="30" t="str">
        <f t="shared" si="86"/>
        <v/>
      </c>
      <c r="AP237" s="30">
        <f>SUMIF(Gruppenstunden!$C$12:$C$864,'Wochenübersicht Gruppenstunden'!C237,Gruppenstunden!$Z$12:$Z$864)</f>
        <v>0</v>
      </c>
      <c r="AQ237" s="30" t="str">
        <f t="shared" si="87"/>
        <v/>
      </c>
      <c r="AR237" s="30">
        <f>SUMIF(Gruppenstunden!$C$12:$C$864,'Wochenübersicht Gruppenstunden'!C237,Gruppenstunden!$AA$12:$AA1089)</f>
        <v>0</v>
      </c>
      <c r="AS237" s="30" t="str">
        <f t="shared" si="88"/>
        <v/>
      </c>
    </row>
    <row r="238" spans="3:45" x14ac:dyDescent="0.25">
      <c r="C238" s="42" t="str">
        <f t="shared" si="69"/>
        <v/>
      </c>
      <c r="D238" s="14">
        <f>SUMIF(Gruppenstunden!$C$12:$C$864,'Wochenübersicht Gruppenstunden'!C238,Gruppenstunden!$AC$12:$AC$864)</f>
        <v>0</v>
      </c>
      <c r="E238" s="30" t="str">
        <f t="shared" si="67"/>
        <v/>
      </c>
      <c r="F238" s="30">
        <f>SUMIF(Gruppenstunden!$C$12:$C$864,'Wochenübersicht Gruppenstunden'!C238,Gruppenstunden!$H$12:$H$864)</f>
        <v>0</v>
      </c>
      <c r="G238" s="30" t="str">
        <f t="shared" si="68"/>
        <v/>
      </c>
      <c r="H238" s="30">
        <f>SUMIF(Gruppenstunden!$C$12:$C$864,'Wochenübersicht Gruppenstunden'!C238,Gruppenstunden!$I$12:$I$864)</f>
        <v>0</v>
      </c>
      <c r="I238" s="30" t="str">
        <f t="shared" si="70"/>
        <v/>
      </c>
      <c r="J238" s="30">
        <f>SUMIF(Gruppenstunden!$C$12:$C$864,'Wochenübersicht Gruppenstunden'!C238,Gruppenstunden!$J$12:$J$864)</f>
        <v>0</v>
      </c>
      <c r="K238" s="30" t="str">
        <f t="shared" si="71"/>
        <v/>
      </c>
      <c r="L238" s="30">
        <f>SUMIF(Gruppenstunden!$C$12:$C$864,'Wochenübersicht Gruppenstunden'!C238,Gruppenstunden!$K$12:$K$864)</f>
        <v>0</v>
      </c>
      <c r="M238" s="30" t="str">
        <f t="shared" si="72"/>
        <v/>
      </c>
      <c r="N238" s="30">
        <f>SUMIF(Gruppenstunden!$C$12:$C$864,'Wochenübersicht Gruppenstunden'!C238,Gruppenstunden!$L$12:$L$864)</f>
        <v>0</v>
      </c>
      <c r="O238" s="30" t="str">
        <f t="shared" si="73"/>
        <v/>
      </c>
      <c r="P238" s="30">
        <f>SUMIF(Gruppenstunden!$C$12:$C$864,'Wochenübersicht Gruppenstunden'!C238,Gruppenstunden!$M$12:$M$864)</f>
        <v>0</v>
      </c>
      <c r="Q238" s="30" t="str">
        <f t="shared" si="74"/>
        <v/>
      </c>
      <c r="R238" s="30">
        <f>SUMIF(Gruppenstunden!$C$12:$C$864,'Wochenübersicht Gruppenstunden'!C238,Gruppenstunden!$N$12:$N$864)</f>
        <v>0</v>
      </c>
      <c r="S238" s="30" t="str">
        <f t="shared" si="75"/>
        <v/>
      </c>
      <c r="T238" s="30">
        <f>SUMIF(Gruppenstunden!$C$12:$C$864,'Wochenübersicht Gruppenstunden'!C238,Gruppenstunden!$O$12:$O$864)</f>
        <v>0</v>
      </c>
      <c r="U238" s="30" t="str">
        <f t="shared" si="76"/>
        <v/>
      </c>
      <c r="V238" s="30">
        <f>SUMIF(Gruppenstunden!$C$12:$C$864,'Wochenübersicht Gruppenstunden'!C238,Gruppenstunden!$P$12:$P$864)</f>
        <v>0</v>
      </c>
      <c r="W238" s="30" t="str">
        <f t="shared" si="77"/>
        <v/>
      </c>
      <c r="X238" s="30">
        <f>SUMIF(Gruppenstunden!$C$12:$C$864,'Wochenübersicht Gruppenstunden'!C238,Gruppenstunden!$Q$12:$Q$864)</f>
        <v>0</v>
      </c>
      <c r="Y238" s="30" t="str">
        <f t="shared" si="78"/>
        <v/>
      </c>
      <c r="Z238" s="30">
        <f>SUMIF(Gruppenstunden!$C$12:$C$864,'Wochenübersicht Gruppenstunden'!C238,Gruppenstunden!$R$12:$R$864)</f>
        <v>0</v>
      </c>
      <c r="AA238" s="30" t="str">
        <f t="shared" si="79"/>
        <v/>
      </c>
      <c r="AB238" s="30">
        <f>SUMIF(Gruppenstunden!$C$12:$C$864,'Wochenübersicht Gruppenstunden'!C238,Gruppenstunden!$S$12:$S$864)</f>
        <v>0</v>
      </c>
      <c r="AC238" s="30" t="str">
        <f t="shared" si="80"/>
        <v/>
      </c>
      <c r="AD238" s="30">
        <f>SUMIF(Gruppenstunden!$C$12:$C$864,'Wochenübersicht Gruppenstunden'!C238,Gruppenstunden!$T$12:$T$864)</f>
        <v>0</v>
      </c>
      <c r="AE238" s="30" t="str">
        <f t="shared" si="81"/>
        <v/>
      </c>
      <c r="AF238" s="30">
        <f>SUMIF(Gruppenstunden!$C$12:$C$864,'Wochenübersicht Gruppenstunden'!C238,Gruppenstunden!$U$12:$U$864)</f>
        <v>0</v>
      </c>
      <c r="AG238" s="30" t="str">
        <f t="shared" si="82"/>
        <v/>
      </c>
      <c r="AH238" s="30">
        <f>SUMIF(Gruppenstunden!$C$12:$C$864,'Wochenübersicht Gruppenstunden'!C238,Gruppenstunden!$V$12:$V$864)</f>
        <v>0</v>
      </c>
      <c r="AI238" s="30" t="str">
        <f t="shared" si="83"/>
        <v/>
      </c>
      <c r="AJ238" s="30">
        <f>SUMIF(Gruppenstunden!$C$12:$C$864,'Wochenübersicht Gruppenstunden'!C238,Gruppenstunden!$W$12:$W$864)</f>
        <v>0</v>
      </c>
      <c r="AK238" s="30" t="str">
        <f t="shared" si="84"/>
        <v/>
      </c>
      <c r="AL238" s="30">
        <f>SUMIF(Gruppenstunden!$C$12:$C$864,'Wochenübersicht Gruppenstunden'!C238,Gruppenstunden!$X$12:$X$864)</f>
        <v>0</v>
      </c>
      <c r="AM238" s="30" t="str">
        <f t="shared" si="85"/>
        <v/>
      </c>
      <c r="AN238" s="30">
        <f>SUMIF(Gruppenstunden!$C$12:$C$864,'Wochenübersicht Gruppenstunden'!C238,Gruppenstunden!$Y$12:$Y$864)</f>
        <v>0</v>
      </c>
      <c r="AO238" s="30" t="str">
        <f t="shared" si="86"/>
        <v/>
      </c>
      <c r="AP238" s="30">
        <f>SUMIF(Gruppenstunden!$C$12:$C$864,'Wochenübersicht Gruppenstunden'!C238,Gruppenstunden!$Z$12:$Z$864)</f>
        <v>0</v>
      </c>
      <c r="AQ238" s="30" t="str">
        <f t="shared" si="87"/>
        <v/>
      </c>
      <c r="AR238" s="30">
        <f>SUMIF(Gruppenstunden!$C$12:$C$864,'Wochenübersicht Gruppenstunden'!C238,Gruppenstunden!$AA$12:$AA1090)</f>
        <v>0</v>
      </c>
      <c r="AS238" s="30" t="str">
        <f t="shared" si="88"/>
        <v/>
      </c>
    </row>
    <row r="239" spans="3:45" x14ac:dyDescent="0.25">
      <c r="C239" s="42" t="str">
        <f t="shared" si="69"/>
        <v/>
      </c>
      <c r="D239" s="14">
        <f>SUMIF(Gruppenstunden!$C$12:$C$864,'Wochenübersicht Gruppenstunden'!C239,Gruppenstunden!$AC$12:$AC$864)</f>
        <v>0</v>
      </c>
      <c r="E239" s="30" t="str">
        <f t="shared" si="67"/>
        <v/>
      </c>
      <c r="F239" s="30">
        <f>SUMIF(Gruppenstunden!$C$12:$C$864,'Wochenübersicht Gruppenstunden'!C239,Gruppenstunden!$H$12:$H$864)</f>
        <v>0</v>
      </c>
      <c r="G239" s="30" t="str">
        <f t="shared" si="68"/>
        <v/>
      </c>
      <c r="H239" s="30">
        <f>SUMIF(Gruppenstunden!$C$12:$C$864,'Wochenübersicht Gruppenstunden'!C239,Gruppenstunden!$I$12:$I$864)</f>
        <v>0</v>
      </c>
      <c r="I239" s="30" t="str">
        <f t="shared" si="70"/>
        <v/>
      </c>
      <c r="J239" s="30">
        <f>SUMIF(Gruppenstunden!$C$12:$C$864,'Wochenübersicht Gruppenstunden'!C239,Gruppenstunden!$J$12:$J$864)</f>
        <v>0</v>
      </c>
      <c r="K239" s="30" t="str">
        <f t="shared" si="71"/>
        <v/>
      </c>
      <c r="L239" s="30">
        <f>SUMIF(Gruppenstunden!$C$12:$C$864,'Wochenübersicht Gruppenstunden'!C239,Gruppenstunden!$K$12:$K$864)</f>
        <v>0</v>
      </c>
      <c r="M239" s="30" t="str">
        <f t="shared" si="72"/>
        <v/>
      </c>
      <c r="N239" s="30">
        <f>SUMIF(Gruppenstunden!$C$12:$C$864,'Wochenübersicht Gruppenstunden'!C239,Gruppenstunden!$L$12:$L$864)</f>
        <v>0</v>
      </c>
      <c r="O239" s="30" t="str">
        <f t="shared" si="73"/>
        <v/>
      </c>
      <c r="P239" s="30">
        <f>SUMIF(Gruppenstunden!$C$12:$C$864,'Wochenübersicht Gruppenstunden'!C239,Gruppenstunden!$M$12:$M$864)</f>
        <v>0</v>
      </c>
      <c r="Q239" s="30" t="str">
        <f t="shared" si="74"/>
        <v/>
      </c>
      <c r="R239" s="30">
        <f>SUMIF(Gruppenstunden!$C$12:$C$864,'Wochenübersicht Gruppenstunden'!C239,Gruppenstunden!$N$12:$N$864)</f>
        <v>0</v>
      </c>
      <c r="S239" s="30" t="str">
        <f t="shared" si="75"/>
        <v/>
      </c>
      <c r="T239" s="30">
        <f>SUMIF(Gruppenstunden!$C$12:$C$864,'Wochenübersicht Gruppenstunden'!C239,Gruppenstunden!$O$12:$O$864)</f>
        <v>0</v>
      </c>
      <c r="U239" s="30" t="str">
        <f t="shared" si="76"/>
        <v/>
      </c>
      <c r="V239" s="30">
        <f>SUMIF(Gruppenstunden!$C$12:$C$864,'Wochenübersicht Gruppenstunden'!C239,Gruppenstunden!$P$12:$P$864)</f>
        <v>0</v>
      </c>
      <c r="W239" s="30" t="str">
        <f t="shared" si="77"/>
        <v/>
      </c>
      <c r="X239" s="30">
        <f>SUMIF(Gruppenstunden!$C$12:$C$864,'Wochenübersicht Gruppenstunden'!C239,Gruppenstunden!$Q$12:$Q$864)</f>
        <v>0</v>
      </c>
      <c r="Y239" s="30" t="str">
        <f t="shared" si="78"/>
        <v/>
      </c>
      <c r="Z239" s="30">
        <f>SUMIF(Gruppenstunden!$C$12:$C$864,'Wochenübersicht Gruppenstunden'!C239,Gruppenstunden!$R$12:$R$864)</f>
        <v>0</v>
      </c>
      <c r="AA239" s="30" t="str">
        <f t="shared" si="79"/>
        <v/>
      </c>
      <c r="AB239" s="30">
        <f>SUMIF(Gruppenstunden!$C$12:$C$864,'Wochenübersicht Gruppenstunden'!C239,Gruppenstunden!$S$12:$S$864)</f>
        <v>0</v>
      </c>
      <c r="AC239" s="30" t="str">
        <f t="shared" si="80"/>
        <v/>
      </c>
      <c r="AD239" s="30">
        <f>SUMIF(Gruppenstunden!$C$12:$C$864,'Wochenübersicht Gruppenstunden'!C239,Gruppenstunden!$T$12:$T$864)</f>
        <v>0</v>
      </c>
      <c r="AE239" s="30" t="str">
        <f t="shared" si="81"/>
        <v/>
      </c>
      <c r="AF239" s="30">
        <f>SUMIF(Gruppenstunden!$C$12:$C$864,'Wochenübersicht Gruppenstunden'!C239,Gruppenstunden!$U$12:$U$864)</f>
        <v>0</v>
      </c>
      <c r="AG239" s="30" t="str">
        <f t="shared" si="82"/>
        <v/>
      </c>
      <c r="AH239" s="30">
        <f>SUMIF(Gruppenstunden!$C$12:$C$864,'Wochenübersicht Gruppenstunden'!C239,Gruppenstunden!$V$12:$V$864)</f>
        <v>0</v>
      </c>
      <c r="AI239" s="30" t="str">
        <f t="shared" si="83"/>
        <v/>
      </c>
      <c r="AJ239" s="30">
        <f>SUMIF(Gruppenstunden!$C$12:$C$864,'Wochenübersicht Gruppenstunden'!C239,Gruppenstunden!$W$12:$W$864)</f>
        <v>0</v>
      </c>
      <c r="AK239" s="30" t="str">
        <f t="shared" si="84"/>
        <v/>
      </c>
      <c r="AL239" s="30">
        <f>SUMIF(Gruppenstunden!$C$12:$C$864,'Wochenübersicht Gruppenstunden'!C239,Gruppenstunden!$X$12:$X$864)</f>
        <v>0</v>
      </c>
      <c r="AM239" s="30" t="str">
        <f t="shared" si="85"/>
        <v/>
      </c>
      <c r="AN239" s="30">
        <f>SUMIF(Gruppenstunden!$C$12:$C$864,'Wochenübersicht Gruppenstunden'!C239,Gruppenstunden!$Y$12:$Y$864)</f>
        <v>0</v>
      </c>
      <c r="AO239" s="30" t="str">
        <f t="shared" si="86"/>
        <v/>
      </c>
      <c r="AP239" s="30">
        <f>SUMIF(Gruppenstunden!$C$12:$C$864,'Wochenübersicht Gruppenstunden'!C239,Gruppenstunden!$Z$12:$Z$864)</f>
        <v>0</v>
      </c>
      <c r="AQ239" s="30" t="str">
        <f t="shared" si="87"/>
        <v/>
      </c>
      <c r="AR239" s="30">
        <f>SUMIF(Gruppenstunden!$C$12:$C$864,'Wochenübersicht Gruppenstunden'!C239,Gruppenstunden!$AA$12:$AA1091)</f>
        <v>0</v>
      </c>
      <c r="AS239" s="30" t="str">
        <f t="shared" si="88"/>
        <v/>
      </c>
    </row>
    <row r="240" spans="3:45" x14ac:dyDescent="0.25">
      <c r="C240" s="42" t="str">
        <f t="shared" si="69"/>
        <v/>
      </c>
      <c r="D240" s="14">
        <f>SUMIF(Gruppenstunden!$C$12:$C$864,'Wochenübersicht Gruppenstunden'!C240,Gruppenstunden!$AC$12:$AC$864)</f>
        <v>0</v>
      </c>
      <c r="E240" s="30" t="str">
        <f t="shared" si="67"/>
        <v/>
      </c>
      <c r="F240" s="30">
        <f>SUMIF(Gruppenstunden!$C$12:$C$864,'Wochenübersicht Gruppenstunden'!C240,Gruppenstunden!$H$12:$H$864)</f>
        <v>0</v>
      </c>
      <c r="G240" s="30" t="str">
        <f t="shared" si="68"/>
        <v/>
      </c>
      <c r="H240" s="30">
        <f>SUMIF(Gruppenstunden!$C$12:$C$864,'Wochenübersicht Gruppenstunden'!C240,Gruppenstunden!$I$12:$I$864)</f>
        <v>0</v>
      </c>
      <c r="I240" s="30" t="str">
        <f t="shared" si="70"/>
        <v/>
      </c>
      <c r="J240" s="30">
        <f>SUMIF(Gruppenstunden!$C$12:$C$864,'Wochenübersicht Gruppenstunden'!C240,Gruppenstunden!$J$12:$J$864)</f>
        <v>0</v>
      </c>
      <c r="K240" s="30" t="str">
        <f t="shared" si="71"/>
        <v/>
      </c>
      <c r="L240" s="30">
        <f>SUMIF(Gruppenstunden!$C$12:$C$864,'Wochenübersicht Gruppenstunden'!C240,Gruppenstunden!$K$12:$K$864)</f>
        <v>0</v>
      </c>
      <c r="M240" s="30" t="str">
        <f t="shared" si="72"/>
        <v/>
      </c>
      <c r="N240" s="30">
        <f>SUMIF(Gruppenstunden!$C$12:$C$864,'Wochenübersicht Gruppenstunden'!C240,Gruppenstunden!$L$12:$L$864)</f>
        <v>0</v>
      </c>
      <c r="O240" s="30" t="str">
        <f t="shared" si="73"/>
        <v/>
      </c>
      <c r="P240" s="30">
        <f>SUMIF(Gruppenstunden!$C$12:$C$864,'Wochenübersicht Gruppenstunden'!C240,Gruppenstunden!$M$12:$M$864)</f>
        <v>0</v>
      </c>
      <c r="Q240" s="30" t="str">
        <f t="shared" si="74"/>
        <v/>
      </c>
      <c r="R240" s="30">
        <f>SUMIF(Gruppenstunden!$C$12:$C$864,'Wochenübersicht Gruppenstunden'!C240,Gruppenstunden!$N$12:$N$864)</f>
        <v>0</v>
      </c>
      <c r="S240" s="30" t="str">
        <f t="shared" si="75"/>
        <v/>
      </c>
      <c r="T240" s="30">
        <f>SUMIF(Gruppenstunden!$C$12:$C$864,'Wochenübersicht Gruppenstunden'!C240,Gruppenstunden!$O$12:$O$864)</f>
        <v>0</v>
      </c>
      <c r="U240" s="30" t="str">
        <f t="shared" si="76"/>
        <v/>
      </c>
      <c r="V240" s="30">
        <f>SUMIF(Gruppenstunden!$C$12:$C$864,'Wochenübersicht Gruppenstunden'!C240,Gruppenstunden!$P$12:$P$864)</f>
        <v>0</v>
      </c>
      <c r="W240" s="30" t="str">
        <f t="shared" si="77"/>
        <v/>
      </c>
      <c r="X240" s="30">
        <f>SUMIF(Gruppenstunden!$C$12:$C$864,'Wochenübersicht Gruppenstunden'!C240,Gruppenstunden!$Q$12:$Q$864)</f>
        <v>0</v>
      </c>
      <c r="Y240" s="30" t="str">
        <f t="shared" si="78"/>
        <v/>
      </c>
      <c r="Z240" s="30">
        <f>SUMIF(Gruppenstunden!$C$12:$C$864,'Wochenübersicht Gruppenstunden'!C240,Gruppenstunden!$R$12:$R$864)</f>
        <v>0</v>
      </c>
      <c r="AA240" s="30" t="str">
        <f t="shared" si="79"/>
        <v/>
      </c>
      <c r="AB240" s="30">
        <f>SUMIF(Gruppenstunden!$C$12:$C$864,'Wochenübersicht Gruppenstunden'!C240,Gruppenstunden!$S$12:$S$864)</f>
        <v>0</v>
      </c>
      <c r="AC240" s="30" t="str">
        <f t="shared" si="80"/>
        <v/>
      </c>
      <c r="AD240" s="30">
        <f>SUMIF(Gruppenstunden!$C$12:$C$864,'Wochenübersicht Gruppenstunden'!C240,Gruppenstunden!$T$12:$T$864)</f>
        <v>0</v>
      </c>
      <c r="AE240" s="30" t="str">
        <f t="shared" si="81"/>
        <v/>
      </c>
      <c r="AF240" s="30">
        <f>SUMIF(Gruppenstunden!$C$12:$C$864,'Wochenübersicht Gruppenstunden'!C240,Gruppenstunden!$U$12:$U$864)</f>
        <v>0</v>
      </c>
      <c r="AG240" s="30" t="str">
        <f t="shared" si="82"/>
        <v/>
      </c>
      <c r="AH240" s="30">
        <f>SUMIF(Gruppenstunden!$C$12:$C$864,'Wochenübersicht Gruppenstunden'!C240,Gruppenstunden!$V$12:$V$864)</f>
        <v>0</v>
      </c>
      <c r="AI240" s="30" t="str">
        <f t="shared" si="83"/>
        <v/>
      </c>
      <c r="AJ240" s="30">
        <f>SUMIF(Gruppenstunden!$C$12:$C$864,'Wochenübersicht Gruppenstunden'!C240,Gruppenstunden!$W$12:$W$864)</f>
        <v>0</v>
      </c>
      <c r="AK240" s="30" t="str">
        <f t="shared" si="84"/>
        <v/>
      </c>
      <c r="AL240" s="30">
        <f>SUMIF(Gruppenstunden!$C$12:$C$864,'Wochenübersicht Gruppenstunden'!C240,Gruppenstunden!$X$12:$X$864)</f>
        <v>0</v>
      </c>
      <c r="AM240" s="30" t="str">
        <f t="shared" si="85"/>
        <v/>
      </c>
      <c r="AN240" s="30">
        <f>SUMIF(Gruppenstunden!$C$12:$C$864,'Wochenübersicht Gruppenstunden'!C240,Gruppenstunden!$Y$12:$Y$864)</f>
        <v>0</v>
      </c>
      <c r="AO240" s="30" t="str">
        <f t="shared" si="86"/>
        <v/>
      </c>
      <c r="AP240" s="30">
        <f>SUMIF(Gruppenstunden!$C$12:$C$864,'Wochenübersicht Gruppenstunden'!C240,Gruppenstunden!$Z$12:$Z$864)</f>
        <v>0</v>
      </c>
      <c r="AQ240" s="30" t="str">
        <f t="shared" si="87"/>
        <v/>
      </c>
      <c r="AR240" s="30">
        <f>SUMIF(Gruppenstunden!$C$12:$C$864,'Wochenübersicht Gruppenstunden'!C240,Gruppenstunden!$AA$12:$AA1092)</f>
        <v>0</v>
      </c>
      <c r="AS240" s="30" t="str">
        <f t="shared" si="88"/>
        <v/>
      </c>
    </row>
    <row r="241" spans="3:45" x14ac:dyDescent="0.25">
      <c r="C241" s="42" t="str">
        <f t="shared" si="69"/>
        <v/>
      </c>
      <c r="D241" s="14">
        <f>SUMIF(Gruppenstunden!$C$12:$C$864,'Wochenübersicht Gruppenstunden'!C241,Gruppenstunden!$AC$12:$AC$864)</f>
        <v>0</v>
      </c>
      <c r="E241" s="30" t="str">
        <f t="shared" si="67"/>
        <v/>
      </c>
      <c r="F241" s="30">
        <f>SUMIF(Gruppenstunden!$C$12:$C$864,'Wochenübersicht Gruppenstunden'!C241,Gruppenstunden!$H$12:$H$864)</f>
        <v>0</v>
      </c>
      <c r="G241" s="30" t="str">
        <f t="shared" si="68"/>
        <v/>
      </c>
      <c r="H241" s="30">
        <f>SUMIF(Gruppenstunden!$C$12:$C$864,'Wochenübersicht Gruppenstunden'!C241,Gruppenstunden!$I$12:$I$864)</f>
        <v>0</v>
      </c>
      <c r="I241" s="30" t="str">
        <f t="shared" si="70"/>
        <v/>
      </c>
      <c r="J241" s="30">
        <f>SUMIF(Gruppenstunden!$C$12:$C$864,'Wochenübersicht Gruppenstunden'!C241,Gruppenstunden!$J$12:$J$864)</f>
        <v>0</v>
      </c>
      <c r="K241" s="30" t="str">
        <f t="shared" si="71"/>
        <v/>
      </c>
      <c r="L241" s="30">
        <f>SUMIF(Gruppenstunden!$C$12:$C$864,'Wochenübersicht Gruppenstunden'!C241,Gruppenstunden!$K$12:$K$864)</f>
        <v>0</v>
      </c>
      <c r="M241" s="30" t="str">
        <f t="shared" si="72"/>
        <v/>
      </c>
      <c r="N241" s="30">
        <f>SUMIF(Gruppenstunden!$C$12:$C$864,'Wochenübersicht Gruppenstunden'!C241,Gruppenstunden!$L$12:$L$864)</f>
        <v>0</v>
      </c>
      <c r="O241" s="30" t="str">
        <f t="shared" si="73"/>
        <v/>
      </c>
      <c r="P241" s="30">
        <f>SUMIF(Gruppenstunden!$C$12:$C$864,'Wochenübersicht Gruppenstunden'!C241,Gruppenstunden!$M$12:$M$864)</f>
        <v>0</v>
      </c>
      <c r="Q241" s="30" t="str">
        <f t="shared" si="74"/>
        <v/>
      </c>
      <c r="R241" s="30">
        <f>SUMIF(Gruppenstunden!$C$12:$C$864,'Wochenübersicht Gruppenstunden'!C241,Gruppenstunden!$N$12:$N$864)</f>
        <v>0</v>
      </c>
      <c r="S241" s="30" t="str">
        <f t="shared" si="75"/>
        <v/>
      </c>
      <c r="T241" s="30">
        <f>SUMIF(Gruppenstunden!$C$12:$C$864,'Wochenübersicht Gruppenstunden'!C241,Gruppenstunden!$O$12:$O$864)</f>
        <v>0</v>
      </c>
      <c r="U241" s="30" t="str">
        <f t="shared" si="76"/>
        <v/>
      </c>
      <c r="V241" s="30">
        <f>SUMIF(Gruppenstunden!$C$12:$C$864,'Wochenübersicht Gruppenstunden'!C241,Gruppenstunden!$P$12:$P$864)</f>
        <v>0</v>
      </c>
      <c r="W241" s="30" t="str">
        <f t="shared" si="77"/>
        <v/>
      </c>
      <c r="X241" s="30">
        <f>SUMIF(Gruppenstunden!$C$12:$C$864,'Wochenübersicht Gruppenstunden'!C241,Gruppenstunden!$Q$12:$Q$864)</f>
        <v>0</v>
      </c>
      <c r="Y241" s="30" t="str">
        <f t="shared" si="78"/>
        <v/>
      </c>
      <c r="Z241" s="30">
        <f>SUMIF(Gruppenstunden!$C$12:$C$864,'Wochenübersicht Gruppenstunden'!C241,Gruppenstunden!$R$12:$R$864)</f>
        <v>0</v>
      </c>
      <c r="AA241" s="30" t="str">
        <f t="shared" si="79"/>
        <v/>
      </c>
      <c r="AB241" s="30">
        <f>SUMIF(Gruppenstunden!$C$12:$C$864,'Wochenübersicht Gruppenstunden'!C241,Gruppenstunden!$S$12:$S$864)</f>
        <v>0</v>
      </c>
      <c r="AC241" s="30" t="str">
        <f t="shared" si="80"/>
        <v/>
      </c>
      <c r="AD241" s="30">
        <f>SUMIF(Gruppenstunden!$C$12:$C$864,'Wochenübersicht Gruppenstunden'!C241,Gruppenstunden!$T$12:$T$864)</f>
        <v>0</v>
      </c>
      <c r="AE241" s="30" t="str">
        <f t="shared" si="81"/>
        <v/>
      </c>
      <c r="AF241" s="30">
        <f>SUMIF(Gruppenstunden!$C$12:$C$864,'Wochenübersicht Gruppenstunden'!C241,Gruppenstunden!$U$12:$U$864)</f>
        <v>0</v>
      </c>
      <c r="AG241" s="30" t="str">
        <f t="shared" si="82"/>
        <v/>
      </c>
      <c r="AH241" s="30">
        <f>SUMIF(Gruppenstunden!$C$12:$C$864,'Wochenübersicht Gruppenstunden'!C241,Gruppenstunden!$V$12:$V$864)</f>
        <v>0</v>
      </c>
      <c r="AI241" s="30" t="str">
        <f t="shared" si="83"/>
        <v/>
      </c>
      <c r="AJ241" s="30">
        <f>SUMIF(Gruppenstunden!$C$12:$C$864,'Wochenübersicht Gruppenstunden'!C241,Gruppenstunden!$W$12:$W$864)</f>
        <v>0</v>
      </c>
      <c r="AK241" s="30" t="str">
        <f t="shared" si="84"/>
        <v/>
      </c>
      <c r="AL241" s="30">
        <f>SUMIF(Gruppenstunden!$C$12:$C$864,'Wochenübersicht Gruppenstunden'!C241,Gruppenstunden!$X$12:$X$864)</f>
        <v>0</v>
      </c>
      <c r="AM241" s="30" t="str">
        <f t="shared" si="85"/>
        <v/>
      </c>
      <c r="AN241" s="30">
        <f>SUMIF(Gruppenstunden!$C$12:$C$864,'Wochenübersicht Gruppenstunden'!C241,Gruppenstunden!$Y$12:$Y$864)</f>
        <v>0</v>
      </c>
      <c r="AO241" s="30" t="str">
        <f t="shared" si="86"/>
        <v/>
      </c>
      <c r="AP241" s="30">
        <f>SUMIF(Gruppenstunden!$C$12:$C$864,'Wochenübersicht Gruppenstunden'!C241,Gruppenstunden!$Z$12:$Z$864)</f>
        <v>0</v>
      </c>
      <c r="AQ241" s="30" t="str">
        <f t="shared" si="87"/>
        <v/>
      </c>
      <c r="AR241" s="30">
        <f>SUMIF(Gruppenstunden!$C$12:$C$864,'Wochenübersicht Gruppenstunden'!C241,Gruppenstunden!$AA$12:$AA1093)</f>
        <v>0</v>
      </c>
      <c r="AS241" s="30" t="str">
        <f t="shared" si="88"/>
        <v/>
      </c>
    </row>
    <row r="242" spans="3:45" x14ac:dyDescent="0.25">
      <c r="C242" s="42" t="str">
        <f t="shared" si="69"/>
        <v/>
      </c>
      <c r="D242" s="14">
        <f>SUMIF(Gruppenstunden!$C$12:$C$864,'Wochenübersicht Gruppenstunden'!C242,Gruppenstunden!$AC$12:$AC$864)</f>
        <v>0</v>
      </c>
      <c r="E242" s="30" t="str">
        <f t="shared" si="67"/>
        <v/>
      </c>
      <c r="F242" s="30">
        <f>SUMIF(Gruppenstunden!$C$12:$C$864,'Wochenübersicht Gruppenstunden'!C242,Gruppenstunden!$H$12:$H$864)</f>
        <v>0</v>
      </c>
      <c r="G242" s="30" t="str">
        <f t="shared" si="68"/>
        <v/>
      </c>
      <c r="H242" s="30">
        <f>SUMIF(Gruppenstunden!$C$12:$C$864,'Wochenübersicht Gruppenstunden'!C242,Gruppenstunden!$I$12:$I$864)</f>
        <v>0</v>
      </c>
      <c r="I242" s="30" t="str">
        <f t="shared" si="70"/>
        <v/>
      </c>
      <c r="J242" s="30">
        <f>SUMIF(Gruppenstunden!$C$12:$C$864,'Wochenübersicht Gruppenstunden'!C242,Gruppenstunden!$J$12:$J$864)</f>
        <v>0</v>
      </c>
      <c r="K242" s="30" t="str">
        <f t="shared" si="71"/>
        <v/>
      </c>
      <c r="L242" s="30">
        <f>SUMIF(Gruppenstunden!$C$12:$C$864,'Wochenübersicht Gruppenstunden'!C242,Gruppenstunden!$K$12:$K$864)</f>
        <v>0</v>
      </c>
      <c r="M242" s="30" t="str">
        <f t="shared" si="72"/>
        <v/>
      </c>
      <c r="N242" s="30">
        <f>SUMIF(Gruppenstunden!$C$12:$C$864,'Wochenübersicht Gruppenstunden'!C242,Gruppenstunden!$L$12:$L$864)</f>
        <v>0</v>
      </c>
      <c r="O242" s="30" t="str">
        <f t="shared" si="73"/>
        <v/>
      </c>
      <c r="P242" s="30">
        <f>SUMIF(Gruppenstunden!$C$12:$C$864,'Wochenübersicht Gruppenstunden'!C242,Gruppenstunden!$M$12:$M$864)</f>
        <v>0</v>
      </c>
      <c r="Q242" s="30" t="str">
        <f t="shared" si="74"/>
        <v/>
      </c>
      <c r="R242" s="30">
        <f>SUMIF(Gruppenstunden!$C$12:$C$864,'Wochenübersicht Gruppenstunden'!C242,Gruppenstunden!$N$12:$N$864)</f>
        <v>0</v>
      </c>
      <c r="S242" s="30" t="str">
        <f t="shared" si="75"/>
        <v/>
      </c>
      <c r="T242" s="30">
        <f>SUMIF(Gruppenstunden!$C$12:$C$864,'Wochenübersicht Gruppenstunden'!C242,Gruppenstunden!$O$12:$O$864)</f>
        <v>0</v>
      </c>
      <c r="U242" s="30" t="str">
        <f t="shared" si="76"/>
        <v/>
      </c>
      <c r="V242" s="30">
        <f>SUMIF(Gruppenstunden!$C$12:$C$864,'Wochenübersicht Gruppenstunden'!C242,Gruppenstunden!$P$12:$P$864)</f>
        <v>0</v>
      </c>
      <c r="W242" s="30" t="str">
        <f t="shared" si="77"/>
        <v/>
      </c>
      <c r="X242" s="30">
        <f>SUMIF(Gruppenstunden!$C$12:$C$864,'Wochenübersicht Gruppenstunden'!C242,Gruppenstunden!$Q$12:$Q$864)</f>
        <v>0</v>
      </c>
      <c r="Y242" s="30" t="str">
        <f t="shared" si="78"/>
        <v/>
      </c>
      <c r="Z242" s="30">
        <f>SUMIF(Gruppenstunden!$C$12:$C$864,'Wochenübersicht Gruppenstunden'!C242,Gruppenstunden!$R$12:$R$864)</f>
        <v>0</v>
      </c>
      <c r="AA242" s="30" t="str">
        <f t="shared" si="79"/>
        <v/>
      </c>
      <c r="AB242" s="30">
        <f>SUMIF(Gruppenstunden!$C$12:$C$864,'Wochenübersicht Gruppenstunden'!C242,Gruppenstunden!$S$12:$S$864)</f>
        <v>0</v>
      </c>
      <c r="AC242" s="30" t="str">
        <f t="shared" si="80"/>
        <v/>
      </c>
      <c r="AD242" s="30">
        <f>SUMIF(Gruppenstunden!$C$12:$C$864,'Wochenübersicht Gruppenstunden'!C242,Gruppenstunden!$T$12:$T$864)</f>
        <v>0</v>
      </c>
      <c r="AE242" s="30" t="str">
        <f t="shared" si="81"/>
        <v/>
      </c>
      <c r="AF242" s="30">
        <f>SUMIF(Gruppenstunden!$C$12:$C$864,'Wochenübersicht Gruppenstunden'!C242,Gruppenstunden!$U$12:$U$864)</f>
        <v>0</v>
      </c>
      <c r="AG242" s="30" t="str">
        <f t="shared" si="82"/>
        <v/>
      </c>
      <c r="AH242" s="30">
        <f>SUMIF(Gruppenstunden!$C$12:$C$864,'Wochenübersicht Gruppenstunden'!C242,Gruppenstunden!$V$12:$V$864)</f>
        <v>0</v>
      </c>
      <c r="AI242" s="30" t="str">
        <f t="shared" si="83"/>
        <v/>
      </c>
      <c r="AJ242" s="30">
        <f>SUMIF(Gruppenstunden!$C$12:$C$864,'Wochenübersicht Gruppenstunden'!C242,Gruppenstunden!$W$12:$W$864)</f>
        <v>0</v>
      </c>
      <c r="AK242" s="30" t="str">
        <f t="shared" si="84"/>
        <v/>
      </c>
      <c r="AL242" s="30">
        <f>SUMIF(Gruppenstunden!$C$12:$C$864,'Wochenübersicht Gruppenstunden'!C242,Gruppenstunden!$X$12:$X$864)</f>
        <v>0</v>
      </c>
      <c r="AM242" s="30" t="str">
        <f t="shared" si="85"/>
        <v/>
      </c>
      <c r="AN242" s="30">
        <f>SUMIF(Gruppenstunden!$C$12:$C$864,'Wochenübersicht Gruppenstunden'!C242,Gruppenstunden!$Y$12:$Y$864)</f>
        <v>0</v>
      </c>
      <c r="AO242" s="30" t="str">
        <f t="shared" si="86"/>
        <v/>
      </c>
      <c r="AP242" s="30">
        <f>SUMIF(Gruppenstunden!$C$12:$C$864,'Wochenübersicht Gruppenstunden'!C242,Gruppenstunden!$Z$12:$Z$864)</f>
        <v>0</v>
      </c>
      <c r="AQ242" s="30" t="str">
        <f t="shared" si="87"/>
        <v/>
      </c>
      <c r="AR242" s="30">
        <f>SUMIF(Gruppenstunden!$C$12:$C$864,'Wochenübersicht Gruppenstunden'!C242,Gruppenstunden!$AA$12:$AA1094)</f>
        <v>0</v>
      </c>
      <c r="AS242" s="30" t="str">
        <f t="shared" si="88"/>
        <v/>
      </c>
    </row>
    <row r="243" spans="3:45" x14ac:dyDescent="0.25">
      <c r="C243" s="42" t="str">
        <f t="shared" si="69"/>
        <v/>
      </c>
      <c r="D243" s="14">
        <f>SUMIF(Gruppenstunden!$C$12:$C$864,'Wochenübersicht Gruppenstunden'!C243,Gruppenstunden!$AC$12:$AC$864)</f>
        <v>0</v>
      </c>
      <c r="E243" s="30" t="str">
        <f t="shared" si="67"/>
        <v/>
      </c>
      <c r="F243" s="30">
        <f>SUMIF(Gruppenstunden!$C$12:$C$864,'Wochenübersicht Gruppenstunden'!C243,Gruppenstunden!$H$12:$H$864)</f>
        <v>0</v>
      </c>
      <c r="G243" s="30" t="str">
        <f t="shared" si="68"/>
        <v/>
      </c>
      <c r="H243" s="30">
        <f>SUMIF(Gruppenstunden!$C$12:$C$864,'Wochenübersicht Gruppenstunden'!C243,Gruppenstunden!$I$12:$I$864)</f>
        <v>0</v>
      </c>
      <c r="I243" s="30" t="str">
        <f t="shared" si="70"/>
        <v/>
      </c>
      <c r="J243" s="30">
        <f>SUMIF(Gruppenstunden!$C$12:$C$864,'Wochenübersicht Gruppenstunden'!C243,Gruppenstunden!$J$12:$J$864)</f>
        <v>0</v>
      </c>
      <c r="K243" s="30" t="str">
        <f t="shared" si="71"/>
        <v/>
      </c>
      <c r="L243" s="30">
        <f>SUMIF(Gruppenstunden!$C$12:$C$864,'Wochenübersicht Gruppenstunden'!C243,Gruppenstunden!$K$12:$K$864)</f>
        <v>0</v>
      </c>
      <c r="M243" s="30" t="str">
        <f t="shared" si="72"/>
        <v/>
      </c>
      <c r="N243" s="30">
        <f>SUMIF(Gruppenstunden!$C$12:$C$864,'Wochenübersicht Gruppenstunden'!C243,Gruppenstunden!$L$12:$L$864)</f>
        <v>0</v>
      </c>
      <c r="O243" s="30" t="str">
        <f t="shared" si="73"/>
        <v/>
      </c>
      <c r="P243" s="30">
        <f>SUMIF(Gruppenstunden!$C$12:$C$864,'Wochenübersicht Gruppenstunden'!C243,Gruppenstunden!$M$12:$M$864)</f>
        <v>0</v>
      </c>
      <c r="Q243" s="30" t="str">
        <f t="shared" si="74"/>
        <v/>
      </c>
      <c r="R243" s="30">
        <f>SUMIF(Gruppenstunden!$C$12:$C$864,'Wochenübersicht Gruppenstunden'!C243,Gruppenstunden!$N$12:$N$864)</f>
        <v>0</v>
      </c>
      <c r="S243" s="30" t="str">
        <f t="shared" si="75"/>
        <v/>
      </c>
      <c r="T243" s="30">
        <f>SUMIF(Gruppenstunden!$C$12:$C$864,'Wochenübersicht Gruppenstunden'!C243,Gruppenstunden!$O$12:$O$864)</f>
        <v>0</v>
      </c>
      <c r="U243" s="30" t="str">
        <f t="shared" si="76"/>
        <v/>
      </c>
      <c r="V243" s="30">
        <f>SUMIF(Gruppenstunden!$C$12:$C$864,'Wochenübersicht Gruppenstunden'!C243,Gruppenstunden!$P$12:$P$864)</f>
        <v>0</v>
      </c>
      <c r="W243" s="30" t="str">
        <f t="shared" si="77"/>
        <v/>
      </c>
      <c r="X243" s="30">
        <f>SUMIF(Gruppenstunden!$C$12:$C$864,'Wochenübersicht Gruppenstunden'!C243,Gruppenstunden!$Q$12:$Q$864)</f>
        <v>0</v>
      </c>
      <c r="Y243" s="30" t="str">
        <f t="shared" si="78"/>
        <v/>
      </c>
      <c r="Z243" s="30">
        <f>SUMIF(Gruppenstunden!$C$12:$C$864,'Wochenübersicht Gruppenstunden'!C243,Gruppenstunden!$R$12:$R$864)</f>
        <v>0</v>
      </c>
      <c r="AA243" s="30" t="str">
        <f t="shared" si="79"/>
        <v/>
      </c>
      <c r="AB243" s="30">
        <f>SUMIF(Gruppenstunden!$C$12:$C$864,'Wochenübersicht Gruppenstunden'!C243,Gruppenstunden!$S$12:$S$864)</f>
        <v>0</v>
      </c>
      <c r="AC243" s="30" t="str">
        <f t="shared" si="80"/>
        <v/>
      </c>
      <c r="AD243" s="30">
        <f>SUMIF(Gruppenstunden!$C$12:$C$864,'Wochenübersicht Gruppenstunden'!C243,Gruppenstunden!$T$12:$T$864)</f>
        <v>0</v>
      </c>
      <c r="AE243" s="30" t="str">
        <f t="shared" si="81"/>
        <v/>
      </c>
      <c r="AF243" s="30">
        <f>SUMIF(Gruppenstunden!$C$12:$C$864,'Wochenübersicht Gruppenstunden'!C243,Gruppenstunden!$U$12:$U$864)</f>
        <v>0</v>
      </c>
      <c r="AG243" s="30" t="str">
        <f t="shared" si="82"/>
        <v/>
      </c>
      <c r="AH243" s="30">
        <f>SUMIF(Gruppenstunden!$C$12:$C$864,'Wochenübersicht Gruppenstunden'!C243,Gruppenstunden!$V$12:$V$864)</f>
        <v>0</v>
      </c>
      <c r="AI243" s="30" t="str">
        <f t="shared" si="83"/>
        <v/>
      </c>
      <c r="AJ243" s="30">
        <f>SUMIF(Gruppenstunden!$C$12:$C$864,'Wochenübersicht Gruppenstunden'!C243,Gruppenstunden!$W$12:$W$864)</f>
        <v>0</v>
      </c>
      <c r="AK243" s="30" t="str">
        <f t="shared" si="84"/>
        <v/>
      </c>
      <c r="AL243" s="30">
        <f>SUMIF(Gruppenstunden!$C$12:$C$864,'Wochenübersicht Gruppenstunden'!C243,Gruppenstunden!$X$12:$X$864)</f>
        <v>0</v>
      </c>
      <c r="AM243" s="30" t="str">
        <f t="shared" si="85"/>
        <v/>
      </c>
      <c r="AN243" s="30">
        <f>SUMIF(Gruppenstunden!$C$12:$C$864,'Wochenübersicht Gruppenstunden'!C243,Gruppenstunden!$Y$12:$Y$864)</f>
        <v>0</v>
      </c>
      <c r="AO243" s="30" t="str">
        <f t="shared" si="86"/>
        <v/>
      </c>
      <c r="AP243" s="30">
        <f>SUMIF(Gruppenstunden!$C$12:$C$864,'Wochenübersicht Gruppenstunden'!C243,Gruppenstunden!$Z$12:$Z$864)</f>
        <v>0</v>
      </c>
      <c r="AQ243" s="30" t="str">
        <f t="shared" si="87"/>
        <v/>
      </c>
      <c r="AR243" s="30">
        <f>SUMIF(Gruppenstunden!$C$12:$C$864,'Wochenübersicht Gruppenstunden'!C243,Gruppenstunden!$AA$12:$AA1095)</f>
        <v>0</v>
      </c>
      <c r="AS243" s="30" t="str">
        <f t="shared" si="88"/>
        <v/>
      </c>
    </row>
    <row r="244" spans="3:45" x14ac:dyDescent="0.25">
      <c r="C244" s="42" t="str">
        <f t="shared" si="69"/>
        <v/>
      </c>
      <c r="D244" s="14">
        <f>SUMIF(Gruppenstunden!$C$12:$C$864,'Wochenübersicht Gruppenstunden'!C244,Gruppenstunden!$AC$12:$AC$864)</f>
        <v>0</v>
      </c>
      <c r="E244" s="30" t="str">
        <f t="shared" si="67"/>
        <v/>
      </c>
      <c r="F244" s="30">
        <f>SUMIF(Gruppenstunden!$C$12:$C$864,'Wochenübersicht Gruppenstunden'!C244,Gruppenstunden!$H$12:$H$864)</f>
        <v>0</v>
      </c>
      <c r="G244" s="30" t="str">
        <f t="shared" si="68"/>
        <v/>
      </c>
      <c r="H244" s="30">
        <f>SUMIF(Gruppenstunden!$C$12:$C$864,'Wochenübersicht Gruppenstunden'!C244,Gruppenstunden!$I$12:$I$864)</f>
        <v>0</v>
      </c>
      <c r="I244" s="30" t="str">
        <f t="shared" si="70"/>
        <v/>
      </c>
      <c r="J244" s="30">
        <f>SUMIF(Gruppenstunden!$C$12:$C$864,'Wochenübersicht Gruppenstunden'!C244,Gruppenstunden!$J$12:$J$864)</f>
        <v>0</v>
      </c>
      <c r="K244" s="30" t="str">
        <f t="shared" si="71"/>
        <v/>
      </c>
      <c r="L244" s="30">
        <f>SUMIF(Gruppenstunden!$C$12:$C$864,'Wochenübersicht Gruppenstunden'!C244,Gruppenstunden!$K$12:$K$864)</f>
        <v>0</v>
      </c>
      <c r="M244" s="30" t="str">
        <f t="shared" si="72"/>
        <v/>
      </c>
      <c r="N244" s="30">
        <f>SUMIF(Gruppenstunden!$C$12:$C$864,'Wochenübersicht Gruppenstunden'!C244,Gruppenstunden!$L$12:$L$864)</f>
        <v>0</v>
      </c>
      <c r="O244" s="30" t="str">
        <f t="shared" si="73"/>
        <v/>
      </c>
      <c r="P244" s="30">
        <f>SUMIF(Gruppenstunden!$C$12:$C$864,'Wochenübersicht Gruppenstunden'!C244,Gruppenstunden!$M$12:$M$864)</f>
        <v>0</v>
      </c>
      <c r="Q244" s="30" t="str">
        <f t="shared" si="74"/>
        <v/>
      </c>
      <c r="R244" s="30">
        <f>SUMIF(Gruppenstunden!$C$12:$C$864,'Wochenübersicht Gruppenstunden'!C244,Gruppenstunden!$N$12:$N$864)</f>
        <v>0</v>
      </c>
      <c r="S244" s="30" t="str">
        <f t="shared" si="75"/>
        <v/>
      </c>
      <c r="T244" s="30">
        <f>SUMIF(Gruppenstunden!$C$12:$C$864,'Wochenübersicht Gruppenstunden'!C244,Gruppenstunden!$O$12:$O$864)</f>
        <v>0</v>
      </c>
      <c r="U244" s="30" t="str">
        <f t="shared" si="76"/>
        <v/>
      </c>
      <c r="V244" s="30">
        <f>SUMIF(Gruppenstunden!$C$12:$C$864,'Wochenübersicht Gruppenstunden'!C244,Gruppenstunden!$P$12:$P$864)</f>
        <v>0</v>
      </c>
      <c r="W244" s="30" t="str">
        <f t="shared" si="77"/>
        <v/>
      </c>
      <c r="X244" s="30">
        <f>SUMIF(Gruppenstunden!$C$12:$C$864,'Wochenübersicht Gruppenstunden'!C244,Gruppenstunden!$Q$12:$Q$864)</f>
        <v>0</v>
      </c>
      <c r="Y244" s="30" t="str">
        <f t="shared" si="78"/>
        <v/>
      </c>
      <c r="Z244" s="30">
        <f>SUMIF(Gruppenstunden!$C$12:$C$864,'Wochenübersicht Gruppenstunden'!C244,Gruppenstunden!$R$12:$R$864)</f>
        <v>0</v>
      </c>
      <c r="AA244" s="30" t="str">
        <f t="shared" si="79"/>
        <v/>
      </c>
      <c r="AB244" s="30">
        <f>SUMIF(Gruppenstunden!$C$12:$C$864,'Wochenübersicht Gruppenstunden'!C244,Gruppenstunden!$S$12:$S$864)</f>
        <v>0</v>
      </c>
      <c r="AC244" s="30" t="str">
        <f t="shared" si="80"/>
        <v/>
      </c>
      <c r="AD244" s="30">
        <f>SUMIF(Gruppenstunden!$C$12:$C$864,'Wochenübersicht Gruppenstunden'!C244,Gruppenstunden!$T$12:$T$864)</f>
        <v>0</v>
      </c>
      <c r="AE244" s="30" t="str">
        <f t="shared" si="81"/>
        <v/>
      </c>
      <c r="AF244" s="30">
        <f>SUMIF(Gruppenstunden!$C$12:$C$864,'Wochenübersicht Gruppenstunden'!C244,Gruppenstunden!$U$12:$U$864)</f>
        <v>0</v>
      </c>
      <c r="AG244" s="30" t="str">
        <f t="shared" si="82"/>
        <v/>
      </c>
      <c r="AH244" s="30">
        <f>SUMIF(Gruppenstunden!$C$12:$C$864,'Wochenübersicht Gruppenstunden'!C244,Gruppenstunden!$V$12:$V$864)</f>
        <v>0</v>
      </c>
      <c r="AI244" s="30" t="str">
        <f t="shared" si="83"/>
        <v/>
      </c>
      <c r="AJ244" s="30">
        <f>SUMIF(Gruppenstunden!$C$12:$C$864,'Wochenübersicht Gruppenstunden'!C244,Gruppenstunden!$W$12:$W$864)</f>
        <v>0</v>
      </c>
      <c r="AK244" s="30" t="str">
        <f t="shared" si="84"/>
        <v/>
      </c>
      <c r="AL244" s="30">
        <f>SUMIF(Gruppenstunden!$C$12:$C$864,'Wochenübersicht Gruppenstunden'!C244,Gruppenstunden!$X$12:$X$864)</f>
        <v>0</v>
      </c>
      <c r="AM244" s="30" t="str">
        <f t="shared" si="85"/>
        <v/>
      </c>
      <c r="AN244" s="30">
        <f>SUMIF(Gruppenstunden!$C$12:$C$864,'Wochenübersicht Gruppenstunden'!C244,Gruppenstunden!$Y$12:$Y$864)</f>
        <v>0</v>
      </c>
      <c r="AO244" s="30" t="str">
        <f t="shared" si="86"/>
        <v/>
      </c>
      <c r="AP244" s="30">
        <f>SUMIF(Gruppenstunden!$C$12:$C$864,'Wochenübersicht Gruppenstunden'!C244,Gruppenstunden!$Z$12:$Z$864)</f>
        <v>0</v>
      </c>
      <c r="AQ244" s="30" t="str">
        <f t="shared" si="87"/>
        <v/>
      </c>
      <c r="AR244" s="30">
        <f>SUMIF(Gruppenstunden!$C$12:$C$864,'Wochenübersicht Gruppenstunden'!C244,Gruppenstunden!$AA$12:$AA1096)</f>
        <v>0</v>
      </c>
      <c r="AS244" s="30" t="str">
        <f t="shared" si="88"/>
        <v/>
      </c>
    </row>
    <row r="245" spans="3:45" x14ac:dyDescent="0.25">
      <c r="C245" s="42" t="str">
        <f t="shared" si="69"/>
        <v/>
      </c>
      <c r="D245" s="14">
        <f>SUMIF(Gruppenstunden!$C$12:$C$864,'Wochenübersicht Gruppenstunden'!C245,Gruppenstunden!$AC$12:$AC$864)</f>
        <v>0</v>
      </c>
      <c r="E245" s="30" t="str">
        <f t="shared" si="67"/>
        <v/>
      </c>
      <c r="F245" s="30">
        <f>SUMIF(Gruppenstunden!$C$12:$C$864,'Wochenübersicht Gruppenstunden'!C245,Gruppenstunden!$H$12:$H$864)</f>
        <v>0</v>
      </c>
      <c r="G245" s="30" t="str">
        <f t="shared" si="68"/>
        <v/>
      </c>
      <c r="H245" s="30">
        <f>SUMIF(Gruppenstunden!$C$12:$C$864,'Wochenübersicht Gruppenstunden'!C245,Gruppenstunden!$I$12:$I$864)</f>
        <v>0</v>
      </c>
      <c r="I245" s="30" t="str">
        <f t="shared" si="70"/>
        <v/>
      </c>
      <c r="J245" s="30">
        <f>SUMIF(Gruppenstunden!$C$12:$C$864,'Wochenübersicht Gruppenstunden'!C245,Gruppenstunden!$J$12:$J$864)</f>
        <v>0</v>
      </c>
      <c r="K245" s="30" t="str">
        <f t="shared" si="71"/>
        <v/>
      </c>
      <c r="L245" s="30">
        <f>SUMIF(Gruppenstunden!$C$12:$C$864,'Wochenübersicht Gruppenstunden'!C245,Gruppenstunden!$K$12:$K$864)</f>
        <v>0</v>
      </c>
      <c r="M245" s="30" t="str">
        <f t="shared" si="72"/>
        <v/>
      </c>
      <c r="N245" s="30">
        <f>SUMIF(Gruppenstunden!$C$12:$C$864,'Wochenübersicht Gruppenstunden'!C245,Gruppenstunden!$L$12:$L$864)</f>
        <v>0</v>
      </c>
      <c r="O245" s="30" t="str">
        <f t="shared" si="73"/>
        <v/>
      </c>
      <c r="P245" s="30">
        <f>SUMIF(Gruppenstunden!$C$12:$C$864,'Wochenübersicht Gruppenstunden'!C245,Gruppenstunden!$M$12:$M$864)</f>
        <v>0</v>
      </c>
      <c r="Q245" s="30" t="str">
        <f t="shared" si="74"/>
        <v/>
      </c>
      <c r="R245" s="30">
        <f>SUMIF(Gruppenstunden!$C$12:$C$864,'Wochenübersicht Gruppenstunden'!C245,Gruppenstunden!$N$12:$N$864)</f>
        <v>0</v>
      </c>
      <c r="S245" s="30" t="str">
        <f t="shared" si="75"/>
        <v/>
      </c>
      <c r="T245" s="30">
        <f>SUMIF(Gruppenstunden!$C$12:$C$864,'Wochenübersicht Gruppenstunden'!C245,Gruppenstunden!$O$12:$O$864)</f>
        <v>0</v>
      </c>
      <c r="U245" s="30" t="str">
        <f t="shared" si="76"/>
        <v/>
      </c>
      <c r="V245" s="30">
        <f>SUMIF(Gruppenstunden!$C$12:$C$864,'Wochenübersicht Gruppenstunden'!C245,Gruppenstunden!$P$12:$P$864)</f>
        <v>0</v>
      </c>
      <c r="W245" s="30" t="str">
        <f t="shared" si="77"/>
        <v/>
      </c>
      <c r="X245" s="30">
        <f>SUMIF(Gruppenstunden!$C$12:$C$864,'Wochenübersicht Gruppenstunden'!C245,Gruppenstunden!$Q$12:$Q$864)</f>
        <v>0</v>
      </c>
      <c r="Y245" s="30" t="str">
        <f t="shared" si="78"/>
        <v/>
      </c>
      <c r="Z245" s="30">
        <f>SUMIF(Gruppenstunden!$C$12:$C$864,'Wochenübersicht Gruppenstunden'!C245,Gruppenstunden!$R$12:$R$864)</f>
        <v>0</v>
      </c>
      <c r="AA245" s="30" t="str">
        <f t="shared" si="79"/>
        <v/>
      </c>
      <c r="AB245" s="30">
        <f>SUMIF(Gruppenstunden!$C$12:$C$864,'Wochenübersicht Gruppenstunden'!C245,Gruppenstunden!$S$12:$S$864)</f>
        <v>0</v>
      </c>
      <c r="AC245" s="30" t="str">
        <f t="shared" si="80"/>
        <v/>
      </c>
      <c r="AD245" s="30">
        <f>SUMIF(Gruppenstunden!$C$12:$C$864,'Wochenübersicht Gruppenstunden'!C245,Gruppenstunden!$T$12:$T$864)</f>
        <v>0</v>
      </c>
      <c r="AE245" s="30" t="str">
        <f t="shared" si="81"/>
        <v/>
      </c>
      <c r="AF245" s="30">
        <f>SUMIF(Gruppenstunden!$C$12:$C$864,'Wochenübersicht Gruppenstunden'!C245,Gruppenstunden!$U$12:$U$864)</f>
        <v>0</v>
      </c>
      <c r="AG245" s="30" t="str">
        <f t="shared" si="82"/>
        <v/>
      </c>
      <c r="AH245" s="30">
        <f>SUMIF(Gruppenstunden!$C$12:$C$864,'Wochenübersicht Gruppenstunden'!C245,Gruppenstunden!$V$12:$V$864)</f>
        <v>0</v>
      </c>
      <c r="AI245" s="30" t="str">
        <f t="shared" si="83"/>
        <v/>
      </c>
      <c r="AJ245" s="30">
        <f>SUMIF(Gruppenstunden!$C$12:$C$864,'Wochenübersicht Gruppenstunden'!C245,Gruppenstunden!$W$12:$W$864)</f>
        <v>0</v>
      </c>
      <c r="AK245" s="30" t="str">
        <f t="shared" si="84"/>
        <v/>
      </c>
      <c r="AL245" s="30">
        <f>SUMIF(Gruppenstunden!$C$12:$C$864,'Wochenübersicht Gruppenstunden'!C245,Gruppenstunden!$X$12:$X$864)</f>
        <v>0</v>
      </c>
      <c r="AM245" s="30" t="str">
        <f t="shared" si="85"/>
        <v/>
      </c>
      <c r="AN245" s="30">
        <f>SUMIF(Gruppenstunden!$C$12:$C$864,'Wochenübersicht Gruppenstunden'!C245,Gruppenstunden!$Y$12:$Y$864)</f>
        <v>0</v>
      </c>
      <c r="AO245" s="30" t="str">
        <f t="shared" si="86"/>
        <v/>
      </c>
      <c r="AP245" s="30">
        <f>SUMIF(Gruppenstunden!$C$12:$C$864,'Wochenübersicht Gruppenstunden'!C245,Gruppenstunden!$Z$12:$Z$864)</f>
        <v>0</v>
      </c>
      <c r="AQ245" s="30" t="str">
        <f t="shared" si="87"/>
        <v/>
      </c>
      <c r="AR245" s="30">
        <f>SUMIF(Gruppenstunden!$C$12:$C$864,'Wochenübersicht Gruppenstunden'!C245,Gruppenstunden!$AA$12:$AA1097)</f>
        <v>0</v>
      </c>
      <c r="AS245" s="30" t="str">
        <f t="shared" si="88"/>
        <v/>
      </c>
    </row>
    <row r="246" spans="3:45" x14ac:dyDescent="0.25">
      <c r="C246" s="42" t="str">
        <f t="shared" si="69"/>
        <v/>
      </c>
      <c r="D246" s="14">
        <f>SUMIF(Gruppenstunden!$C$12:$C$864,'Wochenübersicht Gruppenstunden'!C246,Gruppenstunden!$AC$12:$AC$864)</f>
        <v>0</v>
      </c>
      <c r="E246" s="30" t="str">
        <f t="shared" si="67"/>
        <v/>
      </c>
      <c r="F246" s="30">
        <f>SUMIF(Gruppenstunden!$C$12:$C$864,'Wochenübersicht Gruppenstunden'!C246,Gruppenstunden!$H$12:$H$864)</f>
        <v>0</v>
      </c>
      <c r="G246" s="30" t="str">
        <f t="shared" si="68"/>
        <v/>
      </c>
      <c r="H246" s="30">
        <f>SUMIF(Gruppenstunden!$C$12:$C$864,'Wochenübersicht Gruppenstunden'!C246,Gruppenstunden!$I$12:$I$864)</f>
        <v>0</v>
      </c>
      <c r="I246" s="30" t="str">
        <f t="shared" si="70"/>
        <v/>
      </c>
      <c r="J246" s="30">
        <f>SUMIF(Gruppenstunden!$C$12:$C$864,'Wochenübersicht Gruppenstunden'!C246,Gruppenstunden!$J$12:$J$864)</f>
        <v>0</v>
      </c>
      <c r="K246" s="30" t="str">
        <f t="shared" si="71"/>
        <v/>
      </c>
      <c r="L246" s="30">
        <f>SUMIF(Gruppenstunden!$C$12:$C$864,'Wochenübersicht Gruppenstunden'!C246,Gruppenstunden!$K$12:$K$864)</f>
        <v>0</v>
      </c>
      <c r="M246" s="30" t="str">
        <f t="shared" si="72"/>
        <v/>
      </c>
      <c r="N246" s="30">
        <f>SUMIF(Gruppenstunden!$C$12:$C$864,'Wochenübersicht Gruppenstunden'!C246,Gruppenstunden!$L$12:$L$864)</f>
        <v>0</v>
      </c>
      <c r="O246" s="30" t="str">
        <f t="shared" si="73"/>
        <v/>
      </c>
      <c r="P246" s="30">
        <f>SUMIF(Gruppenstunden!$C$12:$C$864,'Wochenübersicht Gruppenstunden'!C246,Gruppenstunden!$M$12:$M$864)</f>
        <v>0</v>
      </c>
      <c r="Q246" s="30" t="str">
        <f t="shared" si="74"/>
        <v/>
      </c>
      <c r="R246" s="30">
        <f>SUMIF(Gruppenstunden!$C$12:$C$864,'Wochenübersicht Gruppenstunden'!C246,Gruppenstunden!$N$12:$N$864)</f>
        <v>0</v>
      </c>
      <c r="S246" s="30" t="str">
        <f t="shared" si="75"/>
        <v/>
      </c>
      <c r="T246" s="30">
        <f>SUMIF(Gruppenstunden!$C$12:$C$864,'Wochenübersicht Gruppenstunden'!C246,Gruppenstunden!$O$12:$O$864)</f>
        <v>0</v>
      </c>
      <c r="U246" s="30" t="str">
        <f t="shared" si="76"/>
        <v/>
      </c>
      <c r="V246" s="30">
        <f>SUMIF(Gruppenstunden!$C$12:$C$864,'Wochenübersicht Gruppenstunden'!C246,Gruppenstunden!$P$12:$P$864)</f>
        <v>0</v>
      </c>
      <c r="W246" s="30" t="str">
        <f t="shared" si="77"/>
        <v/>
      </c>
      <c r="X246" s="30">
        <f>SUMIF(Gruppenstunden!$C$12:$C$864,'Wochenübersicht Gruppenstunden'!C246,Gruppenstunden!$Q$12:$Q$864)</f>
        <v>0</v>
      </c>
      <c r="Y246" s="30" t="str">
        <f t="shared" si="78"/>
        <v/>
      </c>
      <c r="Z246" s="30">
        <f>SUMIF(Gruppenstunden!$C$12:$C$864,'Wochenübersicht Gruppenstunden'!C246,Gruppenstunden!$R$12:$R$864)</f>
        <v>0</v>
      </c>
      <c r="AA246" s="30" t="str">
        <f t="shared" si="79"/>
        <v/>
      </c>
      <c r="AB246" s="30">
        <f>SUMIF(Gruppenstunden!$C$12:$C$864,'Wochenübersicht Gruppenstunden'!C246,Gruppenstunden!$S$12:$S$864)</f>
        <v>0</v>
      </c>
      <c r="AC246" s="30" t="str">
        <f t="shared" si="80"/>
        <v/>
      </c>
      <c r="AD246" s="30">
        <f>SUMIF(Gruppenstunden!$C$12:$C$864,'Wochenübersicht Gruppenstunden'!C246,Gruppenstunden!$T$12:$T$864)</f>
        <v>0</v>
      </c>
      <c r="AE246" s="30" t="str">
        <f t="shared" si="81"/>
        <v/>
      </c>
      <c r="AF246" s="30">
        <f>SUMIF(Gruppenstunden!$C$12:$C$864,'Wochenübersicht Gruppenstunden'!C246,Gruppenstunden!$U$12:$U$864)</f>
        <v>0</v>
      </c>
      <c r="AG246" s="30" t="str">
        <f t="shared" si="82"/>
        <v/>
      </c>
      <c r="AH246" s="30">
        <f>SUMIF(Gruppenstunden!$C$12:$C$864,'Wochenübersicht Gruppenstunden'!C246,Gruppenstunden!$V$12:$V$864)</f>
        <v>0</v>
      </c>
      <c r="AI246" s="30" t="str">
        <f t="shared" si="83"/>
        <v/>
      </c>
      <c r="AJ246" s="30">
        <f>SUMIF(Gruppenstunden!$C$12:$C$864,'Wochenübersicht Gruppenstunden'!C246,Gruppenstunden!$W$12:$W$864)</f>
        <v>0</v>
      </c>
      <c r="AK246" s="30" t="str">
        <f t="shared" si="84"/>
        <v/>
      </c>
      <c r="AL246" s="30">
        <f>SUMIF(Gruppenstunden!$C$12:$C$864,'Wochenübersicht Gruppenstunden'!C246,Gruppenstunden!$X$12:$X$864)</f>
        <v>0</v>
      </c>
      <c r="AM246" s="30" t="str">
        <f t="shared" si="85"/>
        <v/>
      </c>
      <c r="AN246" s="30">
        <f>SUMIF(Gruppenstunden!$C$12:$C$864,'Wochenübersicht Gruppenstunden'!C246,Gruppenstunden!$Y$12:$Y$864)</f>
        <v>0</v>
      </c>
      <c r="AO246" s="30" t="str">
        <f t="shared" si="86"/>
        <v/>
      </c>
      <c r="AP246" s="30">
        <f>SUMIF(Gruppenstunden!$C$12:$C$864,'Wochenübersicht Gruppenstunden'!C246,Gruppenstunden!$Z$12:$Z$864)</f>
        <v>0</v>
      </c>
      <c r="AQ246" s="30" t="str">
        <f t="shared" si="87"/>
        <v/>
      </c>
      <c r="AR246" s="30">
        <f>SUMIF(Gruppenstunden!$C$12:$C$864,'Wochenübersicht Gruppenstunden'!C246,Gruppenstunden!$AA$12:$AA1098)</f>
        <v>0</v>
      </c>
      <c r="AS246" s="30" t="str">
        <f t="shared" si="88"/>
        <v/>
      </c>
    </row>
    <row r="247" spans="3:45" x14ac:dyDescent="0.25">
      <c r="C247" s="42" t="str">
        <f t="shared" si="69"/>
        <v/>
      </c>
      <c r="D247" s="14">
        <f>SUMIF(Gruppenstunden!$C$12:$C$864,'Wochenübersicht Gruppenstunden'!C247,Gruppenstunden!$AC$12:$AC$864)</f>
        <v>0</v>
      </c>
      <c r="E247" s="30" t="str">
        <f t="shared" si="67"/>
        <v/>
      </c>
      <c r="F247" s="30">
        <f>SUMIF(Gruppenstunden!$C$12:$C$864,'Wochenübersicht Gruppenstunden'!C247,Gruppenstunden!$H$12:$H$864)</f>
        <v>0</v>
      </c>
      <c r="G247" s="30" t="str">
        <f t="shared" si="68"/>
        <v/>
      </c>
      <c r="H247" s="30">
        <f>SUMIF(Gruppenstunden!$C$12:$C$864,'Wochenübersicht Gruppenstunden'!C247,Gruppenstunden!$I$12:$I$864)</f>
        <v>0</v>
      </c>
      <c r="I247" s="30" t="str">
        <f t="shared" si="70"/>
        <v/>
      </c>
      <c r="J247" s="30">
        <f>SUMIF(Gruppenstunden!$C$12:$C$864,'Wochenübersicht Gruppenstunden'!C247,Gruppenstunden!$J$12:$J$864)</f>
        <v>0</v>
      </c>
      <c r="K247" s="30" t="str">
        <f t="shared" si="71"/>
        <v/>
      </c>
      <c r="L247" s="30">
        <f>SUMIF(Gruppenstunden!$C$12:$C$864,'Wochenübersicht Gruppenstunden'!C247,Gruppenstunden!$K$12:$K$864)</f>
        <v>0</v>
      </c>
      <c r="M247" s="30" t="str">
        <f t="shared" si="72"/>
        <v/>
      </c>
      <c r="N247" s="30">
        <f>SUMIF(Gruppenstunden!$C$12:$C$864,'Wochenübersicht Gruppenstunden'!C247,Gruppenstunden!$L$12:$L$864)</f>
        <v>0</v>
      </c>
      <c r="O247" s="30" t="str">
        <f t="shared" si="73"/>
        <v/>
      </c>
      <c r="P247" s="30">
        <f>SUMIF(Gruppenstunden!$C$12:$C$864,'Wochenübersicht Gruppenstunden'!C247,Gruppenstunden!$M$12:$M$864)</f>
        <v>0</v>
      </c>
      <c r="Q247" s="30" t="str">
        <f t="shared" si="74"/>
        <v/>
      </c>
      <c r="R247" s="30">
        <f>SUMIF(Gruppenstunden!$C$12:$C$864,'Wochenübersicht Gruppenstunden'!C247,Gruppenstunden!$N$12:$N$864)</f>
        <v>0</v>
      </c>
      <c r="S247" s="30" t="str">
        <f t="shared" si="75"/>
        <v/>
      </c>
      <c r="T247" s="30">
        <f>SUMIF(Gruppenstunden!$C$12:$C$864,'Wochenübersicht Gruppenstunden'!C247,Gruppenstunden!$O$12:$O$864)</f>
        <v>0</v>
      </c>
      <c r="U247" s="30" t="str">
        <f t="shared" si="76"/>
        <v/>
      </c>
      <c r="V247" s="30">
        <f>SUMIF(Gruppenstunden!$C$12:$C$864,'Wochenübersicht Gruppenstunden'!C247,Gruppenstunden!$P$12:$P$864)</f>
        <v>0</v>
      </c>
      <c r="W247" s="30" t="str">
        <f t="shared" si="77"/>
        <v/>
      </c>
      <c r="X247" s="30">
        <f>SUMIF(Gruppenstunden!$C$12:$C$864,'Wochenübersicht Gruppenstunden'!C247,Gruppenstunden!$Q$12:$Q$864)</f>
        <v>0</v>
      </c>
      <c r="Y247" s="30" t="str">
        <f t="shared" si="78"/>
        <v/>
      </c>
      <c r="Z247" s="30">
        <f>SUMIF(Gruppenstunden!$C$12:$C$864,'Wochenübersicht Gruppenstunden'!C247,Gruppenstunden!$R$12:$R$864)</f>
        <v>0</v>
      </c>
      <c r="AA247" s="30" t="str">
        <f t="shared" si="79"/>
        <v/>
      </c>
      <c r="AB247" s="30">
        <f>SUMIF(Gruppenstunden!$C$12:$C$864,'Wochenübersicht Gruppenstunden'!C247,Gruppenstunden!$S$12:$S$864)</f>
        <v>0</v>
      </c>
      <c r="AC247" s="30" t="str">
        <f t="shared" si="80"/>
        <v/>
      </c>
      <c r="AD247" s="30">
        <f>SUMIF(Gruppenstunden!$C$12:$C$864,'Wochenübersicht Gruppenstunden'!C247,Gruppenstunden!$T$12:$T$864)</f>
        <v>0</v>
      </c>
      <c r="AE247" s="30" t="str">
        <f t="shared" si="81"/>
        <v/>
      </c>
      <c r="AF247" s="30">
        <f>SUMIF(Gruppenstunden!$C$12:$C$864,'Wochenübersicht Gruppenstunden'!C247,Gruppenstunden!$U$12:$U$864)</f>
        <v>0</v>
      </c>
      <c r="AG247" s="30" t="str">
        <f t="shared" si="82"/>
        <v/>
      </c>
      <c r="AH247" s="30">
        <f>SUMIF(Gruppenstunden!$C$12:$C$864,'Wochenübersicht Gruppenstunden'!C247,Gruppenstunden!$V$12:$V$864)</f>
        <v>0</v>
      </c>
      <c r="AI247" s="30" t="str">
        <f t="shared" si="83"/>
        <v/>
      </c>
      <c r="AJ247" s="30">
        <f>SUMIF(Gruppenstunden!$C$12:$C$864,'Wochenübersicht Gruppenstunden'!C247,Gruppenstunden!$W$12:$W$864)</f>
        <v>0</v>
      </c>
      <c r="AK247" s="30" t="str">
        <f t="shared" si="84"/>
        <v/>
      </c>
      <c r="AL247" s="30">
        <f>SUMIF(Gruppenstunden!$C$12:$C$864,'Wochenübersicht Gruppenstunden'!C247,Gruppenstunden!$X$12:$X$864)</f>
        <v>0</v>
      </c>
      <c r="AM247" s="30" t="str">
        <f t="shared" si="85"/>
        <v/>
      </c>
      <c r="AN247" s="30">
        <f>SUMIF(Gruppenstunden!$C$12:$C$864,'Wochenübersicht Gruppenstunden'!C247,Gruppenstunden!$Y$12:$Y$864)</f>
        <v>0</v>
      </c>
      <c r="AO247" s="30" t="str">
        <f t="shared" si="86"/>
        <v/>
      </c>
      <c r="AP247" s="30">
        <f>SUMIF(Gruppenstunden!$C$12:$C$864,'Wochenübersicht Gruppenstunden'!C247,Gruppenstunden!$Z$12:$Z$864)</f>
        <v>0</v>
      </c>
      <c r="AQ247" s="30" t="str">
        <f t="shared" si="87"/>
        <v/>
      </c>
      <c r="AR247" s="30">
        <f>SUMIF(Gruppenstunden!$C$12:$C$864,'Wochenübersicht Gruppenstunden'!C247,Gruppenstunden!$AA$12:$AA1099)</f>
        <v>0</v>
      </c>
      <c r="AS247" s="30" t="str">
        <f t="shared" si="88"/>
        <v/>
      </c>
    </row>
    <row r="248" spans="3:45" x14ac:dyDescent="0.25">
      <c r="C248" s="42" t="str">
        <f t="shared" si="69"/>
        <v/>
      </c>
      <c r="D248" s="14">
        <f>SUMIF(Gruppenstunden!$C$12:$C$864,'Wochenübersicht Gruppenstunden'!C248,Gruppenstunden!$AC$12:$AC$864)</f>
        <v>0</v>
      </c>
      <c r="E248" s="30" t="str">
        <f t="shared" si="67"/>
        <v/>
      </c>
      <c r="F248" s="30">
        <f>SUMIF(Gruppenstunden!$C$12:$C$864,'Wochenübersicht Gruppenstunden'!C248,Gruppenstunden!$H$12:$H$864)</f>
        <v>0</v>
      </c>
      <c r="G248" s="30" t="str">
        <f t="shared" si="68"/>
        <v/>
      </c>
      <c r="H248" s="30">
        <f>SUMIF(Gruppenstunden!$C$12:$C$864,'Wochenübersicht Gruppenstunden'!C248,Gruppenstunden!$I$12:$I$864)</f>
        <v>0</v>
      </c>
      <c r="I248" s="30" t="str">
        <f t="shared" si="70"/>
        <v/>
      </c>
      <c r="J248" s="30">
        <f>SUMIF(Gruppenstunden!$C$12:$C$864,'Wochenübersicht Gruppenstunden'!C248,Gruppenstunden!$J$12:$J$864)</f>
        <v>0</v>
      </c>
      <c r="K248" s="30" t="str">
        <f t="shared" si="71"/>
        <v/>
      </c>
      <c r="L248" s="30">
        <f>SUMIF(Gruppenstunden!$C$12:$C$864,'Wochenübersicht Gruppenstunden'!C248,Gruppenstunden!$K$12:$K$864)</f>
        <v>0</v>
      </c>
      <c r="M248" s="30" t="str">
        <f t="shared" si="72"/>
        <v/>
      </c>
      <c r="N248" s="30">
        <f>SUMIF(Gruppenstunden!$C$12:$C$864,'Wochenübersicht Gruppenstunden'!C248,Gruppenstunden!$L$12:$L$864)</f>
        <v>0</v>
      </c>
      <c r="O248" s="30" t="str">
        <f t="shared" si="73"/>
        <v/>
      </c>
      <c r="P248" s="30">
        <f>SUMIF(Gruppenstunden!$C$12:$C$864,'Wochenübersicht Gruppenstunden'!C248,Gruppenstunden!$M$12:$M$864)</f>
        <v>0</v>
      </c>
      <c r="Q248" s="30" t="str">
        <f t="shared" si="74"/>
        <v/>
      </c>
      <c r="R248" s="30">
        <f>SUMIF(Gruppenstunden!$C$12:$C$864,'Wochenübersicht Gruppenstunden'!C248,Gruppenstunden!$N$12:$N$864)</f>
        <v>0</v>
      </c>
      <c r="S248" s="30" t="str">
        <f t="shared" si="75"/>
        <v/>
      </c>
      <c r="T248" s="30">
        <f>SUMIF(Gruppenstunden!$C$12:$C$864,'Wochenübersicht Gruppenstunden'!C248,Gruppenstunden!$O$12:$O$864)</f>
        <v>0</v>
      </c>
      <c r="U248" s="30" t="str">
        <f t="shared" si="76"/>
        <v/>
      </c>
      <c r="V248" s="30">
        <f>SUMIF(Gruppenstunden!$C$12:$C$864,'Wochenübersicht Gruppenstunden'!C248,Gruppenstunden!$P$12:$P$864)</f>
        <v>0</v>
      </c>
      <c r="W248" s="30" t="str">
        <f t="shared" si="77"/>
        <v/>
      </c>
      <c r="X248" s="30">
        <f>SUMIF(Gruppenstunden!$C$12:$C$864,'Wochenübersicht Gruppenstunden'!C248,Gruppenstunden!$Q$12:$Q$864)</f>
        <v>0</v>
      </c>
      <c r="Y248" s="30" t="str">
        <f t="shared" si="78"/>
        <v/>
      </c>
      <c r="Z248" s="30">
        <f>SUMIF(Gruppenstunden!$C$12:$C$864,'Wochenübersicht Gruppenstunden'!C248,Gruppenstunden!$R$12:$R$864)</f>
        <v>0</v>
      </c>
      <c r="AA248" s="30" t="str">
        <f t="shared" si="79"/>
        <v/>
      </c>
      <c r="AB248" s="30">
        <f>SUMIF(Gruppenstunden!$C$12:$C$864,'Wochenübersicht Gruppenstunden'!C248,Gruppenstunden!$S$12:$S$864)</f>
        <v>0</v>
      </c>
      <c r="AC248" s="30" t="str">
        <f t="shared" si="80"/>
        <v/>
      </c>
      <c r="AD248" s="30">
        <f>SUMIF(Gruppenstunden!$C$12:$C$864,'Wochenübersicht Gruppenstunden'!C248,Gruppenstunden!$T$12:$T$864)</f>
        <v>0</v>
      </c>
      <c r="AE248" s="30" t="str">
        <f t="shared" si="81"/>
        <v/>
      </c>
      <c r="AF248" s="30">
        <f>SUMIF(Gruppenstunden!$C$12:$C$864,'Wochenübersicht Gruppenstunden'!C248,Gruppenstunden!$U$12:$U$864)</f>
        <v>0</v>
      </c>
      <c r="AG248" s="30" t="str">
        <f t="shared" si="82"/>
        <v/>
      </c>
      <c r="AH248" s="30">
        <f>SUMIF(Gruppenstunden!$C$12:$C$864,'Wochenübersicht Gruppenstunden'!C248,Gruppenstunden!$V$12:$V$864)</f>
        <v>0</v>
      </c>
      <c r="AI248" s="30" t="str">
        <f t="shared" si="83"/>
        <v/>
      </c>
      <c r="AJ248" s="30">
        <f>SUMIF(Gruppenstunden!$C$12:$C$864,'Wochenübersicht Gruppenstunden'!C248,Gruppenstunden!$W$12:$W$864)</f>
        <v>0</v>
      </c>
      <c r="AK248" s="30" t="str">
        <f t="shared" si="84"/>
        <v/>
      </c>
      <c r="AL248" s="30">
        <f>SUMIF(Gruppenstunden!$C$12:$C$864,'Wochenübersicht Gruppenstunden'!C248,Gruppenstunden!$X$12:$X$864)</f>
        <v>0</v>
      </c>
      <c r="AM248" s="30" t="str">
        <f t="shared" si="85"/>
        <v/>
      </c>
      <c r="AN248" s="30">
        <f>SUMIF(Gruppenstunden!$C$12:$C$864,'Wochenübersicht Gruppenstunden'!C248,Gruppenstunden!$Y$12:$Y$864)</f>
        <v>0</v>
      </c>
      <c r="AO248" s="30" t="str">
        <f t="shared" si="86"/>
        <v/>
      </c>
      <c r="AP248" s="30">
        <f>SUMIF(Gruppenstunden!$C$12:$C$864,'Wochenübersicht Gruppenstunden'!C248,Gruppenstunden!$Z$12:$Z$864)</f>
        <v>0</v>
      </c>
      <c r="AQ248" s="30" t="str">
        <f t="shared" si="87"/>
        <v/>
      </c>
      <c r="AR248" s="30">
        <f>SUMIF(Gruppenstunden!$C$12:$C$864,'Wochenübersicht Gruppenstunden'!C248,Gruppenstunden!$AA$12:$AA1100)</f>
        <v>0</v>
      </c>
      <c r="AS248" s="30" t="str">
        <f t="shared" si="88"/>
        <v/>
      </c>
    </row>
    <row r="249" spans="3:45" x14ac:dyDescent="0.25">
      <c r="C249" s="42" t="str">
        <f t="shared" si="69"/>
        <v/>
      </c>
      <c r="D249" s="14">
        <f>SUMIF(Gruppenstunden!$C$12:$C$864,'Wochenübersicht Gruppenstunden'!C249,Gruppenstunden!$AC$12:$AC$864)</f>
        <v>0</v>
      </c>
      <c r="E249" s="30" t="str">
        <f t="shared" si="67"/>
        <v/>
      </c>
      <c r="F249" s="30">
        <f>SUMIF(Gruppenstunden!$C$12:$C$864,'Wochenübersicht Gruppenstunden'!C249,Gruppenstunden!$H$12:$H$864)</f>
        <v>0</v>
      </c>
      <c r="G249" s="30" t="str">
        <f t="shared" si="68"/>
        <v/>
      </c>
      <c r="H249" s="30">
        <f>SUMIF(Gruppenstunden!$C$12:$C$864,'Wochenübersicht Gruppenstunden'!C249,Gruppenstunden!$I$12:$I$864)</f>
        <v>0</v>
      </c>
      <c r="I249" s="30" t="str">
        <f t="shared" si="70"/>
        <v/>
      </c>
      <c r="J249" s="30">
        <f>SUMIF(Gruppenstunden!$C$12:$C$864,'Wochenübersicht Gruppenstunden'!C249,Gruppenstunden!$J$12:$J$864)</f>
        <v>0</v>
      </c>
      <c r="K249" s="30" t="str">
        <f t="shared" si="71"/>
        <v/>
      </c>
      <c r="L249" s="30">
        <f>SUMIF(Gruppenstunden!$C$12:$C$864,'Wochenübersicht Gruppenstunden'!C249,Gruppenstunden!$K$12:$K$864)</f>
        <v>0</v>
      </c>
      <c r="M249" s="30" t="str">
        <f t="shared" si="72"/>
        <v/>
      </c>
      <c r="N249" s="30">
        <f>SUMIF(Gruppenstunden!$C$12:$C$864,'Wochenübersicht Gruppenstunden'!C249,Gruppenstunden!$L$12:$L$864)</f>
        <v>0</v>
      </c>
      <c r="O249" s="30" t="str">
        <f t="shared" si="73"/>
        <v/>
      </c>
      <c r="P249" s="30">
        <f>SUMIF(Gruppenstunden!$C$12:$C$864,'Wochenübersicht Gruppenstunden'!C249,Gruppenstunden!$M$12:$M$864)</f>
        <v>0</v>
      </c>
      <c r="Q249" s="30" t="str">
        <f t="shared" si="74"/>
        <v/>
      </c>
      <c r="R249" s="30">
        <f>SUMIF(Gruppenstunden!$C$12:$C$864,'Wochenübersicht Gruppenstunden'!C249,Gruppenstunden!$N$12:$N$864)</f>
        <v>0</v>
      </c>
      <c r="S249" s="30" t="str">
        <f t="shared" si="75"/>
        <v/>
      </c>
      <c r="T249" s="30">
        <f>SUMIF(Gruppenstunden!$C$12:$C$864,'Wochenübersicht Gruppenstunden'!C249,Gruppenstunden!$O$12:$O$864)</f>
        <v>0</v>
      </c>
      <c r="U249" s="30" t="str">
        <f t="shared" si="76"/>
        <v/>
      </c>
      <c r="V249" s="30">
        <f>SUMIF(Gruppenstunden!$C$12:$C$864,'Wochenübersicht Gruppenstunden'!C249,Gruppenstunden!$P$12:$P$864)</f>
        <v>0</v>
      </c>
      <c r="W249" s="30" t="str">
        <f t="shared" si="77"/>
        <v/>
      </c>
      <c r="X249" s="30">
        <f>SUMIF(Gruppenstunden!$C$12:$C$864,'Wochenübersicht Gruppenstunden'!C249,Gruppenstunden!$Q$12:$Q$864)</f>
        <v>0</v>
      </c>
      <c r="Y249" s="30" t="str">
        <f t="shared" si="78"/>
        <v/>
      </c>
      <c r="Z249" s="30">
        <f>SUMIF(Gruppenstunden!$C$12:$C$864,'Wochenübersicht Gruppenstunden'!C249,Gruppenstunden!$R$12:$R$864)</f>
        <v>0</v>
      </c>
      <c r="AA249" s="30" t="str">
        <f t="shared" si="79"/>
        <v/>
      </c>
      <c r="AB249" s="30">
        <f>SUMIF(Gruppenstunden!$C$12:$C$864,'Wochenübersicht Gruppenstunden'!C249,Gruppenstunden!$S$12:$S$864)</f>
        <v>0</v>
      </c>
      <c r="AC249" s="30" t="str">
        <f t="shared" si="80"/>
        <v/>
      </c>
      <c r="AD249" s="30">
        <f>SUMIF(Gruppenstunden!$C$12:$C$864,'Wochenübersicht Gruppenstunden'!C249,Gruppenstunden!$T$12:$T$864)</f>
        <v>0</v>
      </c>
      <c r="AE249" s="30" t="str">
        <f t="shared" si="81"/>
        <v/>
      </c>
      <c r="AF249" s="30">
        <f>SUMIF(Gruppenstunden!$C$12:$C$864,'Wochenübersicht Gruppenstunden'!C249,Gruppenstunden!$U$12:$U$864)</f>
        <v>0</v>
      </c>
      <c r="AG249" s="30" t="str">
        <f t="shared" si="82"/>
        <v/>
      </c>
      <c r="AH249" s="30">
        <f>SUMIF(Gruppenstunden!$C$12:$C$864,'Wochenübersicht Gruppenstunden'!C249,Gruppenstunden!$V$12:$V$864)</f>
        <v>0</v>
      </c>
      <c r="AI249" s="30" t="str">
        <f t="shared" si="83"/>
        <v/>
      </c>
      <c r="AJ249" s="30">
        <f>SUMIF(Gruppenstunden!$C$12:$C$864,'Wochenübersicht Gruppenstunden'!C249,Gruppenstunden!$W$12:$W$864)</f>
        <v>0</v>
      </c>
      <c r="AK249" s="30" t="str">
        <f t="shared" si="84"/>
        <v/>
      </c>
      <c r="AL249" s="30">
        <f>SUMIF(Gruppenstunden!$C$12:$C$864,'Wochenübersicht Gruppenstunden'!C249,Gruppenstunden!$X$12:$X$864)</f>
        <v>0</v>
      </c>
      <c r="AM249" s="30" t="str">
        <f t="shared" si="85"/>
        <v/>
      </c>
      <c r="AN249" s="30">
        <f>SUMIF(Gruppenstunden!$C$12:$C$864,'Wochenübersicht Gruppenstunden'!C249,Gruppenstunden!$Y$12:$Y$864)</f>
        <v>0</v>
      </c>
      <c r="AO249" s="30" t="str">
        <f t="shared" si="86"/>
        <v/>
      </c>
      <c r="AP249" s="30">
        <f>SUMIF(Gruppenstunden!$C$12:$C$864,'Wochenübersicht Gruppenstunden'!C249,Gruppenstunden!$Z$12:$Z$864)</f>
        <v>0</v>
      </c>
      <c r="AQ249" s="30" t="str">
        <f t="shared" si="87"/>
        <v/>
      </c>
      <c r="AR249" s="30">
        <f>SUMIF(Gruppenstunden!$C$12:$C$864,'Wochenübersicht Gruppenstunden'!C249,Gruppenstunden!$AA$12:$AA1101)</f>
        <v>0</v>
      </c>
      <c r="AS249" s="30" t="str">
        <f t="shared" si="88"/>
        <v/>
      </c>
    </row>
    <row r="250" spans="3:45" x14ac:dyDescent="0.25">
      <c r="C250" s="42" t="str">
        <f t="shared" si="69"/>
        <v/>
      </c>
      <c r="D250" s="14">
        <f>SUMIF(Gruppenstunden!$C$12:$C$864,'Wochenübersicht Gruppenstunden'!C250,Gruppenstunden!$AC$12:$AC$864)</f>
        <v>0</v>
      </c>
      <c r="E250" s="30" t="str">
        <f t="shared" si="67"/>
        <v/>
      </c>
      <c r="F250" s="30">
        <f>SUMIF(Gruppenstunden!$C$12:$C$864,'Wochenübersicht Gruppenstunden'!C250,Gruppenstunden!$H$12:$H$864)</f>
        <v>0</v>
      </c>
      <c r="G250" s="30" t="str">
        <f t="shared" si="68"/>
        <v/>
      </c>
      <c r="H250" s="30">
        <f>SUMIF(Gruppenstunden!$C$12:$C$864,'Wochenübersicht Gruppenstunden'!C250,Gruppenstunden!$I$12:$I$864)</f>
        <v>0</v>
      </c>
      <c r="I250" s="30" t="str">
        <f t="shared" si="70"/>
        <v/>
      </c>
      <c r="J250" s="30">
        <f>SUMIF(Gruppenstunden!$C$12:$C$864,'Wochenübersicht Gruppenstunden'!C250,Gruppenstunden!$J$12:$J$864)</f>
        <v>0</v>
      </c>
      <c r="K250" s="30" t="str">
        <f t="shared" si="71"/>
        <v/>
      </c>
      <c r="L250" s="30">
        <f>SUMIF(Gruppenstunden!$C$12:$C$864,'Wochenübersicht Gruppenstunden'!C250,Gruppenstunden!$K$12:$K$864)</f>
        <v>0</v>
      </c>
      <c r="M250" s="30" t="str">
        <f t="shared" si="72"/>
        <v/>
      </c>
      <c r="N250" s="30">
        <f>SUMIF(Gruppenstunden!$C$12:$C$864,'Wochenübersicht Gruppenstunden'!C250,Gruppenstunden!$L$12:$L$864)</f>
        <v>0</v>
      </c>
      <c r="O250" s="30" t="str">
        <f t="shared" si="73"/>
        <v/>
      </c>
      <c r="P250" s="30">
        <f>SUMIF(Gruppenstunden!$C$12:$C$864,'Wochenübersicht Gruppenstunden'!C250,Gruppenstunden!$M$12:$M$864)</f>
        <v>0</v>
      </c>
      <c r="Q250" s="30" t="str">
        <f t="shared" si="74"/>
        <v/>
      </c>
      <c r="R250" s="30">
        <f>SUMIF(Gruppenstunden!$C$12:$C$864,'Wochenübersicht Gruppenstunden'!C250,Gruppenstunden!$N$12:$N$864)</f>
        <v>0</v>
      </c>
      <c r="S250" s="30" t="str">
        <f t="shared" si="75"/>
        <v/>
      </c>
      <c r="T250" s="30">
        <f>SUMIF(Gruppenstunden!$C$12:$C$864,'Wochenübersicht Gruppenstunden'!C250,Gruppenstunden!$O$12:$O$864)</f>
        <v>0</v>
      </c>
      <c r="U250" s="30" t="str">
        <f t="shared" si="76"/>
        <v/>
      </c>
      <c r="V250" s="30">
        <f>SUMIF(Gruppenstunden!$C$12:$C$864,'Wochenübersicht Gruppenstunden'!C250,Gruppenstunden!$P$12:$P$864)</f>
        <v>0</v>
      </c>
      <c r="W250" s="30" t="str">
        <f t="shared" si="77"/>
        <v/>
      </c>
      <c r="X250" s="30">
        <f>SUMIF(Gruppenstunden!$C$12:$C$864,'Wochenübersicht Gruppenstunden'!C250,Gruppenstunden!$Q$12:$Q$864)</f>
        <v>0</v>
      </c>
      <c r="Y250" s="30" t="str">
        <f t="shared" si="78"/>
        <v/>
      </c>
      <c r="Z250" s="30">
        <f>SUMIF(Gruppenstunden!$C$12:$C$864,'Wochenübersicht Gruppenstunden'!C250,Gruppenstunden!$R$12:$R$864)</f>
        <v>0</v>
      </c>
      <c r="AA250" s="30" t="str">
        <f t="shared" si="79"/>
        <v/>
      </c>
      <c r="AB250" s="30">
        <f>SUMIF(Gruppenstunden!$C$12:$C$864,'Wochenübersicht Gruppenstunden'!C250,Gruppenstunden!$S$12:$S$864)</f>
        <v>0</v>
      </c>
      <c r="AC250" s="30" t="str">
        <f t="shared" si="80"/>
        <v/>
      </c>
      <c r="AD250" s="30">
        <f>SUMIF(Gruppenstunden!$C$12:$C$864,'Wochenübersicht Gruppenstunden'!C250,Gruppenstunden!$T$12:$T$864)</f>
        <v>0</v>
      </c>
      <c r="AE250" s="30" t="str">
        <f t="shared" si="81"/>
        <v/>
      </c>
      <c r="AF250" s="30">
        <f>SUMIF(Gruppenstunden!$C$12:$C$864,'Wochenübersicht Gruppenstunden'!C250,Gruppenstunden!$U$12:$U$864)</f>
        <v>0</v>
      </c>
      <c r="AG250" s="30" t="str">
        <f t="shared" si="82"/>
        <v/>
      </c>
      <c r="AH250" s="30">
        <f>SUMIF(Gruppenstunden!$C$12:$C$864,'Wochenübersicht Gruppenstunden'!C250,Gruppenstunden!$V$12:$V$864)</f>
        <v>0</v>
      </c>
      <c r="AI250" s="30" t="str">
        <f t="shared" si="83"/>
        <v/>
      </c>
      <c r="AJ250" s="30">
        <f>SUMIF(Gruppenstunden!$C$12:$C$864,'Wochenübersicht Gruppenstunden'!C250,Gruppenstunden!$W$12:$W$864)</f>
        <v>0</v>
      </c>
      <c r="AK250" s="30" t="str">
        <f t="shared" si="84"/>
        <v/>
      </c>
      <c r="AL250" s="30">
        <f>SUMIF(Gruppenstunden!$C$12:$C$864,'Wochenübersicht Gruppenstunden'!C250,Gruppenstunden!$X$12:$X$864)</f>
        <v>0</v>
      </c>
      <c r="AM250" s="30" t="str">
        <f t="shared" si="85"/>
        <v/>
      </c>
      <c r="AN250" s="30">
        <f>SUMIF(Gruppenstunden!$C$12:$C$864,'Wochenübersicht Gruppenstunden'!C250,Gruppenstunden!$Y$12:$Y$864)</f>
        <v>0</v>
      </c>
      <c r="AO250" s="30" t="str">
        <f t="shared" si="86"/>
        <v/>
      </c>
      <c r="AP250" s="30">
        <f>SUMIF(Gruppenstunden!$C$12:$C$864,'Wochenübersicht Gruppenstunden'!C250,Gruppenstunden!$Z$12:$Z$864)</f>
        <v>0</v>
      </c>
      <c r="AQ250" s="30" t="str">
        <f t="shared" si="87"/>
        <v/>
      </c>
      <c r="AR250" s="30">
        <f>SUMIF(Gruppenstunden!$C$12:$C$864,'Wochenübersicht Gruppenstunden'!C250,Gruppenstunden!$AA$12:$AA1102)</f>
        <v>0</v>
      </c>
      <c r="AS250" s="30" t="str">
        <f t="shared" si="88"/>
        <v/>
      </c>
    </row>
    <row r="251" spans="3:45" x14ac:dyDescent="0.25">
      <c r="C251" s="42" t="str">
        <f t="shared" si="69"/>
        <v/>
      </c>
      <c r="D251" s="14">
        <f>SUMIF(Gruppenstunden!$C$12:$C$864,'Wochenübersicht Gruppenstunden'!C251,Gruppenstunden!$AC$12:$AC$864)</f>
        <v>0</v>
      </c>
      <c r="E251" s="30" t="str">
        <f t="shared" si="67"/>
        <v/>
      </c>
      <c r="F251" s="30">
        <f>SUMIF(Gruppenstunden!$C$12:$C$864,'Wochenübersicht Gruppenstunden'!C251,Gruppenstunden!$H$12:$H$864)</f>
        <v>0</v>
      </c>
      <c r="G251" s="30" t="str">
        <f t="shared" si="68"/>
        <v/>
      </c>
      <c r="H251" s="30">
        <f>SUMIF(Gruppenstunden!$C$12:$C$864,'Wochenübersicht Gruppenstunden'!C251,Gruppenstunden!$I$12:$I$864)</f>
        <v>0</v>
      </c>
      <c r="I251" s="30" t="str">
        <f t="shared" si="70"/>
        <v/>
      </c>
      <c r="J251" s="30">
        <f>SUMIF(Gruppenstunden!$C$12:$C$864,'Wochenübersicht Gruppenstunden'!C251,Gruppenstunden!$J$12:$J$864)</f>
        <v>0</v>
      </c>
      <c r="K251" s="30" t="str">
        <f t="shared" si="71"/>
        <v/>
      </c>
      <c r="L251" s="30">
        <f>SUMIF(Gruppenstunden!$C$12:$C$864,'Wochenübersicht Gruppenstunden'!C251,Gruppenstunden!$K$12:$K$864)</f>
        <v>0</v>
      </c>
      <c r="M251" s="30" t="str">
        <f t="shared" si="72"/>
        <v/>
      </c>
      <c r="N251" s="30">
        <f>SUMIF(Gruppenstunden!$C$12:$C$864,'Wochenübersicht Gruppenstunden'!C251,Gruppenstunden!$L$12:$L$864)</f>
        <v>0</v>
      </c>
      <c r="O251" s="30" t="str">
        <f t="shared" si="73"/>
        <v/>
      </c>
      <c r="P251" s="30">
        <f>SUMIF(Gruppenstunden!$C$12:$C$864,'Wochenübersicht Gruppenstunden'!C251,Gruppenstunden!$M$12:$M$864)</f>
        <v>0</v>
      </c>
      <c r="Q251" s="30" t="str">
        <f t="shared" si="74"/>
        <v/>
      </c>
      <c r="R251" s="30">
        <f>SUMIF(Gruppenstunden!$C$12:$C$864,'Wochenübersicht Gruppenstunden'!C251,Gruppenstunden!$N$12:$N$864)</f>
        <v>0</v>
      </c>
      <c r="S251" s="30" t="str">
        <f t="shared" si="75"/>
        <v/>
      </c>
      <c r="T251" s="30">
        <f>SUMIF(Gruppenstunden!$C$12:$C$864,'Wochenübersicht Gruppenstunden'!C251,Gruppenstunden!$O$12:$O$864)</f>
        <v>0</v>
      </c>
      <c r="U251" s="30" t="str">
        <f t="shared" si="76"/>
        <v/>
      </c>
      <c r="V251" s="30">
        <f>SUMIF(Gruppenstunden!$C$12:$C$864,'Wochenübersicht Gruppenstunden'!C251,Gruppenstunden!$P$12:$P$864)</f>
        <v>0</v>
      </c>
      <c r="W251" s="30" t="str">
        <f t="shared" si="77"/>
        <v/>
      </c>
      <c r="X251" s="30">
        <f>SUMIF(Gruppenstunden!$C$12:$C$864,'Wochenübersicht Gruppenstunden'!C251,Gruppenstunden!$Q$12:$Q$864)</f>
        <v>0</v>
      </c>
      <c r="Y251" s="30" t="str">
        <f t="shared" si="78"/>
        <v/>
      </c>
      <c r="Z251" s="30">
        <f>SUMIF(Gruppenstunden!$C$12:$C$864,'Wochenübersicht Gruppenstunden'!C251,Gruppenstunden!$R$12:$R$864)</f>
        <v>0</v>
      </c>
      <c r="AA251" s="30" t="str">
        <f t="shared" si="79"/>
        <v/>
      </c>
      <c r="AB251" s="30">
        <f>SUMIF(Gruppenstunden!$C$12:$C$864,'Wochenübersicht Gruppenstunden'!C251,Gruppenstunden!$S$12:$S$864)</f>
        <v>0</v>
      </c>
      <c r="AC251" s="30" t="str">
        <f t="shared" si="80"/>
        <v/>
      </c>
      <c r="AD251" s="30">
        <f>SUMIF(Gruppenstunden!$C$12:$C$864,'Wochenübersicht Gruppenstunden'!C251,Gruppenstunden!$T$12:$T$864)</f>
        <v>0</v>
      </c>
      <c r="AE251" s="30" t="str">
        <f t="shared" si="81"/>
        <v/>
      </c>
      <c r="AF251" s="30">
        <f>SUMIF(Gruppenstunden!$C$12:$C$864,'Wochenübersicht Gruppenstunden'!C251,Gruppenstunden!$U$12:$U$864)</f>
        <v>0</v>
      </c>
      <c r="AG251" s="30" t="str">
        <f t="shared" si="82"/>
        <v/>
      </c>
      <c r="AH251" s="30">
        <f>SUMIF(Gruppenstunden!$C$12:$C$864,'Wochenübersicht Gruppenstunden'!C251,Gruppenstunden!$V$12:$V$864)</f>
        <v>0</v>
      </c>
      <c r="AI251" s="30" t="str">
        <f t="shared" si="83"/>
        <v/>
      </c>
      <c r="AJ251" s="30">
        <f>SUMIF(Gruppenstunden!$C$12:$C$864,'Wochenübersicht Gruppenstunden'!C251,Gruppenstunden!$W$12:$W$864)</f>
        <v>0</v>
      </c>
      <c r="AK251" s="30" t="str">
        <f t="shared" si="84"/>
        <v/>
      </c>
      <c r="AL251" s="30">
        <f>SUMIF(Gruppenstunden!$C$12:$C$864,'Wochenübersicht Gruppenstunden'!C251,Gruppenstunden!$X$12:$X$864)</f>
        <v>0</v>
      </c>
      <c r="AM251" s="30" t="str">
        <f t="shared" si="85"/>
        <v/>
      </c>
      <c r="AN251" s="30">
        <f>SUMIF(Gruppenstunden!$C$12:$C$864,'Wochenübersicht Gruppenstunden'!C251,Gruppenstunden!$Y$12:$Y$864)</f>
        <v>0</v>
      </c>
      <c r="AO251" s="30" t="str">
        <f t="shared" si="86"/>
        <v/>
      </c>
      <c r="AP251" s="30">
        <f>SUMIF(Gruppenstunden!$C$12:$C$864,'Wochenübersicht Gruppenstunden'!C251,Gruppenstunden!$Z$12:$Z$864)</f>
        <v>0</v>
      </c>
      <c r="AQ251" s="30" t="str">
        <f t="shared" si="87"/>
        <v/>
      </c>
      <c r="AR251" s="30">
        <f>SUMIF(Gruppenstunden!$C$12:$C$864,'Wochenübersicht Gruppenstunden'!C251,Gruppenstunden!$AA$12:$AA1103)</f>
        <v>0</v>
      </c>
      <c r="AS251" s="30" t="str">
        <f t="shared" si="88"/>
        <v/>
      </c>
    </row>
    <row r="252" spans="3:45" x14ac:dyDescent="0.25">
      <c r="C252" s="42" t="str">
        <f t="shared" si="69"/>
        <v/>
      </c>
      <c r="D252" s="14">
        <f>SUMIF(Gruppenstunden!$C$12:$C$864,'Wochenübersicht Gruppenstunden'!C252,Gruppenstunden!$AC$12:$AC$864)</f>
        <v>0</v>
      </c>
      <c r="E252" s="30" t="str">
        <f t="shared" si="67"/>
        <v/>
      </c>
      <c r="F252" s="30">
        <f>SUMIF(Gruppenstunden!$C$12:$C$864,'Wochenübersicht Gruppenstunden'!C252,Gruppenstunden!$H$12:$H$864)</f>
        <v>0</v>
      </c>
      <c r="G252" s="30" t="str">
        <f t="shared" si="68"/>
        <v/>
      </c>
      <c r="H252" s="30">
        <f>SUMIF(Gruppenstunden!$C$12:$C$864,'Wochenübersicht Gruppenstunden'!C252,Gruppenstunden!$I$12:$I$864)</f>
        <v>0</v>
      </c>
      <c r="I252" s="30" t="str">
        <f t="shared" si="70"/>
        <v/>
      </c>
      <c r="J252" s="30">
        <f>SUMIF(Gruppenstunden!$C$12:$C$864,'Wochenübersicht Gruppenstunden'!C252,Gruppenstunden!$J$12:$J$864)</f>
        <v>0</v>
      </c>
      <c r="K252" s="30" t="str">
        <f t="shared" si="71"/>
        <v/>
      </c>
      <c r="L252" s="30">
        <f>SUMIF(Gruppenstunden!$C$12:$C$864,'Wochenübersicht Gruppenstunden'!C252,Gruppenstunden!$K$12:$K$864)</f>
        <v>0</v>
      </c>
      <c r="M252" s="30" t="str">
        <f t="shared" si="72"/>
        <v/>
      </c>
      <c r="N252" s="30">
        <f>SUMIF(Gruppenstunden!$C$12:$C$864,'Wochenübersicht Gruppenstunden'!C252,Gruppenstunden!$L$12:$L$864)</f>
        <v>0</v>
      </c>
      <c r="O252" s="30" t="str">
        <f t="shared" si="73"/>
        <v/>
      </c>
      <c r="P252" s="30">
        <f>SUMIF(Gruppenstunden!$C$12:$C$864,'Wochenübersicht Gruppenstunden'!C252,Gruppenstunden!$M$12:$M$864)</f>
        <v>0</v>
      </c>
      <c r="Q252" s="30" t="str">
        <f t="shared" si="74"/>
        <v/>
      </c>
      <c r="R252" s="30">
        <f>SUMIF(Gruppenstunden!$C$12:$C$864,'Wochenübersicht Gruppenstunden'!C252,Gruppenstunden!$N$12:$N$864)</f>
        <v>0</v>
      </c>
      <c r="S252" s="30" t="str">
        <f t="shared" si="75"/>
        <v/>
      </c>
      <c r="T252" s="30">
        <f>SUMIF(Gruppenstunden!$C$12:$C$864,'Wochenübersicht Gruppenstunden'!C252,Gruppenstunden!$O$12:$O$864)</f>
        <v>0</v>
      </c>
      <c r="U252" s="30" t="str">
        <f t="shared" si="76"/>
        <v/>
      </c>
      <c r="V252" s="30">
        <f>SUMIF(Gruppenstunden!$C$12:$C$864,'Wochenübersicht Gruppenstunden'!C252,Gruppenstunden!$P$12:$P$864)</f>
        <v>0</v>
      </c>
      <c r="W252" s="30" t="str">
        <f t="shared" si="77"/>
        <v/>
      </c>
      <c r="X252" s="30">
        <f>SUMIF(Gruppenstunden!$C$12:$C$864,'Wochenübersicht Gruppenstunden'!C252,Gruppenstunden!$Q$12:$Q$864)</f>
        <v>0</v>
      </c>
      <c r="Y252" s="30" t="str">
        <f t="shared" si="78"/>
        <v/>
      </c>
      <c r="Z252" s="30">
        <f>SUMIF(Gruppenstunden!$C$12:$C$864,'Wochenübersicht Gruppenstunden'!C252,Gruppenstunden!$R$12:$R$864)</f>
        <v>0</v>
      </c>
      <c r="AA252" s="30" t="str">
        <f t="shared" si="79"/>
        <v/>
      </c>
      <c r="AB252" s="30">
        <f>SUMIF(Gruppenstunden!$C$12:$C$864,'Wochenübersicht Gruppenstunden'!C252,Gruppenstunden!$S$12:$S$864)</f>
        <v>0</v>
      </c>
      <c r="AC252" s="30" t="str">
        <f t="shared" si="80"/>
        <v/>
      </c>
      <c r="AD252" s="30">
        <f>SUMIF(Gruppenstunden!$C$12:$C$864,'Wochenübersicht Gruppenstunden'!C252,Gruppenstunden!$T$12:$T$864)</f>
        <v>0</v>
      </c>
      <c r="AE252" s="30" t="str">
        <f t="shared" si="81"/>
        <v/>
      </c>
      <c r="AF252" s="30">
        <f>SUMIF(Gruppenstunden!$C$12:$C$864,'Wochenübersicht Gruppenstunden'!C252,Gruppenstunden!$U$12:$U$864)</f>
        <v>0</v>
      </c>
      <c r="AG252" s="30" t="str">
        <f t="shared" si="82"/>
        <v/>
      </c>
      <c r="AH252" s="30">
        <f>SUMIF(Gruppenstunden!$C$12:$C$864,'Wochenübersicht Gruppenstunden'!C252,Gruppenstunden!$V$12:$V$864)</f>
        <v>0</v>
      </c>
      <c r="AI252" s="30" t="str">
        <f t="shared" si="83"/>
        <v/>
      </c>
      <c r="AJ252" s="30">
        <f>SUMIF(Gruppenstunden!$C$12:$C$864,'Wochenübersicht Gruppenstunden'!C252,Gruppenstunden!$W$12:$W$864)</f>
        <v>0</v>
      </c>
      <c r="AK252" s="30" t="str">
        <f t="shared" si="84"/>
        <v/>
      </c>
      <c r="AL252" s="30">
        <f>SUMIF(Gruppenstunden!$C$12:$C$864,'Wochenübersicht Gruppenstunden'!C252,Gruppenstunden!$X$12:$X$864)</f>
        <v>0</v>
      </c>
      <c r="AM252" s="30" t="str">
        <f t="shared" si="85"/>
        <v/>
      </c>
      <c r="AN252" s="30">
        <f>SUMIF(Gruppenstunden!$C$12:$C$864,'Wochenübersicht Gruppenstunden'!C252,Gruppenstunden!$Y$12:$Y$864)</f>
        <v>0</v>
      </c>
      <c r="AO252" s="30" t="str">
        <f t="shared" si="86"/>
        <v/>
      </c>
      <c r="AP252" s="30">
        <f>SUMIF(Gruppenstunden!$C$12:$C$864,'Wochenübersicht Gruppenstunden'!C252,Gruppenstunden!$Z$12:$Z$864)</f>
        <v>0</v>
      </c>
      <c r="AQ252" s="30" t="str">
        <f t="shared" si="87"/>
        <v/>
      </c>
      <c r="AR252" s="30">
        <f>SUMIF(Gruppenstunden!$C$12:$C$864,'Wochenübersicht Gruppenstunden'!C252,Gruppenstunden!$AA$12:$AA1104)</f>
        <v>0</v>
      </c>
      <c r="AS252" s="30" t="str">
        <f t="shared" si="88"/>
        <v/>
      </c>
    </row>
    <row r="253" spans="3:45" x14ac:dyDescent="0.25">
      <c r="C253" s="42" t="str">
        <f t="shared" si="69"/>
        <v/>
      </c>
      <c r="D253" s="14">
        <f>SUMIF(Gruppenstunden!$C$12:$C$864,'Wochenübersicht Gruppenstunden'!C253,Gruppenstunden!$AC$12:$AC$864)</f>
        <v>0</v>
      </c>
      <c r="E253" s="30" t="str">
        <f t="shared" si="67"/>
        <v/>
      </c>
      <c r="F253" s="30">
        <f>SUMIF(Gruppenstunden!$C$12:$C$864,'Wochenübersicht Gruppenstunden'!C253,Gruppenstunden!$H$12:$H$864)</f>
        <v>0</v>
      </c>
      <c r="G253" s="30" t="str">
        <f t="shared" si="68"/>
        <v/>
      </c>
      <c r="H253" s="30">
        <f>SUMIF(Gruppenstunden!$C$12:$C$864,'Wochenübersicht Gruppenstunden'!C253,Gruppenstunden!$I$12:$I$864)</f>
        <v>0</v>
      </c>
      <c r="I253" s="30" t="str">
        <f t="shared" si="70"/>
        <v/>
      </c>
      <c r="J253" s="30">
        <f>SUMIF(Gruppenstunden!$C$12:$C$864,'Wochenübersicht Gruppenstunden'!C253,Gruppenstunden!$J$12:$J$864)</f>
        <v>0</v>
      </c>
      <c r="K253" s="30" t="str">
        <f t="shared" si="71"/>
        <v/>
      </c>
      <c r="L253" s="30">
        <f>SUMIF(Gruppenstunden!$C$12:$C$864,'Wochenübersicht Gruppenstunden'!C253,Gruppenstunden!$K$12:$K$864)</f>
        <v>0</v>
      </c>
      <c r="M253" s="30" t="str">
        <f t="shared" si="72"/>
        <v/>
      </c>
      <c r="N253" s="30">
        <f>SUMIF(Gruppenstunden!$C$12:$C$864,'Wochenübersicht Gruppenstunden'!C253,Gruppenstunden!$L$12:$L$864)</f>
        <v>0</v>
      </c>
      <c r="O253" s="30" t="str">
        <f t="shared" si="73"/>
        <v/>
      </c>
      <c r="P253" s="30">
        <f>SUMIF(Gruppenstunden!$C$12:$C$864,'Wochenübersicht Gruppenstunden'!C253,Gruppenstunden!$M$12:$M$864)</f>
        <v>0</v>
      </c>
      <c r="Q253" s="30" t="str">
        <f t="shared" si="74"/>
        <v/>
      </c>
      <c r="R253" s="30">
        <f>SUMIF(Gruppenstunden!$C$12:$C$864,'Wochenübersicht Gruppenstunden'!C253,Gruppenstunden!$N$12:$N$864)</f>
        <v>0</v>
      </c>
      <c r="S253" s="30" t="str">
        <f t="shared" si="75"/>
        <v/>
      </c>
      <c r="T253" s="30">
        <f>SUMIF(Gruppenstunden!$C$12:$C$864,'Wochenübersicht Gruppenstunden'!C253,Gruppenstunden!$O$12:$O$864)</f>
        <v>0</v>
      </c>
      <c r="U253" s="30" t="str">
        <f t="shared" si="76"/>
        <v/>
      </c>
      <c r="V253" s="30">
        <f>SUMIF(Gruppenstunden!$C$12:$C$864,'Wochenübersicht Gruppenstunden'!C253,Gruppenstunden!$P$12:$P$864)</f>
        <v>0</v>
      </c>
      <c r="W253" s="30" t="str">
        <f t="shared" si="77"/>
        <v/>
      </c>
      <c r="X253" s="30">
        <f>SUMIF(Gruppenstunden!$C$12:$C$864,'Wochenübersicht Gruppenstunden'!C253,Gruppenstunden!$Q$12:$Q$864)</f>
        <v>0</v>
      </c>
      <c r="Y253" s="30" t="str">
        <f t="shared" si="78"/>
        <v/>
      </c>
      <c r="Z253" s="30">
        <f>SUMIF(Gruppenstunden!$C$12:$C$864,'Wochenübersicht Gruppenstunden'!C253,Gruppenstunden!$R$12:$R$864)</f>
        <v>0</v>
      </c>
      <c r="AA253" s="30" t="str">
        <f t="shared" si="79"/>
        <v/>
      </c>
      <c r="AB253" s="30">
        <f>SUMIF(Gruppenstunden!$C$12:$C$864,'Wochenübersicht Gruppenstunden'!C253,Gruppenstunden!$S$12:$S$864)</f>
        <v>0</v>
      </c>
      <c r="AC253" s="30" t="str">
        <f t="shared" si="80"/>
        <v/>
      </c>
      <c r="AD253" s="30">
        <f>SUMIF(Gruppenstunden!$C$12:$C$864,'Wochenübersicht Gruppenstunden'!C253,Gruppenstunden!$T$12:$T$864)</f>
        <v>0</v>
      </c>
      <c r="AE253" s="30" t="str">
        <f t="shared" si="81"/>
        <v/>
      </c>
      <c r="AF253" s="30">
        <f>SUMIF(Gruppenstunden!$C$12:$C$864,'Wochenübersicht Gruppenstunden'!C253,Gruppenstunden!$U$12:$U$864)</f>
        <v>0</v>
      </c>
      <c r="AG253" s="30" t="str">
        <f t="shared" si="82"/>
        <v/>
      </c>
      <c r="AH253" s="30">
        <f>SUMIF(Gruppenstunden!$C$12:$C$864,'Wochenübersicht Gruppenstunden'!C253,Gruppenstunden!$V$12:$V$864)</f>
        <v>0</v>
      </c>
      <c r="AI253" s="30" t="str">
        <f t="shared" si="83"/>
        <v/>
      </c>
      <c r="AJ253" s="30">
        <f>SUMIF(Gruppenstunden!$C$12:$C$864,'Wochenübersicht Gruppenstunden'!C253,Gruppenstunden!$W$12:$W$864)</f>
        <v>0</v>
      </c>
      <c r="AK253" s="30" t="str">
        <f t="shared" si="84"/>
        <v/>
      </c>
      <c r="AL253" s="30">
        <f>SUMIF(Gruppenstunden!$C$12:$C$864,'Wochenübersicht Gruppenstunden'!C253,Gruppenstunden!$X$12:$X$864)</f>
        <v>0</v>
      </c>
      <c r="AM253" s="30" t="str">
        <f t="shared" si="85"/>
        <v/>
      </c>
      <c r="AN253" s="30">
        <f>SUMIF(Gruppenstunden!$C$12:$C$864,'Wochenübersicht Gruppenstunden'!C253,Gruppenstunden!$Y$12:$Y$864)</f>
        <v>0</v>
      </c>
      <c r="AO253" s="30" t="str">
        <f t="shared" si="86"/>
        <v/>
      </c>
      <c r="AP253" s="30">
        <f>SUMIF(Gruppenstunden!$C$12:$C$864,'Wochenübersicht Gruppenstunden'!C253,Gruppenstunden!$Z$12:$Z$864)</f>
        <v>0</v>
      </c>
      <c r="AQ253" s="30" t="str">
        <f t="shared" si="87"/>
        <v/>
      </c>
      <c r="AR253" s="30">
        <f>SUMIF(Gruppenstunden!$C$12:$C$864,'Wochenübersicht Gruppenstunden'!C253,Gruppenstunden!$AA$12:$AA1105)</f>
        <v>0</v>
      </c>
      <c r="AS253" s="30" t="str">
        <f t="shared" si="88"/>
        <v/>
      </c>
    </row>
    <row r="254" spans="3:45" x14ac:dyDescent="0.25">
      <c r="C254" s="42" t="str">
        <f t="shared" si="69"/>
        <v/>
      </c>
      <c r="D254" s="14">
        <f>SUMIF(Gruppenstunden!$C$12:$C$864,'Wochenübersicht Gruppenstunden'!C254,Gruppenstunden!$AC$12:$AC$864)</f>
        <v>0</v>
      </c>
      <c r="E254" s="30" t="str">
        <f t="shared" si="67"/>
        <v/>
      </c>
      <c r="F254" s="30">
        <f>SUMIF(Gruppenstunden!$C$12:$C$864,'Wochenübersicht Gruppenstunden'!C254,Gruppenstunden!$H$12:$H$864)</f>
        <v>0</v>
      </c>
      <c r="G254" s="30" t="str">
        <f t="shared" si="68"/>
        <v/>
      </c>
      <c r="H254" s="30">
        <f>SUMIF(Gruppenstunden!$C$12:$C$864,'Wochenübersicht Gruppenstunden'!C254,Gruppenstunden!$I$12:$I$864)</f>
        <v>0</v>
      </c>
      <c r="I254" s="30" t="str">
        <f t="shared" si="70"/>
        <v/>
      </c>
      <c r="J254" s="30">
        <f>SUMIF(Gruppenstunden!$C$12:$C$864,'Wochenübersicht Gruppenstunden'!C254,Gruppenstunden!$J$12:$J$864)</f>
        <v>0</v>
      </c>
      <c r="K254" s="30" t="str">
        <f t="shared" si="71"/>
        <v/>
      </c>
      <c r="L254" s="30">
        <f>SUMIF(Gruppenstunden!$C$12:$C$864,'Wochenübersicht Gruppenstunden'!C254,Gruppenstunden!$K$12:$K$864)</f>
        <v>0</v>
      </c>
      <c r="M254" s="30" t="str">
        <f t="shared" si="72"/>
        <v/>
      </c>
      <c r="N254" s="30">
        <f>SUMIF(Gruppenstunden!$C$12:$C$864,'Wochenübersicht Gruppenstunden'!C254,Gruppenstunden!$L$12:$L$864)</f>
        <v>0</v>
      </c>
      <c r="O254" s="30" t="str">
        <f t="shared" si="73"/>
        <v/>
      </c>
      <c r="P254" s="30">
        <f>SUMIF(Gruppenstunden!$C$12:$C$864,'Wochenübersicht Gruppenstunden'!C254,Gruppenstunden!$M$12:$M$864)</f>
        <v>0</v>
      </c>
      <c r="Q254" s="30" t="str">
        <f t="shared" si="74"/>
        <v/>
      </c>
      <c r="R254" s="30">
        <f>SUMIF(Gruppenstunden!$C$12:$C$864,'Wochenübersicht Gruppenstunden'!C254,Gruppenstunden!$N$12:$N$864)</f>
        <v>0</v>
      </c>
      <c r="S254" s="30" t="str">
        <f t="shared" si="75"/>
        <v/>
      </c>
      <c r="T254" s="30">
        <f>SUMIF(Gruppenstunden!$C$12:$C$864,'Wochenübersicht Gruppenstunden'!C254,Gruppenstunden!$O$12:$O$864)</f>
        <v>0</v>
      </c>
      <c r="U254" s="30" t="str">
        <f t="shared" si="76"/>
        <v/>
      </c>
      <c r="V254" s="30">
        <f>SUMIF(Gruppenstunden!$C$12:$C$864,'Wochenübersicht Gruppenstunden'!C254,Gruppenstunden!$P$12:$P$864)</f>
        <v>0</v>
      </c>
      <c r="W254" s="30" t="str">
        <f t="shared" si="77"/>
        <v/>
      </c>
      <c r="X254" s="30">
        <f>SUMIF(Gruppenstunden!$C$12:$C$864,'Wochenübersicht Gruppenstunden'!C254,Gruppenstunden!$Q$12:$Q$864)</f>
        <v>0</v>
      </c>
      <c r="Y254" s="30" t="str">
        <f t="shared" si="78"/>
        <v/>
      </c>
      <c r="Z254" s="30">
        <f>SUMIF(Gruppenstunden!$C$12:$C$864,'Wochenübersicht Gruppenstunden'!C254,Gruppenstunden!$R$12:$R$864)</f>
        <v>0</v>
      </c>
      <c r="AA254" s="30" t="str">
        <f t="shared" si="79"/>
        <v/>
      </c>
      <c r="AB254" s="30">
        <f>SUMIF(Gruppenstunden!$C$12:$C$864,'Wochenübersicht Gruppenstunden'!C254,Gruppenstunden!$S$12:$S$864)</f>
        <v>0</v>
      </c>
      <c r="AC254" s="30" t="str">
        <f t="shared" si="80"/>
        <v/>
      </c>
      <c r="AD254" s="30">
        <f>SUMIF(Gruppenstunden!$C$12:$C$864,'Wochenübersicht Gruppenstunden'!C254,Gruppenstunden!$T$12:$T$864)</f>
        <v>0</v>
      </c>
      <c r="AE254" s="30" t="str">
        <f t="shared" si="81"/>
        <v/>
      </c>
      <c r="AF254" s="30">
        <f>SUMIF(Gruppenstunden!$C$12:$C$864,'Wochenübersicht Gruppenstunden'!C254,Gruppenstunden!$U$12:$U$864)</f>
        <v>0</v>
      </c>
      <c r="AG254" s="30" t="str">
        <f t="shared" si="82"/>
        <v/>
      </c>
      <c r="AH254" s="30">
        <f>SUMIF(Gruppenstunden!$C$12:$C$864,'Wochenübersicht Gruppenstunden'!C254,Gruppenstunden!$V$12:$V$864)</f>
        <v>0</v>
      </c>
      <c r="AI254" s="30" t="str">
        <f t="shared" si="83"/>
        <v/>
      </c>
      <c r="AJ254" s="30">
        <f>SUMIF(Gruppenstunden!$C$12:$C$864,'Wochenübersicht Gruppenstunden'!C254,Gruppenstunden!$W$12:$W$864)</f>
        <v>0</v>
      </c>
      <c r="AK254" s="30" t="str">
        <f t="shared" si="84"/>
        <v/>
      </c>
      <c r="AL254" s="30">
        <f>SUMIF(Gruppenstunden!$C$12:$C$864,'Wochenübersicht Gruppenstunden'!C254,Gruppenstunden!$X$12:$X$864)</f>
        <v>0</v>
      </c>
      <c r="AM254" s="30" t="str">
        <f t="shared" si="85"/>
        <v/>
      </c>
      <c r="AN254" s="30">
        <f>SUMIF(Gruppenstunden!$C$12:$C$864,'Wochenübersicht Gruppenstunden'!C254,Gruppenstunden!$Y$12:$Y$864)</f>
        <v>0</v>
      </c>
      <c r="AO254" s="30" t="str">
        <f t="shared" si="86"/>
        <v/>
      </c>
      <c r="AP254" s="30">
        <f>SUMIF(Gruppenstunden!$C$12:$C$864,'Wochenübersicht Gruppenstunden'!C254,Gruppenstunden!$Z$12:$Z$864)</f>
        <v>0</v>
      </c>
      <c r="AQ254" s="30" t="str">
        <f t="shared" si="87"/>
        <v/>
      </c>
      <c r="AR254" s="30">
        <f>SUMIF(Gruppenstunden!$C$12:$C$864,'Wochenübersicht Gruppenstunden'!C254,Gruppenstunden!$AA$12:$AA1106)</f>
        <v>0</v>
      </c>
      <c r="AS254" s="30" t="str">
        <f t="shared" si="88"/>
        <v/>
      </c>
    </row>
    <row r="255" spans="3:45" x14ac:dyDescent="0.25">
      <c r="C255" s="42" t="str">
        <f t="shared" si="69"/>
        <v/>
      </c>
      <c r="D255" s="14">
        <f>SUMIF(Gruppenstunden!$C$12:$C$864,'Wochenübersicht Gruppenstunden'!C255,Gruppenstunden!$AC$12:$AC$864)</f>
        <v>0</v>
      </c>
      <c r="E255" s="30" t="str">
        <f t="shared" si="67"/>
        <v/>
      </c>
      <c r="F255" s="30">
        <f>SUMIF(Gruppenstunden!$C$12:$C$864,'Wochenübersicht Gruppenstunden'!C255,Gruppenstunden!$H$12:$H$864)</f>
        <v>0</v>
      </c>
      <c r="G255" s="30" t="str">
        <f t="shared" si="68"/>
        <v/>
      </c>
      <c r="H255" s="30">
        <f>SUMIF(Gruppenstunden!$C$12:$C$864,'Wochenübersicht Gruppenstunden'!C255,Gruppenstunden!$I$12:$I$864)</f>
        <v>0</v>
      </c>
      <c r="I255" s="30" t="str">
        <f t="shared" si="70"/>
        <v/>
      </c>
      <c r="J255" s="30">
        <f>SUMIF(Gruppenstunden!$C$12:$C$864,'Wochenübersicht Gruppenstunden'!C255,Gruppenstunden!$J$12:$J$864)</f>
        <v>0</v>
      </c>
      <c r="K255" s="30" t="str">
        <f t="shared" si="71"/>
        <v/>
      </c>
      <c r="L255" s="30">
        <f>SUMIF(Gruppenstunden!$C$12:$C$864,'Wochenübersicht Gruppenstunden'!C255,Gruppenstunden!$K$12:$K$864)</f>
        <v>0</v>
      </c>
      <c r="M255" s="30" t="str">
        <f t="shared" si="72"/>
        <v/>
      </c>
      <c r="N255" s="30">
        <f>SUMIF(Gruppenstunden!$C$12:$C$864,'Wochenübersicht Gruppenstunden'!C255,Gruppenstunden!$L$12:$L$864)</f>
        <v>0</v>
      </c>
      <c r="O255" s="30" t="str">
        <f t="shared" si="73"/>
        <v/>
      </c>
      <c r="P255" s="30">
        <f>SUMIF(Gruppenstunden!$C$12:$C$864,'Wochenübersicht Gruppenstunden'!C255,Gruppenstunden!$M$12:$M$864)</f>
        <v>0</v>
      </c>
      <c r="Q255" s="30" t="str">
        <f t="shared" si="74"/>
        <v/>
      </c>
      <c r="R255" s="30">
        <f>SUMIF(Gruppenstunden!$C$12:$C$864,'Wochenübersicht Gruppenstunden'!C255,Gruppenstunden!$N$12:$N$864)</f>
        <v>0</v>
      </c>
      <c r="S255" s="30" t="str">
        <f t="shared" si="75"/>
        <v/>
      </c>
      <c r="T255" s="30">
        <f>SUMIF(Gruppenstunden!$C$12:$C$864,'Wochenübersicht Gruppenstunden'!C255,Gruppenstunden!$O$12:$O$864)</f>
        <v>0</v>
      </c>
      <c r="U255" s="30" t="str">
        <f t="shared" si="76"/>
        <v/>
      </c>
      <c r="V255" s="30">
        <f>SUMIF(Gruppenstunden!$C$12:$C$864,'Wochenübersicht Gruppenstunden'!C255,Gruppenstunden!$P$12:$P$864)</f>
        <v>0</v>
      </c>
      <c r="W255" s="30" t="str">
        <f t="shared" si="77"/>
        <v/>
      </c>
      <c r="X255" s="30">
        <f>SUMIF(Gruppenstunden!$C$12:$C$864,'Wochenübersicht Gruppenstunden'!C255,Gruppenstunden!$Q$12:$Q$864)</f>
        <v>0</v>
      </c>
      <c r="Y255" s="30" t="str">
        <f t="shared" si="78"/>
        <v/>
      </c>
      <c r="Z255" s="30">
        <f>SUMIF(Gruppenstunden!$C$12:$C$864,'Wochenübersicht Gruppenstunden'!C255,Gruppenstunden!$R$12:$R$864)</f>
        <v>0</v>
      </c>
      <c r="AA255" s="30" t="str">
        <f t="shared" si="79"/>
        <v/>
      </c>
      <c r="AB255" s="30">
        <f>SUMIF(Gruppenstunden!$C$12:$C$864,'Wochenübersicht Gruppenstunden'!C255,Gruppenstunden!$S$12:$S$864)</f>
        <v>0</v>
      </c>
      <c r="AC255" s="30" t="str">
        <f t="shared" si="80"/>
        <v/>
      </c>
      <c r="AD255" s="30">
        <f>SUMIF(Gruppenstunden!$C$12:$C$864,'Wochenübersicht Gruppenstunden'!C255,Gruppenstunden!$T$12:$T$864)</f>
        <v>0</v>
      </c>
      <c r="AE255" s="30" t="str">
        <f t="shared" si="81"/>
        <v/>
      </c>
      <c r="AF255" s="30">
        <f>SUMIF(Gruppenstunden!$C$12:$C$864,'Wochenübersicht Gruppenstunden'!C255,Gruppenstunden!$U$12:$U$864)</f>
        <v>0</v>
      </c>
      <c r="AG255" s="30" t="str">
        <f t="shared" si="82"/>
        <v/>
      </c>
      <c r="AH255" s="30">
        <f>SUMIF(Gruppenstunden!$C$12:$C$864,'Wochenübersicht Gruppenstunden'!C255,Gruppenstunden!$V$12:$V$864)</f>
        <v>0</v>
      </c>
      <c r="AI255" s="30" t="str">
        <f t="shared" si="83"/>
        <v/>
      </c>
      <c r="AJ255" s="30">
        <f>SUMIF(Gruppenstunden!$C$12:$C$864,'Wochenübersicht Gruppenstunden'!C255,Gruppenstunden!$W$12:$W$864)</f>
        <v>0</v>
      </c>
      <c r="AK255" s="30" t="str">
        <f t="shared" si="84"/>
        <v/>
      </c>
      <c r="AL255" s="30">
        <f>SUMIF(Gruppenstunden!$C$12:$C$864,'Wochenübersicht Gruppenstunden'!C255,Gruppenstunden!$X$12:$X$864)</f>
        <v>0</v>
      </c>
      <c r="AM255" s="30" t="str">
        <f t="shared" si="85"/>
        <v/>
      </c>
      <c r="AN255" s="30">
        <f>SUMIF(Gruppenstunden!$C$12:$C$864,'Wochenübersicht Gruppenstunden'!C255,Gruppenstunden!$Y$12:$Y$864)</f>
        <v>0</v>
      </c>
      <c r="AO255" s="30" t="str">
        <f t="shared" si="86"/>
        <v/>
      </c>
      <c r="AP255" s="30">
        <f>SUMIF(Gruppenstunden!$C$12:$C$864,'Wochenübersicht Gruppenstunden'!C255,Gruppenstunden!$Z$12:$Z$864)</f>
        <v>0</v>
      </c>
      <c r="AQ255" s="30" t="str">
        <f t="shared" si="87"/>
        <v/>
      </c>
      <c r="AR255" s="30">
        <f>SUMIF(Gruppenstunden!$C$12:$C$864,'Wochenübersicht Gruppenstunden'!C255,Gruppenstunden!$AA$12:$AA1107)</f>
        <v>0</v>
      </c>
      <c r="AS255" s="30" t="str">
        <f t="shared" si="88"/>
        <v/>
      </c>
    </row>
    <row r="256" spans="3:45" x14ac:dyDescent="0.25">
      <c r="C256" s="42" t="str">
        <f t="shared" si="69"/>
        <v/>
      </c>
      <c r="D256" s="14">
        <f>SUMIF(Gruppenstunden!$C$12:$C$864,'Wochenübersicht Gruppenstunden'!C256,Gruppenstunden!$AC$12:$AC$864)</f>
        <v>0</v>
      </c>
      <c r="E256" s="30" t="str">
        <f t="shared" si="67"/>
        <v/>
      </c>
      <c r="F256" s="30">
        <f>SUMIF(Gruppenstunden!$C$12:$C$864,'Wochenübersicht Gruppenstunden'!C256,Gruppenstunden!$H$12:$H$864)</f>
        <v>0</v>
      </c>
      <c r="G256" s="30" t="str">
        <f t="shared" si="68"/>
        <v/>
      </c>
      <c r="H256" s="30">
        <f>SUMIF(Gruppenstunden!$C$12:$C$864,'Wochenübersicht Gruppenstunden'!C256,Gruppenstunden!$I$12:$I$864)</f>
        <v>0</v>
      </c>
      <c r="I256" s="30" t="str">
        <f t="shared" si="70"/>
        <v/>
      </c>
      <c r="J256" s="30">
        <f>SUMIF(Gruppenstunden!$C$12:$C$864,'Wochenübersicht Gruppenstunden'!C256,Gruppenstunden!$J$12:$J$864)</f>
        <v>0</v>
      </c>
      <c r="K256" s="30" t="str">
        <f t="shared" si="71"/>
        <v/>
      </c>
      <c r="L256" s="30">
        <f>SUMIF(Gruppenstunden!$C$12:$C$864,'Wochenübersicht Gruppenstunden'!C256,Gruppenstunden!$K$12:$K$864)</f>
        <v>0</v>
      </c>
      <c r="M256" s="30" t="str">
        <f t="shared" si="72"/>
        <v/>
      </c>
      <c r="N256" s="30">
        <f>SUMIF(Gruppenstunden!$C$12:$C$864,'Wochenübersicht Gruppenstunden'!C256,Gruppenstunden!$L$12:$L$864)</f>
        <v>0</v>
      </c>
      <c r="O256" s="30" t="str">
        <f t="shared" si="73"/>
        <v/>
      </c>
      <c r="P256" s="30">
        <f>SUMIF(Gruppenstunden!$C$12:$C$864,'Wochenübersicht Gruppenstunden'!C256,Gruppenstunden!$M$12:$M$864)</f>
        <v>0</v>
      </c>
      <c r="Q256" s="30" t="str">
        <f t="shared" si="74"/>
        <v/>
      </c>
      <c r="R256" s="30">
        <f>SUMIF(Gruppenstunden!$C$12:$C$864,'Wochenübersicht Gruppenstunden'!C256,Gruppenstunden!$N$12:$N$864)</f>
        <v>0</v>
      </c>
      <c r="S256" s="30" t="str">
        <f t="shared" si="75"/>
        <v/>
      </c>
      <c r="T256" s="30">
        <f>SUMIF(Gruppenstunden!$C$12:$C$864,'Wochenübersicht Gruppenstunden'!C256,Gruppenstunden!$O$12:$O$864)</f>
        <v>0</v>
      </c>
      <c r="U256" s="30" t="str">
        <f t="shared" si="76"/>
        <v/>
      </c>
      <c r="V256" s="30">
        <f>SUMIF(Gruppenstunden!$C$12:$C$864,'Wochenübersicht Gruppenstunden'!C256,Gruppenstunden!$P$12:$P$864)</f>
        <v>0</v>
      </c>
      <c r="W256" s="30" t="str">
        <f t="shared" si="77"/>
        <v/>
      </c>
      <c r="X256" s="30">
        <f>SUMIF(Gruppenstunden!$C$12:$C$864,'Wochenübersicht Gruppenstunden'!C256,Gruppenstunden!$Q$12:$Q$864)</f>
        <v>0</v>
      </c>
      <c r="Y256" s="30" t="str">
        <f t="shared" si="78"/>
        <v/>
      </c>
      <c r="Z256" s="30">
        <f>SUMIF(Gruppenstunden!$C$12:$C$864,'Wochenübersicht Gruppenstunden'!C256,Gruppenstunden!$R$12:$R$864)</f>
        <v>0</v>
      </c>
      <c r="AA256" s="30" t="str">
        <f t="shared" si="79"/>
        <v/>
      </c>
      <c r="AB256" s="30">
        <f>SUMIF(Gruppenstunden!$C$12:$C$864,'Wochenübersicht Gruppenstunden'!C256,Gruppenstunden!$S$12:$S$864)</f>
        <v>0</v>
      </c>
      <c r="AC256" s="30" t="str">
        <f t="shared" si="80"/>
        <v/>
      </c>
      <c r="AD256" s="30">
        <f>SUMIF(Gruppenstunden!$C$12:$C$864,'Wochenübersicht Gruppenstunden'!C256,Gruppenstunden!$T$12:$T$864)</f>
        <v>0</v>
      </c>
      <c r="AE256" s="30" t="str">
        <f t="shared" si="81"/>
        <v/>
      </c>
      <c r="AF256" s="30">
        <f>SUMIF(Gruppenstunden!$C$12:$C$864,'Wochenübersicht Gruppenstunden'!C256,Gruppenstunden!$U$12:$U$864)</f>
        <v>0</v>
      </c>
      <c r="AG256" s="30" t="str">
        <f t="shared" si="82"/>
        <v/>
      </c>
      <c r="AH256" s="30">
        <f>SUMIF(Gruppenstunden!$C$12:$C$864,'Wochenübersicht Gruppenstunden'!C256,Gruppenstunden!$V$12:$V$864)</f>
        <v>0</v>
      </c>
      <c r="AI256" s="30" t="str">
        <f t="shared" si="83"/>
        <v/>
      </c>
      <c r="AJ256" s="30">
        <f>SUMIF(Gruppenstunden!$C$12:$C$864,'Wochenübersicht Gruppenstunden'!C256,Gruppenstunden!$W$12:$W$864)</f>
        <v>0</v>
      </c>
      <c r="AK256" s="30" t="str">
        <f t="shared" si="84"/>
        <v/>
      </c>
      <c r="AL256" s="30">
        <f>SUMIF(Gruppenstunden!$C$12:$C$864,'Wochenübersicht Gruppenstunden'!C256,Gruppenstunden!$X$12:$X$864)</f>
        <v>0</v>
      </c>
      <c r="AM256" s="30" t="str">
        <f t="shared" si="85"/>
        <v/>
      </c>
      <c r="AN256" s="30">
        <f>SUMIF(Gruppenstunden!$C$12:$C$864,'Wochenübersicht Gruppenstunden'!C256,Gruppenstunden!$Y$12:$Y$864)</f>
        <v>0</v>
      </c>
      <c r="AO256" s="30" t="str">
        <f t="shared" si="86"/>
        <v/>
      </c>
      <c r="AP256" s="30">
        <f>SUMIF(Gruppenstunden!$C$12:$C$864,'Wochenübersicht Gruppenstunden'!C256,Gruppenstunden!$Z$12:$Z$864)</f>
        <v>0</v>
      </c>
      <c r="AQ256" s="30" t="str">
        <f t="shared" si="87"/>
        <v/>
      </c>
      <c r="AR256" s="30">
        <f>SUMIF(Gruppenstunden!$C$12:$C$864,'Wochenübersicht Gruppenstunden'!C256,Gruppenstunden!$AA$12:$AA1108)</f>
        <v>0</v>
      </c>
      <c r="AS256" s="30" t="str">
        <f t="shared" si="88"/>
        <v/>
      </c>
    </row>
    <row r="257" spans="3:45" x14ac:dyDescent="0.25">
      <c r="C257" s="42" t="str">
        <f t="shared" si="69"/>
        <v/>
      </c>
      <c r="D257" s="14">
        <f>SUMIF(Gruppenstunden!$C$12:$C$864,'Wochenübersicht Gruppenstunden'!C257,Gruppenstunden!$AC$12:$AC$864)</f>
        <v>0</v>
      </c>
      <c r="E257" s="30" t="str">
        <f t="shared" si="67"/>
        <v/>
      </c>
      <c r="F257" s="30">
        <f>SUMIF(Gruppenstunden!$C$12:$C$864,'Wochenübersicht Gruppenstunden'!C257,Gruppenstunden!$H$12:$H$864)</f>
        <v>0</v>
      </c>
      <c r="G257" s="30" t="str">
        <f t="shared" si="68"/>
        <v/>
      </c>
      <c r="H257" s="30">
        <f>SUMIF(Gruppenstunden!$C$12:$C$864,'Wochenübersicht Gruppenstunden'!C257,Gruppenstunden!$I$12:$I$864)</f>
        <v>0</v>
      </c>
      <c r="I257" s="30" t="str">
        <f t="shared" si="70"/>
        <v/>
      </c>
      <c r="J257" s="30">
        <f>SUMIF(Gruppenstunden!$C$12:$C$864,'Wochenübersicht Gruppenstunden'!C257,Gruppenstunden!$J$12:$J$864)</f>
        <v>0</v>
      </c>
      <c r="K257" s="30" t="str">
        <f t="shared" si="71"/>
        <v/>
      </c>
      <c r="L257" s="30">
        <f>SUMIF(Gruppenstunden!$C$12:$C$864,'Wochenübersicht Gruppenstunden'!C257,Gruppenstunden!$K$12:$K$864)</f>
        <v>0</v>
      </c>
      <c r="M257" s="30" t="str">
        <f t="shared" si="72"/>
        <v/>
      </c>
      <c r="N257" s="30">
        <f>SUMIF(Gruppenstunden!$C$12:$C$864,'Wochenübersicht Gruppenstunden'!C257,Gruppenstunden!$L$12:$L$864)</f>
        <v>0</v>
      </c>
      <c r="O257" s="30" t="str">
        <f t="shared" si="73"/>
        <v/>
      </c>
      <c r="P257" s="30">
        <f>SUMIF(Gruppenstunden!$C$12:$C$864,'Wochenübersicht Gruppenstunden'!C257,Gruppenstunden!$M$12:$M$864)</f>
        <v>0</v>
      </c>
      <c r="Q257" s="30" t="str">
        <f t="shared" si="74"/>
        <v/>
      </c>
      <c r="R257" s="30">
        <f>SUMIF(Gruppenstunden!$C$12:$C$864,'Wochenübersicht Gruppenstunden'!C257,Gruppenstunden!$N$12:$N$864)</f>
        <v>0</v>
      </c>
      <c r="S257" s="30" t="str">
        <f t="shared" si="75"/>
        <v/>
      </c>
      <c r="T257" s="30">
        <f>SUMIF(Gruppenstunden!$C$12:$C$864,'Wochenübersicht Gruppenstunden'!C257,Gruppenstunden!$O$12:$O$864)</f>
        <v>0</v>
      </c>
      <c r="U257" s="30" t="str">
        <f t="shared" si="76"/>
        <v/>
      </c>
      <c r="V257" s="30">
        <f>SUMIF(Gruppenstunden!$C$12:$C$864,'Wochenübersicht Gruppenstunden'!C257,Gruppenstunden!$P$12:$P$864)</f>
        <v>0</v>
      </c>
      <c r="W257" s="30" t="str">
        <f t="shared" si="77"/>
        <v/>
      </c>
      <c r="X257" s="30">
        <f>SUMIF(Gruppenstunden!$C$12:$C$864,'Wochenübersicht Gruppenstunden'!C257,Gruppenstunden!$Q$12:$Q$864)</f>
        <v>0</v>
      </c>
      <c r="Y257" s="30" t="str">
        <f t="shared" si="78"/>
        <v/>
      </c>
      <c r="Z257" s="30">
        <f>SUMIF(Gruppenstunden!$C$12:$C$864,'Wochenübersicht Gruppenstunden'!C257,Gruppenstunden!$R$12:$R$864)</f>
        <v>0</v>
      </c>
      <c r="AA257" s="30" t="str">
        <f t="shared" si="79"/>
        <v/>
      </c>
      <c r="AB257" s="30">
        <f>SUMIF(Gruppenstunden!$C$12:$C$864,'Wochenübersicht Gruppenstunden'!C257,Gruppenstunden!$S$12:$S$864)</f>
        <v>0</v>
      </c>
      <c r="AC257" s="30" t="str">
        <f t="shared" si="80"/>
        <v/>
      </c>
      <c r="AD257" s="30">
        <f>SUMIF(Gruppenstunden!$C$12:$C$864,'Wochenübersicht Gruppenstunden'!C257,Gruppenstunden!$T$12:$T$864)</f>
        <v>0</v>
      </c>
      <c r="AE257" s="30" t="str">
        <f t="shared" si="81"/>
        <v/>
      </c>
      <c r="AF257" s="30">
        <f>SUMIF(Gruppenstunden!$C$12:$C$864,'Wochenübersicht Gruppenstunden'!C257,Gruppenstunden!$U$12:$U$864)</f>
        <v>0</v>
      </c>
      <c r="AG257" s="30" t="str">
        <f t="shared" si="82"/>
        <v/>
      </c>
      <c r="AH257" s="30">
        <f>SUMIF(Gruppenstunden!$C$12:$C$864,'Wochenübersicht Gruppenstunden'!C257,Gruppenstunden!$V$12:$V$864)</f>
        <v>0</v>
      </c>
      <c r="AI257" s="30" t="str">
        <f t="shared" si="83"/>
        <v/>
      </c>
      <c r="AJ257" s="30">
        <f>SUMIF(Gruppenstunden!$C$12:$C$864,'Wochenübersicht Gruppenstunden'!C257,Gruppenstunden!$W$12:$W$864)</f>
        <v>0</v>
      </c>
      <c r="AK257" s="30" t="str">
        <f t="shared" si="84"/>
        <v/>
      </c>
      <c r="AL257" s="30">
        <f>SUMIF(Gruppenstunden!$C$12:$C$864,'Wochenübersicht Gruppenstunden'!C257,Gruppenstunden!$X$12:$X$864)</f>
        <v>0</v>
      </c>
      <c r="AM257" s="30" t="str">
        <f t="shared" si="85"/>
        <v/>
      </c>
      <c r="AN257" s="30">
        <f>SUMIF(Gruppenstunden!$C$12:$C$864,'Wochenübersicht Gruppenstunden'!C257,Gruppenstunden!$Y$12:$Y$864)</f>
        <v>0</v>
      </c>
      <c r="AO257" s="30" t="str">
        <f t="shared" si="86"/>
        <v/>
      </c>
      <c r="AP257" s="30">
        <f>SUMIF(Gruppenstunden!$C$12:$C$864,'Wochenübersicht Gruppenstunden'!C257,Gruppenstunden!$Z$12:$Z$864)</f>
        <v>0</v>
      </c>
      <c r="AQ257" s="30" t="str">
        <f t="shared" si="87"/>
        <v/>
      </c>
      <c r="AR257" s="30">
        <f>SUMIF(Gruppenstunden!$C$12:$C$864,'Wochenübersicht Gruppenstunden'!C257,Gruppenstunden!$AA$12:$AA1109)</f>
        <v>0</v>
      </c>
      <c r="AS257" s="30" t="str">
        <f t="shared" si="88"/>
        <v/>
      </c>
    </row>
    <row r="258" spans="3:45" x14ac:dyDescent="0.25">
      <c r="C258" s="42" t="str">
        <f t="shared" si="69"/>
        <v/>
      </c>
      <c r="D258" s="14">
        <f>SUMIF(Gruppenstunden!$C$12:$C$864,'Wochenübersicht Gruppenstunden'!C258,Gruppenstunden!$AC$12:$AC$864)</f>
        <v>0</v>
      </c>
      <c r="E258" s="30" t="str">
        <f t="shared" si="67"/>
        <v/>
      </c>
      <c r="F258" s="30">
        <f>SUMIF(Gruppenstunden!$C$12:$C$864,'Wochenübersicht Gruppenstunden'!C258,Gruppenstunden!$H$12:$H$864)</f>
        <v>0</v>
      </c>
      <c r="G258" s="30" t="str">
        <f t="shared" si="68"/>
        <v/>
      </c>
      <c r="H258" s="30">
        <f>SUMIF(Gruppenstunden!$C$12:$C$864,'Wochenübersicht Gruppenstunden'!C258,Gruppenstunden!$I$12:$I$864)</f>
        <v>0</v>
      </c>
      <c r="I258" s="30" t="str">
        <f t="shared" si="70"/>
        <v/>
      </c>
      <c r="J258" s="30">
        <f>SUMIF(Gruppenstunden!$C$12:$C$864,'Wochenübersicht Gruppenstunden'!C258,Gruppenstunden!$J$12:$J$864)</f>
        <v>0</v>
      </c>
      <c r="K258" s="30" t="str">
        <f t="shared" si="71"/>
        <v/>
      </c>
      <c r="L258" s="30">
        <f>SUMIF(Gruppenstunden!$C$12:$C$864,'Wochenübersicht Gruppenstunden'!C258,Gruppenstunden!$K$12:$K$864)</f>
        <v>0</v>
      </c>
      <c r="M258" s="30" t="str">
        <f t="shared" si="72"/>
        <v/>
      </c>
      <c r="N258" s="30">
        <f>SUMIF(Gruppenstunden!$C$12:$C$864,'Wochenübersicht Gruppenstunden'!C258,Gruppenstunden!$L$12:$L$864)</f>
        <v>0</v>
      </c>
      <c r="O258" s="30" t="str">
        <f t="shared" si="73"/>
        <v/>
      </c>
      <c r="P258" s="30">
        <f>SUMIF(Gruppenstunden!$C$12:$C$864,'Wochenübersicht Gruppenstunden'!C258,Gruppenstunden!$M$12:$M$864)</f>
        <v>0</v>
      </c>
      <c r="Q258" s="30" t="str">
        <f t="shared" si="74"/>
        <v/>
      </c>
      <c r="R258" s="30">
        <f>SUMIF(Gruppenstunden!$C$12:$C$864,'Wochenübersicht Gruppenstunden'!C258,Gruppenstunden!$N$12:$N$864)</f>
        <v>0</v>
      </c>
      <c r="S258" s="30" t="str">
        <f t="shared" si="75"/>
        <v/>
      </c>
      <c r="T258" s="30">
        <f>SUMIF(Gruppenstunden!$C$12:$C$864,'Wochenübersicht Gruppenstunden'!C258,Gruppenstunden!$O$12:$O$864)</f>
        <v>0</v>
      </c>
      <c r="U258" s="30" t="str">
        <f t="shared" si="76"/>
        <v/>
      </c>
      <c r="V258" s="30">
        <f>SUMIF(Gruppenstunden!$C$12:$C$864,'Wochenübersicht Gruppenstunden'!C258,Gruppenstunden!$P$12:$P$864)</f>
        <v>0</v>
      </c>
      <c r="W258" s="30" t="str">
        <f t="shared" si="77"/>
        <v/>
      </c>
      <c r="X258" s="30">
        <f>SUMIF(Gruppenstunden!$C$12:$C$864,'Wochenübersicht Gruppenstunden'!C258,Gruppenstunden!$Q$12:$Q$864)</f>
        <v>0</v>
      </c>
      <c r="Y258" s="30" t="str">
        <f t="shared" si="78"/>
        <v/>
      </c>
      <c r="Z258" s="30">
        <f>SUMIF(Gruppenstunden!$C$12:$C$864,'Wochenübersicht Gruppenstunden'!C258,Gruppenstunden!$R$12:$R$864)</f>
        <v>0</v>
      </c>
      <c r="AA258" s="30" t="str">
        <f t="shared" si="79"/>
        <v/>
      </c>
      <c r="AB258" s="30">
        <f>SUMIF(Gruppenstunden!$C$12:$C$864,'Wochenübersicht Gruppenstunden'!C258,Gruppenstunden!$S$12:$S$864)</f>
        <v>0</v>
      </c>
      <c r="AC258" s="30" t="str">
        <f t="shared" si="80"/>
        <v/>
      </c>
      <c r="AD258" s="30">
        <f>SUMIF(Gruppenstunden!$C$12:$C$864,'Wochenübersicht Gruppenstunden'!C258,Gruppenstunden!$T$12:$T$864)</f>
        <v>0</v>
      </c>
      <c r="AE258" s="30" t="str">
        <f t="shared" si="81"/>
        <v/>
      </c>
      <c r="AF258" s="30">
        <f>SUMIF(Gruppenstunden!$C$12:$C$864,'Wochenübersicht Gruppenstunden'!C258,Gruppenstunden!$U$12:$U$864)</f>
        <v>0</v>
      </c>
      <c r="AG258" s="30" t="str">
        <f t="shared" si="82"/>
        <v/>
      </c>
      <c r="AH258" s="30">
        <f>SUMIF(Gruppenstunden!$C$12:$C$864,'Wochenübersicht Gruppenstunden'!C258,Gruppenstunden!$V$12:$V$864)</f>
        <v>0</v>
      </c>
      <c r="AI258" s="30" t="str">
        <f t="shared" si="83"/>
        <v/>
      </c>
      <c r="AJ258" s="30">
        <f>SUMIF(Gruppenstunden!$C$12:$C$864,'Wochenübersicht Gruppenstunden'!C258,Gruppenstunden!$W$12:$W$864)</f>
        <v>0</v>
      </c>
      <c r="AK258" s="30" t="str">
        <f t="shared" si="84"/>
        <v/>
      </c>
      <c r="AL258" s="30">
        <f>SUMIF(Gruppenstunden!$C$12:$C$864,'Wochenübersicht Gruppenstunden'!C258,Gruppenstunden!$X$12:$X$864)</f>
        <v>0</v>
      </c>
      <c r="AM258" s="30" t="str">
        <f t="shared" si="85"/>
        <v/>
      </c>
      <c r="AN258" s="30">
        <f>SUMIF(Gruppenstunden!$C$12:$C$864,'Wochenübersicht Gruppenstunden'!C258,Gruppenstunden!$Y$12:$Y$864)</f>
        <v>0</v>
      </c>
      <c r="AO258" s="30" t="str">
        <f t="shared" si="86"/>
        <v/>
      </c>
      <c r="AP258" s="30">
        <f>SUMIF(Gruppenstunden!$C$12:$C$864,'Wochenübersicht Gruppenstunden'!C258,Gruppenstunden!$Z$12:$Z$864)</f>
        <v>0</v>
      </c>
      <c r="AQ258" s="30" t="str">
        <f t="shared" si="87"/>
        <v/>
      </c>
      <c r="AR258" s="30">
        <f>SUMIF(Gruppenstunden!$C$12:$C$864,'Wochenübersicht Gruppenstunden'!C258,Gruppenstunden!$AA$12:$AA1110)</f>
        <v>0</v>
      </c>
      <c r="AS258" s="30" t="str">
        <f t="shared" si="88"/>
        <v/>
      </c>
    </row>
    <row r="259" spans="3:45" x14ac:dyDescent="0.25">
      <c r="C259" s="42" t="str">
        <f t="shared" si="69"/>
        <v/>
      </c>
      <c r="D259" s="14">
        <f>SUMIF(Gruppenstunden!$C$12:$C$864,'Wochenübersicht Gruppenstunden'!C259,Gruppenstunden!$AC$12:$AC$864)</f>
        <v>0</v>
      </c>
      <c r="E259" s="30" t="str">
        <f t="shared" si="67"/>
        <v/>
      </c>
      <c r="F259" s="30">
        <f>SUMIF(Gruppenstunden!$C$12:$C$864,'Wochenübersicht Gruppenstunden'!C259,Gruppenstunden!$H$12:$H$864)</f>
        <v>0</v>
      </c>
      <c r="G259" s="30" t="str">
        <f t="shared" si="68"/>
        <v/>
      </c>
      <c r="H259" s="30">
        <f>SUMIF(Gruppenstunden!$C$12:$C$864,'Wochenübersicht Gruppenstunden'!C259,Gruppenstunden!$I$12:$I$864)</f>
        <v>0</v>
      </c>
      <c r="I259" s="30" t="str">
        <f t="shared" si="70"/>
        <v/>
      </c>
      <c r="J259" s="30">
        <f>SUMIF(Gruppenstunden!$C$12:$C$864,'Wochenübersicht Gruppenstunden'!C259,Gruppenstunden!$J$12:$J$864)</f>
        <v>0</v>
      </c>
      <c r="K259" s="30" t="str">
        <f t="shared" si="71"/>
        <v/>
      </c>
      <c r="L259" s="30">
        <f>SUMIF(Gruppenstunden!$C$12:$C$864,'Wochenübersicht Gruppenstunden'!C259,Gruppenstunden!$K$12:$K$864)</f>
        <v>0</v>
      </c>
      <c r="M259" s="30" t="str">
        <f t="shared" si="72"/>
        <v/>
      </c>
      <c r="N259" s="30">
        <f>SUMIF(Gruppenstunden!$C$12:$C$864,'Wochenübersicht Gruppenstunden'!C259,Gruppenstunden!$L$12:$L$864)</f>
        <v>0</v>
      </c>
      <c r="O259" s="30" t="str">
        <f t="shared" si="73"/>
        <v/>
      </c>
      <c r="P259" s="30">
        <f>SUMIF(Gruppenstunden!$C$12:$C$864,'Wochenübersicht Gruppenstunden'!C259,Gruppenstunden!$M$12:$M$864)</f>
        <v>0</v>
      </c>
      <c r="Q259" s="30" t="str">
        <f t="shared" si="74"/>
        <v/>
      </c>
      <c r="R259" s="30">
        <f>SUMIF(Gruppenstunden!$C$12:$C$864,'Wochenübersicht Gruppenstunden'!C259,Gruppenstunden!$N$12:$N$864)</f>
        <v>0</v>
      </c>
      <c r="S259" s="30" t="str">
        <f t="shared" si="75"/>
        <v/>
      </c>
      <c r="T259" s="30">
        <f>SUMIF(Gruppenstunden!$C$12:$C$864,'Wochenübersicht Gruppenstunden'!C259,Gruppenstunden!$O$12:$O$864)</f>
        <v>0</v>
      </c>
      <c r="U259" s="30" t="str">
        <f t="shared" si="76"/>
        <v/>
      </c>
      <c r="V259" s="30">
        <f>SUMIF(Gruppenstunden!$C$12:$C$864,'Wochenübersicht Gruppenstunden'!C259,Gruppenstunden!$P$12:$P$864)</f>
        <v>0</v>
      </c>
      <c r="W259" s="30" t="str">
        <f t="shared" si="77"/>
        <v/>
      </c>
      <c r="X259" s="30">
        <f>SUMIF(Gruppenstunden!$C$12:$C$864,'Wochenübersicht Gruppenstunden'!C259,Gruppenstunden!$Q$12:$Q$864)</f>
        <v>0</v>
      </c>
      <c r="Y259" s="30" t="str">
        <f t="shared" si="78"/>
        <v/>
      </c>
      <c r="Z259" s="30">
        <f>SUMIF(Gruppenstunden!$C$12:$C$864,'Wochenübersicht Gruppenstunden'!C259,Gruppenstunden!$R$12:$R$864)</f>
        <v>0</v>
      </c>
      <c r="AA259" s="30" t="str">
        <f t="shared" si="79"/>
        <v/>
      </c>
      <c r="AB259" s="30">
        <f>SUMIF(Gruppenstunden!$C$12:$C$864,'Wochenübersicht Gruppenstunden'!C259,Gruppenstunden!$S$12:$S$864)</f>
        <v>0</v>
      </c>
      <c r="AC259" s="30" t="str">
        <f t="shared" si="80"/>
        <v/>
      </c>
      <c r="AD259" s="30">
        <f>SUMIF(Gruppenstunden!$C$12:$C$864,'Wochenübersicht Gruppenstunden'!C259,Gruppenstunden!$T$12:$T$864)</f>
        <v>0</v>
      </c>
      <c r="AE259" s="30" t="str">
        <f t="shared" si="81"/>
        <v/>
      </c>
      <c r="AF259" s="30">
        <f>SUMIF(Gruppenstunden!$C$12:$C$864,'Wochenübersicht Gruppenstunden'!C259,Gruppenstunden!$U$12:$U$864)</f>
        <v>0</v>
      </c>
      <c r="AG259" s="30" t="str">
        <f t="shared" si="82"/>
        <v/>
      </c>
      <c r="AH259" s="30">
        <f>SUMIF(Gruppenstunden!$C$12:$C$864,'Wochenübersicht Gruppenstunden'!C259,Gruppenstunden!$V$12:$V$864)</f>
        <v>0</v>
      </c>
      <c r="AI259" s="30" t="str">
        <f t="shared" si="83"/>
        <v/>
      </c>
      <c r="AJ259" s="30">
        <f>SUMIF(Gruppenstunden!$C$12:$C$864,'Wochenübersicht Gruppenstunden'!C259,Gruppenstunden!$W$12:$W$864)</f>
        <v>0</v>
      </c>
      <c r="AK259" s="30" t="str">
        <f t="shared" si="84"/>
        <v/>
      </c>
      <c r="AL259" s="30">
        <f>SUMIF(Gruppenstunden!$C$12:$C$864,'Wochenübersicht Gruppenstunden'!C259,Gruppenstunden!$X$12:$X$864)</f>
        <v>0</v>
      </c>
      <c r="AM259" s="30" t="str">
        <f t="shared" si="85"/>
        <v/>
      </c>
      <c r="AN259" s="30">
        <f>SUMIF(Gruppenstunden!$C$12:$C$864,'Wochenübersicht Gruppenstunden'!C259,Gruppenstunden!$Y$12:$Y$864)</f>
        <v>0</v>
      </c>
      <c r="AO259" s="30" t="str">
        <f t="shared" si="86"/>
        <v/>
      </c>
      <c r="AP259" s="30">
        <f>SUMIF(Gruppenstunden!$C$12:$C$864,'Wochenübersicht Gruppenstunden'!C259,Gruppenstunden!$Z$12:$Z$864)</f>
        <v>0</v>
      </c>
      <c r="AQ259" s="30" t="str">
        <f t="shared" si="87"/>
        <v/>
      </c>
      <c r="AR259" s="30">
        <f>SUMIF(Gruppenstunden!$C$12:$C$864,'Wochenübersicht Gruppenstunden'!C259,Gruppenstunden!$AA$12:$AA1111)</f>
        <v>0</v>
      </c>
      <c r="AS259" s="30" t="str">
        <f t="shared" si="88"/>
        <v/>
      </c>
    </row>
    <row r="260" spans="3:45" x14ac:dyDescent="0.25">
      <c r="C260" s="42" t="str">
        <f t="shared" si="69"/>
        <v/>
      </c>
      <c r="D260" s="14">
        <f>SUMIF(Gruppenstunden!$C$12:$C$864,'Wochenübersicht Gruppenstunden'!C260,Gruppenstunden!$AC$12:$AC$864)</f>
        <v>0</v>
      </c>
      <c r="E260" s="30" t="str">
        <f t="shared" si="67"/>
        <v/>
      </c>
      <c r="F260" s="30">
        <f>SUMIF(Gruppenstunden!$C$12:$C$864,'Wochenübersicht Gruppenstunden'!C260,Gruppenstunden!$H$12:$H$864)</f>
        <v>0</v>
      </c>
      <c r="G260" s="30" t="str">
        <f t="shared" si="68"/>
        <v/>
      </c>
      <c r="H260" s="30">
        <f>SUMIF(Gruppenstunden!$C$12:$C$864,'Wochenübersicht Gruppenstunden'!C260,Gruppenstunden!$I$12:$I$864)</f>
        <v>0</v>
      </c>
      <c r="I260" s="30" t="str">
        <f t="shared" si="70"/>
        <v/>
      </c>
      <c r="J260" s="30">
        <f>SUMIF(Gruppenstunden!$C$12:$C$864,'Wochenübersicht Gruppenstunden'!C260,Gruppenstunden!$J$12:$J$864)</f>
        <v>0</v>
      </c>
      <c r="K260" s="30" t="str">
        <f t="shared" si="71"/>
        <v/>
      </c>
      <c r="L260" s="30">
        <f>SUMIF(Gruppenstunden!$C$12:$C$864,'Wochenübersicht Gruppenstunden'!C260,Gruppenstunden!$K$12:$K$864)</f>
        <v>0</v>
      </c>
      <c r="M260" s="30" t="str">
        <f t="shared" si="72"/>
        <v/>
      </c>
      <c r="N260" s="30">
        <f>SUMIF(Gruppenstunden!$C$12:$C$864,'Wochenübersicht Gruppenstunden'!C260,Gruppenstunden!$L$12:$L$864)</f>
        <v>0</v>
      </c>
      <c r="O260" s="30" t="str">
        <f t="shared" si="73"/>
        <v/>
      </c>
      <c r="P260" s="30">
        <f>SUMIF(Gruppenstunden!$C$12:$C$864,'Wochenübersicht Gruppenstunden'!C260,Gruppenstunden!$M$12:$M$864)</f>
        <v>0</v>
      </c>
      <c r="Q260" s="30" t="str">
        <f t="shared" si="74"/>
        <v/>
      </c>
      <c r="R260" s="30">
        <f>SUMIF(Gruppenstunden!$C$12:$C$864,'Wochenübersicht Gruppenstunden'!C260,Gruppenstunden!$N$12:$N$864)</f>
        <v>0</v>
      </c>
      <c r="S260" s="30" t="str">
        <f t="shared" si="75"/>
        <v/>
      </c>
      <c r="T260" s="30">
        <f>SUMIF(Gruppenstunden!$C$12:$C$864,'Wochenübersicht Gruppenstunden'!C260,Gruppenstunden!$O$12:$O$864)</f>
        <v>0</v>
      </c>
      <c r="U260" s="30" t="str">
        <f t="shared" si="76"/>
        <v/>
      </c>
      <c r="V260" s="30">
        <f>SUMIF(Gruppenstunden!$C$12:$C$864,'Wochenübersicht Gruppenstunden'!C260,Gruppenstunden!$P$12:$P$864)</f>
        <v>0</v>
      </c>
      <c r="W260" s="30" t="str">
        <f t="shared" si="77"/>
        <v/>
      </c>
      <c r="X260" s="30">
        <f>SUMIF(Gruppenstunden!$C$12:$C$864,'Wochenübersicht Gruppenstunden'!C260,Gruppenstunden!$Q$12:$Q$864)</f>
        <v>0</v>
      </c>
      <c r="Y260" s="30" t="str">
        <f t="shared" si="78"/>
        <v/>
      </c>
      <c r="Z260" s="30">
        <f>SUMIF(Gruppenstunden!$C$12:$C$864,'Wochenübersicht Gruppenstunden'!C260,Gruppenstunden!$R$12:$R$864)</f>
        <v>0</v>
      </c>
      <c r="AA260" s="30" t="str">
        <f t="shared" si="79"/>
        <v/>
      </c>
      <c r="AB260" s="30">
        <f>SUMIF(Gruppenstunden!$C$12:$C$864,'Wochenübersicht Gruppenstunden'!C260,Gruppenstunden!$S$12:$S$864)</f>
        <v>0</v>
      </c>
      <c r="AC260" s="30" t="str">
        <f t="shared" si="80"/>
        <v/>
      </c>
      <c r="AD260" s="30">
        <f>SUMIF(Gruppenstunden!$C$12:$C$864,'Wochenübersicht Gruppenstunden'!C260,Gruppenstunden!$T$12:$T$864)</f>
        <v>0</v>
      </c>
      <c r="AE260" s="30" t="str">
        <f t="shared" si="81"/>
        <v/>
      </c>
      <c r="AF260" s="30">
        <f>SUMIF(Gruppenstunden!$C$12:$C$864,'Wochenübersicht Gruppenstunden'!C260,Gruppenstunden!$U$12:$U$864)</f>
        <v>0</v>
      </c>
      <c r="AG260" s="30" t="str">
        <f t="shared" si="82"/>
        <v/>
      </c>
      <c r="AH260" s="30">
        <f>SUMIF(Gruppenstunden!$C$12:$C$864,'Wochenübersicht Gruppenstunden'!C260,Gruppenstunden!$V$12:$V$864)</f>
        <v>0</v>
      </c>
      <c r="AI260" s="30" t="str">
        <f t="shared" si="83"/>
        <v/>
      </c>
      <c r="AJ260" s="30">
        <f>SUMIF(Gruppenstunden!$C$12:$C$864,'Wochenübersicht Gruppenstunden'!C260,Gruppenstunden!$W$12:$W$864)</f>
        <v>0</v>
      </c>
      <c r="AK260" s="30" t="str">
        <f t="shared" si="84"/>
        <v/>
      </c>
      <c r="AL260" s="30">
        <f>SUMIF(Gruppenstunden!$C$12:$C$864,'Wochenübersicht Gruppenstunden'!C260,Gruppenstunden!$X$12:$X$864)</f>
        <v>0</v>
      </c>
      <c r="AM260" s="30" t="str">
        <f t="shared" si="85"/>
        <v/>
      </c>
      <c r="AN260" s="30">
        <f>SUMIF(Gruppenstunden!$C$12:$C$864,'Wochenübersicht Gruppenstunden'!C260,Gruppenstunden!$Y$12:$Y$864)</f>
        <v>0</v>
      </c>
      <c r="AO260" s="30" t="str">
        <f t="shared" si="86"/>
        <v/>
      </c>
      <c r="AP260" s="30">
        <f>SUMIF(Gruppenstunden!$C$12:$C$864,'Wochenübersicht Gruppenstunden'!C260,Gruppenstunden!$Z$12:$Z$864)</f>
        <v>0</v>
      </c>
      <c r="AQ260" s="30" t="str">
        <f t="shared" si="87"/>
        <v/>
      </c>
      <c r="AR260" s="30">
        <f>SUMIF(Gruppenstunden!$C$12:$C$864,'Wochenübersicht Gruppenstunden'!C260,Gruppenstunden!$AA$12:$AA1112)</f>
        <v>0</v>
      </c>
      <c r="AS260" s="30" t="str">
        <f t="shared" si="88"/>
        <v/>
      </c>
    </row>
    <row r="261" spans="3:45" x14ac:dyDescent="0.25">
      <c r="C261" s="42" t="str">
        <f t="shared" si="69"/>
        <v/>
      </c>
      <c r="D261" s="14">
        <f>SUMIF(Gruppenstunden!$C$12:$C$864,'Wochenübersicht Gruppenstunden'!C261,Gruppenstunden!$AC$12:$AC$864)</f>
        <v>0</v>
      </c>
      <c r="E261" s="30" t="str">
        <f t="shared" si="67"/>
        <v/>
      </c>
      <c r="F261" s="30">
        <f>SUMIF(Gruppenstunden!$C$12:$C$864,'Wochenübersicht Gruppenstunden'!C261,Gruppenstunden!$H$12:$H$864)</f>
        <v>0</v>
      </c>
      <c r="G261" s="30" t="str">
        <f t="shared" si="68"/>
        <v/>
      </c>
      <c r="H261" s="30">
        <f>SUMIF(Gruppenstunden!$C$12:$C$864,'Wochenübersicht Gruppenstunden'!C261,Gruppenstunden!$I$12:$I$864)</f>
        <v>0</v>
      </c>
      <c r="I261" s="30" t="str">
        <f t="shared" si="70"/>
        <v/>
      </c>
      <c r="J261" s="30">
        <f>SUMIF(Gruppenstunden!$C$12:$C$864,'Wochenübersicht Gruppenstunden'!C261,Gruppenstunden!$J$12:$J$864)</f>
        <v>0</v>
      </c>
      <c r="K261" s="30" t="str">
        <f t="shared" si="71"/>
        <v/>
      </c>
      <c r="L261" s="30">
        <f>SUMIF(Gruppenstunden!$C$12:$C$864,'Wochenübersicht Gruppenstunden'!C261,Gruppenstunden!$K$12:$K$864)</f>
        <v>0</v>
      </c>
      <c r="M261" s="30" t="str">
        <f t="shared" si="72"/>
        <v/>
      </c>
      <c r="N261" s="30">
        <f>SUMIF(Gruppenstunden!$C$12:$C$864,'Wochenübersicht Gruppenstunden'!C261,Gruppenstunden!$L$12:$L$864)</f>
        <v>0</v>
      </c>
      <c r="O261" s="30" t="str">
        <f t="shared" si="73"/>
        <v/>
      </c>
      <c r="P261" s="30">
        <f>SUMIF(Gruppenstunden!$C$12:$C$864,'Wochenübersicht Gruppenstunden'!C261,Gruppenstunden!$M$12:$M$864)</f>
        <v>0</v>
      </c>
      <c r="Q261" s="30" t="str">
        <f t="shared" si="74"/>
        <v/>
      </c>
      <c r="R261" s="30">
        <f>SUMIF(Gruppenstunden!$C$12:$C$864,'Wochenübersicht Gruppenstunden'!C261,Gruppenstunden!$N$12:$N$864)</f>
        <v>0</v>
      </c>
      <c r="S261" s="30" t="str">
        <f t="shared" si="75"/>
        <v/>
      </c>
      <c r="T261" s="30">
        <f>SUMIF(Gruppenstunden!$C$12:$C$864,'Wochenübersicht Gruppenstunden'!C261,Gruppenstunden!$O$12:$O$864)</f>
        <v>0</v>
      </c>
      <c r="U261" s="30" t="str">
        <f t="shared" si="76"/>
        <v/>
      </c>
      <c r="V261" s="30">
        <f>SUMIF(Gruppenstunden!$C$12:$C$864,'Wochenübersicht Gruppenstunden'!C261,Gruppenstunden!$P$12:$P$864)</f>
        <v>0</v>
      </c>
      <c r="W261" s="30" t="str">
        <f t="shared" si="77"/>
        <v/>
      </c>
      <c r="X261" s="30">
        <f>SUMIF(Gruppenstunden!$C$12:$C$864,'Wochenübersicht Gruppenstunden'!C261,Gruppenstunden!$Q$12:$Q$864)</f>
        <v>0</v>
      </c>
      <c r="Y261" s="30" t="str">
        <f t="shared" si="78"/>
        <v/>
      </c>
      <c r="Z261" s="30">
        <f>SUMIF(Gruppenstunden!$C$12:$C$864,'Wochenübersicht Gruppenstunden'!C261,Gruppenstunden!$R$12:$R$864)</f>
        <v>0</v>
      </c>
      <c r="AA261" s="30" t="str">
        <f t="shared" si="79"/>
        <v/>
      </c>
      <c r="AB261" s="30">
        <f>SUMIF(Gruppenstunden!$C$12:$C$864,'Wochenübersicht Gruppenstunden'!C261,Gruppenstunden!$S$12:$S$864)</f>
        <v>0</v>
      </c>
      <c r="AC261" s="30" t="str">
        <f t="shared" si="80"/>
        <v/>
      </c>
      <c r="AD261" s="30">
        <f>SUMIF(Gruppenstunden!$C$12:$C$864,'Wochenübersicht Gruppenstunden'!C261,Gruppenstunden!$T$12:$T$864)</f>
        <v>0</v>
      </c>
      <c r="AE261" s="30" t="str">
        <f t="shared" si="81"/>
        <v/>
      </c>
      <c r="AF261" s="30">
        <f>SUMIF(Gruppenstunden!$C$12:$C$864,'Wochenübersicht Gruppenstunden'!C261,Gruppenstunden!$U$12:$U$864)</f>
        <v>0</v>
      </c>
      <c r="AG261" s="30" t="str">
        <f t="shared" si="82"/>
        <v/>
      </c>
      <c r="AH261" s="30">
        <f>SUMIF(Gruppenstunden!$C$12:$C$864,'Wochenübersicht Gruppenstunden'!C261,Gruppenstunden!$V$12:$V$864)</f>
        <v>0</v>
      </c>
      <c r="AI261" s="30" t="str">
        <f t="shared" si="83"/>
        <v/>
      </c>
      <c r="AJ261" s="30">
        <f>SUMIF(Gruppenstunden!$C$12:$C$864,'Wochenübersicht Gruppenstunden'!C261,Gruppenstunden!$W$12:$W$864)</f>
        <v>0</v>
      </c>
      <c r="AK261" s="30" t="str">
        <f t="shared" si="84"/>
        <v/>
      </c>
      <c r="AL261" s="30">
        <f>SUMIF(Gruppenstunden!$C$12:$C$864,'Wochenübersicht Gruppenstunden'!C261,Gruppenstunden!$X$12:$X$864)</f>
        <v>0</v>
      </c>
      <c r="AM261" s="30" t="str">
        <f t="shared" si="85"/>
        <v/>
      </c>
      <c r="AN261" s="30">
        <f>SUMIF(Gruppenstunden!$C$12:$C$864,'Wochenübersicht Gruppenstunden'!C261,Gruppenstunden!$Y$12:$Y$864)</f>
        <v>0</v>
      </c>
      <c r="AO261" s="30" t="str">
        <f t="shared" si="86"/>
        <v/>
      </c>
      <c r="AP261" s="30">
        <f>SUMIF(Gruppenstunden!$C$12:$C$864,'Wochenübersicht Gruppenstunden'!C261,Gruppenstunden!$Z$12:$Z$864)</f>
        <v>0</v>
      </c>
      <c r="AQ261" s="30" t="str">
        <f t="shared" si="87"/>
        <v/>
      </c>
      <c r="AR261" s="30">
        <f>SUMIF(Gruppenstunden!$C$12:$C$864,'Wochenübersicht Gruppenstunden'!C261,Gruppenstunden!$AA$12:$AA1113)</f>
        <v>0</v>
      </c>
      <c r="AS261" s="30" t="str">
        <f t="shared" si="88"/>
        <v/>
      </c>
    </row>
    <row r="262" spans="3:45" x14ac:dyDescent="0.25">
      <c r="C262" s="42" t="str">
        <f t="shared" si="69"/>
        <v/>
      </c>
      <c r="D262" s="14">
        <f>SUMIF(Gruppenstunden!$C$12:$C$864,'Wochenübersicht Gruppenstunden'!C262,Gruppenstunden!$AC$12:$AC$864)</f>
        <v>0</v>
      </c>
      <c r="E262" s="30" t="str">
        <f t="shared" si="67"/>
        <v/>
      </c>
      <c r="F262" s="30">
        <f>SUMIF(Gruppenstunden!$C$12:$C$864,'Wochenübersicht Gruppenstunden'!C262,Gruppenstunden!$H$12:$H$864)</f>
        <v>0</v>
      </c>
      <c r="G262" s="30" t="str">
        <f t="shared" si="68"/>
        <v/>
      </c>
      <c r="H262" s="30">
        <f>SUMIF(Gruppenstunden!$C$12:$C$864,'Wochenübersicht Gruppenstunden'!C262,Gruppenstunden!$I$12:$I$864)</f>
        <v>0</v>
      </c>
      <c r="I262" s="30" t="str">
        <f t="shared" si="70"/>
        <v/>
      </c>
      <c r="J262" s="30">
        <f>SUMIF(Gruppenstunden!$C$12:$C$864,'Wochenübersicht Gruppenstunden'!C262,Gruppenstunden!$J$12:$J$864)</f>
        <v>0</v>
      </c>
      <c r="K262" s="30" t="str">
        <f t="shared" si="71"/>
        <v/>
      </c>
      <c r="L262" s="30">
        <f>SUMIF(Gruppenstunden!$C$12:$C$864,'Wochenübersicht Gruppenstunden'!C262,Gruppenstunden!$K$12:$K$864)</f>
        <v>0</v>
      </c>
      <c r="M262" s="30" t="str">
        <f t="shared" si="72"/>
        <v/>
      </c>
      <c r="N262" s="30">
        <f>SUMIF(Gruppenstunden!$C$12:$C$864,'Wochenübersicht Gruppenstunden'!C262,Gruppenstunden!$L$12:$L$864)</f>
        <v>0</v>
      </c>
      <c r="O262" s="30" t="str">
        <f t="shared" si="73"/>
        <v/>
      </c>
      <c r="P262" s="30">
        <f>SUMIF(Gruppenstunden!$C$12:$C$864,'Wochenübersicht Gruppenstunden'!C262,Gruppenstunden!$M$12:$M$864)</f>
        <v>0</v>
      </c>
      <c r="Q262" s="30" t="str">
        <f t="shared" si="74"/>
        <v/>
      </c>
      <c r="R262" s="30">
        <f>SUMIF(Gruppenstunden!$C$12:$C$864,'Wochenübersicht Gruppenstunden'!C262,Gruppenstunden!$N$12:$N$864)</f>
        <v>0</v>
      </c>
      <c r="S262" s="30" t="str">
        <f t="shared" si="75"/>
        <v/>
      </c>
      <c r="T262" s="30">
        <f>SUMIF(Gruppenstunden!$C$12:$C$864,'Wochenübersicht Gruppenstunden'!C262,Gruppenstunden!$O$12:$O$864)</f>
        <v>0</v>
      </c>
      <c r="U262" s="30" t="str">
        <f t="shared" si="76"/>
        <v/>
      </c>
      <c r="V262" s="30">
        <f>SUMIF(Gruppenstunden!$C$12:$C$864,'Wochenübersicht Gruppenstunden'!C262,Gruppenstunden!$P$12:$P$864)</f>
        <v>0</v>
      </c>
      <c r="W262" s="30" t="str">
        <f t="shared" si="77"/>
        <v/>
      </c>
      <c r="X262" s="30">
        <f>SUMIF(Gruppenstunden!$C$12:$C$864,'Wochenübersicht Gruppenstunden'!C262,Gruppenstunden!$Q$12:$Q$864)</f>
        <v>0</v>
      </c>
      <c r="Y262" s="30" t="str">
        <f t="shared" si="78"/>
        <v/>
      </c>
      <c r="Z262" s="30">
        <f>SUMIF(Gruppenstunden!$C$12:$C$864,'Wochenübersicht Gruppenstunden'!C262,Gruppenstunden!$R$12:$R$864)</f>
        <v>0</v>
      </c>
      <c r="AA262" s="30" t="str">
        <f t="shared" si="79"/>
        <v/>
      </c>
      <c r="AB262" s="30">
        <f>SUMIF(Gruppenstunden!$C$12:$C$864,'Wochenübersicht Gruppenstunden'!C262,Gruppenstunden!$S$12:$S$864)</f>
        <v>0</v>
      </c>
      <c r="AC262" s="30" t="str">
        <f t="shared" si="80"/>
        <v/>
      </c>
      <c r="AD262" s="30">
        <f>SUMIF(Gruppenstunden!$C$12:$C$864,'Wochenübersicht Gruppenstunden'!C262,Gruppenstunden!$T$12:$T$864)</f>
        <v>0</v>
      </c>
      <c r="AE262" s="30" t="str">
        <f t="shared" si="81"/>
        <v/>
      </c>
      <c r="AF262" s="30">
        <f>SUMIF(Gruppenstunden!$C$12:$C$864,'Wochenübersicht Gruppenstunden'!C262,Gruppenstunden!$U$12:$U$864)</f>
        <v>0</v>
      </c>
      <c r="AG262" s="30" t="str">
        <f t="shared" si="82"/>
        <v/>
      </c>
      <c r="AH262" s="30">
        <f>SUMIF(Gruppenstunden!$C$12:$C$864,'Wochenübersicht Gruppenstunden'!C262,Gruppenstunden!$V$12:$V$864)</f>
        <v>0</v>
      </c>
      <c r="AI262" s="30" t="str">
        <f t="shared" si="83"/>
        <v/>
      </c>
      <c r="AJ262" s="30">
        <f>SUMIF(Gruppenstunden!$C$12:$C$864,'Wochenübersicht Gruppenstunden'!C262,Gruppenstunden!$W$12:$W$864)</f>
        <v>0</v>
      </c>
      <c r="AK262" s="30" t="str">
        <f t="shared" si="84"/>
        <v/>
      </c>
      <c r="AL262" s="30">
        <f>SUMIF(Gruppenstunden!$C$12:$C$864,'Wochenübersicht Gruppenstunden'!C262,Gruppenstunden!$X$12:$X$864)</f>
        <v>0</v>
      </c>
      <c r="AM262" s="30" t="str">
        <f t="shared" si="85"/>
        <v/>
      </c>
      <c r="AN262" s="30">
        <f>SUMIF(Gruppenstunden!$C$12:$C$864,'Wochenübersicht Gruppenstunden'!C262,Gruppenstunden!$Y$12:$Y$864)</f>
        <v>0</v>
      </c>
      <c r="AO262" s="30" t="str">
        <f t="shared" si="86"/>
        <v/>
      </c>
      <c r="AP262" s="30">
        <f>SUMIF(Gruppenstunden!$C$12:$C$864,'Wochenübersicht Gruppenstunden'!C262,Gruppenstunden!$Z$12:$Z$864)</f>
        <v>0</v>
      </c>
      <c r="AQ262" s="30" t="str">
        <f t="shared" si="87"/>
        <v/>
      </c>
      <c r="AR262" s="30">
        <f>SUMIF(Gruppenstunden!$C$12:$C$864,'Wochenübersicht Gruppenstunden'!C262,Gruppenstunden!$AA$12:$AA1114)</f>
        <v>0</v>
      </c>
      <c r="AS262" s="30" t="str">
        <f t="shared" si="88"/>
        <v/>
      </c>
    </row>
    <row r="263" spans="3:45" x14ac:dyDescent="0.25">
      <c r="C263" s="42" t="str">
        <f t="shared" si="69"/>
        <v/>
      </c>
      <c r="D263" s="14">
        <f>SUMIF(Gruppenstunden!$C$12:$C$864,'Wochenübersicht Gruppenstunden'!C263,Gruppenstunden!$AC$12:$AC$864)</f>
        <v>0</v>
      </c>
      <c r="E263" s="30" t="str">
        <f t="shared" si="67"/>
        <v/>
      </c>
      <c r="F263" s="30">
        <f>SUMIF(Gruppenstunden!$C$12:$C$864,'Wochenübersicht Gruppenstunden'!C263,Gruppenstunden!$H$12:$H$864)</f>
        <v>0</v>
      </c>
      <c r="G263" s="30" t="str">
        <f t="shared" si="68"/>
        <v/>
      </c>
      <c r="H263" s="30">
        <f>SUMIF(Gruppenstunden!$C$12:$C$864,'Wochenübersicht Gruppenstunden'!C263,Gruppenstunden!$I$12:$I$864)</f>
        <v>0</v>
      </c>
      <c r="I263" s="30" t="str">
        <f t="shared" si="70"/>
        <v/>
      </c>
      <c r="J263" s="30">
        <f>SUMIF(Gruppenstunden!$C$12:$C$864,'Wochenübersicht Gruppenstunden'!C263,Gruppenstunden!$J$12:$J$864)</f>
        <v>0</v>
      </c>
      <c r="K263" s="30" t="str">
        <f t="shared" si="71"/>
        <v/>
      </c>
      <c r="L263" s="30">
        <f>SUMIF(Gruppenstunden!$C$12:$C$864,'Wochenübersicht Gruppenstunden'!C263,Gruppenstunden!$K$12:$K$864)</f>
        <v>0</v>
      </c>
      <c r="M263" s="30" t="str">
        <f t="shared" si="72"/>
        <v/>
      </c>
      <c r="N263" s="30">
        <f>SUMIF(Gruppenstunden!$C$12:$C$864,'Wochenübersicht Gruppenstunden'!C263,Gruppenstunden!$L$12:$L$864)</f>
        <v>0</v>
      </c>
      <c r="O263" s="30" t="str">
        <f t="shared" si="73"/>
        <v/>
      </c>
      <c r="P263" s="30">
        <f>SUMIF(Gruppenstunden!$C$12:$C$864,'Wochenübersicht Gruppenstunden'!C263,Gruppenstunden!$M$12:$M$864)</f>
        <v>0</v>
      </c>
      <c r="Q263" s="30" t="str">
        <f t="shared" si="74"/>
        <v/>
      </c>
      <c r="R263" s="30">
        <f>SUMIF(Gruppenstunden!$C$12:$C$864,'Wochenübersicht Gruppenstunden'!C263,Gruppenstunden!$N$12:$N$864)</f>
        <v>0</v>
      </c>
      <c r="S263" s="30" t="str">
        <f t="shared" si="75"/>
        <v/>
      </c>
      <c r="T263" s="30">
        <f>SUMIF(Gruppenstunden!$C$12:$C$864,'Wochenübersicht Gruppenstunden'!C263,Gruppenstunden!$O$12:$O$864)</f>
        <v>0</v>
      </c>
      <c r="U263" s="30" t="str">
        <f t="shared" si="76"/>
        <v/>
      </c>
      <c r="V263" s="30">
        <f>SUMIF(Gruppenstunden!$C$12:$C$864,'Wochenübersicht Gruppenstunden'!C263,Gruppenstunden!$P$12:$P$864)</f>
        <v>0</v>
      </c>
      <c r="W263" s="30" t="str">
        <f t="shared" si="77"/>
        <v/>
      </c>
      <c r="X263" s="30">
        <f>SUMIF(Gruppenstunden!$C$12:$C$864,'Wochenübersicht Gruppenstunden'!C263,Gruppenstunden!$Q$12:$Q$864)</f>
        <v>0</v>
      </c>
      <c r="Y263" s="30" t="str">
        <f t="shared" si="78"/>
        <v/>
      </c>
      <c r="Z263" s="30">
        <f>SUMIF(Gruppenstunden!$C$12:$C$864,'Wochenübersicht Gruppenstunden'!C263,Gruppenstunden!$R$12:$R$864)</f>
        <v>0</v>
      </c>
      <c r="AA263" s="30" t="str">
        <f t="shared" si="79"/>
        <v/>
      </c>
      <c r="AB263" s="30">
        <f>SUMIF(Gruppenstunden!$C$12:$C$864,'Wochenübersicht Gruppenstunden'!C263,Gruppenstunden!$S$12:$S$864)</f>
        <v>0</v>
      </c>
      <c r="AC263" s="30" t="str">
        <f t="shared" si="80"/>
        <v/>
      </c>
      <c r="AD263" s="30">
        <f>SUMIF(Gruppenstunden!$C$12:$C$864,'Wochenübersicht Gruppenstunden'!C263,Gruppenstunden!$T$12:$T$864)</f>
        <v>0</v>
      </c>
      <c r="AE263" s="30" t="str">
        <f t="shared" si="81"/>
        <v/>
      </c>
      <c r="AF263" s="30">
        <f>SUMIF(Gruppenstunden!$C$12:$C$864,'Wochenübersicht Gruppenstunden'!C263,Gruppenstunden!$U$12:$U$864)</f>
        <v>0</v>
      </c>
      <c r="AG263" s="30" t="str">
        <f t="shared" si="82"/>
        <v/>
      </c>
      <c r="AH263" s="30">
        <f>SUMIF(Gruppenstunden!$C$12:$C$864,'Wochenübersicht Gruppenstunden'!C263,Gruppenstunden!$V$12:$V$864)</f>
        <v>0</v>
      </c>
      <c r="AI263" s="30" t="str">
        <f t="shared" si="83"/>
        <v/>
      </c>
      <c r="AJ263" s="30">
        <f>SUMIF(Gruppenstunden!$C$12:$C$864,'Wochenübersicht Gruppenstunden'!C263,Gruppenstunden!$W$12:$W$864)</f>
        <v>0</v>
      </c>
      <c r="AK263" s="30" t="str">
        <f t="shared" si="84"/>
        <v/>
      </c>
      <c r="AL263" s="30">
        <f>SUMIF(Gruppenstunden!$C$12:$C$864,'Wochenübersicht Gruppenstunden'!C263,Gruppenstunden!$X$12:$X$864)</f>
        <v>0</v>
      </c>
      <c r="AM263" s="30" t="str">
        <f t="shared" si="85"/>
        <v/>
      </c>
      <c r="AN263" s="30">
        <f>SUMIF(Gruppenstunden!$C$12:$C$864,'Wochenübersicht Gruppenstunden'!C263,Gruppenstunden!$Y$12:$Y$864)</f>
        <v>0</v>
      </c>
      <c r="AO263" s="30" t="str">
        <f t="shared" si="86"/>
        <v/>
      </c>
      <c r="AP263" s="30">
        <f>SUMIF(Gruppenstunden!$C$12:$C$864,'Wochenübersicht Gruppenstunden'!C263,Gruppenstunden!$Z$12:$Z$864)</f>
        <v>0</v>
      </c>
      <c r="AQ263" s="30" t="str">
        <f t="shared" si="87"/>
        <v/>
      </c>
      <c r="AR263" s="30">
        <f>SUMIF(Gruppenstunden!$C$12:$C$864,'Wochenübersicht Gruppenstunden'!C263,Gruppenstunden!$AA$12:$AA1115)</f>
        <v>0</v>
      </c>
      <c r="AS263" s="30" t="str">
        <f t="shared" si="88"/>
        <v/>
      </c>
    </row>
    <row r="264" spans="3:45" x14ac:dyDescent="0.25">
      <c r="C264" s="42" t="str">
        <f t="shared" si="69"/>
        <v/>
      </c>
      <c r="D264" s="14">
        <f>SUMIF(Gruppenstunden!$C$12:$C$864,'Wochenübersicht Gruppenstunden'!C264,Gruppenstunden!$AC$12:$AC$864)</f>
        <v>0</v>
      </c>
      <c r="E264" s="30" t="str">
        <f t="shared" si="67"/>
        <v/>
      </c>
      <c r="F264" s="30">
        <f>SUMIF(Gruppenstunden!$C$12:$C$864,'Wochenübersicht Gruppenstunden'!C264,Gruppenstunden!$H$12:$H$864)</f>
        <v>0</v>
      </c>
      <c r="G264" s="30" t="str">
        <f t="shared" si="68"/>
        <v/>
      </c>
      <c r="H264" s="30">
        <f>SUMIF(Gruppenstunden!$C$12:$C$864,'Wochenübersicht Gruppenstunden'!C264,Gruppenstunden!$I$12:$I$864)</f>
        <v>0</v>
      </c>
      <c r="I264" s="30" t="str">
        <f t="shared" si="70"/>
        <v/>
      </c>
      <c r="J264" s="30">
        <f>SUMIF(Gruppenstunden!$C$12:$C$864,'Wochenübersicht Gruppenstunden'!C264,Gruppenstunden!$J$12:$J$864)</f>
        <v>0</v>
      </c>
      <c r="K264" s="30" t="str">
        <f t="shared" si="71"/>
        <v/>
      </c>
      <c r="L264" s="30">
        <f>SUMIF(Gruppenstunden!$C$12:$C$864,'Wochenübersicht Gruppenstunden'!C264,Gruppenstunden!$K$12:$K$864)</f>
        <v>0</v>
      </c>
      <c r="M264" s="30" t="str">
        <f t="shared" si="72"/>
        <v/>
      </c>
      <c r="N264" s="30">
        <f>SUMIF(Gruppenstunden!$C$12:$C$864,'Wochenübersicht Gruppenstunden'!C264,Gruppenstunden!$L$12:$L$864)</f>
        <v>0</v>
      </c>
      <c r="O264" s="30" t="str">
        <f t="shared" si="73"/>
        <v/>
      </c>
      <c r="P264" s="30">
        <f>SUMIF(Gruppenstunden!$C$12:$C$864,'Wochenübersicht Gruppenstunden'!C264,Gruppenstunden!$M$12:$M$864)</f>
        <v>0</v>
      </c>
      <c r="Q264" s="30" t="str">
        <f t="shared" si="74"/>
        <v/>
      </c>
      <c r="R264" s="30">
        <f>SUMIF(Gruppenstunden!$C$12:$C$864,'Wochenübersicht Gruppenstunden'!C264,Gruppenstunden!$N$12:$N$864)</f>
        <v>0</v>
      </c>
      <c r="S264" s="30" t="str">
        <f t="shared" si="75"/>
        <v/>
      </c>
      <c r="T264" s="30">
        <f>SUMIF(Gruppenstunden!$C$12:$C$864,'Wochenübersicht Gruppenstunden'!C264,Gruppenstunden!$O$12:$O$864)</f>
        <v>0</v>
      </c>
      <c r="U264" s="30" t="str">
        <f t="shared" si="76"/>
        <v/>
      </c>
      <c r="V264" s="30">
        <f>SUMIF(Gruppenstunden!$C$12:$C$864,'Wochenübersicht Gruppenstunden'!C264,Gruppenstunden!$P$12:$P$864)</f>
        <v>0</v>
      </c>
      <c r="W264" s="30" t="str">
        <f t="shared" si="77"/>
        <v/>
      </c>
      <c r="X264" s="30">
        <f>SUMIF(Gruppenstunden!$C$12:$C$864,'Wochenübersicht Gruppenstunden'!C264,Gruppenstunden!$Q$12:$Q$864)</f>
        <v>0</v>
      </c>
      <c r="Y264" s="30" t="str">
        <f t="shared" si="78"/>
        <v/>
      </c>
      <c r="Z264" s="30">
        <f>SUMIF(Gruppenstunden!$C$12:$C$864,'Wochenübersicht Gruppenstunden'!C264,Gruppenstunden!$R$12:$R$864)</f>
        <v>0</v>
      </c>
      <c r="AA264" s="30" t="str">
        <f t="shared" si="79"/>
        <v/>
      </c>
      <c r="AB264" s="30">
        <f>SUMIF(Gruppenstunden!$C$12:$C$864,'Wochenübersicht Gruppenstunden'!C264,Gruppenstunden!$S$12:$S$864)</f>
        <v>0</v>
      </c>
      <c r="AC264" s="30" t="str">
        <f t="shared" si="80"/>
        <v/>
      </c>
      <c r="AD264" s="30">
        <f>SUMIF(Gruppenstunden!$C$12:$C$864,'Wochenübersicht Gruppenstunden'!C264,Gruppenstunden!$T$12:$T$864)</f>
        <v>0</v>
      </c>
      <c r="AE264" s="30" t="str">
        <f t="shared" si="81"/>
        <v/>
      </c>
      <c r="AF264" s="30">
        <f>SUMIF(Gruppenstunden!$C$12:$C$864,'Wochenübersicht Gruppenstunden'!C264,Gruppenstunden!$U$12:$U$864)</f>
        <v>0</v>
      </c>
      <c r="AG264" s="30" t="str">
        <f t="shared" si="82"/>
        <v/>
      </c>
      <c r="AH264" s="30">
        <f>SUMIF(Gruppenstunden!$C$12:$C$864,'Wochenübersicht Gruppenstunden'!C264,Gruppenstunden!$V$12:$V$864)</f>
        <v>0</v>
      </c>
      <c r="AI264" s="30" t="str">
        <f t="shared" si="83"/>
        <v/>
      </c>
      <c r="AJ264" s="30">
        <f>SUMIF(Gruppenstunden!$C$12:$C$864,'Wochenübersicht Gruppenstunden'!C264,Gruppenstunden!$W$12:$W$864)</f>
        <v>0</v>
      </c>
      <c r="AK264" s="30" t="str">
        <f t="shared" si="84"/>
        <v/>
      </c>
      <c r="AL264" s="30">
        <f>SUMIF(Gruppenstunden!$C$12:$C$864,'Wochenübersicht Gruppenstunden'!C264,Gruppenstunden!$X$12:$X$864)</f>
        <v>0</v>
      </c>
      <c r="AM264" s="30" t="str">
        <f t="shared" si="85"/>
        <v/>
      </c>
      <c r="AN264" s="30">
        <f>SUMIF(Gruppenstunden!$C$12:$C$864,'Wochenübersicht Gruppenstunden'!C264,Gruppenstunden!$Y$12:$Y$864)</f>
        <v>0</v>
      </c>
      <c r="AO264" s="30" t="str">
        <f t="shared" si="86"/>
        <v/>
      </c>
      <c r="AP264" s="30">
        <f>SUMIF(Gruppenstunden!$C$12:$C$864,'Wochenübersicht Gruppenstunden'!C264,Gruppenstunden!$Z$12:$Z$864)</f>
        <v>0</v>
      </c>
      <c r="AQ264" s="30" t="str">
        <f t="shared" si="87"/>
        <v/>
      </c>
      <c r="AR264" s="30">
        <f>SUMIF(Gruppenstunden!$C$12:$C$864,'Wochenübersicht Gruppenstunden'!C264,Gruppenstunden!$AA$12:$AA1116)</f>
        <v>0</v>
      </c>
      <c r="AS264" s="30" t="str">
        <f t="shared" si="88"/>
        <v/>
      </c>
    </row>
    <row r="265" spans="3:45" x14ac:dyDescent="0.25">
      <c r="C265" s="42" t="str">
        <f t="shared" si="69"/>
        <v/>
      </c>
      <c r="D265" s="14">
        <f>SUMIF(Gruppenstunden!$C$12:$C$864,'Wochenübersicht Gruppenstunden'!C265,Gruppenstunden!$AC$12:$AC$864)</f>
        <v>0</v>
      </c>
      <c r="E265" s="30" t="str">
        <f t="shared" si="67"/>
        <v/>
      </c>
      <c r="F265" s="30">
        <f>SUMIF(Gruppenstunden!$C$12:$C$864,'Wochenübersicht Gruppenstunden'!C265,Gruppenstunden!$H$12:$H$864)</f>
        <v>0</v>
      </c>
      <c r="G265" s="30" t="str">
        <f t="shared" si="68"/>
        <v/>
      </c>
      <c r="H265" s="30">
        <f>SUMIF(Gruppenstunden!$C$12:$C$864,'Wochenübersicht Gruppenstunden'!C265,Gruppenstunden!$I$12:$I$864)</f>
        <v>0</v>
      </c>
      <c r="I265" s="30" t="str">
        <f t="shared" si="70"/>
        <v/>
      </c>
      <c r="J265" s="30">
        <f>SUMIF(Gruppenstunden!$C$12:$C$864,'Wochenübersicht Gruppenstunden'!C265,Gruppenstunden!$J$12:$J$864)</f>
        <v>0</v>
      </c>
      <c r="K265" s="30" t="str">
        <f t="shared" si="71"/>
        <v/>
      </c>
      <c r="L265" s="30">
        <f>SUMIF(Gruppenstunden!$C$12:$C$864,'Wochenübersicht Gruppenstunden'!C265,Gruppenstunden!$K$12:$K$864)</f>
        <v>0</v>
      </c>
      <c r="M265" s="30" t="str">
        <f t="shared" si="72"/>
        <v/>
      </c>
      <c r="N265" s="30">
        <f>SUMIF(Gruppenstunden!$C$12:$C$864,'Wochenübersicht Gruppenstunden'!C265,Gruppenstunden!$L$12:$L$864)</f>
        <v>0</v>
      </c>
      <c r="O265" s="30" t="str">
        <f t="shared" si="73"/>
        <v/>
      </c>
      <c r="P265" s="30">
        <f>SUMIF(Gruppenstunden!$C$12:$C$864,'Wochenübersicht Gruppenstunden'!C265,Gruppenstunden!$M$12:$M$864)</f>
        <v>0</v>
      </c>
      <c r="Q265" s="30" t="str">
        <f t="shared" si="74"/>
        <v/>
      </c>
      <c r="R265" s="30">
        <f>SUMIF(Gruppenstunden!$C$12:$C$864,'Wochenübersicht Gruppenstunden'!C265,Gruppenstunden!$N$12:$N$864)</f>
        <v>0</v>
      </c>
      <c r="S265" s="30" t="str">
        <f t="shared" si="75"/>
        <v/>
      </c>
      <c r="T265" s="30">
        <f>SUMIF(Gruppenstunden!$C$12:$C$864,'Wochenübersicht Gruppenstunden'!C265,Gruppenstunden!$O$12:$O$864)</f>
        <v>0</v>
      </c>
      <c r="U265" s="30" t="str">
        <f t="shared" si="76"/>
        <v/>
      </c>
      <c r="V265" s="30">
        <f>SUMIF(Gruppenstunden!$C$12:$C$864,'Wochenübersicht Gruppenstunden'!C265,Gruppenstunden!$P$12:$P$864)</f>
        <v>0</v>
      </c>
      <c r="W265" s="30" t="str">
        <f t="shared" si="77"/>
        <v/>
      </c>
      <c r="X265" s="30">
        <f>SUMIF(Gruppenstunden!$C$12:$C$864,'Wochenübersicht Gruppenstunden'!C265,Gruppenstunden!$Q$12:$Q$864)</f>
        <v>0</v>
      </c>
      <c r="Y265" s="30" t="str">
        <f t="shared" si="78"/>
        <v/>
      </c>
      <c r="Z265" s="30">
        <f>SUMIF(Gruppenstunden!$C$12:$C$864,'Wochenübersicht Gruppenstunden'!C265,Gruppenstunden!$R$12:$R$864)</f>
        <v>0</v>
      </c>
      <c r="AA265" s="30" t="str">
        <f t="shared" si="79"/>
        <v/>
      </c>
      <c r="AB265" s="30">
        <f>SUMIF(Gruppenstunden!$C$12:$C$864,'Wochenübersicht Gruppenstunden'!C265,Gruppenstunden!$S$12:$S$864)</f>
        <v>0</v>
      </c>
      <c r="AC265" s="30" t="str">
        <f t="shared" si="80"/>
        <v/>
      </c>
      <c r="AD265" s="30">
        <f>SUMIF(Gruppenstunden!$C$12:$C$864,'Wochenübersicht Gruppenstunden'!C265,Gruppenstunden!$T$12:$T$864)</f>
        <v>0</v>
      </c>
      <c r="AE265" s="30" t="str">
        <f t="shared" si="81"/>
        <v/>
      </c>
      <c r="AF265" s="30">
        <f>SUMIF(Gruppenstunden!$C$12:$C$864,'Wochenübersicht Gruppenstunden'!C265,Gruppenstunden!$U$12:$U$864)</f>
        <v>0</v>
      </c>
      <c r="AG265" s="30" t="str">
        <f t="shared" si="82"/>
        <v/>
      </c>
      <c r="AH265" s="30">
        <f>SUMIF(Gruppenstunden!$C$12:$C$864,'Wochenübersicht Gruppenstunden'!C265,Gruppenstunden!$V$12:$V$864)</f>
        <v>0</v>
      </c>
      <c r="AI265" s="30" t="str">
        <f t="shared" si="83"/>
        <v/>
      </c>
      <c r="AJ265" s="30">
        <f>SUMIF(Gruppenstunden!$C$12:$C$864,'Wochenübersicht Gruppenstunden'!C265,Gruppenstunden!$W$12:$W$864)</f>
        <v>0</v>
      </c>
      <c r="AK265" s="30" t="str">
        <f t="shared" si="84"/>
        <v/>
      </c>
      <c r="AL265" s="30">
        <f>SUMIF(Gruppenstunden!$C$12:$C$864,'Wochenübersicht Gruppenstunden'!C265,Gruppenstunden!$X$12:$X$864)</f>
        <v>0</v>
      </c>
      <c r="AM265" s="30" t="str">
        <f t="shared" si="85"/>
        <v/>
      </c>
      <c r="AN265" s="30">
        <f>SUMIF(Gruppenstunden!$C$12:$C$864,'Wochenübersicht Gruppenstunden'!C265,Gruppenstunden!$Y$12:$Y$864)</f>
        <v>0</v>
      </c>
      <c r="AO265" s="30" t="str">
        <f t="shared" si="86"/>
        <v/>
      </c>
      <c r="AP265" s="30">
        <f>SUMIF(Gruppenstunden!$C$12:$C$864,'Wochenübersicht Gruppenstunden'!C265,Gruppenstunden!$Z$12:$Z$864)</f>
        <v>0</v>
      </c>
      <c r="AQ265" s="30" t="str">
        <f t="shared" si="87"/>
        <v/>
      </c>
      <c r="AR265" s="30">
        <f>SUMIF(Gruppenstunden!$C$12:$C$864,'Wochenübersicht Gruppenstunden'!C265,Gruppenstunden!$AA$12:$AA1117)</f>
        <v>0</v>
      </c>
      <c r="AS265" s="30" t="str">
        <f t="shared" si="88"/>
        <v/>
      </c>
    </row>
    <row r="266" spans="3:45" x14ac:dyDescent="0.25">
      <c r="C266" s="42" t="str">
        <f t="shared" si="69"/>
        <v/>
      </c>
      <c r="D266" s="14">
        <f>SUMIF(Gruppenstunden!$C$12:$C$864,'Wochenübersicht Gruppenstunden'!C266,Gruppenstunden!$AC$12:$AC$864)</f>
        <v>0</v>
      </c>
      <c r="E266" s="30" t="str">
        <f t="shared" si="67"/>
        <v/>
      </c>
      <c r="F266" s="30">
        <f>SUMIF(Gruppenstunden!$C$12:$C$864,'Wochenübersicht Gruppenstunden'!C266,Gruppenstunden!$H$12:$H$864)</f>
        <v>0</v>
      </c>
      <c r="G266" s="30" t="str">
        <f t="shared" si="68"/>
        <v/>
      </c>
      <c r="H266" s="30">
        <f>SUMIF(Gruppenstunden!$C$12:$C$864,'Wochenübersicht Gruppenstunden'!C266,Gruppenstunden!$I$12:$I$864)</f>
        <v>0</v>
      </c>
      <c r="I266" s="30" t="str">
        <f t="shared" si="70"/>
        <v/>
      </c>
      <c r="J266" s="30">
        <f>SUMIF(Gruppenstunden!$C$12:$C$864,'Wochenübersicht Gruppenstunden'!C266,Gruppenstunden!$J$12:$J$864)</f>
        <v>0</v>
      </c>
      <c r="K266" s="30" t="str">
        <f t="shared" si="71"/>
        <v/>
      </c>
      <c r="L266" s="30">
        <f>SUMIF(Gruppenstunden!$C$12:$C$864,'Wochenübersicht Gruppenstunden'!C266,Gruppenstunden!$K$12:$K$864)</f>
        <v>0</v>
      </c>
      <c r="M266" s="30" t="str">
        <f t="shared" si="72"/>
        <v/>
      </c>
      <c r="N266" s="30">
        <f>SUMIF(Gruppenstunden!$C$12:$C$864,'Wochenübersicht Gruppenstunden'!C266,Gruppenstunden!$L$12:$L$864)</f>
        <v>0</v>
      </c>
      <c r="O266" s="30" t="str">
        <f t="shared" si="73"/>
        <v/>
      </c>
      <c r="P266" s="30">
        <f>SUMIF(Gruppenstunden!$C$12:$C$864,'Wochenübersicht Gruppenstunden'!C266,Gruppenstunden!$M$12:$M$864)</f>
        <v>0</v>
      </c>
      <c r="Q266" s="30" t="str">
        <f t="shared" si="74"/>
        <v/>
      </c>
      <c r="R266" s="30">
        <f>SUMIF(Gruppenstunden!$C$12:$C$864,'Wochenübersicht Gruppenstunden'!C266,Gruppenstunden!$N$12:$N$864)</f>
        <v>0</v>
      </c>
      <c r="S266" s="30" t="str">
        <f t="shared" si="75"/>
        <v/>
      </c>
      <c r="T266" s="30">
        <f>SUMIF(Gruppenstunden!$C$12:$C$864,'Wochenübersicht Gruppenstunden'!C266,Gruppenstunden!$O$12:$O$864)</f>
        <v>0</v>
      </c>
      <c r="U266" s="30" t="str">
        <f t="shared" si="76"/>
        <v/>
      </c>
      <c r="V266" s="30">
        <f>SUMIF(Gruppenstunden!$C$12:$C$864,'Wochenübersicht Gruppenstunden'!C266,Gruppenstunden!$P$12:$P$864)</f>
        <v>0</v>
      </c>
      <c r="W266" s="30" t="str">
        <f t="shared" si="77"/>
        <v/>
      </c>
      <c r="X266" s="30">
        <f>SUMIF(Gruppenstunden!$C$12:$C$864,'Wochenübersicht Gruppenstunden'!C266,Gruppenstunden!$Q$12:$Q$864)</f>
        <v>0</v>
      </c>
      <c r="Y266" s="30" t="str">
        <f t="shared" si="78"/>
        <v/>
      </c>
      <c r="Z266" s="30">
        <f>SUMIF(Gruppenstunden!$C$12:$C$864,'Wochenübersicht Gruppenstunden'!C266,Gruppenstunden!$R$12:$R$864)</f>
        <v>0</v>
      </c>
      <c r="AA266" s="30" t="str">
        <f t="shared" si="79"/>
        <v/>
      </c>
      <c r="AB266" s="30">
        <f>SUMIF(Gruppenstunden!$C$12:$C$864,'Wochenübersicht Gruppenstunden'!C266,Gruppenstunden!$S$12:$S$864)</f>
        <v>0</v>
      </c>
      <c r="AC266" s="30" t="str">
        <f t="shared" si="80"/>
        <v/>
      </c>
      <c r="AD266" s="30">
        <f>SUMIF(Gruppenstunden!$C$12:$C$864,'Wochenübersicht Gruppenstunden'!C266,Gruppenstunden!$T$12:$T$864)</f>
        <v>0</v>
      </c>
      <c r="AE266" s="30" t="str">
        <f t="shared" si="81"/>
        <v/>
      </c>
      <c r="AF266" s="30">
        <f>SUMIF(Gruppenstunden!$C$12:$C$864,'Wochenübersicht Gruppenstunden'!C266,Gruppenstunden!$U$12:$U$864)</f>
        <v>0</v>
      </c>
      <c r="AG266" s="30" t="str">
        <f t="shared" si="82"/>
        <v/>
      </c>
      <c r="AH266" s="30">
        <f>SUMIF(Gruppenstunden!$C$12:$C$864,'Wochenübersicht Gruppenstunden'!C266,Gruppenstunden!$V$12:$V$864)</f>
        <v>0</v>
      </c>
      <c r="AI266" s="30" t="str">
        <f t="shared" si="83"/>
        <v/>
      </c>
      <c r="AJ266" s="30">
        <f>SUMIF(Gruppenstunden!$C$12:$C$864,'Wochenübersicht Gruppenstunden'!C266,Gruppenstunden!$W$12:$W$864)</f>
        <v>0</v>
      </c>
      <c r="AK266" s="30" t="str">
        <f t="shared" si="84"/>
        <v/>
      </c>
      <c r="AL266" s="30">
        <f>SUMIF(Gruppenstunden!$C$12:$C$864,'Wochenübersicht Gruppenstunden'!C266,Gruppenstunden!$X$12:$X$864)</f>
        <v>0</v>
      </c>
      <c r="AM266" s="30" t="str">
        <f t="shared" si="85"/>
        <v/>
      </c>
      <c r="AN266" s="30">
        <f>SUMIF(Gruppenstunden!$C$12:$C$864,'Wochenübersicht Gruppenstunden'!C266,Gruppenstunden!$Y$12:$Y$864)</f>
        <v>0</v>
      </c>
      <c r="AO266" s="30" t="str">
        <f t="shared" si="86"/>
        <v/>
      </c>
      <c r="AP266" s="30">
        <f>SUMIF(Gruppenstunden!$C$12:$C$864,'Wochenübersicht Gruppenstunden'!C266,Gruppenstunden!$Z$12:$Z$864)</f>
        <v>0</v>
      </c>
      <c r="AQ266" s="30" t="str">
        <f t="shared" si="87"/>
        <v/>
      </c>
      <c r="AR266" s="30">
        <f>SUMIF(Gruppenstunden!$C$12:$C$864,'Wochenübersicht Gruppenstunden'!C266,Gruppenstunden!$AA$12:$AA1118)</f>
        <v>0</v>
      </c>
      <c r="AS266" s="30" t="str">
        <f t="shared" si="88"/>
        <v/>
      </c>
    </row>
    <row r="267" spans="3:45" x14ac:dyDescent="0.25">
      <c r="C267" s="42" t="str">
        <f t="shared" si="69"/>
        <v/>
      </c>
      <c r="D267" s="14">
        <f>SUMIF(Gruppenstunden!$C$12:$C$864,'Wochenübersicht Gruppenstunden'!C267,Gruppenstunden!$AC$12:$AC$864)</f>
        <v>0</v>
      </c>
      <c r="E267" s="30" t="str">
        <f t="shared" si="67"/>
        <v/>
      </c>
      <c r="F267" s="30">
        <f>SUMIF(Gruppenstunden!$C$12:$C$864,'Wochenübersicht Gruppenstunden'!C267,Gruppenstunden!$H$12:$H$864)</f>
        <v>0</v>
      </c>
      <c r="G267" s="30" t="str">
        <f t="shared" si="68"/>
        <v/>
      </c>
      <c r="H267" s="30">
        <f>SUMIF(Gruppenstunden!$C$12:$C$864,'Wochenübersicht Gruppenstunden'!C267,Gruppenstunden!$I$12:$I$864)</f>
        <v>0</v>
      </c>
      <c r="I267" s="30" t="str">
        <f t="shared" si="70"/>
        <v/>
      </c>
      <c r="J267" s="30">
        <f>SUMIF(Gruppenstunden!$C$12:$C$864,'Wochenübersicht Gruppenstunden'!C267,Gruppenstunden!$J$12:$J$864)</f>
        <v>0</v>
      </c>
      <c r="K267" s="30" t="str">
        <f t="shared" si="71"/>
        <v/>
      </c>
      <c r="L267" s="30">
        <f>SUMIF(Gruppenstunden!$C$12:$C$864,'Wochenübersicht Gruppenstunden'!C267,Gruppenstunden!$K$12:$K$864)</f>
        <v>0</v>
      </c>
      <c r="M267" s="30" t="str">
        <f t="shared" si="72"/>
        <v/>
      </c>
      <c r="N267" s="30">
        <f>SUMIF(Gruppenstunden!$C$12:$C$864,'Wochenübersicht Gruppenstunden'!C267,Gruppenstunden!$L$12:$L$864)</f>
        <v>0</v>
      </c>
      <c r="O267" s="30" t="str">
        <f t="shared" si="73"/>
        <v/>
      </c>
      <c r="P267" s="30">
        <f>SUMIF(Gruppenstunden!$C$12:$C$864,'Wochenübersicht Gruppenstunden'!C267,Gruppenstunden!$M$12:$M$864)</f>
        <v>0</v>
      </c>
      <c r="Q267" s="30" t="str">
        <f t="shared" si="74"/>
        <v/>
      </c>
      <c r="R267" s="30">
        <f>SUMIF(Gruppenstunden!$C$12:$C$864,'Wochenübersicht Gruppenstunden'!C267,Gruppenstunden!$N$12:$N$864)</f>
        <v>0</v>
      </c>
      <c r="S267" s="30" t="str">
        <f t="shared" si="75"/>
        <v/>
      </c>
      <c r="T267" s="30">
        <f>SUMIF(Gruppenstunden!$C$12:$C$864,'Wochenübersicht Gruppenstunden'!C267,Gruppenstunden!$O$12:$O$864)</f>
        <v>0</v>
      </c>
      <c r="U267" s="30" t="str">
        <f t="shared" si="76"/>
        <v/>
      </c>
      <c r="V267" s="30">
        <f>SUMIF(Gruppenstunden!$C$12:$C$864,'Wochenübersicht Gruppenstunden'!C267,Gruppenstunden!$P$12:$P$864)</f>
        <v>0</v>
      </c>
      <c r="W267" s="30" t="str">
        <f t="shared" si="77"/>
        <v/>
      </c>
      <c r="X267" s="30">
        <f>SUMIF(Gruppenstunden!$C$12:$C$864,'Wochenübersicht Gruppenstunden'!C267,Gruppenstunden!$Q$12:$Q$864)</f>
        <v>0</v>
      </c>
      <c r="Y267" s="30" t="str">
        <f t="shared" si="78"/>
        <v/>
      </c>
      <c r="Z267" s="30">
        <f>SUMIF(Gruppenstunden!$C$12:$C$864,'Wochenübersicht Gruppenstunden'!C267,Gruppenstunden!$R$12:$R$864)</f>
        <v>0</v>
      </c>
      <c r="AA267" s="30" t="str">
        <f t="shared" si="79"/>
        <v/>
      </c>
      <c r="AB267" s="30">
        <f>SUMIF(Gruppenstunden!$C$12:$C$864,'Wochenübersicht Gruppenstunden'!C267,Gruppenstunden!$S$12:$S$864)</f>
        <v>0</v>
      </c>
      <c r="AC267" s="30" t="str">
        <f t="shared" si="80"/>
        <v/>
      </c>
      <c r="AD267" s="30">
        <f>SUMIF(Gruppenstunden!$C$12:$C$864,'Wochenübersicht Gruppenstunden'!C267,Gruppenstunden!$T$12:$T$864)</f>
        <v>0</v>
      </c>
      <c r="AE267" s="30" t="str">
        <f t="shared" si="81"/>
        <v/>
      </c>
      <c r="AF267" s="30">
        <f>SUMIF(Gruppenstunden!$C$12:$C$864,'Wochenübersicht Gruppenstunden'!C267,Gruppenstunden!$U$12:$U$864)</f>
        <v>0</v>
      </c>
      <c r="AG267" s="30" t="str">
        <f t="shared" si="82"/>
        <v/>
      </c>
      <c r="AH267" s="30">
        <f>SUMIF(Gruppenstunden!$C$12:$C$864,'Wochenübersicht Gruppenstunden'!C267,Gruppenstunden!$V$12:$V$864)</f>
        <v>0</v>
      </c>
      <c r="AI267" s="30" t="str">
        <f t="shared" si="83"/>
        <v/>
      </c>
      <c r="AJ267" s="30">
        <f>SUMIF(Gruppenstunden!$C$12:$C$864,'Wochenübersicht Gruppenstunden'!C267,Gruppenstunden!$W$12:$W$864)</f>
        <v>0</v>
      </c>
      <c r="AK267" s="30" t="str">
        <f t="shared" si="84"/>
        <v/>
      </c>
      <c r="AL267" s="30">
        <f>SUMIF(Gruppenstunden!$C$12:$C$864,'Wochenübersicht Gruppenstunden'!C267,Gruppenstunden!$X$12:$X$864)</f>
        <v>0</v>
      </c>
      <c r="AM267" s="30" t="str">
        <f t="shared" si="85"/>
        <v/>
      </c>
      <c r="AN267" s="30">
        <f>SUMIF(Gruppenstunden!$C$12:$C$864,'Wochenübersicht Gruppenstunden'!C267,Gruppenstunden!$Y$12:$Y$864)</f>
        <v>0</v>
      </c>
      <c r="AO267" s="30" t="str">
        <f t="shared" si="86"/>
        <v/>
      </c>
      <c r="AP267" s="30">
        <f>SUMIF(Gruppenstunden!$C$12:$C$864,'Wochenübersicht Gruppenstunden'!C267,Gruppenstunden!$Z$12:$Z$864)</f>
        <v>0</v>
      </c>
      <c r="AQ267" s="30" t="str">
        <f t="shared" si="87"/>
        <v/>
      </c>
      <c r="AR267" s="30">
        <f>SUMIF(Gruppenstunden!$C$12:$C$864,'Wochenübersicht Gruppenstunden'!C267,Gruppenstunden!$AA$12:$AA1119)</f>
        <v>0</v>
      </c>
      <c r="AS267" s="30" t="str">
        <f t="shared" si="88"/>
        <v/>
      </c>
    </row>
    <row r="268" spans="3:45" x14ac:dyDescent="0.25">
      <c r="C268" s="42" t="str">
        <f t="shared" si="69"/>
        <v/>
      </c>
      <c r="D268" s="14">
        <f>SUMIF(Gruppenstunden!$C$12:$C$864,'Wochenübersicht Gruppenstunden'!C268,Gruppenstunden!$AC$12:$AC$864)</f>
        <v>0</v>
      </c>
      <c r="E268" s="30" t="str">
        <f t="shared" ref="E268:E331" si="89">IF(D268=0,"",D268)</f>
        <v/>
      </c>
      <c r="F268" s="30">
        <f>SUMIF(Gruppenstunden!$C$12:$C$864,'Wochenübersicht Gruppenstunden'!C268,Gruppenstunden!$H$12:$H$864)</f>
        <v>0</v>
      </c>
      <c r="G268" s="30" t="str">
        <f t="shared" ref="G268:G331" si="90">IF(F268=0,"",F268)</f>
        <v/>
      </c>
      <c r="H268" s="30">
        <f>SUMIF(Gruppenstunden!$C$12:$C$864,'Wochenübersicht Gruppenstunden'!C268,Gruppenstunden!$I$12:$I$864)</f>
        <v>0</v>
      </c>
      <c r="I268" s="30" t="str">
        <f t="shared" si="70"/>
        <v/>
      </c>
      <c r="J268" s="30">
        <f>SUMIF(Gruppenstunden!$C$12:$C$864,'Wochenübersicht Gruppenstunden'!C268,Gruppenstunden!$J$12:$J$864)</f>
        <v>0</v>
      </c>
      <c r="K268" s="30" t="str">
        <f t="shared" si="71"/>
        <v/>
      </c>
      <c r="L268" s="30">
        <f>SUMIF(Gruppenstunden!$C$12:$C$864,'Wochenübersicht Gruppenstunden'!C268,Gruppenstunden!$K$12:$K$864)</f>
        <v>0</v>
      </c>
      <c r="M268" s="30" t="str">
        <f t="shared" si="72"/>
        <v/>
      </c>
      <c r="N268" s="30">
        <f>SUMIF(Gruppenstunden!$C$12:$C$864,'Wochenübersicht Gruppenstunden'!C268,Gruppenstunden!$L$12:$L$864)</f>
        <v>0</v>
      </c>
      <c r="O268" s="30" t="str">
        <f t="shared" si="73"/>
        <v/>
      </c>
      <c r="P268" s="30">
        <f>SUMIF(Gruppenstunden!$C$12:$C$864,'Wochenübersicht Gruppenstunden'!C268,Gruppenstunden!$M$12:$M$864)</f>
        <v>0</v>
      </c>
      <c r="Q268" s="30" t="str">
        <f t="shared" si="74"/>
        <v/>
      </c>
      <c r="R268" s="30">
        <f>SUMIF(Gruppenstunden!$C$12:$C$864,'Wochenübersicht Gruppenstunden'!C268,Gruppenstunden!$N$12:$N$864)</f>
        <v>0</v>
      </c>
      <c r="S268" s="30" t="str">
        <f t="shared" si="75"/>
        <v/>
      </c>
      <c r="T268" s="30">
        <f>SUMIF(Gruppenstunden!$C$12:$C$864,'Wochenübersicht Gruppenstunden'!C268,Gruppenstunden!$O$12:$O$864)</f>
        <v>0</v>
      </c>
      <c r="U268" s="30" t="str">
        <f t="shared" si="76"/>
        <v/>
      </c>
      <c r="V268" s="30">
        <f>SUMIF(Gruppenstunden!$C$12:$C$864,'Wochenübersicht Gruppenstunden'!C268,Gruppenstunden!$P$12:$P$864)</f>
        <v>0</v>
      </c>
      <c r="W268" s="30" t="str">
        <f t="shared" si="77"/>
        <v/>
      </c>
      <c r="X268" s="30">
        <f>SUMIF(Gruppenstunden!$C$12:$C$864,'Wochenübersicht Gruppenstunden'!C268,Gruppenstunden!$Q$12:$Q$864)</f>
        <v>0</v>
      </c>
      <c r="Y268" s="30" t="str">
        <f t="shared" si="78"/>
        <v/>
      </c>
      <c r="Z268" s="30">
        <f>SUMIF(Gruppenstunden!$C$12:$C$864,'Wochenübersicht Gruppenstunden'!C268,Gruppenstunden!$R$12:$R$864)</f>
        <v>0</v>
      </c>
      <c r="AA268" s="30" t="str">
        <f t="shared" si="79"/>
        <v/>
      </c>
      <c r="AB268" s="30">
        <f>SUMIF(Gruppenstunden!$C$12:$C$864,'Wochenübersicht Gruppenstunden'!C268,Gruppenstunden!$S$12:$S$864)</f>
        <v>0</v>
      </c>
      <c r="AC268" s="30" t="str">
        <f t="shared" si="80"/>
        <v/>
      </c>
      <c r="AD268" s="30">
        <f>SUMIF(Gruppenstunden!$C$12:$C$864,'Wochenübersicht Gruppenstunden'!C268,Gruppenstunden!$T$12:$T$864)</f>
        <v>0</v>
      </c>
      <c r="AE268" s="30" t="str">
        <f t="shared" si="81"/>
        <v/>
      </c>
      <c r="AF268" s="30">
        <f>SUMIF(Gruppenstunden!$C$12:$C$864,'Wochenübersicht Gruppenstunden'!C268,Gruppenstunden!$U$12:$U$864)</f>
        <v>0</v>
      </c>
      <c r="AG268" s="30" t="str">
        <f t="shared" si="82"/>
        <v/>
      </c>
      <c r="AH268" s="30">
        <f>SUMIF(Gruppenstunden!$C$12:$C$864,'Wochenübersicht Gruppenstunden'!C268,Gruppenstunden!$V$12:$V$864)</f>
        <v>0</v>
      </c>
      <c r="AI268" s="30" t="str">
        <f t="shared" si="83"/>
        <v/>
      </c>
      <c r="AJ268" s="30">
        <f>SUMIF(Gruppenstunden!$C$12:$C$864,'Wochenübersicht Gruppenstunden'!C268,Gruppenstunden!$W$12:$W$864)</f>
        <v>0</v>
      </c>
      <c r="AK268" s="30" t="str">
        <f t="shared" si="84"/>
        <v/>
      </c>
      <c r="AL268" s="30">
        <f>SUMIF(Gruppenstunden!$C$12:$C$864,'Wochenübersicht Gruppenstunden'!C268,Gruppenstunden!$X$12:$X$864)</f>
        <v>0</v>
      </c>
      <c r="AM268" s="30" t="str">
        <f t="shared" si="85"/>
        <v/>
      </c>
      <c r="AN268" s="30">
        <f>SUMIF(Gruppenstunden!$C$12:$C$864,'Wochenübersicht Gruppenstunden'!C268,Gruppenstunden!$Y$12:$Y$864)</f>
        <v>0</v>
      </c>
      <c r="AO268" s="30" t="str">
        <f t="shared" si="86"/>
        <v/>
      </c>
      <c r="AP268" s="30">
        <f>SUMIF(Gruppenstunden!$C$12:$C$864,'Wochenübersicht Gruppenstunden'!C268,Gruppenstunden!$Z$12:$Z$864)</f>
        <v>0</v>
      </c>
      <c r="AQ268" s="30" t="str">
        <f t="shared" si="87"/>
        <v/>
      </c>
      <c r="AR268" s="30">
        <f>SUMIF(Gruppenstunden!$C$12:$C$864,'Wochenübersicht Gruppenstunden'!C268,Gruppenstunden!$AA$12:$AA1120)</f>
        <v>0</v>
      </c>
      <c r="AS268" s="30" t="str">
        <f t="shared" si="88"/>
        <v/>
      </c>
    </row>
    <row r="269" spans="3:45" x14ac:dyDescent="0.25">
      <c r="C269" s="42" t="str">
        <f t="shared" ref="C269:C332" si="91">IF(C268&lt;$AW$13,C268+1,"")</f>
        <v/>
      </c>
      <c r="D269" s="14">
        <f>SUMIF(Gruppenstunden!$C$12:$C$864,'Wochenübersicht Gruppenstunden'!C269,Gruppenstunden!$AC$12:$AC$864)</f>
        <v>0</v>
      </c>
      <c r="E269" s="30" t="str">
        <f t="shared" si="89"/>
        <v/>
      </c>
      <c r="F269" s="30">
        <f>SUMIF(Gruppenstunden!$C$12:$C$864,'Wochenübersicht Gruppenstunden'!C269,Gruppenstunden!$H$12:$H$864)</f>
        <v>0</v>
      </c>
      <c r="G269" s="30" t="str">
        <f t="shared" si="90"/>
        <v/>
      </c>
      <c r="H269" s="30">
        <f>SUMIF(Gruppenstunden!$C$12:$C$864,'Wochenübersicht Gruppenstunden'!C269,Gruppenstunden!$I$12:$I$864)</f>
        <v>0</v>
      </c>
      <c r="I269" s="30" t="str">
        <f t="shared" ref="I269:I332" si="92">IF(H269=0,"",H269)</f>
        <v/>
      </c>
      <c r="J269" s="30">
        <f>SUMIF(Gruppenstunden!$C$12:$C$864,'Wochenübersicht Gruppenstunden'!C269,Gruppenstunden!$J$12:$J$864)</f>
        <v>0</v>
      </c>
      <c r="K269" s="30" t="str">
        <f t="shared" ref="K269:K332" si="93">IF(J269=0,"",J269)</f>
        <v/>
      </c>
      <c r="L269" s="30">
        <f>SUMIF(Gruppenstunden!$C$12:$C$864,'Wochenübersicht Gruppenstunden'!C269,Gruppenstunden!$K$12:$K$864)</f>
        <v>0</v>
      </c>
      <c r="M269" s="30" t="str">
        <f t="shared" ref="M269:M332" si="94">IF(L269=0,"",L269)</f>
        <v/>
      </c>
      <c r="N269" s="30">
        <f>SUMIF(Gruppenstunden!$C$12:$C$864,'Wochenübersicht Gruppenstunden'!C269,Gruppenstunden!$L$12:$L$864)</f>
        <v>0</v>
      </c>
      <c r="O269" s="30" t="str">
        <f t="shared" ref="O269:O332" si="95">IF(N269=0,"",N269)</f>
        <v/>
      </c>
      <c r="P269" s="30">
        <f>SUMIF(Gruppenstunden!$C$12:$C$864,'Wochenübersicht Gruppenstunden'!C269,Gruppenstunden!$M$12:$M$864)</f>
        <v>0</v>
      </c>
      <c r="Q269" s="30" t="str">
        <f t="shared" ref="Q269:Q332" si="96">IF(P269=0,"",P269)</f>
        <v/>
      </c>
      <c r="R269" s="30">
        <f>SUMIF(Gruppenstunden!$C$12:$C$864,'Wochenübersicht Gruppenstunden'!C269,Gruppenstunden!$N$12:$N$864)</f>
        <v>0</v>
      </c>
      <c r="S269" s="30" t="str">
        <f t="shared" ref="S269:S332" si="97">IF(R269=0,"",R269)</f>
        <v/>
      </c>
      <c r="T269" s="30">
        <f>SUMIF(Gruppenstunden!$C$12:$C$864,'Wochenübersicht Gruppenstunden'!C269,Gruppenstunden!$O$12:$O$864)</f>
        <v>0</v>
      </c>
      <c r="U269" s="30" t="str">
        <f t="shared" ref="U269:U332" si="98">IF(T269=0,"",T269)</f>
        <v/>
      </c>
      <c r="V269" s="30">
        <f>SUMIF(Gruppenstunden!$C$12:$C$864,'Wochenübersicht Gruppenstunden'!C269,Gruppenstunden!$P$12:$P$864)</f>
        <v>0</v>
      </c>
      <c r="W269" s="30" t="str">
        <f t="shared" ref="W269:W332" si="99">IF(V269=0,"",V269)</f>
        <v/>
      </c>
      <c r="X269" s="30">
        <f>SUMIF(Gruppenstunden!$C$12:$C$864,'Wochenübersicht Gruppenstunden'!C269,Gruppenstunden!$Q$12:$Q$864)</f>
        <v>0</v>
      </c>
      <c r="Y269" s="30" t="str">
        <f t="shared" ref="Y269:Y332" si="100">IF(X269=0,"",X269)</f>
        <v/>
      </c>
      <c r="Z269" s="30">
        <f>SUMIF(Gruppenstunden!$C$12:$C$864,'Wochenübersicht Gruppenstunden'!C269,Gruppenstunden!$R$12:$R$864)</f>
        <v>0</v>
      </c>
      <c r="AA269" s="30" t="str">
        <f t="shared" ref="AA269:AA332" si="101">IF(Z269=0,"",Z269)</f>
        <v/>
      </c>
      <c r="AB269" s="30">
        <f>SUMIF(Gruppenstunden!$C$12:$C$864,'Wochenübersicht Gruppenstunden'!C269,Gruppenstunden!$S$12:$S$864)</f>
        <v>0</v>
      </c>
      <c r="AC269" s="30" t="str">
        <f t="shared" ref="AC269:AC332" si="102">IF(AB269=0,"",AB269)</f>
        <v/>
      </c>
      <c r="AD269" s="30">
        <f>SUMIF(Gruppenstunden!$C$12:$C$864,'Wochenübersicht Gruppenstunden'!C269,Gruppenstunden!$T$12:$T$864)</f>
        <v>0</v>
      </c>
      <c r="AE269" s="30" t="str">
        <f t="shared" ref="AE269:AE332" si="103">IF(AD269=0,"",AD269)</f>
        <v/>
      </c>
      <c r="AF269" s="30">
        <f>SUMIF(Gruppenstunden!$C$12:$C$864,'Wochenübersicht Gruppenstunden'!C269,Gruppenstunden!$U$12:$U$864)</f>
        <v>0</v>
      </c>
      <c r="AG269" s="30" t="str">
        <f t="shared" ref="AG269:AG332" si="104">IF(AF269=0,"",AF269)</f>
        <v/>
      </c>
      <c r="AH269" s="30">
        <f>SUMIF(Gruppenstunden!$C$12:$C$864,'Wochenübersicht Gruppenstunden'!C269,Gruppenstunden!$V$12:$V$864)</f>
        <v>0</v>
      </c>
      <c r="AI269" s="30" t="str">
        <f t="shared" ref="AI269:AI332" si="105">IF(AH269=0,"",AH269)</f>
        <v/>
      </c>
      <c r="AJ269" s="30">
        <f>SUMIF(Gruppenstunden!$C$12:$C$864,'Wochenübersicht Gruppenstunden'!C269,Gruppenstunden!$W$12:$W$864)</f>
        <v>0</v>
      </c>
      <c r="AK269" s="30" t="str">
        <f t="shared" ref="AK269:AK332" si="106">IF(AJ269=0,"",AJ269)</f>
        <v/>
      </c>
      <c r="AL269" s="30">
        <f>SUMIF(Gruppenstunden!$C$12:$C$864,'Wochenübersicht Gruppenstunden'!C269,Gruppenstunden!$X$12:$X$864)</f>
        <v>0</v>
      </c>
      <c r="AM269" s="30" t="str">
        <f t="shared" ref="AM269:AM332" si="107">IF(AL269=0,"",AL269)</f>
        <v/>
      </c>
      <c r="AN269" s="30">
        <f>SUMIF(Gruppenstunden!$C$12:$C$864,'Wochenübersicht Gruppenstunden'!C269,Gruppenstunden!$Y$12:$Y$864)</f>
        <v>0</v>
      </c>
      <c r="AO269" s="30" t="str">
        <f t="shared" ref="AO269:AO332" si="108">IF(AN269=0,"",AN269)</f>
        <v/>
      </c>
      <c r="AP269" s="30">
        <f>SUMIF(Gruppenstunden!$C$12:$C$864,'Wochenübersicht Gruppenstunden'!C269,Gruppenstunden!$Z$12:$Z$864)</f>
        <v>0</v>
      </c>
      <c r="AQ269" s="30" t="str">
        <f t="shared" ref="AQ269:AQ332" si="109">IF(AP269=0,"",AP269)</f>
        <v/>
      </c>
      <c r="AR269" s="30">
        <f>SUMIF(Gruppenstunden!$C$12:$C$864,'Wochenübersicht Gruppenstunden'!C269,Gruppenstunden!$AA$12:$AA1121)</f>
        <v>0</v>
      </c>
      <c r="AS269" s="30" t="str">
        <f t="shared" ref="AS269:AS332" si="110">IF(AR269=0,"",AR269)</f>
        <v/>
      </c>
    </row>
    <row r="270" spans="3:45" x14ac:dyDescent="0.25">
      <c r="C270" s="42" t="str">
        <f t="shared" si="91"/>
        <v/>
      </c>
      <c r="D270" s="14">
        <f>SUMIF(Gruppenstunden!$C$12:$C$864,'Wochenübersicht Gruppenstunden'!C270,Gruppenstunden!$AC$12:$AC$864)</f>
        <v>0</v>
      </c>
      <c r="E270" s="30" t="str">
        <f t="shared" si="89"/>
        <v/>
      </c>
      <c r="F270" s="30">
        <f>SUMIF(Gruppenstunden!$C$12:$C$864,'Wochenübersicht Gruppenstunden'!C270,Gruppenstunden!$H$12:$H$864)</f>
        <v>0</v>
      </c>
      <c r="G270" s="30" t="str">
        <f t="shared" si="90"/>
        <v/>
      </c>
      <c r="H270" s="30">
        <f>SUMIF(Gruppenstunden!$C$12:$C$864,'Wochenübersicht Gruppenstunden'!C270,Gruppenstunden!$I$12:$I$864)</f>
        <v>0</v>
      </c>
      <c r="I270" s="30" t="str">
        <f t="shared" si="92"/>
        <v/>
      </c>
      <c r="J270" s="30">
        <f>SUMIF(Gruppenstunden!$C$12:$C$864,'Wochenübersicht Gruppenstunden'!C270,Gruppenstunden!$J$12:$J$864)</f>
        <v>0</v>
      </c>
      <c r="K270" s="30" t="str">
        <f t="shared" si="93"/>
        <v/>
      </c>
      <c r="L270" s="30">
        <f>SUMIF(Gruppenstunden!$C$12:$C$864,'Wochenübersicht Gruppenstunden'!C270,Gruppenstunden!$K$12:$K$864)</f>
        <v>0</v>
      </c>
      <c r="M270" s="30" t="str">
        <f t="shared" si="94"/>
        <v/>
      </c>
      <c r="N270" s="30">
        <f>SUMIF(Gruppenstunden!$C$12:$C$864,'Wochenübersicht Gruppenstunden'!C270,Gruppenstunden!$L$12:$L$864)</f>
        <v>0</v>
      </c>
      <c r="O270" s="30" t="str">
        <f t="shared" si="95"/>
        <v/>
      </c>
      <c r="P270" s="30">
        <f>SUMIF(Gruppenstunden!$C$12:$C$864,'Wochenübersicht Gruppenstunden'!C270,Gruppenstunden!$M$12:$M$864)</f>
        <v>0</v>
      </c>
      <c r="Q270" s="30" t="str">
        <f t="shared" si="96"/>
        <v/>
      </c>
      <c r="R270" s="30">
        <f>SUMIF(Gruppenstunden!$C$12:$C$864,'Wochenübersicht Gruppenstunden'!C270,Gruppenstunden!$N$12:$N$864)</f>
        <v>0</v>
      </c>
      <c r="S270" s="30" t="str">
        <f t="shared" si="97"/>
        <v/>
      </c>
      <c r="T270" s="30">
        <f>SUMIF(Gruppenstunden!$C$12:$C$864,'Wochenübersicht Gruppenstunden'!C270,Gruppenstunden!$O$12:$O$864)</f>
        <v>0</v>
      </c>
      <c r="U270" s="30" t="str">
        <f t="shared" si="98"/>
        <v/>
      </c>
      <c r="V270" s="30">
        <f>SUMIF(Gruppenstunden!$C$12:$C$864,'Wochenübersicht Gruppenstunden'!C270,Gruppenstunden!$P$12:$P$864)</f>
        <v>0</v>
      </c>
      <c r="W270" s="30" t="str">
        <f t="shared" si="99"/>
        <v/>
      </c>
      <c r="X270" s="30">
        <f>SUMIF(Gruppenstunden!$C$12:$C$864,'Wochenübersicht Gruppenstunden'!C270,Gruppenstunden!$Q$12:$Q$864)</f>
        <v>0</v>
      </c>
      <c r="Y270" s="30" t="str">
        <f t="shared" si="100"/>
        <v/>
      </c>
      <c r="Z270" s="30">
        <f>SUMIF(Gruppenstunden!$C$12:$C$864,'Wochenübersicht Gruppenstunden'!C270,Gruppenstunden!$R$12:$R$864)</f>
        <v>0</v>
      </c>
      <c r="AA270" s="30" t="str">
        <f t="shared" si="101"/>
        <v/>
      </c>
      <c r="AB270" s="30">
        <f>SUMIF(Gruppenstunden!$C$12:$C$864,'Wochenübersicht Gruppenstunden'!C270,Gruppenstunden!$S$12:$S$864)</f>
        <v>0</v>
      </c>
      <c r="AC270" s="30" t="str">
        <f t="shared" si="102"/>
        <v/>
      </c>
      <c r="AD270" s="30">
        <f>SUMIF(Gruppenstunden!$C$12:$C$864,'Wochenübersicht Gruppenstunden'!C270,Gruppenstunden!$T$12:$T$864)</f>
        <v>0</v>
      </c>
      <c r="AE270" s="30" t="str">
        <f t="shared" si="103"/>
        <v/>
      </c>
      <c r="AF270" s="30">
        <f>SUMIF(Gruppenstunden!$C$12:$C$864,'Wochenübersicht Gruppenstunden'!C270,Gruppenstunden!$U$12:$U$864)</f>
        <v>0</v>
      </c>
      <c r="AG270" s="30" t="str">
        <f t="shared" si="104"/>
        <v/>
      </c>
      <c r="AH270" s="30">
        <f>SUMIF(Gruppenstunden!$C$12:$C$864,'Wochenübersicht Gruppenstunden'!C270,Gruppenstunden!$V$12:$V$864)</f>
        <v>0</v>
      </c>
      <c r="AI270" s="30" t="str">
        <f t="shared" si="105"/>
        <v/>
      </c>
      <c r="AJ270" s="30">
        <f>SUMIF(Gruppenstunden!$C$12:$C$864,'Wochenübersicht Gruppenstunden'!C270,Gruppenstunden!$W$12:$W$864)</f>
        <v>0</v>
      </c>
      <c r="AK270" s="30" t="str">
        <f t="shared" si="106"/>
        <v/>
      </c>
      <c r="AL270" s="30">
        <f>SUMIF(Gruppenstunden!$C$12:$C$864,'Wochenübersicht Gruppenstunden'!C270,Gruppenstunden!$X$12:$X$864)</f>
        <v>0</v>
      </c>
      <c r="AM270" s="30" t="str">
        <f t="shared" si="107"/>
        <v/>
      </c>
      <c r="AN270" s="30">
        <f>SUMIF(Gruppenstunden!$C$12:$C$864,'Wochenübersicht Gruppenstunden'!C270,Gruppenstunden!$Y$12:$Y$864)</f>
        <v>0</v>
      </c>
      <c r="AO270" s="30" t="str">
        <f t="shared" si="108"/>
        <v/>
      </c>
      <c r="AP270" s="30">
        <f>SUMIF(Gruppenstunden!$C$12:$C$864,'Wochenübersicht Gruppenstunden'!C270,Gruppenstunden!$Z$12:$Z$864)</f>
        <v>0</v>
      </c>
      <c r="AQ270" s="30" t="str">
        <f t="shared" si="109"/>
        <v/>
      </c>
      <c r="AR270" s="30">
        <f>SUMIF(Gruppenstunden!$C$12:$C$864,'Wochenübersicht Gruppenstunden'!C270,Gruppenstunden!$AA$12:$AA1122)</f>
        <v>0</v>
      </c>
      <c r="AS270" s="30" t="str">
        <f t="shared" si="110"/>
        <v/>
      </c>
    </row>
    <row r="271" spans="3:45" x14ac:dyDescent="0.25">
      <c r="C271" s="42" t="str">
        <f t="shared" si="91"/>
        <v/>
      </c>
      <c r="D271" s="14">
        <f>SUMIF(Gruppenstunden!$C$12:$C$864,'Wochenübersicht Gruppenstunden'!C271,Gruppenstunden!$AC$12:$AC$864)</f>
        <v>0</v>
      </c>
      <c r="E271" s="30" t="str">
        <f t="shared" si="89"/>
        <v/>
      </c>
      <c r="F271" s="30">
        <f>SUMIF(Gruppenstunden!$C$12:$C$864,'Wochenübersicht Gruppenstunden'!C271,Gruppenstunden!$H$12:$H$864)</f>
        <v>0</v>
      </c>
      <c r="G271" s="30" t="str">
        <f t="shared" si="90"/>
        <v/>
      </c>
      <c r="H271" s="30">
        <f>SUMIF(Gruppenstunden!$C$12:$C$864,'Wochenübersicht Gruppenstunden'!C271,Gruppenstunden!$I$12:$I$864)</f>
        <v>0</v>
      </c>
      <c r="I271" s="30" t="str">
        <f t="shared" si="92"/>
        <v/>
      </c>
      <c r="J271" s="30">
        <f>SUMIF(Gruppenstunden!$C$12:$C$864,'Wochenübersicht Gruppenstunden'!C271,Gruppenstunden!$J$12:$J$864)</f>
        <v>0</v>
      </c>
      <c r="K271" s="30" t="str">
        <f t="shared" si="93"/>
        <v/>
      </c>
      <c r="L271" s="30">
        <f>SUMIF(Gruppenstunden!$C$12:$C$864,'Wochenübersicht Gruppenstunden'!C271,Gruppenstunden!$K$12:$K$864)</f>
        <v>0</v>
      </c>
      <c r="M271" s="30" t="str">
        <f t="shared" si="94"/>
        <v/>
      </c>
      <c r="N271" s="30">
        <f>SUMIF(Gruppenstunden!$C$12:$C$864,'Wochenübersicht Gruppenstunden'!C271,Gruppenstunden!$L$12:$L$864)</f>
        <v>0</v>
      </c>
      <c r="O271" s="30" t="str">
        <f t="shared" si="95"/>
        <v/>
      </c>
      <c r="P271" s="30">
        <f>SUMIF(Gruppenstunden!$C$12:$C$864,'Wochenübersicht Gruppenstunden'!C271,Gruppenstunden!$M$12:$M$864)</f>
        <v>0</v>
      </c>
      <c r="Q271" s="30" t="str">
        <f t="shared" si="96"/>
        <v/>
      </c>
      <c r="R271" s="30">
        <f>SUMIF(Gruppenstunden!$C$12:$C$864,'Wochenübersicht Gruppenstunden'!C271,Gruppenstunden!$N$12:$N$864)</f>
        <v>0</v>
      </c>
      <c r="S271" s="30" t="str">
        <f t="shared" si="97"/>
        <v/>
      </c>
      <c r="T271" s="30">
        <f>SUMIF(Gruppenstunden!$C$12:$C$864,'Wochenübersicht Gruppenstunden'!C271,Gruppenstunden!$O$12:$O$864)</f>
        <v>0</v>
      </c>
      <c r="U271" s="30" t="str">
        <f t="shared" si="98"/>
        <v/>
      </c>
      <c r="V271" s="30">
        <f>SUMIF(Gruppenstunden!$C$12:$C$864,'Wochenübersicht Gruppenstunden'!C271,Gruppenstunden!$P$12:$P$864)</f>
        <v>0</v>
      </c>
      <c r="W271" s="30" t="str">
        <f t="shared" si="99"/>
        <v/>
      </c>
      <c r="X271" s="30">
        <f>SUMIF(Gruppenstunden!$C$12:$C$864,'Wochenübersicht Gruppenstunden'!C271,Gruppenstunden!$Q$12:$Q$864)</f>
        <v>0</v>
      </c>
      <c r="Y271" s="30" t="str">
        <f t="shared" si="100"/>
        <v/>
      </c>
      <c r="Z271" s="30">
        <f>SUMIF(Gruppenstunden!$C$12:$C$864,'Wochenübersicht Gruppenstunden'!C271,Gruppenstunden!$R$12:$R$864)</f>
        <v>0</v>
      </c>
      <c r="AA271" s="30" t="str">
        <f t="shared" si="101"/>
        <v/>
      </c>
      <c r="AB271" s="30">
        <f>SUMIF(Gruppenstunden!$C$12:$C$864,'Wochenübersicht Gruppenstunden'!C271,Gruppenstunden!$S$12:$S$864)</f>
        <v>0</v>
      </c>
      <c r="AC271" s="30" t="str">
        <f t="shared" si="102"/>
        <v/>
      </c>
      <c r="AD271" s="30">
        <f>SUMIF(Gruppenstunden!$C$12:$C$864,'Wochenübersicht Gruppenstunden'!C271,Gruppenstunden!$T$12:$T$864)</f>
        <v>0</v>
      </c>
      <c r="AE271" s="30" t="str">
        <f t="shared" si="103"/>
        <v/>
      </c>
      <c r="AF271" s="30">
        <f>SUMIF(Gruppenstunden!$C$12:$C$864,'Wochenübersicht Gruppenstunden'!C271,Gruppenstunden!$U$12:$U$864)</f>
        <v>0</v>
      </c>
      <c r="AG271" s="30" t="str">
        <f t="shared" si="104"/>
        <v/>
      </c>
      <c r="AH271" s="30">
        <f>SUMIF(Gruppenstunden!$C$12:$C$864,'Wochenübersicht Gruppenstunden'!C271,Gruppenstunden!$V$12:$V$864)</f>
        <v>0</v>
      </c>
      <c r="AI271" s="30" t="str">
        <f t="shared" si="105"/>
        <v/>
      </c>
      <c r="AJ271" s="30">
        <f>SUMIF(Gruppenstunden!$C$12:$C$864,'Wochenübersicht Gruppenstunden'!C271,Gruppenstunden!$W$12:$W$864)</f>
        <v>0</v>
      </c>
      <c r="AK271" s="30" t="str">
        <f t="shared" si="106"/>
        <v/>
      </c>
      <c r="AL271" s="30">
        <f>SUMIF(Gruppenstunden!$C$12:$C$864,'Wochenübersicht Gruppenstunden'!C271,Gruppenstunden!$X$12:$X$864)</f>
        <v>0</v>
      </c>
      <c r="AM271" s="30" t="str">
        <f t="shared" si="107"/>
        <v/>
      </c>
      <c r="AN271" s="30">
        <f>SUMIF(Gruppenstunden!$C$12:$C$864,'Wochenübersicht Gruppenstunden'!C271,Gruppenstunden!$Y$12:$Y$864)</f>
        <v>0</v>
      </c>
      <c r="AO271" s="30" t="str">
        <f t="shared" si="108"/>
        <v/>
      </c>
      <c r="AP271" s="30">
        <f>SUMIF(Gruppenstunden!$C$12:$C$864,'Wochenübersicht Gruppenstunden'!C271,Gruppenstunden!$Z$12:$Z$864)</f>
        <v>0</v>
      </c>
      <c r="AQ271" s="30" t="str">
        <f t="shared" si="109"/>
        <v/>
      </c>
      <c r="AR271" s="30">
        <f>SUMIF(Gruppenstunden!$C$12:$C$864,'Wochenübersicht Gruppenstunden'!C271,Gruppenstunden!$AA$12:$AA1123)</f>
        <v>0</v>
      </c>
      <c r="AS271" s="30" t="str">
        <f t="shared" si="110"/>
        <v/>
      </c>
    </row>
    <row r="272" spans="3:45" x14ac:dyDescent="0.25">
      <c r="C272" s="42" t="str">
        <f t="shared" si="91"/>
        <v/>
      </c>
      <c r="D272" s="14">
        <f>SUMIF(Gruppenstunden!$C$12:$C$864,'Wochenübersicht Gruppenstunden'!C272,Gruppenstunden!$AC$12:$AC$864)</f>
        <v>0</v>
      </c>
      <c r="E272" s="30" t="str">
        <f t="shared" si="89"/>
        <v/>
      </c>
      <c r="F272" s="30">
        <f>SUMIF(Gruppenstunden!$C$12:$C$864,'Wochenübersicht Gruppenstunden'!C272,Gruppenstunden!$H$12:$H$864)</f>
        <v>0</v>
      </c>
      <c r="G272" s="30" t="str">
        <f t="shared" si="90"/>
        <v/>
      </c>
      <c r="H272" s="30">
        <f>SUMIF(Gruppenstunden!$C$12:$C$864,'Wochenübersicht Gruppenstunden'!C272,Gruppenstunden!$I$12:$I$864)</f>
        <v>0</v>
      </c>
      <c r="I272" s="30" t="str">
        <f t="shared" si="92"/>
        <v/>
      </c>
      <c r="J272" s="30">
        <f>SUMIF(Gruppenstunden!$C$12:$C$864,'Wochenübersicht Gruppenstunden'!C272,Gruppenstunden!$J$12:$J$864)</f>
        <v>0</v>
      </c>
      <c r="K272" s="30" t="str">
        <f t="shared" si="93"/>
        <v/>
      </c>
      <c r="L272" s="30">
        <f>SUMIF(Gruppenstunden!$C$12:$C$864,'Wochenübersicht Gruppenstunden'!C272,Gruppenstunden!$K$12:$K$864)</f>
        <v>0</v>
      </c>
      <c r="M272" s="30" t="str">
        <f t="shared" si="94"/>
        <v/>
      </c>
      <c r="N272" s="30">
        <f>SUMIF(Gruppenstunden!$C$12:$C$864,'Wochenübersicht Gruppenstunden'!C272,Gruppenstunden!$L$12:$L$864)</f>
        <v>0</v>
      </c>
      <c r="O272" s="30" t="str">
        <f t="shared" si="95"/>
        <v/>
      </c>
      <c r="P272" s="30">
        <f>SUMIF(Gruppenstunden!$C$12:$C$864,'Wochenübersicht Gruppenstunden'!C272,Gruppenstunden!$M$12:$M$864)</f>
        <v>0</v>
      </c>
      <c r="Q272" s="30" t="str">
        <f t="shared" si="96"/>
        <v/>
      </c>
      <c r="R272" s="30">
        <f>SUMIF(Gruppenstunden!$C$12:$C$864,'Wochenübersicht Gruppenstunden'!C272,Gruppenstunden!$N$12:$N$864)</f>
        <v>0</v>
      </c>
      <c r="S272" s="30" t="str">
        <f t="shared" si="97"/>
        <v/>
      </c>
      <c r="T272" s="30">
        <f>SUMIF(Gruppenstunden!$C$12:$C$864,'Wochenübersicht Gruppenstunden'!C272,Gruppenstunden!$O$12:$O$864)</f>
        <v>0</v>
      </c>
      <c r="U272" s="30" t="str">
        <f t="shared" si="98"/>
        <v/>
      </c>
      <c r="V272" s="30">
        <f>SUMIF(Gruppenstunden!$C$12:$C$864,'Wochenübersicht Gruppenstunden'!C272,Gruppenstunden!$P$12:$P$864)</f>
        <v>0</v>
      </c>
      <c r="W272" s="30" t="str">
        <f t="shared" si="99"/>
        <v/>
      </c>
      <c r="X272" s="30">
        <f>SUMIF(Gruppenstunden!$C$12:$C$864,'Wochenübersicht Gruppenstunden'!C272,Gruppenstunden!$Q$12:$Q$864)</f>
        <v>0</v>
      </c>
      <c r="Y272" s="30" t="str">
        <f t="shared" si="100"/>
        <v/>
      </c>
      <c r="Z272" s="30">
        <f>SUMIF(Gruppenstunden!$C$12:$C$864,'Wochenübersicht Gruppenstunden'!C272,Gruppenstunden!$R$12:$R$864)</f>
        <v>0</v>
      </c>
      <c r="AA272" s="30" t="str">
        <f t="shared" si="101"/>
        <v/>
      </c>
      <c r="AB272" s="30">
        <f>SUMIF(Gruppenstunden!$C$12:$C$864,'Wochenübersicht Gruppenstunden'!C272,Gruppenstunden!$S$12:$S$864)</f>
        <v>0</v>
      </c>
      <c r="AC272" s="30" t="str">
        <f t="shared" si="102"/>
        <v/>
      </c>
      <c r="AD272" s="30">
        <f>SUMIF(Gruppenstunden!$C$12:$C$864,'Wochenübersicht Gruppenstunden'!C272,Gruppenstunden!$T$12:$T$864)</f>
        <v>0</v>
      </c>
      <c r="AE272" s="30" t="str">
        <f t="shared" si="103"/>
        <v/>
      </c>
      <c r="AF272" s="30">
        <f>SUMIF(Gruppenstunden!$C$12:$C$864,'Wochenübersicht Gruppenstunden'!C272,Gruppenstunden!$U$12:$U$864)</f>
        <v>0</v>
      </c>
      <c r="AG272" s="30" t="str">
        <f t="shared" si="104"/>
        <v/>
      </c>
      <c r="AH272" s="30">
        <f>SUMIF(Gruppenstunden!$C$12:$C$864,'Wochenübersicht Gruppenstunden'!C272,Gruppenstunden!$V$12:$V$864)</f>
        <v>0</v>
      </c>
      <c r="AI272" s="30" t="str">
        <f t="shared" si="105"/>
        <v/>
      </c>
      <c r="AJ272" s="30">
        <f>SUMIF(Gruppenstunden!$C$12:$C$864,'Wochenübersicht Gruppenstunden'!C272,Gruppenstunden!$W$12:$W$864)</f>
        <v>0</v>
      </c>
      <c r="AK272" s="30" t="str">
        <f t="shared" si="106"/>
        <v/>
      </c>
      <c r="AL272" s="30">
        <f>SUMIF(Gruppenstunden!$C$12:$C$864,'Wochenübersicht Gruppenstunden'!C272,Gruppenstunden!$X$12:$X$864)</f>
        <v>0</v>
      </c>
      <c r="AM272" s="30" t="str">
        <f t="shared" si="107"/>
        <v/>
      </c>
      <c r="AN272" s="30">
        <f>SUMIF(Gruppenstunden!$C$12:$C$864,'Wochenübersicht Gruppenstunden'!C272,Gruppenstunden!$Y$12:$Y$864)</f>
        <v>0</v>
      </c>
      <c r="AO272" s="30" t="str">
        <f t="shared" si="108"/>
        <v/>
      </c>
      <c r="AP272" s="30">
        <f>SUMIF(Gruppenstunden!$C$12:$C$864,'Wochenübersicht Gruppenstunden'!C272,Gruppenstunden!$Z$12:$Z$864)</f>
        <v>0</v>
      </c>
      <c r="AQ272" s="30" t="str">
        <f t="shared" si="109"/>
        <v/>
      </c>
      <c r="AR272" s="30">
        <f>SUMIF(Gruppenstunden!$C$12:$C$864,'Wochenübersicht Gruppenstunden'!C272,Gruppenstunden!$AA$12:$AA1124)</f>
        <v>0</v>
      </c>
      <c r="AS272" s="30" t="str">
        <f t="shared" si="110"/>
        <v/>
      </c>
    </row>
    <row r="273" spans="3:45" x14ac:dyDescent="0.25">
      <c r="C273" s="42" t="str">
        <f t="shared" si="91"/>
        <v/>
      </c>
      <c r="D273" s="14">
        <f>SUMIF(Gruppenstunden!$C$12:$C$864,'Wochenübersicht Gruppenstunden'!C273,Gruppenstunden!$AC$12:$AC$864)</f>
        <v>0</v>
      </c>
      <c r="E273" s="30" t="str">
        <f t="shared" si="89"/>
        <v/>
      </c>
      <c r="F273" s="30">
        <f>SUMIF(Gruppenstunden!$C$12:$C$864,'Wochenübersicht Gruppenstunden'!C273,Gruppenstunden!$H$12:$H$864)</f>
        <v>0</v>
      </c>
      <c r="G273" s="30" t="str">
        <f t="shared" si="90"/>
        <v/>
      </c>
      <c r="H273" s="30">
        <f>SUMIF(Gruppenstunden!$C$12:$C$864,'Wochenübersicht Gruppenstunden'!C273,Gruppenstunden!$I$12:$I$864)</f>
        <v>0</v>
      </c>
      <c r="I273" s="30" t="str">
        <f t="shared" si="92"/>
        <v/>
      </c>
      <c r="J273" s="30">
        <f>SUMIF(Gruppenstunden!$C$12:$C$864,'Wochenübersicht Gruppenstunden'!C273,Gruppenstunden!$J$12:$J$864)</f>
        <v>0</v>
      </c>
      <c r="K273" s="30" t="str">
        <f t="shared" si="93"/>
        <v/>
      </c>
      <c r="L273" s="30">
        <f>SUMIF(Gruppenstunden!$C$12:$C$864,'Wochenübersicht Gruppenstunden'!C273,Gruppenstunden!$K$12:$K$864)</f>
        <v>0</v>
      </c>
      <c r="M273" s="30" t="str">
        <f t="shared" si="94"/>
        <v/>
      </c>
      <c r="N273" s="30">
        <f>SUMIF(Gruppenstunden!$C$12:$C$864,'Wochenübersicht Gruppenstunden'!C273,Gruppenstunden!$L$12:$L$864)</f>
        <v>0</v>
      </c>
      <c r="O273" s="30" t="str">
        <f t="shared" si="95"/>
        <v/>
      </c>
      <c r="P273" s="30">
        <f>SUMIF(Gruppenstunden!$C$12:$C$864,'Wochenübersicht Gruppenstunden'!C273,Gruppenstunden!$M$12:$M$864)</f>
        <v>0</v>
      </c>
      <c r="Q273" s="30" t="str">
        <f t="shared" si="96"/>
        <v/>
      </c>
      <c r="R273" s="30">
        <f>SUMIF(Gruppenstunden!$C$12:$C$864,'Wochenübersicht Gruppenstunden'!C273,Gruppenstunden!$N$12:$N$864)</f>
        <v>0</v>
      </c>
      <c r="S273" s="30" t="str">
        <f t="shared" si="97"/>
        <v/>
      </c>
      <c r="T273" s="30">
        <f>SUMIF(Gruppenstunden!$C$12:$C$864,'Wochenübersicht Gruppenstunden'!C273,Gruppenstunden!$O$12:$O$864)</f>
        <v>0</v>
      </c>
      <c r="U273" s="30" t="str">
        <f t="shared" si="98"/>
        <v/>
      </c>
      <c r="V273" s="30">
        <f>SUMIF(Gruppenstunden!$C$12:$C$864,'Wochenübersicht Gruppenstunden'!C273,Gruppenstunden!$P$12:$P$864)</f>
        <v>0</v>
      </c>
      <c r="W273" s="30" t="str">
        <f t="shared" si="99"/>
        <v/>
      </c>
      <c r="X273" s="30">
        <f>SUMIF(Gruppenstunden!$C$12:$C$864,'Wochenübersicht Gruppenstunden'!C273,Gruppenstunden!$Q$12:$Q$864)</f>
        <v>0</v>
      </c>
      <c r="Y273" s="30" t="str">
        <f t="shared" si="100"/>
        <v/>
      </c>
      <c r="Z273" s="30">
        <f>SUMIF(Gruppenstunden!$C$12:$C$864,'Wochenübersicht Gruppenstunden'!C273,Gruppenstunden!$R$12:$R$864)</f>
        <v>0</v>
      </c>
      <c r="AA273" s="30" t="str">
        <f t="shared" si="101"/>
        <v/>
      </c>
      <c r="AB273" s="30">
        <f>SUMIF(Gruppenstunden!$C$12:$C$864,'Wochenübersicht Gruppenstunden'!C273,Gruppenstunden!$S$12:$S$864)</f>
        <v>0</v>
      </c>
      <c r="AC273" s="30" t="str">
        <f t="shared" si="102"/>
        <v/>
      </c>
      <c r="AD273" s="30">
        <f>SUMIF(Gruppenstunden!$C$12:$C$864,'Wochenübersicht Gruppenstunden'!C273,Gruppenstunden!$T$12:$T$864)</f>
        <v>0</v>
      </c>
      <c r="AE273" s="30" t="str">
        <f t="shared" si="103"/>
        <v/>
      </c>
      <c r="AF273" s="30">
        <f>SUMIF(Gruppenstunden!$C$12:$C$864,'Wochenübersicht Gruppenstunden'!C273,Gruppenstunden!$U$12:$U$864)</f>
        <v>0</v>
      </c>
      <c r="AG273" s="30" t="str">
        <f t="shared" si="104"/>
        <v/>
      </c>
      <c r="AH273" s="30">
        <f>SUMIF(Gruppenstunden!$C$12:$C$864,'Wochenübersicht Gruppenstunden'!C273,Gruppenstunden!$V$12:$V$864)</f>
        <v>0</v>
      </c>
      <c r="AI273" s="30" t="str">
        <f t="shared" si="105"/>
        <v/>
      </c>
      <c r="AJ273" s="30">
        <f>SUMIF(Gruppenstunden!$C$12:$C$864,'Wochenübersicht Gruppenstunden'!C273,Gruppenstunden!$W$12:$W$864)</f>
        <v>0</v>
      </c>
      <c r="AK273" s="30" t="str">
        <f t="shared" si="106"/>
        <v/>
      </c>
      <c r="AL273" s="30">
        <f>SUMIF(Gruppenstunden!$C$12:$C$864,'Wochenübersicht Gruppenstunden'!C273,Gruppenstunden!$X$12:$X$864)</f>
        <v>0</v>
      </c>
      <c r="AM273" s="30" t="str">
        <f t="shared" si="107"/>
        <v/>
      </c>
      <c r="AN273" s="30">
        <f>SUMIF(Gruppenstunden!$C$12:$C$864,'Wochenübersicht Gruppenstunden'!C273,Gruppenstunden!$Y$12:$Y$864)</f>
        <v>0</v>
      </c>
      <c r="AO273" s="30" t="str">
        <f t="shared" si="108"/>
        <v/>
      </c>
      <c r="AP273" s="30">
        <f>SUMIF(Gruppenstunden!$C$12:$C$864,'Wochenübersicht Gruppenstunden'!C273,Gruppenstunden!$Z$12:$Z$864)</f>
        <v>0</v>
      </c>
      <c r="AQ273" s="30" t="str">
        <f t="shared" si="109"/>
        <v/>
      </c>
      <c r="AR273" s="30">
        <f>SUMIF(Gruppenstunden!$C$12:$C$864,'Wochenübersicht Gruppenstunden'!C273,Gruppenstunden!$AA$12:$AA1125)</f>
        <v>0</v>
      </c>
      <c r="AS273" s="30" t="str">
        <f t="shared" si="110"/>
        <v/>
      </c>
    </row>
    <row r="274" spans="3:45" x14ac:dyDescent="0.25">
      <c r="C274" s="42" t="str">
        <f t="shared" si="91"/>
        <v/>
      </c>
      <c r="D274" s="14">
        <f>SUMIF(Gruppenstunden!$C$12:$C$864,'Wochenübersicht Gruppenstunden'!C274,Gruppenstunden!$AC$12:$AC$864)</f>
        <v>0</v>
      </c>
      <c r="E274" s="30" t="str">
        <f t="shared" si="89"/>
        <v/>
      </c>
      <c r="F274" s="30">
        <f>SUMIF(Gruppenstunden!$C$12:$C$864,'Wochenübersicht Gruppenstunden'!C274,Gruppenstunden!$H$12:$H$864)</f>
        <v>0</v>
      </c>
      <c r="G274" s="30" t="str">
        <f t="shared" si="90"/>
        <v/>
      </c>
      <c r="H274" s="30">
        <f>SUMIF(Gruppenstunden!$C$12:$C$864,'Wochenübersicht Gruppenstunden'!C274,Gruppenstunden!$I$12:$I$864)</f>
        <v>0</v>
      </c>
      <c r="I274" s="30" t="str">
        <f t="shared" si="92"/>
        <v/>
      </c>
      <c r="J274" s="30">
        <f>SUMIF(Gruppenstunden!$C$12:$C$864,'Wochenübersicht Gruppenstunden'!C274,Gruppenstunden!$J$12:$J$864)</f>
        <v>0</v>
      </c>
      <c r="K274" s="30" t="str">
        <f t="shared" si="93"/>
        <v/>
      </c>
      <c r="L274" s="30">
        <f>SUMIF(Gruppenstunden!$C$12:$C$864,'Wochenübersicht Gruppenstunden'!C274,Gruppenstunden!$K$12:$K$864)</f>
        <v>0</v>
      </c>
      <c r="M274" s="30" t="str">
        <f t="shared" si="94"/>
        <v/>
      </c>
      <c r="N274" s="30">
        <f>SUMIF(Gruppenstunden!$C$12:$C$864,'Wochenübersicht Gruppenstunden'!C274,Gruppenstunden!$L$12:$L$864)</f>
        <v>0</v>
      </c>
      <c r="O274" s="30" t="str">
        <f t="shared" si="95"/>
        <v/>
      </c>
      <c r="P274" s="30">
        <f>SUMIF(Gruppenstunden!$C$12:$C$864,'Wochenübersicht Gruppenstunden'!C274,Gruppenstunden!$M$12:$M$864)</f>
        <v>0</v>
      </c>
      <c r="Q274" s="30" t="str">
        <f t="shared" si="96"/>
        <v/>
      </c>
      <c r="R274" s="30">
        <f>SUMIF(Gruppenstunden!$C$12:$C$864,'Wochenübersicht Gruppenstunden'!C274,Gruppenstunden!$N$12:$N$864)</f>
        <v>0</v>
      </c>
      <c r="S274" s="30" t="str">
        <f t="shared" si="97"/>
        <v/>
      </c>
      <c r="T274" s="30">
        <f>SUMIF(Gruppenstunden!$C$12:$C$864,'Wochenübersicht Gruppenstunden'!C274,Gruppenstunden!$O$12:$O$864)</f>
        <v>0</v>
      </c>
      <c r="U274" s="30" t="str">
        <f t="shared" si="98"/>
        <v/>
      </c>
      <c r="V274" s="30">
        <f>SUMIF(Gruppenstunden!$C$12:$C$864,'Wochenübersicht Gruppenstunden'!C274,Gruppenstunden!$P$12:$P$864)</f>
        <v>0</v>
      </c>
      <c r="W274" s="30" t="str">
        <f t="shared" si="99"/>
        <v/>
      </c>
      <c r="X274" s="30">
        <f>SUMIF(Gruppenstunden!$C$12:$C$864,'Wochenübersicht Gruppenstunden'!C274,Gruppenstunden!$Q$12:$Q$864)</f>
        <v>0</v>
      </c>
      <c r="Y274" s="30" t="str">
        <f t="shared" si="100"/>
        <v/>
      </c>
      <c r="Z274" s="30">
        <f>SUMIF(Gruppenstunden!$C$12:$C$864,'Wochenübersicht Gruppenstunden'!C274,Gruppenstunden!$R$12:$R$864)</f>
        <v>0</v>
      </c>
      <c r="AA274" s="30" t="str">
        <f t="shared" si="101"/>
        <v/>
      </c>
      <c r="AB274" s="30">
        <f>SUMIF(Gruppenstunden!$C$12:$C$864,'Wochenübersicht Gruppenstunden'!C274,Gruppenstunden!$S$12:$S$864)</f>
        <v>0</v>
      </c>
      <c r="AC274" s="30" t="str">
        <f t="shared" si="102"/>
        <v/>
      </c>
      <c r="AD274" s="30">
        <f>SUMIF(Gruppenstunden!$C$12:$C$864,'Wochenübersicht Gruppenstunden'!C274,Gruppenstunden!$T$12:$T$864)</f>
        <v>0</v>
      </c>
      <c r="AE274" s="30" t="str">
        <f t="shared" si="103"/>
        <v/>
      </c>
      <c r="AF274" s="30">
        <f>SUMIF(Gruppenstunden!$C$12:$C$864,'Wochenübersicht Gruppenstunden'!C274,Gruppenstunden!$U$12:$U$864)</f>
        <v>0</v>
      </c>
      <c r="AG274" s="30" t="str">
        <f t="shared" si="104"/>
        <v/>
      </c>
      <c r="AH274" s="30">
        <f>SUMIF(Gruppenstunden!$C$12:$C$864,'Wochenübersicht Gruppenstunden'!C274,Gruppenstunden!$V$12:$V$864)</f>
        <v>0</v>
      </c>
      <c r="AI274" s="30" t="str">
        <f t="shared" si="105"/>
        <v/>
      </c>
      <c r="AJ274" s="30">
        <f>SUMIF(Gruppenstunden!$C$12:$C$864,'Wochenübersicht Gruppenstunden'!C274,Gruppenstunden!$W$12:$W$864)</f>
        <v>0</v>
      </c>
      <c r="AK274" s="30" t="str">
        <f t="shared" si="106"/>
        <v/>
      </c>
      <c r="AL274" s="30">
        <f>SUMIF(Gruppenstunden!$C$12:$C$864,'Wochenübersicht Gruppenstunden'!C274,Gruppenstunden!$X$12:$X$864)</f>
        <v>0</v>
      </c>
      <c r="AM274" s="30" t="str">
        <f t="shared" si="107"/>
        <v/>
      </c>
      <c r="AN274" s="30">
        <f>SUMIF(Gruppenstunden!$C$12:$C$864,'Wochenübersicht Gruppenstunden'!C274,Gruppenstunden!$Y$12:$Y$864)</f>
        <v>0</v>
      </c>
      <c r="AO274" s="30" t="str">
        <f t="shared" si="108"/>
        <v/>
      </c>
      <c r="AP274" s="30">
        <f>SUMIF(Gruppenstunden!$C$12:$C$864,'Wochenübersicht Gruppenstunden'!C274,Gruppenstunden!$Z$12:$Z$864)</f>
        <v>0</v>
      </c>
      <c r="AQ274" s="30" t="str">
        <f t="shared" si="109"/>
        <v/>
      </c>
      <c r="AR274" s="30">
        <f>SUMIF(Gruppenstunden!$C$12:$C$864,'Wochenübersicht Gruppenstunden'!C274,Gruppenstunden!$AA$12:$AA1126)</f>
        <v>0</v>
      </c>
      <c r="AS274" s="30" t="str">
        <f t="shared" si="110"/>
        <v/>
      </c>
    </row>
    <row r="275" spans="3:45" x14ac:dyDescent="0.25">
      <c r="C275" s="42" t="str">
        <f t="shared" si="91"/>
        <v/>
      </c>
      <c r="D275" s="14">
        <f>SUMIF(Gruppenstunden!$C$12:$C$864,'Wochenübersicht Gruppenstunden'!C275,Gruppenstunden!$AC$12:$AC$864)</f>
        <v>0</v>
      </c>
      <c r="E275" s="30" t="str">
        <f t="shared" si="89"/>
        <v/>
      </c>
      <c r="F275" s="30">
        <f>SUMIF(Gruppenstunden!$C$12:$C$864,'Wochenübersicht Gruppenstunden'!C275,Gruppenstunden!$H$12:$H$864)</f>
        <v>0</v>
      </c>
      <c r="G275" s="30" t="str">
        <f t="shared" si="90"/>
        <v/>
      </c>
      <c r="H275" s="30">
        <f>SUMIF(Gruppenstunden!$C$12:$C$864,'Wochenübersicht Gruppenstunden'!C275,Gruppenstunden!$I$12:$I$864)</f>
        <v>0</v>
      </c>
      <c r="I275" s="30" t="str">
        <f t="shared" si="92"/>
        <v/>
      </c>
      <c r="J275" s="30">
        <f>SUMIF(Gruppenstunden!$C$12:$C$864,'Wochenübersicht Gruppenstunden'!C275,Gruppenstunden!$J$12:$J$864)</f>
        <v>0</v>
      </c>
      <c r="K275" s="30" t="str">
        <f t="shared" si="93"/>
        <v/>
      </c>
      <c r="L275" s="30">
        <f>SUMIF(Gruppenstunden!$C$12:$C$864,'Wochenübersicht Gruppenstunden'!C275,Gruppenstunden!$K$12:$K$864)</f>
        <v>0</v>
      </c>
      <c r="M275" s="30" t="str">
        <f t="shared" si="94"/>
        <v/>
      </c>
      <c r="N275" s="30">
        <f>SUMIF(Gruppenstunden!$C$12:$C$864,'Wochenübersicht Gruppenstunden'!C275,Gruppenstunden!$L$12:$L$864)</f>
        <v>0</v>
      </c>
      <c r="O275" s="30" t="str">
        <f t="shared" si="95"/>
        <v/>
      </c>
      <c r="P275" s="30">
        <f>SUMIF(Gruppenstunden!$C$12:$C$864,'Wochenübersicht Gruppenstunden'!C275,Gruppenstunden!$M$12:$M$864)</f>
        <v>0</v>
      </c>
      <c r="Q275" s="30" t="str">
        <f t="shared" si="96"/>
        <v/>
      </c>
      <c r="R275" s="30">
        <f>SUMIF(Gruppenstunden!$C$12:$C$864,'Wochenübersicht Gruppenstunden'!C275,Gruppenstunden!$N$12:$N$864)</f>
        <v>0</v>
      </c>
      <c r="S275" s="30" t="str">
        <f t="shared" si="97"/>
        <v/>
      </c>
      <c r="T275" s="30">
        <f>SUMIF(Gruppenstunden!$C$12:$C$864,'Wochenübersicht Gruppenstunden'!C275,Gruppenstunden!$O$12:$O$864)</f>
        <v>0</v>
      </c>
      <c r="U275" s="30" t="str">
        <f t="shared" si="98"/>
        <v/>
      </c>
      <c r="V275" s="30">
        <f>SUMIF(Gruppenstunden!$C$12:$C$864,'Wochenübersicht Gruppenstunden'!C275,Gruppenstunden!$P$12:$P$864)</f>
        <v>0</v>
      </c>
      <c r="W275" s="30" t="str">
        <f t="shared" si="99"/>
        <v/>
      </c>
      <c r="X275" s="30">
        <f>SUMIF(Gruppenstunden!$C$12:$C$864,'Wochenübersicht Gruppenstunden'!C275,Gruppenstunden!$Q$12:$Q$864)</f>
        <v>0</v>
      </c>
      <c r="Y275" s="30" t="str">
        <f t="shared" si="100"/>
        <v/>
      </c>
      <c r="Z275" s="30">
        <f>SUMIF(Gruppenstunden!$C$12:$C$864,'Wochenübersicht Gruppenstunden'!C275,Gruppenstunden!$R$12:$R$864)</f>
        <v>0</v>
      </c>
      <c r="AA275" s="30" t="str">
        <f t="shared" si="101"/>
        <v/>
      </c>
      <c r="AB275" s="30">
        <f>SUMIF(Gruppenstunden!$C$12:$C$864,'Wochenübersicht Gruppenstunden'!C275,Gruppenstunden!$S$12:$S$864)</f>
        <v>0</v>
      </c>
      <c r="AC275" s="30" t="str">
        <f t="shared" si="102"/>
        <v/>
      </c>
      <c r="AD275" s="30">
        <f>SUMIF(Gruppenstunden!$C$12:$C$864,'Wochenübersicht Gruppenstunden'!C275,Gruppenstunden!$T$12:$T$864)</f>
        <v>0</v>
      </c>
      <c r="AE275" s="30" t="str">
        <f t="shared" si="103"/>
        <v/>
      </c>
      <c r="AF275" s="30">
        <f>SUMIF(Gruppenstunden!$C$12:$C$864,'Wochenübersicht Gruppenstunden'!C275,Gruppenstunden!$U$12:$U$864)</f>
        <v>0</v>
      </c>
      <c r="AG275" s="30" t="str">
        <f t="shared" si="104"/>
        <v/>
      </c>
      <c r="AH275" s="30">
        <f>SUMIF(Gruppenstunden!$C$12:$C$864,'Wochenübersicht Gruppenstunden'!C275,Gruppenstunden!$V$12:$V$864)</f>
        <v>0</v>
      </c>
      <c r="AI275" s="30" t="str">
        <f t="shared" si="105"/>
        <v/>
      </c>
      <c r="AJ275" s="30">
        <f>SUMIF(Gruppenstunden!$C$12:$C$864,'Wochenübersicht Gruppenstunden'!C275,Gruppenstunden!$W$12:$W$864)</f>
        <v>0</v>
      </c>
      <c r="AK275" s="30" t="str">
        <f t="shared" si="106"/>
        <v/>
      </c>
      <c r="AL275" s="30">
        <f>SUMIF(Gruppenstunden!$C$12:$C$864,'Wochenübersicht Gruppenstunden'!C275,Gruppenstunden!$X$12:$X$864)</f>
        <v>0</v>
      </c>
      <c r="AM275" s="30" t="str">
        <f t="shared" si="107"/>
        <v/>
      </c>
      <c r="AN275" s="30">
        <f>SUMIF(Gruppenstunden!$C$12:$C$864,'Wochenübersicht Gruppenstunden'!C275,Gruppenstunden!$Y$12:$Y$864)</f>
        <v>0</v>
      </c>
      <c r="AO275" s="30" t="str">
        <f t="shared" si="108"/>
        <v/>
      </c>
      <c r="AP275" s="30">
        <f>SUMIF(Gruppenstunden!$C$12:$C$864,'Wochenübersicht Gruppenstunden'!C275,Gruppenstunden!$Z$12:$Z$864)</f>
        <v>0</v>
      </c>
      <c r="AQ275" s="30" t="str">
        <f t="shared" si="109"/>
        <v/>
      </c>
      <c r="AR275" s="30">
        <f>SUMIF(Gruppenstunden!$C$12:$C$864,'Wochenübersicht Gruppenstunden'!C275,Gruppenstunden!$AA$12:$AA1127)</f>
        <v>0</v>
      </c>
      <c r="AS275" s="30" t="str">
        <f t="shared" si="110"/>
        <v/>
      </c>
    </row>
    <row r="276" spans="3:45" x14ac:dyDescent="0.25">
      <c r="C276" s="42" t="str">
        <f t="shared" si="91"/>
        <v/>
      </c>
      <c r="D276" s="14">
        <f>SUMIF(Gruppenstunden!$C$12:$C$864,'Wochenübersicht Gruppenstunden'!C276,Gruppenstunden!$AC$12:$AC$864)</f>
        <v>0</v>
      </c>
      <c r="E276" s="30" t="str">
        <f t="shared" si="89"/>
        <v/>
      </c>
      <c r="F276" s="30">
        <f>SUMIF(Gruppenstunden!$C$12:$C$864,'Wochenübersicht Gruppenstunden'!C276,Gruppenstunden!$H$12:$H$864)</f>
        <v>0</v>
      </c>
      <c r="G276" s="30" t="str">
        <f t="shared" si="90"/>
        <v/>
      </c>
      <c r="H276" s="30">
        <f>SUMIF(Gruppenstunden!$C$12:$C$864,'Wochenübersicht Gruppenstunden'!C276,Gruppenstunden!$I$12:$I$864)</f>
        <v>0</v>
      </c>
      <c r="I276" s="30" t="str">
        <f t="shared" si="92"/>
        <v/>
      </c>
      <c r="J276" s="30">
        <f>SUMIF(Gruppenstunden!$C$12:$C$864,'Wochenübersicht Gruppenstunden'!C276,Gruppenstunden!$J$12:$J$864)</f>
        <v>0</v>
      </c>
      <c r="K276" s="30" t="str">
        <f t="shared" si="93"/>
        <v/>
      </c>
      <c r="L276" s="30">
        <f>SUMIF(Gruppenstunden!$C$12:$C$864,'Wochenübersicht Gruppenstunden'!C276,Gruppenstunden!$K$12:$K$864)</f>
        <v>0</v>
      </c>
      <c r="M276" s="30" t="str">
        <f t="shared" si="94"/>
        <v/>
      </c>
      <c r="N276" s="30">
        <f>SUMIF(Gruppenstunden!$C$12:$C$864,'Wochenübersicht Gruppenstunden'!C276,Gruppenstunden!$L$12:$L$864)</f>
        <v>0</v>
      </c>
      <c r="O276" s="30" t="str">
        <f t="shared" si="95"/>
        <v/>
      </c>
      <c r="P276" s="30">
        <f>SUMIF(Gruppenstunden!$C$12:$C$864,'Wochenübersicht Gruppenstunden'!C276,Gruppenstunden!$M$12:$M$864)</f>
        <v>0</v>
      </c>
      <c r="Q276" s="30" t="str">
        <f t="shared" si="96"/>
        <v/>
      </c>
      <c r="R276" s="30">
        <f>SUMIF(Gruppenstunden!$C$12:$C$864,'Wochenübersicht Gruppenstunden'!C276,Gruppenstunden!$N$12:$N$864)</f>
        <v>0</v>
      </c>
      <c r="S276" s="30" t="str">
        <f t="shared" si="97"/>
        <v/>
      </c>
      <c r="T276" s="30">
        <f>SUMIF(Gruppenstunden!$C$12:$C$864,'Wochenübersicht Gruppenstunden'!C276,Gruppenstunden!$O$12:$O$864)</f>
        <v>0</v>
      </c>
      <c r="U276" s="30" t="str">
        <f t="shared" si="98"/>
        <v/>
      </c>
      <c r="V276" s="30">
        <f>SUMIF(Gruppenstunden!$C$12:$C$864,'Wochenübersicht Gruppenstunden'!C276,Gruppenstunden!$P$12:$P$864)</f>
        <v>0</v>
      </c>
      <c r="W276" s="30" t="str">
        <f t="shared" si="99"/>
        <v/>
      </c>
      <c r="X276" s="30">
        <f>SUMIF(Gruppenstunden!$C$12:$C$864,'Wochenübersicht Gruppenstunden'!C276,Gruppenstunden!$Q$12:$Q$864)</f>
        <v>0</v>
      </c>
      <c r="Y276" s="30" t="str">
        <f t="shared" si="100"/>
        <v/>
      </c>
      <c r="Z276" s="30">
        <f>SUMIF(Gruppenstunden!$C$12:$C$864,'Wochenübersicht Gruppenstunden'!C276,Gruppenstunden!$R$12:$R$864)</f>
        <v>0</v>
      </c>
      <c r="AA276" s="30" t="str">
        <f t="shared" si="101"/>
        <v/>
      </c>
      <c r="AB276" s="30">
        <f>SUMIF(Gruppenstunden!$C$12:$C$864,'Wochenübersicht Gruppenstunden'!C276,Gruppenstunden!$S$12:$S$864)</f>
        <v>0</v>
      </c>
      <c r="AC276" s="30" t="str">
        <f t="shared" si="102"/>
        <v/>
      </c>
      <c r="AD276" s="30">
        <f>SUMIF(Gruppenstunden!$C$12:$C$864,'Wochenübersicht Gruppenstunden'!C276,Gruppenstunden!$T$12:$T$864)</f>
        <v>0</v>
      </c>
      <c r="AE276" s="30" t="str">
        <f t="shared" si="103"/>
        <v/>
      </c>
      <c r="AF276" s="30">
        <f>SUMIF(Gruppenstunden!$C$12:$C$864,'Wochenübersicht Gruppenstunden'!C276,Gruppenstunden!$U$12:$U$864)</f>
        <v>0</v>
      </c>
      <c r="AG276" s="30" t="str">
        <f t="shared" si="104"/>
        <v/>
      </c>
      <c r="AH276" s="30">
        <f>SUMIF(Gruppenstunden!$C$12:$C$864,'Wochenübersicht Gruppenstunden'!C276,Gruppenstunden!$V$12:$V$864)</f>
        <v>0</v>
      </c>
      <c r="AI276" s="30" t="str">
        <f t="shared" si="105"/>
        <v/>
      </c>
      <c r="AJ276" s="30">
        <f>SUMIF(Gruppenstunden!$C$12:$C$864,'Wochenübersicht Gruppenstunden'!C276,Gruppenstunden!$W$12:$W$864)</f>
        <v>0</v>
      </c>
      <c r="AK276" s="30" t="str">
        <f t="shared" si="106"/>
        <v/>
      </c>
      <c r="AL276" s="30">
        <f>SUMIF(Gruppenstunden!$C$12:$C$864,'Wochenübersicht Gruppenstunden'!C276,Gruppenstunden!$X$12:$X$864)</f>
        <v>0</v>
      </c>
      <c r="AM276" s="30" t="str">
        <f t="shared" si="107"/>
        <v/>
      </c>
      <c r="AN276" s="30">
        <f>SUMIF(Gruppenstunden!$C$12:$C$864,'Wochenübersicht Gruppenstunden'!C276,Gruppenstunden!$Y$12:$Y$864)</f>
        <v>0</v>
      </c>
      <c r="AO276" s="30" t="str">
        <f t="shared" si="108"/>
        <v/>
      </c>
      <c r="AP276" s="30">
        <f>SUMIF(Gruppenstunden!$C$12:$C$864,'Wochenübersicht Gruppenstunden'!C276,Gruppenstunden!$Z$12:$Z$864)</f>
        <v>0</v>
      </c>
      <c r="AQ276" s="30" t="str">
        <f t="shared" si="109"/>
        <v/>
      </c>
      <c r="AR276" s="30">
        <f>SUMIF(Gruppenstunden!$C$12:$C$864,'Wochenübersicht Gruppenstunden'!C276,Gruppenstunden!$AA$12:$AA1128)</f>
        <v>0</v>
      </c>
      <c r="AS276" s="30" t="str">
        <f t="shared" si="110"/>
        <v/>
      </c>
    </row>
    <row r="277" spans="3:45" x14ac:dyDescent="0.25">
      <c r="C277" s="42" t="str">
        <f t="shared" si="91"/>
        <v/>
      </c>
      <c r="D277" s="14">
        <f>SUMIF(Gruppenstunden!$C$12:$C$864,'Wochenübersicht Gruppenstunden'!C277,Gruppenstunden!$AC$12:$AC$864)</f>
        <v>0</v>
      </c>
      <c r="E277" s="30" t="str">
        <f t="shared" si="89"/>
        <v/>
      </c>
      <c r="F277" s="30">
        <f>SUMIF(Gruppenstunden!$C$12:$C$864,'Wochenübersicht Gruppenstunden'!C277,Gruppenstunden!$H$12:$H$864)</f>
        <v>0</v>
      </c>
      <c r="G277" s="30" t="str">
        <f t="shared" si="90"/>
        <v/>
      </c>
      <c r="H277" s="30">
        <f>SUMIF(Gruppenstunden!$C$12:$C$864,'Wochenübersicht Gruppenstunden'!C277,Gruppenstunden!$I$12:$I$864)</f>
        <v>0</v>
      </c>
      <c r="I277" s="30" t="str">
        <f t="shared" si="92"/>
        <v/>
      </c>
      <c r="J277" s="30">
        <f>SUMIF(Gruppenstunden!$C$12:$C$864,'Wochenübersicht Gruppenstunden'!C277,Gruppenstunden!$J$12:$J$864)</f>
        <v>0</v>
      </c>
      <c r="K277" s="30" t="str">
        <f t="shared" si="93"/>
        <v/>
      </c>
      <c r="L277" s="30">
        <f>SUMIF(Gruppenstunden!$C$12:$C$864,'Wochenübersicht Gruppenstunden'!C277,Gruppenstunden!$K$12:$K$864)</f>
        <v>0</v>
      </c>
      <c r="M277" s="30" t="str">
        <f t="shared" si="94"/>
        <v/>
      </c>
      <c r="N277" s="30">
        <f>SUMIF(Gruppenstunden!$C$12:$C$864,'Wochenübersicht Gruppenstunden'!C277,Gruppenstunden!$L$12:$L$864)</f>
        <v>0</v>
      </c>
      <c r="O277" s="30" t="str">
        <f t="shared" si="95"/>
        <v/>
      </c>
      <c r="P277" s="30">
        <f>SUMIF(Gruppenstunden!$C$12:$C$864,'Wochenübersicht Gruppenstunden'!C277,Gruppenstunden!$M$12:$M$864)</f>
        <v>0</v>
      </c>
      <c r="Q277" s="30" t="str">
        <f t="shared" si="96"/>
        <v/>
      </c>
      <c r="R277" s="30">
        <f>SUMIF(Gruppenstunden!$C$12:$C$864,'Wochenübersicht Gruppenstunden'!C277,Gruppenstunden!$N$12:$N$864)</f>
        <v>0</v>
      </c>
      <c r="S277" s="30" t="str">
        <f t="shared" si="97"/>
        <v/>
      </c>
      <c r="T277" s="30">
        <f>SUMIF(Gruppenstunden!$C$12:$C$864,'Wochenübersicht Gruppenstunden'!C277,Gruppenstunden!$O$12:$O$864)</f>
        <v>0</v>
      </c>
      <c r="U277" s="30" t="str">
        <f t="shared" si="98"/>
        <v/>
      </c>
      <c r="V277" s="30">
        <f>SUMIF(Gruppenstunden!$C$12:$C$864,'Wochenübersicht Gruppenstunden'!C277,Gruppenstunden!$P$12:$P$864)</f>
        <v>0</v>
      </c>
      <c r="W277" s="30" t="str">
        <f t="shared" si="99"/>
        <v/>
      </c>
      <c r="X277" s="30">
        <f>SUMIF(Gruppenstunden!$C$12:$C$864,'Wochenübersicht Gruppenstunden'!C277,Gruppenstunden!$Q$12:$Q$864)</f>
        <v>0</v>
      </c>
      <c r="Y277" s="30" t="str">
        <f t="shared" si="100"/>
        <v/>
      </c>
      <c r="Z277" s="30">
        <f>SUMIF(Gruppenstunden!$C$12:$C$864,'Wochenübersicht Gruppenstunden'!C277,Gruppenstunden!$R$12:$R$864)</f>
        <v>0</v>
      </c>
      <c r="AA277" s="30" t="str">
        <f t="shared" si="101"/>
        <v/>
      </c>
      <c r="AB277" s="30">
        <f>SUMIF(Gruppenstunden!$C$12:$C$864,'Wochenübersicht Gruppenstunden'!C277,Gruppenstunden!$S$12:$S$864)</f>
        <v>0</v>
      </c>
      <c r="AC277" s="30" t="str">
        <f t="shared" si="102"/>
        <v/>
      </c>
      <c r="AD277" s="30">
        <f>SUMIF(Gruppenstunden!$C$12:$C$864,'Wochenübersicht Gruppenstunden'!C277,Gruppenstunden!$T$12:$T$864)</f>
        <v>0</v>
      </c>
      <c r="AE277" s="30" t="str">
        <f t="shared" si="103"/>
        <v/>
      </c>
      <c r="AF277" s="30">
        <f>SUMIF(Gruppenstunden!$C$12:$C$864,'Wochenübersicht Gruppenstunden'!C277,Gruppenstunden!$U$12:$U$864)</f>
        <v>0</v>
      </c>
      <c r="AG277" s="30" t="str">
        <f t="shared" si="104"/>
        <v/>
      </c>
      <c r="AH277" s="30">
        <f>SUMIF(Gruppenstunden!$C$12:$C$864,'Wochenübersicht Gruppenstunden'!C277,Gruppenstunden!$V$12:$V$864)</f>
        <v>0</v>
      </c>
      <c r="AI277" s="30" t="str">
        <f t="shared" si="105"/>
        <v/>
      </c>
      <c r="AJ277" s="30">
        <f>SUMIF(Gruppenstunden!$C$12:$C$864,'Wochenübersicht Gruppenstunden'!C277,Gruppenstunden!$W$12:$W$864)</f>
        <v>0</v>
      </c>
      <c r="AK277" s="30" t="str">
        <f t="shared" si="106"/>
        <v/>
      </c>
      <c r="AL277" s="30">
        <f>SUMIF(Gruppenstunden!$C$12:$C$864,'Wochenübersicht Gruppenstunden'!C277,Gruppenstunden!$X$12:$X$864)</f>
        <v>0</v>
      </c>
      <c r="AM277" s="30" t="str">
        <f t="shared" si="107"/>
        <v/>
      </c>
      <c r="AN277" s="30">
        <f>SUMIF(Gruppenstunden!$C$12:$C$864,'Wochenübersicht Gruppenstunden'!C277,Gruppenstunden!$Y$12:$Y$864)</f>
        <v>0</v>
      </c>
      <c r="AO277" s="30" t="str">
        <f t="shared" si="108"/>
        <v/>
      </c>
      <c r="AP277" s="30">
        <f>SUMIF(Gruppenstunden!$C$12:$C$864,'Wochenübersicht Gruppenstunden'!C277,Gruppenstunden!$Z$12:$Z$864)</f>
        <v>0</v>
      </c>
      <c r="AQ277" s="30" t="str">
        <f t="shared" si="109"/>
        <v/>
      </c>
      <c r="AR277" s="30">
        <f>SUMIF(Gruppenstunden!$C$12:$C$864,'Wochenübersicht Gruppenstunden'!C277,Gruppenstunden!$AA$12:$AA1129)</f>
        <v>0</v>
      </c>
      <c r="AS277" s="30" t="str">
        <f t="shared" si="110"/>
        <v/>
      </c>
    </row>
    <row r="278" spans="3:45" x14ac:dyDescent="0.25">
      <c r="C278" s="42" t="str">
        <f t="shared" si="91"/>
        <v/>
      </c>
      <c r="D278" s="14">
        <f>SUMIF(Gruppenstunden!$C$12:$C$864,'Wochenübersicht Gruppenstunden'!C278,Gruppenstunden!$AC$12:$AC$864)</f>
        <v>0</v>
      </c>
      <c r="E278" s="30" t="str">
        <f t="shared" si="89"/>
        <v/>
      </c>
      <c r="F278" s="30">
        <f>SUMIF(Gruppenstunden!$C$12:$C$864,'Wochenübersicht Gruppenstunden'!C278,Gruppenstunden!$H$12:$H$864)</f>
        <v>0</v>
      </c>
      <c r="G278" s="30" t="str">
        <f t="shared" si="90"/>
        <v/>
      </c>
      <c r="H278" s="30">
        <f>SUMIF(Gruppenstunden!$C$12:$C$864,'Wochenübersicht Gruppenstunden'!C278,Gruppenstunden!$I$12:$I$864)</f>
        <v>0</v>
      </c>
      <c r="I278" s="30" t="str">
        <f t="shared" si="92"/>
        <v/>
      </c>
      <c r="J278" s="30">
        <f>SUMIF(Gruppenstunden!$C$12:$C$864,'Wochenübersicht Gruppenstunden'!C278,Gruppenstunden!$J$12:$J$864)</f>
        <v>0</v>
      </c>
      <c r="K278" s="30" t="str">
        <f t="shared" si="93"/>
        <v/>
      </c>
      <c r="L278" s="30">
        <f>SUMIF(Gruppenstunden!$C$12:$C$864,'Wochenübersicht Gruppenstunden'!C278,Gruppenstunden!$K$12:$K$864)</f>
        <v>0</v>
      </c>
      <c r="M278" s="30" t="str">
        <f t="shared" si="94"/>
        <v/>
      </c>
      <c r="N278" s="30">
        <f>SUMIF(Gruppenstunden!$C$12:$C$864,'Wochenübersicht Gruppenstunden'!C278,Gruppenstunden!$L$12:$L$864)</f>
        <v>0</v>
      </c>
      <c r="O278" s="30" t="str">
        <f t="shared" si="95"/>
        <v/>
      </c>
      <c r="P278" s="30">
        <f>SUMIF(Gruppenstunden!$C$12:$C$864,'Wochenübersicht Gruppenstunden'!C278,Gruppenstunden!$M$12:$M$864)</f>
        <v>0</v>
      </c>
      <c r="Q278" s="30" t="str">
        <f t="shared" si="96"/>
        <v/>
      </c>
      <c r="R278" s="30">
        <f>SUMIF(Gruppenstunden!$C$12:$C$864,'Wochenübersicht Gruppenstunden'!C278,Gruppenstunden!$N$12:$N$864)</f>
        <v>0</v>
      </c>
      <c r="S278" s="30" t="str">
        <f t="shared" si="97"/>
        <v/>
      </c>
      <c r="T278" s="30">
        <f>SUMIF(Gruppenstunden!$C$12:$C$864,'Wochenübersicht Gruppenstunden'!C278,Gruppenstunden!$O$12:$O$864)</f>
        <v>0</v>
      </c>
      <c r="U278" s="30" t="str">
        <f t="shared" si="98"/>
        <v/>
      </c>
      <c r="V278" s="30">
        <f>SUMIF(Gruppenstunden!$C$12:$C$864,'Wochenübersicht Gruppenstunden'!C278,Gruppenstunden!$P$12:$P$864)</f>
        <v>0</v>
      </c>
      <c r="W278" s="30" t="str">
        <f t="shared" si="99"/>
        <v/>
      </c>
      <c r="X278" s="30">
        <f>SUMIF(Gruppenstunden!$C$12:$C$864,'Wochenübersicht Gruppenstunden'!C278,Gruppenstunden!$Q$12:$Q$864)</f>
        <v>0</v>
      </c>
      <c r="Y278" s="30" t="str">
        <f t="shared" si="100"/>
        <v/>
      </c>
      <c r="Z278" s="30">
        <f>SUMIF(Gruppenstunden!$C$12:$C$864,'Wochenübersicht Gruppenstunden'!C278,Gruppenstunden!$R$12:$R$864)</f>
        <v>0</v>
      </c>
      <c r="AA278" s="30" t="str">
        <f t="shared" si="101"/>
        <v/>
      </c>
      <c r="AB278" s="30">
        <f>SUMIF(Gruppenstunden!$C$12:$C$864,'Wochenübersicht Gruppenstunden'!C278,Gruppenstunden!$S$12:$S$864)</f>
        <v>0</v>
      </c>
      <c r="AC278" s="30" t="str">
        <f t="shared" si="102"/>
        <v/>
      </c>
      <c r="AD278" s="30">
        <f>SUMIF(Gruppenstunden!$C$12:$C$864,'Wochenübersicht Gruppenstunden'!C278,Gruppenstunden!$T$12:$T$864)</f>
        <v>0</v>
      </c>
      <c r="AE278" s="30" t="str">
        <f t="shared" si="103"/>
        <v/>
      </c>
      <c r="AF278" s="30">
        <f>SUMIF(Gruppenstunden!$C$12:$C$864,'Wochenübersicht Gruppenstunden'!C278,Gruppenstunden!$U$12:$U$864)</f>
        <v>0</v>
      </c>
      <c r="AG278" s="30" t="str">
        <f t="shared" si="104"/>
        <v/>
      </c>
      <c r="AH278" s="30">
        <f>SUMIF(Gruppenstunden!$C$12:$C$864,'Wochenübersicht Gruppenstunden'!C278,Gruppenstunden!$V$12:$V$864)</f>
        <v>0</v>
      </c>
      <c r="AI278" s="30" t="str">
        <f t="shared" si="105"/>
        <v/>
      </c>
      <c r="AJ278" s="30">
        <f>SUMIF(Gruppenstunden!$C$12:$C$864,'Wochenübersicht Gruppenstunden'!C278,Gruppenstunden!$W$12:$W$864)</f>
        <v>0</v>
      </c>
      <c r="AK278" s="30" t="str">
        <f t="shared" si="106"/>
        <v/>
      </c>
      <c r="AL278" s="30">
        <f>SUMIF(Gruppenstunden!$C$12:$C$864,'Wochenübersicht Gruppenstunden'!C278,Gruppenstunden!$X$12:$X$864)</f>
        <v>0</v>
      </c>
      <c r="AM278" s="30" t="str">
        <f t="shared" si="107"/>
        <v/>
      </c>
      <c r="AN278" s="30">
        <f>SUMIF(Gruppenstunden!$C$12:$C$864,'Wochenübersicht Gruppenstunden'!C278,Gruppenstunden!$Y$12:$Y$864)</f>
        <v>0</v>
      </c>
      <c r="AO278" s="30" t="str">
        <f t="shared" si="108"/>
        <v/>
      </c>
      <c r="AP278" s="30">
        <f>SUMIF(Gruppenstunden!$C$12:$C$864,'Wochenübersicht Gruppenstunden'!C278,Gruppenstunden!$Z$12:$Z$864)</f>
        <v>0</v>
      </c>
      <c r="AQ278" s="30" t="str">
        <f t="shared" si="109"/>
        <v/>
      </c>
      <c r="AR278" s="30">
        <f>SUMIF(Gruppenstunden!$C$12:$C$864,'Wochenübersicht Gruppenstunden'!C278,Gruppenstunden!$AA$12:$AA1130)</f>
        <v>0</v>
      </c>
      <c r="AS278" s="30" t="str">
        <f t="shared" si="110"/>
        <v/>
      </c>
    </row>
    <row r="279" spans="3:45" x14ac:dyDescent="0.25">
      <c r="C279" s="42" t="str">
        <f t="shared" si="91"/>
        <v/>
      </c>
      <c r="D279" s="14">
        <f>SUMIF(Gruppenstunden!$C$12:$C$864,'Wochenübersicht Gruppenstunden'!C279,Gruppenstunden!$AC$12:$AC$864)</f>
        <v>0</v>
      </c>
      <c r="E279" s="30" t="str">
        <f t="shared" si="89"/>
        <v/>
      </c>
      <c r="F279" s="30">
        <f>SUMIF(Gruppenstunden!$C$12:$C$864,'Wochenübersicht Gruppenstunden'!C279,Gruppenstunden!$H$12:$H$864)</f>
        <v>0</v>
      </c>
      <c r="G279" s="30" t="str">
        <f t="shared" si="90"/>
        <v/>
      </c>
      <c r="H279" s="30">
        <f>SUMIF(Gruppenstunden!$C$12:$C$864,'Wochenübersicht Gruppenstunden'!C279,Gruppenstunden!$I$12:$I$864)</f>
        <v>0</v>
      </c>
      <c r="I279" s="30" t="str">
        <f t="shared" si="92"/>
        <v/>
      </c>
      <c r="J279" s="30">
        <f>SUMIF(Gruppenstunden!$C$12:$C$864,'Wochenübersicht Gruppenstunden'!C279,Gruppenstunden!$J$12:$J$864)</f>
        <v>0</v>
      </c>
      <c r="K279" s="30" t="str">
        <f t="shared" si="93"/>
        <v/>
      </c>
      <c r="L279" s="30">
        <f>SUMIF(Gruppenstunden!$C$12:$C$864,'Wochenübersicht Gruppenstunden'!C279,Gruppenstunden!$K$12:$K$864)</f>
        <v>0</v>
      </c>
      <c r="M279" s="30" t="str">
        <f t="shared" si="94"/>
        <v/>
      </c>
      <c r="N279" s="30">
        <f>SUMIF(Gruppenstunden!$C$12:$C$864,'Wochenübersicht Gruppenstunden'!C279,Gruppenstunden!$L$12:$L$864)</f>
        <v>0</v>
      </c>
      <c r="O279" s="30" t="str">
        <f t="shared" si="95"/>
        <v/>
      </c>
      <c r="P279" s="30">
        <f>SUMIF(Gruppenstunden!$C$12:$C$864,'Wochenübersicht Gruppenstunden'!C279,Gruppenstunden!$M$12:$M$864)</f>
        <v>0</v>
      </c>
      <c r="Q279" s="30" t="str">
        <f t="shared" si="96"/>
        <v/>
      </c>
      <c r="R279" s="30">
        <f>SUMIF(Gruppenstunden!$C$12:$C$864,'Wochenübersicht Gruppenstunden'!C279,Gruppenstunden!$N$12:$N$864)</f>
        <v>0</v>
      </c>
      <c r="S279" s="30" t="str">
        <f t="shared" si="97"/>
        <v/>
      </c>
      <c r="T279" s="30">
        <f>SUMIF(Gruppenstunden!$C$12:$C$864,'Wochenübersicht Gruppenstunden'!C279,Gruppenstunden!$O$12:$O$864)</f>
        <v>0</v>
      </c>
      <c r="U279" s="30" t="str">
        <f t="shared" si="98"/>
        <v/>
      </c>
      <c r="V279" s="30">
        <f>SUMIF(Gruppenstunden!$C$12:$C$864,'Wochenübersicht Gruppenstunden'!C279,Gruppenstunden!$P$12:$P$864)</f>
        <v>0</v>
      </c>
      <c r="W279" s="30" t="str">
        <f t="shared" si="99"/>
        <v/>
      </c>
      <c r="X279" s="30">
        <f>SUMIF(Gruppenstunden!$C$12:$C$864,'Wochenübersicht Gruppenstunden'!C279,Gruppenstunden!$Q$12:$Q$864)</f>
        <v>0</v>
      </c>
      <c r="Y279" s="30" t="str">
        <f t="shared" si="100"/>
        <v/>
      </c>
      <c r="Z279" s="30">
        <f>SUMIF(Gruppenstunden!$C$12:$C$864,'Wochenübersicht Gruppenstunden'!C279,Gruppenstunden!$R$12:$R$864)</f>
        <v>0</v>
      </c>
      <c r="AA279" s="30" t="str">
        <f t="shared" si="101"/>
        <v/>
      </c>
      <c r="AB279" s="30">
        <f>SUMIF(Gruppenstunden!$C$12:$C$864,'Wochenübersicht Gruppenstunden'!C279,Gruppenstunden!$S$12:$S$864)</f>
        <v>0</v>
      </c>
      <c r="AC279" s="30" t="str">
        <f t="shared" si="102"/>
        <v/>
      </c>
      <c r="AD279" s="30">
        <f>SUMIF(Gruppenstunden!$C$12:$C$864,'Wochenübersicht Gruppenstunden'!C279,Gruppenstunden!$T$12:$T$864)</f>
        <v>0</v>
      </c>
      <c r="AE279" s="30" t="str">
        <f t="shared" si="103"/>
        <v/>
      </c>
      <c r="AF279" s="30">
        <f>SUMIF(Gruppenstunden!$C$12:$C$864,'Wochenübersicht Gruppenstunden'!C279,Gruppenstunden!$U$12:$U$864)</f>
        <v>0</v>
      </c>
      <c r="AG279" s="30" t="str">
        <f t="shared" si="104"/>
        <v/>
      </c>
      <c r="AH279" s="30">
        <f>SUMIF(Gruppenstunden!$C$12:$C$864,'Wochenübersicht Gruppenstunden'!C279,Gruppenstunden!$V$12:$V$864)</f>
        <v>0</v>
      </c>
      <c r="AI279" s="30" t="str">
        <f t="shared" si="105"/>
        <v/>
      </c>
      <c r="AJ279" s="30">
        <f>SUMIF(Gruppenstunden!$C$12:$C$864,'Wochenübersicht Gruppenstunden'!C279,Gruppenstunden!$W$12:$W$864)</f>
        <v>0</v>
      </c>
      <c r="AK279" s="30" t="str">
        <f t="shared" si="106"/>
        <v/>
      </c>
      <c r="AL279" s="30">
        <f>SUMIF(Gruppenstunden!$C$12:$C$864,'Wochenübersicht Gruppenstunden'!C279,Gruppenstunden!$X$12:$X$864)</f>
        <v>0</v>
      </c>
      <c r="AM279" s="30" t="str">
        <f t="shared" si="107"/>
        <v/>
      </c>
      <c r="AN279" s="30">
        <f>SUMIF(Gruppenstunden!$C$12:$C$864,'Wochenübersicht Gruppenstunden'!C279,Gruppenstunden!$Y$12:$Y$864)</f>
        <v>0</v>
      </c>
      <c r="AO279" s="30" t="str">
        <f t="shared" si="108"/>
        <v/>
      </c>
      <c r="AP279" s="30">
        <f>SUMIF(Gruppenstunden!$C$12:$C$864,'Wochenübersicht Gruppenstunden'!C279,Gruppenstunden!$Z$12:$Z$864)</f>
        <v>0</v>
      </c>
      <c r="AQ279" s="30" t="str">
        <f t="shared" si="109"/>
        <v/>
      </c>
      <c r="AR279" s="30">
        <f>SUMIF(Gruppenstunden!$C$12:$C$864,'Wochenübersicht Gruppenstunden'!C279,Gruppenstunden!$AA$12:$AA1131)</f>
        <v>0</v>
      </c>
      <c r="AS279" s="30" t="str">
        <f t="shared" si="110"/>
        <v/>
      </c>
    </row>
    <row r="280" spans="3:45" x14ac:dyDescent="0.25">
      <c r="C280" s="42" t="str">
        <f t="shared" si="91"/>
        <v/>
      </c>
      <c r="D280" s="14">
        <f>SUMIF(Gruppenstunden!$C$12:$C$864,'Wochenübersicht Gruppenstunden'!C280,Gruppenstunden!$AC$12:$AC$864)</f>
        <v>0</v>
      </c>
      <c r="E280" s="30" t="str">
        <f t="shared" si="89"/>
        <v/>
      </c>
      <c r="F280" s="30">
        <f>SUMIF(Gruppenstunden!$C$12:$C$864,'Wochenübersicht Gruppenstunden'!C280,Gruppenstunden!$H$12:$H$864)</f>
        <v>0</v>
      </c>
      <c r="G280" s="30" t="str">
        <f t="shared" si="90"/>
        <v/>
      </c>
      <c r="H280" s="30">
        <f>SUMIF(Gruppenstunden!$C$12:$C$864,'Wochenübersicht Gruppenstunden'!C280,Gruppenstunden!$I$12:$I$864)</f>
        <v>0</v>
      </c>
      <c r="I280" s="30" t="str">
        <f t="shared" si="92"/>
        <v/>
      </c>
      <c r="J280" s="30">
        <f>SUMIF(Gruppenstunden!$C$12:$C$864,'Wochenübersicht Gruppenstunden'!C280,Gruppenstunden!$J$12:$J$864)</f>
        <v>0</v>
      </c>
      <c r="K280" s="30" t="str">
        <f t="shared" si="93"/>
        <v/>
      </c>
      <c r="L280" s="30">
        <f>SUMIF(Gruppenstunden!$C$12:$C$864,'Wochenübersicht Gruppenstunden'!C280,Gruppenstunden!$K$12:$K$864)</f>
        <v>0</v>
      </c>
      <c r="M280" s="30" t="str">
        <f t="shared" si="94"/>
        <v/>
      </c>
      <c r="N280" s="30">
        <f>SUMIF(Gruppenstunden!$C$12:$C$864,'Wochenübersicht Gruppenstunden'!C280,Gruppenstunden!$L$12:$L$864)</f>
        <v>0</v>
      </c>
      <c r="O280" s="30" t="str">
        <f t="shared" si="95"/>
        <v/>
      </c>
      <c r="P280" s="30">
        <f>SUMIF(Gruppenstunden!$C$12:$C$864,'Wochenübersicht Gruppenstunden'!C280,Gruppenstunden!$M$12:$M$864)</f>
        <v>0</v>
      </c>
      <c r="Q280" s="30" t="str">
        <f t="shared" si="96"/>
        <v/>
      </c>
      <c r="R280" s="30">
        <f>SUMIF(Gruppenstunden!$C$12:$C$864,'Wochenübersicht Gruppenstunden'!C280,Gruppenstunden!$N$12:$N$864)</f>
        <v>0</v>
      </c>
      <c r="S280" s="30" t="str">
        <f t="shared" si="97"/>
        <v/>
      </c>
      <c r="T280" s="30">
        <f>SUMIF(Gruppenstunden!$C$12:$C$864,'Wochenübersicht Gruppenstunden'!C280,Gruppenstunden!$O$12:$O$864)</f>
        <v>0</v>
      </c>
      <c r="U280" s="30" t="str">
        <f t="shared" si="98"/>
        <v/>
      </c>
      <c r="V280" s="30">
        <f>SUMIF(Gruppenstunden!$C$12:$C$864,'Wochenübersicht Gruppenstunden'!C280,Gruppenstunden!$P$12:$P$864)</f>
        <v>0</v>
      </c>
      <c r="W280" s="30" t="str">
        <f t="shared" si="99"/>
        <v/>
      </c>
      <c r="X280" s="30">
        <f>SUMIF(Gruppenstunden!$C$12:$C$864,'Wochenübersicht Gruppenstunden'!C280,Gruppenstunden!$Q$12:$Q$864)</f>
        <v>0</v>
      </c>
      <c r="Y280" s="30" t="str">
        <f t="shared" si="100"/>
        <v/>
      </c>
      <c r="Z280" s="30">
        <f>SUMIF(Gruppenstunden!$C$12:$C$864,'Wochenübersicht Gruppenstunden'!C280,Gruppenstunden!$R$12:$R$864)</f>
        <v>0</v>
      </c>
      <c r="AA280" s="30" t="str">
        <f t="shared" si="101"/>
        <v/>
      </c>
      <c r="AB280" s="30">
        <f>SUMIF(Gruppenstunden!$C$12:$C$864,'Wochenübersicht Gruppenstunden'!C280,Gruppenstunden!$S$12:$S$864)</f>
        <v>0</v>
      </c>
      <c r="AC280" s="30" t="str">
        <f t="shared" si="102"/>
        <v/>
      </c>
      <c r="AD280" s="30">
        <f>SUMIF(Gruppenstunden!$C$12:$C$864,'Wochenübersicht Gruppenstunden'!C280,Gruppenstunden!$T$12:$T$864)</f>
        <v>0</v>
      </c>
      <c r="AE280" s="30" t="str">
        <f t="shared" si="103"/>
        <v/>
      </c>
      <c r="AF280" s="30">
        <f>SUMIF(Gruppenstunden!$C$12:$C$864,'Wochenübersicht Gruppenstunden'!C280,Gruppenstunden!$U$12:$U$864)</f>
        <v>0</v>
      </c>
      <c r="AG280" s="30" t="str">
        <f t="shared" si="104"/>
        <v/>
      </c>
      <c r="AH280" s="30">
        <f>SUMIF(Gruppenstunden!$C$12:$C$864,'Wochenübersicht Gruppenstunden'!C280,Gruppenstunden!$V$12:$V$864)</f>
        <v>0</v>
      </c>
      <c r="AI280" s="30" t="str">
        <f t="shared" si="105"/>
        <v/>
      </c>
      <c r="AJ280" s="30">
        <f>SUMIF(Gruppenstunden!$C$12:$C$864,'Wochenübersicht Gruppenstunden'!C280,Gruppenstunden!$W$12:$W$864)</f>
        <v>0</v>
      </c>
      <c r="AK280" s="30" t="str">
        <f t="shared" si="106"/>
        <v/>
      </c>
      <c r="AL280" s="30">
        <f>SUMIF(Gruppenstunden!$C$12:$C$864,'Wochenübersicht Gruppenstunden'!C280,Gruppenstunden!$X$12:$X$864)</f>
        <v>0</v>
      </c>
      <c r="AM280" s="30" t="str">
        <f t="shared" si="107"/>
        <v/>
      </c>
      <c r="AN280" s="30">
        <f>SUMIF(Gruppenstunden!$C$12:$C$864,'Wochenübersicht Gruppenstunden'!C280,Gruppenstunden!$Y$12:$Y$864)</f>
        <v>0</v>
      </c>
      <c r="AO280" s="30" t="str">
        <f t="shared" si="108"/>
        <v/>
      </c>
      <c r="AP280" s="30">
        <f>SUMIF(Gruppenstunden!$C$12:$C$864,'Wochenübersicht Gruppenstunden'!C280,Gruppenstunden!$Z$12:$Z$864)</f>
        <v>0</v>
      </c>
      <c r="AQ280" s="30" t="str">
        <f t="shared" si="109"/>
        <v/>
      </c>
      <c r="AR280" s="30">
        <f>SUMIF(Gruppenstunden!$C$12:$C$864,'Wochenübersicht Gruppenstunden'!C280,Gruppenstunden!$AA$12:$AA1132)</f>
        <v>0</v>
      </c>
      <c r="AS280" s="30" t="str">
        <f t="shared" si="110"/>
        <v/>
      </c>
    </row>
    <row r="281" spans="3:45" x14ac:dyDescent="0.25">
      <c r="C281" s="42" t="str">
        <f t="shared" si="91"/>
        <v/>
      </c>
      <c r="D281" s="14">
        <f>SUMIF(Gruppenstunden!$C$12:$C$864,'Wochenübersicht Gruppenstunden'!C281,Gruppenstunden!$AC$12:$AC$864)</f>
        <v>0</v>
      </c>
      <c r="E281" s="30" t="str">
        <f t="shared" si="89"/>
        <v/>
      </c>
      <c r="F281" s="30">
        <f>SUMIF(Gruppenstunden!$C$12:$C$864,'Wochenübersicht Gruppenstunden'!C281,Gruppenstunden!$H$12:$H$864)</f>
        <v>0</v>
      </c>
      <c r="G281" s="30" t="str">
        <f t="shared" si="90"/>
        <v/>
      </c>
      <c r="H281" s="30">
        <f>SUMIF(Gruppenstunden!$C$12:$C$864,'Wochenübersicht Gruppenstunden'!C281,Gruppenstunden!$I$12:$I$864)</f>
        <v>0</v>
      </c>
      <c r="I281" s="30" t="str">
        <f t="shared" si="92"/>
        <v/>
      </c>
      <c r="J281" s="30">
        <f>SUMIF(Gruppenstunden!$C$12:$C$864,'Wochenübersicht Gruppenstunden'!C281,Gruppenstunden!$J$12:$J$864)</f>
        <v>0</v>
      </c>
      <c r="K281" s="30" t="str">
        <f t="shared" si="93"/>
        <v/>
      </c>
      <c r="L281" s="30">
        <f>SUMIF(Gruppenstunden!$C$12:$C$864,'Wochenübersicht Gruppenstunden'!C281,Gruppenstunden!$K$12:$K$864)</f>
        <v>0</v>
      </c>
      <c r="M281" s="30" t="str">
        <f t="shared" si="94"/>
        <v/>
      </c>
      <c r="N281" s="30">
        <f>SUMIF(Gruppenstunden!$C$12:$C$864,'Wochenübersicht Gruppenstunden'!C281,Gruppenstunden!$L$12:$L$864)</f>
        <v>0</v>
      </c>
      <c r="O281" s="30" t="str">
        <f t="shared" si="95"/>
        <v/>
      </c>
      <c r="P281" s="30">
        <f>SUMIF(Gruppenstunden!$C$12:$C$864,'Wochenübersicht Gruppenstunden'!C281,Gruppenstunden!$M$12:$M$864)</f>
        <v>0</v>
      </c>
      <c r="Q281" s="30" t="str">
        <f t="shared" si="96"/>
        <v/>
      </c>
      <c r="R281" s="30">
        <f>SUMIF(Gruppenstunden!$C$12:$C$864,'Wochenübersicht Gruppenstunden'!C281,Gruppenstunden!$N$12:$N$864)</f>
        <v>0</v>
      </c>
      <c r="S281" s="30" t="str">
        <f t="shared" si="97"/>
        <v/>
      </c>
      <c r="T281" s="30">
        <f>SUMIF(Gruppenstunden!$C$12:$C$864,'Wochenübersicht Gruppenstunden'!C281,Gruppenstunden!$O$12:$O$864)</f>
        <v>0</v>
      </c>
      <c r="U281" s="30" t="str">
        <f t="shared" si="98"/>
        <v/>
      </c>
      <c r="V281" s="30">
        <f>SUMIF(Gruppenstunden!$C$12:$C$864,'Wochenübersicht Gruppenstunden'!C281,Gruppenstunden!$P$12:$P$864)</f>
        <v>0</v>
      </c>
      <c r="W281" s="30" t="str">
        <f t="shared" si="99"/>
        <v/>
      </c>
      <c r="X281" s="30">
        <f>SUMIF(Gruppenstunden!$C$12:$C$864,'Wochenübersicht Gruppenstunden'!C281,Gruppenstunden!$Q$12:$Q$864)</f>
        <v>0</v>
      </c>
      <c r="Y281" s="30" t="str">
        <f t="shared" si="100"/>
        <v/>
      </c>
      <c r="Z281" s="30">
        <f>SUMIF(Gruppenstunden!$C$12:$C$864,'Wochenübersicht Gruppenstunden'!C281,Gruppenstunden!$R$12:$R$864)</f>
        <v>0</v>
      </c>
      <c r="AA281" s="30" t="str">
        <f t="shared" si="101"/>
        <v/>
      </c>
      <c r="AB281" s="30">
        <f>SUMIF(Gruppenstunden!$C$12:$C$864,'Wochenübersicht Gruppenstunden'!C281,Gruppenstunden!$S$12:$S$864)</f>
        <v>0</v>
      </c>
      <c r="AC281" s="30" t="str">
        <f t="shared" si="102"/>
        <v/>
      </c>
      <c r="AD281" s="30">
        <f>SUMIF(Gruppenstunden!$C$12:$C$864,'Wochenübersicht Gruppenstunden'!C281,Gruppenstunden!$T$12:$T$864)</f>
        <v>0</v>
      </c>
      <c r="AE281" s="30" t="str">
        <f t="shared" si="103"/>
        <v/>
      </c>
      <c r="AF281" s="30">
        <f>SUMIF(Gruppenstunden!$C$12:$C$864,'Wochenübersicht Gruppenstunden'!C281,Gruppenstunden!$U$12:$U$864)</f>
        <v>0</v>
      </c>
      <c r="AG281" s="30" t="str">
        <f t="shared" si="104"/>
        <v/>
      </c>
      <c r="AH281" s="30">
        <f>SUMIF(Gruppenstunden!$C$12:$C$864,'Wochenübersicht Gruppenstunden'!C281,Gruppenstunden!$V$12:$V$864)</f>
        <v>0</v>
      </c>
      <c r="AI281" s="30" t="str">
        <f t="shared" si="105"/>
        <v/>
      </c>
      <c r="AJ281" s="30">
        <f>SUMIF(Gruppenstunden!$C$12:$C$864,'Wochenübersicht Gruppenstunden'!C281,Gruppenstunden!$W$12:$W$864)</f>
        <v>0</v>
      </c>
      <c r="AK281" s="30" t="str">
        <f t="shared" si="106"/>
        <v/>
      </c>
      <c r="AL281" s="30">
        <f>SUMIF(Gruppenstunden!$C$12:$C$864,'Wochenübersicht Gruppenstunden'!C281,Gruppenstunden!$X$12:$X$864)</f>
        <v>0</v>
      </c>
      <c r="AM281" s="30" t="str">
        <f t="shared" si="107"/>
        <v/>
      </c>
      <c r="AN281" s="30">
        <f>SUMIF(Gruppenstunden!$C$12:$C$864,'Wochenübersicht Gruppenstunden'!C281,Gruppenstunden!$Y$12:$Y$864)</f>
        <v>0</v>
      </c>
      <c r="AO281" s="30" t="str">
        <f t="shared" si="108"/>
        <v/>
      </c>
      <c r="AP281" s="30">
        <f>SUMIF(Gruppenstunden!$C$12:$C$864,'Wochenübersicht Gruppenstunden'!C281,Gruppenstunden!$Z$12:$Z$864)</f>
        <v>0</v>
      </c>
      <c r="AQ281" s="30" t="str">
        <f t="shared" si="109"/>
        <v/>
      </c>
      <c r="AR281" s="30">
        <f>SUMIF(Gruppenstunden!$C$12:$C$864,'Wochenübersicht Gruppenstunden'!C281,Gruppenstunden!$AA$12:$AA1133)</f>
        <v>0</v>
      </c>
      <c r="AS281" s="30" t="str">
        <f t="shared" si="110"/>
        <v/>
      </c>
    </row>
    <row r="282" spans="3:45" x14ac:dyDescent="0.25">
      <c r="C282" s="42" t="str">
        <f t="shared" si="91"/>
        <v/>
      </c>
      <c r="D282" s="14">
        <f>SUMIF(Gruppenstunden!$C$12:$C$864,'Wochenübersicht Gruppenstunden'!C282,Gruppenstunden!$AC$12:$AC$864)</f>
        <v>0</v>
      </c>
      <c r="E282" s="30" t="str">
        <f t="shared" si="89"/>
        <v/>
      </c>
      <c r="F282" s="30">
        <f>SUMIF(Gruppenstunden!$C$12:$C$864,'Wochenübersicht Gruppenstunden'!C282,Gruppenstunden!$H$12:$H$864)</f>
        <v>0</v>
      </c>
      <c r="G282" s="30" t="str">
        <f t="shared" si="90"/>
        <v/>
      </c>
      <c r="H282" s="30">
        <f>SUMIF(Gruppenstunden!$C$12:$C$864,'Wochenübersicht Gruppenstunden'!C282,Gruppenstunden!$I$12:$I$864)</f>
        <v>0</v>
      </c>
      <c r="I282" s="30" t="str">
        <f t="shared" si="92"/>
        <v/>
      </c>
      <c r="J282" s="30">
        <f>SUMIF(Gruppenstunden!$C$12:$C$864,'Wochenübersicht Gruppenstunden'!C282,Gruppenstunden!$J$12:$J$864)</f>
        <v>0</v>
      </c>
      <c r="K282" s="30" t="str">
        <f t="shared" si="93"/>
        <v/>
      </c>
      <c r="L282" s="30">
        <f>SUMIF(Gruppenstunden!$C$12:$C$864,'Wochenübersicht Gruppenstunden'!C282,Gruppenstunden!$K$12:$K$864)</f>
        <v>0</v>
      </c>
      <c r="M282" s="30" t="str">
        <f t="shared" si="94"/>
        <v/>
      </c>
      <c r="N282" s="30">
        <f>SUMIF(Gruppenstunden!$C$12:$C$864,'Wochenübersicht Gruppenstunden'!C282,Gruppenstunden!$L$12:$L$864)</f>
        <v>0</v>
      </c>
      <c r="O282" s="30" t="str">
        <f t="shared" si="95"/>
        <v/>
      </c>
      <c r="P282" s="30">
        <f>SUMIF(Gruppenstunden!$C$12:$C$864,'Wochenübersicht Gruppenstunden'!C282,Gruppenstunden!$M$12:$M$864)</f>
        <v>0</v>
      </c>
      <c r="Q282" s="30" t="str">
        <f t="shared" si="96"/>
        <v/>
      </c>
      <c r="R282" s="30">
        <f>SUMIF(Gruppenstunden!$C$12:$C$864,'Wochenübersicht Gruppenstunden'!C282,Gruppenstunden!$N$12:$N$864)</f>
        <v>0</v>
      </c>
      <c r="S282" s="30" t="str">
        <f t="shared" si="97"/>
        <v/>
      </c>
      <c r="T282" s="30">
        <f>SUMIF(Gruppenstunden!$C$12:$C$864,'Wochenübersicht Gruppenstunden'!C282,Gruppenstunden!$O$12:$O$864)</f>
        <v>0</v>
      </c>
      <c r="U282" s="30" t="str">
        <f t="shared" si="98"/>
        <v/>
      </c>
      <c r="V282" s="30">
        <f>SUMIF(Gruppenstunden!$C$12:$C$864,'Wochenübersicht Gruppenstunden'!C282,Gruppenstunden!$P$12:$P$864)</f>
        <v>0</v>
      </c>
      <c r="W282" s="30" t="str">
        <f t="shared" si="99"/>
        <v/>
      </c>
      <c r="X282" s="30">
        <f>SUMIF(Gruppenstunden!$C$12:$C$864,'Wochenübersicht Gruppenstunden'!C282,Gruppenstunden!$Q$12:$Q$864)</f>
        <v>0</v>
      </c>
      <c r="Y282" s="30" t="str">
        <f t="shared" si="100"/>
        <v/>
      </c>
      <c r="Z282" s="30">
        <f>SUMIF(Gruppenstunden!$C$12:$C$864,'Wochenübersicht Gruppenstunden'!C282,Gruppenstunden!$R$12:$R$864)</f>
        <v>0</v>
      </c>
      <c r="AA282" s="30" t="str">
        <f t="shared" si="101"/>
        <v/>
      </c>
      <c r="AB282" s="30">
        <f>SUMIF(Gruppenstunden!$C$12:$C$864,'Wochenübersicht Gruppenstunden'!C282,Gruppenstunden!$S$12:$S$864)</f>
        <v>0</v>
      </c>
      <c r="AC282" s="30" t="str">
        <f t="shared" si="102"/>
        <v/>
      </c>
      <c r="AD282" s="30">
        <f>SUMIF(Gruppenstunden!$C$12:$C$864,'Wochenübersicht Gruppenstunden'!C282,Gruppenstunden!$T$12:$T$864)</f>
        <v>0</v>
      </c>
      <c r="AE282" s="30" t="str">
        <f t="shared" si="103"/>
        <v/>
      </c>
      <c r="AF282" s="30">
        <f>SUMIF(Gruppenstunden!$C$12:$C$864,'Wochenübersicht Gruppenstunden'!C282,Gruppenstunden!$U$12:$U$864)</f>
        <v>0</v>
      </c>
      <c r="AG282" s="30" t="str">
        <f t="shared" si="104"/>
        <v/>
      </c>
      <c r="AH282" s="30">
        <f>SUMIF(Gruppenstunden!$C$12:$C$864,'Wochenübersicht Gruppenstunden'!C282,Gruppenstunden!$V$12:$V$864)</f>
        <v>0</v>
      </c>
      <c r="AI282" s="30" t="str">
        <f t="shared" si="105"/>
        <v/>
      </c>
      <c r="AJ282" s="30">
        <f>SUMIF(Gruppenstunden!$C$12:$C$864,'Wochenübersicht Gruppenstunden'!C282,Gruppenstunden!$W$12:$W$864)</f>
        <v>0</v>
      </c>
      <c r="AK282" s="30" t="str">
        <f t="shared" si="106"/>
        <v/>
      </c>
      <c r="AL282" s="30">
        <f>SUMIF(Gruppenstunden!$C$12:$C$864,'Wochenübersicht Gruppenstunden'!C282,Gruppenstunden!$X$12:$X$864)</f>
        <v>0</v>
      </c>
      <c r="AM282" s="30" t="str">
        <f t="shared" si="107"/>
        <v/>
      </c>
      <c r="AN282" s="30">
        <f>SUMIF(Gruppenstunden!$C$12:$C$864,'Wochenübersicht Gruppenstunden'!C282,Gruppenstunden!$Y$12:$Y$864)</f>
        <v>0</v>
      </c>
      <c r="AO282" s="30" t="str">
        <f t="shared" si="108"/>
        <v/>
      </c>
      <c r="AP282" s="30">
        <f>SUMIF(Gruppenstunden!$C$12:$C$864,'Wochenübersicht Gruppenstunden'!C282,Gruppenstunden!$Z$12:$Z$864)</f>
        <v>0</v>
      </c>
      <c r="AQ282" s="30" t="str">
        <f t="shared" si="109"/>
        <v/>
      </c>
      <c r="AR282" s="30">
        <f>SUMIF(Gruppenstunden!$C$12:$C$864,'Wochenübersicht Gruppenstunden'!C282,Gruppenstunden!$AA$12:$AA1134)</f>
        <v>0</v>
      </c>
      <c r="AS282" s="30" t="str">
        <f t="shared" si="110"/>
        <v/>
      </c>
    </row>
    <row r="283" spans="3:45" x14ac:dyDescent="0.25">
      <c r="C283" s="42" t="str">
        <f t="shared" si="91"/>
        <v/>
      </c>
      <c r="D283" s="14">
        <f>SUMIF(Gruppenstunden!$C$12:$C$864,'Wochenübersicht Gruppenstunden'!C283,Gruppenstunden!$AC$12:$AC$864)</f>
        <v>0</v>
      </c>
      <c r="E283" s="30" t="str">
        <f t="shared" si="89"/>
        <v/>
      </c>
      <c r="F283" s="30">
        <f>SUMIF(Gruppenstunden!$C$12:$C$864,'Wochenübersicht Gruppenstunden'!C283,Gruppenstunden!$H$12:$H$864)</f>
        <v>0</v>
      </c>
      <c r="G283" s="30" t="str">
        <f t="shared" si="90"/>
        <v/>
      </c>
      <c r="H283" s="30">
        <f>SUMIF(Gruppenstunden!$C$12:$C$864,'Wochenübersicht Gruppenstunden'!C283,Gruppenstunden!$I$12:$I$864)</f>
        <v>0</v>
      </c>
      <c r="I283" s="30" t="str">
        <f t="shared" si="92"/>
        <v/>
      </c>
      <c r="J283" s="30">
        <f>SUMIF(Gruppenstunden!$C$12:$C$864,'Wochenübersicht Gruppenstunden'!C283,Gruppenstunden!$J$12:$J$864)</f>
        <v>0</v>
      </c>
      <c r="K283" s="30" t="str">
        <f t="shared" si="93"/>
        <v/>
      </c>
      <c r="L283" s="30">
        <f>SUMIF(Gruppenstunden!$C$12:$C$864,'Wochenübersicht Gruppenstunden'!C283,Gruppenstunden!$K$12:$K$864)</f>
        <v>0</v>
      </c>
      <c r="M283" s="30" t="str">
        <f t="shared" si="94"/>
        <v/>
      </c>
      <c r="N283" s="30">
        <f>SUMIF(Gruppenstunden!$C$12:$C$864,'Wochenübersicht Gruppenstunden'!C283,Gruppenstunden!$L$12:$L$864)</f>
        <v>0</v>
      </c>
      <c r="O283" s="30" t="str">
        <f t="shared" si="95"/>
        <v/>
      </c>
      <c r="P283" s="30">
        <f>SUMIF(Gruppenstunden!$C$12:$C$864,'Wochenübersicht Gruppenstunden'!C283,Gruppenstunden!$M$12:$M$864)</f>
        <v>0</v>
      </c>
      <c r="Q283" s="30" t="str">
        <f t="shared" si="96"/>
        <v/>
      </c>
      <c r="R283" s="30">
        <f>SUMIF(Gruppenstunden!$C$12:$C$864,'Wochenübersicht Gruppenstunden'!C283,Gruppenstunden!$N$12:$N$864)</f>
        <v>0</v>
      </c>
      <c r="S283" s="30" t="str">
        <f t="shared" si="97"/>
        <v/>
      </c>
      <c r="T283" s="30">
        <f>SUMIF(Gruppenstunden!$C$12:$C$864,'Wochenübersicht Gruppenstunden'!C283,Gruppenstunden!$O$12:$O$864)</f>
        <v>0</v>
      </c>
      <c r="U283" s="30" t="str">
        <f t="shared" si="98"/>
        <v/>
      </c>
      <c r="V283" s="30">
        <f>SUMIF(Gruppenstunden!$C$12:$C$864,'Wochenübersicht Gruppenstunden'!C283,Gruppenstunden!$P$12:$P$864)</f>
        <v>0</v>
      </c>
      <c r="W283" s="30" t="str">
        <f t="shared" si="99"/>
        <v/>
      </c>
      <c r="X283" s="30">
        <f>SUMIF(Gruppenstunden!$C$12:$C$864,'Wochenübersicht Gruppenstunden'!C283,Gruppenstunden!$Q$12:$Q$864)</f>
        <v>0</v>
      </c>
      <c r="Y283" s="30" t="str">
        <f t="shared" si="100"/>
        <v/>
      </c>
      <c r="Z283" s="30">
        <f>SUMIF(Gruppenstunden!$C$12:$C$864,'Wochenübersicht Gruppenstunden'!C283,Gruppenstunden!$R$12:$R$864)</f>
        <v>0</v>
      </c>
      <c r="AA283" s="30" t="str">
        <f t="shared" si="101"/>
        <v/>
      </c>
      <c r="AB283" s="30">
        <f>SUMIF(Gruppenstunden!$C$12:$C$864,'Wochenübersicht Gruppenstunden'!C283,Gruppenstunden!$S$12:$S$864)</f>
        <v>0</v>
      </c>
      <c r="AC283" s="30" t="str">
        <f t="shared" si="102"/>
        <v/>
      </c>
      <c r="AD283" s="30">
        <f>SUMIF(Gruppenstunden!$C$12:$C$864,'Wochenübersicht Gruppenstunden'!C283,Gruppenstunden!$T$12:$T$864)</f>
        <v>0</v>
      </c>
      <c r="AE283" s="30" t="str">
        <f t="shared" si="103"/>
        <v/>
      </c>
      <c r="AF283" s="30">
        <f>SUMIF(Gruppenstunden!$C$12:$C$864,'Wochenübersicht Gruppenstunden'!C283,Gruppenstunden!$U$12:$U$864)</f>
        <v>0</v>
      </c>
      <c r="AG283" s="30" t="str">
        <f t="shared" si="104"/>
        <v/>
      </c>
      <c r="AH283" s="30">
        <f>SUMIF(Gruppenstunden!$C$12:$C$864,'Wochenübersicht Gruppenstunden'!C283,Gruppenstunden!$V$12:$V$864)</f>
        <v>0</v>
      </c>
      <c r="AI283" s="30" t="str">
        <f t="shared" si="105"/>
        <v/>
      </c>
      <c r="AJ283" s="30">
        <f>SUMIF(Gruppenstunden!$C$12:$C$864,'Wochenübersicht Gruppenstunden'!C283,Gruppenstunden!$W$12:$W$864)</f>
        <v>0</v>
      </c>
      <c r="AK283" s="30" t="str">
        <f t="shared" si="106"/>
        <v/>
      </c>
      <c r="AL283" s="30">
        <f>SUMIF(Gruppenstunden!$C$12:$C$864,'Wochenübersicht Gruppenstunden'!C283,Gruppenstunden!$X$12:$X$864)</f>
        <v>0</v>
      </c>
      <c r="AM283" s="30" t="str">
        <f t="shared" si="107"/>
        <v/>
      </c>
      <c r="AN283" s="30">
        <f>SUMIF(Gruppenstunden!$C$12:$C$864,'Wochenübersicht Gruppenstunden'!C283,Gruppenstunden!$Y$12:$Y$864)</f>
        <v>0</v>
      </c>
      <c r="AO283" s="30" t="str">
        <f t="shared" si="108"/>
        <v/>
      </c>
      <c r="AP283" s="30">
        <f>SUMIF(Gruppenstunden!$C$12:$C$864,'Wochenübersicht Gruppenstunden'!C283,Gruppenstunden!$Z$12:$Z$864)</f>
        <v>0</v>
      </c>
      <c r="AQ283" s="30" t="str">
        <f t="shared" si="109"/>
        <v/>
      </c>
      <c r="AR283" s="30">
        <f>SUMIF(Gruppenstunden!$C$12:$C$864,'Wochenübersicht Gruppenstunden'!C283,Gruppenstunden!$AA$12:$AA1135)</f>
        <v>0</v>
      </c>
      <c r="AS283" s="30" t="str">
        <f t="shared" si="110"/>
        <v/>
      </c>
    </row>
    <row r="284" spans="3:45" x14ac:dyDescent="0.25">
      <c r="C284" s="42" t="str">
        <f t="shared" si="91"/>
        <v/>
      </c>
      <c r="D284" s="14">
        <f>SUMIF(Gruppenstunden!$C$12:$C$864,'Wochenübersicht Gruppenstunden'!C284,Gruppenstunden!$AC$12:$AC$864)</f>
        <v>0</v>
      </c>
      <c r="E284" s="30" t="str">
        <f t="shared" si="89"/>
        <v/>
      </c>
      <c r="F284" s="30">
        <f>SUMIF(Gruppenstunden!$C$12:$C$864,'Wochenübersicht Gruppenstunden'!C284,Gruppenstunden!$H$12:$H$864)</f>
        <v>0</v>
      </c>
      <c r="G284" s="30" t="str">
        <f t="shared" si="90"/>
        <v/>
      </c>
      <c r="H284" s="30">
        <f>SUMIF(Gruppenstunden!$C$12:$C$864,'Wochenübersicht Gruppenstunden'!C284,Gruppenstunden!$I$12:$I$864)</f>
        <v>0</v>
      </c>
      <c r="I284" s="30" t="str">
        <f t="shared" si="92"/>
        <v/>
      </c>
      <c r="J284" s="30">
        <f>SUMIF(Gruppenstunden!$C$12:$C$864,'Wochenübersicht Gruppenstunden'!C284,Gruppenstunden!$J$12:$J$864)</f>
        <v>0</v>
      </c>
      <c r="K284" s="30" t="str">
        <f t="shared" si="93"/>
        <v/>
      </c>
      <c r="L284" s="30">
        <f>SUMIF(Gruppenstunden!$C$12:$C$864,'Wochenübersicht Gruppenstunden'!C284,Gruppenstunden!$K$12:$K$864)</f>
        <v>0</v>
      </c>
      <c r="M284" s="30" t="str">
        <f t="shared" si="94"/>
        <v/>
      </c>
      <c r="N284" s="30">
        <f>SUMIF(Gruppenstunden!$C$12:$C$864,'Wochenübersicht Gruppenstunden'!C284,Gruppenstunden!$L$12:$L$864)</f>
        <v>0</v>
      </c>
      <c r="O284" s="30" t="str">
        <f t="shared" si="95"/>
        <v/>
      </c>
      <c r="P284" s="30">
        <f>SUMIF(Gruppenstunden!$C$12:$C$864,'Wochenübersicht Gruppenstunden'!C284,Gruppenstunden!$M$12:$M$864)</f>
        <v>0</v>
      </c>
      <c r="Q284" s="30" t="str">
        <f t="shared" si="96"/>
        <v/>
      </c>
      <c r="R284" s="30">
        <f>SUMIF(Gruppenstunden!$C$12:$C$864,'Wochenübersicht Gruppenstunden'!C284,Gruppenstunden!$N$12:$N$864)</f>
        <v>0</v>
      </c>
      <c r="S284" s="30" t="str">
        <f t="shared" si="97"/>
        <v/>
      </c>
      <c r="T284" s="30">
        <f>SUMIF(Gruppenstunden!$C$12:$C$864,'Wochenübersicht Gruppenstunden'!C284,Gruppenstunden!$O$12:$O$864)</f>
        <v>0</v>
      </c>
      <c r="U284" s="30" t="str">
        <f t="shared" si="98"/>
        <v/>
      </c>
      <c r="V284" s="30">
        <f>SUMIF(Gruppenstunden!$C$12:$C$864,'Wochenübersicht Gruppenstunden'!C284,Gruppenstunden!$P$12:$P$864)</f>
        <v>0</v>
      </c>
      <c r="W284" s="30" t="str">
        <f t="shared" si="99"/>
        <v/>
      </c>
      <c r="X284" s="30">
        <f>SUMIF(Gruppenstunden!$C$12:$C$864,'Wochenübersicht Gruppenstunden'!C284,Gruppenstunden!$Q$12:$Q$864)</f>
        <v>0</v>
      </c>
      <c r="Y284" s="30" t="str">
        <f t="shared" si="100"/>
        <v/>
      </c>
      <c r="Z284" s="30">
        <f>SUMIF(Gruppenstunden!$C$12:$C$864,'Wochenübersicht Gruppenstunden'!C284,Gruppenstunden!$R$12:$R$864)</f>
        <v>0</v>
      </c>
      <c r="AA284" s="30" t="str">
        <f t="shared" si="101"/>
        <v/>
      </c>
      <c r="AB284" s="30">
        <f>SUMIF(Gruppenstunden!$C$12:$C$864,'Wochenübersicht Gruppenstunden'!C284,Gruppenstunden!$S$12:$S$864)</f>
        <v>0</v>
      </c>
      <c r="AC284" s="30" t="str">
        <f t="shared" si="102"/>
        <v/>
      </c>
      <c r="AD284" s="30">
        <f>SUMIF(Gruppenstunden!$C$12:$C$864,'Wochenübersicht Gruppenstunden'!C284,Gruppenstunden!$T$12:$T$864)</f>
        <v>0</v>
      </c>
      <c r="AE284" s="30" t="str">
        <f t="shared" si="103"/>
        <v/>
      </c>
      <c r="AF284" s="30">
        <f>SUMIF(Gruppenstunden!$C$12:$C$864,'Wochenübersicht Gruppenstunden'!C284,Gruppenstunden!$U$12:$U$864)</f>
        <v>0</v>
      </c>
      <c r="AG284" s="30" t="str">
        <f t="shared" si="104"/>
        <v/>
      </c>
      <c r="AH284" s="30">
        <f>SUMIF(Gruppenstunden!$C$12:$C$864,'Wochenübersicht Gruppenstunden'!C284,Gruppenstunden!$V$12:$V$864)</f>
        <v>0</v>
      </c>
      <c r="AI284" s="30" t="str">
        <f t="shared" si="105"/>
        <v/>
      </c>
      <c r="AJ284" s="30">
        <f>SUMIF(Gruppenstunden!$C$12:$C$864,'Wochenübersicht Gruppenstunden'!C284,Gruppenstunden!$W$12:$W$864)</f>
        <v>0</v>
      </c>
      <c r="AK284" s="30" t="str">
        <f t="shared" si="106"/>
        <v/>
      </c>
      <c r="AL284" s="30">
        <f>SUMIF(Gruppenstunden!$C$12:$C$864,'Wochenübersicht Gruppenstunden'!C284,Gruppenstunden!$X$12:$X$864)</f>
        <v>0</v>
      </c>
      <c r="AM284" s="30" t="str">
        <f t="shared" si="107"/>
        <v/>
      </c>
      <c r="AN284" s="30">
        <f>SUMIF(Gruppenstunden!$C$12:$C$864,'Wochenübersicht Gruppenstunden'!C284,Gruppenstunden!$Y$12:$Y$864)</f>
        <v>0</v>
      </c>
      <c r="AO284" s="30" t="str">
        <f t="shared" si="108"/>
        <v/>
      </c>
      <c r="AP284" s="30">
        <f>SUMIF(Gruppenstunden!$C$12:$C$864,'Wochenübersicht Gruppenstunden'!C284,Gruppenstunden!$Z$12:$Z$864)</f>
        <v>0</v>
      </c>
      <c r="AQ284" s="30" t="str">
        <f t="shared" si="109"/>
        <v/>
      </c>
      <c r="AR284" s="30">
        <f>SUMIF(Gruppenstunden!$C$12:$C$864,'Wochenübersicht Gruppenstunden'!C284,Gruppenstunden!$AA$12:$AA1136)</f>
        <v>0</v>
      </c>
      <c r="AS284" s="30" t="str">
        <f t="shared" si="110"/>
        <v/>
      </c>
    </row>
    <row r="285" spans="3:45" x14ac:dyDescent="0.25">
      <c r="C285" s="42" t="str">
        <f t="shared" si="91"/>
        <v/>
      </c>
      <c r="D285" s="14">
        <f>SUMIF(Gruppenstunden!$C$12:$C$864,'Wochenübersicht Gruppenstunden'!C285,Gruppenstunden!$AC$12:$AC$864)</f>
        <v>0</v>
      </c>
      <c r="E285" s="30" t="str">
        <f t="shared" si="89"/>
        <v/>
      </c>
      <c r="F285" s="30">
        <f>SUMIF(Gruppenstunden!$C$12:$C$864,'Wochenübersicht Gruppenstunden'!C285,Gruppenstunden!$H$12:$H$864)</f>
        <v>0</v>
      </c>
      <c r="G285" s="30" t="str">
        <f t="shared" si="90"/>
        <v/>
      </c>
      <c r="H285" s="30">
        <f>SUMIF(Gruppenstunden!$C$12:$C$864,'Wochenübersicht Gruppenstunden'!C285,Gruppenstunden!$I$12:$I$864)</f>
        <v>0</v>
      </c>
      <c r="I285" s="30" t="str">
        <f t="shared" si="92"/>
        <v/>
      </c>
      <c r="J285" s="30">
        <f>SUMIF(Gruppenstunden!$C$12:$C$864,'Wochenübersicht Gruppenstunden'!C285,Gruppenstunden!$J$12:$J$864)</f>
        <v>0</v>
      </c>
      <c r="K285" s="30" t="str">
        <f t="shared" si="93"/>
        <v/>
      </c>
      <c r="L285" s="30">
        <f>SUMIF(Gruppenstunden!$C$12:$C$864,'Wochenübersicht Gruppenstunden'!C285,Gruppenstunden!$K$12:$K$864)</f>
        <v>0</v>
      </c>
      <c r="M285" s="30" t="str">
        <f t="shared" si="94"/>
        <v/>
      </c>
      <c r="N285" s="30">
        <f>SUMIF(Gruppenstunden!$C$12:$C$864,'Wochenübersicht Gruppenstunden'!C285,Gruppenstunden!$L$12:$L$864)</f>
        <v>0</v>
      </c>
      <c r="O285" s="30" t="str">
        <f t="shared" si="95"/>
        <v/>
      </c>
      <c r="P285" s="30">
        <f>SUMIF(Gruppenstunden!$C$12:$C$864,'Wochenübersicht Gruppenstunden'!C285,Gruppenstunden!$M$12:$M$864)</f>
        <v>0</v>
      </c>
      <c r="Q285" s="30" t="str">
        <f t="shared" si="96"/>
        <v/>
      </c>
      <c r="R285" s="30">
        <f>SUMIF(Gruppenstunden!$C$12:$C$864,'Wochenübersicht Gruppenstunden'!C285,Gruppenstunden!$N$12:$N$864)</f>
        <v>0</v>
      </c>
      <c r="S285" s="30" t="str">
        <f t="shared" si="97"/>
        <v/>
      </c>
      <c r="T285" s="30">
        <f>SUMIF(Gruppenstunden!$C$12:$C$864,'Wochenübersicht Gruppenstunden'!C285,Gruppenstunden!$O$12:$O$864)</f>
        <v>0</v>
      </c>
      <c r="U285" s="30" t="str">
        <f t="shared" si="98"/>
        <v/>
      </c>
      <c r="V285" s="30">
        <f>SUMIF(Gruppenstunden!$C$12:$C$864,'Wochenübersicht Gruppenstunden'!C285,Gruppenstunden!$P$12:$P$864)</f>
        <v>0</v>
      </c>
      <c r="W285" s="30" t="str">
        <f t="shared" si="99"/>
        <v/>
      </c>
      <c r="X285" s="30">
        <f>SUMIF(Gruppenstunden!$C$12:$C$864,'Wochenübersicht Gruppenstunden'!C285,Gruppenstunden!$Q$12:$Q$864)</f>
        <v>0</v>
      </c>
      <c r="Y285" s="30" t="str">
        <f t="shared" si="100"/>
        <v/>
      </c>
      <c r="Z285" s="30">
        <f>SUMIF(Gruppenstunden!$C$12:$C$864,'Wochenübersicht Gruppenstunden'!C285,Gruppenstunden!$R$12:$R$864)</f>
        <v>0</v>
      </c>
      <c r="AA285" s="30" t="str">
        <f t="shared" si="101"/>
        <v/>
      </c>
      <c r="AB285" s="30">
        <f>SUMIF(Gruppenstunden!$C$12:$C$864,'Wochenübersicht Gruppenstunden'!C285,Gruppenstunden!$S$12:$S$864)</f>
        <v>0</v>
      </c>
      <c r="AC285" s="30" t="str">
        <f t="shared" si="102"/>
        <v/>
      </c>
      <c r="AD285" s="30">
        <f>SUMIF(Gruppenstunden!$C$12:$C$864,'Wochenübersicht Gruppenstunden'!C285,Gruppenstunden!$T$12:$T$864)</f>
        <v>0</v>
      </c>
      <c r="AE285" s="30" t="str">
        <f t="shared" si="103"/>
        <v/>
      </c>
      <c r="AF285" s="30">
        <f>SUMIF(Gruppenstunden!$C$12:$C$864,'Wochenübersicht Gruppenstunden'!C285,Gruppenstunden!$U$12:$U$864)</f>
        <v>0</v>
      </c>
      <c r="AG285" s="30" t="str">
        <f t="shared" si="104"/>
        <v/>
      </c>
      <c r="AH285" s="30">
        <f>SUMIF(Gruppenstunden!$C$12:$C$864,'Wochenübersicht Gruppenstunden'!C285,Gruppenstunden!$V$12:$V$864)</f>
        <v>0</v>
      </c>
      <c r="AI285" s="30" t="str">
        <f t="shared" si="105"/>
        <v/>
      </c>
      <c r="AJ285" s="30">
        <f>SUMIF(Gruppenstunden!$C$12:$C$864,'Wochenübersicht Gruppenstunden'!C285,Gruppenstunden!$W$12:$W$864)</f>
        <v>0</v>
      </c>
      <c r="AK285" s="30" t="str">
        <f t="shared" si="106"/>
        <v/>
      </c>
      <c r="AL285" s="30">
        <f>SUMIF(Gruppenstunden!$C$12:$C$864,'Wochenübersicht Gruppenstunden'!C285,Gruppenstunden!$X$12:$X$864)</f>
        <v>0</v>
      </c>
      <c r="AM285" s="30" t="str">
        <f t="shared" si="107"/>
        <v/>
      </c>
      <c r="AN285" s="30">
        <f>SUMIF(Gruppenstunden!$C$12:$C$864,'Wochenübersicht Gruppenstunden'!C285,Gruppenstunden!$Y$12:$Y$864)</f>
        <v>0</v>
      </c>
      <c r="AO285" s="30" t="str">
        <f t="shared" si="108"/>
        <v/>
      </c>
      <c r="AP285" s="30">
        <f>SUMIF(Gruppenstunden!$C$12:$C$864,'Wochenübersicht Gruppenstunden'!C285,Gruppenstunden!$Z$12:$Z$864)</f>
        <v>0</v>
      </c>
      <c r="AQ285" s="30" t="str">
        <f t="shared" si="109"/>
        <v/>
      </c>
      <c r="AR285" s="30">
        <f>SUMIF(Gruppenstunden!$C$12:$C$864,'Wochenübersicht Gruppenstunden'!C285,Gruppenstunden!$AA$12:$AA1137)</f>
        <v>0</v>
      </c>
      <c r="AS285" s="30" t="str">
        <f t="shared" si="110"/>
        <v/>
      </c>
    </row>
    <row r="286" spans="3:45" x14ac:dyDescent="0.25">
      <c r="C286" s="42" t="str">
        <f t="shared" si="91"/>
        <v/>
      </c>
      <c r="D286" s="14">
        <f>SUMIF(Gruppenstunden!$C$12:$C$864,'Wochenübersicht Gruppenstunden'!C286,Gruppenstunden!$AC$12:$AC$864)</f>
        <v>0</v>
      </c>
      <c r="E286" s="30" t="str">
        <f t="shared" si="89"/>
        <v/>
      </c>
      <c r="F286" s="30">
        <f>SUMIF(Gruppenstunden!$C$12:$C$864,'Wochenübersicht Gruppenstunden'!C286,Gruppenstunden!$H$12:$H$864)</f>
        <v>0</v>
      </c>
      <c r="G286" s="30" t="str">
        <f t="shared" si="90"/>
        <v/>
      </c>
      <c r="H286" s="30">
        <f>SUMIF(Gruppenstunden!$C$12:$C$864,'Wochenübersicht Gruppenstunden'!C286,Gruppenstunden!$I$12:$I$864)</f>
        <v>0</v>
      </c>
      <c r="I286" s="30" t="str">
        <f t="shared" si="92"/>
        <v/>
      </c>
      <c r="J286" s="30">
        <f>SUMIF(Gruppenstunden!$C$12:$C$864,'Wochenübersicht Gruppenstunden'!C286,Gruppenstunden!$J$12:$J$864)</f>
        <v>0</v>
      </c>
      <c r="K286" s="30" t="str">
        <f t="shared" si="93"/>
        <v/>
      </c>
      <c r="L286" s="30">
        <f>SUMIF(Gruppenstunden!$C$12:$C$864,'Wochenübersicht Gruppenstunden'!C286,Gruppenstunden!$K$12:$K$864)</f>
        <v>0</v>
      </c>
      <c r="M286" s="30" t="str">
        <f t="shared" si="94"/>
        <v/>
      </c>
      <c r="N286" s="30">
        <f>SUMIF(Gruppenstunden!$C$12:$C$864,'Wochenübersicht Gruppenstunden'!C286,Gruppenstunden!$L$12:$L$864)</f>
        <v>0</v>
      </c>
      <c r="O286" s="30" t="str">
        <f t="shared" si="95"/>
        <v/>
      </c>
      <c r="P286" s="30">
        <f>SUMIF(Gruppenstunden!$C$12:$C$864,'Wochenübersicht Gruppenstunden'!C286,Gruppenstunden!$M$12:$M$864)</f>
        <v>0</v>
      </c>
      <c r="Q286" s="30" t="str">
        <f t="shared" si="96"/>
        <v/>
      </c>
      <c r="R286" s="30">
        <f>SUMIF(Gruppenstunden!$C$12:$C$864,'Wochenübersicht Gruppenstunden'!C286,Gruppenstunden!$N$12:$N$864)</f>
        <v>0</v>
      </c>
      <c r="S286" s="30" t="str">
        <f t="shared" si="97"/>
        <v/>
      </c>
      <c r="T286" s="30">
        <f>SUMIF(Gruppenstunden!$C$12:$C$864,'Wochenübersicht Gruppenstunden'!C286,Gruppenstunden!$O$12:$O$864)</f>
        <v>0</v>
      </c>
      <c r="U286" s="30" t="str">
        <f t="shared" si="98"/>
        <v/>
      </c>
      <c r="V286" s="30">
        <f>SUMIF(Gruppenstunden!$C$12:$C$864,'Wochenübersicht Gruppenstunden'!C286,Gruppenstunden!$P$12:$P$864)</f>
        <v>0</v>
      </c>
      <c r="W286" s="30" t="str">
        <f t="shared" si="99"/>
        <v/>
      </c>
      <c r="X286" s="30">
        <f>SUMIF(Gruppenstunden!$C$12:$C$864,'Wochenübersicht Gruppenstunden'!C286,Gruppenstunden!$Q$12:$Q$864)</f>
        <v>0</v>
      </c>
      <c r="Y286" s="30" t="str">
        <f t="shared" si="100"/>
        <v/>
      </c>
      <c r="Z286" s="30">
        <f>SUMIF(Gruppenstunden!$C$12:$C$864,'Wochenübersicht Gruppenstunden'!C286,Gruppenstunden!$R$12:$R$864)</f>
        <v>0</v>
      </c>
      <c r="AA286" s="30" t="str">
        <f t="shared" si="101"/>
        <v/>
      </c>
      <c r="AB286" s="30">
        <f>SUMIF(Gruppenstunden!$C$12:$C$864,'Wochenübersicht Gruppenstunden'!C286,Gruppenstunden!$S$12:$S$864)</f>
        <v>0</v>
      </c>
      <c r="AC286" s="30" t="str">
        <f t="shared" si="102"/>
        <v/>
      </c>
      <c r="AD286" s="30">
        <f>SUMIF(Gruppenstunden!$C$12:$C$864,'Wochenübersicht Gruppenstunden'!C286,Gruppenstunden!$T$12:$T$864)</f>
        <v>0</v>
      </c>
      <c r="AE286" s="30" t="str">
        <f t="shared" si="103"/>
        <v/>
      </c>
      <c r="AF286" s="30">
        <f>SUMIF(Gruppenstunden!$C$12:$C$864,'Wochenübersicht Gruppenstunden'!C286,Gruppenstunden!$U$12:$U$864)</f>
        <v>0</v>
      </c>
      <c r="AG286" s="30" t="str">
        <f t="shared" si="104"/>
        <v/>
      </c>
      <c r="AH286" s="30">
        <f>SUMIF(Gruppenstunden!$C$12:$C$864,'Wochenübersicht Gruppenstunden'!C286,Gruppenstunden!$V$12:$V$864)</f>
        <v>0</v>
      </c>
      <c r="AI286" s="30" t="str">
        <f t="shared" si="105"/>
        <v/>
      </c>
      <c r="AJ286" s="30">
        <f>SUMIF(Gruppenstunden!$C$12:$C$864,'Wochenübersicht Gruppenstunden'!C286,Gruppenstunden!$W$12:$W$864)</f>
        <v>0</v>
      </c>
      <c r="AK286" s="30" t="str">
        <f t="shared" si="106"/>
        <v/>
      </c>
      <c r="AL286" s="30">
        <f>SUMIF(Gruppenstunden!$C$12:$C$864,'Wochenübersicht Gruppenstunden'!C286,Gruppenstunden!$X$12:$X$864)</f>
        <v>0</v>
      </c>
      <c r="AM286" s="30" t="str">
        <f t="shared" si="107"/>
        <v/>
      </c>
      <c r="AN286" s="30">
        <f>SUMIF(Gruppenstunden!$C$12:$C$864,'Wochenübersicht Gruppenstunden'!C286,Gruppenstunden!$Y$12:$Y$864)</f>
        <v>0</v>
      </c>
      <c r="AO286" s="30" t="str">
        <f t="shared" si="108"/>
        <v/>
      </c>
      <c r="AP286" s="30">
        <f>SUMIF(Gruppenstunden!$C$12:$C$864,'Wochenübersicht Gruppenstunden'!C286,Gruppenstunden!$Z$12:$Z$864)</f>
        <v>0</v>
      </c>
      <c r="AQ286" s="30" t="str">
        <f t="shared" si="109"/>
        <v/>
      </c>
      <c r="AR286" s="30">
        <f>SUMIF(Gruppenstunden!$C$12:$C$864,'Wochenübersicht Gruppenstunden'!C286,Gruppenstunden!$AA$12:$AA1138)</f>
        <v>0</v>
      </c>
      <c r="AS286" s="30" t="str">
        <f t="shared" si="110"/>
        <v/>
      </c>
    </row>
    <row r="287" spans="3:45" x14ac:dyDescent="0.25">
      <c r="C287" s="42" t="str">
        <f t="shared" si="91"/>
        <v/>
      </c>
      <c r="D287" s="14">
        <f>SUMIF(Gruppenstunden!$C$12:$C$864,'Wochenübersicht Gruppenstunden'!C287,Gruppenstunden!$AC$12:$AC$864)</f>
        <v>0</v>
      </c>
      <c r="E287" s="30" t="str">
        <f t="shared" si="89"/>
        <v/>
      </c>
      <c r="F287" s="30">
        <f>SUMIF(Gruppenstunden!$C$12:$C$864,'Wochenübersicht Gruppenstunden'!C287,Gruppenstunden!$H$12:$H$864)</f>
        <v>0</v>
      </c>
      <c r="G287" s="30" t="str">
        <f t="shared" si="90"/>
        <v/>
      </c>
      <c r="H287" s="30">
        <f>SUMIF(Gruppenstunden!$C$12:$C$864,'Wochenübersicht Gruppenstunden'!C287,Gruppenstunden!$I$12:$I$864)</f>
        <v>0</v>
      </c>
      <c r="I287" s="30" t="str">
        <f t="shared" si="92"/>
        <v/>
      </c>
      <c r="J287" s="30">
        <f>SUMIF(Gruppenstunden!$C$12:$C$864,'Wochenübersicht Gruppenstunden'!C287,Gruppenstunden!$J$12:$J$864)</f>
        <v>0</v>
      </c>
      <c r="K287" s="30" t="str">
        <f t="shared" si="93"/>
        <v/>
      </c>
      <c r="L287" s="30">
        <f>SUMIF(Gruppenstunden!$C$12:$C$864,'Wochenübersicht Gruppenstunden'!C287,Gruppenstunden!$K$12:$K$864)</f>
        <v>0</v>
      </c>
      <c r="M287" s="30" t="str">
        <f t="shared" si="94"/>
        <v/>
      </c>
      <c r="N287" s="30">
        <f>SUMIF(Gruppenstunden!$C$12:$C$864,'Wochenübersicht Gruppenstunden'!C287,Gruppenstunden!$L$12:$L$864)</f>
        <v>0</v>
      </c>
      <c r="O287" s="30" t="str">
        <f t="shared" si="95"/>
        <v/>
      </c>
      <c r="P287" s="30">
        <f>SUMIF(Gruppenstunden!$C$12:$C$864,'Wochenübersicht Gruppenstunden'!C287,Gruppenstunden!$M$12:$M$864)</f>
        <v>0</v>
      </c>
      <c r="Q287" s="30" t="str">
        <f t="shared" si="96"/>
        <v/>
      </c>
      <c r="R287" s="30">
        <f>SUMIF(Gruppenstunden!$C$12:$C$864,'Wochenübersicht Gruppenstunden'!C287,Gruppenstunden!$N$12:$N$864)</f>
        <v>0</v>
      </c>
      <c r="S287" s="30" t="str">
        <f t="shared" si="97"/>
        <v/>
      </c>
      <c r="T287" s="30">
        <f>SUMIF(Gruppenstunden!$C$12:$C$864,'Wochenübersicht Gruppenstunden'!C287,Gruppenstunden!$O$12:$O$864)</f>
        <v>0</v>
      </c>
      <c r="U287" s="30" t="str">
        <f t="shared" si="98"/>
        <v/>
      </c>
      <c r="V287" s="30">
        <f>SUMIF(Gruppenstunden!$C$12:$C$864,'Wochenübersicht Gruppenstunden'!C287,Gruppenstunden!$P$12:$P$864)</f>
        <v>0</v>
      </c>
      <c r="W287" s="30" t="str">
        <f t="shared" si="99"/>
        <v/>
      </c>
      <c r="X287" s="30">
        <f>SUMIF(Gruppenstunden!$C$12:$C$864,'Wochenübersicht Gruppenstunden'!C287,Gruppenstunden!$Q$12:$Q$864)</f>
        <v>0</v>
      </c>
      <c r="Y287" s="30" t="str">
        <f t="shared" si="100"/>
        <v/>
      </c>
      <c r="Z287" s="30">
        <f>SUMIF(Gruppenstunden!$C$12:$C$864,'Wochenübersicht Gruppenstunden'!C287,Gruppenstunden!$R$12:$R$864)</f>
        <v>0</v>
      </c>
      <c r="AA287" s="30" t="str">
        <f t="shared" si="101"/>
        <v/>
      </c>
      <c r="AB287" s="30">
        <f>SUMIF(Gruppenstunden!$C$12:$C$864,'Wochenübersicht Gruppenstunden'!C287,Gruppenstunden!$S$12:$S$864)</f>
        <v>0</v>
      </c>
      <c r="AC287" s="30" t="str">
        <f t="shared" si="102"/>
        <v/>
      </c>
      <c r="AD287" s="30">
        <f>SUMIF(Gruppenstunden!$C$12:$C$864,'Wochenübersicht Gruppenstunden'!C287,Gruppenstunden!$T$12:$T$864)</f>
        <v>0</v>
      </c>
      <c r="AE287" s="30" t="str">
        <f t="shared" si="103"/>
        <v/>
      </c>
      <c r="AF287" s="30">
        <f>SUMIF(Gruppenstunden!$C$12:$C$864,'Wochenübersicht Gruppenstunden'!C287,Gruppenstunden!$U$12:$U$864)</f>
        <v>0</v>
      </c>
      <c r="AG287" s="30" t="str">
        <f t="shared" si="104"/>
        <v/>
      </c>
      <c r="AH287" s="30">
        <f>SUMIF(Gruppenstunden!$C$12:$C$864,'Wochenübersicht Gruppenstunden'!C287,Gruppenstunden!$V$12:$V$864)</f>
        <v>0</v>
      </c>
      <c r="AI287" s="30" t="str">
        <f t="shared" si="105"/>
        <v/>
      </c>
      <c r="AJ287" s="30">
        <f>SUMIF(Gruppenstunden!$C$12:$C$864,'Wochenübersicht Gruppenstunden'!C287,Gruppenstunden!$W$12:$W$864)</f>
        <v>0</v>
      </c>
      <c r="AK287" s="30" t="str">
        <f t="shared" si="106"/>
        <v/>
      </c>
      <c r="AL287" s="30">
        <f>SUMIF(Gruppenstunden!$C$12:$C$864,'Wochenübersicht Gruppenstunden'!C287,Gruppenstunden!$X$12:$X$864)</f>
        <v>0</v>
      </c>
      <c r="AM287" s="30" t="str">
        <f t="shared" si="107"/>
        <v/>
      </c>
      <c r="AN287" s="30">
        <f>SUMIF(Gruppenstunden!$C$12:$C$864,'Wochenübersicht Gruppenstunden'!C287,Gruppenstunden!$Y$12:$Y$864)</f>
        <v>0</v>
      </c>
      <c r="AO287" s="30" t="str">
        <f t="shared" si="108"/>
        <v/>
      </c>
      <c r="AP287" s="30">
        <f>SUMIF(Gruppenstunden!$C$12:$C$864,'Wochenübersicht Gruppenstunden'!C287,Gruppenstunden!$Z$12:$Z$864)</f>
        <v>0</v>
      </c>
      <c r="AQ287" s="30" t="str">
        <f t="shared" si="109"/>
        <v/>
      </c>
      <c r="AR287" s="30">
        <f>SUMIF(Gruppenstunden!$C$12:$C$864,'Wochenübersicht Gruppenstunden'!C287,Gruppenstunden!$AA$12:$AA1139)</f>
        <v>0</v>
      </c>
      <c r="AS287" s="30" t="str">
        <f t="shared" si="110"/>
        <v/>
      </c>
    </row>
    <row r="288" spans="3:45" x14ac:dyDescent="0.25">
      <c r="C288" s="42" t="str">
        <f t="shared" si="91"/>
        <v/>
      </c>
      <c r="D288" s="14">
        <f>SUMIF(Gruppenstunden!$C$12:$C$864,'Wochenübersicht Gruppenstunden'!C288,Gruppenstunden!$AC$12:$AC$864)</f>
        <v>0</v>
      </c>
      <c r="E288" s="30" t="str">
        <f t="shared" si="89"/>
        <v/>
      </c>
      <c r="F288" s="30">
        <f>SUMIF(Gruppenstunden!$C$12:$C$864,'Wochenübersicht Gruppenstunden'!C288,Gruppenstunden!$H$12:$H$864)</f>
        <v>0</v>
      </c>
      <c r="G288" s="30" t="str">
        <f t="shared" si="90"/>
        <v/>
      </c>
      <c r="H288" s="30">
        <f>SUMIF(Gruppenstunden!$C$12:$C$864,'Wochenübersicht Gruppenstunden'!C288,Gruppenstunden!$I$12:$I$864)</f>
        <v>0</v>
      </c>
      <c r="I288" s="30" t="str">
        <f t="shared" si="92"/>
        <v/>
      </c>
      <c r="J288" s="30">
        <f>SUMIF(Gruppenstunden!$C$12:$C$864,'Wochenübersicht Gruppenstunden'!C288,Gruppenstunden!$J$12:$J$864)</f>
        <v>0</v>
      </c>
      <c r="K288" s="30" t="str">
        <f t="shared" si="93"/>
        <v/>
      </c>
      <c r="L288" s="30">
        <f>SUMIF(Gruppenstunden!$C$12:$C$864,'Wochenübersicht Gruppenstunden'!C288,Gruppenstunden!$K$12:$K$864)</f>
        <v>0</v>
      </c>
      <c r="M288" s="30" t="str">
        <f t="shared" si="94"/>
        <v/>
      </c>
      <c r="N288" s="30">
        <f>SUMIF(Gruppenstunden!$C$12:$C$864,'Wochenübersicht Gruppenstunden'!C288,Gruppenstunden!$L$12:$L$864)</f>
        <v>0</v>
      </c>
      <c r="O288" s="30" t="str">
        <f t="shared" si="95"/>
        <v/>
      </c>
      <c r="P288" s="30">
        <f>SUMIF(Gruppenstunden!$C$12:$C$864,'Wochenübersicht Gruppenstunden'!C288,Gruppenstunden!$M$12:$M$864)</f>
        <v>0</v>
      </c>
      <c r="Q288" s="30" t="str">
        <f t="shared" si="96"/>
        <v/>
      </c>
      <c r="R288" s="30">
        <f>SUMIF(Gruppenstunden!$C$12:$C$864,'Wochenübersicht Gruppenstunden'!C288,Gruppenstunden!$N$12:$N$864)</f>
        <v>0</v>
      </c>
      <c r="S288" s="30" t="str">
        <f t="shared" si="97"/>
        <v/>
      </c>
      <c r="T288" s="30">
        <f>SUMIF(Gruppenstunden!$C$12:$C$864,'Wochenübersicht Gruppenstunden'!C288,Gruppenstunden!$O$12:$O$864)</f>
        <v>0</v>
      </c>
      <c r="U288" s="30" t="str">
        <f t="shared" si="98"/>
        <v/>
      </c>
      <c r="V288" s="30">
        <f>SUMIF(Gruppenstunden!$C$12:$C$864,'Wochenübersicht Gruppenstunden'!C288,Gruppenstunden!$P$12:$P$864)</f>
        <v>0</v>
      </c>
      <c r="W288" s="30" t="str">
        <f t="shared" si="99"/>
        <v/>
      </c>
      <c r="X288" s="30">
        <f>SUMIF(Gruppenstunden!$C$12:$C$864,'Wochenübersicht Gruppenstunden'!C288,Gruppenstunden!$Q$12:$Q$864)</f>
        <v>0</v>
      </c>
      <c r="Y288" s="30" t="str">
        <f t="shared" si="100"/>
        <v/>
      </c>
      <c r="Z288" s="30">
        <f>SUMIF(Gruppenstunden!$C$12:$C$864,'Wochenübersicht Gruppenstunden'!C288,Gruppenstunden!$R$12:$R$864)</f>
        <v>0</v>
      </c>
      <c r="AA288" s="30" t="str">
        <f t="shared" si="101"/>
        <v/>
      </c>
      <c r="AB288" s="30">
        <f>SUMIF(Gruppenstunden!$C$12:$C$864,'Wochenübersicht Gruppenstunden'!C288,Gruppenstunden!$S$12:$S$864)</f>
        <v>0</v>
      </c>
      <c r="AC288" s="30" t="str">
        <f t="shared" si="102"/>
        <v/>
      </c>
      <c r="AD288" s="30">
        <f>SUMIF(Gruppenstunden!$C$12:$C$864,'Wochenübersicht Gruppenstunden'!C288,Gruppenstunden!$T$12:$T$864)</f>
        <v>0</v>
      </c>
      <c r="AE288" s="30" t="str">
        <f t="shared" si="103"/>
        <v/>
      </c>
      <c r="AF288" s="30">
        <f>SUMIF(Gruppenstunden!$C$12:$C$864,'Wochenübersicht Gruppenstunden'!C288,Gruppenstunden!$U$12:$U$864)</f>
        <v>0</v>
      </c>
      <c r="AG288" s="30" t="str">
        <f t="shared" si="104"/>
        <v/>
      </c>
      <c r="AH288" s="30">
        <f>SUMIF(Gruppenstunden!$C$12:$C$864,'Wochenübersicht Gruppenstunden'!C288,Gruppenstunden!$V$12:$V$864)</f>
        <v>0</v>
      </c>
      <c r="AI288" s="30" t="str">
        <f t="shared" si="105"/>
        <v/>
      </c>
      <c r="AJ288" s="30">
        <f>SUMIF(Gruppenstunden!$C$12:$C$864,'Wochenübersicht Gruppenstunden'!C288,Gruppenstunden!$W$12:$W$864)</f>
        <v>0</v>
      </c>
      <c r="AK288" s="30" t="str">
        <f t="shared" si="106"/>
        <v/>
      </c>
      <c r="AL288" s="30">
        <f>SUMIF(Gruppenstunden!$C$12:$C$864,'Wochenübersicht Gruppenstunden'!C288,Gruppenstunden!$X$12:$X$864)</f>
        <v>0</v>
      </c>
      <c r="AM288" s="30" t="str">
        <f t="shared" si="107"/>
        <v/>
      </c>
      <c r="AN288" s="30">
        <f>SUMIF(Gruppenstunden!$C$12:$C$864,'Wochenübersicht Gruppenstunden'!C288,Gruppenstunden!$Y$12:$Y$864)</f>
        <v>0</v>
      </c>
      <c r="AO288" s="30" t="str">
        <f t="shared" si="108"/>
        <v/>
      </c>
      <c r="AP288" s="30">
        <f>SUMIF(Gruppenstunden!$C$12:$C$864,'Wochenübersicht Gruppenstunden'!C288,Gruppenstunden!$Z$12:$Z$864)</f>
        <v>0</v>
      </c>
      <c r="AQ288" s="30" t="str">
        <f t="shared" si="109"/>
        <v/>
      </c>
      <c r="AR288" s="30">
        <f>SUMIF(Gruppenstunden!$C$12:$C$864,'Wochenübersicht Gruppenstunden'!C288,Gruppenstunden!$AA$12:$AA1140)</f>
        <v>0</v>
      </c>
      <c r="AS288" s="30" t="str">
        <f t="shared" si="110"/>
        <v/>
      </c>
    </row>
    <row r="289" spans="3:45" x14ac:dyDescent="0.25">
      <c r="C289" s="42" t="str">
        <f t="shared" si="91"/>
        <v/>
      </c>
      <c r="D289" s="14">
        <f>SUMIF(Gruppenstunden!$C$12:$C$864,'Wochenübersicht Gruppenstunden'!C289,Gruppenstunden!$AC$12:$AC$864)</f>
        <v>0</v>
      </c>
      <c r="E289" s="30" t="str">
        <f t="shared" si="89"/>
        <v/>
      </c>
      <c r="F289" s="30">
        <f>SUMIF(Gruppenstunden!$C$12:$C$864,'Wochenübersicht Gruppenstunden'!C289,Gruppenstunden!$H$12:$H$864)</f>
        <v>0</v>
      </c>
      <c r="G289" s="30" t="str">
        <f t="shared" si="90"/>
        <v/>
      </c>
      <c r="H289" s="30">
        <f>SUMIF(Gruppenstunden!$C$12:$C$864,'Wochenübersicht Gruppenstunden'!C289,Gruppenstunden!$I$12:$I$864)</f>
        <v>0</v>
      </c>
      <c r="I289" s="30" t="str">
        <f t="shared" si="92"/>
        <v/>
      </c>
      <c r="J289" s="30">
        <f>SUMIF(Gruppenstunden!$C$12:$C$864,'Wochenübersicht Gruppenstunden'!C289,Gruppenstunden!$J$12:$J$864)</f>
        <v>0</v>
      </c>
      <c r="K289" s="30" t="str">
        <f t="shared" si="93"/>
        <v/>
      </c>
      <c r="L289" s="30">
        <f>SUMIF(Gruppenstunden!$C$12:$C$864,'Wochenübersicht Gruppenstunden'!C289,Gruppenstunden!$K$12:$K$864)</f>
        <v>0</v>
      </c>
      <c r="M289" s="30" t="str">
        <f t="shared" si="94"/>
        <v/>
      </c>
      <c r="N289" s="30">
        <f>SUMIF(Gruppenstunden!$C$12:$C$864,'Wochenübersicht Gruppenstunden'!C289,Gruppenstunden!$L$12:$L$864)</f>
        <v>0</v>
      </c>
      <c r="O289" s="30" t="str">
        <f t="shared" si="95"/>
        <v/>
      </c>
      <c r="P289" s="30">
        <f>SUMIF(Gruppenstunden!$C$12:$C$864,'Wochenübersicht Gruppenstunden'!C289,Gruppenstunden!$M$12:$M$864)</f>
        <v>0</v>
      </c>
      <c r="Q289" s="30" t="str">
        <f t="shared" si="96"/>
        <v/>
      </c>
      <c r="R289" s="30">
        <f>SUMIF(Gruppenstunden!$C$12:$C$864,'Wochenübersicht Gruppenstunden'!C289,Gruppenstunden!$N$12:$N$864)</f>
        <v>0</v>
      </c>
      <c r="S289" s="30" t="str">
        <f t="shared" si="97"/>
        <v/>
      </c>
      <c r="T289" s="30">
        <f>SUMIF(Gruppenstunden!$C$12:$C$864,'Wochenübersicht Gruppenstunden'!C289,Gruppenstunden!$O$12:$O$864)</f>
        <v>0</v>
      </c>
      <c r="U289" s="30" t="str">
        <f t="shared" si="98"/>
        <v/>
      </c>
      <c r="V289" s="30">
        <f>SUMIF(Gruppenstunden!$C$12:$C$864,'Wochenübersicht Gruppenstunden'!C289,Gruppenstunden!$P$12:$P$864)</f>
        <v>0</v>
      </c>
      <c r="W289" s="30" t="str">
        <f t="shared" si="99"/>
        <v/>
      </c>
      <c r="X289" s="30">
        <f>SUMIF(Gruppenstunden!$C$12:$C$864,'Wochenübersicht Gruppenstunden'!C289,Gruppenstunden!$Q$12:$Q$864)</f>
        <v>0</v>
      </c>
      <c r="Y289" s="30" t="str">
        <f t="shared" si="100"/>
        <v/>
      </c>
      <c r="Z289" s="30">
        <f>SUMIF(Gruppenstunden!$C$12:$C$864,'Wochenübersicht Gruppenstunden'!C289,Gruppenstunden!$R$12:$R$864)</f>
        <v>0</v>
      </c>
      <c r="AA289" s="30" t="str">
        <f t="shared" si="101"/>
        <v/>
      </c>
      <c r="AB289" s="30">
        <f>SUMIF(Gruppenstunden!$C$12:$C$864,'Wochenübersicht Gruppenstunden'!C289,Gruppenstunden!$S$12:$S$864)</f>
        <v>0</v>
      </c>
      <c r="AC289" s="30" t="str">
        <f t="shared" si="102"/>
        <v/>
      </c>
      <c r="AD289" s="30">
        <f>SUMIF(Gruppenstunden!$C$12:$C$864,'Wochenübersicht Gruppenstunden'!C289,Gruppenstunden!$T$12:$T$864)</f>
        <v>0</v>
      </c>
      <c r="AE289" s="30" t="str">
        <f t="shared" si="103"/>
        <v/>
      </c>
      <c r="AF289" s="30">
        <f>SUMIF(Gruppenstunden!$C$12:$C$864,'Wochenübersicht Gruppenstunden'!C289,Gruppenstunden!$U$12:$U$864)</f>
        <v>0</v>
      </c>
      <c r="AG289" s="30" t="str">
        <f t="shared" si="104"/>
        <v/>
      </c>
      <c r="AH289" s="30">
        <f>SUMIF(Gruppenstunden!$C$12:$C$864,'Wochenübersicht Gruppenstunden'!C289,Gruppenstunden!$V$12:$V$864)</f>
        <v>0</v>
      </c>
      <c r="AI289" s="30" t="str">
        <f t="shared" si="105"/>
        <v/>
      </c>
      <c r="AJ289" s="30">
        <f>SUMIF(Gruppenstunden!$C$12:$C$864,'Wochenübersicht Gruppenstunden'!C289,Gruppenstunden!$W$12:$W$864)</f>
        <v>0</v>
      </c>
      <c r="AK289" s="30" t="str">
        <f t="shared" si="106"/>
        <v/>
      </c>
      <c r="AL289" s="30">
        <f>SUMIF(Gruppenstunden!$C$12:$C$864,'Wochenübersicht Gruppenstunden'!C289,Gruppenstunden!$X$12:$X$864)</f>
        <v>0</v>
      </c>
      <c r="AM289" s="30" t="str">
        <f t="shared" si="107"/>
        <v/>
      </c>
      <c r="AN289" s="30">
        <f>SUMIF(Gruppenstunden!$C$12:$C$864,'Wochenübersicht Gruppenstunden'!C289,Gruppenstunden!$Y$12:$Y$864)</f>
        <v>0</v>
      </c>
      <c r="AO289" s="30" t="str">
        <f t="shared" si="108"/>
        <v/>
      </c>
      <c r="AP289" s="30">
        <f>SUMIF(Gruppenstunden!$C$12:$C$864,'Wochenübersicht Gruppenstunden'!C289,Gruppenstunden!$Z$12:$Z$864)</f>
        <v>0</v>
      </c>
      <c r="AQ289" s="30" t="str">
        <f t="shared" si="109"/>
        <v/>
      </c>
      <c r="AR289" s="30">
        <f>SUMIF(Gruppenstunden!$C$12:$C$864,'Wochenübersicht Gruppenstunden'!C289,Gruppenstunden!$AA$12:$AA1141)</f>
        <v>0</v>
      </c>
      <c r="AS289" s="30" t="str">
        <f t="shared" si="110"/>
        <v/>
      </c>
    </row>
    <row r="290" spans="3:45" x14ac:dyDescent="0.25">
      <c r="C290" s="42" t="str">
        <f t="shared" si="91"/>
        <v/>
      </c>
      <c r="D290" s="14">
        <f>SUMIF(Gruppenstunden!$C$12:$C$864,'Wochenübersicht Gruppenstunden'!C290,Gruppenstunden!$AC$12:$AC$864)</f>
        <v>0</v>
      </c>
      <c r="E290" s="30" t="str">
        <f t="shared" si="89"/>
        <v/>
      </c>
      <c r="F290" s="30">
        <f>SUMIF(Gruppenstunden!$C$12:$C$864,'Wochenübersicht Gruppenstunden'!C290,Gruppenstunden!$H$12:$H$864)</f>
        <v>0</v>
      </c>
      <c r="G290" s="30" t="str">
        <f t="shared" si="90"/>
        <v/>
      </c>
      <c r="H290" s="30">
        <f>SUMIF(Gruppenstunden!$C$12:$C$864,'Wochenübersicht Gruppenstunden'!C290,Gruppenstunden!$I$12:$I$864)</f>
        <v>0</v>
      </c>
      <c r="I290" s="30" t="str">
        <f t="shared" si="92"/>
        <v/>
      </c>
      <c r="J290" s="30">
        <f>SUMIF(Gruppenstunden!$C$12:$C$864,'Wochenübersicht Gruppenstunden'!C290,Gruppenstunden!$J$12:$J$864)</f>
        <v>0</v>
      </c>
      <c r="K290" s="30" t="str">
        <f t="shared" si="93"/>
        <v/>
      </c>
      <c r="L290" s="30">
        <f>SUMIF(Gruppenstunden!$C$12:$C$864,'Wochenübersicht Gruppenstunden'!C290,Gruppenstunden!$K$12:$K$864)</f>
        <v>0</v>
      </c>
      <c r="M290" s="30" t="str">
        <f t="shared" si="94"/>
        <v/>
      </c>
      <c r="N290" s="30">
        <f>SUMIF(Gruppenstunden!$C$12:$C$864,'Wochenübersicht Gruppenstunden'!C290,Gruppenstunden!$L$12:$L$864)</f>
        <v>0</v>
      </c>
      <c r="O290" s="30" t="str">
        <f t="shared" si="95"/>
        <v/>
      </c>
      <c r="P290" s="30">
        <f>SUMIF(Gruppenstunden!$C$12:$C$864,'Wochenübersicht Gruppenstunden'!C290,Gruppenstunden!$M$12:$M$864)</f>
        <v>0</v>
      </c>
      <c r="Q290" s="30" t="str">
        <f t="shared" si="96"/>
        <v/>
      </c>
      <c r="R290" s="30">
        <f>SUMIF(Gruppenstunden!$C$12:$C$864,'Wochenübersicht Gruppenstunden'!C290,Gruppenstunden!$N$12:$N$864)</f>
        <v>0</v>
      </c>
      <c r="S290" s="30" t="str">
        <f t="shared" si="97"/>
        <v/>
      </c>
      <c r="T290" s="30">
        <f>SUMIF(Gruppenstunden!$C$12:$C$864,'Wochenübersicht Gruppenstunden'!C290,Gruppenstunden!$O$12:$O$864)</f>
        <v>0</v>
      </c>
      <c r="U290" s="30" t="str">
        <f t="shared" si="98"/>
        <v/>
      </c>
      <c r="V290" s="30">
        <f>SUMIF(Gruppenstunden!$C$12:$C$864,'Wochenübersicht Gruppenstunden'!C290,Gruppenstunden!$P$12:$P$864)</f>
        <v>0</v>
      </c>
      <c r="W290" s="30" t="str">
        <f t="shared" si="99"/>
        <v/>
      </c>
      <c r="X290" s="30">
        <f>SUMIF(Gruppenstunden!$C$12:$C$864,'Wochenübersicht Gruppenstunden'!C290,Gruppenstunden!$Q$12:$Q$864)</f>
        <v>0</v>
      </c>
      <c r="Y290" s="30" t="str">
        <f t="shared" si="100"/>
        <v/>
      </c>
      <c r="Z290" s="30">
        <f>SUMIF(Gruppenstunden!$C$12:$C$864,'Wochenübersicht Gruppenstunden'!C290,Gruppenstunden!$R$12:$R$864)</f>
        <v>0</v>
      </c>
      <c r="AA290" s="30" t="str">
        <f t="shared" si="101"/>
        <v/>
      </c>
      <c r="AB290" s="30">
        <f>SUMIF(Gruppenstunden!$C$12:$C$864,'Wochenübersicht Gruppenstunden'!C290,Gruppenstunden!$S$12:$S$864)</f>
        <v>0</v>
      </c>
      <c r="AC290" s="30" t="str">
        <f t="shared" si="102"/>
        <v/>
      </c>
      <c r="AD290" s="30">
        <f>SUMIF(Gruppenstunden!$C$12:$C$864,'Wochenübersicht Gruppenstunden'!C290,Gruppenstunden!$T$12:$T$864)</f>
        <v>0</v>
      </c>
      <c r="AE290" s="30" t="str">
        <f t="shared" si="103"/>
        <v/>
      </c>
      <c r="AF290" s="30">
        <f>SUMIF(Gruppenstunden!$C$12:$C$864,'Wochenübersicht Gruppenstunden'!C290,Gruppenstunden!$U$12:$U$864)</f>
        <v>0</v>
      </c>
      <c r="AG290" s="30" t="str">
        <f t="shared" si="104"/>
        <v/>
      </c>
      <c r="AH290" s="30">
        <f>SUMIF(Gruppenstunden!$C$12:$C$864,'Wochenübersicht Gruppenstunden'!C290,Gruppenstunden!$V$12:$V$864)</f>
        <v>0</v>
      </c>
      <c r="AI290" s="30" t="str">
        <f t="shared" si="105"/>
        <v/>
      </c>
      <c r="AJ290" s="30">
        <f>SUMIF(Gruppenstunden!$C$12:$C$864,'Wochenübersicht Gruppenstunden'!C290,Gruppenstunden!$W$12:$W$864)</f>
        <v>0</v>
      </c>
      <c r="AK290" s="30" t="str">
        <f t="shared" si="106"/>
        <v/>
      </c>
      <c r="AL290" s="30">
        <f>SUMIF(Gruppenstunden!$C$12:$C$864,'Wochenübersicht Gruppenstunden'!C290,Gruppenstunden!$X$12:$X$864)</f>
        <v>0</v>
      </c>
      <c r="AM290" s="30" t="str">
        <f t="shared" si="107"/>
        <v/>
      </c>
      <c r="AN290" s="30">
        <f>SUMIF(Gruppenstunden!$C$12:$C$864,'Wochenübersicht Gruppenstunden'!C290,Gruppenstunden!$Y$12:$Y$864)</f>
        <v>0</v>
      </c>
      <c r="AO290" s="30" t="str">
        <f t="shared" si="108"/>
        <v/>
      </c>
      <c r="AP290" s="30">
        <f>SUMIF(Gruppenstunden!$C$12:$C$864,'Wochenübersicht Gruppenstunden'!C290,Gruppenstunden!$Z$12:$Z$864)</f>
        <v>0</v>
      </c>
      <c r="AQ290" s="30" t="str">
        <f t="shared" si="109"/>
        <v/>
      </c>
      <c r="AR290" s="30">
        <f>SUMIF(Gruppenstunden!$C$12:$C$864,'Wochenübersicht Gruppenstunden'!C290,Gruppenstunden!$AA$12:$AA1142)</f>
        <v>0</v>
      </c>
      <c r="AS290" s="30" t="str">
        <f t="shared" si="110"/>
        <v/>
      </c>
    </row>
    <row r="291" spans="3:45" x14ac:dyDescent="0.25">
      <c r="C291" s="42" t="str">
        <f t="shared" si="91"/>
        <v/>
      </c>
      <c r="D291" s="14">
        <f>SUMIF(Gruppenstunden!$C$12:$C$864,'Wochenübersicht Gruppenstunden'!C291,Gruppenstunden!$AC$12:$AC$864)</f>
        <v>0</v>
      </c>
      <c r="E291" s="30" t="str">
        <f t="shared" si="89"/>
        <v/>
      </c>
      <c r="F291" s="30">
        <f>SUMIF(Gruppenstunden!$C$12:$C$864,'Wochenübersicht Gruppenstunden'!C291,Gruppenstunden!$H$12:$H$864)</f>
        <v>0</v>
      </c>
      <c r="G291" s="30" t="str">
        <f t="shared" si="90"/>
        <v/>
      </c>
      <c r="H291" s="30">
        <f>SUMIF(Gruppenstunden!$C$12:$C$864,'Wochenübersicht Gruppenstunden'!C291,Gruppenstunden!$I$12:$I$864)</f>
        <v>0</v>
      </c>
      <c r="I291" s="30" t="str">
        <f t="shared" si="92"/>
        <v/>
      </c>
      <c r="J291" s="30">
        <f>SUMIF(Gruppenstunden!$C$12:$C$864,'Wochenübersicht Gruppenstunden'!C291,Gruppenstunden!$J$12:$J$864)</f>
        <v>0</v>
      </c>
      <c r="K291" s="30" t="str">
        <f t="shared" si="93"/>
        <v/>
      </c>
      <c r="L291" s="30">
        <f>SUMIF(Gruppenstunden!$C$12:$C$864,'Wochenübersicht Gruppenstunden'!C291,Gruppenstunden!$K$12:$K$864)</f>
        <v>0</v>
      </c>
      <c r="M291" s="30" t="str">
        <f t="shared" si="94"/>
        <v/>
      </c>
      <c r="N291" s="30">
        <f>SUMIF(Gruppenstunden!$C$12:$C$864,'Wochenübersicht Gruppenstunden'!C291,Gruppenstunden!$L$12:$L$864)</f>
        <v>0</v>
      </c>
      <c r="O291" s="30" t="str">
        <f t="shared" si="95"/>
        <v/>
      </c>
      <c r="P291" s="30">
        <f>SUMIF(Gruppenstunden!$C$12:$C$864,'Wochenübersicht Gruppenstunden'!C291,Gruppenstunden!$M$12:$M$864)</f>
        <v>0</v>
      </c>
      <c r="Q291" s="30" t="str">
        <f t="shared" si="96"/>
        <v/>
      </c>
      <c r="R291" s="30">
        <f>SUMIF(Gruppenstunden!$C$12:$C$864,'Wochenübersicht Gruppenstunden'!C291,Gruppenstunden!$N$12:$N$864)</f>
        <v>0</v>
      </c>
      <c r="S291" s="30" t="str">
        <f t="shared" si="97"/>
        <v/>
      </c>
      <c r="T291" s="30">
        <f>SUMIF(Gruppenstunden!$C$12:$C$864,'Wochenübersicht Gruppenstunden'!C291,Gruppenstunden!$O$12:$O$864)</f>
        <v>0</v>
      </c>
      <c r="U291" s="30" t="str">
        <f t="shared" si="98"/>
        <v/>
      </c>
      <c r="V291" s="30">
        <f>SUMIF(Gruppenstunden!$C$12:$C$864,'Wochenübersicht Gruppenstunden'!C291,Gruppenstunden!$P$12:$P$864)</f>
        <v>0</v>
      </c>
      <c r="W291" s="30" t="str">
        <f t="shared" si="99"/>
        <v/>
      </c>
      <c r="X291" s="30">
        <f>SUMIF(Gruppenstunden!$C$12:$C$864,'Wochenübersicht Gruppenstunden'!C291,Gruppenstunden!$Q$12:$Q$864)</f>
        <v>0</v>
      </c>
      <c r="Y291" s="30" t="str">
        <f t="shared" si="100"/>
        <v/>
      </c>
      <c r="Z291" s="30">
        <f>SUMIF(Gruppenstunden!$C$12:$C$864,'Wochenübersicht Gruppenstunden'!C291,Gruppenstunden!$R$12:$R$864)</f>
        <v>0</v>
      </c>
      <c r="AA291" s="30" t="str">
        <f t="shared" si="101"/>
        <v/>
      </c>
      <c r="AB291" s="30">
        <f>SUMIF(Gruppenstunden!$C$12:$C$864,'Wochenübersicht Gruppenstunden'!C291,Gruppenstunden!$S$12:$S$864)</f>
        <v>0</v>
      </c>
      <c r="AC291" s="30" t="str">
        <f t="shared" si="102"/>
        <v/>
      </c>
      <c r="AD291" s="30">
        <f>SUMIF(Gruppenstunden!$C$12:$C$864,'Wochenübersicht Gruppenstunden'!C291,Gruppenstunden!$T$12:$T$864)</f>
        <v>0</v>
      </c>
      <c r="AE291" s="30" t="str">
        <f t="shared" si="103"/>
        <v/>
      </c>
      <c r="AF291" s="30">
        <f>SUMIF(Gruppenstunden!$C$12:$C$864,'Wochenübersicht Gruppenstunden'!C291,Gruppenstunden!$U$12:$U$864)</f>
        <v>0</v>
      </c>
      <c r="AG291" s="30" t="str">
        <f t="shared" si="104"/>
        <v/>
      </c>
      <c r="AH291" s="30">
        <f>SUMIF(Gruppenstunden!$C$12:$C$864,'Wochenübersicht Gruppenstunden'!C291,Gruppenstunden!$V$12:$V$864)</f>
        <v>0</v>
      </c>
      <c r="AI291" s="30" t="str">
        <f t="shared" si="105"/>
        <v/>
      </c>
      <c r="AJ291" s="30">
        <f>SUMIF(Gruppenstunden!$C$12:$C$864,'Wochenübersicht Gruppenstunden'!C291,Gruppenstunden!$W$12:$W$864)</f>
        <v>0</v>
      </c>
      <c r="AK291" s="30" t="str">
        <f t="shared" si="106"/>
        <v/>
      </c>
      <c r="AL291" s="30">
        <f>SUMIF(Gruppenstunden!$C$12:$C$864,'Wochenübersicht Gruppenstunden'!C291,Gruppenstunden!$X$12:$X$864)</f>
        <v>0</v>
      </c>
      <c r="AM291" s="30" t="str">
        <f t="shared" si="107"/>
        <v/>
      </c>
      <c r="AN291" s="30">
        <f>SUMIF(Gruppenstunden!$C$12:$C$864,'Wochenübersicht Gruppenstunden'!C291,Gruppenstunden!$Y$12:$Y$864)</f>
        <v>0</v>
      </c>
      <c r="AO291" s="30" t="str">
        <f t="shared" si="108"/>
        <v/>
      </c>
      <c r="AP291" s="30">
        <f>SUMIF(Gruppenstunden!$C$12:$C$864,'Wochenübersicht Gruppenstunden'!C291,Gruppenstunden!$Z$12:$Z$864)</f>
        <v>0</v>
      </c>
      <c r="AQ291" s="30" t="str">
        <f t="shared" si="109"/>
        <v/>
      </c>
      <c r="AR291" s="30">
        <f>SUMIF(Gruppenstunden!$C$12:$C$864,'Wochenübersicht Gruppenstunden'!C291,Gruppenstunden!$AA$12:$AA1143)</f>
        <v>0</v>
      </c>
      <c r="AS291" s="30" t="str">
        <f t="shared" si="110"/>
        <v/>
      </c>
    </row>
    <row r="292" spans="3:45" x14ac:dyDescent="0.25">
      <c r="C292" s="42" t="str">
        <f t="shared" si="91"/>
        <v/>
      </c>
      <c r="D292" s="14">
        <f>SUMIF(Gruppenstunden!$C$12:$C$864,'Wochenübersicht Gruppenstunden'!C292,Gruppenstunden!$AC$12:$AC$864)</f>
        <v>0</v>
      </c>
      <c r="E292" s="30" t="str">
        <f t="shared" si="89"/>
        <v/>
      </c>
      <c r="F292" s="30">
        <f>SUMIF(Gruppenstunden!$C$12:$C$864,'Wochenübersicht Gruppenstunden'!C292,Gruppenstunden!$H$12:$H$864)</f>
        <v>0</v>
      </c>
      <c r="G292" s="30" t="str">
        <f t="shared" si="90"/>
        <v/>
      </c>
      <c r="H292" s="30">
        <f>SUMIF(Gruppenstunden!$C$12:$C$864,'Wochenübersicht Gruppenstunden'!C292,Gruppenstunden!$I$12:$I$864)</f>
        <v>0</v>
      </c>
      <c r="I292" s="30" t="str">
        <f t="shared" si="92"/>
        <v/>
      </c>
      <c r="J292" s="30">
        <f>SUMIF(Gruppenstunden!$C$12:$C$864,'Wochenübersicht Gruppenstunden'!C292,Gruppenstunden!$J$12:$J$864)</f>
        <v>0</v>
      </c>
      <c r="K292" s="30" t="str">
        <f t="shared" si="93"/>
        <v/>
      </c>
      <c r="L292" s="30">
        <f>SUMIF(Gruppenstunden!$C$12:$C$864,'Wochenübersicht Gruppenstunden'!C292,Gruppenstunden!$K$12:$K$864)</f>
        <v>0</v>
      </c>
      <c r="M292" s="30" t="str">
        <f t="shared" si="94"/>
        <v/>
      </c>
      <c r="N292" s="30">
        <f>SUMIF(Gruppenstunden!$C$12:$C$864,'Wochenübersicht Gruppenstunden'!C292,Gruppenstunden!$L$12:$L$864)</f>
        <v>0</v>
      </c>
      <c r="O292" s="30" t="str">
        <f t="shared" si="95"/>
        <v/>
      </c>
      <c r="P292" s="30">
        <f>SUMIF(Gruppenstunden!$C$12:$C$864,'Wochenübersicht Gruppenstunden'!C292,Gruppenstunden!$M$12:$M$864)</f>
        <v>0</v>
      </c>
      <c r="Q292" s="30" t="str">
        <f t="shared" si="96"/>
        <v/>
      </c>
      <c r="R292" s="30">
        <f>SUMIF(Gruppenstunden!$C$12:$C$864,'Wochenübersicht Gruppenstunden'!C292,Gruppenstunden!$N$12:$N$864)</f>
        <v>0</v>
      </c>
      <c r="S292" s="30" t="str">
        <f t="shared" si="97"/>
        <v/>
      </c>
      <c r="T292" s="30">
        <f>SUMIF(Gruppenstunden!$C$12:$C$864,'Wochenübersicht Gruppenstunden'!C292,Gruppenstunden!$O$12:$O$864)</f>
        <v>0</v>
      </c>
      <c r="U292" s="30" t="str">
        <f t="shared" si="98"/>
        <v/>
      </c>
      <c r="V292" s="30">
        <f>SUMIF(Gruppenstunden!$C$12:$C$864,'Wochenübersicht Gruppenstunden'!C292,Gruppenstunden!$P$12:$P$864)</f>
        <v>0</v>
      </c>
      <c r="W292" s="30" t="str">
        <f t="shared" si="99"/>
        <v/>
      </c>
      <c r="X292" s="30">
        <f>SUMIF(Gruppenstunden!$C$12:$C$864,'Wochenübersicht Gruppenstunden'!C292,Gruppenstunden!$Q$12:$Q$864)</f>
        <v>0</v>
      </c>
      <c r="Y292" s="30" t="str">
        <f t="shared" si="100"/>
        <v/>
      </c>
      <c r="Z292" s="30">
        <f>SUMIF(Gruppenstunden!$C$12:$C$864,'Wochenübersicht Gruppenstunden'!C292,Gruppenstunden!$R$12:$R$864)</f>
        <v>0</v>
      </c>
      <c r="AA292" s="30" t="str">
        <f t="shared" si="101"/>
        <v/>
      </c>
      <c r="AB292" s="30">
        <f>SUMIF(Gruppenstunden!$C$12:$C$864,'Wochenübersicht Gruppenstunden'!C292,Gruppenstunden!$S$12:$S$864)</f>
        <v>0</v>
      </c>
      <c r="AC292" s="30" t="str">
        <f t="shared" si="102"/>
        <v/>
      </c>
      <c r="AD292" s="30">
        <f>SUMIF(Gruppenstunden!$C$12:$C$864,'Wochenübersicht Gruppenstunden'!C292,Gruppenstunden!$T$12:$T$864)</f>
        <v>0</v>
      </c>
      <c r="AE292" s="30" t="str">
        <f t="shared" si="103"/>
        <v/>
      </c>
      <c r="AF292" s="30">
        <f>SUMIF(Gruppenstunden!$C$12:$C$864,'Wochenübersicht Gruppenstunden'!C292,Gruppenstunden!$U$12:$U$864)</f>
        <v>0</v>
      </c>
      <c r="AG292" s="30" t="str">
        <f t="shared" si="104"/>
        <v/>
      </c>
      <c r="AH292" s="30">
        <f>SUMIF(Gruppenstunden!$C$12:$C$864,'Wochenübersicht Gruppenstunden'!C292,Gruppenstunden!$V$12:$V$864)</f>
        <v>0</v>
      </c>
      <c r="AI292" s="30" t="str">
        <f t="shared" si="105"/>
        <v/>
      </c>
      <c r="AJ292" s="30">
        <f>SUMIF(Gruppenstunden!$C$12:$C$864,'Wochenübersicht Gruppenstunden'!C292,Gruppenstunden!$W$12:$W$864)</f>
        <v>0</v>
      </c>
      <c r="AK292" s="30" t="str">
        <f t="shared" si="106"/>
        <v/>
      </c>
      <c r="AL292" s="30">
        <f>SUMIF(Gruppenstunden!$C$12:$C$864,'Wochenübersicht Gruppenstunden'!C292,Gruppenstunden!$X$12:$X$864)</f>
        <v>0</v>
      </c>
      <c r="AM292" s="30" t="str">
        <f t="shared" si="107"/>
        <v/>
      </c>
      <c r="AN292" s="30">
        <f>SUMIF(Gruppenstunden!$C$12:$C$864,'Wochenübersicht Gruppenstunden'!C292,Gruppenstunden!$Y$12:$Y$864)</f>
        <v>0</v>
      </c>
      <c r="AO292" s="30" t="str">
        <f t="shared" si="108"/>
        <v/>
      </c>
      <c r="AP292" s="30">
        <f>SUMIF(Gruppenstunden!$C$12:$C$864,'Wochenübersicht Gruppenstunden'!C292,Gruppenstunden!$Z$12:$Z$864)</f>
        <v>0</v>
      </c>
      <c r="AQ292" s="30" t="str">
        <f t="shared" si="109"/>
        <v/>
      </c>
      <c r="AR292" s="30">
        <f>SUMIF(Gruppenstunden!$C$12:$C$864,'Wochenübersicht Gruppenstunden'!C292,Gruppenstunden!$AA$12:$AA1144)</f>
        <v>0</v>
      </c>
      <c r="AS292" s="30" t="str">
        <f t="shared" si="110"/>
        <v/>
      </c>
    </row>
    <row r="293" spans="3:45" x14ac:dyDescent="0.25">
      <c r="C293" s="42" t="str">
        <f t="shared" si="91"/>
        <v/>
      </c>
      <c r="D293" s="14">
        <f>SUMIF(Gruppenstunden!$C$12:$C$864,'Wochenübersicht Gruppenstunden'!C293,Gruppenstunden!$AC$12:$AC$864)</f>
        <v>0</v>
      </c>
      <c r="E293" s="30" t="str">
        <f t="shared" si="89"/>
        <v/>
      </c>
      <c r="F293" s="30">
        <f>SUMIF(Gruppenstunden!$C$12:$C$864,'Wochenübersicht Gruppenstunden'!C293,Gruppenstunden!$H$12:$H$864)</f>
        <v>0</v>
      </c>
      <c r="G293" s="30" t="str">
        <f t="shared" si="90"/>
        <v/>
      </c>
      <c r="H293" s="30">
        <f>SUMIF(Gruppenstunden!$C$12:$C$864,'Wochenübersicht Gruppenstunden'!C293,Gruppenstunden!$I$12:$I$864)</f>
        <v>0</v>
      </c>
      <c r="I293" s="30" t="str">
        <f t="shared" si="92"/>
        <v/>
      </c>
      <c r="J293" s="30">
        <f>SUMIF(Gruppenstunden!$C$12:$C$864,'Wochenübersicht Gruppenstunden'!C293,Gruppenstunden!$J$12:$J$864)</f>
        <v>0</v>
      </c>
      <c r="K293" s="30" t="str">
        <f t="shared" si="93"/>
        <v/>
      </c>
      <c r="L293" s="30">
        <f>SUMIF(Gruppenstunden!$C$12:$C$864,'Wochenübersicht Gruppenstunden'!C293,Gruppenstunden!$K$12:$K$864)</f>
        <v>0</v>
      </c>
      <c r="M293" s="30" t="str">
        <f t="shared" si="94"/>
        <v/>
      </c>
      <c r="N293" s="30">
        <f>SUMIF(Gruppenstunden!$C$12:$C$864,'Wochenübersicht Gruppenstunden'!C293,Gruppenstunden!$L$12:$L$864)</f>
        <v>0</v>
      </c>
      <c r="O293" s="30" t="str">
        <f t="shared" si="95"/>
        <v/>
      </c>
      <c r="P293" s="30">
        <f>SUMIF(Gruppenstunden!$C$12:$C$864,'Wochenübersicht Gruppenstunden'!C293,Gruppenstunden!$M$12:$M$864)</f>
        <v>0</v>
      </c>
      <c r="Q293" s="30" t="str">
        <f t="shared" si="96"/>
        <v/>
      </c>
      <c r="R293" s="30">
        <f>SUMIF(Gruppenstunden!$C$12:$C$864,'Wochenübersicht Gruppenstunden'!C293,Gruppenstunden!$N$12:$N$864)</f>
        <v>0</v>
      </c>
      <c r="S293" s="30" t="str">
        <f t="shared" si="97"/>
        <v/>
      </c>
      <c r="T293" s="30">
        <f>SUMIF(Gruppenstunden!$C$12:$C$864,'Wochenübersicht Gruppenstunden'!C293,Gruppenstunden!$O$12:$O$864)</f>
        <v>0</v>
      </c>
      <c r="U293" s="30" t="str">
        <f t="shared" si="98"/>
        <v/>
      </c>
      <c r="V293" s="30">
        <f>SUMIF(Gruppenstunden!$C$12:$C$864,'Wochenübersicht Gruppenstunden'!C293,Gruppenstunden!$P$12:$P$864)</f>
        <v>0</v>
      </c>
      <c r="W293" s="30" t="str">
        <f t="shared" si="99"/>
        <v/>
      </c>
      <c r="X293" s="30">
        <f>SUMIF(Gruppenstunden!$C$12:$C$864,'Wochenübersicht Gruppenstunden'!C293,Gruppenstunden!$Q$12:$Q$864)</f>
        <v>0</v>
      </c>
      <c r="Y293" s="30" t="str">
        <f t="shared" si="100"/>
        <v/>
      </c>
      <c r="Z293" s="30">
        <f>SUMIF(Gruppenstunden!$C$12:$C$864,'Wochenübersicht Gruppenstunden'!C293,Gruppenstunden!$R$12:$R$864)</f>
        <v>0</v>
      </c>
      <c r="AA293" s="30" t="str">
        <f t="shared" si="101"/>
        <v/>
      </c>
      <c r="AB293" s="30">
        <f>SUMIF(Gruppenstunden!$C$12:$C$864,'Wochenübersicht Gruppenstunden'!C293,Gruppenstunden!$S$12:$S$864)</f>
        <v>0</v>
      </c>
      <c r="AC293" s="30" t="str">
        <f t="shared" si="102"/>
        <v/>
      </c>
      <c r="AD293" s="30">
        <f>SUMIF(Gruppenstunden!$C$12:$C$864,'Wochenübersicht Gruppenstunden'!C293,Gruppenstunden!$T$12:$T$864)</f>
        <v>0</v>
      </c>
      <c r="AE293" s="30" t="str">
        <f t="shared" si="103"/>
        <v/>
      </c>
      <c r="AF293" s="30">
        <f>SUMIF(Gruppenstunden!$C$12:$C$864,'Wochenübersicht Gruppenstunden'!C293,Gruppenstunden!$U$12:$U$864)</f>
        <v>0</v>
      </c>
      <c r="AG293" s="30" t="str">
        <f t="shared" si="104"/>
        <v/>
      </c>
      <c r="AH293" s="30">
        <f>SUMIF(Gruppenstunden!$C$12:$C$864,'Wochenübersicht Gruppenstunden'!C293,Gruppenstunden!$V$12:$V$864)</f>
        <v>0</v>
      </c>
      <c r="AI293" s="30" t="str">
        <f t="shared" si="105"/>
        <v/>
      </c>
      <c r="AJ293" s="30">
        <f>SUMIF(Gruppenstunden!$C$12:$C$864,'Wochenübersicht Gruppenstunden'!C293,Gruppenstunden!$W$12:$W$864)</f>
        <v>0</v>
      </c>
      <c r="AK293" s="30" t="str">
        <f t="shared" si="106"/>
        <v/>
      </c>
      <c r="AL293" s="30">
        <f>SUMIF(Gruppenstunden!$C$12:$C$864,'Wochenübersicht Gruppenstunden'!C293,Gruppenstunden!$X$12:$X$864)</f>
        <v>0</v>
      </c>
      <c r="AM293" s="30" t="str">
        <f t="shared" si="107"/>
        <v/>
      </c>
      <c r="AN293" s="30">
        <f>SUMIF(Gruppenstunden!$C$12:$C$864,'Wochenübersicht Gruppenstunden'!C293,Gruppenstunden!$Y$12:$Y$864)</f>
        <v>0</v>
      </c>
      <c r="AO293" s="30" t="str">
        <f t="shared" si="108"/>
        <v/>
      </c>
      <c r="AP293" s="30">
        <f>SUMIF(Gruppenstunden!$C$12:$C$864,'Wochenübersicht Gruppenstunden'!C293,Gruppenstunden!$Z$12:$Z$864)</f>
        <v>0</v>
      </c>
      <c r="AQ293" s="30" t="str">
        <f t="shared" si="109"/>
        <v/>
      </c>
      <c r="AR293" s="30">
        <f>SUMIF(Gruppenstunden!$C$12:$C$864,'Wochenübersicht Gruppenstunden'!C293,Gruppenstunden!$AA$12:$AA1145)</f>
        <v>0</v>
      </c>
      <c r="AS293" s="30" t="str">
        <f t="shared" si="110"/>
        <v/>
      </c>
    </row>
    <row r="294" spans="3:45" x14ac:dyDescent="0.25">
      <c r="C294" s="42" t="str">
        <f t="shared" si="91"/>
        <v/>
      </c>
      <c r="D294" s="14">
        <f>SUMIF(Gruppenstunden!$C$12:$C$864,'Wochenübersicht Gruppenstunden'!C294,Gruppenstunden!$AC$12:$AC$864)</f>
        <v>0</v>
      </c>
      <c r="E294" s="30" t="str">
        <f t="shared" si="89"/>
        <v/>
      </c>
      <c r="F294" s="30">
        <f>SUMIF(Gruppenstunden!$C$12:$C$864,'Wochenübersicht Gruppenstunden'!C294,Gruppenstunden!$H$12:$H$864)</f>
        <v>0</v>
      </c>
      <c r="G294" s="30" t="str">
        <f t="shared" si="90"/>
        <v/>
      </c>
      <c r="H294" s="30">
        <f>SUMIF(Gruppenstunden!$C$12:$C$864,'Wochenübersicht Gruppenstunden'!C294,Gruppenstunden!$I$12:$I$864)</f>
        <v>0</v>
      </c>
      <c r="I294" s="30" t="str">
        <f t="shared" si="92"/>
        <v/>
      </c>
      <c r="J294" s="30">
        <f>SUMIF(Gruppenstunden!$C$12:$C$864,'Wochenübersicht Gruppenstunden'!C294,Gruppenstunden!$J$12:$J$864)</f>
        <v>0</v>
      </c>
      <c r="K294" s="30" t="str">
        <f t="shared" si="93"/>
        <v/>
      </c>
      <c r="L294" s="30">
        <f>SUMIF(Gruppenstunden!$C$12:$C$864,'Wochenübersicht Gruppenstunden'!C294,Gruppenstunden!$K$12:$K$864)</f>
        <v>0</v>
      </c>
      <c r="M294" s="30" t="str">
        <f t="shared" si="94"/>
        <v/>
      </c>
      <c r="N294" s="30">
        <f>SUMIF(Gruppenstunden!$C$12:$C$864,'Wochenübersicht Gruppenstunden'!C294,Gruppenstunden!$L$12:$L$864)</f>
        <v>0</v>
      </c>
      <c r="O294" s="30" t="str">
        <f t="shared" si="95"/>
        <v/>
      </c>
      <c r="P294" s="30">
        <f>SUMIF(Gruppenstunden!$C$12:$C$864,'Wochenübersicht Gruppenstunden'!C294,Gruppenstunden!$M$12:$M$864)</f>
        <v>0</v>
      </c>
      <c r="Q294" s="30" t="str">
        <f t="shared" si="96"/>
        <v/>
      </c>
      <c r="R294" s="30">
        <f>SUMIF(Gruppenstunden!$C$12:$C$864,'Wochenübersicht Gruppenstunden'!C294,Gruppenstunden!$N$12:$N$864)</f>
        <v>0</v>
      </c>
      <c r="S294" s="30" t="str">
        <f t="shared" si="97"/>
        <v/>
      </c>
      <c r="T294" s="30">
        <f>SUMIF(Gruppenstunden!$C$12:$C$864,'Wochenübersicht Gruppenstunden'!C294,Gruppenstunden!$O$12:$O$864)</f>
        <v>0</v>
      </c>
      <c r="U294" s="30" t="str">
        <f t="shared" si="98"/>
        <v/>
      </c>
      <c r="V294" s="30">
        <f>SUMIF(Gruppenstunden!$C$12:$C$864,'Wochenübersicht Gruppenstunden'!C294,Gruppenstunden!$P$12:$P$864)</f>
        <v>0</v>
      </c>
      <c r="W294" s="30" t="str">
        <f t="shared" si="99"/>
        <v/>
      </c>
      <c r="X294" s="30">
        <f>SUMIF(Gruppenstunden!$C$12:$C$864,'Wochenübersicht Gruppenstunden'!C294,Gruppenstunden!$Q$12:$Q$864)</f>
        <v>0</v>
      </c>
      <c r="Y294" s="30" t="str">
        <f t="shared" si="100"/>
        <v/>
      </c>
      <c r="Z294" s="30">
        <f>SUMIF(Gruppenstunden!$C$12:$C$864,'Wochenübersicht Gruppenstunden'!C294,Gruppenstunden!$R$12:$R$864)</f>
        <v>0</v>
      </c>
      <c r="AA294" s="30" t="str">
        <f t="shared" si="101"/>
        <v/>
      </c>
      <c r="AB294" s="30">
        <f>SUMIF(Gruppenstunden!$C$12:$C$864,'Wochenübersicht Gruppenstunden'!C294,Gruppenstunden!$S$12:$S$864)</f>
        <v>0</v>
      </c>
      <c r="AC294" s="30" t="str">
        <f t="shared" si="102"/>
        <v/>
      </c>
      <c r="AD294" s="30">
        <f>SUMIF(Gruppenstunden!$C$12:$C$864,'Wochenübersicht Gruppenstunden'!C294,Gruppenstunden!$T$12:$T$864)</f>
        <v>0</v>
      </c>
      <c r="AE294" s="30" t="str">
        <f t="shared" si="103"/>
        <v/>
      </c>
      <c r="AF294" s="30">
        <f>SUMIF(Gruppenstunden!$C$12:$C$864,'Wochenübersicht Gruppenstunden'!C294,Gruppenstunden!$U$12:$U$864)</f>
        <v>0</v>
      </c>
      <c r="AG294" s="30" t="str">
        <f t="shared" si="104"/>
        <v/>
      </c>
      <c r="AH294" s="30">
        <f>SUMIF(Gruppenstunden!$C$12:$C$864,'Wochenübersicht Gruppenstunden'!C294,Gruppenstunden!$V$12:$V$864)</f>
        <v>0</v>
      </c>
      <c r="AI294" s="30" t="str">
        <f t="shared" si="105"/>
        <v/>
      </c>
      <c r="AJ294" s="30">
        <f>SUMIF(Gruppenstunden!$C$12:$C$864,'Wochenübersicht Gruppenstunden'!C294,Gruppenstunden!$W$12:$W$864)</f>
        <v>0</v>
      </c>
      <c r="AK294" s="30" t="str">
        <f t="shared" si="106"/>
        <v/>
      </c>
      <c r="AL294" s="30">
        <f>SUMIF(Gruppenstunden!$C$12:$C$864,'Wochenübersicht Gruppenstunden'!C294,Gruppenstunden!$X$12:$X$864)</f>
        <v>0</v>
      </c>
      <c r="AM294" s="30" t="str">
        <f t="shared" si="107"/>
        <v/>
      </c>
      <c r="AN294" s="30">
        <f>SUMIF(Gruppenstunden!$C$12:$C$864,'Wochenübersicht Gruppenstunden'!C294,Gruppenstunden!$Y$12:$Y$864)</f>
        <v>0</v>
      </c>
      <c r="AO294" s="30" t="str">
        <f t="shared" si="108"/>
        <v/>
      </c>
      <c r="AP294" s="30">
        <f>SUMIF(Gruppenstunden!$C$12:$C$864,'Wochenübersicht Gruppenstunden'!C294,Gruppenstunden!$Z$12:$Z$864)</f>
        <v>0</v>
      </c>
      <c r="AQ294" s="30" t="str">
        <f t="shared" si="109"/>
        <v/>
      </c>
      <c r="AR294" s="30">
        <f>SUMIF(Gruppenstunden!$C$12:$C$864,'Wochenübersicht Gruppenstunden'!C294,Gruppenstunden!$AA$12:$AA1146)</f>
        <v>0</v>
      </c>
      <c r="AS294" s="30" t="str">
        <f t="shared" si="110"/>
        <v/>
      </c>
    </row>
    <row r="295" spans="3:45" x14ac:dyDescent="0.25">
      <c r="C295" s="42" t="str">
        <f t="shared" si="91"/>
        <v/>
      </c>
      <c r="D295" s="14">
        <f>SUMIF(Gruppenstunden!$C$12:$C$864,'Wochenübersicht Gruppenstunden'!C295,Gruppenstunden!$AC$12:$AC$864)</f>
        <v>0</v>
      </c>
      <c r="E295" s="30" t="str">
        <f t="shared" si="89"/>
        <v/>
      </c>
      <c r="F295" s="30">
        <f>SUMIF(Gruppenstunden!$C$12:$C$864,'Wochenübersicht Gruppenstunden'!C295,Gruppenstunden!$H$12:$H$864)</f>
        <v>0</v>
      </c>
      <c r="G295" s="30" t="str">
        <f t="shared" si="90"/>
        <v/>
      </c>
      <c r="H295" s="30">
        <f>SUMIF(Gruppenstunden!$C$12:$C$864,'Wochenübersicht Gruppenstunden'!C295,Gruppenstunden!$I$12:$I$864)</f>
        <v>0</v>
      </c>
      <c r="I295" s="30" t="str">
        <f t="shared" si="92"/>
        <v/>
      </c>
      <c r="J295" s="30">
        <f>SUMIF(Gruppenstunden!$C$12:$C$864,'Wochenübersicht Gruppenstunden'!C295,Gruppenstunden!$J$12:$J$864)</f>
        <v>0</v>
      </c>
      <c r="K295" s="30" t="str">
        <f t="shared" si="93"/>
        <v/>
      </c>
      <c r="L295" s="30">
        <f>SUMIF(Gruppenstunden!$C$12:$C$864,'Wochenübersicht Gruppenstunden'!C295,Gruppenstunden!$K$12:$K$864)</f>
        <v>0</v>
      </c>
      <c r="M295" s="30" t="str">
        <f t="shared" si="94"/>
        <v/>
      </c>
      <c r="N295" s="30">
        <f>SUMIF(Gruppenstunden!$C$12:$C$864,'Wochenübersicht Gruppenstunden'!C295,Gruppenstunden!$L$12:$L$864)</f>
        <v>0</v>
      </c>
      <c r="O295" s="30" t="str">
        <f t="shared" si="95"/>
        <v/>
      </c>
      <c r="P295" s="30">
        <f>SUMIF(Gruppenstunden!$C$12:$C$864,'Wochenübersicht Gruppenstunden'!C295,Gruppenstunden!$M$12:$M$864)</f>
        <v>0</v>
      </c>
      <c r="Q295" s="30" t="str">
        <f t="shared" si="96"/>
        <v/>
      </c>
      <c r="R295" s="30">
        <f>SUMIF(Gruppenstunden!$C$12:$C$864,'Wochenübersicht Gruppenstunden'!C295,Gruppenstunden!$N$12:$N$864)</f>
        <v>0</v>
      </c>
      <c r="S295" s="30" t="str">
        <f t="shared" si="97"/>
        <v/>
      </c>
      <c r="T295" s="30">
        <f>SUMIF(Gruppenstunden!$C$12:$C$864,'Wochenübersicht Gruppenstunden'!C295,Gruppenstunden!$O$12:$O$864)</f>
        <v>0</v>
      </c>
      <c r="U295" s="30" t="str">
        <f t="shared" si="98"/>
        <v/>
      </c>
      <c r="V295" s="30">
        <f>SUMIF(Gruppenstunden!$C$12:$C$864,'Wochenübersicht Gruppenstunden'!C295,Gruppenstunden!$P$12:$P$864)</f>
        <v>0</v>
      </c>
      <c r="W295" s="30" t="str">
        <f t="shared" si="99"/>
        <v/>
      </c>
      <c r="X295" s="30">
        <f>SUMIF(Gruppenstunden!$C$12:$C$864,'Wochenübersicht Gruppenstunden'!C295,Gruppenstunden!$Q$12:$Q$864)</f>
        <v>0</v>
      </c>
      <c r="Y295" s="30" t="str">
        <f t="shared" si="100"/>
        <v/>
      </c>
      <c r="Z295" s="30">
        <f>SUMIF(Gruppenstunden!$C$12:$C$864,'Wochenübersicht Gruppenstunden'!C295,Gruppenstunden!$R$12:$R$864)</f>
        <v>0</v>
      </c>
      <c r="AA295" s="30" t="str">
        <f t="shared" si="101"/>
        <v/>
      </c>
      <c r="AB295" s="30">
        <f>SUMIF(Gruppenstunden!$C$12:$C$864,'Wochenübersicht Gruppenstunden'!C295,Gruppenstunden!$S$12:$S$864)</f>
        <v>0</v>
      </c>
      <c r="AC295" s="30" t="str">
        <f t="shared" si="102"/>
        <v/>
      </c>
      <c r="AD295" s="30">
        <f>SUMIF(Gruppenstunden!$C$12:$C$864,'Wochenübersicht Gruppenstunden'!C295,Gruppenstunden!$T$12:$T$864)</f>
        <v>0</v>
      </c>
      <c r="AE295" s="30" t="str">
        <f t="shared" si="103"/>
        <v/>
      </c>
      <c r="AF295" s="30">
        <f>SUMIF(Gruppenstunden!$C$12:$C$864,'Wochenübersicht Gruppenstunden'!C295,Gruppenstunden!$U$12:$U$864)</f>
        <v>0</v>
      </c>
      <c r="AG295" s="30" t="str">
        <f t="shared" si="104"/>
        <v/>
      </c>
      <c r="AH295" s="30">
        <f>SUMIF(Gruppenstunden!$C$12:$C$864,'Wochenübersicht Gruppenstunden'!C295,Gruppenstunden!$V$12:$V$864)</f>
        <v>0</v>
      </c>
      <c r="AI295" s="30" t="str">
        <f t="shared" si="105"/>
        <v/>
      </c>
      <c r="AJ295" s="30">
        <f>SUMIF(Gruppenstunden!$C$12:$C$864,'Wochenübersicht Gruppenstunden'!C295,Gruppenstunden!$W$12:$W$864)</f>
        <v>0</v>
      </c>
      <c r="AK295" s="30" t="str">
        <f t="shared" si="106"/>
        <v/>
      </c>
      <c r="AL295" s="30">
        <f>SUMIF(Gruppenstunden!$C$12:$C$864,'Wochenübersicht Gruppenstunden'!C295,Gruppenstunden!$X$12:$X$864)</f>
        <v>0</v>
      </c>
      <c r="AM295" s="30" t="str">
        <f t="shared" si="107"/>
        <v/>
      </c>
      <c r="AN295" s="30">
        <f>SUMIF(Gruppenstunden!$C$12:$C$864,'Wochenübersicht Gruppenstunden'!C295,Gruppenstunden!$Y$12:$Y$864)</f>
        <v>0</v>
      </c>
      <c r="AO295" s="30" t="str">
        <f t="shared" si="108"/>
        <v/>
      </c>
      <c r="AP295" s="30">
        <f>SUMIF(Gruppenstunden!$C$12:$C$864,'Wochenübersicht Gruppenstunden'!C295,Gruppenstunden!$Z$12:$Z$864)</f>
        <v>0</v>
      </c>
      <c r="AQ295" s="30" t="str">
        <f t="shared" si="109"/>
        <v/>
      </c>
      <c r="AR295" s="30">
        <f>SUMIF(Gruppenstunden!$C$12:$C$864,'Wochenübersicht Gruppenstunden'!C295,Gruppenstunden!$AA$12:$AA1147)</f>
        <v>0</v>
      </c>
      <c r="AS295" s="30" t="str">
        <f t="shared" si="110"/>
        <v/>
      </c>
    </row>
    <row r="296" spans="3:45" x14ac:dyDescent="0.25">
      <c r="C296" s="42" t="str">
        <f t="shared" si="91"/>
        <v/>
      </c>
      <c r="D296" s="14">
        <f>SUMIF(Gruppenstunden!$C$12:$C$864,'Wochenübersicht Gruppenstunden'!C296,Gruppenstunden!$AC$12:$AC$864)</f>
        <v>0</v>
      </c>
      <c r="E296" s="30" t="str">
        <f t="shared" si="89"/>
        <v/>
      </c>
      <c r="F296" s="30">
        <f>SUMIF(Gruppenstunden!$C$12:$C$864,'Wochenübersicht Gruppenstunden'!C296,Gruppenstunden!$H$12:$H$864)</f>
        <v>0</v>
      </c>
      <c r="G296" s="30" t="str">
        <f t="shared" si="90"/>
        <v/>
      </c>
      <c r="H296" s="30">
        <f>SUMIF(Gruppenstunden!$C$12:$C$864,'Wochenübersicht Gruppenstunden'!C296,Gruppenstunden!$I$12:$I$864)</f>
        <v>0</v>
      </c>
      <c r="I296" s="30" t="str">
        <f t="shared" si="92"/>
        <v/>
      </c>
      <c r="J296" s="30">
        <f>SUMIF(Gruppenstunden!$C$12:$C$864,'Wochenübersicht Gruppenstunden'!C296,Gruppenstunden!$J$12:$J$864)</f>
        <v>0</v>
      </c>
      <c r="K296" s="30" t="str">
        <f t="shared" si="93"/>
        <v/>
      </c>
      <c r="L296" s="30">
        <f>SUMIF(Gruppenstunden!$C$12:$C$864,'Wochenübersicht Gruppenstunden'!C296,Gruppenstunden!$K$12:$K$864)</f>
        <v>0</v>
      </c>
      <c r="M296" s="30" t="str">
        <f t="shared" si="94"/>
        <v/>
      </c>
      <c r="N296" s="30">
        <f>SUMIF(Gruppenstunden!$C$12:$C$864,'Wochenübersicht Gruppenstunden'!C296,Gruppenstunden!$L$12:$L$864)</f>
        <v>0</v>
      </c>
      <c r="O296" s="30" t="str">
        <f t="shared" si="95"/>
        <v/>
      </c>
      <c r="P296" s="30">
        <f>SUMIF(Gruppenstunden!$C$12:$C$864,'Wochenübersicht Gruppenstunden'!C296,Gruppenstunden!$M$12:$M$864)</f>
        <v>0</v>
      </c>
      <c r="Q296" s="30" t="str">
        <f t="shared" si="96"/>
        <v/>
      </c>
      <c r="R296" s="30">
        <f>SUMIF(Gruppenstunden!$C$12:$C$864,'Wochenübersicht Gruppenstunden'!C296,Gruppenstunden!$N$12:$N$864)</f>
        <v>0</v>
      </c>
      <c r="S296" s="30" t="str">
        <f t="shared" si="97"/>
        <v/>
      </c>
      <c r="T296" s="30">
        <f>SUMIF(Gruppenstunden!$C$12:$C$864,'Wochenübersicht Gruppenstunden'!C296,Gruppenstunden!$O$12:$O$864)</f>
        <v>0</v>
      </c>
      <c r="U296" s="30" t="str">
        <f t="shared" si="98"/>
        <v/>
      </c>
      <c r="V296" s="30">
        <f>SUMIF(Gruppenstunden!$C$12:$C$864,'Wochenübersicht Gruppenstunden'!C296,Gruppenstunden!$P$12:$P$864)</f>
        <v>0</v>
      </c>
      <c r="W296" s="30" t="str">
        <f t="shared" si="99"/>
        <v/>
      </c>
      <c r="X296" s="30">
        <f>SUMIF(Gruppenstunden!$C$12:$C$864,'Wochenübersicht Gruppenstunden'!C296,Gruppenstunden!$Q$12:$Q$864)</f>
        <v>0</v>
      </c>
      <c r="Y296" s="30" t="str">
        <f t="shared" si="100"/>
        <v/>
      </c>
      <c r="Z296" s="30">
        <f>SUMIF(Gruppenstunden!$C$12:$C$864,'Wochenübersicht Gruppenstunden'!C296,Gruppenstunden!$R$12:$R$864)</f>
        <v>0</v>
      </c>
      <c r="AA296" s="30" t="str">
        <f t="shared" si="101"/>
        <v/>
      </c>
      <c r="AB296" s="30">
        <f>SUMIF(Gruppenstunden!$C$12:$C$864,'Wochenübersicht Gruppenstunden'!C296,Gruppenstunden!$S$12:$S$864)</f>
        <v>0</v>
      </c>
      <c r="AC296" s="30" t="str">
        <f t="shared" si="102"/>
        <v/>
      </c>
      <c r="AD296" s="30">
        <f>SUMIF(Gruppenstunden!$C$12:$C$864,'Wochenübersicht Gruppenstunden'!C296,Gruppenstunden!$T$12:$T$864)</f>
        <v>0</v>
      </c>
      <c r="AE296" s="30" t="str">
        <f t="shared" si="103"/>
        <v/>
      </c>
      <c r="AF296" s="30">
        <f>SUMIF(Gruppenstunden!$C$12:$C$864,'Wochenübersicht Gruppenstunden'!C296,Gruppenstunden!$U$12:$U$864)</f>
        <v>0</v>
      </c>
      <c r="AG296" s="30" t="str">
        <f t="shared" si="104"/>
        <v/>
      </c>
      <c r="AH296" s="30">
        <f>SUMIF(Gruppenstunden!$C$12:$C$864,'Wochenübersicht Gruppenstunden'!C296,Gruppenstunden!$V$12:$V$864)</f>
        <v>0</v>
      </c>
      <c r="AI296" s="30" t="str">
        <f t="shared" si="105"/>
        <v/>
      </c>
      <c r="AJ296" s="30">
        <f>SUMIF(Gruppenstunden!$C$12:$C$864,'Wochenübersicht Gruppenstunden'!C296,Gruppenstunden!$W$12:$W$864)</f>
        <v>0</v>
      </c>
      <c r="AK296" s="30" t="str">
        <f t="shared" si="106"/>
        <v/>
      </c>
      <c r="AL296" s="30">
        <f>SUMIF(Gruppenstunden!$C$12:$C$864,'Wochenübersicht Gruppenstunden'!C296,Gruppenstunden!$X$12:$X$864)</f>
        <v>0</v>
      </c>
      <c r="AM296" s="30" t="str">
        <f t="shared" si="107"/>
        <v/>
      </c>
      <c r="AN296" s="30">
        <f>SUMIF(Gruppenstunden!$C$12:$C$864,'Wochenübersicht Gruppenstunden'!C296,Gruppenstunden!$Y$12:$Y$864)</f>
        <v>0</v>
      </c>
      <c r="AO296" s="30" t="str">
        <f t="shared" si="108"/>
        <v/>
      </c>
      <c r="AP296" s="30">
        <f>SUMIF(Gruppenstunden!$C$12:$C$864,'Wochenübersicht Gruppenstunden'!C296,Gruppenstunden!$Z$12:$Z$864)</f>
        <v>0</v>
      </c>
      <c r="AQ296" s="30" t="str">
        <f t="shared" si="109"/>
        <v/>
      </c>
      <c r="AR296" s="30">
        <f>SUMIF(Gruppenstunden!$C$12:$C$864,'Wochenübersicht Gruppenstunden'!C296,Gruppenstunden!$AA$12:$AA1148)</f>
        <v>0</v>
      </c>
      <c r="AS296" s="30" t="str">
        <f t="shared" si="110"/>
        <v/>
      </c>
    </row>
    <row r="297" spans="3:45" x14ac:dyDescent="0.25">
      <c r="C297" s="42" t="str">
        <f t="shared" si="91"/>
        <v/>
      </c>
      <c r="D297" s="14">
        <f>SUMIF(Gruppenstunden!$C$12:$C$864,'Wochenübersicht Gruppenstunden'!C297,Gruppenstunden!$AC$12:$AC$864)</f>
        <v>0</v>
      </c>
      <c r="E297" s="30" t="str">
        <f t="shared" si="89"/>
        <v/>
      </c>
      <c r="F297" s="30">
        <f>SUMIF(Gruppenstunden!$C$12:$C$864,'Wochenübersicht Gruppenstunden'!C297,Gruppenstunden!$H$12:$H$864)</f>
        <v>0</v>
      </c>
      <c r="G297" s="30" t="str">
        <f t="shared" si="90"/>
        <v/>
      </c>
      <c r="H297" s="30">
        <f>SUMIF(Gruppenstunden!$C$12:$C$864,'Wochenübersicht Gruppenstunden'!C297,Gruppenstunden!$I$12:$I$864)</f>
        <v>0</v>
      </c>
      <c r="I297" s="30" t="str">
        <f t="shared" si="92"/>
        <v/>
      </c>
      <c r="J297" s="30">
        <f>SUMIF(Gruppenstunden!$C$12:$C$864,'Wochenübersicht Gruppenstunden'!C297,Gruppenstunden!$J$12:$J$864)</f>
        <v>0</v>
      </c>
      <c r="K297" s="30" t="str">
        <f t="shared" si="93"/>
        <v/>
      </c>
      <c r="L297" s="30">
        <f>SUMIF(Gruppenstunden!$C$12:$C$864,'Wochenübersicht Gruppenstunden'!C297,Gruppenstunden!$K$12:$K$864)</f>
        <v>0</v>
      </c>
      <c r="M297" s="30" t="str">
        <f t="shared" si="94"/>
        <v/>
      </c>
      <c r="N297" s="30">
        <f>SUMIF(Gruppenstunden!$C$12:$C$864,'Wochenübersicht Gruppenstunden'!C297,Gruppenstunden!$L$12:$L$864)</f>
        <v>0</v>
      </c>
      <c r="O297" s="30" t="str">
        <f t="shared" si="95"/>
        <v/>
      </c>
      <c r="P297" s="30">
        <f>SUMIF(Gruppenstunden!$C$12:$C$864,'Wochenübersicht Gruppenstunden'!C297,Gruppenstunden!$M$12:$M$864)</f>
        <v>0</v>
      </c>
      <c r="Q297" s="30" t="str">
        <f t="shared" si="96"/>
        <v/>
      </c>
      <c r="R297" s="30">
        <f>SUMIF(Gruppenstunden!$C$12:$C$864,'Wochenübersicht Gruppenstunden'!C297,Gruppenstunden!$N$12:$N$864)</f>
        <v>0</v>
      </c>
      <c r="S297" s="30" t="str">
        <f t="shared" si="97"/>
        <v/>
      </c>
      <c r="T297" s="30">
        <f>SUMIF(Gruppenstunden!$C$12:$C$864,'Wochenübersicht Gruppenstunden'!C297,Gruppenstunden!$O$12:$O$864)</f>
        <v>0</v>
      </c>
      <c r="U297" s="30" t="str">
        <f t="shared" si="98"/>
        <v/>
      </c>
      <c r="V297" s="30">
        <f>SUMIF(Gruppenstunden!$C$12:$C$864,'Wochenübersicht Gruppenstunden'!C297,Gruppenstunden!$P$12:$P$864)</f>
        <v>0</v>
      </c>
      <c r="W297" s="30" t="str">
        <f t="shared" si="99"/>
        <v/>
      </c>
      <c r="X297" s="30">
        <f>SUMIF(Gruppenstunden!$C$12:$C$864,'Wochenübersicht Gruppenstunden'!C297,Gruppenstunden!$Q$12:$Q$864)</f>
        <v>0</v>
      </c>
      <c r="Y297" s="30" t="str">
        <f t="shared" si="100"/>
        <v/>
      </c>
      <c r="Z297" s="30">
        <f>SUMIF(Gruppenstunden!$C$12:$C$864,'Wochenübersicht Gruppenstunden'!C297,Gruppenstunden!$R$12:$R$864)</f>
        <v>0</v>
      </c>
      <c r="AA297" s="30" t="str">
        <f t="shared" si="101"/>
        <v/>
      </c>
      <c r="AB297" s="30">
        <f>SUMIF(Gruppenstunden!$C$12:$C$864,'Wochenübersicht Gruppenstunden'!C297,Gruppenstunden!$S$12:$S$864)</f>
        <v>0</v>
      </c>
      <c r="AC297" s="30" t="str">
        <f t="shared" si="102"/>
        <v/>
      </c>
      <c r="AD297" s="30">
        <f>SUMIF(Gruppenstunden!$C$12:$C$864,'Wochenübersicht Gruppenstunden'!C297,Gruppenstunden!$T$12:$T$864)</f>
        <v>0</v>
      </c>
      <c r="AE297" s="30" t="str">
        <f t="shared" si="103"/>
        <v/>
      </c>
      <c r="AF297" s="30">
        <f>SUMIF(Gruppenstunden!$C$12:$C$864,'Wochenübersicht Gruppenstunden'!C297,Gruppenstunden!$U$12:$U$864)</f>
        <v>0</v>
      </c>
      <c r="AG297" s="30" t="str">
        <f t="shared" si="104"/>
        <v/>
      </c>
      <c r="AH297" s="30">
        <f>SUMIF(Gruppenstunden!$C$12:$C$864,'Wochenübersicht Gruppenstunden'!C297,Gruppenstunden!$V$12:$V$864)</f>
        <v>0</v>
      </c>
      <c r="AI297" s="30" t="str">
        <f t="shared" si="105"/>
        <v/>
      </c>
      <c r="AJ297" s="30">
        <f>SUMIF(Gruppenstunden!$C$12:$C$864,'Wochenübersicht Gruppenstunden'!C297,Gruppenstunden!$W$12:$W$864)</f>
        <v>0</v>
      </c>
      <c r="AK297" s="30" t="str">
        <f t="shared" si="106"/>
        <v/>
      </c>
      <c r="AL297" s="30">
        <f>SUMIF(Gruppenstunden!$C$12:$C$864,'Wochenübersicht Gruppenstunden'!C297,Gruppenstunden!$X$12:$X$864)</f>
        <v>0</v>
      </c>
      <c r="AM297" s="30" t="str">
        <f t="shared" si="107"/>
        <v/>
      </c>
      <c r="AN297" s="30">
        <f>SUMIF(Gruppenstunden!$C$12:$C$864,'Wochenübersicht Gruppenstunden'!C297,Gruppenstunden!$Y$12:$Y$864)</f>
        <v>0</v>
      </c>
      <c r="AO297" s="30" t="str">
        <f t="shared" si="108"/>
        <v/>
      </c>
      <c r="AP297" s="30">
        <f>SUMIF(Gruppenstunden!$C$12:$C$864,'Wochenübersicht Gruppenstunden'!C297,Gruppenstunden!$Z$12:$Z$864)</f>
        <v>0</v>
      </c>
      <c r="AQ297" s="30" t="str">
        <f t="shared" si="109"/>
        <v/>
      </c>
      <c r="AR297" s="30">
        <f>SUMIF(Gruppenstunden!$C$12:$C$864,'Wochenübersicht Gruppenstunden'!C297,Gruppenstunden!$AA$12:$AA1149)</f>
        <v>0</v>
      </c>
      <c r="AS297" s="30" t="str">
        <f t="shared" si="110"/>
        <v/>
      </c>
    </row>
    <row r="298" spans="3:45" x14ac:dyDescent="0.25">
      <c r="C298" s="42" t="str">
        <f t="shared" si="91"/>
        <v/>
      </c>
      <c r="D298" s="14">
        <f>SUMIF(Gruppenstunden!$C$12:$C$864,'Wochenübersicht Gruppenstunden'!C298,Gruppenstunden!$AC$12:$AC$864)</f>
        <v>0</v>
      </c>
      <c r="E298" s="30" t="str">
        <f t="shared" si="89"/>
        <v/>
      </c>
      <c r="F298" s="30">
        <f>SUMIF(Gruppenstunden!$C$12:$C$864,'Wochenübersicht Gruppenstunden'!C298,Gruppenstunden!$H$12:$H$864)</f>
        <v>0</v>
      </c>
      <c r="G298" s="30" t="str">
        <f t="shared" si="90"/>
        <v/>
      </c>
      <c r="H298" s="30">
        <f>SUMIF(Gruppenstunden!$C$12:$C$864,'Wochenübersicht Gruppenstunden'!C298,Gruppenstunden!$I$12:$I$864)</f>
        <v>0</v>
      </c>
      <c r="I298" s="30" t="str">
        <f t="shared" si="92"/>
        <v/>
      </c>
      <c r="J298" s="30">
        <f>SUMIF(Gruppenstunden!$C$12:$C$864,'Wochenübersicht Gruppenstunden'!C298,Gruppenstunden!$J$12:$J$864)</f>
        <v>0</v>
      </c>
      <c r="K298" s="30" t="str">
        <f t="shared" si="93"/>
        <v/>
      </c>
      <c r="L298" s="30">
        <f>SUMIF(Gruppenstunden!$C$12:$C$864,'Wochenübersicht Gruppenstunden'!C298,Gruppenstunden!$K$12:$K$864)</f>
        <v>0</v>
      </c>
      <c r="M298" s="30" t="str">
        <f t="shared" si="94"/>
        <v/>
      </c>
      <c r="N298" s="30">
        <f>SUMIF(Gruppenstunden!$C$12:$C$864,'Wochenübersicht Gruppenstunden'!C298,Gruppenstunden!$L$12:$L$864)</f>
        <v>0</v>
      </c>
      <c r="O298" s="30" t="str">
        <f t="shared" si="95"/>
        <v/>
      </c>
      <c r="P298" s="30">
        <f>SUMIF(Gruppenstunden!$C$12:$C$864,'Wochenübersicht Gruppenstunden'!C298,Gruppenstunden!$M$12:$M$864)</f>
        <v>0</v>
      </c>
      <c r="Q298" s="30" t="str">
        <f t="shared" si="96"/>
        <v/>
      </c>
      <c r="R298" s="30">
        <f>SUMIF(Gruppenstunden!$C$12:$C$864,'Wochenübersicht Gruppenstunden'!C298,Gruppenstunden!$N$12:$N$864)</f>
        <v>0</v>
      </c>
      <c r="S298" s="30" t="str">
        <f t="shared" si="97"/>
        <v/>
      </c>
      <c r="T298" s="30">
        <f>SUMIF(Gruppenstunden!$C$12:$C$864,'Wochenübersicht Gruppenstunden'!C298,Gruppenstunden!$O$12:$O$864)</f>
        <v>0</v>
      </c>
      <c r="U298" s="30" t="str">
        <f t="shared" si="98"/>
        <v/>
      </c>
      <c r="V298" s="30">
        <f>SUMIF(Gruppenstunden!$C$12:$C$864,'Wochenübersicht Gruppenstunden'!C298,Gruppenstunden!$P$12:$P$864)</f>
        <v>0</v>
      </c>
      <c r="W298" s="30" t="str">
        <f t="shared" si="99"/>
        <v/>
      </c>
      <c r="X298" s="30">
        <f>SUMIF(Gruppenstunden!$C$12:$C$864,'Wochenübersicht Gruppenstunden'!C298,Gruppenstunden!$Q$12:$Q$864)</f>
        <v>0</v>
      </c>
      <c r="Y298" s="30" t="str">
        <f t="shared" si="100"/>
        <v/>
      </c>
      <c r="Z298" s="30">
        <f>SUMIF(Gruppenstunden!$C$12:$C$864,'Wochenübersicht Gruppenstunden'!C298,Gruppenstunden!$R$12:$R$864)</f>
        <v>0</v>
      </c>
      <c r="AA298" s="30" t="str">
        <f t="shared" si="101"/>
        <v/>
      </c>
      <c r="AB298" s="30">
        <f>SUMIF(Gruppenstunden!$C$12:$C$864,'Wochenübersicht Gruppenstunden'!C298,Gruppenstunden!$S$12:$S$864)</f>
        <v>0</v>
      </c>
      <c r="AC298" s="30" t="str">
        <f t="shared" si="102"/>
        <v/>
      </c>
      <c r="AD298" s="30">
        <f>SUMIF(Gruppenstunden!$C$12:$C$864,'Wochenübersicht Gruppenstunden'!C298,Gruppenstunden!$T$12:$T$864)</f>
        <v>0</v>
      </c>
      <c r="AE298" s="30" t="str">
        <f t="shared" si="103"/>
        <v/>
      </c>
      <c r="AF298" s="30">
        <f>SUMIF(Gruppenstunden!$C$12:$C$864,'Wochenübersicht Gruppenstunden'!C298,Gruppenstunden!$U$12:$U$864)</f>
        <v>0</v>
      </c>
      <c r="AG298" s="30" t="str">
        <f t="shared" si="104"/>
        <v/>
      </c>
      <c r="AH298" s="30">
        <f>SUMIF(Gruppenstunden!$C$12:$C$864,'Wochenübersicht Gruppenstunden'!C298,Gruppenstunden!$V$12:$V$864)</f>
        <v>0</v>
      </c>
      <c r="AI298" s="30" t="str">
        <f t="shared" si="105"/>
        <v/>
      </c>
      <c r="AJ298" s="30">
        <f>SUMIF(Gruppenstunden!$C$12:$C$864,'Wochenübersicht Gruppenstunden'!C298,Gruppenstunden!$W$12:$W$864)</f>
        <v>0</v>
      </c>
      <c r="AK298" s="30" t="str">
        <f t="shared" si="106"/>
        <v/>
      </c>
      <c r="AL298" s="30">
        <f>SUMIF(Gruppenstunden!$C$12:$C$864,'Wochenübersicht Gruppenstunden'!C298,Gruppenstunden!$X$12:$X$864)</f>
        <v>0</v>
      </c>
      <c r="AM298" s="30" t="str">
        <f t="shared" si="107"/>
        <v/>
      </c>
      <c r="AN298" s="30">
        <f>SUMIF(Gruppenstunden!$C$12:$C$864,'Wochenübersicht Gruppenstunden'!C298,Gruppenstunden!$Y$12:$Y$864)</f>
        <v>0</v>
      </c>
      <c r="AO298" s="30" t="str">
        <f t="shared" si="108"/>
        <v/>
      </c>
      <c r="AP298" s="30">
        <f>SUMIF(Gruppenstunden!$C$12:$C$864,'Wochenübersicht Gruppenstunden'!C298,Gruppenstunden!$Z$12:$Z$864)</f>
        <v>0</v>
      </c>
      <c r="AQ298" s="30" t="str">
        <f t="shared" si="109"/>
        <v/>
      </c>
      <c r="AR298" s="30">
        <f>SUMIF(Gruppenstunden!$C$12:$C$864,'Wochenübersicht Gruppenstunden'!C298,Gruppenstunden!$AA$12:$AA1150)</f>
        <v>0</v>
      </c>
      <c r="AS298" s="30" t="str">
        <f t="shared" si="110"/>
        <v/>
      </c>
    </row>
    <row r="299" spans="3:45" x14ac:dyDescent="0.25">
      <c r="C299" s="42" t="str">
        <f t="shared" si="91"/>
        <v/>
      </c>
      <c r="D299" s="14">
        <f>SUMIF(Gruppenstunden!$C$12:$C$864,'Wochenübersicht Gruppenstunden'!C299,Gruppenstunden!$AC$12:$AC$864)</f>
        <v>0</v>
      </c>
      <c r="E299" s="30" t="str">
        <f t="shared" si="89"/>
        <v/>
      </c>
      <c r="F299" s="30">
        <f>SUMIF(Gruppenstunden!$C$12:$C$864,'Wochenübersicht Gruppenstunden'!C299,Gruppenstunden!$H$12:$H$864)</f>
        <v>0</v>
      </c>
      <c r="G299" s="30" t="str">
        <f t="shared" si="90"/>
        <v/>
      </c>
      <c r="H299" s="30">
        <f>SUMIF(Gruppenstunden!$C$12:$C$864,'Wochenübersicht Gruppenstunden'!C299,Gruppenstunden!$I$12:$I$864)</f>
        <v>0</v>
      </c>
      <c r="I299" s="30" t="str">
        <f t="shared" si="92"/>
        <v/>
      </c>
      <c r="J299" s="30">
        <f>SUMIF(Gruppenstunden!$C$12:$C$864,'Wochenübersicht Gruppenstunden'!C299,Gruppenstunden!$J$12:$J$864)</f>
        <v>0</v>
      </c>
      <c r="K299" s="30" t="str">
        <f t="shared" si="93"/>
        <v/>
      </c>
      <c r="L299" s="30">
        <f>SUMIF(Gruppenstunden!$C$12:$C$864,'Wochenübersicht Gruppenstunden'!C299,Gruppenstunden!$K$12:$K$864)</f>
        <v>0</v>
      </c>
      <c r="M299" s="30" t="str">
        <f t="shared" si="94"/>
        <v/>
      </c>
      <c r="N299" s="30">
        <f>SUMIF(Gruppenstunden!$C$12:$C$864,'Wochenübersicht Gruppenstunden'!C299,Gruppenstunden!$L$12:$L$864)</f>
        <v>0</v>
      </c>
      <c r="O299" s="30" t="str">
        <f t="shared" si="95"/>
        <v/>
      </c>
      <c r="P299" s="30">
        <f>SUMIF(Gruppenstunden!$C$12:$C$864,'Wochenübersicht Gruppenstunden'!C299,Gruppenstunden!$M$12:$M$864)</f>
        <v>0</v>
      </c>
      <c r="Q299" s="30" t="str">
        <f t="shared" si="96"/>
        <v/>
      </c>
      <c r="R299" s="30">
        <f>SUMIF(Gruppenstunden!$C$12:$C$864,'Wochenübersicht Gruppenstunden'!C299,Gruppenstunden!$N$12:$N$864)</f>
        <v>0</v>
      </c>
      <c r="S299" s="30" t="str">
        <f t="shared" si="97"/>
        <v/>
      </c>
      <c r="T299" s="30">
        <f>SUMIF(Gruppenstunden!$C$12:$C$864,'Wochenübersicht Gruppenstunden'!C299,Gruppenstunden!$O$12:$O$864)</f>
        <v>0</v>
      </c>
      <c r="U299" s="30" t="str">
        <f t="shared" si="98"/>
        <v/>
      </c>
      <c r="V299" s="30">
        <f>SUMIF(Gruppenstunden!$C$12:$C$864,'Wochenübersicht Gruppenstunden'!C299,Gruppenstunden!$P$12:$P$864)</f>
        <v>0</v>
      </c>
      <c r="W299" s="30" t="str">
        <f t="shared" si="99"/>
        <v/>
      </c>
      <c r="X299" s="30">
        <f>SUMIF(Gruppenstunden!$C$12:$C$864,'Wochenübersicht Gruppenstunden'!C299,Gruppenstunden!$Q$12:$Q$864)</f>
        <v>0</v>
      </c>
      <c r="Y299" s="30" t="str">
        <f t="shared" si="100"/>
        <v/>
      </c>
      <c r="Z299" s="30">
        <f>SUMIF(Gruppenstunden!$C$12:$C$864,'Wochenübersicht Gruppenstunden'!C299,Gruppenstunden!$R$12:$R$864)</f>
        <v>0</v>
      </c>
      <c r="AA299" s="30" t="str">
        <f t="shared" si="101"/>
        <v/>
      </c>
      <c r="AB299" s="30">
        <f>SUMIF(Gruppenstunden!$C$12:$C$864,'Wochenübersicht Gruppenstunden'!C299,Gruppenstunden!$S$12:$S$864)</f>
        <v>0</v>
      </c>
      <c r="AC299" s="30" t="str">
        <f t="shared" si="102"/>
        <v/>
      </c>
      <c r="AD299" s="30">
        <f>SUMIF(Gruppenstunden!$C$12:$C$864,'Wochenübersicht Gruppenstunden'!C299,Gruppenstunden!$T$12:$T$864)</f>
        <v>0</v>
      </c>
      <c r="AE299" s="30" t="str">
        <f t="shared" si="103"/>
        <v/>
      </c>
      <c r="AF299" s="30">
        <f>SUMIF(Gruppenstunden!$C$12:$C$864,'Wochenübersicht Gruppenstunden'!C299,Gruppenstunden!$U$12:$U$864)</f>
        <v>0</v>
      </c>
      <c r="AG299" s="30" t="str">
        <f t="shared" si="104"/>
        <v/>
      </c>
      <c r="AH299" s="30">
        <f>SUMIF(Gruppenstunden!$C$12:$C$864,'Wochenübersicht Gruppenstunden'!C299,Gruppenstunden!$V$12:$V$864)</f>
        <v>0</v>
      </c>
      <c r="AI299" s="30" t="str">
        <f t="shared" si="105"/>
        <v/>
      </c>
      <c r="AJ299" s="30">
        <f>SUMIF(Gruppenstunden!$C$12:$C$864,'Wochenübersicht Gruppenstunden'!C299,Gruppenstunden!$W$12:$W$864)</f>
        <v>0</v>
      </c>
      <c r="AK299" s="30" t="str">
        <f t="shared" si="106"/>
        <v/>
      </c>
      <c r="AL299" s="30">
        <f>SUMIF(Gruppenstunden!$C$12:$C$864,'Wochenübersicht Gruppenstunden'!C299,Gruppenstunden!$X$12:$X$864)</f>
        <v>0</v>
      </c>
      <c r="AM299" s="30" t="str">
        <f t="shared" si="107"/>
        <v/>
      </c>
      <c r="AN299" s="30">
        <f>SUMIF(Gruppenstunden!$C$12:$C$864,'Wochenübersicht Gruppenstunden'!C299,Gruppenstunden!$Y$12:$Y$864)</f>
        <v>0</v>
      </c>
      <c r="AO299" s="30" t="str">
        <f t="shared" si="108"/>
        <v/>
      </c>
      <c r="AP299" s="30">
        <f>SUMIF(Gruppenstunden!$C$12:$C$864,'Wochenübersicht Gruppenstunden'!C299,Gruppenstunden!$Z$12:$Z$864)</f>
        <v>0</v>
      </c>
      <c r="AQ299" s="30" t="str">
        <f t="shared" si="109"/>
        <v/>
      </c>
      <c r="AR299" s="30">
        <f>SUMIF(Gruppenstunden!$C$12:$C$864,'Wochenübersicht Gruppenstunden'!C299,Gruppenstunden!$AA$12:$AA1151)</f>
        <v>0</v>
      </c>
      <c r="AS299" s="30" t="str">
        <f t="shared" si="110"/>
        <v/>
      </c>
    </row>
    <row r="300" spans="3:45" x14ac:dyDescent="0.25">
      <c r="C300" s="42" t="str">
        <f t="shared" si="91"/>
        <v/>
      </c>
      <c r="D300" s="14">
        <f>SUMIF(Gruppenstunden!$C$12:$C$864,'Wochenübersicht Gruppenstunden'!C300,Gruppenstunden!$AC$12:$AC$864)</f>
        <v>0</v>
      </c>
      <c r="E300" s="30" t="str">
        <f t="shared" si="89"/>
        <v/>
      </c>
      <c r="F300" s="30">
        <f>SUMIF(Gruppenstunden!$C$12:$C$864,'Wochenübersicht Gruppenstunden'!C300,Gruppenstunden!$H$12:$H$864)</f>
        <v>0</v>
      </c>
      <c r="G300" s="30" t="str">
        <f t="shared" si="90"/>
        <v/>
      </c>
      <c r="H300" s="30">
        <f>SUMIF(Gruppenstunden!$C$12:$C$864,'Wochenübersicht Gruppenstunden'!C300,Gruppenstunden!$I$12:$I$864)</f>
        <v>0</v>
      </c>
      <c r="I300" s="30" t="str">
        <f t="shared" si="92"/>
        <v/>
      </c>
      <c r="J300" s="30">
        <f>SUMIF(Gruppenstunden!$C$12:$C$864,'Wochenübersicht Gruppenstunden'!C300,Gruppenstunden!$J$12:$J$864)</f>
        <v>0</v>
      </c>
      <c r="K300" s="30" t="str">
        <f t="shared" si="93"/>
        <v/>
      </c>
      <c r="L300" s="30">
        <f>SUMIF(Gruppenstunden!$C$12:$C$864,'Wochenübersicht Gruppenstunden'!C300,Gruppenstunden!$K$12:$K$864)</f>
        <v>0</v>
      </c>
      <c r="M300" s="30" t="str">
        <f t="shared" si="94"/>
        <v/>
      </c>
      <c r="N300" s="30">
        <f>SUMIF(Gruppenstunden!$C$12:$C$864,'Wochenübersicht Gruppenstunden'!C300,Gruppenstunden!$L$12:$L$864)</f>
        <v>0</v>
      </c>
      <c r="O300" s="30" t="str">
        <f t="shared" si="95"/>
        <v/>
      </c>
      <c r="P300" s="30">
        <f>SUMIF(Gruppenstunden!$C$12:$C$864,'Wochenübersicht Gruppenstunden'!C300,Gruppenstunden!$M$12:$M$864)</f>
        <v>0</v>
      </c>
      <c r="Q300" s="30" t="str">
        <f t="shared" si="96"/>
        <v/>
      </c>
      <c r="R300" s="30">
        <f>SUMIF(Gruppenstunden!$C$12:$C$864,'Wochenübersicht Gruppenstunden'!C300,Gruppenstunden!$N$12:$N$864)</f>
        <v>0</v>
      </c>
      <c r="S300" s="30" t="str">
        <f t="shared" si="97"/>
        <v/>
      </c>
      <c r="T300" s="30">
        <f>SUMIF(Gruppenstunden!$C$12:$C$864,'Wochenübersicht Gruppenstunden'!C300,Gruppenstunden!$O$12:$O$864)</f>
        <v>0</v>
      </c>
      <c r="U300" s="30" t="str">
        <f t="shared" si="98"/>
        <v/>
      </c>
      <c r="V300" s="30">
        <f>SUMIF(Gruppenstunden!$C$12:$C$864,'Wochenübersicht Gruppenstunden'!C300,Gruppenstunden!$P$12:$P$864)</f>
        <v>0</v>
      </c>
      <c r="W300" s="30" t="str">
        <f t="shared" si="99"/>
        <v/>
      </c>
      <c r="X300" s="30">
        <f>SUMIF(Gruppenstunden!$C$12:$C$864,'Wochenübersicht Gruppenstunden'!C300,Gruppenstunden!$Q$12:$Q$864)</f>
        <v>0</v>
      </c>
      <c r="Y300" s="30" t="str">
        <f t="shared" si="100"/>
        <v/>
      </c>
      <c r="Z300" s="30">
        <f>SUMIF(Gruppenstunden!$C$12:$C$864,'Wochenübersicht Gruppenstunden'!C300,Gruppenstunden!$R$12:$R$864)</f>
        <v>0</v>
      </c>
      <c r="AA300" s="30" t="str">
        <f t="shared" si="101"/>
        <v/>
      </c>
      <c r="AB300" s="30">
        <f>SUMIF(Gruppenstunden!$C$12:$C$864,'Wochenübersicht Gruppenstunden'!C300,Gruppenstunden!$S$12:$S$864)</f>
        <v>0</v>
      </c>
      <c r="AC300" s="30" t="str">
        <f t="shared" si="102"/>
        <v/>
      </c>
      <c r="AD300" s="30">
        <f>SUMIF(Gruppenstunden!$C$12:$C$864,'Wochenübersicht Gruppenstunden'!C300,Gruppenstunden!$T$12:$T$864)</f>
        <v>0</v>
      </c>
      <c r="AE300" s="30" t="str">
        <f t="shared" si="103"/>
        <v/>
      </c>
      <c r="AF300" s="30">
        <f>SUMIF(Gruppenstunden!$C$12:$C$864,'Wochenübersicht Gruppenstunden'!C300,Gruppenstunden!$U$12:$U$864)</f>
        <v>0</v>
      </c>
      <c r="AG300" s="30" t="str">
        <f t="shared" si="104"/>
        <v/>
      </c>
      <c r="AH300" s="30">
        <f>SUMIF(Gruppenstunden!$C$12:$C$864,'Wochenübersicht Gruppenstunden'!C300,Gruppenstunden!$V$12:$V$864)</f>
        <v>0</v>
      </c>
      <c r="AI300" s="30" t="str">
        <f t="shared" si="105"/>
        <v/>
      </c>
      <c r="AJ300" s="30">
        <f>SUMIF(Gruppenstunden!$C$12:$C$864,'Wochenübersicht Gruppenstunden'!C300,Gruppenstunden!$W$12:$W$864)</f>
        <v>0</v>
      </c>
      <c r="AK300" s="30" t="str">
        <f t="shared" si="106"/>
        <v/>
      </c>
      <c r="AL300" s="30">
        <f>SUMIF(Gruppenstunden!$C$12:$C$864,'Wochenübersicht Gruppenstunden'!C300,Gruppenstunden!$X$12:$X$864)</f>
        <v>0</v>
      </c>
      <c r="AM300" s="30" t="str">
        <f t="shared" si="107"/>
        <v/>
      </c>
      <c r="AN300" s="30">
        <f>SUMIF(Gruppenstunden!$C$12:$C$864,'Wochenübersicht Gruppenstunden'!C300,Gruppenstunden!$Y$12:$Y$864)</f>
        <v>0</v>
      </c>
      <c r="AO300" s="30" t="str">
        <f t="shared" si="108"/>
        <v/>
      </c>
      <c r="AP300" s="30">
        <f>SUMIF(Gruppenstunden!$C$12:$C$864,'Wochenübersicht Gruppenstunden'!C300,Gruppenstunden!$Z$12:$Z$864)</f>
        <v>0</v>
      </c>
      <c r="AQ300" s="30" t="str">
        <f t="shared" si="109"/>
        <v/>
      </c>
      <c r="AR300" s="30">
        <f>SUMIF(Gruppenstunden!$C$12:$C$864,'Wochenübersicht Gruppenstunden'!C300,Gruppenstunden!$AA$12:$AA1152)</f>
        <v>0</v>
      </c>
      <c r="AS300" s="30" t="str">
        <f t="shared" si="110"/>
        <v/>
      </c>
    </row>
    <row r="301" spans="3:45" x14ac:dyDescent="0.25">
      <c r="C301" s="42" t="str">
        <f t="shared" si="91"/>
        <v/>
      </c>
      <c r="D301" s="14">
        <f>SUMIF(Gruppenstunden!$C$12:$C$864,'Wochenübersicht Gruppenstunden'!C301,Gruppenstunden!$AC$12:$AC$864)</f>
        <v>0</v>
      </c>
      <c r="E301" s="30" t="str">
        <f t="shared" si="89"/>
        <v/>
      </c>
      <c r="F301" s="30">
        <f>SUMIF(Gruppenstunden!$C$12:$C$864,'Wochenübersicht Gruppenstunden'!C301,Gruppenstunden!$H$12:$H$864)</f>
        <v>0</v>
      </c>
      <c r="G301" s="30" t="str">
        <f t="shared" si="90"/>
        <v/>
      </c>
      <c r="H301" s="30">
        <f>SUMIF(Gruppenstunden!$C$12:$C$864,'Wochenübersicht Gruppenstunden'!C301,Gruppenstunden!$I$12:$I$864)</f>
        <v>0</v>
      </c>
      <c r="I301" s="30" t="str">
        <f t="shared" si="92"/>
        <v/>
      </c>
      <c r="J301" s="30">
        <f>SUMIF(Gruppenstunden!$C$12:$C$864,'Wochenübersicht Gruppenstunden'!C301,Gruppenstunden!$J$12:$J$864)</f>
        <v>0</v>
      </c>
      <c r="K301" s="30" t="str">
        <f t="shared" si="93"/>
        <v/>
      </c>
      <c r="L301" s="30">
        <f>SUMIF(Gruppenstunden!$C$12:$C$864,'Wochenübersicht Gruppenstunden'!C301,Gruppenstunden!$K$12:$K$864)</f>
        <v>0</v>
      </c>
      <c r="M301" s="30" t="str">
        <f t="shared" si="94"/>
        <v/>
      </c>
      <c r="N301" s="30">
        <f>SUMIF(Gruppenstunden!$C$12:$C$864,'Wochenübersicht Gruppenstunden'!C301,Gruppenstunden!$L$12:$L$864)</f>
        <v>0</v>
      </c>
      <c r="O301" s="30" t="str">
        <f t="shared" si="95"/>
        <v/>
      </c>
      <c r="P301" s="30">
        <f>SUMIF(Gruppenstunden!$C$12:$C$864,'Wochenübersicht Gruppenstunden'!C301,Gruppenstunden!$M$12:$M$864)</f>
        <v>0</v>
      </c>
      <c r="Q301" s="30" t="str">
        <f t="shared" si="96"/>
        <v/>
      </c>
      <c r="R301" s="30">
        <f>SUMIF(Gruppenstunden!$C$12:$C$864,'Wochenübersicht Gruppenstunden'!C301,Gruppenstunden!$N$12:$N$864)</f>
        <v>0</v>
      </c>
      <c r="S301" s="30" t="str">
        <f t="shared" si="97"/>
        <v/>
      </c>
      <c r="T301" s="30">
        <f>SUMIF(Gruppenstunden!$C$12:$C$864,'Wochenübersicht Gruppenstunden'!C301,Gruppenstunden!$O$12:$O$864)</f>
        <v>0</v>
      </c>
      <c r="U301" s="30" t="str">
        <f t="shared" si="98"/>
        <v/>
      </c>
      <c r="V301" s="30">
        <f>SUMIF(Gruppenstunden!$C$12:$C$864,'Wochenübersicht Gruppenstunden'!C301,Gruppenstunden!$P$12:$P$864)</f>
        <v>0</v>
      </c>
      <c r="W301" s="30" t="str">
        <f t="shared" si="99"/>
        <v/>
      </c>
      <c r="X301" s="30">
        <f>SUMIF(Gruppenstunden!$C$12:$C$864,'Wochenübersicht Gruppenstunden'!C301,Gruppenstunden!$Q$12:$Q$864)</f>
        <v>0</v>
      </c>
      <c r="Y301" s="30" t="str">
        <f t="shared" si="100"/>
        <v/>
      </c>
      <c r="Z301" s="30">
        <f>SUMIF(Gruppenstunden!$C$12:$C$864,'Wochenübersicht Gruppenstunden'!C301,Gruppenstunden!$R$12:$R$864)</f>
        <v>0</v>
      </c>
      <c r="AA301" s="30" t="str">
        <f t="shared" si="101"/>
        <v/>
      </c>
      <c r="AB301" s="30">
        <f>SUMIF(Gruppenstunden!$C$12:$C$864,'Wochenübersicht Gruppenstunden'!C301,Gruppenstunden!$S$12:$S$864)</f>
        <v>0</v>
      </c>
      <c r="AC301" s="30" t="str">
        <f t="shared" si="102"/>
        <v/>
      </c>
      <c r="AD301" s="30">
        <f>SUMIF(Gruppenstunden!$C$12:$C$864,'Wochenübersicht Gruppenstunden'!C301,Gruppenstunden!$T$12:$T$864)</f>
        <v>0</v>
      </c>
      <c r="AE301" s="30" t="str">
        <f t="shared" si="103"/>
        <v/>
      </c>
      <c r="AF301" s="30">
        <f>SUMIF(Gruppenstunden!$C$12:$C$864,'Wochenübersicht Gruppenstunden'!C301,Gruppenstunden!$U$12:$U$864)</f>
        <v>0</v>
      </c>
      <c r="AG301" s="30" t="str">
        <f t="shared" si="104"/>
        <v/>
      </c>
      <c r="AH301" s="30">
        <f>SUMIF(Gruppenstunden!$C$12:$C$864,'Wochenübersicht Gruppenstunden'!C301,Gruppenstunden!$V$12:$V$864)</f>
        <v>0</v>
      </c>
      <c r="AI301" s="30" t="str">
        <f t="shared" si="105"/>
        <v/>
      </c>
      <c r="AJ301" s="30">
        <f>SUMIF(Gruppenstunden!$C$12:$C$864,'Wochenübersicht Gruppenstunden'!C301,Gruppenstunden!$W$12:$W$864)</f>
        <v>0</v>
      </c>
      <c r="AK301" s="30" t="str">
        <f t="shared" si="106"/>
        <v/>
      </c>
      <c r="AL301" s="30">
        <f>SUMIF(Gruppenstunden!$C$12:$C$864,'Wochenübersicht Gruppenstunden'!C301,Gruppenstunden!$X$12:$X$864)</f>
        <v>0</v>
      </c>
      <c r="AM301" s="30" t="str">
        <f t="shared" si="107"/>
        <v/>
      </c>
      <c r="AN301" s="30">
        <f>SUMIF(Gruppenstunden!$C$12:$C$864,'Wochenübersicht Gruppenstunden'!C301,Gruppenstunden!$Y$12:$Y$864)</f>
        <v>0</v>
      </c>
      <c r="AO301" s="30" t="str">
        <f t="shared" si="108"/>
        <v/>
      </c>
      <c r="AP301" s="30">
        <f>SUMIF(Gruppenstunden!$C$12:$C$864,'Wochenübersicht Gruppenstunden'!C301,Gruppenstunden!$Z$12:$Z$864)</f>
        <v>0</v>
      </c>
      <c r="AQ301" s="30" t="str">
        <f t="shared" si="109"/>
        <v/>
      </c>
      <c r="AR301" s="30">
        <f>SUMIF(Gruppenstunden!$C$12:$C$864,'Wochenübersicht Gruppenstunden'!C301,Gruppenstunden!$AA$12:$AA1153)</f>
        <v>0</v>
      </c>
      <c r="AS301" s="30" t="str">
        <f t="shared" si="110"/>
        <v/>
      </c>
    </row>
    <row r="302" spans="3:45" x14ac:dyDescent="0.25">
      <c r="C302" s="42" t="str">
        <f t="shared" si="91"/>
        <v/>
      </c>
      <c r="D302" s="14">
        <f>SUMIF(Gruppenstunden!$C$12:$C$864,'Wochenübersicht Gruppenstunden'!C302,Gruppenstunden!$AC$12:$AC$864)</f>
        <v>0</v>
      </c>
      <c r="E302" s="30" t="str">
        <f t="shared" si="89"/>
        <v/>
      </c>
      <c r="F302" s="30">
        <f>SUMIF(Gruppenstunden!$C$12:$C$864,'Wochenübersicht Gruppenstunden'!C302,Gruppenstunden!$H$12:$H$864)</f>
        <v>0</v>
      </c>
      <c r="G302" s="30" t="str">
        <f t="shared" si="90"/>
        <v/>
      </c>
      <c r="H302" s="30">
        <f>SUMIF(Gruppenstunden!$C$12:$C$864,'Wochenübersicht Gruppenstunden'!C302,Gruppenstunden!$I$12:$I$864)</f>
        <v>0</v>
      </c>
      <c r="I302" s="30" t="str">
        <f t="shared" si="92"/>
        <v/>
      </c>
      <c r="J302" s="30">
        <f>SUMIF(Gruppenstunden!$C$12:$C$864,'Wochenübersicht Gruppenstunden'!C302,Gruppenstunden!$J$12:$J$864)</f>
        <v>0</v>
      </c>
      <c r="K302" s="30" t="str">
        <f t="shared" si="93"/>
        <v/>
      </c>
      <c r="L302" s="30">
        <f>SUMIF(Gruppenstunden!$C$12:$C$864,'Wochenübersicht Gruppenstunden'!C302,Gruppenstunden!$K$12:$K$864)</f>
        <v>0</v>
      </c>
      <c r="M302" s="30" t="str">
        <f t="shared" si="94"/>
        <v/>
      </c>
      <c r="N302" s="30">
        <f>SUMIF(Gruppenstunden!$C$12:$C$864,'Wochenübersicht Gruppenstunden'!C302,Gruppenstunden!$L$12:$L$864)</f>
        <v>0</v>
      </c>
      <c r="O302" s="30" t="str">
        <f t="shared" si="95"/>
        <v/>
      </c>
      <c r="P302" s="30">
        <f>SUMIF(Gruppenstunden!$C$12:$C$864,'Wochenübersicht Gruppenstunden'!C302,Gruppenstunden!$M$12:$M$864)</f>
        <v>0</v>
      </c>
      <c r="Q302" s="30" t="str">
        <f t="shared" si="96"/>
        <v/>
      </c>
      <c r="R302" s="30">
        <f>SUMIF(Gruppenstunden!$C$12:$C$864,'Wochenübersicht Gruppenstunden'!C302,Gruppenstunden!$N$12:$N$864)</f>
        <v>0</v>
      </c>
      <c r="S302" s="30" t="str">
        <f t="shared" si="97"/>
        <v/>
      </c>
      <c r="T302" s="30">
        <f>SUMIF(Gruppenstunden!$C$12:$C$864,'Wochenübersicht Gruppenstunden'!C302,Gruppenstunden!$O$12:$O$864)</f>
        <v>0</v>
      </c>
      <c r="U302" s="30" t="str">
        <f t="shared" si="98"/>
        <v/>
      </c>
      <c r="V302" s="30">
        <f>SUMIF(Gruppenstunden!$C$12:$C$864,'Wochenübersicht Gruppenstunden'!C302,Gruppenstunden!$P$12:$P$864)</f>
        <v>0</v>
      </c>
      <c r="W302" s="30" t="str">
        <f t="shared" si="99"/>
        <v/>
      </c>
      <c r="X302" s="30">
        <f>SUMIF(Gruppenstunden!$C$12:$C$864,'Wochenübersicht Gruppenstunden'!C302,Gruppenstunden!$Q$12:$Q$864)</f>
        <v>0</v>
      </c>
      <c r="Y302" s="30" t="str">
        <f t="shared" si="100"/>
        <v/>
      </c>
      <c r="Z302" s="30">
        <f>SUMIF(Gruppenstunden!$C$12:$C$864,'Wochenübersicht Gruppenstunden'!C302,Gruppenstunden!$R$12:$R$864)</f>
        <v>0</v>
      </c>
      <c r="AA302" s="30" t="str">
        <f t="shared" si="101"/>
        <v/>
      </c>
      <c r="AB302" s="30">
        <f>SUMIF(Gruppenstunden!$C$12:$C$864,'Wochenübersicht Gruppenstunden'!C302,Gruppenstunden!$S$12:$S$864)</f>
        <v>0</v>
      </c>
      <c r="AC302" s="30" t="str">
        <f t="shared" si="102"/>
        <v/>
      </c>
      <c r="AD302" s="30">
        <f>SUMIF(Gruppenstunden!$C$12:$C$864,'Wochenübersicht Gruppenstunden'!C302,Gruppenstunden!$T$12:$T$864)</f>
        <v>0</v>
      </c>
      <c r="AE302" s="30" t="str">
        <f t="shared" si="103"/>
        <v/>
      </c>
      <c r="AF302" s="30">
        <f>SUMIF(Gruppenstunden!$C$12:$C$864,'Wochenübersicht Gruppenstunden'!C302,Gruppenstunden!$U$12:$U$864)</f>
        <v>0</v>
      </c>
      <c r="AG302" s="30" t="str">
        <f t="shared" si="104"/>
        <v/>
      </c>
      <c r="AH302" s="30">
        <f>SUMIF(Gruppenstunden!$C$12:$C$864,'Wochenübersicht Gruppenstunden'!C302,Gruppenstunden!$V$12:$V$864)</f>
        <v>0</v>
      </c>
      <c r="AI302" s="30" t="str">
        <f t="shared" si="105"/>
        <v/>
      </c>
      <c r="AJ302" s="30">
        <f>SUMIF(Gruppenstunden!$C$12:$C$864,'Wochenübersicht Gruppenstunden'!C302,Gruppenstunden!$W$12:$W$864)</f>
        <v>0</v>
      </c>
      <c r="AK302" s="30" t="str">
        <f t="shared" si="106"/>
        <v/>
      </c>
      <c r="AL302" s="30">
        <f>SUMIF(Gruppenstunden!$C$12:$C$864,'Wochenübersicht Gruppenstunden'!C302,Gruppenstunden!$X$12:$X$864)</f>
        <v>0</v>
      </c>
      <c r="AM302" s="30" t="str">
        <f t="shared" si="107"/>
        <v/>
      </c>
      <c r="AN302" s="30">
        <f>SUMIF(Gruppenstunden!$C$12:$C$864,'Wochenübersicht Gruppenstunden'!C302,Gruppenstunden!$Y$12:$Y$864)</f>
        <v>0</v>
      </c>
      <c r="AO302" s="30" t="str">
        <f t="shared" si="108"/>
        <v/>
      </c>
      <c r="AP302" s="30">
        <f>SUMIF(Gruppenstunden!$C$12:$C$864,'Wochenübersicht Gruppenstunden'!C302,Gruppenstunden!$Z$12:$Z$864)</f>
        <v>0</v>
      </c>
      <c r="AQ302" s="30" t="str">
        <f t="shared" si="109"/>
        <v/>
      </c>
      <c r="AR302" s="30">
        <f>SUMIF(Gruppenstunden!$C$12:$C$864,'Wochenübersicht Gruppenstunden'!C302,Gruppenstunden!$AA$12:$AA1154)</f>
        <v>0</v>
      </c>
      <c r="AS302" s="30" t="str">
        <f t="shared" si="110"/>
        <v/>
      </c>
    </row>
    <row r="303" spans="3:45" x14ac:dyDescent="0.25">
      <c r="C303" s="42" t="str">
        <f t="shared" si="91"/>
        <v/>
      </c>
      <c r="D303" s="14">
        <f>SUMIF(Gruppenstunden!$C$12:$C$864,'Wochenübersicht Gruppenstunden'!C303,Gruppenstunden!$AC$12:$AC$864)</f>
        <v>0</v>
      </c>
      <c r="E303" s="30" t="str">
        <f t="shared" si="89"/>
        <v/>
      </c>
      <c r="F303" s="30">
        <f>SUMIF(Gruppenstunden!$C$12:$C$864,'Wochenübersicht Gruppenstunden'!C303,Gruppenstunden!$H$12:$H$864)</f>
        <v>0</v>
      </c>
      <c r="G303" s="30" t="str">
        <f t="shared" si="90"/>
        <v/>
      </c>
      <c r="H303" s="30">
        <f>SUMIF(Gruppenstunden!$C$12:$C$864,'Wochenübersicht Gruppenstunden'!C303,Gruppenstunden!$I$12:$I$864)</f>
        <v>0</v>
      </c>
      <c r="I303" s="30" t="str">
        <f t="shared" si="92"/>
        <v/>
      </c>
      <c r="J303" s="30">
        <f>SUMIF(Gruppenstunden!$C$12:$C$864,'Wochenübersicht Gruppenstunden'!C303,Gruppenstunden!$J$12:$J$864)</f>
        <v>0</v>
      </c>
      <c r="K303" s="30" t="str">
        <f t="shared" si="93"/>
        <v/>
      </c>
      <c r="L303" s="30">
        <f>SUMIF(Gruppenstunden!$C$12:$C$864,'Wochenübersicht Gruppenstunden'!C303,Gruppenstunden!$K$12:$K$864)</f>
        <v>0</v>
      </c>
      <c r="M303" s="30" t="str">
        <f t="shared" si="94"/>
        <v/>
      </c>
      <c r="N303" s="30">
        <f>SUMIF(Gruppenstunden!$C$12:$C$864,'Wochenübersicht Gruppenstunden'!C303,Gruppenstunden!$L$12:$L$864)</f>
        <v>0</v>
      </c>
      <c r="O303" s="30" t="str">
        <f t="shared" si="95"/>
        <v/>
      </c>
      <c r="P303" s="30">
        <f>SUMIF(Gruppenstunden!$C$12:$C$864,'Wochenübersicht Gruppenstunden'!C303,Gruppenstunden!$M$12:$M$864)</f>
        <v>0</v>
      </c>
      <c r="Q303" s="30" t="str">
        <f t="shared" si="96"/>
        <v/>
      </c>
      <c r="R303" s="30">
        <f>SUMIF(Gruppenstunden!$C$12:$C$864,'Wochenübersicht Gruppenstunden'!C303,Gruppenstunden!$N$12:$N$864)</f>
        <v>0</v>
      </c>
      <c r="S303" s="30" t="str">
        <f t="shared" si="97"/>
        <v/>
      </c>
      <c r="T303" s="30">
        <f>SUMIF(Gruppenstunden!$C$12:$C$864,'Wochenübersicht Gruppenstunden'!C303,Gruppenstunden!$O$12:$O$864)</f>
        <v>0</v>
      </c>
      <c r="U303" s="30" t="str">
        <f t="shared" si="98"/>
        <v/>
      </c>
      <c r="V303" s="30">
        <f>SUMIF(Gruppenstunden!$C$12:$C$864,'Wochenübersicht Gruppenstunden'!C303,Gruppenstunden!$P$12:$P$864)</f>
        <v>0</v>
      </c>
      <c r="W303" s="30" t="str">
        <f t="shared" si="99"/>
        <v/>
      </c>
      <c r="X303" s="30">
        <f>SUMIF(Gruppenstunden!$C$12:$C$864,'Wochenübersicht Gruppenstunden'!C303,Gruppenstunden!$Q$12:$Q$864)</f>
        <v>0</v>
      </c>
      <c r="Y303" s="30" t="str">
        <f t="shared" si="100"/>
        <v/>
      </c>
      <c r="Z303" s="30">
        <f>SUMIF(Gruppenstunden!$C$12:$C$864,'Wochenübersicht Gruppenstunden'!C303,Gruppenstunden!$R$12:$R$864)</f>
        <v>0</v>
      </c>
      <c r="AA303" s="30" t="str">
        <f t="shared" si="101"/>
        <v/>
      </c>
      <c r="AB303" s="30">
        <f>SUMIF(Gruppenstunden!$C$12:$C$864,'Wochenübersicht Gruppenstunden'!C303,Gruppenstunden!$S$12:$S$864)</f>
        <v>0</v>
      </c>
      <c r="AC303" s="30" t="str">
        <f t="shared" si="102"/>
        <v/>
      </c>
      <c r="AD303" s="30">
        <f>SUMIF(Gruppenstunden!$C$12:$C$864,'Wochenübersicht Gruppenstunden'!C303,Gruppenstunden!$T$12:$T$864)</f>
        <v>0</v>
      </c>
      <c r="AE303" s="30" t="str">
        <f t="shared" si="103"/>
        <v/>
      </c>
      <c r="AF303" s="30">
        <f>SUMIF(Gruppenstunden!$C$12:$C$864,'Wochenübersicht Gruppenstunden'!C303,Gruppenstunden!$U$12:$U$864)</f>
        <v>0</v>
      </c>
      <c r="AG303" s="30" t="str">
        <f t="shared" si="104"/>
        <v/>
      </c>
      <c r="AH303" s="30">
        <f>SUMIF(Gruppenstunden!$C$12:$C$864,'Wochenübersicht Gruppenstunden'!C303,Gruppenstunden!$V$12:$V$864)</f>
        <v>0</v>
      </c>
      <c r="AI303" s="30" t="str">
        <f t="shared" si="105"/>
        <v/>
      </c>
      <c r="AJ303" s="30">
        <f>SUMIF(Gruppenstunden!$C$12:$C$864,'Wochenübersicht Gruppenstunden'!C303,Gruppenstunden!$W$12:$W$864)</f>
        <v>0</v>
      </c>
      <c r="AK303" s="30" t="str">
        <f t="shared" si="106"/>
        <v/>
      </c>
      <c r="AL303" s="30">
        <f>SUMIF(Gruppenstunden!$C$12:$C$864,'Wochenübersicht Gruppenstunden'!C303,Gruppenstunden!$X$12:$X$864)</f>
        <v>0</v>
      </c>
      <c r="AM303" s="30" t="str">
        <f t="shared" si="107"/>
        <v/>
      </c>
      <c r="AN303" s="30">
        <f>SUMIF(Gruppenstunden!$C$12:$C$864,'Wochenübersicht Gruppenstunden'!C303,Gruppenstunden!$Y$12:$Y$864)</f>
        <v>0</v>
      </c>
      <c r="AO303" s="30" t="str">
        <f t="shared" si="108"/>
        <v/>
      </c>
      <c r="AP303" s="30">
        <f>SUMIF(Gruppenstunden!$C$12:$C$864,'Wochenübersicht Gruppenstunden'!C303,Gruppenstunden!$Z$12:$Z$864)</f>
        <v>0</v>
      </c>
      <c r="AQ303" s="30" t="str">
        <f t="shared" si="109"/>
        <v/>
      </c>
      <c r="AR303" s="30">
        <f>SUMIF(Gruppenstunden!$C$12:$C$864,'Wochenübersicht Gruppenstunden'!C303,Gruppenstunden!$AA$12:$AA1155)</f>
        <v>0</v>
      </c>
      <c r="AS303" s="30" t="str">
        <f t="shared" si="110"/>
        <v/>
      </c>
    </row>
    <row r="304" spans="3:45" x14ac:dyDescent="0.25">
      <c r="C304" s="42" t="str">
        <f t="shared" si="91"/>
        <v/>
      </c>
      <c r="D304" s="14">
        <f>SUMIF(Gruppenstunden!$C$12:$C$864,'Wochenübersicht Gruppenstunden'!C304,Gruppenstunden!$AC$12:$AC$864)</f>
        <v>0</v>
      </c>
      <c r="E304" s="30" t="str">
        <f t="shared" si="89"/>
        <v/>
      </c>
      <c r="F304" s="30">
        <f>SUMIF(Gruppenstunden!$C$12:$C$864,'Wochenübersicht Gruppenstunden'!C304,Gruppenstunden!$H$12:$H$864)</f>
        <v>0</v>
      </c>
      <c r="G304" s="30" t="str">
        <f t="shared" si="90"/>
        <v/>
      </c>
      <c r="H304" s="30">
        <f>SUMIF(Gruppenstunden!$C$12:$C$864,'Wochenübersicht Gruppenstunden'!C304,Gruppenstunden!$I$12:$I$864)</f>
        <v>0</v>
      </c>
      <c r="I304" s="30" t="str">
        <f t="shared" si="92"/>
        <v/>
      </c>
      <c r="J304" s="30">
        <f>SUMIF(Gruppenstunden!$C$12:$C$864,'Wochenübersicht Gruppenstunden'!C304,Gruppenstunden!$J$12:$J$864)</f>
        <v>0</v>
      </c>
      <c r="K304" s="30" t="str">
        <f t="shared" si="93"/>
        <v/>
      </c>
      <c r="L304" s="30">
        <f>SUMIF(Gruppenstunden!$C$12:$C$864,'Wochenübersicht Gruppenstunden'!C304,Gruppenstunden!$K$12:$K$864)</f>
        <v>0</v>
      </c>
      <c r="M304" s="30" t="str">
        <f t="shared" si="94"/>
        <v/>
      </c>
      <c r="N304" s="30">
        <f>SUMIF(Gruppenstunden!$C$12:$C$864,'Wochenübersicht Gruppenstunden'!C304,Gruppenstunden!$L$12:$L$864)</f>
        <v>0</v>
      </c>
      <c r="O304" s="30" t="str">
        <f t="shared" si="95"/>
        <v/>
      </c>
      <c r="P304" s="30">
        <f>SUMIF(Gruppenstunden!$C$12:$C$864,'Wochenübersicht Gruppenstunden'!C304,Gruppenstunden!$M$12:$M$864)</f>
        <v>0</v>
      </c>
      <c r="Q304" s="30" t="str">
        <f t="shared" si="96"/>
        <v/>
      </c>
      <c r="R304" s="30">
        <f>SUMIF(Gruppenstunden!$C$12:$C$864,'Wochenübersicht Gruppenstunden'!C304,Gruppenstunden!$N$12:$N$864)</f>
        <v>0</v>
      </c>
      <c r="S304" s="30" t="str">
        <f t="shared" si="97"/>
        <v/>
      </c>
      <c r="T304" s="30">
        <f>SUMIF(Gruppenstunden!$C$12:$C$864,'Wochenübersicht Gruppenstunden'!C304,Gruppenstunden!$O$12:$O$864)</f>
        <v>0</v>
      </c>
      <c r="U304" s="30" t="str">
        <f t="shared" si="98"/>
        <v/>
      </c>
      <c r="V304" s="30">
        <f>SUMIF(Gruppenstunden!$C$12:$C$864,'Wochenübersicht Gruppenstunden'!C304,Gruppenstunden!$P$12:$P$864)</f>
        <v>0</v>
      </c>
      <c r="W304" s="30" t="str">
        <f t="shared" si="99"/>
        <v/>
      </c>
      <c r="X304" s="30">
        <f>SUMIF(Gruppenstunden!$C$12:$C$864,'Wochenübersicht Gruppenstunden'!C304,Gruppenstunden!$Q$12:$Q$864)</f>
        <v>0</v>
      </c>
      <c r="Y304" s="30" t="str">
        <f t="shared" si="100"/>
        <v/>
      </c>
      <c r="Z304" s="30">
        <f>SUMIF(Gruppenstunden!$C$12:$C$864,'Wochenübersicht Gruppenstunden'!C304,Gruppenstunden!$R$12:$R$864)</f>
        <v>0</v>
      </c>
      <c r="AA304" s="30" t="str">
        <f t="shared" si="101"/>
        <v/>
      </c>
      <c r="AB304" s="30">
        <f>SUMIF(Gruppenstunden!$C$12:$C$864,'Wochenübersicht Gruppenstunden'!C304,Gruppenstunden!$S$12:$S$864)</f>
        <v>0</v>
      </c>
      <c r="AC304" s="30" t="str">
        <f t="shared" si="102"/>
        <v/>
      </c>
      <c r="AD304" s="30">
        <f>SUMIF(Gruppenstunden!$C$12:$C$864,'Wochenübersicht Gruppenstunden'!C304,Gruppenstunden!$T$12:$T$864)</f>
        <v>0</v>
      </c>
      <c r="AE304" s="30" t="str">
        <f t="shared" si="103"/>
        <v/>
      </c>
      <c r="AF304" s="30">
        <f>SUMIF(Gruppenstunden!$C$12:$C$864,'Wochenübersicht Gruppenstunden'!C304,Gruppenstunden!$U$12:$U$864)</f>
        <v>0</v>
      </c>
      <c r="AG304" s="30" t="str">
        <f t="shared" si="104"/>
        <v/>
      </c>
      <c r="AH304" s="30">
        <f>SUMIF(Gruppenstunden!$C$12:$C$864,'Wochenübersicht Gruppenstunden'!C304,Gruppenstunden!$V$12:$V$864)</f>
        <v>0</v>
      </c>
      <c r="AI304" s="30" t="str">
        <f t="shared" si="105"/>
        <v/>
      </c>
      <c r="AJ304" s="30">
        <f>SUMIF(Gruppenstunden!$C$12:$C$864,'Wochenübersicht Gruppenstunden'!C304,Gruppenstunden!$W$12:$W$864)</f>
        <v>0</v>
      </c>
      <c r="AK304" s="30" t="str">
        <f t="shared" si="106"/>
        <v/>
      </c>
      <c r="AL304" s="30">
        <f>SUMIF(Gruppenstunden!$C$12:$C$864,'Wochenübersicht Gruppenstunden'!C304,Gruppenstunden!$X$12:$X$864)</f>
        <v>0</v>
      </c>
      <c r="AM304" s="30" t="str">
        <f t="shared" si="107"/>
        <v/>
      </c>
      <c r="AN304" s="30">
        <f>SUMIF(Gruppenstunden!$C$12:$C$864,'Wochenübersicht Gruppenstunden'!C304,Gruppenstunden!$Y$12:$Y$864)</f>
        <v>0</v>
      </c>
      <c r="AO304" s="30" t="str">
        <f t="shared" si="108"/>
        <v/>
      </c>
      <c r="AP304" s="30">
        <f>SUMIF(Gruppenstunden!$C$12:$C$864,'Wochenübersicht Gruppenstunden'!C304,Gruppenstunden!$Z$12:$Z$864)</f>
        <v>0</v>
      </c>
      <c r="AQ304" s="30" t="str">
        <f t="shared" si="109"/>
        <v/>
      </c>
      <c r="AR304" s="30">
        <f>SUMIF(Gruppenstunden!$C$12:$C$864,'Wochenübersicht Gruppenstunden'!C304,Gruppenstunden!$AA$12:$AA1156)</f>
        <v>0</v>
      </c>
      <c r="AS304" s="30" t="str">
        <f t="shared" si="110"/>
        <v/>
      </c>
    </row>
    <row r="305" spans="3:45" x14ac:dyDescent="0.25">
      <c r="C305" s="42" t="str">
        <f t="shared" si="91"/>
        <v/>
      </c>
      <c r="D305" s="14">
        <f>SUMIF(Gruppenstunden!$C$12:$C$864,'Wochenübersicht Gruppenstunden'!C305,Gruppenstunden!$AC$12:$AC$864)</f>
        <v>0</v>
      </c>
      <c r="E305" s="30" t="str">
        <f t="shared" si="89"/>
        <v/>
      </c>
      <c r="F305" s="30">
        <f>SUMIF(Gruppenstunden!$C$12:$C$864,'Wochenübersicht Gruppenstunden'!C305,Gruppenstunden!$H$12:$H$864)</f>
        <v>0</v>
      </c>
      <c r="G305" s="30" t="str">
        <f t="shared" si="90"/>
        <v/>
      </c>
      <c r="H305" s="30">
        <f>SUMIF(Gruppenstunden!$C$12:$C$864,'Wochenübersicht Gruppenstunden'!C305,Gruppenstunden!$I$12:$I$864)</f>
        <v>0</v>
      </c>
      <c r="I305" s="30" t="str">
        <f t="shared" si="92"/>
        <v/>
      </c>
      <c r="J305" s="30">
        <f>SUMIF(Gruppenstunden!$C$12:$C$864,'Wochenübersicht Gruppenstunden'!C305,Gruppenstunden!$J$12:$J$864)</f>
        <v>0</v>
      </c>
      <c r="K305" s="30" t="str">
        <f t="shared" si="93"/>
        <v/>
      </c>
      <c r="L305" s="30">
        <f>SUMIF(Gruppenstunden!$C$12:$C$864,'Wochenübersicht Gruppenstunden'!C305,Gruppenstunden!$K$12:$K$864)</f>
        <v>0</v>
      </c>
      <c r="M305" s="30" t="str">
        <f t="shared" si="94"/>
        <v/>
      </c>
      <c r="N305" s="30">
        <f>SUMIF(Gruppenstunden!$C$12:$C$864,'Wochenübersicht Gruppenstunden'!C305,Gruppenstunden!$L$12:$L$864)</f>
        <v>0</v>
      </c>
      <c r="O305" s="30" t="str">
        <f t="shared" si="95"/>
        <v/>
      </c>
      <c r="P305" s="30">
        <f>SUMIF(Gruppenstunden!$C$12:$C$864,'Wochenübersicht Gruppenstunden'!C305,Gruppenstunden!$M$12:$M$864)</f>
        <v>0</v>
      </c>
      <c r="Q305" s="30" t="str">
        <f t="shared" si="96"/>
        <v/>
      </c>
      <c r="R305" s="30">
        <f>SUMIF(Gruppenstunden!$C$12:$C$864,'Wochenübersicht Gruppenstunden'!C305,Gruppenstunden!$N$12:$N$864)</f>
        <v>0</v>
      </c>
      <c r="S305" s="30" t="str">
        <f t="shared" si="97"/>
        <v/>
      </c>
      <c r="T305" s="30">
        <f>SUMIF(Gruppenstunden!$C$12:$C$864,'Wochenübersicht Gruppenstunden'!C305,Gruppenstunden!$O$12:$O$864)</f>
        <v>0</v>
      </c>
      <c r="U305" s="30" t="str">
        <f t="shared" si="98"/>
        <v/>
      </c>
      <c r="V305" s="30">
        <f>SUMIF(Gruppenstunden!$C$12:$C$864,'Wochenübersicht Gruppenstunden'!C305,Gruppenstunden!$P$12:$P$864)</f>
        <v>0</v>
      </c>
      <c r="W305" s="30" t="str">
        <f t="shared" si="99"/>
        <v/>
      </c>
      <c r="X305" s="30">
        <f>SUMIF(Gruppenstunden!$C$12:$C$864,'Wochenübersicht Gruppenstunden'!C305,Gruppenstunden!$Q$12:$Q$864)</f>
        <v>0</v>
      </c>
      <c r="Y305" s="30" t="str">
        <f t="shared" si="100"/>
        <v/>
      </c>
      <c r="Z305" s="30">
        <f>SUMIF(Gruppenstunden!$C$12:$C$864,'Wochenübersicht Gruppenstunden'!C305,Gruppenstunden!$R$12:$R$864)</f>
        <v>0</v>
      </c>
      <c r="AA305" s="30" t="str">
        <f t="shared" si="101"/>
        <v/>
      </c>
      <c r="AB305" s="30">
        <f>SUMIF(Gruppenstunden!$C$12:$C$864,'Wochenübersicht Gruppenstunden'!C305,Gruppenstunden!$S$12:$S$864)</f>
        <v>0</v>
      </c>
      <c r="AC305" s="30" t="str">
        <f t="shared" si="102"/>
        <v/>
      </c>
      <c r="AD305" s="30">
        <f>SUMIF(Gruppenstunden!$C$12:$C$864,'Wochenübersicht Gruppenstunden'!C305,Gruppenstunden!$T$12:$T$864)</f>
        <v>0</v>
      </c>
      <c r="AE305" s="30" t="str">
        <f t="shared" si="103"/>
        <v/>
      </c>
      <c r="AF305" s="30">
        <f>SUMIF(Gruppenstunden!$C$12:$C$864,'Wochenübersicht Gruppenstunden'!C305,Gruppenstunden!$U$12:$U$864)</f>
        <v>0</v>
      </c>
      <c r="AG305" s="30" t="str">
        <f t="shared" si="104"/>
        <v/>
      </c>
      <c r="AH305" s="30">
        <f>SUMIF(Gruppenstunden!$C$12:$C$864,'Wochenübersicht Gruppenstunden'!C305,Gruppenstunden!$V$12:$V$864)</f>
        <v>0</v>
      </c>
      <c r="AI305" s="30" t="str">
        <f t="shared" si="105"/>
        <v/>
      </c>
      <c r="AJ305" s="30">
        <f>SUMIF(Gruppenstunden!$C$12:$C$864,'Wochenübersicht Gruppenstunden'!C305,Gruppenstunden!$W$12:$W$864)</f>
        <v>0</v>
      </c>
      <c r="AK305" s="30" t="str">
        <f t="shared" si="106"/>
        <v/>
      </c>
      <c r="AL305" s="30">
        <f>SUMIF(Gruppenstunden!$C$12:$C$864,'Wochenübersicht Gruppenstunden'!C305,Gruppenstunden!$X$12:$X$864)</f>
        <v>0</v>
      </c>
      <c r="AM305" s="30" t="str">
        <f t="shared" si="107"/>
        <v/>
      </c>
      <c r="AN305" s="30">
        <f>SUMIF(Gruppenstunden!$C$12:$C$864,'Wochenübersicht Gruppenstunden'!C305,Gruppenstunden!$Y$12:$Y$864)</f>
        <v>0</v>
      </c>
      <c r="AO305" s="30" t="str">
        <f t="shared" si="108"/>
        <v/>
      </c>
      <c r="AP305" s="30">
        <f>SUMIF(Gruppenstunden!$C$12:$C$864,'Wochenübersicht Gruppenstunden'!C305,Gruppenstunden!$Z$12:$Z$864)</f>
        <v>0</v>
      </c>
      <c r="AQ305" s="30" t="str">
        <f t="shared" si="109"/>
        <v/>
      </c>
      <c r="AR305" s="30">
        <f>SUMIF(Gruppenstunden!$C$12:$C$864,'Wochenübersicht Gruppenstunden'!C305,Gruppenstunden!$AA$12:$AA1157)</f>
        <v>0</v>
      </c>
      <c r="AS305" s="30" t="str">
        <f t="shared" si="110"/>
        <v/>
      </c>
    </row>
    <row r="306" spans="3:45" x14ac:dyDescent="0.25">
      <c r="C306" s="42" t="str">
        <f t="shared" si="91"/>
        <v/>
      </c>
      <c r="D306" s="14">
        <f>SUMIF(Gruppenstunden!$C$12:$C$864,'Wochenübersicht Gruppenstunden'!C306,Gruppenstunden!$AC$12:$AC$864)</f>
        <v>0</v>
      </c>
      <c r="E306" s="30" t="str">
        <f t="shared" si="89"/>
        <v/>
      </c>
      <c r="F306" s="30">
        <f>SUMIF(Gruppenstunden!$C$12:$C$864,'Wochenübersicht Gruppenstunden'!C306,Gruppenstunden!$H$12:$H$864)</f>
        <v>0</v>
      </c>
      <c r="G306" s="30" t="str">
        <f t="shared" si="90"/>
        <v/>
      </c>
      <c r="H306" s="30">
        <f>SUMIF(Gruppenstunden!$C$12:$C$864,'Wochenübersicht Gruppenstunden'!C306,Gruppenstunden!$I$12:$I$864)</f>
        <v>0</v>
      </c>
      <c r="I306" s="30" t="str">
        <f t="shared" si="92"/>
        <v/>
      </c>
      <c r="J306" s="30">
        <f>SUMIF(Gruppenstunden!$C$12:$C$864,'Wochenübersicht Gruppenstunden'!C306,Gruppenstunden!$J$12:$J$864)</f>
        <v>0</v>
      </c>
      <c r="K306" s="30" t="str">
        <f t="shared" si="93"/>
        <v/>
      </c>
      <c r="L306" s="30">
        <f>SUMIF(Gruppenstunden!$C$12:$C$864,'Wochenübersicht Gruppenstunden'!C306,Gruppenstunden!$K$12:$K$864)</f>
        <v>0</v>
      </c>
      <c r="M306" s="30" t="str">
        <f t="shared" si="94"/>
        <v/>
      </c>
      <c r="N306" s="30">
        <f>SUMIF(Gruppenstunden!$C$12:$C$864,'Wochenübersicht Gruppenstunden'!C306,Gruppenstunden!$L$12:$L$864)</f>
        <v>0</v>
      </c>
      <c r="O306" s="30" t="str">
        <f t="shared" si="95"/>
        <v/>
      </c>
      <c r="P306" s="30">
        <f>SUMIF(Gruppenstunden!$C$12:$C$864,'Wochenübersicht Gruppenstunden'!C306,Gruppenstunden!$M$12:$M$864)</f>
        <v>0</v>
      </c>
      <c r="Q306" s="30" t="str">
        <f t="shared" si="96"/>
        <v/>
      </c>
      <c r="R306" s="30">
        <f>SUMIF(Gruppenstunden!$C$12:$C$864,'Wochenübersicht Gruppenstunden'!C306,Gruppenstunden!$N$12:$N$864)</f>
        <v>0</v>
      </c>
      <c r="S306" s="30" t="str">
        <f t="shared" si="97"/>
        <v/>
      </c>
      <c r="T306" s="30">
        <f>SUMIF(Gruppenstunden!$C$12:$C$864,'Wochenübersicht Gruppenstunden'!C306,Gruppenstunden!$O$12:$O$864)</f>
        <v>0</v>
      </c>
      <c r="U306" s="30" t="str">
        <f t="shared" si="98"/>
        <v/>
      </c>
      <c r="V306" s="30">
        <f>SUMIF(Gruppenstunden!$C$12:$C$864,'Wochenübersicht Gruppenstunden'!C306,Gruppenstunden!$P$12:$P$864)</f>
        <v>0</v>
      </c>
      <c r="W306" s="30" t="str">
        <f t="shared" si="99"/>
        <v/>
      </c>
      <c r="X306" s="30">
        <f>SUMIF(Gruppenstunden!$C$12:$C$864,'Wochenübersicht Gruppenstunden'!C306,Gruppenstunden!$Q$12:$Q$864)</f>
        <v>0</v>
      </c>
      <c r="Y306" s="30" t="str">
        <f t="shared" si="100"/>
        <v/>
      </c>
      <c r="Z306" s="30">
        <f>SUMIF(Gruppenstunden!$C$12:$C$864,'Wochenübersicht Gruppenstunden'!C306,Gruppenstunden!$R$12:$R$864)</f>
        <v>0</v>
      </c>
      <c r="AA306" s="30" t="str">
        <f t="shared" si="101"/>
        <v/>
      </c>
      <c r="AB306" s="30">
        <f>SUMIF(Gruppenstunden!$C$12:$C$864,'Wochenübersicht Gruppenstunden'!C306,Gruppenstunden!$S$12:$S$864)</f>
        <v>0</v>
      </c>
      <c r="AC306" s="30" t="str">
        <f t="shared" si="102"/>
        <v/>
      </c>
      <c r="AD306" s="30">
        <f>SUMIF(Gruppenstunden!$C$12:$C$864,'Wochenübersicht Gruppenstunden'!C306,Gruppenstunden!$T$12:$T$864)</f>
        <v>0</v>
      </c>
      <c r="AE306" s="30" t="str">
        <f t="shared" si="103"/>
        <v/>
      </c>
      <c r="AF306" s="30">
        <f>SUMIF(Gruppenstunden!$C$12:$C$864,'Wochenübersicht Gruppenstunden'!C306,Gruppenstunden!$U$12:$U$864)</f>
        <v>0</v>
      </c>
      <c r="AG306" s="30" t="str">
        <f t="shared" si="104"/>
        <v/>
      </c>
      <c r="AH306" s="30">
        <f>SUMIF(Gruppenstunden!$C$12:$C$864,'Wochenübersicht Gruppenstunden'!C306,Gruppenstunden!$V$12:$V$864)</f>
        <v>0</v>
      </c>
      <c r="AI306" s="30" t="str">
        <f t="shared" si="105"/>
        <v/>
      </c>
      <c r="AJ306" s="30">
        <f>SUMIF(Gruppenstunden!$C$12:$C$864,'Wochenübersicht Gruppenstunden'!C306,Gruppenstunden!$W$12:$W$864)</f>
        <v>0</v>
      </c>
      <c r="AK306" s="30" t="str">
        <f t="shared" si="106"/>
        <v/>
      </c>
      <c r="AL306" s="30">
        <f>SUMIF(Gruppenstunden!$C$12:$C$864,'Wochenübersicht Gruppenstunden'!C306,Gruppenstunden!$X$12:$X$864)</f>
        <v>0</v>
      </c>
      <c r="AM306" s="30" t="str">
        <f t="shared" si="107"/>
        <v/>
      </c>
      <c r="AN306" s="30">
        <f>SUMIF(Gruppenstunden!$C$12:$C$864,'Wochenübersicht Gruppenstunden'!C306,Gruppenstunden!$Y$12:$Y$864)</f>
        <v>0</v>
      </c>
      <c r="AO306" s="30" t="str">
        <f t="shared" si="108"/>
        <v/>
      </c>
      <c r="AP306" s="30">
        <f>SUMIF(Gruppenstunden!$C$12:$C$864,'Wochenübersicht Gruppenstunden'!C306,Gruppenstunden!$Z$12:$Z$864)</f>
        <v>0</v>
      </c>
      <c r="AQ306" s="30" t="str">
        <f t="shared" si="109"/>
        <v/>
      </c>
      <c r="AR306" s="30">
        <f>SUMIF(Gruppenstunden!$C$12:$C$864,'Wochenübersicht Gruppenstunden'!C306,Gruppenstunden!$AA$12:$AA1158)</f>
        <v>0</v>
      </c>
      <c r="AS306" s="30" t="str">
        <f t="shared" si="110"/>
        <v/>
      </c>
    </row>
    <row r="307" spans="3:45" x14ac:dyDescent="0.25">
      <c r="C307" s="42" t="str">
        <f t="shared" si="91"/>
        <v/>
      </c>
      <c r="D307" s="14">
        <f>SUMIF(Gruppenstunden!$C$12:$C$864,'Wochenübersicht Gruppenstunden'!C307,Gruppenstunden!$AC$12:$AC$864)</f>
        <v>0</v>
      </c>
      <c r="E307" s="30" t="str">
        <f t="shared" si="89"/>
        <v/>
      </c>
      <c r="F307" s="30">
        <f>SUMIF(Gruppenstunden!$C$12:$C$864,'Wochenübersicht Gruppenstunden'!C307,Gruppenstunden!$H$12:$H$864)</f>
        <v>0</v>
      </c>
      <c r="G307" s="30" t="str">
        <f t="shared" si="90"/>
        <v/>
      </c>
      <c r="H307" s="30">
        <f>SUMIF(Gruppenstunden!$C$12:$C$864,'Wochenübersicht Gruppenstunden'!C307,Gruppenstunden!$I$12:$I$864)</f>
        <v>0</v>
      </c>
      <c r="I307" s="30" t="str">
        <f t="shared" si="92"/>
        <v/>
      </c>
      <c r="J307" s="30">
        <f>SUMIF(Gruppenstunden!$C$12:$C$864,'Wochenübersicht Gruppenstunden'!C307,Gruppenstunden!$J$12:$J$864)</f>
        <v>0</v>
      </c>
      <c r="K307" s="30" t="str">
        <f t="shared" si="93"/>
        <v/>
      </c>
      <c r="L307" s="30">
        <f>SUMIF(Gruppenstunden!$C$12:$C$864,'Wochenübersicht Gruppenstunden'!C307,Gruppenstunden!$K$12:$K$864)</f>
        <v>0</v>
      </c>
      <c r="M307" s="30" t="str">
        <f t="shared" si="94"/>
        <v/>
      </c>
      <c r="N307" s="30">
        <f>SUMIF(Gruppenstunden!$C$12:$C$864,'Wochenübersicht Gruppenstunden'!C307,Gruppenstunden!$L$12:$L$864)</f>
        <v>0</v>
      </c>
      <c r="O307" s="30" t="str">
        <f t="shared" si="95"/>
        <v/>
      </c>
      <c r="P307" s="30">
        <f>SUMIF(Gruppenstunden!$C$12:$C$864,'Wochenübersicht Gruppenstunden'!C307,Gruppenstunden!$M$12:$M$864)</f>
        <v>0</v>
      </c>
      <c r="Q307" s="30" t="str">
        <f t="shared" si="96"/>
        <v/>
      </c>
      <c r="R307" s="30">
        <f>SUMIF(Gruppenstunden!$C$12:$C$864,'Wochenübersicht Gruppenstunden'!C307,Gruppenstunden!$N$12:$N$864)</f>
        <v>0</v>
      </c>
      <c r="S307" s="30" t="str">
        <f t="shared" si="97"/>
        <v/>
      </c>
      <c r="T307" s="30">
        <f>SUMIF(Gruppenstunden!$C$12:$C$864,'Wochenübersicht Gruppenstunden'!C307,Gruppenstunden!$O$12:$O$864)</f>
        <v>0</v>
      </c>
      <c r="U307" s="30" t="str">
        <f t="shared" si="98"/>
        <v/>
      </c>
      <c r="V307" s="30">
        <f>SUMIF(Gruppenstunden!$C$12:$C$864,'Wochenübersicht Gruppenstunden'!C307,Gruppenstunden!$P$12:$P$864)</f>
        <v>0</v>
      </c>
      <c r="W307" s="30" t="str">
        <f t="shared" si="99"/>
        <v/>
      </c>
      <c r="X307" s="30">
        <f>SUMIF(Gruppenstunden!$C$12:$C$864,'Wochenübersicht Gruppenstunden'!C307,Gruppenstunden!$Q$12:$Q$864)</f>
        <v>0</v>
      </c>
      <c r="Y307" s="30" t="str">
        <f t="shared" si="100"/>
        <v/>
      </c>
      <c r="Z307" s="30">
        <f>SUMIF(Gruppenstunden!$C$12:$C$864,'Wochenübersicht Gruppenstunden'!C307,Gruppenstunden!$R$12:$R$864)</f>
        <v>0</v>
      </c>
      <c r="AA307" s="30" t="str">
        <f t="shared" si="101"/>
        <v/>
      </c>
      <c r="AB307" s="30">
        <f>SUMIF(Gruppenstunden!$C$12:$C$864,'Wochenübersicht Gruppenstunden'!C307,Gruppenstunden!$S$12:$S$864)</f>
        <v>0</v>
      </c>
      <c r="AC307" s="30" t="str">
        <f t="shared" si="102"/>
        <v/>
      </c>
      <c r="AD307" s="30">
        <f>SUMIF(Gruppenstunden!$C$12:$C$864,'Wochenübersicht Gruppenstunden'!C307,Gruppenstunden!$T$12:$T$864)</f>
        <v>0</v>
      </c>
      <c r="AE307" s="30" t="str">
        <f t="shared" si="103"/>
        <v/>
      </c>
      <c r="AF307" s="30">
        <f>SUMIF(Gruppenstunden!$C$12:$C$864,'Wochenübersicht Gruppenstunden'!C307,Gruppenstunden!$U$12:$U$864)</f>
        <v>0</v>
      </c>
      <c r="AG307" s="30" t="str">
        <f t="shared" si="104"/>
        <v/>
      </c>
      <c r="AH307" s="30">
        <f>SUMIF(Gruppenstunden!$C$12:$C$864,'Wochenübersicht Gruppenstunden'!C307,Gruppenstunden!$V$12:$V$864)</f>
        <v>0</v>
      </c>
      <c r="AI307" s="30" t="str">
        <f t="shared" si="105"/>
        <v/>
      </c>
      <c r="AJ307" s="30">
        <f>SUMIF(Gruppenstunden!$C$12:$C$864,'Wochenübersicht Gruppenstunden'!C307,Gruppenstunden!$W$12:$W$864)</f>
        <v>0</v>
      </c>
      <c r="AK307" s="30" t="str">
        <f t="shared" si="106"/>
        <v/>
      </c>
      <c r="AL307" s="30">
        <f>SUMIF(Gruppenstunden!$C$12:$C$864,'Wochenübersicht Gruppenstunden'!C307,Gruppenstunden!$X$12:$X$864)</f>
        <v>0</v>
      </c>
      <c r="AM307" s="30" t="str">
        <f t="shared" si="107"/>
        <v/>
      </c>
      <c r="AN307" s="30">
        <f>SUMIF(Gruppenstunden!$C$12:$C$864,'Wochenübersicht Gruppenstunden'!C307,Gruppenstunden!$Y$12:$Y$864)</f>
        <v>0</v>
      </c>
      <c r="AO307" s="30" t="str">
        <f t="shared" si="108"/>
        <v/>
      </c>
      <c r="AP307" s="30">
        <f>SUMIF(Gruppenstunden!$C$12:$C$864,'Wochenübersicht Gruppenstunden'!C307,Gruppenstunden!$Z$12:$Z$864)</f>
        <v>0</v>
      </c>
      <c r="AQ307" s="30" t="str">
        <f t="shared" si="109"/>
        <v/>
      </c>
      <c r="AR307" s="30">
        <f>SUMIF(Gruppenstunden!$C$12:$C$864,'Wochenübersicht Gruppenstunden'!C307,Gruppenstunden!$AA$12:$AA1159)</f>
        <v>0</v>
      </c>
      <c r="AS307" s="30" t="str">
        <f t="shared" si="110"/>
        <v/>
      </c>
    </row>
    <row r="308" spans="3:45" x14ac:dyDescent="0.25">
      <c r="C308" s="42" t="str">
        <f t="shared" si="91"/>
        <v/>
      </c>
      <c r="D308" s="14">
        <f>SUMIF(Gruppenstunden!$C$12:$C$864,'Wochenübersicht Gruppenstunden'!C308,Gruppenstunden!$AC$12:$AC$864)</f>
        <v>0</v>
      </c>
      <c r="E308" s="30" t="str">
        <f t="shared" si="89"/>
        <v/>
      </c>
      <c r="F308" s="30">
        <f>SUMIF(Gruppenstunden!$C$12:$C$864,'Wochenübersicht Gruppenstunden'!C308,Gruppenstunden!$H$12:$H$864)</f>
        <v>0</v>
      </c>
      <c r="G308" s="30" t="str">
        <f t="shared" si="90"/>
        <v/>
      </c>
      <c r="H308" s="30">
        <f>SUMIF(Gruppenstunden!$C$12:$C$864,'Wochenübersicht Gruppenstunden'!C308,Gruppenstunden!$I$12:$I$864)</f>
        <v>0</v>
      </c>
      <c r="I308" s="30" t="str">
        <f t="shared" si="92"/>
        <v/>
      </c>
      <c r="J308" s="30">
        <f>SUMIF(Gruppenstunden!$C$12:$C$864,'Wochenübersicht Gruppenstunden'!C308,Gruppenstunden!$J$12:$J$864)</f>
        <v>0</v>
      </c>
      <c r="K308" s="30" t="str">
        <f t="shared" si="93"/>
        <v/>
      </c>
      <c r="L308" s="30">
        <f>SUMIF(Gruppenstunden!$C$12:$C$864,'Wochenübersicht Gruppenstunden'!C308,Gruppenstunden!$K$12:$K$864)</f>
        <v>0</v>
      </c>
      <c r="M308" s="30" t="str">
        <f t="shared" si="94"/>
        <v/>
      </c>
      <c r="N308" s="30">
        <f>SUMIF(Gruppenstunden!$C$12:$C$864,'Wochenübersicht Gruppenstunden'!C308,Gruppenstunden!$L$12:$L$864)</f>
        <v>0</v>
      </c>
      <c r="O308" s="30" t="str">
        <f t="shared" si="95"/>
        <v/>
      </c>
      <c r="P308" s="30">
        <f>SUMIF(Gruppenstunden!$C$12:$C$864,'Wochenübersicht Gruppenstunden'!C308,Gruppenstunden!$M$12:$M$864)</f>
        <v>0</v>
      </c>
      <c r="Q308" s="30" t="str">
        <f t="shared" si="96"/>
        <v/>
      </c>
      <c r="R308" s="30">
        <f>SUMIF(Gruppenstunden!$C$12:$C$864,'Wochenübersicht Gruppenstunden'!C308,Gruppenstunden!$N$12:$N$864)</f>
        <v>0</v>
      </c>
      <c r="S308" s="30" t="str">
        <f t="shared" si="97"/>
        <v/>
      </c>
      <c r="T308" s="30">
        <f>SUMIF(Gruppenstunden!$C$12:$C$864,'Wochenübersicht Gruppenstunden'!C308,Gruppenstunden!$O$12:$O$864)</f>
        <v>0</v>
      </c>
      <c r="U308" s="30" t="str">
        <f t="shared" si="98"/>
        <v/>
      </c>
      <c r="V308" s="30">
        <f>SUMIF(Gruppenstunden!$C$12:$C$864,'Wochenübersicht Gruppenstunden'!C308,Gruppenstunden!$P$12:$P$864)</f>
        <v>0</v>
      </c>
      <c r="W308" s="30" t="str">
        <f t="shared" si="99"/>
        <v/>
      </c>
      <c r="X308" s="30">
        <f>SUMIF(Gruppenstunden!$C$12:$C$864,'Wochenübersicht Gruppenstunden'!C308,Gruppenstunden!$Q$12:$Q$864)</f>
        <v>0</v>
      </c>
      <c r="Y308" s="30" t="str">
        <f t="shared" si="100"/>
        <v/>
      </c>
      <c r="Z308" s="30">
        <f>SUMIF(Gruppenstunden!$C$12:$C$864,'Wochenübersicht Gruppenstunden'!C308,Gruppenstunden!$R$12:$R$864)</f>
        <v>0</v>
      </c>
      <c r="AA308" s="30" t="str">
        <f t="shared" si="101"/>
        <v/>
      </c>
      <c r="AB308" s="30">
        <f>SUMIF(Gruppenstunden!$C$12:$C$864,'Wochenübersicht Gruppenstunden'!C308,Gruppenstunden!$S$12:$S$864)</f>
        <v>0</v>
      </c>
      <c r="AC308" s="30" t="str">
        <f t="shared" si="102"/>
        <v/>
      </c>
      <c r="AD308" s="30">
        <f>SUMIF(Gruppenstunden!$C$12:$C$864,'Wochenübersicht Gruppenstunden'!C308,Gruppenstunden!$T$12:$T$864)</f>
        <v>0</v>
      </c>
      <c r="AE308" s="30" t="str">
        <f t="shared" si="103"/>
        <v/>
      </c>
      <c r="AF308" s="30">
        <f>SUMIF(Gruppenstunden!$C$12:$C$864,'Wochenübersicht Gruppenstunden'!C308,Gruppenstunden!$U$12:$U$864)</f>
        <v>0</v>
      </c>
      <c r="AG308" s="30" t="str">
        <f t="shared" si="104"/>
        <v/>
      </c>
      <c r="AH308" s="30">
        <f>SUMIF(Gruppenstunden!$C$12:$C$864,'Wochenübersicht Gruppenstunden'!C308,Gruppenstunden!$V$12:$V$864)</f>
        <v>0</v>
      </c>
      <c r="AI308" s="30" t="str">
        <f t="shared" si="105"/>
        <v/>
      </c>
      <c r="AJ308" s="30">
        <f>SUMIF(Gruppenstunden!$C$12:$C$864,'Wochenübersicht Gruppenstunden'!C308,Gruppenstunden!$W$12:$W$864)</f>
        <v>0</v>
      </c>
      <c r="AK308" s="30" t="str">
        <f t="shared" si="106"/>
        <v/>
      </c>
      <c r="AL308" s="30">
        <f>SUMIF(Gruppenstunden!$C$12:$C$864,'Wochenübersicht Gruppenstunden'!C308,Gruppenstunden!$X$12:$X$864)</f>
        <v>0</v>
      </c>
      <c r="AM308" s="30" t="str">
        <f t="shared" si="107"/>
        <v/>
      </c>
      <c r="AN308" s="30">
        <f>SUMIF(Gruppenstunden!$C$12:$C$864,'Wochenübersicht Gruppenstunden'!C308,Gruppenstunden!$Y$12:$Y$864)</f>
        <v>0</v>
      </c>
      <c r="AO308" s="30" t="str">
        <f t="shared" si="108"/>
        <v/>
      </c>
      <c r="AP308" s="30">
        <f>SUMIF(Gruppenstunden!$C$12:$C$864,'Wochenübersicht Gruppenstunden'!C308,Gruppenstunden!$Z$12:$Z$864)</f>
        <v>0</v>
      </c>
      <c r="AQ308" s="30" t="str">
        <f t="shared" si="109"/>
        <v/>
      </c>
      <c r="AR308" s="30">
        <f>SUMIF(Gruppenstunden!$C$12:$C$864,'Wochenübersicht Gruppenstunden'!C308,Gruppenstunden!$AA$12:$AA1160)</f>
        <v>0</v>
      </c>
      <c r="AS308" s="30" t="str">
        <f t="shared" si="110"/>
        <v/>
      </c>
    </row>
    <row r="309" spans="3:45" x14ac:dyDescent="0.25">
      <c r="C309" s="42" t="str">
        <f t="shared" si="91"/>
        <v/>
      </c>
      <c r="D309" s="14">
        <f>SUMIF(Gruppenstunden!$C$12:$C$864,'Wochenübersicht Gruppenstunden'!C309,Gruppenstunden!$AC$12:$AC$864)</f>
        <v>0</v>
      </c>
      <c r="E309" s="30" t="str">
        <f t="shared" si="89"/>
        <v/>
      </c>
      <c r="F309" s="30">
        <f>SUMIF(Gruppenstunden!$C$12:$C$864,'Wochenübersicht Gruppenstunden'!C309,Gruppenstunden!$H$12:$H$864)</f>
        <v>0</v>
      </c>
      <c r="G309" s="30" t="str">
        <f t="shared" si="90"/>
        <v/>
      </c>
      <c r="H309" s="30">
        <f>SUMIF(Gruppenstunden!$C$12:$C$864,'Wochenübersicht Gruppenstunden'!C309,Gruppenstunden!$I$12:$I$864)</f>
        <v>0</v>
      </c>
      <c r="I309" s="30" t="str">
        <f t="shared" si="92"/>
        <v/>
      </c>
      <c r="J309" s="30">
        <f>SUMIF(Gruppenstunden!$C$12:$C$864,'Wochenübersicht Gruppenstunden'!C309,Gruppenstunden!$J$12:$J$864)</f>
        <v>0</v>
      </c>
      <c r="K309" s="30" t="str">
        <f t="shared" si="93"/>
        <v/>
      </c>
      <c r="L309" s="30">
        <f>SUMIF(Gruppenstunden!$C$12:$C$864,'Wochenübersicht Gruppenstunden'!C309,Gruppenstunden!$K$12:$K$864)</f>
        <v>0</v>
      </c>
      <c r="M309" s="30" t="str">
        <f t="shared" si="94"/>
        <v/>
      </c>
      <c r="N309" s="30">
        <f>SUMIF(Gruppenstunden!$C$12:$C$864,'Wochenübersicht Gruppenstunden'!C309,Gruppenstunden!$L$12:$L$864)</f>
        <v>0</v>
      </c>
      <c r="O309" s="30" t="str">
        <f t="shared" si="95"/>
        <v/>
      </c>
      <c r="P309" s="30">
        <f>SUMIF(Gruppenstunden!$C$12:$C$864,'Wochenübersicht Gruppenstunden'!C309,Gruppenstunden!$M$12:$M$864)</f>
        <v>0</v>
      </c>
      <c r="Q309" s="30" t="str">
        <f t="shared" si="96"/>
        <v/>
      </c>
      <c r="R309" s="30">
        <f>SUMIF(Gruppenstunden!$C$12:$C$864,'Wochenübersicht Gruppenstunden'!C309,Gruppenstunden!$N$12:$N$864)</f>
        <v>0</v>
      </c>
      <c r="S309" s="30" t="str">
        <f t="shared" si="97"/>
        <v/>
      </c>
      <c r="T309" s="30">
        <f>SUMIF(Gruppenstunden!$C$12:$C$864,'Wochenübersicht Gruppenstunden'!C309,Gruppenstunden!$O$12:$O$864)</f>
        <v>0</v>
      </c>
      <c r="U309" s="30" t="str">
        <f t="shared" si="98"/>
        <v/>
      </c>
      <c r="V309" s="30">
        <f>SUMIF(Gruppenstunden!$C$12:$C$864,'Wochenübersicht Gruppenstunden'!C309,Gruppenstunden!$P$12:$P$864)</f>
        <v>0</v>
      </c>
      <c r="W309" s="30" t="str">
        <f t="shared" si="99"/>
        <v/>
      </c>
      <c r="X309" s="30">
        <f>SUMIF(Gruppenstunden!$C$12:$C$864,'Wochenübersicht Gruppenstunden'!C309,Gruppenstunden!$Q$12:$Q$864)</f>
        <v>0</v>
      </c>
      <c r="Y309" s="30" t="str">
        <f t="shared" si="100"/>
        <v/>
      </c>
      <c r="Z309" s="30">
        <f>SUMIF(Gruppenstunden!$C$12:$C$864,'Wochenübersicht Gruppenstunden'!C309,Gruppenstunden!$R$12:$R$864)</f>
        <v>0</v>
      </c>
      <c r="AA309" s="30" t="str">
        <f t="shared" si="101"/>
        <v/>
      </c>
      <c r="AB309" s="30">
        <f>SUMIF(Gruppenstunden!$C$12:$C$864,'Wochenübersicht Gruppenstunden'!C309,Gruppenstunden!$S$12:$S$864)</f>
        <v>0</v>
      </c>
      <c r="AC309" s="30" t="str">
        <f t="shared" si="102"/>
        <v/>
      </c>
      <c r="AD309" s="30">
        <f>SUMIF(Gruppenstunden!$C$12:$C$864,'Wochenübersicht Gruppenstunden'!C309,Gruppenstunden!$T$12:$T$864)</f>
        <v>0</v>
      </c>
      <c r="AE309" s="30" t="str">
        <f t="shared" si="103"/>
        <v/>
      </c>
      <c r="AF309" s="30">
        <f>SUMIF(Gruppenstunden!$C$12:$C$864,'Wochenübersicht Gruppenstunden'!C309,Gruppenstunden!$U$12:$U$864)</f>
        <v>0</v>
      </c>
      <c r="AG309" s="30" t="str">
        <f t="shared" si="104"/>
        <v/>
      </c>
      <c r="AH309" s="30">
        <f>SUMIF(Gruppenstunden!$C$12:$C$864,'Wochenübersicht Gruppenstunden'!C309,Gruppenstunden!$V$12:$V$864)</f>
        <v>0</v>
      </c>
      <c r="AI309" s="30" t="str">
        <f t="shared" si="105"/>
        <v/>
      </c>
      <c r="AJ309" s="30">
        <f>SUMIF(Gruppenstunden!$C$12:$C$864,'Wochenübersicht Gruppenstunden'!C309,Gruppenstunden!$W$12:$W$864)</f>
        <v>0</v>
      </c>
      <c r="AK309" s="30" t="str">
        <f t="shared" si="106"/>
        <v/>
      </c>
      <c r="AL309" s="30">
        <f>SUMIF(Gruppenstunden!$C$12:$C$864,'Wochenübersicht Gruppenstunden'!C309,Gruppenstunden!$X$12:$X$864)</f>
        <v>0</v>
      </c>
      <c r="AM309" s="30" t="str">
        <f t="shared" si="107"/>
        <v/>
      </c>
      <c r="AN309" s="30">
        <f>SUMIF(Gruppenstunden!$C$12:$C$864,'Wochenübersicht Gruppenstunden'!C309,Gruppenstunden!$Y$12:$Y$864)</f>
        <v>0</v>
      </c>
      <c r="AO309" s="30" t="str">
        <f t="shared" si="108"/>
        <v/>
      </c>
      <c r="AP309" s="30">
        <f>SUMIF(Gruppenstunden!$C$12:$C$864,'Wochenübersicht Gruppenstunden'!C309,Gruppenstunden!$Z$12:$Z$864)</f>
        <v>0</v>
      </c>
      <c r="AQ309" s="30" t="str">
        <f t="shared" si="109"/>
        <v/>
      </c>
      <c r="AR309" s="30">
        <f>SUMIF(Gruppenstunden!$C$12:$C$864,'Wochenübersicht Gruppenstunden'!C309,Gruppenstunden!$AA$12:$AA1161)</f>
        <v>0</v>
      </c>
      <c r="AS309" s="30" t="str">
        <f t="shared" si="110"/>
        <v/>
      </c>
    </row>
    <row r="310" spans="3:45" x14ac:dyDescent="0.25">
      <c r="C310" s="42" t="str">
        <f t="shared" si="91"/>
        <v/>
      </c>
      <c r="D310" s="14">
        <f>SUMIF(Gruppenstunden!$C$12:$C$864,'Wochenübersicht Gruppenstunden'!C310,Gruppenstunden!$AC$12:$AC$864)</f>
        <v>0</v>
      </c>
      <c r="E310" s="30" t="str">
        <f t="shared" si="89"/>
        <v/>
      </c>
      <c r="F310" s="30">
        <f>SUMIF(Gruppenstunden!$C$12:$C$864,'Wochenübersicht Gruppenstunden'!C310,Gruppenstunden!$H$12:$H$864)</f>
        <v>0</v>
      </c>
      <c r="G310" s="30" t="str">
        <f t="shared" si="90"/>
        <v/>
      </c>
      <c r="H310" s="30">
        <f>SUMIF(Gruppenstunden!$C$12:$C$864,'Wochenübersicht Gruppenstunden'!C310,Gruppenstunden!$I$12:$I$864)</f>
        <v>0</v>
      </c>
      <c r="I310" s="30" t="str">
        <f t="shared" si="92"/>
        <v/>
      </c>
      <c r="J310" s="30">
        <f>SUMIF(Gruppenstunden!$C$12:$C$864,'Wochenübersicht Gruppenstunden'!C310,Gruppenstunden!$J$12:$J$864)</f>
        <v>0</v>
      </c>
      <c r="K310" s="30" t="str">
        <f t="shared" si="93"/>
        <v/>
      </c>
      <c r="L310" s="30">
        <f>SUMIF(Gruppenstunden!$C$12:$C$864,'Wochenübersicht Gruppenstunden'!C310,Gruppenstunden!$K$12:$K$864)</f>
        <v>0</v>
      </c>
      <c r="M310" s="30" t="str">
        <f t="shared" si="94"/>
        <v/>
      </c>
      <c r="N310" s="30">
        <f>SUMIF(Gruppenstunden!$C$12:$C$864,'Wochenübersicht Gruppenstunden'!C310,Gruppenstunden!$L$12:$L$864)</f>
        <v>0</v>
      </c>
      <c r="O310" s="30" t="str">
        <f t="shared" si="95"/>
        <v/>
      </c>
      <c r="P310" s="30">
        <f>SUMIF(Gruppenstunden!$C$12:$C$864,'Wochenübersicht Gruppenstunden'!C310,Gruppenstunden!$M$12:$M$864)</f>
        <v>0</v>
      </c>
      <c r="Q310" s="30" t="str">
        <f t="shared" si="96"/>
        <v/>
      </c>
      <c r="R310" s="30">
        <f>SUMIF(Gruppenstunden!$C$12:$C$864,'Wochenübersicht Gruppenstunden'!C310,Gruppenstunden!$N$12:$N$864)</f>
        <v>0</v>
      </c>
      <c r="S310" s="30" t="str">
        <f t="shared" si="97"/>
        <v/>
      </c>
      <c r="T310" s="30">
        <f>SUMIF(Gruppenstunden!$C$12:$C$864,'Wochenübersicht Gruppenstunden'!C310,Gruppenstunden!$O$12:$O$864)</f>
        <v>0</v>
      </c>
      <c r="U310" s="30" t="str">
        <f t="shared" si="98"/>
        <v/>
      </c>
      <c r="V310" s="30">
        <f>SUMIF(Gruppenstunden!$C$12:$C$864,'Wochenübersicht Gruppenstunden'!C310,Gruppenstunden!$P$12:$P$864)</f>
        <v>0</v>
      </c>
      <c r="W310" s="30" t="str">
        <f t="shared" si="99"/>
        <v/>
      </c>
      <c r="X310" s="30">
        <f>SUMIF(Gruppenstunden!$C$12:$C$864,'Wochenübersicht Gruppenstunden'!C310,Gruppenstunden!$Q$12:$Q$864)</f>
        <v>0</v>
      </c>
      <c r="Y310" s="30" t="str">
        <f t="shared" si="100"/>
        <v/>
      </c>
      <c r="Z310" s="30">
        <f>SUMIF(Gruppenstunden!$C$12:$C$864,'Wochenübersicht Gruppenstunden'!C310,Gruppenstunden!$R$12:$R$864)</f>
        <v>0</v>
      </c>
      <c r="AA310" s="30" t="str">
        <f t="shared" si="101"/>
        <v/>
      </c>
      <c r="AB310" s="30">
        <f>SUMIF(Gruppenstunden!$C$12:$C$864,'Wochenübersicht Gruppenstunden'!C310,Gruppenstunden!$S$12:$S$864)</f>
        <v>0</v>
      </c>
      <c r="AC310" s="30" t="str">
        <f t="shared" si="102"/>
        <v/>
      </c>
      <c r="AD310" s="30">
        <f>SUMIF(Gruppenstunden!$C$12:$C$864,'Wochenübersicht Gruppenstunden'!C310,Gruppenstunden!$T$12:$T$864)</f>
        <v>0</v>
      </c>
      <c r="AE310" s="30" t="str">
        <f t="shared" si="103"/>
        <v/>
      </c>
      <c r="AF310" s="30">
        <f>SUMIF(Gruppenstunden!$C$12:$C$864,'Wochenübersicht Gruppenstunden'!C310,Gruppenstunden!$U$12:$U$864)</f>
        <v>0</v>
      </c>
      <c r="AG310" s="30" t="str">
        <f t="shared" si="104"/>
        <v/>
      </c>
      <c r="AH310" s="30">
        <f>SUMIF(Gruppenstunden!$C$12:$C$864,'Wochenübersicht Gruppenstunden'!C310,Gruppenstunden!$V$12:$V$864)</f>
        <v>0</v>
      </c>
      <c r="AI310" s="30" t="str">
        <f t="shared" si="105"/>
        <v/>
      </c>
      <c r="AJ310" s="30">
        <f>SUMIF(Gruppenstunden!$C$12:$C$864,'Wochenübersicht Gruppenstunden'!C310,Gruppenstunden!$W$12:$W$864)</f>
        <v>0</v>
      </c>
      <c r="AK310" s="30" t="str">
        <f t="shared" si="106"/>
        <v/>
      </c>
      <c r="AL310" s="30">
        <f>SUMIF(Gruppenstunden!$C$12:$C$864,'Wochenübersicht Gruppenstunden'!C310,Gruppenstunden!$X$12:$X$864)</f>
        <v>0</v>
      </c>
      <c r="AM310" s="30" t="str">
        <f t="shared" si="107"/>
        <v/>
      </c>
      <c r="AN310" s="30">
        <f>SUMIF(Gruppenstunden!$C$12:$C$864,'Wochenübersicht Gruppenstunden'!C310,Gruppenstunden!$Y$12:$Y$864)</f>
        <v>0</v>
      </c>
      <c r="AO310" s="30" t="str">
        <f t="shared" si="108"/>
        <v/>
      </c>
      <c r="AP310" s="30">
        <f>SUMIF(Gruppenstunden!$C$12:$C$864,'Wochenübersicht Gruppenstunden'!C310,Gruppenstunden!$Z$12:$Z$864)</f>
        <v>0</v>
      </c>
      <c r="AQ310" s="30" t="str">
        <f t="shared" si="109"/>
        <v/>
      </c>
      <c r="AR310" s="30">
        <f>SUMIF(Gruppenstunden!$C$12:$C$864,'Wochenübersicht Gruppenstunden'!C310,Gruppenstunden!$AA$12:$AA1162)</f>
        <v>0</v>
      </c>
      <c r="AS310" s="30" t="str">
        <f t="shared" si="110"/>
        <v/>
      </c>
    </row>
    <row r="311" spans="3:45" x14ac:dyDescent="0.25">
      <c r="C311" s="42" t="str">
        <f t="shared" si="91"/>
        <v/>
      </c>
      <c r="D311" s="14">
        <f>SUMIF(Gruppenstunden!$C$12:$C$864,'Wochenübersicht Gruppenstunden'!C311,Gruppenstunden!$AC$12:$AC$864)</f>
        <v>0</v>
      </c>
      <c r="E311" s="30" t="str">
        <f t="shared" si="89"/>
        <v/>
      </c>
      <c r="F311" s="30">
        <f>SUMIF(Gruppenstunden!$C$12:$C$864,'Wochenübersicht Gruppenstunden'!C311,Gruppenstunden!$H$12:$H$864)</f>
        <v>0</v>
      </c>
      <c r="G311" s="30" t="str">
        <f t="shared" si="90"/>
        <v/>
      </c>
      <c r="H311" s="30">
        <f>SUMIF(Gruppenstunden!$C$12:$C$864,'Wochenübersicht Gruppenstunden'!C311,Gruppenstunden!$I$12:$I$864)</f>
        <v>0</v>
      </c>
      <c r="I311" s="30" t="str">
        <f t="shared" si="92"/>
        <v/>
      </c>
      <c r="J311" s="30">
        <f>SUMIF(Gruppenstunden!$C$12:$C$864,'Wochenübersicht Gruppenstunden'!C311,Gruppenstunden!$J$12:$J$864)</f>
        <v>0</v>
      </c>
      <c r="K311" s="30" t="str">
        <f t="shared" si="93"/>
        <v/>
      </c>
      <c r="L311" s="30">
        <f>SUMIF(Gruppenstunden!$C$12:$C$864,'Wochenübersicht Gruppenstunden'!C311,Gruppenstunden!$K$12:$K$864)</f>
        <v>0</v>
      </c>
      <c r="M311" s="30" t="str">
        <f t="shared" si="94"/>
        <v/>
      </c>
      <c r="N311" s="30">
        <f>SUMIF(Gruppenstunden!$C$12:$C$864,'Wochenübersicht Gruppenstunden'!C311,Gruppenstunden!$L$12:$L$864)</f>
        <v>0</v>
      </c>
      <c r="O311" s="30" t="str">
        <f t="shared" si="95"/>
        <v/>
      </c>
      <c r="P311" s="30">
        <f>SUMIF(Gruppenstunden!$C$12:$C$864,'Wochenübersicht Gruppenstunden'!C311,Gruppenstunden!$M$12:$M$864)</f>
        <v>0</v>
      </c>
      <c r="Q311" s="30" t="str">
        <f t="shared" si="96"/>
        <v/>
      </c>
      <c r="R311" s="30">
        <f>SUMIF(Gruppenstunden!$C$12:$C$864,'Wochenübersicht Gruppenstunden'!C311,Gruppenstunden!$N$12:$N$864)</f>
        <v>0</v>
      </c>
      <c r="S311" s="30" t="str">
        <f t="shared" si="97"/>
        <v/>
      </c>
      <c r="T311" s="30">
        <f>SUMIF(Gruppenstunden!$C$12:$C$864,'Wochenübersicht Gruppenstunden'!C311,Gruppenstunden!$O$12:$O$864)</f>
        <v>0</v>
      </c>
      <c r="U311" s="30" t="str">
        <f t="shared" si="98"/>
        <v/>
      </c>
      <c r="V311" s="30">
        <f>SUMIF(Gruppenstunden!$C$12:$C$864,'Wochenübersicht Gruppenstunden'!C311,Gruppenstunden!$P$12:$P$864)</f>
        <v>0</v>
      </c>
      <c r="W311" s="30" t="str">
        <f t="shared" si="99"/>
        <v/>
      </c>
      <c r="X311" s="30">
        <f>SUMIF(Gruppenstunden!$C$12:$C$864,'Wochenübersicht Gruppenstunden'!C311,Gruppenstunden!$Q$12:$Q$864)</f>
        <v>0</v>
      </c>
      <c r="Y311" s="30" t="str">
        <f t="shared" si="100"/>
        <v/>
      </c>
      <c r="Z311" s="30">
        <f>SUMIF(Gruppenstunden!$C$12:$C$864,'Wochenübersicht Gruppenstunden'!C311,Gruppenstunden!$R$12:$R$864)</f>
        <v>0</v>
      </c>
      <c r="AA311" s="30" t="str">
        <f t="shared" si="101"/>
        <v/>
      </c>
      <c r="AB311" s="30">
        <f>SUMIF(Gruppenstunden!$C$12:$C$864,'Wochenübersicht Gruppenstunden'!C311,Gruppenstunden!$S$12:$S$864)</f>
        <v>0</v>
      </c>
      <c r="AC311" s="30" t="str">
        <f t="shared" si="102"/>
        <v/>
      </c>
      <c r="AD311" s="30">
        <f>SUMIF(Gruppenstunden!$C$12:$C$864,'Wochenübersicht Gruppenstunden'!C311,Gruppenstunden!$T$12:$T$864)</f>
        <v>0</v>
      </c>
      <c r="AE311" s="30" t="str">
        <f t="shared" si="103"/>
        <v/>
      </c>
      <c r="AF311" s="30">
        <f>SUMIF(Gruppenstunden!$C$12:$C$864,'Wochenübersicht Gruppenstunden'!C311,Gruppenstunden!$U$12:$U$864)</f>
        <v>0</v>
      </c>
      <c r="AG311" s="30" t="str">
        <f t="shared" si="104"/>
        <v/>
      </c>
      <c r="AH311" s="30">
        <f>SUMIF(Gruppenstunden!$C$12:$C$864,'Wochenübersicht Gruppenstunden'!C311,Gruppenstunden!$V$12:$V$864)</f>
        <v>0</v>
      </c>
      <c r="AI311" s="30" t="str">
        <f t="shared" si="105"/>
        <v/>
      </c>
      <c r="AJ311" s="30">
        <f>SUMIF(Gruppenstunden!$C$12:$C$864,'Wochenübersicht Gruppenstunden'!C311,Gruppenstunden!$W$12:$W$864)</f>
        <v>0</v>
      </c>
      <c r="AK311" s="30" t="str">
        <f t="shared" si="106"/>
        <v/>
      </c>
      <c r="AL311" s="30">
        <f>SUMIF(Gruppenstunden!$C$12:$C$864,'Wochenübersicht Gruppenstunden'!C311,Gruppenstunden!$X$12:$X$864)</f>
        <v>0</v>
      </c>
      <c r="AM311" s="30" t="str">
        <f t="shared" si="107"/>
        <v/>
      </c>
      <c r="AN311" s="30">
        <f>SUMIF(Gruppenstunden!$C$12:$C$864,'Wochenübersicht Gruppenstunden'!C311,Gruppenstunden!$Y$12:$Y$864)</f>
        <v>0</v>
      </c>
      <c r="AO311" s="30" t="str">
        <f t="shared" si="108"/>
        <v/>
      </c>
      <c r="AP311" s="30">
        <f>SUMIF(Gruppenstunden!$C$12:$C$864,'Wochenübersicht Gruppenstunden'!C311,Gruppenstunden!$Z$12:$Z$864)</f>
        <v>0</v>
      </c>
      <c r="AQ311" s="30" t="str">
        <f t="shared" si="109"/>
        <v/>
      </c>
      <c r="AR311" s="30">
        <f>SUMIF(Gruppenstunden!$C$12:$C$864,'Wochenübersicht Gruppenstunden'!C311,Gruppenstunden!$AA$12:$AA1163)</f>
        <v>0</v>
      </c>
      <c r="AS311" s="30" t="str">
        <f t="shared" si="110"/>
        <v/>
      </c>
    </row>
    <row r="312" spans="3:45" x14ac:dyDescent="0.25">
      <c r="C312" s="42" t="str">
        <f t="shared" si="91"/>
        <v/>
      </c>
      <c r="D312" s="14">
        <f>SUMIF(Gruppenstunden!$C$12:$C$864,'Wochenübersicht Gruppenstunden'!C312,Gruppenstunden!$AC$12:$AC$864)</f>
        <v>0</v>
      </c>
      <c r="E312" s="30" t="str">
        <f t="shared" si="89"/>
        <v/>
      </c>
      <c r="F312" s="30">
        <f>SUMIF(Gruppenstunden!$C$12:$C$864,'Wochenübersicht Gruppenstunden'!C312,Gruppenstunden!$H$12:$H$864)</f>
        <v>0</v>
      </c>
      <c r="G312" s="30" t="str">
        <f t="shared" si="90"/>
        <v/>
      </c>
      <c r="H312" s="30">
        <f>SUMIF(Gruppenstunden!$C$12:$C$864,'Wochenübersicht Gruppenstunden'!C312,Gruppenstunden!$I$12:$I$864)</f>
        <v>0</v>
      </c>
      <c r="I312" s="30" t="str">
        <f t="shared" si="92"/>
        <v/>
      </c>
      <c r="J312" s="30">
        <f>SUMIF(Gruppenstunden!$C$12:$C$864,'Wochenübersicht Gruppenstunden'!C312,Gruppenstunden!$J$12:$J$864)</f>
        <v>0</v>
      </c>
      <c r="K312" s="30" t="str">
        <f t="shared" si="93"/>
        <v/>
      </c>
      <c r="L312" s="30">
        <f>SUMIF(Gruppenstunden!$C$12:$C$864,'Wochenübersicht Gruppenstunden'!C312,Gruppenstunden!$K$12:$K$864)</f>
        <v>0</v>
      </c>
      <c r="M312" s="30" t="str">
        <f t="shared" si="94"/>
        <v/>
      </c>
      <c r="N312" s="30">
        <f>SUMIF(Gruppenstunden!$C$12:$C$864,'Wochenübersicht Gruppenstunden'!C312,Gruppenstunden!$L$12:$L$864)</f>
        <v>0</v>
      </c>
      <c r="O312" s="30" t="str">
        <f t="shared" si="95"/>
        <v/>
      </c>
      <c r="P312" s="30">
        <f>SUMIF(Gruppenstunden!$C$12:$C$864,'Wochenübersicht Gruppenstunden'!C312,Gruppenstunden!$M$12:$M$864)</f>
        <v>0</v>
      </c>
      <c r="Q312" s="30" t="str">
        <f t="shared" si="96"/>
        <v/>
      </c>
      <c r="R312" s="30">
        <f>SUMIF(Gruppenstunden!$C$12:$C$864,'Wochenübersicht Gruppenstunden'!C312,Gruppenstunden!$N$12:$N$864)</f>
        <v>0</v>
      </c>
      <c r="S312" s="30" t="str">
        <f t="shared" si="97"/>
        <v/>
      </c>
      <c r="T312" s="30">
        <f>SUMIF(Gruppenstunden!$C$12:$C$864,'Wochenübersicht Gruppenstunden'!C312,Gruppenstunden!$O$12:$O$864)</f>
        <v>0</v>
      </c>
      <c r="U312" s="30" t="str">
        <f t="shared" si="98"/>
        <v/>
      </c>
      <c r="V312" s="30">
        <f>SUMIF(Gruppenstunden!$C$12:$C$864,'Wochenübersicht Gruppenstunden'!C312,Gruppenstunden!$P$12:$P$864)</f>
        <v>0</v>
      </c>
      <c r="W312" s="30" t="str">
        <f t="shared" si="99"/>
        <v/>
      </c>
      <c r="X312" s="30">
        <f>SUMIF(Gruppenstunden!$C$12:$C$864,'Wochenübersicht Gruppenstunden'!C312,Gruppenstunden!$Q$12:$Q$864)</f>
        <v>0</v>
      </c>
      <c r="Y312" s="30" t="str">
        <f t="shared" si="100"/>
        <v/>
      </c>
      <c r="Z312" s="30">
        <f>SUMIF(Gruppenstunden!$C$12:$C$864,'Wochenübersicht Gruppenstunden'!C312,Gruppenstunden!$R$12:$R$864)</f>
        <v>0</v>
      </c>
      <c r="AA312" s="30" t="str">
        <f t="shared" si="101"/>
        <v/>
      </c>
      <c r="AB312" s="30">
        <f>SUMIF(Gruppenstunden!$C$12:$C$864,'Wochenübersicht Gruppenstunden'!C312,Gruppenstunden!$S$12:$S$864)</f>
        <v>0</v>
      </c>
      <c r="AC312" s="30" t="str">
        <f t="shared" si="102"/>
        <v/>
      </c>
      <c r="AD312" s="30">
        <f>SUMIF(Gruppenstunden!$C$12:$C$864,'Wochenübersicht Gruppenstunden'!C312,Gruppenstunden!$T$12:$T$864)</f>
        <v>0</v>
      </c>
      <c r="AE312" s="30" t="str">
        <f t="shared" si="103"/>
        <v/>
      </c>
      <c r="AF312" s="30">
        <f>SUMIF(Gruppenstunden!$C$12:$C$864,'Wochenübersicht Gruppenstunden'!C312,Gruppenstunden!$U$12:$U$864)</f>
        <v>0</v>
      </c>
      <c r="AG312" s="30" t="str">
        <f t="shared" si="104"/>
        <v/>
      </c>
      <c r="AH312" s="30">
        <f>SUMIF(Gruppenstunden!$C$12:$C$864,'Wochenübersicht Gruppenstunden'!C312,Gruppenstunden!$V$12:$V$864)</f>
        <v>0</v>
      </c>
      <c r="AI312" s="30" t="str">
        <f t="shared" si="105"/>
        <v/>
      </c>
      <c r="AJ312" s="30">
        <f>SUMIF(Gruppenstunden!$C$12:$C$864,'Wochenübersicht Gruppenstunden'!C312,Gruppenstunden!$W$12:$W$864)</f>
        <v>0</v>
      </c>
      <c r="AK312" s="30" t="str">
        <f t="shared" si="106"/>
        <v/>
      </c>
      <c r="AL312" s="30">
        <f>SUMIF(Gruppenstunden!$C$12:$C$864,'Wochenübersicht Gruppenstunden'!C312,Gruppenstunden!$X$12:$X$864)</f>
        <v>0</v>
      </c>
      <c r="AM312" s="30" t="str">
        <f t="shared" si="107"/>
        <v/>
      </c>
      <c r="AN312" s="30">
        <f>SUMIF(Gruppenstunden!$C$12:$C$864,'Wochenübersicht Gruppenstunden'!C312,Gruppenstunden!$Y$12:$Y$864)</f>
        <v>0</v>
      </c>
      <c r="AO312" s="30" t="str">
        <f t="shared" si="108"/>
        <v/>
      </c>
      <c r="AP312" s="30">
        <f>SUMIF(Gruppenstunden!$C$12:$C$864,'Wochenübersicht Gruppenstunden'!C312,Gruppenstunden!$Z$12:$Z$864)</f>
        <v>0</v>
      </c>
      <c r="AQ312" s="30" t="str">
        <f t="shared" si="109"/>
        <v/>
      </c>
      <c r="AR312" s="30">
        <f>SUMIF(Gruppenstunden!$C$12:$C$864,'Wochenübersicht Gruppenstunden'!C312,Gruppenstunden!$AA$12:$AA1164)</f>
        <v>0</v>
      </c>
      <c r="AS312" s="30" t="str">
        <f t="shared" si="110"/>
        <v/>
      </c>
    </row>
    <row r="313" spans="3:45" x14ac:dyDescent="0.25">
      <c r="C313" s="42" t="str">
        <f t="shared" si="91"/>
        <v/>
      </c>
      <c r="D313" s="14">
        <f>SUMIF(Gruppenstunden!$C$12:$C$864,'Wochenübersicht Gruppenstunden'!C313,Gruppenstunden!$AC$12:$AC$864)</f>
        <v>0</v>
      </c>
      <c r="E313" s="30" t="str">
        <f t="shared" si="89"/>
        <v/>
      </c>
      <c r="F313" s="30">
        <f>SUMIF(Gruppenstunden!$C$12:$C$864,'Wochenübersicht Gruppenstunden'!C313,Gruppenstunden!$H$12:$H$864)</f>
        <v>0</v>
      </c>
      <c r="G313" s="30" t="str">
        <f t="shared" si="90"/>
        <v/>
      </c>
      <c r="H313" s="30">
        <f>SUMIF(Gruppenstunden!$C$12:$C$864,'Wochenübersicht Gruppenstunden'!C313,Gruppenstunden!$I$12:$I$864)</f>
        <v>0</v>
      </c>
      <c r="I313" s="30" t="str">
        <f t="shared" si="92"/>
        <v/>
      </c>
      <c r="J313" s="30">
        <f>SUMIF(Gruppenstunden!$C$12:$C$864,'Wochenübersicht Gruppenstunden'!C313,Gruppenstunden!$J$12:$J$864)</f>
        <v>0</v>
      </c>
      <c r="K313" s="30" t="str">
        <f t="shared" si="93"/>
        <v/>
      </c>
      <c r="L313" s="30">
        <f>SUMIF(Gruppenstunden!$C$12:$C$864,'Wochenübersicht Gruppenstunden'!C313,Gruppenstunden!$K$12:$K$864)</f>
        <v>0</v>
      </c>
      <c r="M313" s="30" t="str">
        <f t="shared" si="94"/>
        <v/>
      </c>
      <c r="N313" s="30">
        <f>SUMIF(Gruppenstunden!$C$12:$C$864,'Wochenübersicht Gruppenstunden'!C313,Gruppenstunden!$L$12:$L$864)</f>
        <v>0</v>
      </c>
      <c r="O313" s="30" t="str">
        <f t="shared" si="95"/>
        <v/>
      </c>
      <c r="P313" s="30">
        <f>SUMIF(Gruppenstunden!$C$12:$C$864,'Wochenübersicht Gruppenstunden'!C313,Gruppenstunden!$M$12:$M$864)</f>
        <v>0</v>
      </c>
      <c r="Q313" s="30" t="str">
        <f t="shared" si="96"/>
        <v/>
      </c>
      <c r="R313" s="30">
        <f>SUMIF(Gruppenstunden!$C$12:$C$864,'Wochenübersicht Gruppenstunden'!C313,Gruppenstunden!$N$12:$N$864)</f>
        <v>0</v>
      </c>
      <c r="S313" s="30" t="str">
        <f t="shared" si="97"/>
        <v/>
      </c>
      <c r="T313" s="30">
        <f>SUMIF(Gruppenstunden!$C$12:$C$864,'Wochenübersicht Gruppenstunden'!C313,Gruppenstunden!$O$12:$O$864)</f>
        <v>0</v>
      </c>
      <c r="U313" s="30" t="str">
        <f t="shared" si="98"/>
        <v/>
      </c>
      <c r="V313" s="30">
        <f>SUMIF(Gruppenstunden!$C$12:$C$864,'Wochenübersicht Gruppenstunden'!C313,Gruppenstunden!$P$12:$P$864)</f>
        <v>0</v>
      </c>
      <c r="W313" s="30" t="str">
        <f t="shared" si="99"/>
        <v/>
      </c>
      <c r="X313" s="30">
        <f>SUMIF(Gruppenstunden!$C$12:$C$864,'Wochenübersicht Gruppenstunden'!C313,Gruppenstunden!$Q$12:$Q$864)</f>
        <v>0</v>
      </c>
      <c r="Y313" s="30" t="str">
        <f t="shared" si="100"/>
        <v/>
      </c>
      <c r="Z313" s="30">
        <f>SUMIF(Gruppenstunden!$C$12:$C$864,'Wochenübersicht Gruppenstunden'!C313,Gruppenstunden!$R$12:$R$864)</f>
        <v>0</v>
      </c>
      <c r="AA313" s="30" t="str">
        <f t="shared" si="101"/>
        <v/>
      </c>
      <c r="AB313" s="30">
        <f>SUMIF(Gruppenstunden!$C$12:$C$864,'Wochenübersicht Gruppenstunden'!C313,Gruppenstunden!$S$12:$S$864)</f>
        <v>0</v>
      </c>
      <c r="AC313" s="30" t="str">
        <f t="shared" si="102"/>
        <v/>
      </c>
      <c r="AD313" s="30">
        <f>SUMIF(Gruppenstunden!$C$12:$C$864,'Wochenübersicht Gruppenstunden'!C313,Gruppenstunden!$T$12:$T$864)</f>
        <v>0</v>
      </c>
      <c r="AE313" s="30" t="str">
        <f t="shared" si="103"/>
        <v/>
      </c>
      <c r="AF313" s="30">
        <f>SUMIF(Gruppenstunden!$C$12:$C$864,'Wochenübersicht Gruppenstunden'!C313,Gruppenstunden!$U$12:$U$864)</f>
        <v>0</v>
      </c>
      <c r="AG313" s="30" t="str">
        <f t="shared" si="104"/>
        <v/>
      </c>
      <c r="AH313" s="30">
        <f>SUMIF(Gruppenstunden!$C$12:$C$864,'Wochenübersicht Gruppenstunden'!C313,Gruppenstunden!$V$12:$V$864)</f>
        <v>0</v>
      </c>
      <c r="AI313" s="30" t="str">
        <f t="shared" si="105"/>
        <v/>
      </c>
      <c r="AJ313" s="30">
        <f>SUMIF(Gruppenstunden!$C$12:$C$864,'Wochenübersicht Gruppenstunden'!C313,Gruppenstunden!$W$12:$W$864)</f>
        <v>0</v>
      </c>
      <c r="AK313" s="30" t="str">
        <f t="shared" si="106"/>
        <v/>
      </c>
      <c r="AL313" s="30">
        <f>SUMIF(Gruppenstunden!$C$12:$C$864,'Wochenübersicht Gruppenstunden'!C313,Gruppenstunden!$X$12:$X$864)</f>
        <v>0</v>
      </c>
      <c r="AM313" s="30" t="str">
        <f t="shared" si="107"/>
        <v/>
      </c>
      <c r="AN313" s="30">
        <f>SUMIF(Gruppenstunden!$C$12:$C$864,'Wochenübersicht Gruppenstunden'!C313,Gruppenstunden!$Y$12:$Y$864)</f>
        <v>0</v>
      </c>
      <c r="AO313" s="30" t="str">
        <f t="shared" si="108"/>
        <v/>
      </c>
      <c r="AP313" s="30">
        <f>SUMIF(Gruppenstunden!$C$12:$C$864,'Wochenübersicht Gruppenstunden'!C313,Gruppenstunden!$Z$12:$Z$864)</f>
        <v>0</v>
      </c>
      <c r="AQ313" s="30" t="str">
        <f t="shared" si="109"/>
        <v/>
      </c>
      <c r="AR313" s="30">
        <f>SUMIF(Gruppenstunden!$C$12:$C$864,'Wochenübersicht Gruppenstunden'!C313,Gruppenstunden!$AA$12:$AA1165)</f>
        <v>0</v>
      </c>
      <c r="AS313" s="30" t="str">
        <f t="shared" si="110"/>
        <v/>
      </c>
    </row>
    <row r="314" spans="3:45" x14ac:dyDescent="0.25">
      <c r="C314" s="42" t="str">
        <f t="shared" si="91"/>
        <v/>
      </c>
      <c r="D314" s="14">
        <f>SUMIF(Gruppenstunden!$C$12:$C$864,'Wochenübersicht Gruppenstunden'!C314,Gruppenstunden!$AC$12:$AC$864)</f>
        <v>0</v>
      </c>
      <c r="E314" s="30" t="str">
        <f t="shared" si="89"/>
        <v/>
      </c>
      <c r="F314" s="30">
        <f>SUMIF(Gruppenstunden!$C$12:$C$864,'Wochenübersicht Gruppenstunden'!C314,Gruppenstunden!$H$12:$H$864)</f>
        <v>0</v>
      </c>
      <c r="G314" s="30" t="str">
        <f t="shared" si="90"/>
        <v/>
      </c>
      <c r="H314" s="30">
        <f>SUMIF(Gruppenstunden!$C$12:$C$864,'Wochenübersicht Gruppenstunden'!C314,Gruppenstunden!$I$12:$I$864)</f>
        <v>0</v>
      </c>
      <c r="I314" s="30" t="str">
        <f t="shared" si="92"/>
        <v/>
      </c>
      <c r="J314" s="30">
        <f>SUMIF(Gruppenstunden!$C$12:$C$864,'Wochenübersicht Gruppenstunden'!C314,Gruppenstunden!$J$12:$J$864)</f>
        <v>0</v>
      </c>
      <c r="K314" s="30" t="str">
        <f t="shared" si="93"/>
        <v/>
      </c>
      <c r="L314" s="30">
        <f>SUMIF(Gruppenstunden!$C$12:$C$864,'Wochenübersicht Gruppenstunden'!C314,Gruppenstunden!$K$12:$K$864)</f>
        <v>0</v>
      </c>
      <c r="M314" s="30" t="str">
        <f t="shared" si="94"/>
        <v/>
      </c>
      <c r="N314" s="30">
        <f>SUMIF(Gruppenstunden!$C$12:$C$864,'Wochenübersicht Gruppenstunden'!C314,Gruppenstunden!$L$12:$L$864)</f>
        <v>0</v>
      </c>
      <c r="O314" s="30" t="str">
        <f t="shared" si="95"/>
        <v/>
      </c>
      <c r="P314" s="30">
        <f>SUMIF(Gruppenstunden!$C$12:$C$864,'Wochenübersicht Gruppenstunden'!C314,Gruppenstunden!$M$12:$M$864)</f>
        <v>0</v>
      </c>
      <c r="Q314" s="30" t="str">
        <f t="shared" si="96"/>
        <v/>
      </c>
      <c r="R314" s="30">
        <f>SUMIF(Gruppenstunden!$C$12:$C$864,'Wochenübersicht Gruppenstunden'!C314,Gruppenstunden!$N$12:$N$864)</f>
        <v>0</v>
      </c>
      <c r="S314" s="30" t="str">
        <f t="shared" si="97"/>
        <v/>
      </c>
      <c r="T314" s="30">
        <f>SUMIF(Gruppenstunden!$C$12:$C$864,'Wochenübersicht Gruppenstunden'!C314,Gruppenstunden!$O$12:$O$864)</f>
        <v>0</v>
      </c>
      <c r="U314" s="30" t="str">
        <f t="shared" si="98"/>
        <v/>
      </c>
      <c r="V314" s="30">
        <f>SUMIF(Gruppenstunden!$C$12:$C$864,'Wochenübersicht Gruppenstunden'!C314,Gruppenstunden!$P$12:$P$864)</f>
        <v>0</v>
      </c>
      <c r="W314" s="30" t="str">
        <f t="shared" si="99"/>
        <v/>
      </c>
      <c r="X314" s="30">
        <f>SUMIF(Gruppenstunden!$C$12:$C$864,'Wochenübersicht Gruppenstunden'!C314,Gruppenstunden!$Q$12:$Q$864)</f>
        <v>0</v>
      </c>
      <c r="Y314" s="30" t="str">
        <f t="shared" si="100"/>
        <v/>
      </c>
      <c r="Z314" s="30">
        <f>SUMIF(Gruppenstunden!$C$12:$C$864,'Wochenübersicht Gruppenstunden'!C314,Gruppenstunden!$R$12:$R$864)</f>
        <v>0</v>
      </c>
      <c r="AA314" s="30" t="str">
        <f t="shared" si="101"/>
        <v/>
      </c>
      <c r="AB314" s="30">
        <f>SUMIF(Gruppenstunden!$C$12:$C$864,'Wochenübersicht Gruppenstunden'!C314,Gruppenstunden!$S$12:$S$864)</f>
        <v>0</v>
      </c>
      <c r="AC314" s="30" t="str">
        <f t="shared" si="102"/>
        <v/>
      </c>
      <c r="AD314" s="30">
        <f>SUMIF(Gruppenstunden!$C$12:$C$864,'Wochenübersicht Gruppenstunden'!C314,Gruppenstunden!$T$12:$T$864)</f>
        <v>0</v>
      </c>
      <c r="AE314" s="30" t="str">
        <f t="shared" si="103"/>
        <v/>
      </c>
      <c r="AF314" s="30">
        <f>SUMIF(Gruppenstunden!$C$12:$C$864,'Wochenübersicht Gruppenstunden'!C314,Gruppenstunden!$U$12:$U$864)</f>
        <v>0</v>
      </c>
      <c r="AG314" s="30" t="str">
        <f t="shared" si="104"/>
        <v/>
      </c>
      <c r="AH314" s="30">
        <f>SUMIF(Gruppenstunden!$C$12:$C$864,'Wochenübersicht Gruppenstunden'!C314,Gruppenstunden!$V$12:$V$864)</f>
        <v>0</v>
      </c>
      <c r="AI314" s="30" t="str">
        <f t="shared" si="105"/>
        <v/>
      </c>
      <c r="AJ314" s="30">
        <f>SUMIF(Gruppenstunden!$C$12:$C$864,'Wochenübersicht Gruppenstunden'!C314,Gruppenstunden!$W$12:$W$864)</f>
        <v>0</v>
      </c>
      <c r="AK314" s="30" t="str">
        <f t="shared" si="106"/>
        <v/>
      </c>
      <c r="AL314" s="30">
        <f>SUMIF(Gruppenstunden!$C$12:$C$864,'Wochenübersicht Gruppenstunden'!C314,Gruppenstunden!$X$12:$X$864)</f>
        <v>0</v>
      </c>
      <c r="AM314" s="30" t="str">
        <f t="shared" si="107"/>
        <v/>
      </c>
      <c r="AN314" s="30">
        <f>SUMIF(Gruppenstunden!$C$12:$C$864,'Wochenübersicht Gruppenstunden'!C314,Gruppenstunden!$Y$12:$Y$864)</f>
        <v>0</v>
      </c>
      <c r="AO314" s="30" t="str">
        <f t="shared" si="108"/>
        <v/>
      </c>
      <c r="AP314" s="30">
        <f>SUMIF(Gruppenstunden!$C$12:$C$864,'Wochenübersicht Gruppenstunden'!C314,Gruppenstunden!$Z$12:$Z$864)</f>
        <v>0</v>
      </c>
      <c r="AQ314" s="30" t="str">
        <f t="shared" si="109"/>
        <v/>
      </c>
      <c r="AR314" s="30">
        <f>SUMIF(Gruppenstunden!$C$12:$C$864,'Wochenübersicht Gruppenstunden'!C314,Gruppenstunden!$AA$12:$AA1166)</f>
        <v>0</v>
      </c>
      <c r="AS314" s="30" t="str">
        <f t="shared" si="110"/>
        <v/>
      </c>
    </row>
    <row r="315" spans="3:45" x14ac:dyDescent="0.25">
      <c r="C315" s="42" t="str">
        <f t="shared" si="91"/>
        <v/>
      </c>
      <c r="D315" s="14">
        <f>SUMIF(Gruppenstunden!$C$12:$C$864,'Wochenübersicht Gruppenstunden'!C315,Gruppenstunden!$AC$12:$AC$864)</f>
        <v>0</v>
      </c>
      <c r="E315" s="30" t="str">
        <f t="shared" si="89"/>
        <v/>
      </c>
      <c r="F315" s="30">
        <f>SUMIF(Gruppenstunden!$C$12:$C$864,'Wochenübersicht Gruppenstunden'!C315,Gruppenstunden!$H$12:$H$864)</f>
        <v>0</v>
      </c>
      <c r="G315" s="30" t="str">
        <f t="shared" si="90"/>
        <v/>
      </c>
      <c r="H315" s="30">
        <f>SUMIF(Gruppenstunden!$C$12:$C$864,'Wochenübersicht Gruppenstunden'!C315,Gruppenstunden!$I$12:$I$864)</f>
        <v>0</v>
      </c>
      <c r="I315" s="30" t="str">
        <f t="shared" si="92"/>
        <v/>
      </c>
      <c r="J315" s="30">
        <f>SUMIF(Gruppenstunden!$C$12:$C$864,'Wochenübersicht Gruppenstunden'!C315,Gruppenstunden!$J$12:$J$864)</f>
        <v>0</v>
      </c>
      <c r="K315" s="30" t="str">
        <f t="shared" si="93"/>
        <v/>
      </c>
      <c r="L315" s="30">
        <f>SUMIF(Gruppenstunden!$C$12:$C$864,'Wochenübersicht Gruppenstunden'!C315,Gruppenstunden!$K$12:$K$864)</f>
        <v>0</v>
      </c>
      <c r="M315" s="30" t="str">
        <f t="shared" si="94"/>
        <v/>
      </c>
      <c r="N315" s="30">
        <f>SUMIF(Gruppenstunden!$C$12:$C$864,'Wochenübersicht Gruppenstunden'!C315,Gruppenstunden!$L$12:$L$864)</f>
        <v>0</v>
      </c>
      <c r="O315" s="30" t="str">
        <f t="shared" si="95"/>
        <v/>
      </c>
      <c r="P315" s="30">
        <f>SUMIF(Gruppenstunden!$C$12:$C$864,'Wochenübersicht Gruppenstunden'!C315,Gruppenstunden!$M$12:$M$864)</f>
        <v>0</v>
      </c>
      <c r="Q315" s="30" t="str">
        <f t="shared" si="96"/>
        <v/>
      </c>
      <c r="R315" s="30">
        <f>SUMIF(Gruppenstunden!$C$12:$C$864,'Wochenübersicht Gruppenstunden'!C315,Gruppenstunden!$N$12:$N$864)</f>
        <v>0</v>
      </c>
      <c r="S315" s="30" t="str">
        <f t="shared" si="97"/>
        <v/>
      </c>
      <c r="T315" s="30">
        <f>SUMIF(Gruppenstunden!$C$12:$C$864,'Wochenübersicht Gruppenstunden'!C315,Gruppenstunden!$O$12:$O$864)</f>
        <v>0</v>
      </c>
      <c r="U315" s="30" t="str">
        <f t="shared" si="98"/>
        <v/>
      </c>
      <c r="V315" s="30">
        <f>SUMIF(Gruppenstunden!$C$12:$C$864,'Wochenübersicht Gruppenstunden'!C315,Gruppenstunden!$P$12:$P$864)</f>
        <v>0</v>
      </c>
      <c r="W315" s="30" t="str">
        <f t="shared" si="99"/>
        <v/>
      </c>
      <c r="X315" s="30">
        <f>SUMIF(Gruppenstunden!$C$12:$C$864,'Wochenübersicht Gruppenstunden'!C315,Gruppenstunden!$Q$12:$Q$864)</f>
        <v>0</v>
      </c>
      <c r="Y315" s="30" t="str">
        <f t="shared" si="100"/>
        <v/>
      </c>
      <c r="Z315" s="30">
        <f>SUMIF(Gruppenstunden!$C$12:$C$864,'Wochenübersicht Gruppenstunden'!C315,Gruppenstunden!$R$12:$R$864)</f>
        <v>0</v>
      </c>
      <c r="AA315" s="30" t="str">
        <f t="shared" si="101"/>
        <v/>
      </c>
      <c r="AB315" s="30">
        <f>SUMIF(Gruppenstunden!$C$12:$C$864,'Wochenübersicht Gruppenstunden'!C315,Gruppenstunden!$S$12:$S$864)</f>
        <v>0</v>
      </c>
      <c r="AC315" s="30" t="str">
        <f t="shared" si="102"/>
        <v/>
      </c>
      <c r="AD315" s="30">
        <f>SUMIF(Gruppenstunden!$C$12:$C$864,'Wochenübersicht Gruppenstunden'!C315,Gruppenstunden!$T$12:$T$864)</f>
        <v>0</v>
      </c>
      <c r="AE315" s="30" t="str">
        <f t="shared" si="103"/>
        <v/>
      </c>
      <c r="AF315" s="30">
        <f>SUMIF(Gruppenstunden!$C$12:$C$864,'Wochenübersicht Gruppenstunden'!C315,Gruppenstunden!$U$12:$U$864)</f>
        <v>0</v>
      </c>
      <c r="AG315" s="30" t="str">
        <f t="shared" si="104"/>
        <v/>
      </c>
      <c r="AH315" s="30">
        <f>SUMIF(Gruppenstunden!$C$12:$C$864,'Wochenübersicht Gruppenstunden'!C315,Gruppenstunden!$V$12:$V$864)</f>
        <v>0</v>
      </c>
      <c r="AI315" s="30" t="str">
        <f t="shared" si="105"/>
        <v/>
      </c>
      <c r="AJ315" s="30">
        <f>SUMIF(Gruppenstunden!$C$12:$C$864,'Wochenübersicht Gruppenstunden'!C315,Gruppenstunden!$W$12:$W$864)</f>
        <v>0</v>
      </c>
      <c r="AK315" s="30" t="str">
        <f t="shared" si="106"/>
        <v/>
      </c>
      <c r="AL315" s="30">
        <f>SUMIF(Gruppenstunden!$C$12:$C$864,'Wochenübersicht Gruppenstunden'!C315,Gruppenstunden!$X$12:$X$864)</f>
        <v>0</v>
      </c>
      <c r="AM315" s="30" t="str">
        <f t="shared" si="107"/>
        <v/>
      </c>
      <c r="AN315" s="30">
        <f>SUMIF(Gruppenstunden!$C$12:$C$864,'Wochenübersicht Gruppenstunden'!C315,Gruppenstunden!$Y$12:$Y$864)</f>
        <v>0</v>
      </c>
      <c r="AO315" s="30" t="str">
        <f t="shared" si="108"/>
        <v/>
      </c>
      <c r="AP315" s="30">
        <f>SUMIF(Gruppenstunden!$C$12:$C$864,'Wochenübersicht Gruppenstunden'!C315,Gruppenstunden!$Z$12:$Z$864)</f>
        <v>0</v>
      </c>
      <c r="AQ315" s="30" t="str">
        <f t="shared" si="109"/>
        <v/>
      </c>
      <c r="AR315" s="30">
        <f>SUMIF(Gruppenstunden!$C$12:$C$864,'Wochenübersicht Gruppenstunden'!C315,Gruppenstunden!$AA$12:$AA1167)</f>
        <v>0</v>
      </c>
      <c r="AS315" s="30" t="str">
        <f t="shared" si="110"/>
        <v/>
      </c>
    </row>
    <row r="316" spans="3:45" x14ac:dyDescent="0.25">
      <c r="C316" s="42" t="str">
        <f t="shared" si="91"/>
        <v/>
      </c>
      <c r="D316" s="14">
        <f>SUMIF(Gruppenstunden!$C$12:$C$864,'Wochenübersicht Gruppenstunden'!C316,Gruppenstunden!$AC$12:$AC$864)</f>
        <v>0</v>
      </c>
      <c r="E316" s="30" t="str">
        <f t="shared" si="89"/>
        <v/>
      </c>
      <c r="F316" s="30">
        <f>SUMIF(Gruppenstunden!$C$12:$C$864,'Wochenübersicht Gruppenstunden'!C316,Gruppenstunden!$H$12:$H$864)</f>
        <v>0</v>
      </c>
      <c r="G316" s="30" t="str">
        <f t="shared" si="90"/>
        <v/>
      </c>
      <c r="H316" s="30">
        <f>SUMIF(Gruppenstunden!$C$12:$C$864,'Wochenübersicht Gruppenstunden'!C316,Gruppenstunden!$I$12:$I$864)</f>
        <v>0</v>
      </c>
      <c r="I316" s="30" t="str">
        <f t="shared" si="92"/>
        <v/>
      </c>
      <c r="J316" s="30">
        <f>SUMIF(Gruppenstunden!$C$12:$C$864,'Wochenübersicht Gruppenstunden'!C316,Gruppenstunden!$J$12:$J$864)</f>
        <v>0</v>
      </c>
      <c r="K316" s="30" t="str">
        <f t="shared" si="93"/>
        <v/>
      </c>
      <c r="L316" s="30">
        <f>SUMIF(Gruppenstunden!$C$12:$C$864,'Wochenübersicht Gruppenstunden'!C316,Gruppenstunden!$K$12:$K$864)</f>
        <v>0</v>
      </c>
      <c r="M316" s="30" t="str">
        <f t="shared" si="94"/>
        <v/>
      </c>
      <c r="N316" s="30">
        <f>SUMIF(Gruppenstunden!$C$12:$C$864,'Wochenübersicht Gruppenstunden'!C316,Gruppenstunden!$L$12:$L$864)</f>
        <v>0</v>
      </c>
      <c r="O316" s="30" t="str">
        <f t="shared" si="95"/>
        <v/>
      </c>
      <c r="P316" s="30">
        <f>SUMIF(Gruppenstunden!$C$12:$C$864,'Wochenübersicht Gruppenstunden'!C316,Gruppenstunden!$M$12:$M$864)</f>
        <v>0</v>
      </c>
      <c r="Q316" s="30" t="str">
        <f t="shared" si="96"/>
        <v/>
      </c>
      <c r="R316" s="30">
        <f>SUMIF(Gruppenstunden!$C$12:$C$864,'Wochenübersicht Gruppenstunden'!C316,Gruppenstunden!$N$12:$N$864)</f>
        <v>0</v>
      </c>
      <c r="S316" s="30" t="str">
        <f t="shared" si="97"/>
        <v/>
      </c>
      <c r="T316" s="30">
        <f>SUMIF(Gruppenstunden!$C$12:$C$864,'Wochenübersicht Gruppenstunden'!C316,Gruppenstunden!$O$12:$O$864)</f>
        <v>0</v>
      </c>
      <c r="U316" s="30" t="str">
        <f t="shared" si="98"/>
        <v/>
      </c>
      <c r="V316" s="30">
        <f>SUMIF(Gruppenstunden!$C$12:$C$864,'Wochenübersicht Gruppenstunden'!C316,Gruppenstunden!$P$12:$P$864)</f>
        <v>0</v>
      </c>
      <c r="W316" s="30" t="str">
        <f t="shared" si="99"/>
        <v/>
      </c>
      <c r="X316" s="30">
        <f>SUMIF(Gruppenstunden!$C$12:$C$864,'Wochenübersicht Gruppenstunden'!C316,Gruppenstunden!$Q$12:$Q$864)</f>
        <v>0</v>
      </c>
      <c r="Y316" s="30" t="str">
        <f t="shared" si="100"/>
        <v/>
      </c>
      <c r="Z316" s="30">
        <f>SUMIF(Gruppenstunden!$C$12:$C$864,'Wochenübersicht Gruppenstunden'!C316,Gruppenstunden!$R$12:$R$864)</f>
        <v>0</v>
      </c>
      <c r="AA316" s="30" t="str">
        <f t="shared" si="101"/>
        <v/>
      </c>
      <c r="AB316" s="30">
        <f>SUMIF(Gruppenstunden!$C$12:$C$864,'Wochenübersicht Gruppenstunden'!C316,Gruppenstunden!$S$12:$S$864)</f>
        <v>0</v>
      </c>
      <c r="AC316" s="30" t="str">
        <f t="shared" si="102"/>
        <v/>
      </c>
      <c r="AD316" s="30">
        <f>SUMIF(Gruppenstunden!$C$12:$C$864,'Wochenübersicht Gruppenstunden'!C316,Gruppenstunden!$T$12:$T$864)</f>
        <v>0</v>
      </c>
      <c r="AE316" s="30" t="str">
        <f t="shared" si="103"/>
        <v/>
      </c>
      <c r="AF316" s="30">
        <f>SUMIF(Gruppenstunden!$C$12:$C$864,'Wochenübersicht Gruppenstunden'!C316,Gruppenstunden!$U$12:$U$864)</f>
        <v>0</v>
      </c>
      <c r="AG316" s="30" t="str">
        <f t="shared" si="104"/>
        <v/>
      </c>
      <c r="AH316" s="30">
        <f>SUMIF(Gruppenstunden!$C$12:$C$864,'Wochenübersicht Gruppenstunden'!C316,Gruppenstunden!$V$12:$V$864)</f>
        <v>0</v>
      </c>
      <c r="AI316" s="30" t="str">
        <f t="shared" si="105"/>
        <v/>
      </c>
      <c r="AJ316" s="30">
        <f>SUMIF(Gruppenstunden!$C$12:$C$864,'Wochenübersicht Gruppenstunden'!C316,Gruppenstunden!$W$12:$W$864)</f>
        <v>0</v>
      </c>
      <c r="AK316" s="30" t="str">
        <f t="shared" si="106"/>
        <v/>
      </c>
      <c r="AL316" s="30">
        <f>SUMIF(Gruppenstunden!$C$12:$C$864,'Wochenübersicht Gruppenstunden'!C316,Gruppenstunden!$X$12:$X$864)</f>
        <v>0</v>
      </c>
      <c r="AM316" s="30" t="str">
        <f t="shared" si="107"/>
        <v/>
      </c>
      <c r="AN316" s="30">
        <f>SUMIF(Gruppenstunden!$C$12:$C$864,'Wochenübersicht Gruppenstunden'!C316,Gruppenstunden!$Y$12:$Y$864)</f>
        <v>0</v>
      </c>
      <c r="AO316" s="30" t="str">
        <f t="shared" si="108"/>
        <v/>
      </c>
      <c r="AP316" s="30">
        <f>SUMIF(Gruppenstunden!$C$12:$C$864,'Wochenübersicht Gruppenstunden'!C316,Gruppenstunden!$Z$12:$Z$864)</f>
        <v>0</v>
      </c>
      <c r="AQ316" s="30" t="str">
        <f t="shared" si="109"/>
        <v/>
      </c>
      <c r="AR316" s="30">
        <f>SUMIF(Gruppenstunden!$C$12:$C$864,'Wochenübersicht Gruppenstunden'!C316,Gruppenstunden!$AA$12:$AA1168)</f>
        <v>0</v>
      </c>
      <c r="AS316" s="30" t="str">
        <f t="shared" si="110"/>
        <v/>
      </c>
    </row>
    <row r="317" spans="3:45" x14ac:dyDescent="0.25">
      <c r="C317" s="42" t="str">
        <f t="shared" si="91"/>
        <v/>
      </c>
      <c r="D317" s="14">
        <f>SUMIF(Gruppenstunden!$C$12:$C$864,'Wochenübersicht Gruppenstunden'!C317,Gruppenstunden!$AC$12:$AC$864)</f>
        <v>0</v>
      </c>
      <c r="E317" s="30" t="str">
        <f t="shared" si="89"/>
        <v/>
      </c>
      <c r="F317" s="30">
        <f>SUMIF(Gruppenstunden!$C$12:$C$864,'Wochenübersicht Gruppenstunden'!C317,Gruppenstunden!$H$12:$H$864)</f>
        <v>0</v>
      </c>
      <c r="G317" s="30" t="str">
        <f t="shared" si="90"/>
        <v/>
      </c>
      <c r="H317" s="30">
        <f>SUMIF(Gruppenstunden!$C$12:$C$864,'Wochenübersicht Gruppenstunden'!C317,Gruppenstunden!$I$12:$I$864)</f>
        <v>0</v>
      </c>
      <c r="I317" s="30" t="str">
        <f t="shared" si="92"/>
        <v/>
      </c>
      <c r="J317" s="30">
        <f>SUMIF(Gruppenstunden!$C$12:$C$864,'Wochenübersicht Gruppenstunden'!C317,Gruppenstunden!$J$12:$J$864)</f>
        <v>0</v>
      </c>
      <c r="K317" s="30" t="str">
        <f t="shared" si="93"/>
        <v/>
      </c>
      <c r="L317" s="30">
        <f>SUMIF(Gruppenstunden!$C$12:$C$864,'Wochenübersicht Gruppenstunden'!C317,Gruppenstunden!$K$12:$K$864)</f>
        <v>0</v>
      </c>
      <c r="M317" s="30" t="str">
        <f t="shared" si="94"/>
        <v/>
      </c>
      <c r="N317" s="30">
        <f>SUMIF(Gruppenstunden!$C$12:$C$864,'Wochenübersicht Gruppenstunden'!C317,Gruppenstunden!$L$12:$L$864)</f>
        <v>0</v>
      </c>
      <c r="O317" s="30" t="str">
        <f t="shared" si="95"/>
        <v/>
      </c>
      <c r="P317" s="30">
        <f>SUMIF(Gruppenstunden!$C$12:$C$864,'Wochenübersicht Gruppenstunden'!C317,Gruppenstunden!$M$12:$M$864)</f>
        <v>0</v>
      </c>
      <c r="Q317" s="30" t="str">
        <f t="shared" si="96"/>
        <v/>
      </c>
      <c r="R317" s="30">
        <f>SUMIF(Gruppenstunden!$C$12:$C$864,'Wochenübersicht Gruppenstunden'!C317,Gruppenstunden!$N$12:$N$864)</f>
        <v>0</v>
      </c>
      <c r="S317" s="30" t="str">
        <f t="shared" si="97"/>
        <v/>
      </c>
      <c r="T317" s="30">
        <f>SUMIF(Gruppenstunden!$C$12:$C$864,'Wochenübersicht Gruppenstunden'!C317,Gruppenstunden!$O$12:$O$864)</f>
        <v>0</v>
      </c>
      <c r="U317" s="30" t="str">
        <f t="shared" si="98"/>
        <v/>
      </c>
      <c r="V317" s="30">
        <f>SUMIF(Gruppenstunden!$C$12:$C$864,'Wochenübersicht Gruppenstunden'!C317,Gruppenstunden!$P$12:$P$864)</f>
        <v>0</v>
      </c>
      <c r="W317" s="30" t="str">
        <f t="shared" si="99"/>
        <v/>
      </c>
      <c r="X317" s="30">
        <f>SUMIF(Gruppenstunden!$C$12:$C$864,'Wochenübersicht Gruppenstunden'!C317,Gruppenstunden!$Q$12:$Q$864)</f>
        <v>0</v>
      </c>
      <c r="Y317" s="30" t="str">
        <f t="shared" si="100"/>
        <v/>
      </c>
      <c r="Z317" s="30">
        <f>SUMIF(Gruppenstunden!$C$12:$C$864,'Wochenübersicht Gruppenstunden'!C317,Gruppenstunden!$R$12:$R$864)</f>
        <v>0</v>
      </c>
      <c r="AA317" s="30" t="str">
        <f t="shared" si="101"/>
        <v/>
      </c>
      <c r="AB317" s="30">
        <f>SUMIF(Gruppenstunden!$C$12:$C$864,'Wochenübersicht Gruppenstunden'!C317,Gruppenstunden!$S$12:$S$864)</f>
        <v>0</v>
      </c>
      <c r="AC317" s="30" t="str">
        <f t="shared" si="102"/>
        <v/>
      </c>
      <c r="AD317" s="30">
        <f>SUMIF(Gruppenstunden!$C$12:$C$864,'Wochenübersicht Gruppenstunden'!C317,Gruppenstunden!$T$12:$T$864)</f>
        <v>0</v>
      </c>
      <c r="AE317" s="30" t="str">
        <f t="shared" si="103"/>
        <v/>
      </c>
      <c r="AF317" s="30">
        <f>SUMIF(Gruppenstunden!$C$12:$C$864,'Wochenübersicht Gruppenstunden'!C317,Gruppenstunden!$U$12:$U$864)</f>
        <v>0</v>
      </c>
      <c r="AG317" s="30" t="str">
        <f t="shared" si="104"/>
        <v/>
      </c>
      <c r="AH317" s="30">
        <f>SUMIF(Gruppenstunden!$C$12:$C$864,'Wochenübersicht Gruppenstunden'!C317,Gruppenstunden!$V$12:$V$864)</f>
        <v>0</v>
      </c>
      <c r="AI317" s="30" t="str">
        <f t="shared" si="105"/>
        <v/>
      </c>
      <c r="AJ317" s="30">
        <f>SUMIF(Gruppenstunden!$C$12:$C$864,'Wochenübersicht Gruppenstunden'!C317,Gruppenstunden!$W$12:$W$864)</f>
        <v>0</v>
      </c>
      <c r="AK317" s="30" t="str">
        <f t="shared" si="106"/>
        <v/>
      </c>
      <c r="AL317" s="30">
        <f>SUMIF(Gruppenstunden!$C$12:$C$864,'Wochenübersicht Gruppenstunden'!C317,Gruppenstunden!$X$12:$X$864)</f>
        <v>0</v>
      </c>
      <c r="AM317" s="30" t="str">
        <f t="shared" si="107"/>
        <v/>
      </c>
      <c r="AN317" s="30">
        <f>SUMIF(Gruppenstunden!$C$12:$C$864,'Wochenübersicht Gruppenstunden'!C317,Gruppenstunden!$Y$12:$Y$864)</f>
        <v>0</v>
      </c>
      <c r="AO317" s="30" t="str">
        <f t="shared" si="108"/>
        <v/>
      </c>
      <c r="AP317" s="30">
        <f>SUMIF(Gruppenstunden!$C$12:$C$864,'Wochenübersicht Gruppenstunden'!C317,Gruppenstunden!$Z$12:$Z$864)</f>
        <v>0</v>
      </c>
      <c r="AQ317" s="30" t="str">
        <f t="shared" si="109"/>
        <v/>
      </c>
      <c r="AR317" s="30">
        <f>SUMIF(Gruppenstunden!$C$12:$C$864,'Wochenübersicht Gruppenstunden'!C317,Gruppenstunden!$AA$12:$AA1169)</f>
        <v>0</v>
      </c>
      <c r="AS317" s="30" t="str">
        <f t="shared" si="110"/>
        <v/>
      </c>
    </row>
    <row r="318" spans="3:45" x14ac:dyDescent="0.25">
      <c r="C318" s="42" t="str">
        <f t="shared" si="91"/>
        <v/>
      </c>
      <c r="D318" s="14">
        <f>SUMIF(Gruppenstunden!$C$12:$C$864,'Wochenübersicht Gruppenstunden'!C318,Gruppenstunden!$AC$12:$AC$864)</f>
        <v>0</v>
      </c>
      <c r="E318" s="30" t="str">
        <f t="shared" si="89"/>
        <v/>
      </c>
      <c r="F318" s="30">
        <f>SUMIF(Gruppenstunden!$C$12:$C$864,'Wochenübersicht Gruppenstunden'!C318,Gruppenstunden!$H$12:$H$864)</f>
        <v>0</v>
      </c>
      <c r="G318" s="30" t="str">
        <f t="shared" si="90"/>
        <v/>
      </c>
      <c r="H318" s="30">
        <f>SUMIF(Gruppenstunden!$C$12:$C$864,'Wochenübersicht Gruppenstunden'!C318,Gruppenstunden!$I$12:$I$864)</f>
        <v>0</v>
      </c>
      <c r="I318" s="30" t="str">
        <f t="shared" si="92"/>
        <v/>
      </c>
      <c r="J318" s="30">
        <f>SUMIF(Gruppenstunden!$C$12:$C$864,'Wochenübersicht Gruppenstunden'!C318,Gruppenstunden!$J$12:$J$864)</f>
        <v>0</v>
      </c>
      <c r="K318" s="30" t="str">
        <f t="shared" si="93"/>
        <v/>
      </c>
      <c r="L318" s="30">
        <f>SUMIF(Gruppenstunden!$C$12:$C$864,'Wochenübersicht Gruppenstunden'!C318,Gruppenstunden!$K$12:$K$864)</f>
        <v>0</v>
      </c>
      <c r="M318" s="30" t="str">
        <f t="shared" si="94"/>
        <v/>
      </c>
      <c r="N318" s="30">
        <f>SUMIF(Gruppenstunden!$C$12:$C$864,'Wochenübersicht Gruppenstunden'!C318,Gruppenstunden!$L$12:$L$864)</f>
        <v>0</v>
      </c>
      <c r="O318" s="30" t="str">
        <f t="shared" si="95"/>
        <v/>
      </c>
      <c r="P318" s="30">
        <f>SUMIF(Gruppenstunden!$C$12:$C$864,'Wochenübersicht Gruppenstunden'!C318,Gruppenstunden!$M$12:$M$864)</f>
        <v>0</v>
      </c>
      <c r="Q318" s="30" t="str">
        <f t="shared" si="96"/>
        <v/>
      </c>
      <c r="R318" s="30">
        <f>SUMIF(Gruppenstunden!$C$12:$C$864,'Wochenübersicht Gruppenstunden'!C318,Gruppenstunden!$N$12:$N$864)</f>
        <v>0</v>
      </c>
      <c r="S318" s="30" t="str">
        <f t="shared" si="97"/>
        <v/>
      </c>
      <c r="T318" s="30">
        <f>SUMIF(Gruppenstunden!$C$12:$C$864,'Wochenübersicht Gruppenstunden'!C318,Gruppenstunden!$O$12:$O$864)</f>
        <v>0</v>
      </c>
      <c r="U318" s="30" t="str">
        <f t="shared" si="98"/>
        <v/>
      </c>
      <c r="V318" s="30">
        <f>SUMIF(Gruppenstunden!$C$12:$C$864,'Wochenübersicht Gruppenstunden'!C318,Gruppenstunden!$P$12:$P$864)</f>
        <v>0</v>
      </c>
      <c r="W318" s="30" t="str">
        <f t="shared" si="99"/>
        <v/>
      </c>
      <c r="X318" s="30">
        <f>SUMIF(Gruppenstunden!$C$12:$C$864,'Wochenübersicht Gruppenstunden'!C318,Gruppenstunden!$Q$12:$Q$864)</f>
        <v>0</v>
      </c>
      <c r="Y318" s="30" t="str">
        <f t="shared" si="100"/>
        <v/>
      </c>
      <c r="Z318" s="30">
        <f>SUMIF(Gruppenstunden!$C$12:$C$864,'Wochenübersicht Gruppenstunden'!C318,Gruppenstunden!$R$12:$R$864)</f>
        <v>0</v>
      </c>
      <c r="AA318" s="30" t="str">
        <f t="shared" si="101"/>
        <v/>
      </c>
      <c r="AB318" s="30">
        <f>SUMIF(Gruppenstunden!$C$12:$C$864,'Wochenübersicht Gruppenstunden'!C318,Gruppenstunden!$S$12:$S$864)</f>
        <v>0</v>
      </c>
      <c r="AC318" s="30" t="str">
        <f t="shared" si="102"/>
        <v/>
      </c>
      <c r="AD318" s="30">
        <f>SUMIF(Gruppenstunden!$C$12:$C$864,'Wochenübersicht Gruppenstunden'!C318,Gruppenstunden!$T$12:$T$864)</f>
        <v>0</v>
      </c>
      <c r="AE318" s="30" t="str">
        <f t="shared" si="103"/>
        <v/>
      </c>
      <c r="AF318" s="30">
        <f>SUMIF(Gruppenstunden!$C$12:$C$864,'Wochenübersicht Gruppenstunden'!C318,Gruppenstunden!$U$12:$U$864)</f>
        <v>0</v>
      </c>
      <c r="AG318" s="30" t="str">
        <f t="shared" si="104"/>
        <v/>
      </c>
      <c r="AH318" s="30">
        <f>SUMIF(Gruppenstunden!$C$12:$C$864,'Wochenübersicht Gruppenstunden'!C318,Gruppenstunden!$V$12:$V$864)</f>
        <v>0</v>
      </c>
      <c r="AI318" s="30" t="str">
        <f t="shared" si="105"/>
        <v/>
      </c>
      <c r="AJ318" s="30">
        <f>SUMIF(Gruppenstunden!$C$12:$C$864,'Wochenübersicht Gruppenstunden'!C318,Gruppenstunden!$W$12:$W$864)</f>
        <v>0</v>
      </c>
      <c r="AK318" s="30" t="str">
        <f t="shared" si="106"/>
        <v/>
      </c>
      <c r="AL318" s="30">
        <f>SUMIF(Gruppenstunden!$C$12:$C$864,'Wochenübersicht Gruppenstunden'!C318,Gruppenstunden!$X$12:$X$864)</f>
        <v>0</v>
      </c>
      <c r="AM318" s="30" t="str">
        <f t="shared" si="107"/>
        <v/>
      </c>
      <c r="AN318" s="30">
        <f>SUMIF(Gruppenstunden!$C$12:$C$864,'Wochenübersicht Gruppenstunden'!C318,Gruppenstunden!$Y$12:$Y$864)</f>
        <v>0</v>
      </c>
      <c r="AO318" s="30" t="str">
        <f t="shared" si="108"/>
        <v/>
      </c>
      <c r="AP318" s="30">
        <f>SUMIF(Gruppenstunden!$C$12:$C$864,'Wochenübersicht Gruppenstunden'!C318,Gruppenstunden!$Z$12:$Z$864)</f>
        <v>0</v>
      </c>
      <c r="AQ318" s="30" t="str">
        <f t="shared" si="109"/>
        <v/>
      </c>
      <c r="AR318" s="30">
        <f>SUMIF(Gruppenstunden!$C$12:$C$864,'Wochenübersicht Gruppenstunden'!C318,Gruppenstunden!$AA$12:$AA1170)</f>
        <v>0</v>
      </c>
      <c r="AS318" s="30" t="str">
        <f t="shared" si="110"/>
        <v/>
      </c>
    </row>
    <row r="319" spans="3:45" x14ac:dyDescent="0.25">
      <c r="C319" s="42" t="str">
        <f t="shared" si="91"/>
        <v/>
      </c>
      <c r="D319" s="14">
        <f>SUMIF(Gruppenstunden!$C$12:$C$864,'Wochenübersicht Gruppenstunden'!C319,Gruppenstunden!$AC$12:$AC$864)</f>
        <v>0</v>
      </c>
      <c r="E319" s="30" t="str">
        <f t="shared" si="89"/>
        <v/>
      </c>
      <c r="F319" s="30">
        <f>SUMIF(Gruppenstunden!$C$12:$C$864,'Wochenübersicht Gruppenstunden'!C319,Gruppenstunden!$H$12:$H$864)</f>
        <v>0</v>
      </c>
      <c r="G319" s="30" t="str">
        <f t="shared" si="90"/>
        <v/>
      </c>
      <c r="H319" s="30">
        <f>SUMIF(Gruppenstunden!$C$12:$C$864,'Wochenübersicht Gruppenstunden'!C319,Gruppenstunden!$I$12:$I$864)</f>
        <v>0</v>
      </c>
      <c r="I319" s="30" t="str">
        <f t="shared" si="92"/>
        <v/>
      </c>
      <c r="J319" s="30">
        <f>SUMIF(Gruppenstunden!$C$12:$C$864,'Wochenübersicht Gruppenstunden'!C319,Gruppenstunden!$J$12:$J$864)</f>
        <v>0</v>
      </c>
      <c r="K319" s="30" t="str">
        <f t="shared" si="93"/>
        <v/>
      </c>
      <c r="L319" s="30">
        <f>SUMIF(Gruppenstunden!$C$12:$C$864,'Wochenübersicht Gruppenstunden'!C319,Gruppenstunden!$K$12:$K$864)</f>
        <v>0</v>
      </c>
      <c r="M319" s="30" t="str">
        <f t="shared" si="94"/>
        <v/>
      </c>
      <c r="N319" s="30">
        <f>SUMIF(Gruppenstunden!$C$12:$C$864,'Wochenübersicht Gruppenstunden'!C319,Gruppenstunden!$L$12:$L$864)</f>
        <v>0</v>
      </c>
      <c r="O319" s="30" t="str">
        <f t="shared" si="95"/>
        <v/>
      </c>
      <c r="P319" s="30">
        <f>SUMIF(Gruppenstunden!$C$12:$C$864,'Wochenübersicht Gruppenstunden'!C319,Gruppenstunden!$M$12:$M$864)</f>
        <v>0</v>
      </c>
      <c r="Q319" s="30" t="str">
        <f t="shared" si="96"/>
        <v/>
      </c>
      <c r="R319" s="30">
        <f>SUMIF(Gruppenstunden!$C$12:$C$864,'Wochenübersicht Gruppenstunden'!C319,Gruppenstunden!$N$12:$N$864)</f>
        <v>0</v>
      </c>
      <c r="S319" s="30" t="str">
        <f t="shared" si="97"/>
        <v/>
      </c>
      <c r="T319" s="30">
        <f>SUMIF(Gruppenstunden!$C$12:$C$864,'Wochenübersicht Gruppenstunden'!C319,Gruppenstunden!$O$12:$O$864)</f>
        <v>0</v>
      </c>
      <c r="U319" s="30" t="str">
        <f t="shared" si="98"/>
        <v/>
      </c>
      <c r="V319" s="30">
        <f>SUMIF(Gruppenstunden!$C$12:$C$864,'Wochenübersicht Gruppenstunden'!C319,Gruppenstunden!$P$12:$P$864)</f>
        <v>0</v>
      </c>
      <c r="W319" s="30" t="str">
        <f t="shared" si="99"/>
        <v/>
      </c>
      <c r="X319" s="30">
        <f>SUMIF(Gruppenstunden!$C$12:$C$864,'Wochenübersicht Gruppenstunden'!C319,Gruppenstunden!$Q$12:$Q$864)</f>
        <v>0</v>
      </c>
      <c r="Y319" s="30" t="str">
        <f t="shared" si="100"/>
        <v/>
      </c>
      <c r="Z319" s="30">
        <f>SUMIF(Gruppenstunden!$C$12:$C$864,'Wochenübersicht Gruppenstunden'!C319,Gruppenstunden!$R$12:$R$864)</f>
        <v>0</v>
      </c>
      <c r="AA319" s="30" t="str">
        <f t="shared" si="101"/>
        <v/>
      </c>
      <c r="AB319" s="30">
        <f>SUMIF(Gruppenstunden!$C$12:$C$864,'Wochenübersicht Gruppenstunden'!C319,Gruppenstunden!$S$12:$S$864)</f>
        <v>0</v>
      </c>
      <c r="AC319" s="30" t="str">
        <f t="shared" si="102"/>
        <v/>
      </c>
      <c r="AD319" s="30">
        <f>SUMIF(Gruppenstunden!$C$12:$C$864,'Wochenübersicht Gruppenstunden'!C319,Gruppenstunden!$T$12:$T$864)</f>
        <v>0</v>
      </c>
      <c r="AE319" s="30" t="str">
        <f t="shared" si="103"/>
        <v/>
      </c>
      <c r="AF319" s="30">
        <f>SUMIF(Gruppenstunden!$C$12:$C$864,'Wochenübersicht Gruppenstunden'!C319,Gruppenstunden!$U$12:$U$864)</f>
        <v>0</v>
      </c>
      <c r="AG319" s="30" t="str">
        <f t="shared" si="104"/>
        <v/>
      </c>
      <c r="AH319" s="30">
        <f>SUMIF(Gruppenstunden!$C$12:$C$864,'Wochenübersicht Gruppenstunden'!C319,Gruppenstunden!$V$12:$V$864)</f>
        <v>0</v>
      </c>
      <c r="AI319" s="30" t="str">
        <f t="shared" si="105"/>
        <v/>
      </c>
      <c r="AJ319" s="30">
        <f>SUMIF(Gruppenstunden!$C$12:$C$864,'Wochenübersicht Gruppenstunden'!C319,Gruppenstunden!$W$12:$W$864)</f>
        <v>0</v>
      </c>
      <c r="AK319" s="30" t="str">
        <f t="shared" si="106"/>
        <v/>
      </c>
      <c r="AL319" s="30">
        <f>SUMIF(Gruppenstunden!$C$12:$C$864,'Wochenübersicht Gruppenstunden'!C319,Gruppenstunden!$X$12:$X$864)</f>
        <v>0</v>
      </c>
      <c r="AM319" s="30" t="str">
        <f t="shared" si="107"/>
        <v/>
      </c>
      <c r="AN319" s="30">
        <f>SUMIF(Gruppenstunden!$C$12:$C$864,'Wochenübersicht Gruppenstunden'!C319,Gruppenstunden!$Y$12:$Y$864)</f>
        <v>0</v>
      </c>
      <c r="AO319" s="30" t="str">
        <f t="shared" si="108"/>
        <v/>
      </c>
      <c r="AP319" s="30">
        <f>SUMIF(Gruppenstunden!$C$12:$C$864,'Wochenübersicht Gruppenstunden'!C319,Gruppenstunden!$Z$12:$Z$864)</f>
        <v>0</v>
      </c>
      <c r="AQ319" s="30" t="str">
        <f t="shared" si="109"/>
        <v/>
      </c>
      <c r="AR319" s="30">
        <f>SUMIF(Gruppenstunden!$C$12:$C$864,'Wochenübersicht Gruppenstunden'!C319,Gruppenstunden!$AA$12:$AA1171)</f>
        <v>0</v>
      </c>
      <c r="AS319" s="30" t="str">
        <f t="shared" si="110"/>
        <v/>
      </c>
    </row>
    <row r="320" spans="3:45" x14ac:dyDescent="0.25">
      <c r="C320" s="42" t="str">
        <f t="shared" si="91"/>
        <v/>
      </c>
      <c r="D320" s="14">
        <f>SUMIF(Gruppenstunden!$C$12:$C$864,'Wochenübersicht Gruppenstunden'!C320,Gruppenstunden!$AC$12:$AC$864)</f>
        <v>0</v>
      </c>
      <c r="E320" s="30" t="str">
        <f t="shared" si="89"/>
        <v/>
      </c>
      <c r="F320" s="30">
        <f>SUMIF(Gruppenstunden!$C$12:$C$864,'Wochenübersicht Gruppenstunden'!C320,Gruppenstunden!$H$12:$H$864)</f>
        <v>0</v>
      </c>
      <c r="G320" s="30" t="str">
        <f t="shared" si="90"/>
        <v/>
      </c>
      <c r="H320" s="30">
        <f>SUMIF(Gruppenstunden!$C$12:$C$864,'Wochenübersicht Gruppenstunden'!C320,Gruppenstunden!$I$12:$I$864)</f>
        <v>0</v>
      </c>
      <c r="I320" s="30" t="str">
        <f t="shared" si="92"/>
        <v/>
      </c>
      <c r="J320" s="30">
        <f>SUMIF(Gruppenstunden!$C$12:$C$864,'Wochenübersicht Gruppenstunden'!C320,Gruppenstunden!$J$12:$J$864)</f>
        <v>0</v>
      </c>
      <c r="K320" s="30" t="str">
        <f t="shared" si="93"/>
        <v/>
      </c>
      <c r="L320" s="30">
        <f>SUMIF(Gruppenstunden!$C$12:$C$864,'Wochenübersicht Gruppenstunden'!C320,Gruppenstunden!$K$12:$K$864)</f>
        <v>0</v>
      </c>
      <c r="M320" s="30" t="str">
        <f t="shared" si="94"/>
        <v/>
      </c>
      <c r="N320" s="30">
        <f>SUMIF(Gruppenstunden!$C$12:$C$864,'Wochenübersicht Gruppenstunden'!C320,Gruppenstunden!$L$12:$L$864)</f>
        <v>0</v>
      </c>
      <c r="O320" s="30" t="str">
        <f t="shared" si="95"/>
        <v/>
      </c>
      <c r="P320" s="30">
        <f>SUMIF(Gruppenstunden!$C$12:$C$864,'Wochenübersicht Gruppenstunden'!C320,Gruppenstunden!$M$12:$M$864)</f>
        <v>0</v>
      </c>
      <c r="Q320" s="30" t="str">
        <f t="shared" si="96"/>
        <v/>
      </c>
      <c r="R320" s="30">
        <f>SUMIF(Gruppenstunden!$C$12:$C$864,'Wochenübersicht Gruppenstunden'!C320,Gruppenstunden!$N$12:$N$864)</f>
        <v>0</v>
      </c>
      <c r="S320" s="30" t="str">
        <f t="shared" si="97"/>
        <v/>
      </c>
      <c r="T320" s="30">
        <f>SUMIF(Gruppenstunden!$C$12:$C$864,'Wochenübersicht Gruppenstunden'!C320,Gruppenstunden!$O$12:$O$864)</f>
        <v>0</v>
      </c>
      <c r="U320" s="30" t="str">
        <f t="shared" si="98"/>
        <v/>
      </c>
      <c r="V320" s="30">
        <f>SUMIF(Gruppenstunden!$C$12:$C$864,'Wochenübersicht Gruppenstunden'!C320,Gruppenstunden!$P$12:$P$864)</f>
        <v>0</v>
      </c>
      <c r="W320" s="30" t="str">
        <f t="shared" si="99"/>
        <v/>
      </c>
      <c r="X320" s="30">
        <f>SUMIF(Gruppenstunden!$C$12:$C$864,'Wochenübersicht Gruppenstunden'!C320,Gruppenstunden!$Q$12:$Q$864)</f>
        <v>0</v>
      </c>
      <c r="Y320" s="30" t="str">
        <f t="shared" si="100"/>
        <v/>
      </c>
      <c r="Z320" s="30">
        <f>SUMIF(Gruppenstunden!$C$12:$C$864,'Wochenübersicht Gruppenstunden'!C320,Gruppenstunden!$R$12:$R$864)</f>
        <v>0</v>
      </c>
      <c r="AA320" s="30" t="str">
        <f t="shared" si="101"/>
        <v/>
      </c>
      <c r="AB320" s="30">
        <f>SUMIF(Gruppenstunden!$C$12:$C$864,'Wochenübersicht Gruppenstunden'!C320,Gruppenstunden!$S$12:$S$864)</f>
        <v>0</v>
      </c>
      <c r="AC320" s="30" t="str">
        <f t="shared" si="102"/>
        <v/>
      </c>
      <c r="AD320" s="30">
        <f>SUMIF(Gruppenstunden!$C$12:$C$864,'Wochenübersicht Gruppenstunden'!C320,Gruppenstunden!$T$12:$T$864)</f>
        <v>0</v>
      </c>
      <c r="AE320" s="30" t="str">
        <f t="shared" si="103"/>
        <v/>
      </c>
      <c r="AF320" s="30">
        <f>SUMIF(Gruppenstunden!$C$12:$C$864,'Wochenübersicht Gruppenstunden'!C320,Gruppenstunden!$U$12:$U$864)</f>
        <v>0</v>
      </c>
      <c r="AG320" s="30" t="str">
        <f t="shared" si="104"/>
        <v/>
      </c>
      <c r="AH320" s="30">
        <f>SUMIF(Gruppenstunden!$C$12:$C$864,'Wochenübersicht Gruppenstunden'!C320,Gruppenstunden!$V$12:$V$864)</f>
        <v>0</v>
      </c>
      <c r="AI320" s="30" t="str">
        <f t="shared" si="105"/>
        <v/>
      </c>
      <c r="AJ320" s="30">
        <f>SUMIF(Gruppenstunden!$C$12:$C$864,'Wochenübersicht Gruppenstunden'!C320,Gruppenstunden!$W$12:$W$864)</f>
        <v>0</v>
      </c>
      <c r="AK320" s="30" t="str">
        <f t="shared" si="106"/>
        <v/>
      </c>
      <c r="AL320" s="30">
        <f>SUMIF(Gruppenstunden!$C$12:$C$864,'Wochenübersicht Gruppenstunden'!C320,Gruppenstunden!$X$12:$X$864)</f>
        <v>0</v>
      </c>
      <c r="AM320" s="30" t="str">
        <f t="shared" si="107"/>
        <v/>
      </c>
      <c r="AN320" s="30">
        <f>SUMIF(Gruppenstunden!$C$12:$C$864,'Wochenübersicht Gruppenstunden'!C320,Gruppenstunden!$Y$12:$Y$864)</f>
        <v>0</v>
      </c>
      <c r="AO320" s="30" t="str">
        <f t="shared" si="108"/>
        <v/>
      </c>
      <c r="AP320" s="30">
        <f>SUMIF(Gruppenstunden!$C$12:$C$864,'Wochenübersicht Gruppenstunden'!C320,Gruppenstunden!$Z$12:$Z$864)</f>
        <v>0</v>
      </c>
      <c r="AQ320" s="30" t="str">
        <f t="shared" si="109"/>
        <v/>
      </c>
      <c r="AR320" s="30">
        <f>SUMIF(Gruppenstunden!$C$12:$C$864,'Wochenübersicht Gruppenstunden'!C320,Gruppenstunden!$AA$12:$AA1172)</f>
        <v>0</v>
      </c>
      <c r="AS320" s="30" t="str">
        <f t="shared" si="110"/>
        <v/>
      </c>
    </row>
    <row r="321" spans="3:45" x14ac:dyDescent="0.25">
      <c r="C321" s="42" t="str">
        <f t="shared" si="91"/>
        <v/>
      </c>
      <c r="D321" s="14">
        <f>SUMIF(Gruppenstunden!$C$12:$C$864,'Wochenübersicht Gruppenstunden'!C321,Gruppenstunden!$AC$12:$AC$864)</f>
        <v>0</v>
      </c>
      <c r="E321" s="30" t="str">
        <f t="shared" si="89"/>
        <v/>
      </c>
      <c r="F321" s="30">
        <f>SUMIF(Gruppenstunden!$C$12:$C$864,'Wochenübersicht Gruppenstunden'!C321,Gruppenstunden!$H$12:$H$864)</f>
        <v>0</v>
      </c>
      <c r="G321" s="30" t="str">
        <f t="shared" si="90"/>
        <v/>
      </c>
      <c r="H321" s="30">
        <f>SUMIF(Gruppenstunden!$C$12:$C$864,'Wochenübersicht Gruppenstunden'!C321,Gruppenstunden!$I$12:$I$864)</f>
        <v>0</v>
      </c>
      <c r="I321" s="30" t="str">
        <f t="shared" si="92"/>
        <v/>
      </c>
      <c r="J321" s="30">
        <f>SUMIF(Gruppenstunden!$C$12:$C$864,'Wochenübersicht Gruppenstunden'!C321,Gruppenstunden!$J$12:$J$864)</f>
        <v>0</v>
      </c>
      <c r="K321" s="30" t="str">
        <f t="shared" si="93"/>
        <v/>
      </c>
      <c r="L321" s="30">
        <f>SUMIF(Gruppenstunden!$C$12:$C$864,'Wochenübersicht Gruppenstunden'!C321,Gruppenstunden!$K$12:$K$864)</f>
        <v>0</v>
      </c>
      <c r="M321" s="30" t="str">
        <f t="shared" si="94"/>
        <v/>
      </c>
      <c r="N321" s="30">
        <f>SUMIF(Gruppenstunden!$C$12:$C$864,'Wochenübersicht Gruppenstunden'!C321,Gruppenstunden!$L$12:$L$864)</f>
        <v>0</v>
      </c>
      <c r="O321" s="30" t="str">
        <f t="shared" si="95"/>
        <v/>
      </c>
      <c r="P321" s="30">
        <f>SUMIF(Gruppenstunden!$C$12:$C$864,'Wochenübersicht Gruppenstunden'!C321,Gruppenstunden!$M$12:$M$864)</f>
        <v>0</v>
      </c>
      <c r="Q321" s="30" t="str">
        <f t="shared" si="96"/>
        <v/>
      </c>
      <c r="R321" s="30">
        <f>SUMIF(Gruppenstunden!$C$12:$C$864,'Wochenübersicht Gruppenstunden'!C321,Gruppenstunden!$N$12:$N$864)</f>
        <v>0</v>
      </c>
      <c r="S321" s="30" t="str">
        <f t="shared" si="97"/>
        <v/>
      </c>
      <c r="T321" s="30">
        <f>SUMIF(Gruppenstunden!$C$12:$C$864,'Wochenübersicht Gruppenstunden'!C321,Gruppenstunden!$O$12:$O$864)</f>
        <v>0</v>
      </c>
      <c r="U321" s="30" t="str">
        <f t="shared" si="98"/>
        <v/>
      </c>
      <c r="V321" s="30">
        <f>SUMIF(Gruppenstunden!$C$12:$C$864,'Wochenübersicht Gruppenstunden'!C321,Gruppenstunden!$P$12:$P$864)</f>
        <v>0</v>
      </c>
      <c r="W321" s="30" t="str">
        <f t="shared" si="99"/>
        <v/>
      </c>
      <c r="X321" s="30">
        <f>SUMIF(Gruppenstunden!$C$12:$C$864,'Wochenübersicht Gruppenstunden'!C321,Gruppenstunden!$Q$12:$Q$864)</f>
        <v>0</v>
      </c>
      <c r="Y321" s="30" t="str">
        <f t="shared" si="100"/>
        <v/>
      </c>
      <c r="Z321" s="30">
        <f>SUMIF(Gruppenstunden!$C$12:$C$864,'Wochenübersicht Gruppenstunden'!C321,Gruppenstunden!$R$12:$R$864)</f>
        <v>0</v>
      </c>
      <c r="AA321" s="30" t="str">
        <f t="shared" si="101"/>
        <v/>
      </c>
      <c r="AB321" s="30">
        <f>SUMIF(Gruppenstunden!$C$12:$C$864,'Wochenübersicht Gruppenstunden'!C321,Gruppenstunden!$S$12:$S$864)</f>
        <v>0</v>
      </c>
      <c r="AC321" s="30" t="str">
        <f t="shared" si="102"/>
        <v/>
      </c>
      <c r="AD321" s="30">
        <f>SUMIF(Gruppenstunden!$C$12:$C$864,'Wochenübersicht Gruppenstunden'!C321,Gruppenstunden!$T$12:$T$864)</f>
        <v>0</v>
      </c>
      <c r="AE321" s="30" t="str">
        <f t="shared" si="103"/>
        <v/>
      </c>
      <c r="AF321" s="30">
        <f>SUMIF(Gruppenstunden!$C$12:$C$864,'Wochenübersicht Gruppenstunden'!C321,Gruppenstunden!$U$12:$U$864)</f>
        <v>0</v>
      </c>
      <c r="AG321" s="30" t="str">
        <f t="shared" si="104"/>
        <v/>
      </c>
      <c r="AH321" s="30">
        <f>SUMIF(Gruppenstunden!$C$12:$C$864,'Wochenübersicht Gruppenstunden'!C321,Gruppenstunden!$V$12:$V$864)</f>
        <v>0</v>
      </c>
      <c r="AI321" s="30" t="str">
        <f t="shared" si="105"/>
        <v/>
      </c>
      <c r="AJ321" s="30">
        <f>SUMIF(Gruppenstunden!$C$12:$C$864,'Wochenübersicht Gruppenstunden'!C321,Gruppenstunden!$W$12:$W$864)</f>
        <v>0</v>
      </c>
      <c r="AK321" s="30" t="str">
        <f t="shared" si="106"/>
        <v/>
      </c>
      <c r="AL321" s="30">
        <f>SUMIF(Gruppenstunden!$C$12:$C$864,'Wochenübersicht Gruppenstunden'!C321,Gruppenstunden!$X$12:$X$864)</f>
        <v>0</v>
      </c>
      <c r="AM321" s="30" t="str">
        <f t="shared" si="107"/>
        <v/>
      </c>
      <c r="AN321" s="30">
        <f>SUMIF(Gruppenstunden!$C$12:$C$864,'Wochenübersicht Gruppenstunden'!C321,Gruppenstunden!$Y$12:$Y$864)</f>
        <v>0</v>
      </c>
      <c r="AO321" s="30" t="str">
        <f t="shared" si="108"/>
        <v/>
      </c>
      <c r="AP321" s="30">
        <f>SUMIF(Gruppenstunden!$C$12:$C$864,'Wochenübersicht Gruppenstunden'!C321,Gruppenstunden!$Z$12:$Z$864)</f>
        <v>0</v>
      </c>
      <c r="AQ321" s="30" t="str">
        <f t="shared" si="109"/>
        <v/>
      </c>
      <c r="AR321" s="30">
        <f>SUMIF(Gruppenstunden!$C$12:$C$864,'Wochenübersicht Gruppenstunden'!C321,Gruppenstunden!$AA$12:$AA1173)</f>
        <v>0</v>
      </c>
      <c r="AS321" s="30" t="str">
        <f t="shared" si="110"/>
        <v/>
      </c>
    </row>
    <row r="322" spans="3:45" x14ac:dyDescent="0.25">
      <c r="C322" s="42" t="str">
        <f t="shared" si="91"/>
        <v/>
      </c>
      <c r="D322" s="14">
        <f>SUMIF(Gruppenstunden!$C$12:$C$864,'Wochenübersicht Gruppenstunden'!C322,Gruppenstunden!$AC$12:$AC$864)</f>
        <v>0</v>
      </c>
      <c r="E322" s="30" t="str">
        <f t="shared" si="89"/>
        <v/>
      </c>
      <c r="F322" s="30">
        <f>SUMIF(Gruppenstunden!$C$12:$C$864,'Wochenübersicht Gruppenstunden'!C322,Gruppenstunden!$H$12:$H$864)</f>
        <v>0</v>
      </c>
      <c r="G322" s="30" t="str">
        <f t="shared" si="90"/>
        <v/>
      </c>
      <c r="H322" s="30">
        <f>SUMIF(Gruppenstunden!$C$12:$C$864,'Wochenübersicht Gruppenstunden'!C322,Gruppenstunden!$I$12:$I$864)</f>
        <v>0</v>
      </c>
      <c r="I322" s="30" t="str">
        <f t="shared" si="92"/>
        <v/>
      </c>
      <c r="J322" s="30">
        <f>SUMIF(Gruppenstunden!$C$12:$C$864,'Wochenübersicht Gruppenstunden'!C322,Gruppenstunden!$J$12:$J$864)</f>
        <v>0</v>
      </c>
      <c r="K322" s="30" t="str">
        <f t="shared" si="93"/>
        <v/>
      </c>
      <c r="L322" s="30">
        <f>SUMIF(Gruppenstunden!$C$12:$C$864,'Wochenübersicht Gruppenstunden'!C322,Gruppenstunden!$K$12:$K$864)</f>
        <v>0</v>
      </c>
      <c r="M322" s="30" t="str">
        <f t="shared" si="94"/>
        <v/>
      </c>
      <c r="N322" s="30">
        <f>SUMIF(Gruppenstunden!$C$12:$C$864,'Wochenübersicht Gruppenstunden'!C322,Gruppenstunden!$L$12:$L$864)</f>
        <v>0</v>
      </c>
      <c r="O322" s="30" t="str">
        <f t="shared" si="95"/>
        <v/>
      </c>
      <c r="P322" s="30">
        <f>SUMIF(Gruppenstunden!$C$12:$C$864,'Wochenübersicht Gruppenstunden'!C322,Gruppenstunden!$M$12:$M$864)</f>
        <v>0</v>
      </c>
      <c r="Q322" s="30" t="str">
        <f t="shared" si="96"/>
        <v/>
      </c>
      <c r="R322" s="30">
        <f>SUMIF(Gruppenstunden!$C$12:$C$864,'Wochenübersicht Gruppenstunden'!C322,Gruppenstunden!$N$12:$N$864)</f>
        <v>0</v>
      </c>
      <c r="S322" s="30" t="str">
        <f t="shared" si="97"/>
        <v/>
      </c>
      <c r="T322" s="30">
        <f>SUMIF(Gruppenstunden!$C$12:$C$864,'Wochenübersicht Gruppenstunden'!C322,Gruppenstunden!$O$12:$O$864)</f>
        <v>0</v>
      </c>
      <c r="U322" s="30" t="str">
        <f t="shared" si="98"/>
        <v/>
      </c>
      <c r="V322" s="30">
        <f>SUMIF(Gruppenstunden!$C$12:$C$864,'Wochenübersicht Gruppenstunden'!C322,Gruppenstunden!$P$12:$P$864)</f>
        <v>0</v>
      </c>
      <c r="W322" s="30" t="str">
        <f t="shared" si="99"/>
        <v/>
      </c>
      <c r="X322" s="30">
        <f>SUMIF(Gruppenstunden!$C$12:$C$864,'Wochenübersicht Gruppenstunden'!C322,Gruppenstunden!$Q$12:$Q$864)</f>
        <v>0</v>
      </c>
      <c r="Y322" s="30" t="str">
        <f t="shared" si="100"/>
        <v/>
      </c>
      <c r="Z322" s="30">
        <f>SUMIF(Gruppenstunden!$C$12:$C$864,'Wochenübersicht Gruppenstunden'!C322,Gruppenstunden!$R$12:$R$864)</f>
        <v>0</v>
      </c>
      <c r="AA322" s="30" t="str">
        <f t="shared" si="101"/>
        <v/>
      </c>
      <c r="AB322" s="30">
        <f>SUMIF(Gruppenstunden!$C$12:$C$864,'Wochenübersicht Gruppenstunden'!C322,Gruppenstunden!$S$12:$S$864)</f>
        <v>0</v>
      </c>
      <c r="AC322" s="30" t="str">
        <f t="shared" si="102"/>
        <v/>
      </c>
      <c r="AD322" s="30">
        <f>SUMIF(Gruppenstunden!$C$12:$C$864,'Wochenübersicht Gruppenstunden'!C322,Gruppenstunden!$T$12:$T$864)</f>
        <v>0</v>
      </c>
      <c r="AE322" s="30" t="str">
        <f t="shared" si="103"/>
        <v/>
      </c>
      <c r="AF322" s="30">
        <f>SUMIF(Gruppenstunden!$C$12:$C$864,'Wochenübersicht Gruppenstunden'!C322,Gruppenstunden!$U$12:$U$864)</f>
        <v>0</v>
      </c>
      <c r="AG322" s="30" t="str">
        <f t="shared" si="104"/>
        <v/>
      </c>
      <c r="AH322" s="30">
        <f>SUMIF(Gruppenstunden!$C$12:$C$864,'Wochenübersicht Gruppenstunden'!C322,Gruppenstunden!$V$12:$V$864)</f>
        <v>0</v>
      </c>
      <c r="AI322" s="30" t="str">
        <f t="shared" si="105"/>
        <v/>
      </c>
      <c r="AJ322" s="30">
        <f>SUMIF(Gruppenstunden!$C$12:$C$864,'Wochenübersicht Gruppenstunden'!C322,Gruppenstunden!$W$12:$W$864)</f>
        <v>0</v>
      </c>
      <c r="AK322" s="30" t="str">
        <f t="shared" si="106"/>
        <v/>
      </c>
      <c r="AL322" s="30">
        <f>SUMIF(Gruppenstunden!$C$12:$C$864,'Wochenübersicht Gruppenstunden'!C322,Gruppenstunden!$X$12:$X$864)</f>
        <v>0</v>
      </c>
      <c r="AM322" s="30" t="str">
        <f t="shared" si="107"/>
        <v/>
      </c>
      <c r="AN322" s="30">
        <f>SUMIF(Gruppenstunden!$C$12:$C$864,'Wochenübersicht Gruppenstunden'!C322,Gruppenstunden!$Y$12:$Y$864)</f>
        <v>0</v>
      </c>
      <c r="AO322" s="30" t="str">
        <f t="shared" si="108"/>
        <v/>
      </c>
      <c r="AP322" s="30">
        <f>SUMIF(Gruppenstunden!$C$12:$C$864,'Wochenübersicht Gruppenstunden'!C322,Gruppenstunden!$Z$12:$Z$864)</f>
        <v>0</v>
      </c>
      <c r="AQ322" s="30" t="str">
        <f t="shared" si="109"/>
        <v/>
      </c>
      <c r="AR322" s="30">
        <f>SUMIF(Gruppenstunden!$C$12:$C$864,'Wochenübersicht Gruppenstunden'!C322,Gruppenstunden!$AA$12:$AA1174)</f>
        <v>0</v>
      </c>
      <c r="AS322" s="30" t="str">
        <f t="shared" si="110"/>
        <v/>
      </c>
    </row>
    <row r="323" spans="3:45" x14ac:dyDescent="0.25">
      <c r="C323" s="42" t="str">
        <f t="shared" si="91"/>
        <v/>
      </c>
      <c r="D323" s="14">
        <f>SUMIF(Gruppenstunden!$C$12:$C$864,'Wochenübersicht Gruppenstunden'!C323,Gruppenstunden!$AC$12:$AC$864)</f>
        <v>0</v>
      </c>
      <c r="E323" s="30" t="str">
        <f t="shared" si="89"/>
        <v/>
      </c>
      <c r="F323" s="30">
        <f>SUMIF(Gruppenstunden!$C$12:$C$864,'Wochenübersicht Gruppenstunden'!C323,Gruppenstunden!$H$12:$H$864)</f>
        <v>0</v>
      </c>
      <c r="G323" s="30" t="str">
        <f t="shared" si="90"/>
        <v/>
      </c>
      <c r="H323" s="30">
        <f>SUMIF(Gruppenstunden!$C$12:$C$864,'Wochenübersicht Gruppenstunden'!C323,Gruppenstunden!$I$12:$I$864)</f>
        <v>0</v>
      </c>
      <c r="I323" s="30" t="str">
        <f t="shared" si="92"/>
        <v/>
      </c>
      <c r="J323" s="30">
        <f>SUMIF(Gruppenstunden!$C$12:$C$864,'Wochenübersicht Gruppenstunden'!C323,Gruppenstunden!$J$12:$J$864)</f>
        <v>0</v>
      </c>
      <c r="K323" s="30" t="str">
        <f t="shared" si="93"/>
        <v/>
      </c>
      <c r="L323" s="30">
        <f>SUMIF(Gruppenstunden!$C$12:$C$864,'Wochenübersicht Gruppenstunden'!C323,Gruppenstunden!$K$12:$K$864)</f>
        <v>0</v>
      </c>
      <c r="M323" s="30" t="str">
        <f t="shared" si="94"/>
        <v/>
      </c>
      <c r="N323" s="30">
        <f>SUMIF(Gruppenstunden!$C$12:$C$864,'Wochenübersicht Gruppenstunden'!C323,Gruppenstunden!$L$12:$L$864)</f>
        <v>0</v>
      </c>
      <c r="O323" s="30" t="str">
        <f t="shared" si="95"/>
        <v/>
      </c>
      <c r="P323" s="30">
        <f>SUMIF(Gruppenstunden!$C$12:$C$864,'Wochenübersicht Gruppenstunden'!C323,Gruppenstunden!$M$12:$M$864)</f>
        <v>0</v>
      </c>
      <c r="Q323" s="30" t="str">
        <f t="shared" si="96"/>
        <v/>
      </c>
      <c r="R323" s="30">
        <f>SUMIF(Gruppenstunden!$C$12:$C$864,'Wochenübersicht Gruppenstunden'!C323,Gruppenstunden!$N$12:$N$864)</f>
        <v>0</v>
      </c>
      <c r="S323" s="30" t="str">
        <f t="shared" si="97"/>
        <v/>
      </c>
      <c r="T323" s="30">
        <f>SUMIF(Gruppenstunden!$C$12:$C$864,'Wochenübersicht Gruppenstunden'!C323,Gruppenstunden!$O$12:$O$864)</f>
        <v>0</v>
      </c>
      <c r="U323" s="30" t="str">
        <f t="shared" si="98"/>
        <v/>
      </c>
      <c r="V323" s="30">
        <f>SUMIF(Gruppenstunden!$C$12:$C$864,'Wochenübersicht Gruppenstunden'!C323,Gruppenstunden!$P$12:$P$864)</f>
        <v>0</v>
      </c>
      <c r="W323" s="30" t="str">
        <f t="shared" si="99"/>
        <v/>
      </c>
      <c r="X323" s="30">
        <f>SUMIF(Gruppenstunden!$C$12:$C$864,'Wochenübersicht Gruppenstunden'!C323,Gruppenstunden!$Q$12:$Q$864)</f>
        <v>0</v>
      </c>
      <c r="Y323" s="30" t="str">
        <f t="shared" si="100"/>
        <v/>
      </c>
      <c r="Z323" s="30">
        <f>SUMIF(Gruppenstunden!$C$12:$C$864,'Wochenübersicht Gruppenstunden'!C323,Gruppenstunden!$R$12:$R$864)</f>
        <v>0</v>
      </c>
      <c r="AA323" s="30" t="str">
        <f t="shared" si="101"/>
        <v/>
      </c>
      <c r="AB323" s="30">
        <f>SUMIF(Gruppenstunden!$C$12:$C$864,'Wochenübersicht Gruppenstunden'!C323,Gruppenstunden!$S$12:$S$864)</f>
        <v>0</v>
      </c>
      <c r="AC323" s="30" t="str">
        <f t="shared" si="102"/>
        <v/>
      </c>
      <c r="AD323" s="30">
        <f>SUMIF(Gruppenstunden!$C$12:$C$864,'Wochenübersicht Gruppenstunden'!C323,Gruppenstunden!$T$12:$T$864)</f>
        <v>0</v>
      </c>
      <c r="AE323" s="30" t="str">
        <f t="shared" si="103"/>
        <v/>
      </c>
      <c r="AF323" s="30">
        <f>SUMIF(Gruppenstunden!$C$12:$C$864,'Wochenübersicht Gruppenstunden'!C323,Gruppenstunden!$U$12:$U$864)</f>
        <v>0</v>
      </c>
      <c r="AG323" s="30" t="str">
        <f t="shared" si="104"/>
        <v/>
      </c>
      <c r="AH323" s="30">
        <f>SUMIF(Gruppenstunden!$C$12:$C$864,'Wochenübersicht Gruppenstunden'!C323,Gruppenstunden!$V$12:$V$864)</f>
        <v>0</v>
      </c>
      <c r="AI323" s="30" t="str">
        <f t="shared" si="105"/>
        <v/>
      </c>
      <c r="AJ323" s="30">
        <f>SUMIF(Gruppenstunden!$C$12:$C$864,'Wochenübersicht Gruppenstunden'!C323,Gruppenstunden!$W$12:$W$864)</f>
        <v>0</v>
      </c>
      <c r="AK323" s="30" t="str">
        <f t="shared" si="106"/>
        <v/>
      </c>
      <c r="AL323" s="30">
        <f>SUMIF(Gruppenstunden!$C$12:$C$864,'Wochenübersicht Gruppenstunden'!C323,Gruppenstunden!$X$12:$X$864)</f>
        <v>0</v>
      </c>
      <c r="AM323" s="30" t="str">
        <f t="shared" si="107"/>
        <v/>
      </c>
      <c r="AN323" s="30">
        <f>SUMIF(Gruppenstunden!$C$12:$C$864,'Wochenübersicht Gruppenstunden'!C323,Gruppenstunden!$Y$12:$Y$864)</f>
        <v>0</v>
      </c>
      <c r="AO323" s="30" t="str">
        <f t="shared" si="108"/>
        <v/>
      </c>
      <c r="AP323" s="30">
        <f>SUMIF(Gruppenstunden!$C$12:$C$864,'Wochenübersicht Gruppenstunden'!C323,Gruppenstunden!$Z$12:$Z$864)</f>
        <v>0</v>
      </c>
      <c r="AQ323" s="30" t="str">
        <f t="shared" si="109"/>
        <v/>
      </c>
      <c r="AR323" s="30">
        <f>SUMIF(Gruppenstunden!$C$12:$C$864,'Wochenübersicht Gruppenstunden'!C323,Gruppenstunden!$AA$12:$AA1175)</f>
        <v>0</v>
      </c>
      <c r="AS323" s="30" t="str">
        <f t="shared" si="110"/>
        <v/>
      </c>
    </row>
    <row r="324" spans="3:45" x14ac:dyDescent="0.25">
      <c r="C324" s="42" t="str">
        <f t="shared" si="91"/>
        <v/>
      </c>
      <c r="D324" s="14">
        <f>SUMIF(Gruppenstunden!$C$12:$C$864,'Wochenübersicht Gruppenstunden'!C324,Gruppenstunden!$AC$12:$AC$864)</f>
        <v>0</v>
      </c>
      <c r="E324" s="30" t="str">
        <f t="shared" si="89"/>
        <v/>
      </c>
      <c r="F324" s="30">
        <f>SUMIF(Gruppenstunden!$C$12:$C$864,'Wochenübersicht Gruppenstunden'!C324,Gruppenstunden!$H$12:$H$864)</f>
        <v>0</v>
      </c>
      <c r="G324" s="30" t="str">
        <f t="shared" si="90"/>
        <v/>
      </c>
      <c r="H324" s="30">
        <f>SUMIF(Gruppenstunden!$C$12:$C$864,'Wochenübersicht Gruppenstunden'!C324,Gruppenstunden!$I$12:$I$864)</f>
        <v>0</v>
      </c>
      <c r="I324" s="30" t="str">
        <f t="shared" si="92"/>
        <v/>
      </c>
      <c r="J324" s="30">
        <f>SUMIF(Gruppenstunden!$C$12:$C$864,'Wochenübersicht Gruppenstunden'!C324,Gruppenstunden!$J$12:$J$864)</f>
        <v>0</v>
      </c>
      <c r="K324" s="30" t="str">
        <f t="shared" si="93"/>
        <v/>
      </c>
      <c r="L324" s="30">
        <f>SUMIF(Gruppenstunden!$C$12:$C$864,'Wochenübersicht Gruppenstunden'!C324,Gruppenstunden!$K$12:$K$864)</f>
        <v>0</v>
      </c>
      <c r="M324" s="30" t="str">
        <f t="shared" si="94"/>
        <v/>
      </c>
      <c r="N324" s="30">
        <f>SUMIF(Gruppenstunden!$C$12:$C$864,'Wochenübersicht Gruppenstunden'!C324,Gruppenstunden!$L$12:$L$864)</f>
        <v>0</v>
      </c>
      <c r="O324" s="30" t="str">
        <f t="shared" si="95"/>
        <v/>
      </c>
      <c r="P324" s="30">
        <f>SUMIF(Gruppenstunden!$C$12:$C$864,'Wochenübersicht Gruppenstunden'!C324,Gruppenstunden!$M$12:$M$864)</f>
        <v>0</v>
      </c>
      <c r="Q324" s="30" t="str">
        <f t="shared" si="96"/>
        <v/>
      </c>
      <c r="R324" s="30">
        <f>SUMIF(Gruppenstunden!$C$12:$C$864,'Wochenübersicht Gruppenstunden'!C324,Gruppenstunden!$N$12:$N$864)</f>
        <v>0</v>
      </c>
      <c r="S324" s="30" t="str">
        <f t="shared" si="97"/>
        <v/>
      </c>
      <c r="T324" s="30">
        <f>SUMIF(Gruppenstunden!$C$12:$C$864,'Wochenübersicht Gruppenstunden'!C324,Gruppenstunden!$O$12:$O$864)</f>
        <v>0</v>
      </c>
      <c r="U324" s="30" t="str">
        <f t="shared" si="98"/>
        <v/>
      </c>
      <c r="V324" s="30">
        <f>SUMIF(Gruppenstunden!$C$12:$C$864,'Wochenübersicht Gruppenstunden'!C324,Gruppenstunden!$P$12:$P$864)</f>
        <v>0</v>
      </c>
      <c r="W324" s="30" t="str">
        <f t="shared" si="99"/>
        <v/>
      </c>
      <c r="X324" s="30">
        <f>SUMIF(Gruppenstunden!$C$12:$C$864,'Wochenübersicht Gruppenstunden'!C324,Gruppenstunden!$Q$12:$Q$864)</f>
        <v>0</v>
      </c>
      <c r="Y324" s="30" t="str">
        <f t="shared" si="100"/>
        <v/>
      </c>
      <c r="Z324" s="30">
        <f>SUMIF(Gruppenstunden!$C$12:$C$864,'Wochenübersicht Gruppenstunden'!C324,Gruppenstunden!$R$12:$R$864)</f>
        <v>0</v>
      </c>
      <c r="AA324" s="30" t="str">
        <f t="shared" si="101"/>
        <v/>
      </c>
      <c r="AB324" s="30">
        <f>SUMIF(Gruppenstunden!$C$12:$C$864,'Wochenübersicht Gruppenstunden'!C324,Gruppenstunden!$S$12:$S$864)</f>
        <v>0</v>
      </c>
      <c r="AC324" s="30" t="str">
        <f t="shared" si="102"/>
        <v/>
      </c>
      <c r="AD324" s="30">
        <f>SUMIF(Gruppenstunden!$C$12:$C$864,'Wochenübersicht Gruppenstunden'!C324,Gruppenstunden!$T$12:$T$864)</f>
        <v>0</v>
      </c>
      <c r="AE324" s="30" t="str">
        <f t="shared" si="103"/>
        <v/>
      </c>
      <c r="AF324" s="30">
        <f>SUMIF(Gruppenstunden!$C$12:$C$864,'Wochenübersicht Gruppenstunden'!C324,Gruppenstunden!$U$12:$U$864)</f>
        <v>0</v>
      </c>
      <c r="AG324" s="30" t="str">
        <f t="shared" si="104"/>
        <v/>
      </c>
      <c r="AH324" s="30">
        <f>SUMIF(Gruppenstunden!$C$12:$C$864,'Wochenübersicht Gruppenstunden'!C324,Gruppenstunden!$V$12:$V$864)</f>
        <v>0</v>
      </c>
      <c r="AI324" s="30" t="str">
        <f t="shared" si="105"/>
        <v/>
      </c>
      <c r="AJ324" s="30">
        <f>SUMIF(Gruppenstunden!$C$12:$C$864,'Wochenübersicht Gruppenstunden'!C324,Gruppenstunden!$W$12:$W$864)</f>
        <v>0</v>
      </c>
      <c r="AK324" s="30" t="str">
        <f t="shared" si="106"/>
        <v/>
      </c>
      <c r="AL324" s="30">
        <f>SUMIF(Gruppenstunden!$C$12:$C$864,'Wochenübersicht Gruppenstunden'!C324,Gruppenstunden!$X$12:$X$864)</f>
        <v>0</v>
      </c>
      <c r="AM324" s="30" t="str">
        <f t="shared" si="107"/>
        <v/>
      </c>
      <c r="AN324" s="30">
        <f>SUMIF(Gruppenstunden!$C$12:$C$864,'Wochenübersicht Gruppenstunden'!C324,Gruppenstunden!$Y$12:$Y$864)</f>
        <v>0</v>
      </c>
      <c r="AO324" s="30" t="str">
        <f t="shared" si="108"/>
        <v/>
      </c>
      <c r="AP324" s="30">
        <f>SUMIF(Gruppenstunden!$C$12:$C$864,'Wochenübersicht Gruppenstunden'!C324,Gruppenstunden!$Z$12:$Z$864)</f>
        <v>0</v>
      </c>
      <c r="AQ324" s="30" t="str">
        <f t="shared" si="109"/>
        <v/>
      </c>
      <c r="AR324" s="30">
        <f>SUMIF(Gruppenstunden!$C$12:$C$864,'Wochenübersicht Gruppenstunden'!C324,Gruppenstunden!$AA$12:$AA1176)</f>
        <v>0</v>
      </c>
      <c r="AS324" s="30" t="str">
        <f t="shared" si="110"/>
        <v/>
      </c>
    </row>
    <row r="325" spans="3:45" x14ac:dyDescent="0.25">
      <c r="C325" s="42" t="str">
        <f t="shared" si="91"/>
        <v/>
      </c>
      <c r="D325" s="14">
        <f>SUMIF(Gruppenstunden!$C$12:$C$864,'Wochenübersicht Gruppenstunden'!C325,Gruppenstunden!$AC$12:$AC$864)</f>
        <v>0</v>
      </c>
      <c r="E325" s="30" t="str">
        <f t="shared" si="89"/>
        <v/>
      </c>
      <c r="F325" s="30">
        <f>SUMIF(Gruppenstunden!$C$12:$C$864,'Wochenübersicht Gruppenstunden'!C325,Gruppenstunden!$H$12:$H$864)</f>
        <v>0</v>
      </c>
      <c r="G325" s="30" t="str">
        <f t="shared" si="90"/>
        <v/>
      </c>
      <c r="H325" s="30">
        <f>SUMIF(Gruppenstunden!$C$12:$C$864,'Wochenübersicht Gruppenstunden'!C325,Gruppenstunden!$I$12:$I$864)</f>
        <v>0</v>
      </c>
      <c r="I325" s="30" t="str">
        <f t="shared" si="92"/>
        <v/>
      </c>
      <c r="J325" s="30">
        <f>SUMIF(Gruppenstunden!$C$12:$C$864,'Wochenübersicht Gruppenstunden'!C325,Gruppenstunden!$J$12:$J$864)</f>
        <v>0</v>
      </c>
      <c r="K325" s="30" t="str">
        <f t="shared" si="93"/>
        <v/>
      </c>
      <c r="L325" s="30">
        <f>SUMIF(Gruppenstunden!$C$12:$C$864,'Wochenübersicht Gruppenstunden'!C325,Gruppenstunden!$K$12:$K$864)</f>
        <v>0</v>
      </c>
      <c r="M325" s="30" t="str">
        <f t="shared" si="94"/>
        <v/>
      </c>
      <c r="N325" s="30">
        <f>SUMIF(Gruppenstunden!$C$12:$C$864,'Wochenübersicht Gruppenstunden'!C325,Gruppenstunden!$L$12:$L$864)</f>
        <v>0</v>
      </c>
      <c r="O325" s="30" t="str">
        <f t="shared" si="95"/>
        <v/>
      </c>
      <c r="P325" s="30">
        <f>SUMIF(Gruppenstunden!$C$12:$C$864,'Wochenübersicht Gruppenstunden'!C325,Gruppenstunden!$M$12:$M$864)</f>
        <v>0</v>
      </c>
      <c r="Q325" s="30" t="str">
        <f t="shared" si="96"/>
        <v/>
      </c>
      <c r="R325" s="30">
        <f>SUMIF(Gruppenstunden!$C$12:$C$864,'Wochenübersicht Gruppenstunden'!C325,Gruppenstunden!$N$12:$N$864)</f>
        <v>0</v>
      </c>
      <c r="S325" s="30" t="str">
        <f t="shared" si="97"/>
        <v/>
      </c>
      <c r="T325" s="30">
        <f>SUMIF(Gruppenstunden!$C$12:$C$864,'Wochenübersicht Gruppenstunden'!C325,Gruppenstunden!$O$12:$O$864)</f>
        <v>0</v>
      </c>
      <c r="U325" s="30" t="str">
        <f t="shared" si="98"/>
        <v/>
      </c>
      <c r="V325" s="30">
        <f>SUMIF(Gruppenstunden!$C$12:$C$864,'Wochenübersicht Gruppenstunden'!C325,Gruppenstunden!$P$12:$P$864)</f>
        <v>0</v>
      </c>
      <c r="W325" s="30" t="str">
        <f t="shared" si="99"/>
        <v/>
      </c>
      <c r="X325" s="30">
        <f>SUMIF(Gruppenstunden!$C$12:$C$864,'Wochenübersicht Gruppenstunden'!C325,Gruppenstunden!$Q$12:$Q$864)</f>
        <v>0</v>
      </c>
      <c r="Y325" s="30" t="str">
        <f t="shared" si="100"/>
        <v/>
      </c>
      <c r="Z325" s="30">
        <f>SUMIF(Gruppenstunden!$C$12:$C$864,'Wochenübersicht Gruppenstunden'!C325,Gruppenstunden!$R$12:$R$864)</f>
        <v>0</v>
      </c>
      <c r="AA325" s="30" t="str">
        <f t="shared" si="101"/>
        <v/>
      </c>
      <c r="AB325" s="30">
        <f>SUMIF(Gruppenstunden!$C$12:$C$864,'Wochenübersicht Gruppenstunden'!C325,Gruppenstunden!$S$12:$S$864)</f>
        <v>0</v>
      </c>
      <c r="AC325" s="30" t="str">
        <f t="shared" si="102"/>
        <v/>
      </c>
      <c r="AD325" s="30">
        <f>SUMIF(Gruppenstunden!$C$12:$C$864,'Wochenübersicht Gruppenstunden'!C325,Gruppenstunden!$T$12:$T$864)</f>
        <v>0</v>
      </c>
      <c r="AE325" s="30" t="str">
        <f t="shared" si="103"/>
        <v/>
      </c>
      <c r="AF325" s="30">
        <f>SUMIF(Gruppenstunden!$C$12:$C$864,'Wochenübersicht Gruppenstunden'!C325,Gruppenstunden!$U$12:$U$864)</f>
        <v>0</v>
      </c>
      <c r="AG325" s="30" t="str">
        <f t="shared" si="104"/>
        <v/>
      </c>
      <c r="AH325" s="30">
        <f>SUMIF(Gruppenstunden!$C$12:$C$864,'Wochenübersicht Gruppenstunden'!C325,Gruppenstunden!$V$12:$V$864)</f>
        <v>0</v>
      </c>
      <c r="AI325" s="30" t="str">
        <f t="shared" si="105"/>
        <v/>
      </c>
      <c r="AJ325" s="30">
        <f>SUMIF(Gruppenstunden!$C$12:$C$864,'Wochenübersicht Gruppenstunden'!C325,Gruppenstunden!$W$12:$W$864)</f>
        <v>0</v>
      </c>
      <c r="AK325" s="30" t="str">
        <f t="shared" si="106"/>
        <v/>
      </c>
      <c r="AL325" s="30">
        <f>SUMIF(Gruppenstunden!$C$12:$C$864,'Wochenübersicht Gruppenstunden'!C325,Gruppenstunden!$X$12:$X$864)</f>
        <v>0</v>
      </c>
      <c r="AM325" s="30" t="str">
        <f t="shared" si="107"/>
        <v/>
      </c>
      <c r="AN325" s="30">
        <f>SUMIF(Gruppenstunden!$C$12:$C$864,'Wochenübersicht Gruppenstunden'!C325,Gruppenstunden!$Y$12:$Y$864)</f>
        <v>0</v>
      </c>
      <c r="AO325" s="30" t="str">
        <f t="shared" si="108"/>
        <v/>
      </c>
      <c r="AP325" s="30">
        <f>SUMIF(Gruppenstunden!$C$12:$C$864,'Wochenübersicht Gruppenstunden'!C325,Gruppenstunden!$Z$12:$Z$864)</f>
        <v>0</v>
      </c>
      <c r="AQ325" s="30" t="str">
        <f t="shared" si="109"/>
        <v/>
      </c>
      <c r="AR325" s="30">
        <f>SUMIF(Gruppenstunden!$C$12:$C$864,'Wochenübersicht Gruppenstunden'!C325,Gruppenstunden!$AA$12:$AA1177)</f>
        <v>0</v>
      </c>
      <c r="AS325" s="30" t="str">
        <f t="shared" si="110"/>
        <v/>
      </c>
    </row>
    <row r="326" spans="3:45" x14ac:dyDescent="0.25">
      <c r="C326" s="42" t="str">
        <f t="shared" si="91"/>
        <v/>
      </c>
      <c r="D326" s="14">
        <f>SUMIF(Gruppenstunden!$C$12:$C$864,'Wochenübersicht Gruppenstunden'!C326,Gruppenstunden!$AC$12:$AC$864)</f>
        <v>0</v>
      </c>
      <c r="E326" s="30" t="str">
        <f t="shared" si="89"/>
        <v/>
      </c>
      <c r="F326" s="30">
        <f>SUMIF(Gruppenstunden!$C$12:$C$864,'Wochenübersicht Gruppenstunden'!C326,Gruppenstunden!$H$12:$H$864)</f>
        <v>0</v>
      </c>
      <c r="G326" s="30" t="str">
        <f t="shared" si="90"/>
        <v/>
      </c>
      <c r="H326" s="30">
        <f>SUMIF(Gruppenstunden!$C$12:$C$864,'Wochenübersicht Gruppenstunden'!C326,Gruppenstunden!$I$12:$I$864)</f>
        <v>0</v>
      </c>
      <c r="I326" s="30" t="str">
        <f t="shared" si="92"/>
        <v/>
      </c>
      <c r="J326" s="30">
        <f>SUMIF(Gruppenstunden!$C$12:$C$864,'Wochenübersicht Gruppenstunden'!C326,Gruppenstunden!$J$12:$J$864)</f>
        <v>0</v>
      </c>
      <c r="K326" s="30" t="str">
        <f t="shared" si="93"/>
        <v/>
      </c>
      <c r="L326" s="30">
        <f>SUMIF(Gruppenstunden!$C$12:$C$864,'Wochenübersicht Gruppenstunden'!C326,Gruppenstunden!$K$12:$K$864)</f>
        <v>0</v>
      </c>
      <c r="M326" s="30" t="str">
        <f t="shared" si="94"/>
        <v/>
      </c>
      <c r="N326" s="30">
        <f>SUMIF(Gruppenstunden!$C$12:$C$864,'Wochenübersicht Gruppenstunden'!C326,Gruppenstunden!$L$12:$L$864)</f>
        <v>0</v>
      </c>
      <c r="O326" s="30" t="str">
        <f t="shared" si="95"/>
        <v/>
      </c>
      <c r="P326" s="30">
        <f>SUMIF(Gruppenstunden!$C$12:$C$864,'Wochenübersicht Gruppenstunden'!C326,Gruppenstunden!$M$12:$M$864)</f>
        <v>0</v>
      </c>
      <c r="Q326" s="30" t="str">
        <f t="shared" si="96"/>
        <v/>
      </c>
      <c r="R326" s="30">
        <f>SUMIF(Gruppenstunden!$C$12:$C$864,'Wochenübersicht Gruppenstunden'!C326,Gruppenstunden!$N$12:$N$864)</f>
        <v>0</v>
      </c>
      <c r="S326" s="30" t="str">
        <f t="shared" si="97"/>
        <v/>
      </c>
      <c r="T326" s="30">
        <f>SUMIF(Gruppenstunden!$C$12:$C$864,'Wochenübersicht Gruppenstunden'!C326,Gruppenstunden!$O$12:$O$864)</f>
        <v>0</v>
      </c>
      <c r="U326" s="30" t="str">
        <f t="shared" si="98"/>
        <v/>
      </c>
      <c r="V326" s="30">
        <f>SUMIF(Gruppenstunden!$C$12:$C$864,'Wochenübersicht Gruppenstunden'!C326,Gruppenstunden!$P$12:$P$864)</f>
        <v>0</v>
      </c>
      <c r="W326" s="30" t="str">
        <f t="shared" si="99"/>
        <v/>
      </c>
      <c r="X326" s="30">
        <f>SUMIF(Gruppenstunden!$C$12:$C$864,'Wochenübersicht Gruppenstunden'!C326,Gruppenstunden!$Q$12:$Q$864)</f>
        <v>0</v>
      </c>
      <c r="Y326" s="30" t="str">
        <f t="shared" si="100"/>
        <v/>
      </c>
      <c r="Z326" s="30">
        <f>SUMIF(Gruppenstunden!$C$12:$C$864,'Wochenübersicht Gruppenstunden'!C326,Gruppenstunden!$R$12:$R$864)</f>
        <v>0</v>
      </c>
      <c r="AA326" s="30" t="str">
        <f t="shared" si="101"/>
        <v/>
      </c>
      <c r="AB326" s="30">
        <f>SUMIF(Gruppenstunden!$C$12:$C$864,'Wochenübersicht Gruppenstunden'!C326,Gruppenstunden!$S$12:$S$864)</f>
        <v>0</v>
      </c>
      <c r="AC326" s="30" t="str">
        <f t="shared" si="102"/>
        <v/>
      </c>
      <c r="AD326" s="30">
        <f>SUMIF(Gruppenstunden!$C$12:$C$864,'Wochenübersicht Gruppenstunden'!C326,Gruppenstunden!$T$12:$T$864)</f>
        <v>0</v>
      </c>
      <c r="AE326" s="30" t="str">
        <f t="shared" si="103"/>
        <v/>
      </c>
      <c r="AF326" s="30">
        <f>SUMIF(Gruppenstunden!$C$12:$C$864,'Wochenübersicht Gruppenstunden'!C326,Gruppenstunden!$U$12:$U$864)</f>
        <v>0</v>
      </c>
      <c r="AG326" s="30" t="str">
        <f t="shared" si="104"/>
        <v/>
      </c>
      <c r="AH326" s="30">
        <f>SUMIF(Gruppenstunden!$C$12:$C$864,'Wochenübersicht Gruppenstunden'!C326,Gruppenstunden!$V$12:$V$864)</f>
        <v>0</v>
      </c>
      <c r="AI326" s="30" t="str">
        <f t="shared" si="105"/>
        <v/>
      </c>
      <c r="AJ326" s="30">
        <f>SUMIF(Gruppenstunden!$C$12:$C$864,'Wochenübersicht Gruppenstunden'!C326,Gruppenstunden!$W$12:$W$864)</f>
        <v>0</v>
      </c>
      <c r="AK326" s="30" t="str">
        <f t="shared" si="106"/>
        <v/>
      </c>
      <c r="AL326" s="30">
        <f>SUMIF(Gruppenstunden!$C$12:$C$864,'Wochenübersicht Gruppenstunden'!C326,Gruppenstunden!$X$12:$X$864)</f>
        <v>0</v>
      </c>
      <c r="AM326" s="30" t="str">
        <f t="shared" si="107"/>
        <v/>
      </c>
      <c r="AN326" s="30">
        <f>SUMIF(Gruppenstunden!$C$12:$C$864,'Wochenübersicht Gruppenstunden'!C326,Gruppenstunden!$Y$12:$Y$864)</f>
        <v>0</v>
      </c>
      <c r="AO326" s="30" t="str">
        <f t="shared" si="108"/>
        <v/>
      </c>
      <c r="AP326" s="30">
        <f>SUMIF(Gruppenstunden!$C$12:$C$864,'Wochenübersicht Gruppenstunden'!C326,Gruppenstunden!$Z$12:$Z$864)</f>
        <v>0</v>
      </c>
      <c r="AQ326" s="30" t="str">
        <f t="shared" si="109"/>
        <v/>
      </c>
      <c r="AR326" s="30">
        <f>SUMIF(Gruppenstunden!$C$12:$C$864,'Wochenübersicht Gruppenstunden'!C326,Gruppenstunden!$AA$12:$AA1178)</f>
        <v>0</v>
      </c>
      <c r="AS326" s="30" t="str">
        <f t="shared" si="110"/>
        <v/>
      </c>
    </row>
    <row r="327" spans="3:45" x14ac:dyDescent="0.25">
      <c r="C327" s="42" t="str">
        <f t="shared" si="91"/>
        <v/>
      </c>
      <c r="D327" s="14">
        <f>SUMIF(Gruppenstunden!$C$12:$C$864,'Wochenübersicht Gruppenstunden'!C327,Gruppenstunden!$AC$12:$AC$864)</f>
        <v>0</v>
      </c>
      <c r="E327" s="30" t="str">
        <f t="shared" si="89"/>
        <v/>
      </c>
      <c r="F327" s="30">
        <f>SUMIF(Gruppenstunden!$C$12:$C$864,'Wochenübersicht Gruppenstunden'!C327,Gruppenstunden!$H$12:$H$864)</f>
        <v>0</v>
      </c>
      <c r="G327" s="30" t="str">
        <f t="shared" si="90"/>
        <v/>
      </c>
      <c r="H327" s="30">
        <f>SUMIF(Gruppenstunden!$C$12:$C$864,'Wochenübersicht Gruppenstunden'!C327,Gruppenstunden!$I$12:$I$864)</f>
        <v>0</v>
      </c>
      <c r="I327" s="30" t="str">
        <f t="shared" si="92"/>
        <v/>
      </c>
      <c r="J327" s="30">
        <f>SUMIF(Gruppenstunden!$C$12:$C$864,'Wochenübersicht Gruppenstunden'!C327,Gruppenstunden!$J$12:$J$864)</f>
        <v>0</v>
      </c>
      <c r="K327" s="30" t="str">
        <f t="shared" si="93"/>
        <v/>
      </c>
      <c r="L327" s="30">
        <f>SUMIF(Gruppenstunden!$C$12:$C$864,'Wochenübersicht Gruppenstunden'!C327,Gruppenstunden!$K$12:$K$864)</f>
        <v>0</v>
      </c>
      <c r="M327" s="30" t="str">
        <f t="shared" si="94"/>
        <v/>
      </c>
      <c r="N327" s="30">
        <f>SUMIF(Gruppenstunden!$C$12:$C$864,'Wochenübersicht Gruppenstunden'!C327,Gruppenstunden!$L$12:$L$864)</f>
        <v>0</v>
      </c>
      <c r="O327" s="30" t="str">
        <f t="shared" si="95"/>
        <v/>
      </c>
      <c r="P327" s="30">
        <f>SUMIF(Gruppenstunden!$C$12:$C$864,'Wochenübersicht Gruppenstunden'!C327,Gruppenstunden!$M$12:$M$864)</f>
        <v>0</v>
      </c>
      <c r="Q327" s="30" t="str">
        <f t="shared" si="96"/>
        <v/>
      </c>
      <c r="R327" s="30">
        <f>SUMIF(Gruppenstunden!$C$12:$C$864,'Wochenübersicht Gruppenstunden'!C327,Gruppenstunden!$N$12:$N$864)</f>
        <v>0</v>
      </c>
      <c r="S327" s="30" t="str">
        <f t="shared" si="97"/>
        <v/>
      </c>
      <c r="T327" s="30">
        <f>SUMIF(Gruppenstunden!$C$12:$C$864,'Wochenübersicht Gruppenstunden'!C327,Gruppenstunden!$O$12:$O$864)</f>
        <v>0</v>
      </c>
      <c r="U327" s="30" t="str">
        <f t="shared" si="98"/>
        <v/>
      </c>
      <c r="V327" s="30">
        <f>SUMIF(Gruppenstunden!$C$12:$C$864,'Wochenübersicht Gruppenstunden'!C327,Gruppenstunden!$P$12:$P$864)</f>
        <v>0</v>
      </c>
      <c r="W327" s="30" t="str">
        <f t="shared" si="99"/>
        <v/>
      </c>
      <c r="X327" s="30">
        <f>SUMIF(Gruppenstunden!$C$12:$C$864,'Wochenübersicht Gruppenstunden'!C327,Gruppenstunden!$Q$12:$Q$864)</f>
        <v>0</v>
      </c>
      <c r="Y327" s="30" t="str">
        <f t="shared" si="100"/>
        <v/>
      </c>
      <c r="Z327" s="30">
        <f>SUMIF(Gruppenstunden!$C$12:$C$864,'Wochenübersicht Gruppenstunden'!C327,Gruppenstunden!$R$12:$R$864)</f>
        <v>0</v>
      </c>
      <c r="AA327" s="30" t="str">
        <f t="shared" si="101"/>
        <v/>
      </c>
      <c r="AB327" s="30">
        <f>SUMIF(Gruppenstunden!$C$12:$C$864,'Wochenübersicht Gruppenstunden'!C327,Gruppenstunden!$S$12:$S$864)</f>
        <v>0</v>
      </c>
      <c r="AC327" s="30" t="str">
        <f t="shared" si="102"/>
        <v/>
      </c>
      <c r="AD327" s="30">
        <f>SUMIF(Gruppenstunden!$C$12:$C$864,'Wochenübersicht Gruppenstunden'!C327,Gruppenstunden!$T$12:$T$864)</f>
        <v>0</v>
      </c>
      <c r="AE327" s="30" t="str">
        <f t="shared" si="103"/>
        <v/>
      </c>
      <c r="AF327" s="30">
        <f>SUMIF(Gruppenstunden!$C$12:$C$864,'Wochenübersicht Gruppenstunden'!C327,Gruppenstunden!$U$12:$U$864)</f>
        <v>0</v>
      </c>
      <c r="AG327" s="30" t="str">
        <f t="shared" si="104"/>
        <v/>
      </c>
      <c r="AH327" s="30">
        <f>SUMIF(Gruppenstunden!$C$12:$C$864,'Wochenübersicht Gruppenstunden'!C327,Gruppenstunden!$V$12:$V$864)</f>
        <v>0</v>
      </c>
      <c r="AI327" s="30" t="str">
        <f t="shared" si="105"/>
        <v/>
      </c>
      <c r="AJ327" s="30">
        <f>SUMIF(Gruppenstunden!$C$12:$C$864,'Wochenübersicht Gruppenstunden'!C327,Gruppenstunden!$W$12:$W$864)</f>
        <v>0</v>
      </c>
      <c r="AK327" s="30" t="str">
        <f t="shared" si="106"/>
        <v/>
      </c>
      <c r="AL327" s="30">
        <f>SUMIF(Gruppenstunden!$C$12:$C$864,'Wochenübersicht Gruppenstunden'!C327,Gruppenstunden!$X$12:$X$864)</f>
        <v>0</v>
      </c>
      <c r="AM327" s="30" t="str">
        <f t="shared" si="107"/>
        <v/>
      </c>
      <c r="AN327" s="30">
        <f>SUMIF(Gruppenstunden!$C$12:$C$864,'Wochenübersicht Gruppenstunden'!C327,Gruppenstunden!$Y$12:$Y$864)</f>
        <v>0</v>
      </c>
      <c r="AO327" s="30" t="str">
        <f t="shared" si="108"/>
        <v/>
      </c>
      <c r="AP327" s="30">
        <f>SUMIF(Gruppenstunden!$C$12:$C$864,'Wochenübersicht Gruppenstunden'!C327,Gruppenstunden!$Z$12:$Z$864)</f>
        <v>0</v>
      </c>
      <c r="AQ327" s="30" t="str">
        <f t="shared" si="109"/>
        <v/>
      </c>
      <c r="AR327" s="30">
        <f>SUMIF(Gruppenstunden!$C$12:$C$864,'Wochenübersicht Gruppenstunden'!C327,Gruppenstunden!$AA$12:$AA1179)</f>
        <v>0</v>
      </c>
      <c r="AS327" s="30" t="str">
        <f t="shared" si="110"/>
        <v/>
      </c>
    </row>
    <row r="328" spans="3:45" x14ac:dyDescent="0.25">
      <c r="C328" s="42" t="str">
        <f t="shared" si="91"/>
        <v/>
      </c>
      <c r="D328" s="14">
        <f>SUMIF(Gruppenstunden!$C$12:$C$864,'Wochenübersicht Gruppenstunden'!C328,Gruppenstunden!$AC$12:$AC$864)</f>
        <v>0</v>
      </c>
      <c r="E328" s="30" t="str">
        <f t="shared" si="89"/>
        <v/>
      </c>
      <c r="F328" s="30">
        <f>SUMIF(Gruppenstunden!$C$12:$C$864,'Wochenübersicht Gruppenstunden'!C328,Gruppenstunden!$H$12:$H$864)</f>
        <v>0</v>
      </c>
      <c r="G328" s="30" t="str">
        <f t="shared" si="90"/>
        <v/>
      </c>
      <c r="H328" s="30">
        <f>SUMIF(Gruppenstunden!$C$12:$C$864,'Wochenübersicht Gruppenstunden'!C328,Gruppenstunden!$I$12:$I$864)</f>
        <v>0</v>
      </c>
      <c r="I328" s="30" t="str">
        <f t="shared" si="92"/>
        <v/>
      </c>
      <c r="J328" s="30">
        <f>SUMIF(Gruppenstunden!$C$12:$C$864,'Wochenübersicht Gruppenstunden'!C328,Gruppenstunden!$J$12:$J$864)</f>
        <v>0</v>
      </c>
      <c r="K328" s="30" t="str">
        <f t="shared" si="93"/>
        <v/>
      </c>
      <c r="L328" s="30">
        <f>SUMIF(Gruppenstunden!$C$12:$C$864,'Wochenübersicht Gruppenstunden'!C328,Gruppenstunden!$K$12:$K$864)</f>
        <v>0</v>
      </c>
      <c r="M328" s="30" t="str">
        <f t="shared" si="94"/>
        <v/>
      </c>
      <c r="N328" s="30">
        <f>SUMIF(Gruppenstunden!$C$12:$C$864,'Wochenübersicht Gruppenstunden'!C328,Gruppenstunden!$L$12:$L$864)</f>
        <v>0</v>
      </c>
      <c r="O328" s="30" t="str">
        <f t="shared" si="95"/>
        <v/>
      </c>
      <c r="P328" s="30">
        <f>SUMIF(Gruppenstunden!$C$12:$C$864,'Wochenübersicht Gruppenstunden'!C328,Gruppenstunden!$M$12:$M$864)</f>
        <v>0</v>
      </c>
      <c r="Q328" s="30" t="str">
        <f t="shared" si="96"/>
        <v/>
      </c>
      <c r="R328" s="30">
        <f>SUMIF(Gruppenstunden!$C$12:$C$864,'Wochenübersicht Gruppenstunden'!C328,Gruppenstunden!$N$12:$N$864)</f>
        <v>0</v>
      </c>
      <c r="S328" s="30" t="str">
        <f t="shared" si="97"/>
        <v/>
      </c>
      <c r="T328" s="30">
        <f>SUMIF(Gruppenstunden!$C$12:$C$864,'Wochenübersicht Gruppenstunden'!C328,Gruppenstunden!$O$12:$O$864)</f>
        <v>0</v>
      </c>
      <c r="U328" s="30" t="str">
        <f t="shared" si="98"/>
        <v/>
      </c>
      <c r="V328" s="30">
        <f>SUMIF(Gruppenstunden!$C$12:$C$864,'Wochenübersicht Gruppenstunden'!C328,Gruppenstunden!$P$12:$P$864)</f>
        <v>0</v>
      </c>
      <c r="W328" s="30" t="str">
        <f t="shared" si="99"/>
        <v/>
      </c>
      <c r="X328" s="30">
        <f>SUMIF(Gruppenstunden!$C$12:$C$864,'Wochenübersicht Gruppenstunden'!C328,Gruppenstunden!$Q$12:$Q$864)</f>
        <v>0</v>
      </c>
      <c r="Y328" s="30" t="str">
        <f t="shared" si="100"/>
        <v/>
      </c>
      <c r="Z328" s="30">
        <f>SUMIF(Gruppenstunden!$C$12:$C$864,'Wochenübersicht Gruppenstunden'!C328,Gruppenstunden!$R$12:$R$864)</f>
        <v>0</v>
      </c>
      <c r="AA328" s="30" t="str">
        <f t="shared" si="101"/>
        <v/>
      </c>
      <c r="AB328" s="30">
        <f>SUMIF(Gruppenstunden!$C$12:$C$864,'Wochenübersicht Gruppenstunden'!C328,Gruppenstunden!$S$12:$S$864)</f>
        <v>0</v>
      </c>
      <c r="AC328" s="30" t="str">
        <f t="shared" si="102"/>
        <v/>
      </c>
      <c r="AD328" s="30">
        <f>SUMIF(Gruppenstunden!$C$12:$C$864,'Wochenübersicht Gruppenstunden'!C328,Gruppenstunden!$T$12:$T$864)</f>
        <v>0</v>
      </c>
      <c r="AE328" s="30" t="str">
        <f t="shared" si="103"/>
        <v/>
      </c>
      <c r="AF328" s="30">
        <f>SUMIF(Gruppenstunden!$C$12:$C$864,'Wochenübersicht Gruppenstunden'!C328,Gruppenstunden!$U$12:$U$864)</f>
        <v>0</v>
      </c>
      <c r="AG328" s="30" t="str">
        <f t="shared" si="104"/>
        <v/>
      </c>
      <c r="AH328" s="30">
        <f>SUMIF(Gruppenstunden!$C$12:$C$864,'Wochenübersicht Gruppenstunden'!C328,Gruppenstunden!$V$12:$V$864)</f>
        <v>0</v>
      </c>
      <c r="AI328" s="30" t="str">
        <f t="shared" si="105"/>
        <v/>
      </c>
      <c r="AJ328" s="30">
        <f>SUMIF(Gruppenstunden!$C$12:$C$864,'Wochenübersicht Gruppenstunden'!C328,Gruppenstunden!$W$12:$W$864)</f>
        <v>0</v>
      </c>
      <c r="AK328" s="30" t="str">
        <f t="shared" si="106"/>
        <v/>
      </c>
      <c r="AL328" s="30">
        <f>SUMIF(Gruppenstunden!$C$12:$C$864,'Wochenübersicht Gruppenstunden'!C328,Gruppenstunden!$X$12:$X$864)</f>
        <v>0</v>
      </c>
      <c r="AM328" s="30" t="str">
        <f t="shared" si="107"/>
        <v/>
      </c>
      <c r="AN328" s="30">
        <f>SUMIF(Gruppenstunden!$C$12:$C$864,'Wochenübersicht Gruppenstunden'!C328,Gruppenstunden!$Y$12:$Y$864)</f>
        <v>0</v>
      </c>
      <c r="AO328" s="30" t="str">
        <f t="shared" si="108"/>
        <v/>
      </c>
      <c r="AP328" s="30">
        <f>SUMIF(Gruppenstunden!$C$12:$C$864,'Wochenübersicht Gruppenstunden'!C328,Gruppenstunden!$Z$12:$Z$864)</f>
        <v>0</v>
      </c>
      <c r="AQ328" s="30" t="str">
        <f t="shared" si="109"/>
        <v/>
      </c>
      <c r="AR328" s="30">
        <f>SUMIF(Gruppenstunden!$C$12:$C$864,'Wochenübersicht Gruppenstunden'!C328,Gruppenstunden!$AA$12:$AA1180)</f>
        <v>0</v>
      </c>
      <c r="AS328" s="30" t="str">
        <f t="shared" si="110"/>
        <v/>
      </c>
    </row>
    <row r="329" spans="3:45" x14ac:dyDescent="0.25">
      <c r="C329" s="42" t="str">
        <f t="shared" si="91"/>
        <v/>
      </c>
      <c r="D329" s="14">
        <f>SUMIF(Gruppenstunden!$C$12:$C$864,'Wochenübersicht Gruppenstunden'!C329,Gruppenstunden!$AC$12:$AC$864)</f>
        <v>0</v>
      </c>
      <c r="E329" s="30" t="str">
        <f t="shared" si="89"/>
        <v/>
      </c>
      <c r="F329" s="30">
        <f>SUMIF(Gruppenstunden!$C$12:$C$864,'Wochenübersicht Gruppenstunden'!C329,Gruppenstunden!$H$12:$H$864)</f>
        <v>0</v>
      </c>
      <c r="G329" s="30" t="str">
        <f t="shared" si="90"/>
        <v/>
      </c>
      <c r="H329" s="30">
        <f>SUMIF(Gruppenstunden!$C$12:$C$864,'Wochenübersicht Gruppenstunden'!C329,Gruppenstunden!$I$12:$I$864)</f>
        <v>0</v>
      </c>
      <c r="I329" s="30" t="str">
        <f t="shared" si="92"/>
        <v/>
      </c>
      <c r="J329" s="30">
        <f>SUMIF(Gruppenstunden!$C$12:$C$864,'Wochenübersicht Gruppenstunden'!C329,Gruppenstunden!$J$12:$J$864)</f>
        <v>0</v>
      </c>
      <c r="K329" s="30" t="str">
        <f t="shared" si="93"/>
        <v/>
      </c>
      <c r="L329" s="30">
        <f>SUMIF(Gruppenstunden!$C$12:$C$864,'Wochenübersicht Gruppenstunden'!C329,Gruppenstunden!$K$12:$K$864)</f>
        <v>0</v>
      </c>
      <c r="M329" s="30" t="str">
        <f t="shared" si="94"/>
        <v/>
      </c>
      <c r="N329" s="30">
        <f>SUMIF(Gruppenstunden!$C$12:$C$864,'Wochenübersicht Gruppenstunden'!C329,Gruppenstunden!$L$12:$L$864)</f>
        <v>0</v>
      </c>
      <c r="O329" s="30" t="str">
        <f t="shared" si="95"/>
        <v/>
      </c>
      <c r="P329" s="30">
        <f>SUMIF(Gruppenstunden!$C$12:$C$864,'Wochenübersicht Gruppenstunden'!C329,Gruppenstunden!$M$12:$M$864)</f>
        <v>0</v>
      </c>
      <c r="Q329" s="30" t="str">
        <f t="shared" si="96"/>
        <v/>
      </c>
      <c r="R329" s="30">
        <f>SUMIF(Gruppenstunden!$C$12:$C$864,'Wochenübersicht Gruppenstunden'!C329,Gruppenstunden!$N$12:$N$864)</f>
        <v>0</v>
      </c>
      <c r="S329" s="30" t="str">
        <f t="shared" si="97"/>
        <v/>
      </c>
      <c r="T329" s="30">
        <f>SUMIF(Gruppenstunden!$C$12:$C$864,'Wochenübersicht Gruppenstunden'!C329,Gruppenstunden!$O$12:$O$864)</f>
        <v>0</v>
      </c>
      <c r="U329" s="30" t="str">
        <f t="shared" si="98"/>
        <v/>
      </c>
      <c r="V329" s="30">
        <f>SUMIF(Gruppenstunden!$C$12:$C$864,'Wochenübersicht Gruppenstunden'!C329,Gruppenstunden!$P$12:$P$864)</f>
        <v>0</v>
      </c>
      <c r="W329" s="30" t="str">
        <f t="shared" si="99"/>
        <v/>
      </c>
      <c r="X329" s="30">
        <f>SUMIF(Gruppenstunden!$C$12:$C$864,'Wochenübersicht Gruppenstunden'!C329,Gruppenstunden!$Q$12:$Q$864)</f>
        <v>0</v>
      </c>
      <c r="Y329" s="30" t="str">
        <f t="shared" si="100"/>
        <v/>
      </c>
      <c r="Z329" s="30">
        <f>SUMIF(Gruppenstunden!$C$12:$C$864,'Wochenübersicht Gruppenstunden'!C329,Gruppenstunden!$R$12:$R$864)</f>
        <v>0</v>
      </c>
      <c r="AA329" s="30" t="str">
        <f t="shared" si="101"/>
        <v/>
      </c>
      <c r="AB329" s="30">
        <f>SUMIF(Gruppenstunden!$C$12:$C$864,'Wochenübersicht Gruppenstunden'!C329,Gruppenstunden!$S$12:$S$864)</f>
        <v>0</v>
      </c>
      <c r="AC329" s="30" t="str">
        <f t="shared" si="102"/>
        <v/>
      </c>
      <c r="AD329" s="30">
        <f>SUMIF(Gruppenstunden!$C$12:$C$864,'Wochenübersicht Gruppenstunden'!C329,Gruppenstunden!$T$12:$T$864)</f>
        <v>0</v>
      </c>
      <c r="AE329" s="30" t="str">
        <f t="shared" si="103"/>
        <v/>
      </c>
      <c r="AF329" s="30">
        <f>SUMIF(Gruppenstunden!$C$12:$C$864,'Wochenübersicht Gruppenstunden'!C329,Gruppenstunden!$U$12:$U$864)</f>
        <v>0</v>
      </c>
      <c r="AG329" s="30" t="str">
        <f t="shared" si="104"/>
        <v/>
      </c>
      <c r="AH329" s="30">
        <f>SUMIF(Gruppenstunden!$C$12:$C$864,'Wochenübersicht Gruppenstunden'!C329,Gruppenstunden!$V$12:$V$864)</f>
        <v>0</v>
      </c>
      <c r="AI329" s="30" t="str">
        <f t="shared" si="105"/>
        <v/>
      </c>
      <c r="AJ329" s="30">
        <f>SUMIF(Gruppenstunden!$C$12:$C$864,'Wochenübersicht Gruppenstunden'!C329,Gruppenstunden!$W$12:$W$864)</f>
        <v>0</v>
      </c>
      <c r="AK329" s="30" t="str">
        <f t="shared" si="106"/>
        <v/>
      </c>
      <c r="AL329" s="30">
        <f>SUMIF(Gruppenstunden!$C$12:$C$864,'Wochenübersicht Gruppenstunden'!C329,Gruppenstunden!$X$12:$X$864)</f>
        <v>0</v>
      </c>
      <c r="AM329" s="30" t="str">
        <f t="shared" si="107"/>
        <v/>
      </c>
      <c r="AN329" s="30">
        <f>SUMIF(Gruppenstunden!$C$12:$C$864,'Wochenübersicht Gruppenstunden'!C329,Gruppenstunden!$Y$12:$Y$864)</f>
        <v>0</v>
      </c>
      <c r="AO329" s="30" t="str">
        <f t="shared" si="108"/>
        <v/>
      </c>
      <c r="AP329" s="30">
        <f>SUMIF(Gruppenstunden!$C$12:$C$864,'Wochenübersicht Gruppenstunden'!C329,Gruppenstunden!$Z$12:$Z$864)</f>
        <v>0</v>
      </c>
      <c r="AQ329" s="30" t="str">
        <f t="shared" si="109"/>
        <v/>
      </c>
      <c r="AR329" s="30">
        <f>SUMIF(Gruppenstunden!$C$12:$C$864,'Wochenübersicht Gruppenstunden'!C329,Gruppenstunden!$AA$12:$AA1181)</f>
        <v>0</v>
      </c>
      <c r="AS329" s="30" t="str">
        <f t="shared" si="110"/>
        <v/>
      </c>
    </row>
    <row r="330" spans="3:45" x14ac:dyDescent="0.25">
      <c r="C330" s="42" t="str">
        <f t="shared" si="91"/>
        <v/>
      </c>
      <c r="D330" s="14">
        <f>SUMIF(Gruppenstunden!$C$12:$C$864,'Wochenübersicht Gruppenstunden'!C330,Gruppenstunden!$AC$12:$AC$864)</f>
        <v>0</v>
      </c>
      <c r="E330" s="30" t="str">
        <f t="shared" si="89"/>
        <v/>
      </c>
      <c r="F330" s="30">
        <f>SUMIF(Gruppenstunden!$C$12:$C$864,'Wochenübersicht Gruppenstunden'!C330,Gruppenstunden!$H$12:$H$864)</f>
        <v>0</v>
      </c>
      <c r="G330" s="30" t="str">
        <f t="shared" si="90"/>
        <v/>
      </c>
      <c r="H330" s="30">
        <f>SUMIF(Gruppenstunden!$C$12:$C$864,'Wochenübersicht Gruppenstunden'!C330,Gruppenstunden!$I$12:$I$864)</f>
        <v>0</v>
      </c>
      <c r="I330" s="30" t="str">
        <f t="shared" si="92"/>
        <v/>
      </c>
      <c r="J330" s="30">
        <f>SUMIF(Gruppenstunden!$C$12:$C$864,'Wochenübersicht Gruppenstunden'!C330,Gruppenstunden!$J$12:$J$864)</f>
        <v>0</v>
      </c>
      <c r="K330" s="30" t="str">
        <f t="shared" si="93"/>
        <v/>
      </c>
      <c r="L330" s="30">
        <f>SUMIF(Gruppenstunden!$C$12:$C$864,'Wochenübersicht Gruppenstunden'!C330,Gruppenstunden!$K$12:$K$864)</f>
        <v>0</v>
      </c>
      <c r="M330" s="30" t="str">
        <f t="shared" si="94"/>
        <v/>
      </c>
      <c r="N330" s="30">
        <f>SUMIF(Gruppenstunden!$C$12:$C$864,'Wochenübersicht Gruppenstunden'!C330,Gruppenstunden!$L$12:$L$864)</f>
        <v>0</v>
      </c>
      <c r="O330" s="30" t="str">
        <f t="shared" si="95"/>
        <v/>
      </c>
      <c r="P330" s="30">
        <f>SUMIF(Gruppenstunden!$C$12:$C$864,'Wochenübersicht Gruppenstunden'!C330,Gruppenstunden!$M$12:$M$864)</f>
        <v>0</v>
      </c>
      <c r="Q330" s="30" t="str">
        <f t="shared" si="96"/>
        <v/>
      </c>
      <c r="R330" s="30">
        <f>SUMIF(Gruppenstunden!$C$12:$C$864,'Wochenübersicht Gruppenstunden'!C330,Gruppenstunden!$N$12:$N$864)</f>
        <v>0</v>
      </c>
      <c r="S330" s="30" t="str">
        <f t="shared" si="97"/>
        <v/>
      </c>
      <c r="T330" s="30">
        <f>SUMIF(Gruppenstunden!$C$12:$C$864,'Wochenübersicht Gruppenstunden'!C330,Gruppenstunden!$O$12:$O$864)</f>
        <v>0</v>
      </c>
      <c r="U330" s="30" t="str">
        <f t="shared" si="98"/>
        <v/>
      </c>
      <c r="V330" s="30">
        <f>SUMIF(Gruppenstunden!$C$12:$C$864,'Wochenübersicht Gruppenstunden'!C330,Gruppenstunden!$P$12:$P$864)</f>
        <v>0</v>
      </c>
      <c r="W330" s="30" t="str">
        <f t="shared" si="99"/>
        <v/>
      </c>
      <c r="X330" s="30">
        <f>SUMIF(Gruppenstunden!$C$12:$C$864,'Wochenübersicht Gruppenstunden'!C330,Gruppenstunden!$Q$12:$Q$864)</f>
        <v>0</v>
      </c>
      <c r="Y330" s="30" t="str">
        <f t="shared" si="100"/>
        <v/>
      </c>
      <c r="Z330" s="30">
        <f>SUMIF(Gruppenstunden!$C$12:$C$864,'Wochenübersicht Gruppenstunden'!C330,Gruppenstunden!$R$12:$R$864)</f>
        <v>0</v>
      </c>
      <c r="AA330" s="30" t="str">
        <f t="shared" si="101"/>
        <v/>
      </c>
      <c r="AB330" s="30">
        <f>SUMIF(Gruppenstunden!$C$12:$C$864,'Wochenübersicht Gruppenstunden'!C330,Gruppenstunden!$S$12:$S$864)</f>
        <v>0</v>
      </c>
      <c r="AC330" s="30" t="str">
        <f t="shared" si="102"/>
        <v/>
      </c>
      <c r="AD330" s="30">
        <f>SUMIF(Gruppenstunden!$C$12:$C$864,'Wochenübersicht Gruppenstunden'!C330,Gruppenstunden!$T$12:$T$864)</f>
        <v>0</v>
      </c>
      <c r="AE330" s="30" t="str">
        <f t="shared" si="103"/>
        <v/>
      </c>
      <c r="AF330" s="30">
        <f>SUMIF(Gruppenstunden!$C$12:$C$864,'Wochenübersicht Gruppenstunden'!C330,Gruppenstunden!$U$12:$U$864)</f>
        <v>0</v>
      </c>
      <c r="AG330" s="30" t="str">
        <f t="shared" si="104"/>
        <v/>
      </c>
      <c r="AH330" s="30">
        <f>SUMIF(Gruppenstunden!$C$12:$C$864,'Wochenübersicht Gruppenstunden'!C330,Gruppenstunden!$V$12:$V$864)</f>
        <v>0</v>
      </c>
      <c r="AI330" s="30" t="str">
        <f t="shared" si="105"/>
        <v/>
      </c>
      <c r="AJ330" s="30">
        <f>SUMIF(Gruppenstunden!$C$12:$C$864,'Wochenübersicht Gruppenstunden'!C330,Gruppenstunden!$W$12:$W$864)</f>
        <v>0</v>
      </c>
      <c r="AK330" s="30" t="str">
        <f t="shared" si="106"/>
        <v/>
      </c>
      <c r="AL330" s="30">
        <f>SUMIF(Gruppenstunden!$C$12:$C$864,'Wochenübersicht Gruppenstunden'!C330,Gruppenstunden!$X$12:$X$864)</f>
        <v>0</v>
      </c>
      <c r="AM330" s="30" t="str">
        <f t="shared" si="107"/>
        <v/>
      </c>
      <c r="AN330" s="30">
        <f>SUMIF(Gruppenstunden!$C$12:$C$864,'Wochenübersicht Gruppenstunden'!C330,Gruppenstunden!$Y$12:$Y$864)</f>
        <v>0</v>
      </c>
      <c r="AO330" s="30" t="str">
        <f t="shared" si="108"/>
        <v/>
      </c>
      <c r="AP330" s="30">
        <f>SUMIF(Gruppenstunden!$C$12:$C$864,'Wochenübersicht Gruppenstunden'!C330,Gruppenstunden!$Z$12:$Z$864)</f>
        <v>0</v>
      </c>
      <c r="AQ330" s="30" t="str">
        <f t="shared" si="109"/>
        <v/>
      </c>
      <c r="AR330" s="30">
        <f>SUMIF(Gruppenstunden!$C$12:$C$864,'Wochenübersicht Gruppenstunden'!C330,Gruppenstunden!$AA$12:$AA1182)</f>
        <v>0</v>
      </c>
      <c r="AS330" s="30" t="str">
        <f t="shared" si="110"/>
        <v/>
      </c>
    </row>
    <row r="331" spans="3:45" x14ac:dyDescent="0.25">
      <c r="C331" s="42" t="str">
        <f t="shared" si="91"/>
        <v/>
      </c>
      <c r="D331" s="14">
        <f>SUMIF(Gruppenstunden!$C$12:$C$864,'Wochenübersicht Gruppenstunden'!C331,Gruppenstunden!$AC$12:$AC$864)</f>
        <v>0</v>
      </c>
      <c r="E331" s="30" t="str">
        <f t="shared" si="89"/>
        <v/>
      </c>
      <c r="F331" s="30">
        <f>SUMIF(Gruppenstunden!$C$12:$C$864,'Wochenübersicht Gruppenstunden'!C331,Gruppenstunden!$H$12:$H$864)</f>
        <v>0</v>
      </c>
      <c r="G331" s="30" t="str">
        <f t="shared" si="90"/>
        <v/>
      </c>
      <c r="H331" s="30">
        <f>SUMIF(Gruppenstunden!$C$12:$C$864,'Wochenübersicht Gruppenstunden'!C331,Gruppenstunden!$I$12:$I$864)</f>
        <v>0</v>
      </c>
      <c r="I331" s="30" t="str">
        <f t="shared" si="92"/>
        <v/>
      </c>
      <c r="J331" s="30">
        <f>SUMIF(Gruppenstunden!$C$12:$C$864,'Wochenübersicht Gruppenstunden'!C331,Gruppenstunden!$J$12:$J$864)</f>
        <v>0</v>
      </c>
      <c r="K331" s="30" t="str">
        <f t="shared" si="93"/>
        <v/>
      </c>
      <c r="L331" s="30">
        <f>SUMIF(Gruppenstunden!$C$12:$C$864,'Wochenübersicht Gruppenstunden'!C331,Gruppenstunden!$K$12:$K$864)</f>
        <v>0</v>
      </c>
      <c r="M331" s="30" t="str">
        <f t="shared" si="94"/>
        <v/>
      </c>
      <c r="N331" s="30">
        <f>SUMIF(Gruppenstunden!$C$12:$C$864,'Wochenübersicht Gruppenstunden'!C331,Gruppenstunden!$L$12:$L$864)</f>
        <v>0</v>
      </c>
      <c r="O331" s="30" t="str">
        <f t="shared" si="95"/>
        <v/>
      </c>
      <c r="P331" s="30">
        <f>SUMIF(Gruppenstunden!$C$12:$C$864,'Wochenübersicht Gruppenstunden'!C331,Gruppenstunden!$M$12:$M$864)</f>
        <v>0</v>
      </c>
      <c r="Q331" s="30" t="str">
        <f t="shared" si="96"/>
        <v/>
      </c>
      <c r="R331" s="30">
        <f>SUMIF(Gruppenstunden!$C$12:$C$864,'Wochenübersicht Gruppenstunden'!C331,Gruppenstunden!$N$12:$N$864)</f>
        <v>0</v>
      </c>
      <c r="S331" s="30" t="str">
        <f t="shared" si="97"/>
        <v/>
      </c>
      <c r="T331" s="30">
        <f>SUMIF(Gruppenstunden!$C$12:$C$864,'Wochenübersicht Gruppenstunden'!C331,Gruppenstunden!$O$12:$O$864)</f>
        <v>0</v>
      </c>
      <c r="U331" s="30" t="str">
        <f t="shared" si="98"/>
        <v/>
      </c>
      <c r="V331" s="30">
        <f>SUMIF(Gruppenstunden!$C$12:$C$864,'Wochenübersicht Gruppenstunden'!C331,Gruppenstunden!$P$12:$P$864)</f>
        <v>0</v>
      </c>
      <c r="W331" s="30" t="str">
        <f t="shared" si="99"/>
        <v/>
      </c>
      <c r="X331" s="30">
        <f>SUMIF(Gruppenstunden!$C$12:$C$864,'Wochenübersicht Gruppenstunden'!C331,Gruppenstunden!$Q$12:$Q$864)</f>
        <v>0</v>
      </c>
      <c r="Y331" s="30" t="str">
        <f t="shared" si="100"/>
        <v/>
      </c>
      <c r="Z331" s="30">
        <f>SUMIF(Gruppenstunden!$C$12:$C$864,'Wochenübersicht Gruppenstunden'!C331,Gruppenstunden!$R$12:$R$864)</f>
        <v>0</v>
      </c>
      <c r="AA331" s="30" t="str">
        <f t="shared" si="101"/>
        <v/>
      </c>
      <c r="AB331" s="30">
        <f>SUMIF(Gruppenstunden!$C$12:$C$864,'Wochenübersicht Gruppenstunden'!C331,Gruppenstunden!$S$12:$S$864)</f>
        <v>0</v>
      </c>
      <c r="AC331" s="30" t="str">
        <f t="shared" si="102"/>
        <v/>
      </c>
      <c r="AD331" s="30">
        <f>SUMIF(Gruppenstunden!$C$12:$C$864,'Wochenübersicht Gruppenstunden'!C331,Gruppenstunden!$T$12:$T$864)</f>
        <v>0</v>
      </c>
      <c r="AE331" s="30" t="str">
        <f t="shared" si="103"/>
        <v/>
      </c>
      <c r="AF331" s="30">
        <f>SUMIF(Gruppenstunden!$C$12:$C$864,'Wochenübersicht Gruppenstunden'!C331,Gruppenstunden!$U$12:$U$864)</f>
        <v>0</v>
      </c>
      <c r="AG331" s="30" t="str">
        <f t="shared" si="104"/>
        <v/>
      </c>
      <c r="AH331" s="30">
        <f>SUMIF(Gruppenstunden!$C$12:$C$864,'Wochenübersicht Gruppenstunden'!C331,Gruppenstunden!$V$12:$V$864)</f>
        <v>0</v>
      </c>
      <c r="AI331" s="30" t="str">
        <f t="shared" si="105"/>
        <v/>
      </c>
      <c r="AJ331" s="30">
        <f>SUMIF(Gruppenstunden!$C$12:$C$864,'Wochenübersicht Gruppenstunden'!C331,Gruppenstunden!$W$12:$W$864)</f>
        <v>0</v>
      </c>
      <c r="AK331" s="30" t="str">
        <f t="shared" si="106"/>
        <v/>
      </c>
      <c r="AL331" s="30">
        <f>SUMIF(Gruppenstunden!$C$12:$C$864,'Wochenübersicht Gruppenstunden'!C331,Gruppenstunden!$X$12:$X$864)</f>
        <v>0</v>
      </c>
      <c r="AM331" s="30" t="str">
        <f t="shared" si="107"/>
        <v/>
      </c>
      <c r="AN331" s="30">
        <f>SUMIF(Gruppenstunden!$C$12:$C$864,'Wochenübersicht Gruppenstunden'!C331,Gruppenstunden!$Y$12:$Y$864)</f>
        <v>0</v>
      </c>
      <c r="AO331" s="30" t="str">
        <f t="shared" si="108"/>
        <v/>
      </c>
      <c r="AP331" s="30">
        <f>SUMIF(Gruppenstunden!$C$12:$C$864,'Wochenübersicht Gruppenstunden'!C331,Gruppenstunden!$Z$12:$Z$864)</f>
        <v>0</v>
      </c>
      <c r="AQ331" s="30" t="str">
        <f t="shared" si="109"/>
        <v/>
      </c>
      <c r="AR331" s="30">
        <f>SUMIF(Gruppenstunden!$C$12:$C$864,'Wochenübersicht Gruppenstunden'!C331,Gruppenstunden!$AA$12:$AA1183)</f>
        <v>0</v>
      </c>
      <c r="AS331" s="30" t="str">
        <f t="shared" si="110"/>
        <v/>
      </c>
    </row>
    <row r="332" spans="3:45" x14ac:dyDescent="0.25">
      <c r="C332" s="42" t="str">
        <f t="shared" si="91"/>
        <v/>
      </c>
      <c r="D332" s="14">
        <f>SUMIF(Gruppenstunden!$C$12:$C$864,'Wochenübersicht Gruppenstunden'!C332,Gruppenstunden!$AC$12:$AC$864)</f>
        <v>0</v>
      </c>
      <c r="E332" s="30" t="str">
        <f t="shared" ref="E332:E395" si="111">IF(D332=0,"",D332)</f>
        <v/>
      </c>
      <c r="F332" s="30">
        <f>SUMIF(Gruppenstunden!$C$12:$C$864,'Wochenübersicht Gruppenstunden'!C332,Gruppenstunden!$H$12:$H$864)</f>
        <v>0</v>
      </c>
      <c r="G332" s="30" t="str">
        <f t="shared" ref="G332:G395" si="112">IF(F332=0,"",F332)</f>
        <v/>
      </c>
      <c r="H332" s="30">
        <f>SUMIF(Gruppenstunden!$C$12:$C$864,'Wochenübersicht Gruppenstunden'!C332,Gruppenstunden!$I$12:$I$864)</f>
        <v>0</v>
      </c>
      <c r="I332" s="30" t="str">
        <f t="shared" si="92"/>
        <v/>
      </c>
      <c r="J332" s="30">
        <f>SUMIF(Gruppenstunden!$C$12:$C$864,'Wochenübersicht Gruppenstunden'!C332,Gruppenstunden!$J$12:$J$864)</f>
        <v>0</v>
      </c>
      <c r="K332" s="30" t="str">
        <f t="shared" si="93"/>
        <v/>
      </c>
      <c r="L332" s="30">
        <f>SUMIF(Gruppenstunden!$C$12:$C$864,'Wochenübersicht Gruppenstunden'!C332,Gruppenstunden!$K$12:$K$864)</f>
        <v>0</v>
      </c>
      <c r="M332" s="30" t="str">
        <f t="shared" si="94"/>
        <v/>
      </c>
      <c r="N332" s="30">
        <f>SUMIF(Gruppenstunden!$C$12:$C$864,'Wochenübersicht Gruppenstunden'!C332,Gruppenstunden!$L$12:$L$864)</f>
        <v>0</v>
      </c>
      <c r="O332" s="30" t="str">
        <f t="shared" si="95"/>
        <v/>
      </c>
      <c r="P332" s="30">
        <f>SUMIF(Gruppenstunden!$C$12:$C$864,'Wochenübersicht Gruppenstunden'!C332,Gruppenstunden!$M$12:$M$864)</f>
        <v>0</v>
      </c>
      <c r="Q332" s="30" t="str">
        <f t="shared" si="96"/>
        <v/>
      </c>
      <c r="R332" s="30">
        <f>SUMIF(Gruppenstunden!$C$12:$C$864,'Wochenübersicht Gruppenstunden'!C332,Gruppenstunden!$N$12:$N$864)</f>
        <v>0</v>
      </c>
      <c r="S332" s="30" t="str">
        <f t="shared" si="97"/>
        <v/>
      </c>
      <c r="T332" s="30">
        <f>SUMIF(Gruppenstunden!$C$12:$C$864,'Wochenübersicht Gruppenstunden'!C332,Gruppenstunden!$O$12:$O$864)</f>
        <v>0</v>
      </c>
      <c r="U332" s="30" t="str">
        <f t="shared" si="98"/>
        <v/>
      </c>
      <c r="V332" s="30">
        <f>SUMIF(Gruppenstunden!$C$12:$C$864,'Wochenübersicht Gruppenstunden'!C332,Gruppenstunden!$P$12:$P$864)</f>
        <v>0</v>
      </c>
      <c r="W332" s="30" t="str">
        <f t="shared" si="99"/>
        <v/>
      </c>
      <c r="X332" s="30">
        <f>SUMIF(Gruppenstunden!$C$12:$C$864,'Wochenübersicht Gruppenstunden'!C332,Gruppenstunden!$Q$12:$Q$864)</f>
        <v>0</v>
      </c>
      <c r="Y332" s="30" t="str">
        <f t="shared" si="100"/>
        <v/>
      </c>
      <c r="Z332" s="30">
        <f>SUMIF(Gruppenstunden!$C$12:$C$864,'Wochenübersicht Gruppenstunden'!C332,Gruppenstunden!$R$12:$R$864)</f>
        <v>0</v>
      </c>
      <c r="AA332" s="30" t="str">
        <f t="shared" si="101"/>
        <v/>
      </c>
      <c r="AB332" s="30">
        <f>SUMIF(Gruppenstunden!$C$12:$C$864,'Wochenübersicht Gruppenstunden'!C332,Gruppenstunden!$S$12:$S$864)</f>
        <v>0</v>
      </c>
      <c r="AC332" s="30" t="str">
        <f t="shared" si="102"/>
        <v/>
      </c>
      <c r="AD332" s="30">
        <f>SUMIF(Gruppenstunden!$C$12:$C$864,'Wochenübersicht Gruppenstunden'!C332,Gruppenstunden!$T$12:$T$864)</f>
        <v>0</v>
      </c>
      <c r="AE332" s="30" t="str">
        <f t="shared" si="103"/>
        <v/>
      </c>
      <c r="AF332" s="30">
        <f>SUMIF(Gruppenstunden!$C$12:$C$864,'Wochenübersicht Gruppenstunden'!C332,Gruppenstunden!$U$12:$U$864)</f>
        <v>0</v>
      </c>
      <c r="AG332" s="30" t="str">
        <f t="shared" si="104"/>
        <v/>
      </c>
      <c r="AH332" s="30">
        <f>SUMIF(Gruppenstunden!$C$12:$C$864,'Wochenübersicht Gruppenstunden'!C332,Gruppenstunden!$V$12:$V$864)</f>
        <v>0</v>
      </c>
      <c r="AI332" s="30" t="str">
        <f t="shared" si="105"/>
        <v/>
      </c>
      <c r="AJ332" s="30">
        <f>SUMIF(Gruppenstunden!$C$12:$C$864,'Wochenübersicht Gruppenstunden'!C332,Gruppenstunden!$W$12:$W$864)</f>
        <v>0</v>
      </c>
      <c r="AK332" s="30" t="str">
        <f t="shared" si="106"/>
        <v/>
      </c>
      <c r="AL332" s="30">
        <f>SUMIF(Gruppenstunden!$C$12:$C$864,'Wochenübersicht Gruppenstunden'!C332,Gruppenstunden!$X$12:$X$864)</f>
        <v>0</v>
      </c>
      <c r="AM332" s="30" t="str">
        <f t="shared" si="107"/>
        <v/>
      </c>
      <c r="AN332" s="30">
        <f>SUMIF(Gruppenstunden!$C$12:$C$864,'Wochenübersicht Gruppenstunden'!C332,Gruppenstunden!$Y$12:$Y$864)</f>
        <v>0</v>
      </c>
      <c r="AO332" s="30" t="str">
        <f t="shared" si="108"/>
        <v/>
      </c>
      <c r="AP332" s="30">
        <f>SUMIF(Gruppenstunden!$C$12:$C$864,'Wochenübersicht Gruppenstunden'!C332,Gruppenstunden!$Z$12:$Z$864)</f>
        <v>0</v>
      </c>
      <c r="AQ332" s="30" t="str">
        <f t="shared" si="109"/>
        <v/>
      </c>
      <c r="AR332" s="30">
        <f>SUMIF(Gruppenstunden!$C$12:$C$864,'Wochenübersicht Gruppenstunden'!C332,Gruppenstunden!$AA$12:$AA1184)</f>
        <v>0</v>
      </c>
      <c r="AS332" s="30" t="str">
        <f t="shared" si="110"/>
        <v/>
      </c>
    </row>
    <row r="333" spans="3:45" x14ac:dyDescent="0.25">
      <c r="C333" s="42" t="str">
        <f t="shared" ref="C333:C366" si="113">IF(C332&lt;$AW$13,C332+1,"")</f>
        <v/>
      </c>
      <c r="D333" s="14">
        <f>SUMIF(Gruppenstunden!$C$12:$C$864,'Wochenübersicht Gruppenstunden'!C333,Gruppenstunden!$AC$12:$AC$864)</f>
        <v>0</v>
      </c>
      <c r="E333" s="30" t="str">
        <f t="shared" si="111"/>
        <v/>
      </c>
      <c r="F333" s="30">
        <f>SUMIF(Gruppenstunden!$C$12:$C$864,'Wochenübersicht Gruppenstunden'!C333,Gruppenstunden!$H$12:$H$864)</f>
        <v>0</v>
      </c>
      <c r="G333" s="30" t="str">
        <f t="shared" si="112"/>
        <v/>
      </c>
      <c r="H333" s="30">
        <f>SUMIF(Gruppenstunden!$C$12:$C$864,'Wochenübersicht Gruppenstunden'!C333,Gruppenstunden!$I$12:$I$864)</f>
        <v>0</v>
      </c>
      <c r="I333" s="30" t="str">
        <f t="shared" ref="I333:I396" si="114">IF(H333=0,"",H333)</f>
        <v/>
      </c>
      <c r="J333" s="30">
        <f>SUMIF(Gruppenstunden!$C$12:$C$864,'Wochenübersicht Gruppenstunden'!C333,Gruppenstunden!$J$12:$J$864)</f>
        <v>0</v>
      </c>
      <c r="K333" s="30" t="str">
        <f t="shared" ref="K333:K396" si="115">IF(J333=0,"",J333)</f>
        <v/>
      </c>
      <c r="L333" s="30">
        <f>SUMIF(Gruppenstunden!$C$12:$C$864,'Wochenübersicht Gruppenstunden'!C333,Gruppenstunden!$K$12:$K$864)</f>
        <v>0</v>
      </c>
      <c r="M333" s="30" t="str">
        <f t="shared" ref="M333:M396" si="116">IF(L333=0,"",L333)</f>
        <v/>
      </c>
      <c r="N333" s="30">
        <f>SUMIF(Gruppenstunden!$C$12:$C$864,'Wochenübersicht Gruppenstunden'!C333,Gruppenstunden!$L$12:$L$864)</f>
        <v>0</v>
      </c>
      <c r="O333" s="30" t="str">
        <f t="shared" ref="O333:O396" si="117">IF(N333=0,"",N333)</f>
        <v/>
      </c>
      <c r="P333" s="30">
        <f>SUMIF(Gruppenstunden!$C$12:$C$864,'Wochenübersicht Gruppenstunden'!C333,Gruppenstunden!$M$12:$M$864)</f>
        <v>0</v>
      </c>
      <c r="Q333" s="30" t="str">
        <f t="shared" ref="Q333:Q396" si="118">IF(P333=0,"",P333)</f>
        <v/>
      </c>
      <c r="R333" s="30">
        <f>SUMIF(Gruppenstunden!$C$12:$C$864,'Wochenübersicht Gruppenstunden'!C333,Gruppenstunden!$N$12:$N$864)</f>
        <v>0</v>
      </c>
      <c r="S333" s="30" t="str">
        <f t="shared" ref="S333:S396" si="119">IF(R333=0,"",R333)</f>
        <v/>
      </c>
      <c r="T333" s="30">
        <f>SUMIF(Gruppenstunden!$C$12:$C$864,'Wochenübersicht Gruppenstunden'!C333,Gruppenstunden!$O$12:$O$864)</f>
        <v>0</v>
      </c>
      <c r="U333" s="30" t="str">
        <f t="shared" ref="U333:U396" si="120">IF(T333=0,"",T333)</f>
        <v/>
      </c>
      <c r="V333" s="30">
        <f>SUMIF(Gruppenstunden!$C$12:$C$864,'Wochenübersicht Gruppenstunden'!C333,Gruppenstunden!$P$12:$P$864)</f>
        <v>0</v>
      </c>
      <c r="W333" s="30" t="str">
        <f t="shared" ref="W333:W396" si="121">IF(V333=0,"",V333)</f>
        <v/>
      </c>
      <c r="X333" s="30">
        <f>SUMIF(Gruppenstunden!$C$12:$C$864,'Wochenübersicht Gruppenstunden'!C333,Gruppenstunden!$Q$12:$Q$864)</f>
        <v>0</v>
      </c>
      <c r="Y333" s="30" t="str">
        <f t="shared" ref="Y333:Y396" si="122">IF(X333=0,"",X333)</f>
        <v/>
      </c>
      <c r="Z333" s="30">
        <f>SUMIF(Gruppenstunden!$C$12:$C$864,'Wochenübersicht Gruppenstunden'!C333,Gruppenstunden!$R$12:$R$864)</f>
        <v>0</v>
      </c>
      <c r="AA333" s="30" t="str">
        <f t="shared" ref="AA333:AA396" si="123">IF(Z333=0,"",Z333)</f>
        <v/>
      </c>
      <c r="AB333" s="30">
        <f>SUMIF(Gruppenstunden!$C$12:$C$864,'Wochenübersicht Gruppenstunden'!C333,Gruppenstunden!$S$12:$S$864)</f>
        <v>0</v>
      </c>
      <c r="AC333" s="30" t="str">
        <f t="shared" ref="AC333:AC396" si="124">IF(AB333=0,"",AB333)</f>
        <v/>
      </c>
      <c r="AD333" s="30">
        <f>SUMIF(Gruppenstunden!$C$12:$C$864,'Wochenübersicht Gruppenstunden'!C333,Gruppenstunden!$T$12:$T$864)</f>
        <v>0</v>
      </c>
      <c r="AE333" s="30" t="str">
        <f t="shared" ref="AE333:AE396" si="125">IF(AD333=0,"",AD333)</f>
        <v/>
      </c>
      <c r="AF333" s="30">
        <f>SUMIF(Gruppenstunden!$C$12:$C$864,'Wochenübersicht Gruppenstunden'!C333,Gruppenstunden!$U$12:$U$864)</f>
        <v>0</v>
      </c>
      <c r="AG333" s="30" t="str">
        <f t="shared" ref="AG333:AG396" si="126">IF(AF333=0,"",AF333)</f>
        <v/>
      </c>
      <c r="AH333" s="30">
        <f>SUMIF(Gruppenstunden!$C$12:$C$864,'Wochenübersicht Gruppenstunden'!C333,Gruppenstunden!$V$12:$V$864)</f>
        <v>0</v>
      </c>
      <c r="AI333" s="30" t="str">
        <f t="shared" ref="AI333:AI396" si="127">IF(AH333=0,"",AH333)</f>
        <v/>
      </c>
      <c r="AJ333" s="30">
        <f>SUMIF(Gruppenstunden!$C$12:$C$864,'Wochenübersicht Gruppenstunden'!C333,Gruppenstunden!$W$12:$W$864)</f>
        <v>0</v>
      </c>
      <c r="AK333" s="30" t="str">
        <f t="shared" ref="AK333:AK396" si="128">IF(AJ333=0,"",AJ333)</f>
        <v/>
      </c>
      <c r="AL333" s="30">
        <f>SUMIF(Gruppenstunden!$C$12:$C$864,'Wochenübersicht Gruppenstunden'!C333,Gruppenstunden!$X$12:$X$864)</f>
        <v>0</v>
      </c>
      <c r="AM333" s="30" t="str">
        <f t="shared" ref="AM333:AM396" si="129">IF(AL333=0,"",AL333)</f>
        <v/>
      </c>
      <c r="AN333" s="30">
        <f>SUMIF(Gruppenstunden!$C$12:$C$864,'Wochenübersicht Gruppenstunden'!C333,Gruppenstunden!$Y$12:$Y$864)</f>
        <v>0</v>
      </c>
      <c r="AO333" s="30" t="str">
        <f t="shared" ref="AO333:AO396" si="130">IF(AN333=0,"",AN333)</f>
        <v/>
      </c>
      <c r="AP333" s="30">
        <f>SUMIF(Gruppenstunden!$C$12:$C$864,'Wochenübersicht Gruppenstunden'!C333,Gruppenstunden!$Z$12:$Z$864)</f>
        <v>0</v>
      </c>
      <c r="AQ333" s="30" t="str">
        <f t="shared" ref="AQ333:AQ396" si="131">IF(AP333=0,"",AP333)</f>
        <v/>
      </c>
      <c r="AR333" s="30">
        <f>SUMIF(Gruppenstunden!$C$12:$C$864,'Wochenübersicht Gruppenstunden'!C333,Gruppenstunden!$AA$12:$AA1185)</f>
        <v>0</v>
      </c>
      <c r="AS333" s="30" t="str">
        <f t="shared" ref="AS333:AS396" si="132">IF(AR333=0,"",AR333)</f>
        <v/>
      </c>
    </row>
    <row r="334" spans="3:45" x14ac:dyDescent="0.25">
      <c r="C334" s="42" t="str">
        <f t="shared" si="113"/>
        <v/>
      </c>
      <c r="D334" s="14">
        <f>SUMIF(Gruppenstunden!$C$12:$C$864,'Wochenübersicht Gruppenstunden'!C334,Gruppenstunden!$AC$12:$AC$864)</f>
        <v>0</v>
      </c>
      <c r="E334" s="30" t="str">
        <f t="shared" si="111"/>
        <v/>
      </c>
      <c r="F334" s="30">
        <f>SUMIF(Gruppenstunden!$C$12:$C$864,'Wochenübersicht Gruppenstunden'!C334,Gruppenstunden!$H$12:$H$864)</f>
        <v>0</v>
      </c>
      <c r="G334" s="30" t="str">
        <f t="shared" si="112"/>
        <v/>
      </c>
      <c r="H334" s="30">
        <f>SUMIF(Gruppenstunden!$C$12:$C$864,'Wochenübersicht Gruppenstunden'!C334,Gruppenstunden!$I$12:$I$864)</f>
        <v>0</v>
      </c>
      <c r="I334" s="30" t="str">
        <f t="shared" si="114"/>
        <v/>
      </c>
      <c r="J334" s="30">
        <f>SUMIF(Gruppenstunden!$C$12:$C$864,'Wochenübersicht Gruppenstunden'!C334,Gruppenstunden!$J$12:$J$864)</f>
        <v>0</v>
      </c>
      <c r="K334" s="30" t="str">
        <f t="shared" si="115"/>
        <v/>
      </c>
      <c r="L334" s="30">
        <f>SUMIF(Gruppenstunden!$C$12:$C$864,'Wochenübersicht Gruppenstunden'!C334,Gruppenstunden!$K$12:$K$864)</f>
        <v>0</v>
      </c>
      <c r="M334" s="30" t="str">
        <f t="shared" si="116"/>
        <v/>
      </c>
      <c r="N334" s="30">
        <f>SUMIF(Gruppenstunden!$C$12:$C$864,'Wochenübersicht Gruppenstunden'!C334,Gruppenstunden!$L$12:$L$864)</f>
        <v>0</v>
      </c>
      <c r="O334" s="30" t="str">
        <f t="shared" si="117"/>
        <v/>
      </c>
      <c r="P334" s="30">
        <f>SUMIF(Gruppenstunden!$C$12:$C$864,'Wochenübersicht Gruppenstunden'!C334,Gruppenstunden!$M$12:$M$864)</f>
        <v>0</v>
      </c>
      <c r="Q334" s="30" t="str">
        <f t="shared" si="118"/>
        <v/>
      </c>
      <c r="R334" s="30">
        <f>SUMIF(Gruppenstunden!$C$12:$C$864,'Wochenübersicht Gruppenstunden'!C334,Gruppenstunden!$N$12:$N$864)</f>
        <v>0</v>
      </c>
      <c r="S334" s="30" t="str">
        <f t="shared" si="119"/>
        <v/>
      </c>
      <c r="T334" s="30">
        <f>SUMIF(Gruppenstunden!$C$12:$C$864,'Wochenübersicht Gruppenstunden'!C334,Gruppenstunden!$O$12:$O$864)</f>
        <v>0</v>
      </c>
      <c r="U334" s="30" t="str">
        <f t="shared" si="120"/>
        <v/>
      </c>
      <c r="V334" s="30">
        <f>SUMIF(Gruppenstunden!$C$12:$C$864,'Wochenübersicht Gruppenstunden'!C334,Gruppenstunden!$P$12:$P$864)</f>
        <v>0</v>
      </c>
      <c r="W334" s="30" t="str">
        <f t="shared" si="121"/>
        <v/>
      </c>
      <c r="X334" s="30">
        <f>SUMIF(Gruppenstunden!$C$12:$C$864,'Wochenübersicht Gruppenstunden'!C334,Gruppenstunden!$Q$12:$Q$864)</f>
        <v>0</v>
      </c>
      <c r="Y334" s="30" t="str">
        <f t="shared" si="122"/>
        <v/>
      </c>
      <c r="Z334" s="30">
        <f>SUMIF(Gruppenstunden!$C$12:$C$864,'Wochenübersicht Gruppenstunden'!C334,Gruppenstunden!$R$12:$R$864)</f>
        <v>0</v>
      </c>
      <c r="AA334" s="30" t="str">
        <f t="shared" si="123"/>
        <v/>
      </c>
      <c r="AB334" s="30">
        <f>SUMIF(Gruppenstunden!$C$12:$C$864,'Wochenübersicht Gruppenstunden'!C334,Gruppenstunden!$S$12:$S$864)</f>
        <v>0</v>
      </c>
      <c r="AC334" s="30" t="str">
        <f t="shared" si="124"/>
        <v/>
      </c>
      <c r="AD334" s="30">
        <f>SUMIF(Gruppenstunden!$C$12:$C$864,'Wochenübersicht Gruppenstunden'!C334,Gruppenstunden!$T$12:$T$864)</f>
        <v>0</v>
      </c>
      <c r="AE334" s="30" t="str">
        <f t="shared" si="125"/>
        <v/>
      </c>
      <c r="AF334" s="30">
        <f>SUMIF(Gruppenstunden!$C$12:$C$864,'Wochenübersicht Gruppenstunden'!C334,Gruppenstunden!$U$12:$U$864)</f>
        <v>0</v>
      </c>
      <c r="AG334" s="30" t="str">
        <f t="shared" si="126"/>
        <v/>
      </c>
      <c r="AH334" s="30">
        <f>SUMIF(Gruppenstunden!$C$12:$C$864,'Wochenübersicht Gruppenstunden'!C334,Gruppenstunden!$V$12:$V$864)</f>
        <v>0</v>
      </c>
      <c r="AI334" s="30" t="str">
        <f t="shared" si="127"/>
        <v/>
      </c>
      <c r="AJ334" s="30">
        <f>SUMIF(Gruppenstunden!$C$12:$C$864,'Wochenübersicht Gruppenstunden'!C334,Gruppenstunden!$W$12:$W$864)</f>
        <v>0</v>
      </c>
      <c r="AK334" s="30" t="str">
        <f t="shared" si="128"/>
        <v/>
      </c>
      <c r="AL334" s="30">
        <f>SUMIF(Gruppenstunden!$C$12:$C$864,'Wochenübersicht Gruppenstunden'!C334,Gruppenstunden!$X$12:$X$864)</f>
        <v>0</v>
      </c>
      <c r="AM334" s="30" t="str">
        <f t="shared" si="129"/>
        <v/>
      </c>
      <c r="AN334" s="30">
        <f>SUMIF(Gruppenstunden!$C$12:$C$864,'Wochenübersicht Gruppenstunden'!C334,Gruppenstunden!$Y$12:$Y$864)</f>
        <v>0</v>
      </c>
      <c r="AO334" s="30" t="str">
        <f t="shared" si="130"/>
        <v/>
      </c>
      <c r="AP334" s="30">
        <f>SUMIF(Gruppenstunden!$C$12:$C$864,'Wochenübersicht Gruppenstunden'!C334,Gruppenstunden!$Z$12:$Z$864)</f>
        <v>0</v>
      </c>
      <c r="AQ334" s="30" t="str">
        <f t="shared" si="131"/>
        <v/>
      </c>
      <c r="AR334" s="30">
        <f>SUMIF(Gruppenstunden!$C$12:$C$864,'Wochenübersicht Gruppenstunden'!C334,Gruppenstunden!$AA$12:$AA1186)</f>
        <v>0</v>
      </c>
      <c r="AS334" s="30" t="str">
        <f t="shared" si="132"/>
        <v/>
      </c>
    </row>
    <row r="335" spans="3:45" x14ac:dyDescent="0.25">
      <c r="C335" s="42" t="str">
        <f t="shared" si="113"/>
        <v/>
      </c>
      <c r="D335" s="14">
        <f>SUMIF(Gruppenstunden!$C$12:$C$864,'Wochenübersicht Gruppenstunden'!C335,Gruppenstunden!$AC$12:$AC$864)</f>
        <v>0</v>
      </c>
      <c r="E335" s="30" t="str">
        <f t="shared" si="111"/>
        <v/>
      </c>
      <c r="F335" s="30">
        <f>SUMIF(Gruppenstunden!$C$12:$C$864,'Wochenübersicht Gruppenstunden'!C335,Gruppenstunden!$H$12:$H$864)</f>
        <v>0</v>
      </c>
      <c r="G335" s="30" t="str">
        <f t="shared" si="112"/>
        <v/>
      </c>
      <c r="H335" s="30">
        <f>SUMIF(Gruppenstunden!$C$12:$C$864,'Wochenübersicht Gruppenstunden'!C335,Gruppenstunden!$I$12:$I$864)</f>
        <v>0</v>
      </c>
      <c r="I335" s="30" t="str">
        <f t="shared" si="114"/>
        <v/>
      </c>
      <c r="J335" s="30">
        <f>SUMIF(Gruppenstunden!$C$12:$C$864,'Wochenübersicht Gruppenstunden'!C335,Gruppenstunden!$J$12:$J$864)</f>
        <v>0</v>
      </c>
      <c r="K335" s="30" t="str">
        <f t="shared" si="115"/>
        <v/>
      </c>
      <c r="L335" s="30">
        <f>SUMIF(Gruppenstunden!$C$12:$C$864,'Wochenübersicht Gruppenstunden'!C335,Gruppenstunden!$K$12:$K$864)</f>
        <v>0</v>
      </c>
      <c r="M335" s="30" t="str">
        <f t="shared" si="116"/>
        <v/>
      </c>
      <c r="N335" s="30">
        <f>SUMIF(Gruppenstunden!$C$12:$C$864,'Wochenübersicht Gruppenstunden'!C335,Gruppenstunden!$L$12:$L$864)</f>
        <v>0</v>
      </c>
      <c r="O335" s="30" t="str">
        <f t="shared" si="117"/>
        <v/>
      </c>
      <c r="P335" s="30">
        <f>SUMIF(Gruppenstunden!$C$12:$C$864,'Wochenübersicht Gruppenstunden'!C335,Gruppenstunden!$M$12:$M$864)</f>
        <v>0</v>
      </c>
      <c r="Q335" s="30" t="str">
        <f t="shared" si="118"/>
        <v/>
      </c>
      <c r="R335" s="30">
        <f>SUMIF(Gruppenstunden!$C$12:$C$864,'Wochenübersicht Gruppenstunden'!C335,Gruppenstunden!$N$12:$N$864)</f>
        <v>0</v>
      </c>
      <c r="S335" s="30" t="str">
        <f t="shared" si="119"/>
        <v/>
      </c>
      <c r="T335" s="30">
        <f>SUMIF(Gruppenstunden!$C$12:$C$864,'Wochenübersicht Gruppenstunden'!C335,Gruppenstunden!$O$12:$O$864)</f>
        <v>0</v>
      </c>
      <c r="U335" s="30" t="str">
        <f t="shared" si="120"/>
        <v/>
      </c>
      <c r="V335" s="30">
        <f>SUMIF(Gruppenstunden!$C$12:$C$864,'Wochenübersicht Gruppenstunden'!C335,Gruppenstunden!$P$12:$P$864)</f>
        <v>0</v>
      </c>
      <c r="W335" s="30" t="str">
        <f t="shared" si="121"/>
        <v/>
      </c>
      <c r="X335" s="30">
        <f>SUMIF(Gruppenstunden!$C$12:$C$864,'Wochenübersicht Gruppenstunden'!C335,Gruppenstunden!$Q$12:$Q$864)</f>
        <v>0</v>
      </c>
      <c r="Y335" s="30" t="str">
        <f t="shared" si="122"/>
        <v/>
      </c>
      <c r="Z335" s="30">
        <f>SUMIF(Gruppenstunden!$C$12:$C$864,'Wochenübersicht Gruppenstunden'!C335,Gruppenstunden!$R$12:$R$864)</f>
        <v>0</v>
      </c>
      <c r="AA335" s="30" t="str">
        <f t="shared" si="123"/>
        <v/>
      </c>
      <c r="AB335" s="30">
        <f>SUMIF(Gruppenstunden!$C$12:$C$864,'Wochenübersicht Gruppenstunden'!C335,Gruppenstunden!$S$12:$S$864)</f>
        <v>0</v>
      </c>
      <c r="AC335" s="30" t="str">
        <f t="shared" si="124"/>
        <v/>
      </c>
      <c r="AD335" s="30">
        <f>SUMIF(Gruppenstunden!$C$12:$C$864,'Wochenübersicht Gruppenstunden'!C335,Gruppenstunden!$T$12:$T$864)</f>
        <v>0</v>
      </c>
      <c r="AE335" s="30" t="str">
        <f t="shared" si="125"/>
        <v/>
      </c>
      <c r="AF335" s="30">
        <f>SUMIF(Gruppenstunden!$C$12:$C$864,'Wochenübersicht Gruppenstunden'!C335,Gruppenstunden!$U$12:$U$864)</f>
        <v>0</v>
      </c>
      <c r="AG335" s="30" t="str">
        <f t="shared" si="126"/>
        <v/>
      </c>
      <c r="AH335" s="30">
        <f>SUMIF(Gruppenstunden!$C$12:$C$864,'Wochenübersicht Gruppenstunden'!C335,Gruppenstunden!$V$12:$V$864)</f>
        <v>0</v>
      </c>
      <c r="AI335" s="30" t="str">
        <f t="shared" si="127"/>
        <v/>
      </c>
      <c r="AJ335" s="30">
        <f>SUMIF(Gruppenstunden!$C$12:$C$864,'Wochenübersicht Gruppenstunden'!C335,Gruppenstunden!$W$12:$W$864)</f>
        <v>0</v>
      </c>
      <c r="AK335" s="30" t="str">
        <f t="shared" si="128"/>
        <v/>
      </c>
      <c r="AL335" s="30">
        <f>SUMIF(Gruppenstunden!$C$12:$C$864,'Wochenübersicht Gruppenstunden'!C335,Gruppenstunden!$X$12:$X$864)</f>
        <v>0</v>
      </c>
      <c r="AM335" s="30" t="str">
        <f t="shared" si="129"/>
        <v/>
      </c>
      <c r="AN335" s="30">
        <f>SUMIF(Gruppenstunden!$C$12:$C$864,'Wochenübersicht Gruppenstunden'!C335,Gruppenstunden!$Y$12:$Y$864)</f>
        <v>0</v>
      </c>
      <c r="AO335" s="30" t="str">
        <f t="shared" si="130"/>
        <v/>
      </c>
      <c r="AP335" s="30">
        <f>SUMIF(Gruppenstunden!$C$12:$C$864,'Wochenübersicht Gruppenstunden'!C335,Gruppenstunden!$Z$12:$Z$864)</f>
        <v>0</v>
      </c>
      <c r="AQ335" s="30" t="str">
        <f t="shared" si="131"/>
        <v/>
      </c>
      <c r="AR335" s="30">
        <f>SUMIF(Gruppenstunden!$C$12:$C$864,'Wochenübersicht Gruppenstunden'!C335,Gruppenstunden!$AA$12:$AA1187)</f>
        <v>0</v>
      </c>
      <c r="AS335" s="30" t="str">
        <f t="shared" si="132"/>
        <v/>
      </c>
    </row>
    <row r="336" spans="3:45" x14ac:dyDescent="0.25">
      <c r="C336" s="42" t="str">
        <f t="shared" si="113"/>
        <v/>
      </c>
      <c r="D336" s="14">
        <f>SUMIF(Gruppenstunden!$C$12:$C$864,'Wochenübersicht Gruppenstunden'!C336,Gruppenstunden!$AC$12:$AC$864)</f>
        <v>0</v>
      </c>
      <c r="E336" s="30" t="str">
        <f t="shared" si="111"/>
        <v/>
      </c>
      <c r="F336" s="30">
        <f>SUMIF(Gruppenstunden!$C$12:$C$864,'Wochenübersicht Gruppenstunden'!C336,Gruppenstunden!$H$12:$H$864)</f>
        <v>0</v>
      </c>
      <c r="G336" s="30" t="str">
        <f t="shared" si="112"/>
        <v/>
      </c>
      <c r="H336" s="30">
        <f>SUMIF(Gruppenstunden!$C$12:$C$864,'Wochenübersicht Gruppenstunden'!C336,Gruppenstunden!$I$12:$I$864)</f>
        <v>0</v>
      </c>
      <c r="I336" s="30" t="str">
        <f t="shared" si="114"/>
        <v/>
      </c>
      <c r="J336" s="30">
        <f>SUMIF(Gruppenstunden!$C$12:$C$864,'Wochenübersicht Gruppenstunden'!C336,Gruppenstunden!$J$12:$J$864)</f>
        <v>0</v>
      </c>
      <c r="K336" s="30" t="str">
        <f t="shared" si="115"/>
        <v/>
      </c>
      <c r="L336" s="30">
        <f>SUMIF(Gruppenstunden!$C$12:$C$864,'Wochenübersicht Gruppenstunden'!C336,Gruppenstunden!$K$12:$K$864)</f>
        <v>0</v>
      </c>
      <c r="M336" s="30" t="str">
        <f t="shared" si="116"/>
        <v/>
      </c>
      <c r="N336" s="30">
        <f>SUMIF(Gruppenstunden!$C$12:$C$864,'Wochenübersicht Gruppenstunden'!C336,Gruppenstunden!$L$12:$L$864)</f>
        <v>0</v>
      </c>
      <c r="O336" s="30" t="str">
        <f t="shared" si="117"/>
        <v/>
      </c>
      <c r="P336" s="30">
        <f>SUMIF(Gruppenstunden!$C$12:$C$864,'Wochenübersicht Gruppenstunden'!C336,Gruppenstunden!$M$12:$M$864)</f>
        <v>0</v>
      </c>
      <c r="Q336" s="30" t="str">
        <f t="shared" si="118"/>
        <v/>
      </c>
      <c r="R336" s="30">
        <f>SUMIF(Gruppenstunden!$C$12:$C$864,'Wochenübersicht Gruppenstunden'!C336,Gruppenstunden!$N$12:$N$864)</f>
        <v>0</v>
      </c>
      <c r="S336" s="30" t="str">
        <f t="shared" si="119"/>
        <v/>
      </c>
      <c r="T336" s="30">
        <f>SUMIF(Gruppenstunden!$C$12:$C$864,'Wochenübersicht Gruppenstunden'!C336,Gruppenstunden!$O$12:$O$864)</f>
        <v>0</v>
      </c>
      <c r="U336" s="30" t="str">
        <f t="shared" si="120"/>
        <v/>
      </c>
      <c r="V336" s="30">
        <f>SUMIF(Gruppenstunden!$C$12:$C$864,'Wochenübersicht Gruppenstunden'!C336,Gruppenstunden!$P$12:$P$864)</f>
        <v>0</v>
      </c>
      <c r="W336" s="30" t="str">
        <f t="shared" si="121"/>
        <v/>
      </c>
      <c r="X336" s="30">
        <f>SUMIF(Gruppenstunden!$C$12:$C$864,'Wochenübersicht Gruppenstunden'!C336,Gruppenstunden!$Q$12:$Q$864)</f>
        <v>0</v>
      </c>
      <c r="Y336" s="30" t="str">
        <f t="shared" si="122"/>
        <v/>
      </c>
      <c r="Z336" s="30">
        <f>SUMIF(Gruppenstunden!$C$12:$C$864,'Wochenübersicht Gruppenstunden'!C336,Gruppenstunden!$R$12:$R$864)</f>
        <v>0</v>
      </c>
      <c r="AA336" s="30" t="str">
        <f t="shared" si="123"/>
        <v/>
      </c>
      <c r="AB336" s="30">
        <f>SUMIF(Gruppenstunden!$C$12:$C$864,'Wochenübersicht Gruppenstunden'!C336,Gruppenstunden!$S$12:$S$864)</f>
        <v>0</v>
      </c>
      <c r="AC336" s="30" t="str">
        <f t="shared" si="124"/>
        <v/>
      </c>
      <c r="AD336" s="30">
        <f>SUMIF(Gruppenstunden!$C$12:$C$864,'Wochenübersicht Gruppenstunden'!C336,Gruppenstunden!$T$12:$T$864)</f>
        <v>0</v>
      </c>
      <c r="AE336" s="30" t="str">
        <f t="shared" si="125"/>
        <v/>
      </c>
      <c r="AF336" s="30">
        <f>SUMIF(Gruppenstunden!$C$12:$C$864,'Wochenübersicht Gruppenstunden'!C336,Gruppenstunden!$U$12:$U$864)</f>
        <v>0</v>
      </c>
      <c r="AG336" s="30" t="str">
        <f t="shared" si="126"/>
        <v/>
      </c>
      <c r="AH336" s="30">
        <f>SUMIF(Gruppenstunden!$C$12:$C$864,'Wochenübersicht Gruppenstunden'!C336,Gruppenstunden!$V$12:$V$864)</f>
        <v>0</v>
      </c>
      <c r="AI336" s="30" t="str">
        <f t="shared" si="127"/>
        <v/>
      </c>
      <c r="AJ336" s="30">
        <f>SUMIF(Gruppenstunden!$C$12:$C$864,'Wochenübersicht Gruppenstunden'!C336,Gruppenstunden!$W$12:$W$864)</f>
        <v>0</v>
      </c>
      <c r="AK336" s="30" t="str">
        <f t="shared" si="128"/>
        <v/>
      </c>
      <c r="AL336" s="30">
        <f>SUMIF(Gruppenstunden!$C$12:$C$864,'Wochenübersicht Gruppenstunden'!C336,Gruppenstunden!$X$12:$X$864)</f>
        <v>0</v>
      </c>
      <c r="AM336" s="30" t="str">
        <f t="shared" si="129"/>
        <v/>
      </c>
      <c r="AN336" s="30">
        <f>SUMIF(Gruppenstunden!$C$12:$C$864,'Wochenübersicht Gruppenstunden'!C336,Gruppenstunden!$Y$12:$Y$864)</f>
        <v>0</v>
      </c>
      <c r="AO336" s="30" t="str">
        <f t="shared" si="130"/>
        <v/>
      </c>
      <c r="AP336" s="30">
        <f>SUMIF(Gruppenstunden!$C$12:$C$864,'Wochenübersicht Gruppenstunden'!C336,Gruppenstunden!$Z$12:$Z$864)</f>
        <v>0</v>
      </c>
      <c r="AQ336" s="30" t="str">
        <f t="shared" si="131"/>
        <v/>
      </c>
      <c r="AR336" s="30">
        <f>SUMIF(Gruppenstunden!$C$12:$C$864,'Wochenübersicht Gruppenstunden'!C336,Gruppenstunden!$AA$12:$AA1188)</f>
        <v>0</v>
      </c>
      <c r="AS336" s="30" t="str">
        <f t="shared" si="132"/>
        <v/>
      </c>
    </row>
    <row r="337" spans="3:45" x14ac:dyDescent="0.25">
      <c r="C337" s="42" t="str">
        <f t="shared" si="113"/>
        <v/>
      </c>
      <c r="D337" s="14">
        <f>SUMIF(Gruppenstunden!$C$12:$C$864,'Wochenübersicht Gruppenstunden'!C337,Gruppenstunden!$AC$12:$AC$864)</f>
        <v>0</v>
      </c>
      <c r="E337" s="30" t="str">
        <f t="shared" si="111"/>
        <v/>
      </c>
      <c r="F337" s="30">
        <f>SUMIF(Gruppenstunden!$C$12:$C$864,'Wochenübersicht Gruppenstunden'!C337,Gruppenstunden!$H$12:$H$864)</f>
        <v>0</v>
      </c>
      <c r="G337" s="30" t="str">
        <f t="shared" si="112"/>
        <v/>
      </c>
      <c r="H337" s="30">
        <f>SUMIF(Gruppenstunden!$C$12:$C$864,'Wochenübersicht Gruppenstunden'!C337,Gruppenstunden!$I$12:$I$864)</f>
        <v>0</v>
      </c>
      <c r="I337" s="30" t="str">
        <f t="shared" si="114"/>
        <v/>
      </c>
      <c r="J337" s="30">
        <f>SUMIF(Gruppenstunden!$C$12:$C$864,'Wochenübersicht Gruppenstunden'!C337,Gruppenstunden!$J$12:$J$864)</f>
        <v>0</v>
      </c>
      <c r="K337" s="30" t="str">
        <f t="shared" si="115"/>
        <v/>
      </c>
      <c r="L337" s="30">
        <f>SUMIF(Gruppenstunden!$C$12:$C$864,'Wochenübersicht Gruppenstunden'!C337,Gruppenstunden!$K$12:$K$864)</f>
        <v>0</v>
      </c>
      <c r="M337" s="30" t="str">
        <f t="shared" si="116"/>
        <v/>
      </c>
      <c r="N337" s="30">
        <f>SUMIF(Gruppenstunden!$C$12:$C$864,'Wochenübersicht Gruppenstunden'!C337,Gruppenstunden!$L$12:$L$864)</f>
        <v>0</v>
      </c>
      <c r="O337" s="30" t="str">
        <f t="shared" si="117"/>
        <v/>
      </c>
      <c r="P337" s="30">
        <f>SUMIF(Gruppenstunden!$C$12:$C$864,'Wochenübersicht Gruppenstunden'!C337,Gruppenstunden!$M$12:$M$864)</f>
        <v>0</v>
      </c>
      <c r="Q337" s="30" t="str">
        <f t="shared" si="118"/>
        <v/>
      </c>
      <c r="R337" s="30">
        <f>SUMIF(Gruppenstunden!$C$12:$C$864,'Wochenübersicht Gruppenstunden'!C337,Gruppenstunden!$N$12:$N$864)</f>
        <v>0</v>
      </c>
      <c r="S337" s="30" t="str">
        <f t="shared" si="119"/>
        <v/>
      </c>
      <c r="T337" s="30">
        <f>SUMIF(Gruppenstunden!$C$12:$C$864,'Wochenübersicht Gruppenstunden'!C337,Gruppenstunden!$O$12:$O$864)</f>
        <v>0</v>
      </c>
      <c r="U337" s="30" t="str">
        <f t="shared" si="120"/>
        <v/>
      </c>
      <c r="V337" s="30">
        <f>SUMIF(Gruppenstunden!$C$12:$C$864,'Wochenübersicht Gruppenstunden'!C337,Gruppenstunden!$P$12:$P$864)</f>
        <v>0</v>
      </c>
      <c r="W337" s="30" t="str">
        <f t="shared" si="121"/>
        <v/>
      </c>
      <c r="X337" s="30">
        <f>SUMIF(Gruppenstunden!$C$12:$C$864,'Wochenübersicht Gruppenstunden'!C337,Gruppenstunden!$Q$12:$Q$864)</f>
        <v>0</v>
      </c>
      <c r="Y337" s="30" t="str">
        <f t="shared" si="122"/>
        <v/>
      </c>
      <c r="Z337" s="30">
        <f>SUMIF(Gruppenstunden!$C$12:$C$864,'Wochenübersicht Gruppenstunden'!C337,Gruppenstunden!$R$12:$R$864)</f>
        <v>0</v>
      </c>
      <c r="AA337" s="30" t="str">
        <f t="shared" si="123"/>
        <v/>
      </c>
      <c r="AB337" s="30">
        <f>SUMIF(Gruppenstunden!$C$12:$C$864,'Wochenübersicht Gruppenstunden'!C337,Gruppenstunden!$S$12:$S$864)</f>
        <v>0</v>
      </c>
      <c r="AC337" s="30" t="str">
        <f t="shared" si="124"/>
        <v/>
      </c>
      <c r="AD337" s="30">
        <f>SUMIF(Gruppenstunden!$C$12:$C$864,'Wochenübersicht Gruppenstunden'!C337,Gruppenstunden!$T$12:$T$864)</f>
        <v>0</v>
      </c>
      <c r="AE337" s="30" t="str">
        <f t="shared" si="125"/>
        <v/>
      </c>
      <c r="AF337" s="30">
        <f>SUMIF(Gruppenstunden!$C$12:$C$864,'Wochenübersicht Gruppenstunden'!C337,Gruppenstunden!$U$12:$U$864)</f>
        <v>0</v>
      </c>
      <c r="AG337" s="30" t="str">
        <f t="shared" si="126"/>
        <v/>
      </c>
      <c r="AH337" s="30">
        <f>SUMIF(Gruppenstunden!$C$12:$C$864,'Wochenübersicht Gruppenstunden'!C337,Gruppenstunden!$V$12:$V$864)</f>
        <v>0</v>
      </c>
      <c r="AI337" s="30" t="str">
        <f t="shared" si="127"/>
        <v/>
      </c>
      <c r="AJ337" s="30">
        <f>SUMIF(Gruppenstunden!$C$12:$C$864,'Wochenübersicht Gruppenstunden'!C337,Gruppenstunden!$W$12:$W$864)</f>
        <v>0</v>
      </c>
      <c r="AK337" s="30" t="str">
        <f t="shared" si="128"/>
        <v/>
      </c>
      <c r="AL337" s="30">
        <f>SUMIF(Gruppenstunden!$C$12:$C$864,'Wochenübersicht Gruppenstunden'!C337,Gruppenstunden!$X$12:$X$864)</f>
        <v>0</v>
      </c>
      <c r="AM337" s="30" t="str">
        <f t="shared" si="129"/>
        <v/>
      </c>
      <c r="AN337" s="30">
        <f>SUMIF(Gruppenstunden!$C$12:$C$864,'Wochenübersicht Gruppenstunden'!C337,Gruppenstunden!$Y$12:$Y$864)</f>
        <v>0</v>
      </c>
      <c r="AO337" s="30" t="str">
        <f t="shared" si="130"/>
        <v/>
      </c>
      <c r="AP337" s="30">
        <f>SUMIF(Gruppenstunden!$C$12:$C$864,'Wochenübersicht Gruppenstunden'!C337,Gruppenstunden!$Z$12:$Z$864)</f>
        <v>0</v>
      </c>
      <c r="AQ337" s="30" t="str">
        <f t="shared" si="131"/>
        <v/>
      </c>
      <c r="AR337" s="30">
        <f>SUMIF(Gruppenstunden!$C$12:$C$864,'Wochenübersicht Gruppenstunden'!C337,Gruppenstunden!$AA$12:$AA1189)</f>
        <v>0</v>
      </c>
      <c r="AS337" s="30" t="str">
        <f t="shared" si="132"/>
        <v/>
      </c>
    </row>
    <row r="338" spans="3:45" x14ac:dyDescent="0.25">
      <c r="C338" s="42" t="str">
        <f t="shared" si="113"/>
        <v/>
      </c>
      <c r="D338" s="14">
        <f>SUMIF(Gruppenstunden!$C$12:$C$864,'Wochenübersicht Gruppenstunden'!C338,Gruppenstunden!$AC$12:$AC$864)</f>
        <v>0</v>
      </c>
      <c r="E338" s="30" t="str">
        <f t="shared" si="111"/>
        <v/>
      </c>
      <c r="F338" s="30">
        <f>SUMIF(Gruppenstunden!$C$12:$C$864,'Wochenübersicht Gruppenstunden'!C338,Gruppenstunden!$H$12:$H$864)</f>
        <v>0</v>
      </c>
      <c r="G338" s="30" t="str">
        <f t="shared" si="112"/>
        <v/>
      </c>
      <c r="H338" s="30">
        <f>SUMIF(Gruppenstunden!$C$12:$C$864,'Wochenübersicht Gruppenstunden'!C338,Gruppenstunden!$I$12:$I$864)</f>
        <v>0</v>
      </c>
      <c r="I338" s="30" t="str">
        <f t="shared" si="114"/>
        <v/>
      </c>
      <c r="J338" s="30">
        <f>SUMIF(Gruppenstunden!$C$12:$C$864,'Wochenübersicht Gruppenstunden'!C338,Gruppenstunden!$J$12:$J$864)</f>
        <v>0</v>
      </c>
      <c r="K338" s="30" t="str">
        <f t="shared" si="115"/>
        <v/>
      </c>
      <c r="L338" s="30">
        <f>SUMIF(Gruppenstunden!$C$12:$C$864,'Wochenübersicht Gruppenstunden'!C338,Gruppenstunden!$K$12:$K$864)</f>
        <v>0</v>
      </c>
      <c r="M338" s="30" t="str">
        <f t="shared" si="116"/>
        <v/>
      </c>
      <c r="N338" s="30">
        <f>SUMIF(Gruppenstunden!$C$12:$C$864,'Wochenübersicht Gruppenstunden'!C338,Gruppenstunden!$L$12:$L$864)</f>
        <v>0</v>
      </c>
      <c r="O338" s="30" t="str">
        <f t="shared" si="117"/>
        <v/>
      </c>
      <c r="P338" s="30">
        <f>SUMIF(Gruppenstunden!$C$12:$C$864,'Wochenübersicht Gruppenstunden'!C338,Gruppenstunden!$M$12:$M$864)</f>
        <v>0</v>
      </c>
      <c r="Q338" s="30" t="str">
        <f t="shared" si="118"/>
        <v/>
      </c>
      <c r="R338" s="30">
        <f>SUMIF(Gruppenstunden!$C$12:$C$864,'Wochenübersicht Gruppenstunden'!C338,Gruppenstunden!$N$12:$N$864)</f>
        <v>0</v>
      </c>
      <c r="S338" s="30" t="str">
        <f t="shared" si="119"/>
        <v/>
      </c>
      <c r="T338" s="30">
        <f>SUMIF(Gruppenstunden!$C$12:$C$864,'Wochenübersicht Gruppenstunden'!C338,Gruppenstunden!$O$12:$O$864)</f>
        <v>0</v>
      </c>
      <c r="U338" s="30" t="str">
        <f t="shared" si="120"/>
        <v/>
      </c>
      <c r="V338" s="30">
        <f>SUMIF(Gruppenstunden!$C$12:$C$864,'Wochenübersicht Gruppenstunden'!C338,Gruppenstunden!$P$12:$P$864)</f>
        <v>0</v>
      </c>
      <c r="W338" s="30" t="str">
        <f t="shared" si="121"/>
        <v/>
      </c>
      <c r="X338" s="30">
        <f>SUMIF(Gruppenstunden!$C$12:$C$864,'Wochenübersicht Gruppenstunden'!C338,Gruppenstunden!$Q$12:$Q$864)</f>
        <v>0</v>
      </c>
      <c r="Y338" s="30" t="str">
        <f t="shared" si="122"/>
        <v/>
      </c>
      <c r="Z338" s="30">
        <f>SUMIF(Gruppenstunden!$C$12:$C$864,'Wochenübersicht Gruppenstunden'!C338,Gruppenstunden!$R$12:$R$864)</f>
        <v>0</v>
      </c>
      <c r="AA338" s="30" t="str">
        <f t="shared" si="123"/>
        <v/>
      </c>
      <c r="AB338" s="30">
        <f>SUMIF(Gruppenstunden!$C$12:$C$864,'Wochenübersicht Gruppenstunden'!C338,Gruppenstunden!$S$12:$S$864)</f>
        <v>0</v>
      </c>
      <c r="AC338" s="30" t="str">
        <f t="shared" si="124"/>
        <v/>
      </c>
      <c r="AD338" s="30">
        <f>SUMIF(Gruppenstunden!$C$12:$C$864,'Wochenübersicht Gruppenstunden'!C338,Gruppenstunden!$T$12:$T$864)</f>
        <v>0</v>
      </c>
      <c r="AE338" s="30" t="str">
        <f t="shared" si="125"/>
        <v/>
      </c>
      <c r="AF338" s="30">
        <f>SUMIF(Gruppenstunden!$C$12:$C$864,'Wochenübersicht Gruppenstunden'!C338,Gruppenstunden!$U$12:$U$864)</f>
        <v>0</v>
      </c>
      <c r="AG338" s="30" t="str">
        <f t="shared" si="126"/>
        <v/>
      </c>
      <c r="AH338" s="30">
        <f>SUMIF(Gruppenstunden!$C$12:$C$864,'Wochenübersicht Gruppenstunden'!C338,Gruppenstunden!$V$12:$V$864)</f>
        <v>0</v>
      </c>
      <c r="AI338" s="30" t="str">
        <f t="shared" si="127"/>
        <v/>
      </c>
      <c r="AJ338" s="30">
        <f>SUMIF(Gruppenstunden!$C$12:$C$864,'Wochenübersicht Gruppenstunden'!C338,Gruppenstunden!$W$12:$W$864)</f>
        <v>0</v>
      </c>
      <c r="AK338" s="30" t="str">
        <f t="shared" si="128"/>
        <v/>
      </c>
      <c r="AL338" s="30">
        <f>SUMIF(Gruppenstunden!$C$12:$C$864,'Wochenübersicht Gruppenstunden'!C338,Gruppenstunden!$X$12:$X$864)</f>
        <v>0</v>
      </c>
      <c r="AM338" s="30" t="str">
        <f t="shared" si="129"/>
        <v/>
      </c>
      <c r="AN338" s="30">
        <f>SUMIF(Gruppenstunden!$C$12:$C$864,'Wochenübersicht Gruppenstunden'!C338,Gruppenstunden!$Y$12:$Y$864)</f>
        <v>0</v>
      </c>
      <c r="AO338" s="30" t="str">
        <f t="shared" si="130"/>
        <v/>
      </c>
      <c r="AP338" s="30">
        <f>SUMIF(Gruppenstunden!$C$12:$C$864,'Wochenübersicht Gruppenstunden'!C338,Gruppenstunden!$Z$12:$Z$864)</f>
        <v>0</v>
      </c>
      <c r="AQ338" s="30" t="str">
        <f t="shared" si="131"/>
        <v/>
      </c>
      <c r="AR338" s="30">
        <f>SUMIF(Gruppenstunden!$C$12:$C$864,'Wochenübersicht Gruppenstunden'!C338,Gruppenstunden!$AA$12:$AA1190)</f>
        <v>0</v>
      </c>
      <c r="AS338" s="30" t="str">
        <f t="shared" si="132"/>
        <v/>
      </c>
    </row>
    <row r="339" spans="3:45" x14ac:dyDescent="0.25">
      <c r="C339" s="42" t="str">
        <f t="shared" si="113"/>
        <v/>
      </c>
      <c r="D339" s="14">
        <f>SUMIF(Gruppenstunden!$C$12:$C$864,'Wochenübersicht Gruppenstunden'!C339,Gruppenstunden!$AC$12:$AC$864)</f>
        <v>0</v>
      </c>
      <c r="E339" s="30" t="str">
        <f t="shared" si="111"/>
        <v/>
      </c>
      <c r="F339" s="30">
        <f>SUMIF(Gruppenstunden!$C$12:$C$864,'Wochenübersicht Gruppenstunden'!C339,Gruppenstunden!$H$12:$H$864)</f>
        <v>0</v>
      </c>
      <c r="G339" s="30" t="str">
        <f t="shared" si="112"/>
        <v/>
      </c>
      <c r="H339" s="30">
        <f>SUMIF(Gruppenstunden!$C$12:$C$864,'Wochenübersicht Gruppenstunden'!C339,Gruppenstunden!$I$12:$I$864)</f>
        <v>0</v>
      </c>
      <c r="I339" s="30" t="str">
        <f t="shared" si="114"/>
        <v/>
      </c>
      <c r="J339" s="30">
        <f>SUMIF(Gruppenstunden!$C$12:$C$864,'Wochenübersicht Gruppenstunden'!C339,Gruppenstunden!$J$12:$J$864)</f>
        <v>0</v>
      </c>
      <c r="K339" s="30" t="str">
        <f t="shared" si="115"/>
        <v/>
      </c>
      <c r="L339" s="30">
        <f>SUMIF(Gruppenstunden!$C$12:$C$864,'Wochenübersicht Gruppenstunden'!C339,Gruppenstunden!$K$12:$K$864)</f>
        <v>0</v>
      </c>
      <c r="M339" s="30" t="str">
        <f t="shared" si="116"/>
        <v/>
      </c>
      <c r="N339" s="30">
        <f>SUMIF(Gruppenstunden!$C$12:$C$864,'Wochenübersicht Gruppenstunden'!C339,Gruppenstunden!$L$12:$L$864)</f>
        <v>0</v>
      </c>
      <c r="O339" s="30" t="str">
        <f t="shared" si="117"/>
        <v/>
      </c>
      <c r="P339" s="30">
        <f>SUMIF(Gruppenstunden!$C$12:$C$864,'Wochenübersicht Gruppenstunden'!C339,Gruppenstunden!$M$12:$M$864)</f>
        <v>0</v>
      </c>
      <c r="Q339" s="30" t="str">
        <f t="shared" si="118"/>
        <v/>
      </c>
      <c r="R339" s="30">
        <f>SUMIF(Gruppenstunden!$C$12:$C$864,'Wochenübersicht Gruppenstunden'!C339,Gruppenstunden!$N$12:$N$864)</f>
        <v>0</v>
      </c>
      <c r="S339" s="30" t="str">
        <f t="shared" si="119"/>
        <v/>
      </c>
      <c r="T339" s="30">
        <f>SUMIF(Gruppenstunden!$C$12:$C$864,'Wochenübersicht Gruppenstunden'!C339,Gruppenstunden!$O$12:$O$864)</f>
        <v>0</v>
      </c>
      <c r="U339" s="30" t="str">
        <f t="shared" si="120"/>
        <v/>
      </c>
      <c r="V339" s="30">
        <f>SUMIF(Gruppenstunden!$C$12:$C$864,'Wochenübersicht Gruppenstunden'!C339,Gruppenstunden!$P$12:$P$864)</f>
        <v>0</v>
      </c>
      <c r="W339" s="30" t="str">
        <f t="shared" si="121"/>
        <v/>
      </c>
      <c r="X339" s="30">
        <f>SUMIF(Gruppenstunden!$C$12:$C$864,'Wochenübersicht Gruppenstunden'!C339,Gruppenstunden!$Q$12:$Q$864)</f>
        <v>0</v>
      </c>
      <c r="Y339" s="30" t="str">
        <f t="shared" si="122"/>
        <v/>
      </c>
      <c r="Z339" s="30">
        <f>SUMIF(Gruppenstunden!$C$12:$C$864,'Wochenübersicht Gruppenstunden'!C339,Gruppenstunden!$R$12:$R$864)</f>
        <v>0</v>
      </c>
      <c r="AA339" s="30" t="str">
        <f t="shared" si="123"/>
        <v/>
      </c>
      <c r="AB339" s="30">
        <f>SUMIF(Gruppenstunden!$C$12:$C$864,'Wochenübersicht Gruppenstunden'!C339,Gruppenstunden!$S$12:$S$864)</f>
        <v>0</v>
      </c>
      <c r="AC339" s="30" t="str">
        <f t="shared" si="124"/>
        <v/>
      </c>
      <c r="AD339" s="30">
        <f>SUMIF(Gruppenstunden!$C$12:$C$864,'Wochenübersicht Gruppenstunden'!C339,Gruppenstunden!$T$12:$T$864)</f>
        <v>0</v>
      </c>
      <c r="AE339" s="30" t="str">
        <f t="shared" si="125"/>
        <v/>
      </c>
      <c r="AF339" s="30">
        <f>SUMIF(Gruppenstunden!$C$12:$C$864,'Wochenübersicht Gruppenstunden'!C339,Gruppenstunden!$U$12:$U$864)</f>
        <v>0</v>
      </c>
      <c r="AG339" s="30" t="str">
        <f t="shared" si="126"/>
        <v/>
      </c>
      <c r="AH339" s="30">
        <f>SUMIF(Gruppenstunden!$C$12:$C$864,'Wochenübersicht Gruppenstunden'!C339,Gruppenstunden!$V$12:$V$864)</f>
        <v>0</v>
      </c>
      <c r="AI339" s="30" t="str">
        <f t="shared" si="127"/>
        <v/>
      </c>
      <c r="AJ339" s="30">
        <f>SUMIF(Gruppenstunden!$C$12:$C$864,'Wochenübersicht Gruppenstunden'!C339,Gruppenstunden!$W$12:$W$864)</f>
        <v>0</v>
      </c>
      <c r="AK339" s="30" t="str">
        <f t="shared" si="128"/>
        <v/>
      </c>
      <c r="AL339" s="30">
        <f>SUMIF(Gruppenstunden!$C$12:$C$864,'Wochenübersicht Gruppenstunden'!C339,Gruppenstunden!$X$12:$X$864)</f>
        <v>0</v>
      </c>
      <c r="AM339" s="30" t="str">
        <f t="shared" si="129"/>
        <v/>
      </c>
      <c r="AN339" s="30">
        <f>SUMIF(Gruppenstunden!$C$12:$C$864,'Wochenübersicht Gruppenstunden'!C339,Gruppenstunden!$Y$12:$Y$864)</f>
        <v>0</v>
      </c>
      <c r="AO339" s="30" t="str">
        <f t="shared" si="130"/>
        <v/>
      </c>
      <c r="AP339" s="30">
        <f>SUMIF(Gruppenstunden!$C$12:$C$864,'Wochenübersicht Gruppenstunden'!C339,Gruppenstunden!$Z$12:$Z$864)</f>
        <v>0</v>
      </c>
      <c r="AQ339" s="30" t="str">
        <f t="shared" si="131"/>
        <v/>
      </c>
      <c r="AR339" s="30">
        <f>SUMIF(Gruppenstunden!$C$12:$C$864,'Wochenübersicht Gruppenstunden'!C339,Gruppenstunden!$AA$12:$AA1191)</f>
        <v>0</v>
      </c>
      <c r="AS339" s="30" t="str">
        <f t="shared" si="132"/>
        <v/>
      </c>
    </row>
    <row r="340" spans="3:45" x14ac:dyDescent="0.25">
      <c r="C340" s="42" t="str">
        <f t="shared" si="113"/>
        <v/>
      </c>
      <c r="D340" s="14">
        <f>SUMIF(Gruppenstunden!$C$12:$C$864,'Wochenübersicht Gruppenstunden'!C340,Gruppenstunden!$AC$12:$AC$864)</f>
        <v>0</v>
      </c>
      <c r="E340" s="30" t="str">
        <f t="shared" si="111"/>
        <v/>
      </c>
      <c r="F340" s="30">
        <f>SUMIF(Gruppenstunden!$C$12:$C$864,'Wochenübersicht Gruppenstunden'!C340,Gruppenstunden!$H$12:$H$864)</f>
        <v>0</v>
      </c>
      <c r="G340" s="30" t="str">
        <f t="shared" si="112"/>
        <v/>
      </c>
      <c r="H340" s="30">
        <f>SUMIF(Gruppenstunden!$C$12:$C$864,'Wochenübersicht Gruppenstunden'!C340,Gruppenstunden!$I$12:$I$864)</f>
        <v>0</v>
      </c>
      <c r="I340" s="30" t="str">
        <f t="shared" si="114"/>
        <v/>
      </c>
      <c r="J340" s="30">
        <f>SUMIF(Gruppenstunden!$C$12:$C$864,'Wochenübersicht Gruppenstunden'!C340,Gruppenstunden!$J$12:$J$864)</f>
        <v>0</v>
      </c>
      <c r="K340" s="30" t="str">
        <f t="shared" si="115"/>
        <v/>
      </c>
      <c r="L340" s="30">
        <f>SUMIF(Gruppenstunden!$C$12:$C$864,'Wochenübersicht Gruppenstunden'!C340,Gruppenstunden!$K$12:$K$864)</f>
        <v>0</v>
      </c>
      <c r="M340" s="30" t="str">
        <f t="shared" si="116"/>
        <v/>
      </c>
      <c r="N340" s="30">
        <f>SUMIF(Gruppenstunden!$C$12:$C$864,'Wochenübersicht Gruppenstunden'!C340,Gruppenstunden!$L$12:$L$864)</f>
        <v>0</v>
      </c>
      <c r="O340" s="30" t="str">
        <f t="shared" si="117"/>
        <v/>
      </c>
      <c r="P340" s="30">
        <f>SUMIF(Gruppenstunden!$C$12:$C$864,'Wochenübersicht Gruppenstunden'!C340,Gruppenstunden!$M$12:$M$864)</f>
        <v>0</v>
      </c>
      <c r="Q340" s="30" t="str">
        <f t="shared" si="118"/>
        <v/>
      </c>
      <c r="R340" s="30">
        <f>SUMIF(Gruppenstunden!$C$12:$C$864,'Wochenübersicht Gruppenstunden'!C340,Gruppenstunden!$N$12:$N$864)</f>
        <v>0</v>
      </c>
      <c r="S340" s="30" t="str">
        <f t="shared" si="119"/>
        <v/>
      </c>
      <c r="T340" s="30">
        <f>SUMIF(Gruppenstunden!$C$12:$C$864,'Wochenübersicht Gruppenstunden'!C340,Gruppenstunden!$O$12:$O$864)</f>
        <v>0</v>
      </c>
      <c r="U340" s="30" t="str">
        <f t="shared" si="120"/>
        <v/>
      </c>
      <c r="V340" s="30">
        <f>SUMIF(Gruppenstunden!$C$12:$C$864,'Wochenübersicht Gruppenstunden'!C340,Gruppenstunden!$P$12:$P$864)</f>
        <v>0</v>
      </c>
      <c r="W340" s="30" t="str">
        <f t="shared" si="121"/>
        <v/>
      </c>
      <c r="X340" s="30">
        <f>SUMIF(Gruppenstunden!$C$12:$C$864,'Wochenübersicht Gruppenstunden'!C340,Gruppenstunden!$Q$12:$Q$864)</f>
        <v>0</v>
      </c>
      <c r="Y340" s="30" t="str">
        <f t="shared" si="122"/>
        <v/>
      </c>
      <c r="Z340" s="30">
        <f>SUMIF(Gruppenstunden!$C$12:$C$864,'Wochenübersicht Gruppenstunden'!C340,Gruppenstunden!$R$12:$R$864)</f>
        <v>0</v>
      </c>
      <c r="AA340" s="30" t="str">
        <f t="shared" si="123"/>
        <v/>
      </c>
      <c r="AB340" s="30">
        <f>SUMIF(Gruppenstunden!$C$12:$C$864,'Wochenübersicht Gruppenstunden'!C340,Gruppenstunden!$S$12:$S$864)</f>
        <v>0</v>
      </c>
      <c r="AC340" s="30" t="str">
        <f t="shared" si="124"/>
        <v/>
      </c>
      <c r="AD340" s="30">
        <f>SUMIF(Gruppenstunden!$C$12:$C$864,'Wochenübersicht Gruppenstunden'!C340,Gruppenstunden!$T$12:$T$864)</f>
        <v>0</v>
      </c>
      <c r="AE340" s="30" t="str">
        <f t="shared" si="125"/>
        <v/>
      </c>
      <c r="AF340" s="30">
        <f>SUMIF(Gruppenstunden!$C$12:$C$864,'Wochenübersicht Gruppenstunden'!C340,Gruppenstunden!$U$12:$U$864)</f>
        <v>0</v>
      </c>
      <c r="AG340" s="30" t="str">
        <f t="shared" si="126"/>
        <v/>
      </c>
      <c r="AH340" s="30">
        <f>SUMIF(Gruppenstunden!$C$12:$C$864,'Wochenübersicht Gruppenstunden'!C340,Gruppenstunden!$V$12:$V$864)</f>
        <v>0</v>
      </c>
      <c r="AI340" s="30" t="str">
        <f t="shared" si="127"/>
        <v/>
      </c>
      <c r="AJ340" s="30">
        <f>SUMIF(Gruppenstunden!$C$12:$C$864,'Wochenübersicht Gruppenstunden'!C340,Gruppenstunden!$W$12:$W$864)</f>
        <v>0</v>
      </c>
      <c r="AK340" s="30" t="str">
        <f t="shared" si="128"/>
        <v/>
      </c>
      <c r="AL340" s="30">
        <f>SUMIF(Gruppenstunden!$C$12:$C$864,'Wochenübersicht Gruppenstunden'!C340,Gruppenstunden!$X$12:$X$864)</f>
        <v>0</v>
      </c>
      <c r="AM340" s="30" t="str">
        <f t="shared" si="129"/>
        <v/>
      </c>
      <c r="AN340" s="30">
        <f>SUMIF(Gruppenstunden!$C$12:$C$864,'Wochenübersicht Gruppenstunden'!C340,Gruppenstunden!$Y$12:$Y$864)</f>
        <v>0</v>
      </c>
      <c r="AO340" s="30" t="str">
        <f t="shared" si="130"/>
        <v/>
      </c>
      <c r="AP340" s="30">
        <f>SUMIF(Gruppenstunden!$C$12:$C$864,'Wochenübersicht Gruppenstunden'!C340,Gruppenstunden!$Z$12:$Z$864)</f>
        <v>0</v>
      </c>
      <c r="AQ340" s="30" t="str">
        <f t="shared" si="131"/>
        <v/>
      </c>
      <c r="AR340" s="30">
        <f>SUMIF(Gruppenstunden!$C$12:$C$864,'Wochenübersicht Gruppenstunden'!C340,Gruppenstunden!$AA$12:$AA1192)</f>
        <v>0</v>
      </c>
      <c r="AS340" s="30" t="str">
        <f t="shared" si="132"/>
        <v/>
      </c>
    </row>
    <row r="341" spans="3:45" x14ac:dyDescent="0.25">
      <c r="C341" s="42" t="str">
        <f t="shared" si="113"/>
        <v/>
      </c>
      <c r="D341" s="14">
        <f>SUMIF(Gruppenstunden!$C$12:$C$864,'Wochenübersicht Gruppenstunden'!C341,Gruppenstunden!$AC$12:$AC$864)</f>
        <v>0</v>
      </c>
      <c r="E341" s="30" t="str">
        <f t="shared" si="111"/>
        <v/>
      </c>
      <c r="F341" s="30">
        <f>SUMIF(Gruppenstunden!$C$12:$C$864,'Wochenübersicht Gruppenstunden'!C341,Gruppenstunden!$H$12:$H$864)</f>
        <v>0</v>
      </c>
      <c r="G341" s="30" t="str">
        <f t="shared" si="112"/>
        <v/>
      </c>
      <c r="H341" s="30">
        <f>SUMIF(Gruppenstunden!$C$12:$C$864,'Wochenübersicht Gruppenstunden'!C341,Gruppenstunden!$I$12:$I$864)</f>
        <v>0</v>
      </c>
      <c r="I341" s="30" t="str">
        <f t="shared" si="114"/>
        <v/>
      </c>
      <c r="J341" s="30">
        <f>SUMIF(Gruppenstunden!$C$12:$C$864,'Wochenübersicht Gruppenstunden'!C341,Gruppenstunden!$J$12:$J$864)</f>
        <v>0</v>
      </c>
      <c r="K341" s="30" t="str">
        <f t="shared" si="115"/>
        <v/>
      </c>
      <c r="L341" s="30">
        <f>SUMIF(Gruppenstunden!$C$12:$C$864,'Wochenübersicht Gruppenstunden'!C341,Gruppenstunden!$K$12:$K$864)</f>
        <v>0</v>
      </c>
      <c r="M341" s="30" t="str">
        <f t="shared" si="116"/>
        <v/>
      </c>
      <c r="N341" s="30">
        <f>SUMIF(Gruppenstunden!$C$12:$C$864,'Wochenübersicht Gruppenstunden'!C341,Gruppenstunden!$L$12:$L$864)</f>
        <v>0</v>
      </c>
      <c r="O341" s="30" t="str">
        <f t="shared" si="117"/>
        <v/>
      </c>
      <c r="P341" s="30">
        <f>SUMIF(Gruppenstunden!$C$12:$C$864,'Wochenübersicht Gruppenstunden'!C341,Gruppenstunden!$M$12:$M$864)</f>
        <v>0</v>
      </c>
      <c r="Q341" s="30" t="str">
        <f t="shared" si="118"/>
        <v/>
      </c>
      <c r="R341" s="30">
        <f>SUMIF(Gruppenstunden!$C$12:$C$864,'Wochenübersicht Gruppenstunden'!C341,Gruppenstunden!$N$12:$N$864)</f>
        <v>0</v>
      </c>
      <c r="S341" s="30" t="str">
        <f t="shared" si="119"/>
        <v/>
      </c>
      <c r="T341" s="30">
        <f>SUMIF(Gruppenstunden!$C$12:$C$864,'Wochenübersicht Gruppenstunden'!C341,Gruppenstunden!$O$12:$O$864)</f>
        <v>0</v>
      </c>
      <c r="U341" s="30" t="str">
        <f t="shared" si="120"/>
        <v/>
      </c>
      <c r="V341" s="30">
        <f>SUMIF(Gruppenstunden!$C$12:$C$864,'Wochenübersicht Gruppenstunden'!C341,Gruppenstunden!$P$12:$P$864)</f>
        <v>0</v>
      </c>
      <c r="W341" s="30" t="str">
        <f t="shared" si="121"/>
        <v/>
      </c>
      <c r="X341" s="30">
        <f>SUMIF(Gruppenstunden!$C$12:$C$864,'Wochenübersicht Gruppenstunden'!C341,Gruppenstunden!$Q$12:$Q$864)</f>
        <v>0</v>
      </c>
      <c r="Y341" s="30" t="str">
        <f t="shared" si="122"/>
        <v/>
      </c>
      <c r="Z341" s="30">
        <f>SUMIF(Gruppenstunden!$C$12:$C$864,'Wochenübersicht Gruppenstunden'!C341,Gruppenstunden!$R$12:$R$864)</f>
        <v>0</v>
      </c>
      <c r="AA341" s="30" t="str">
        <f t="shared" si="123"/>
        <v/>
      </c>
      <c r="AB341" s="30">
        <f>SUMIF(Gruppenstunden!$C$12:$C$864,'Wochenübersicht Gruppenstunden'!C341,Gruppenstunden!$S$12:$S$864)</f>
        <v>0</v>
      </c>
      <c r="AC341" s="30" t="str">
        <f t="shared" si="124"/>
        <v/>
      </c>
      <c r="AD341" s="30">
        <f>SUMIF(Gruppenstunden!$C$12:$C$864,'Wochenübersicht Gruppenstunden'!C341,Gruppenstunden!$T$12:$T$864)</f>
        <v>0</v>
      </c>
      <c r="AE341" s="30" t="str">
        <f t="shared" si="125"/>
        <v/>
      </c>
      <c r="AF341" s="30">
        <f>SUMIF(Gruppenstunden!$C$12:$C$864,'Wochenübersicht Gruppenstunden'!C341,Gruppenstunden!$U$12:$U$864)</f>
        <v>0</v>
      </c>
      <c r="AG341" s="30" t="str">
        <f t="shared" si="126"/>
        <v/>
      </c>
      <c r="AH341" s="30">
        <f>SUMIF(Gruppenstunden!$C$12:$C$864,'Wochenübersicht Gruppenstunden'!C341,Gruppenstunden!$V$12:$V$864)</f>
        <v>0</v>
      </c>
      <c r="AI341" s="30" t="str">
        <f t="shared" si="127"/>
        <v/>
      </c>
      <c r="AJ341" s="30">
        <f>SUMIF(Gruppenstunden!$C$12:$C$864,'Wochenübersicht Gruppenstunden'!C341,Gruppenstunden!$W$12:$W$864)</f>
        <v>0</v>
      </c>
      <c r="AK341" s="30" t="str">
        <f t="shared" si="128"/>
        <v/>
      </c>
      <c r="AL341" s="30">
        <f>SUMIF(Gruppenstunden!$C$12:$C$864,'Wochenübersicht Gruppenstunden'!C341,Gruppenstunden!$X$12:$X$864)</f>
        <v>0</v>
      </c>
      <c r="AM341" s="30" t="str">
        <f t="shared" si="129"/>
        <v/>
      </c>
      <c r="AN341" s="30">
        <f>SUMIF(Gruppenstunden!$C$12:$C$864,'Wochenübersicht Gruppenstunden'!C341,Gruppenstunden!$Y$12:$Y$864)</f>
        <v>0</v>
      </c>
      <c r="AO341" s="30" t="str">
        <f t="shared" si="130"/>
        <v/>
      </c>
      <c r="AP341" s="30">
        <f>SUMIF(Gruppenstunden!$C$12:$C$864,'Wochenübersicht Gruppenstunden'!C341,Gruppenstunden!$Z$12:$Z$864)</f>
        <v>0</v>
      </c>
      <c r="AQ341" s="30" t="str">
        <f t="shared" si="131"/>
        <v/>
      </c>
      <c r="AR341" s="30">
        <f>SUMIF(Gruppenstunden!$C$12:$C$864,'Wochenübersicht Gruppenstunden'!C341,Gruppenstunden!$AA$12:$AA1193)</f>
        <v>0</v>
      </c>
      <c r="AS341" s="30" t="str">
        <f t="shared" si="132"/>
        <v/>
      </c>
    </row>
    <row r="342" spans="3:45" x14ac:dyDescent="0.25">
      <c r="C342" s="42" t="str">
        <f t="shared" si="113"/>
        <v/>
      </c>
      <c r="D342" s="14">
        <f>SUMIF(Gruppenstunden!$C$12:$C$864,'Wochenübersicht Gruppenstunden'!C342,Gruppenstunden!$AC$12:$AC$864)</f>
        <v>0</v>
      </c>
      <c r="E342" s="30" t="str">
        <f t="shared" si="111"/>
        <v/>
      </c>
      <c r="F342" s="30">
        <f>SUMIF(Gruppenstunden!$C$12:$C$864,'Wochenübersicht Gruppenstunden'!C342,Gruppenstunden!$H$12:$H$864)</f>
        <v>0</v>
      </c>
      <c r="G342" s="30" t="str">
        <f t="shared" si="112"/>
        <v/>
      </c>
      <c r="H342" s="30">
        <f>SUMIF(Gruppenstunden!$C$12:$C$864,'Wochenübersicht Gruppenstunden'!C342,Gruppenstunden!$I$12:$I$864)</f>
        <v>0</v>
      </c>
      <c r="I342" s="30" t="str">
        <f t="shared" si="114"/>
        <v/>
      </c>
      <c r="J342" s="30">
        <f>SUMIF(Gruppenstunden!$C$12:$C$864,'Wochenübersicht Gruppenstunden'!C342,Gruppenstunden!$J$12:$J$864)</f>
        <v>0</v>
      </c>
      <c r="K342" s="30" t="str">
        <f t="shared" si="115"/>
        <v/>
      </c>
      <c r="L342" s="30">
        <f>SUMIF(Gruppenstunden!$C$12:$C$864,'Wochenübersicht Gruppenstunden'!C342,Gruppenstunden!$K$12:$K$864)</f>
        <v>0</v>
      </c>
      <c r="M342" s="30" t="str">
        <f t="shared" si="116"/>
        <v/>
      </c>
      <c r="N342" s="30">
        <f>SUMIF(Gruppenstunden!$C$12:$C$864,'Wochenübersicht Gruppenstunden'!C342,Gruppenstunden!$L$12:$L$864)</f>
        <v>0</v>
      </c>
      <c r="O342" s="30" t="str">
        <f t="shared" si="117"/>
        <v/>
      </c>
      <c r="P342" s="30">
        <f>SUMIF(Gruppenstunden!$C$12:$C$864,'Wochenübersicht Gruppenstunden'!C342,Gruppenstunden!$M$12:$M$864)</f>
        <v>0</v>
      </c>
      <c r="Q342" s="30" t="str">
        <f t="shared" si="118"/>
        <v/>
      </c>
      <c r="R342" s="30">
        <f>SUMIF(Gruppenstunden!$C$12:$C$864,'Wochenübersicht Gruppenstunden'!C342,Gruppenstunden!$N$12:$N$864)</f>
        <v>0</v>
      </c>
      <c r="S342" s="30" t="str">
        <f t="shared" si="119"/>
        <v/>
      </c>
      <c r="T342" s="30">
        <f>SUMIF(Gruppenstunden!$C$12:$C$864,'Wochenübersicht Gruppenstunden'!C342,Gruppenstunden!$O$12:$O$864)</f>
        <v>0</v>
      </c>
      <c r="U342" s="30" t="str">
        <f t="shared" si="120"/>
        <v/>
      </c>
      <c r="V342" s="30">
        <f>SUMIF(Gruppenstunden!$C$12:$C$864,'Wochenübersicht Gruppenstunden'!C342,Gruppenstunden!$P$12:$P$864)</f>
        <v>0</v>
      </c>
      <c r="W342" s="30" t="str">
        <f t="shared" si="121"/>
        <v/>
      </c>
      <c r="X342" s="30">
        <f>SUMIF(Gruppenstunden!$C$12:$C$864,'Wochenübersicht Gruppenstunden'!C342,Gruppenstunden!$Q$12:$Q$864)</f>
        <v>0</v>
      </c>
      <c r="Y342" s="30" t="str">
        <f t="shared" si="122"/>
        <v/>
      </c>
      <c r="Z342" s="30">
        <f>SUMIF(Gruppenstunden!$C$12:$C$864,'Wochenübersicht Gruppenstunden'!C342,Gruppenstunden!$R$12:$R$864)</f>
        <v>0</v>
      </c>
      <c r="AA342" s="30" t="str">
        <f t="shared" si="123"/>
        <v/>
      </c>
      <c r="AB342" s="30">
        <f>SUMIF(Gruppenstunden!$C$12:$C$864,'Wochenübersicht Gruppenstunden'!C342,Gruppenstunden!$S$12:$S$864)</f>
        <v>0</v>
      </c>
      <c r="AC342" s="30" t="str">
        <f t="shared" si="124"/>
        <v/>
      </c>
      <c r="AD342" s="30">
        <f>SUMIF(Gruppenstunden!$C$12:$C$864,'Wochenübersicht Gruppenstunden'!C342,Gruppenstunden!$T$12:$T$864)</f>
        <v>0</v>
      </c>
      <c r="AE342" s="30" t="str">
        <f t="shared" si="125"/>
        <v/>
      </c>
      <c r="AF342" s="30">
        <f>SUMIF(Gruppenstunden!$C$12:$C$864,'Wochenübersicht Gruppenstunden'!C342,Gruppenstunden!$U$12:$U$864)</f>
        <v>0</v>
      </c>
      <c r="AG342" s="30" t="str">
        <f t="shared" si="126"/>
        <v/>
      </c>
      <c r="AH342" s="30">
        <f>SUMIF(Gruppenstunden!$C$12:$C$864,'Wochenübersicht Gruppenstunden'!C342,Gruppenstunden!$V$12:$V$864)</f>
        <v>0</v>
      </c>
      <c r="AI342" s="30" t="str">
        <f t="shared" si="127"/>
        <v/>
      </c>
      <c r="AJ342" s="30">
        <f>SUMIF(Gruppenstunden!$C$12:$C$864,'Wochenübersicht Gruppenstunden'!C342,Gruppenstunden!$W$12:$W$864)</f>
        <v>0</v>
      </c>
      <c r="AK342" s="30" t="str">
        <f t="shared" si="128"/>
        <v/>
      </c>
      <c r="AL342" s="30">
        <f>SUMIF(Gruppenstunden!$C$12:$C$864,'Wochenübersicht Gruppenstunden'!C342,Gruppenstunden!$X$12:$X$864)</f>
        <v>0</v>
      </c>
      <c r="AM342" s="30" t="str">
        <f t="shared" si="129"/>
        <v/>
      </c>
      <c r="AN342" s="30">
        <f>SUMIF(Gruppenstunden!$C$12:$C$864,'Wochenübersicht Gruppenstunden'!C342,Gruppenstunden!$Y$12:$Y$864)</f>
        <v>0</v>
      </c>
      <c r="AO342" s="30" t="str">
        <f t="shared" si="130"/>
        <v/>
      </c>
      <c r="AP342" s="30">
        <f>SUMIF(Gruppenstunden!$C$12:$C$864,'Wochenübersicht Gruppenstunden'!C342,Gruppenstunden!$Z$12:$Z$864)</f>
        <v>0</v>
      </c>
      <c r="AQ342" s="30" t="str">
        <f t="shared" si="131"/>
        <v/>
      </c>
      <c r="AR342" s="30">
        <f>SUMIF(Gruppenstunden!$C$12:$C$864,'Wochenübersicht Gruppenstunden'!C342,Gruppenstunden!$AA$12:$AA1194)</f>
        <v>0</v>
      </c>
      <c r="AS342" s="30" t="str">
        <f t="shared" si="132"/>
        <v/>
      </c>
    </row>
    <row r="343" spans="3:45" x14ac:dyDescent="0.25">
      <c r="C343" s="42" t="str">
        <f t="shared" si="113"/>
        <v/>
      </c>
      <c r="D343" s="14">
        <f>SUMIF(Gruppenstunden!$C$12:$C$864,'Wochenübersicht Gruppenstunden'!C343,Gruppenstunden!$AC$12:$AC$864)</f>
        <v>0</v>
      </c>
      <c r="E343" s="30" t="str">
        <f t="shared" si="111"/>
        <v/>
      </c>
      <c r="F343" s="30">
        <f>SUMIF(Gruppenstunden!$C$12:$C$864,'Wochenübersicht Gruppenstunden'!C343,Gruppenstunden!$H$12:$H$864)</f>
        <v>0</v>
      </c>
      <c r="G343" s="30" t="str">
        <f t="shared" si="112"/>
        <v/>
      </c>
      <c r="H343" s="30">
        <f>SUMIF(Gruppenstunden!$C$12:$C$864,'Wochenübersicht Gruppenstunden'!C343,Gruppenstunden!$I$12:$I$864)</f>
        <v>0</v>
      </c>
      <c r="I343" s="30" t="str">
        <f t="shared" si="114"/>
        <v/>
      </c>
      <c r="J343" s="30">
        <f>SUMIF(Gruppenstunden!$C$12:$C$864,'Wochenübersicht Gruppenstunden'!C343,Gruppenstunden!$J$12:$J$864)</f>
        <v>0</v>
      </c>
      <c r="K343" s="30" t="str">
        <f t="shared" si="115"/>
        <v/>
      </c>
      <c r="L343" s="30">
        <f>SUMIF(Gruppenstunden!$C$12:$C$864,'Wochenübersicht Gruppenstunden'!C343,Gruppenstunden!$K$12:$K$864)</f>
        <v>0</v>
      </c>
      <c r="M343" s="30" t="str">
        <f t="shared" si="116"/>
        <v/>
      </c>
      <c r="N343" s="30">
        <f>SUMIF(Gruppenstunden!$C$12:$C$864,'Wochenübersicht Gruppenstunden'!C343,Gruppenstunden!$L$12:$L$864)</f>
        <v>0</v>
      </c>
      <c r="O343" s="30" t="str">
        <f t="shared" si="117"/>
        <v/>
      </c>
      <c r="P343" s="30">
        <f>SUMIF(Gruppenstunden!$C$12:$C$864,'Wochenübersicht Gruppenstunden'!C343,Gruppenstunden!$M$12:$M$864)</f>
        <v>0</v>
      </c>
      <c r="Q343" s="30" t="str">
        <f t="shared" si="118"/>
        <v/>
      </c>
      <c r="R343" s="30">
        <f>SUMIF(Gruppenstunden!$C$12:$C$864,'Wochenübersicht Gruppenstunden'!C343,Gruppenstunden!$N$12:$N$864)</f>
        <v>0</v>
      </c>
      <c r="S343" s="30" t="str">
        <f t="shared" si="119"/>
        <v/>
      </c>
      <c r="T343" s="30">
        <f>SUMIF(Gruppenstunden!$C$12:$C$864,'Wochenübersicht Gruppenstunden'!C343,Gruppenstunden!$O$12:$O$864)</f>
        <v>0</v>
      </c>
      <c r="U343" s="30" t="str">
        <f t="shared" si="120"/>
        <v/>
      </c>
      <c r="V343" s="30">
        <f>SUMIF(Gruppenstunden!$C$12:$C$864,'Wochenübersicht Gruppenstunden'!C343,Gruppenstunden!$P$12:$P$864)</f>
        <v>0</v>
      </c>
      <c r="W343" s="30" t="str">
        <f t="shared" si="121"/>
        <v/>
      </c>
      <c r="X343" s="30">
        <f>SUMIF(Gruppenstunden!$C$12:$C$864,'Wochenübersicht Gruppenstunden'!C343,Gruppenstunden!$Q$12:$Q$864)</f>
        <v>0</v>
      </c>
      <c r="Y343" s="30" t="str">
        <f t="shared" si="122"/>
        <v/>
      </c>
      <c r="Z343" s="30">
        <f>SUMIF(Gruppenstunden!$C$12:$C$864,'Wochenübersicht Gruppenstunden'!C343,Gruppenstunden!$R$12:$R$864)</f>
        <v>0</v>
      </c>
      <c r="AA343" s="30" t="str">
        <f t="shared" si="123"/>
        <v/>
      </c>
      <c r="AB343" s="30">
        <f>SUMIF(Gruppenstunden!$C$12:$C$864,'Wochenübersicht Gruppenstunden'!C343,Gruppenstunden!$S$12:$S$864)</f>
        <v>0</v>
      </c>
      <c r="AC343" s="30" t="str">
        <f t="shared" si="124"/>
        <v/>
      </c>
      <c r="AD343" s="30">
        <f>SUMIF(Gruppenstunden!$C$12:$C$864,'Wochenübersicht Gruppenstunden'!C343,Gruppenstunden!$T$12:$T$864)</f>
        <v>0</v>
      </c>
      <c r="AE343" s="30" t="str">
        <f t="shared" si="125"/>
        <v/>
      </c>
      <c r="AF343" s="30">
        <f>SUMIF(Gruppenstunden!$C$12:$C$864,'Wochenübersicht Gruppenstunden'!C343,Gruppenstunden!$U$12:$U$864)</f>
        <v>0</v>
      </c>
      <c r="AG343" s="30" t="str">
        <f t="shared" si="126"/>
        <v/>
      </c>
      <c r="AH343" s="30">
        <f>SUMIF(Gruppenstunden!$C$12:$C$864,'Wochenübersicht Gruppenstunden'!C343,Gruppenstunden!$V$12:$V$864)</f>
        <v>0</v>
      </c>
      <c r="AI343" s="30" t="str">
        <f t="shared" si="127"/>
        <v/>
      </c>
      <c r="AJ343" s="30">
        <f>SUMIF(Gruppenstunden!$C$12:$C$864,'Wochenübersicht Gruppenstunden'!C343,Gruppenstunden!$W$12:$W$864)</f>
        <v>0</v>
      </c>
      <c r="AK343" s="30" t="str">
        <f t="shared" si="128"/>
        <v/>
      </c>
      <c r="AL343" s="30">
        <f>SUMIF(Gruppenstunden!$C$12:$C$864,'Wochenübersicht Gruppenstunden'!C343,Gruppenstunden!$X$12:$X$864)</f>
        <v>0</v>
      </c>
      <c r="AM343" s="30" t="str">
        <f t="shared" si="129"/>
        <v/>
      </c>
      <c r="AN343" s="30">
        <f>SUMIF(Gruppenstunden!$C$12:$C$864,'Wochenübersicht Gruppenstunden'!C343,Gruppenstunden!$Y$12:$Y$864)</f>
        <v>0</v>
      </c>
      <c r="AO343" s="30" t="str">
        <f t="shared" si="130"/>
        <v/>
      </c>
      <c r="AP343" s="30">
        <f>SUMIF(Gruppenstunden!$C$12:$C$864,'Wochenübersicht Gruppenstunden'!C343,Gruppenstunden!$Z$12:$Z$864)</f>
        <v>0</v>
      </c>
      <c r="AQ343" s="30" t="str">
        <f t="shared" si="131"/>
        <v/>
      </c>
      <c r="AR343" s="30">
        <f>SUMIF(Gruppenstunden!$C$12:$C$864,'Wochenübersicht Gruppenstunden'!C343,Gruppenstunden!$AA$12:$AA1195)</f>
        <v>0</v>
      </c>
      <c r="AS343" s="30" t="str">
        <f t="shared" si="132"/>
        <v/>
      </c>
    </row>
    <row r="344" spans="3:45" x14ac:dyDescent="0.25">
      <c r="C344" s="42" t="str">
        <f t="shared" si="113"/>
        <v/>
      </c>
      <c r="D344" s="14">
        <f>SUMIF(Gruppenstunden!$C$12:$C$864,'Wochenübersicht Gruppenstunden'!C344,Gruppenstunden!$AC$12:$AC$864)</f>
        <v>0</v>
      </c>
      <c r="E344" s="30" t="str">
        <f t="shared" si="111"/>
        <v/>
      </c>
      <c r="F344" s="30">
        <f>SUMIF(Gruppenstunden!$C$12:$C$864,'Wochenübersicht Gruppenstunden'!C344,Gruppenstunden!$H$12:$H$864)</f>
        <v>0</v>
      </c>
      <c r="G344" s="30" t="str">
        <f t="shared" si="112"/>
        <v/>
      </c>
      <c r="H344" s="30">
        <f>SUMIF(Gruppenstunden!$C$12:$C$864,'Wochenübersicht Gruppenstunden'!C344,Gruppenstunden!$I$12:$I$864)</f>
        <v>0</v>
      </c>
      <c r="I344" s="30" t="str">
        <f t="shared" si="114"/>
        <v/>
      </c>
      <c r="J344" s="30">
        <f>SUMIF(Gruppenstunden!$C$12:$C$864,'Wochenübersicht Gruppenstunden'!C344,Gruppenstunden!$J$12:$J$864)</f>
        <v>0</v>
      </c>
      <c r="K344" s="30" t="str">
        <f t="shared" si="115"/>
        <v/>
      </c>
      <c r="L344" s="30">
        <f>SUMIF(Gruppenstunden!$C$12:$C$864,'Wochenübersicht Gruppenstunden'!C344,Gruppenstunden!$K$12:$K$864)</f>
        <v>0</v>
      </c>
      <c r="M344" s="30" t="str">
        <f t="shared" si="116"/>
        <v/>
      </c>
      <c r="N344" s="30">
        <f>SUMIF(Gruppenstunden!$C$12:$C$864,'Wochenübersicht Gruppenstunden'!C344,Gruppenstunden!$L$12:$L$864)</f>
        <v>0</v>
      </c>
      <c r="O344" s="30" t="str">
        <f t="shared" si="117"/>
        <v/>
      </c>
      <c r="P344" s="30">
        <f>SUMIF(Gruppenstunden!$C$12:$C$864,'Wochenübersicht Gruppenstunden'!C344,Gruppenstunden!$M$12:$M$864)</f>
        <v>0</v>
      </c>
      <c r="Q344" s="30" t="str">
        <f t="shared" si="118"/>
        <v/>
      </c>
      <c r="R344" s="30">
        <f>SUMIF(Gruppenstunden!$C$12:$C$864,'Wochenübersicht Gruppenstunden'!C344,Gruppenstunden!$N$12:$N$864)</f>
        <v>0</v>
      </c>
      <c r="S344" s="30" t="str">
        <f t="shared" si="119"/>
        <v/>
      </c>
      <c r="T344" s="30">
        <f>SUMIF(Gruppenstunden!$C$12:$C$864,'Wochenübersicht Gruppenstunden'!C344,Gruppenstunden!$O$12:$O$864)</f>
        <v>0</v>
      </c>
      <c r="U344" s="30" t="str">
        <f t="shared" si="120"/>
        <v/>
      </c>
      <c r="V344" s="30">
        <f>SUMIF(Gruppenstunden!$C$12:$C$864,'Wochenübersicht Gruppenstunden'!C344,Gruppenstunden!$P$12:$P$864)</f>
        <v>0</v>
      </c>
      <c r="W344" s="30" t="str">
        <f t="shared" si="121"/>
        <v/>
      </c>
      <c r="X344" s="30">
        <f>SUMIF(Gruppenstunden!$C$12:$C$864,'Wochenübersicht Gruppenstunden'!C344,Gruppenstunden!$Q$12:$Q$864)</f>
        <v>0</v>
      </c>
      <c r="Y344" s="30" t="str">
        <f t="shared" si="122"/>
        <v/>
      </c>
      <c r="Z344" s="30">
        <f>SUMIF(Gruppenstunden!$C$12:$C$864,'Wochenübersicht Gruppenstunden'!C344,Gruppenstunden!$R$12:$R$864)</f>
        <v>0</v>
      </c>
      <c r="AA344" s="30" t="str">
        <f t="shared" si="123"/>
        <v/>
      </c>
      <c r="AB344" s="30">
        <f>SUMIF(Gruppenstunden!$C$12:$C$864,'Wochenübersicht Gruppenstunden'!C344,Gruppenstunden!$S$12:$S$864)</f>
        <v>0</v>
      </c>
      <c r="AC344" s="30" t="str">
        <f t="shared" si="124"/>
        <v/>
      </c>
      <c r="AD344" s="30">
        <f>SUMIF(Gruppenstunden!$C$12:$C$864,'Wochenübersicht Gruppenstunden'!C344,Gruppenstunden!$T$12:$T$864)</f>
        <v>0</v>
      </c>
      <c r="AE344" s="30" t="str">
        <f t="shared" si="125"/>
        <v/>
      </c>
      <c r="AF344" s="30">
        <f>SUMIF(Gruppenstunden!$C$12:$C$864,'Wochenübersicht Gruppenstunden'!C344,Gruppenstunden!$U$12:$U$864)</f>
        <v>0</v>
      </c>
      <c r="AG344" s="30" t="str">
        <f t="shared" si="126"/>
        <v/>
      </c>
      <c r="AH344" s="30">
        <f>SUMIF(Gruppenstunden!$C$12:$C$864,'Wochenübersicht Gruppenstunden'!C344,Gruppenstunden!$V$12:$V$864)</f>
        <v>0</v>
      </c>
      <c r="AI344" s="30" t="str">
        <f t="shared" si="127"/>
        <v/>
      </c>
      <c r="AJ344" s="30">
        <f>SUMIF(Gruppenstunden!$C$12:$C$864,'Wochenübersicht Gruppenstunden'!C344,Gruppenstunden!$W$12:$W$864)</f>
        <v>0</v>
      </c>
      <c r="AK344" s="30" t="str">
        <f t="shared" si="128"/>
        <v/>
      </c>
      <c r="AL344" s="30">
        <f>SUMIF(Gruppenstunden!$C$12:$C$864,'Wochenübersicht Gruppenstunden'!C344,Gruppenstunden!$X$12:$X$864)</f>
        <v>0</v>
      </c>
      <c r="AM344" s="30" t="str">
        <f t="shared" si="129"/>
        <v/>
      </c>
      <c r="AN344" s="30">
        <f>SUMIF(Gruppenstunden!$C$12:$C$864,'Wochenübersicht Gruppenstunden'!C344,Gruppenstunden!$Y$12:$Y$864)</f>
        <v>0</v>
      </c>
      <c r="AO344" s="30" t="str">
        <f t="shared" si="130"/>
        <v/>
      </c>
      <c r="AP344" s="30">
        <f>SUMIF(Gruppenstunden!$C$12:$C$864,'Wochenübersicht Gruppenstunden'!C344,Gruppenstunden!$Z$12:$Z$864)</f>
        <v>0</v>
      </c>
      <c r="AQ344" s="30" t="str">
        <f t="shared" si="131"/>
        <v/>
      </c>
      <c r="AR344" s="30">
        <f>SUMIF(Gruppenstunden!$C$12:$C$864,'Wochenübersicht Gruppenstunden'!C344,Gruppenstunden!$AA$12:$AA1196)</f>
        <v>0</v>
      </c>
      <c r="AS344" s="30" t="str">
        <f t="shared" si="132"/>
        <v/>
      </c>
    </row>
    <row r="345" spans="3:45" x14ac:dyDescent="0.25">
      <c r="C345" s="42" t="str">
        <f t="shared" si="113"/>
        <v/>
      </c>
      <c r="D345" s="14">
        <f>SUMIF(Gruppenstunden!$C$12:$C$864,'Wochenübersicht Gruppenstunden'!C345,Gruppenstunden!$AC$12:$AC$864)</f>
        <v>0</v>
      </c>
      <c r="E345" s="30" t="str">
        <f t="shared" si="111"/>
        <v/>
      </c>
      <c r="F345" s="30">
        <f>SUMIF(Gruppenstunden!$C$12:$C$864,'Wochenübersicht Gruppenstunden'!C345,Gruppenstunden!$H$12:$H$864)</f>
        <v>0</v>
      </c>
      <c r="G345" s="30" t="str">
        <f t="shared" si="112"/>
        <v/>
      </c>
      <c r="H345" s="30">
        <f>SUMIF(Gruppenstunden!$C$12:$C$864,'Wochenübersicht Gruppenstunden'!C345,Gruppenstunden!$I$12:$I$864)</f>
        <v>0</v>
      </c>
      <c r="I345" s="30" t="str">
        <f t="shared" si="114"/>
        <v/>
      </c>
      <c r="J345" s="30">
        <f>SUMIF(Gruppenstunden!$C$12:$C$864,'Wochenübersicht Gruppenstunden'!C345,Gruppenstunden!$J$12:$J$864)</f>
        <v>0</v>
      </c>
      <c r="K345" s="30" t="str">
        <f t="shared" si="115"/>
        <v/>
      </c>
      <c r="L345" s="30">
        <f>SUMIF(Gruppenstunden!$C$12:$C$864,'Wochenübersicht Gruppenstunden'!C345,Gruppenstunden!$K$12:$K$864)</f>
        <v>0</v>
      </c>
      <c r="M345" s="30" t="str">
        <f t="shared" si="116"/>
        <v/>
      </c>
      <c r="N345" s="30">
        <f>SUMIF(Gruppenstunden!$C$12:$C$864,'Wochenübersicht Gruppenstunden'!C345,Gruppenstunden!$L$12:$L$864)</f>
        <v>0</v>
      </c>
      <c r="O345" s="30" t="str">
        <f t="shared" si="117"/>
        <v/>
      </c>
      <c r="P345" s="30">
        <f>SUMIF(Gruppenstunden!$C$12:$C$864,'Wochenübersicht Gruppenstunden'!C345,Gruppenstunden!$M$12:$M$864)</f>
        <v>0</v>
      </c>
      <c r="Q345" s="30" t="str">
        <f t="shared" si="118"/>
        <v/>
      </c>
      <c r="R345" s="30">
        <f>SUMIF(Gruppenstunden!$C$12:$C$864,'Wochenübersicht Gruppenstunden'!C345,Gruppenstunden!$N$12:$N$864)</f>
        <v>0</v>
      </c>
      <c r="S345" s="30" t="str">
        <f t="shared" si="119"/>
        <v/>
      </c>
      <c r="T345" s="30">
        <f>SUMIF(Gruppenstunden!$C$12:$C$864,'Wochenübersicht Gruppenstunden'!C345,Gruppenstunden!$O$12:$O$864)</f>
        <v>0</v>
      </c>
      <c r="U345" s="30" t="str">
        <f t="shared" si="120"/>
        <v/>
      </c>
      <c r="V345" s="30">
        <f>SUMIF(Gruppenstunden!$C$12:$C$864,'Wochenübersicht Gruppenstunden'!C345,Gruppenstunden!$P$12:$P$864)</f>
        <v>0</v>
      </c>
      <c r="W345" s="30" t="str">
        <f t="shared" si="121"/>
        <v/>
      </c>
      <c r="X345" s="30">
        <f>SUMIF(Gruppenstunden!$C$12:$C$864,'Wochenübersicht Gruppenstunden'!C345,Gruppenstunden!$Q$12:$Q$864)</f>
        <v>0</v>
      </c>
      <c r="Y345" s="30" t="str">
        <f t="shared" si="122"/>
        <v/>
      </c>
      <c r="Z345" s="30">
        <f>SUMIF(Gruppenstunden!$C$12:$C$864,'Wochenübersicht Gruppenstunden'!C345,Gruppenstunden!$R$12:$R$864)</f>
        <v>0</v>
      </c>
      <c r="AA345" s="30" t="str">
        <f t="shared" si="123"/>
        <v/>
      </c>
      <c r="AB345" s="30">
        <f>SUMIF(Gruppenstunden!$C$12:$C$864,'Wochenübersicht Gruppenstunden'!C345,Gruppenstunden!$S$12:$S$864)</f>
        <v>0</v>
      </c>
      <c r="AC345" s="30" t="str">
        <f t="shared" si="124"/>
        <v/>
      </c>
      <c r="AD345" s="30">
        <f>SUMIF(Gruppenstunden!$C$12:$C$864,'Wochenübersicht Gruppenstunden'!C345,Gruppenstunden!$T$12:$T$864)</f>
        <v>0</v>
      </c>
      <c r="AE345" s="30" t="str">
        <f t="shared" si="125"/>
        <v/>
      </c>
      <c r="AF345" s="30">
        <f>SUMIF(Gruppenstunden!$C$12:$C$864,'Wochenübersicht Gruppenstunden'!C345,Gruppenstunden!$U$12:$U$864)</f>
        <v>0</v>
      </c>
      <c r="AG345" s="30" t="str">
        <f t="shared" si="126"/>
        <v/>
      </c>
      <c r="AH345" s="30">
        <f>SUMIF(Gruppenstunden!$C$12:$C$864,'Wochenübersicht Gruppenstunden'!C345,Gruppenstunden!$V$12:$V$864)</f>
        <v>0</v>
      </c>
      <c r="AI345" s="30" t="str">
        <f t="shared" si="127"/>
        <v/>
      </c>
      <c r="AJ345" s="30">
        <f>SUMIF(Gruppenstunden!$C$12:$C$864,'Wochenübersicht Gruppenstunden'!C345,Gruppenstunden!$W$12:$W$864)</f>
        <v>0</v>
      </c>
      <c r="AK345" s="30" t="str">
        <f t="shared" si="128"/>
        <v/>
      </c>
      <c r="AL345" s="30">
        <f>SUMIF(Gruppenstunden!$C$12:$C$864,'Wochenübersicht Gruppenstunden'!C345,Gruppenstunden!$X$12:$X$864)</f>
        <v>0</v>
      </c>
      <c r="AM345" s="30" t="str">
        <f t="shared" si="129"/>
        <v/>
      </c>
      <c r="AN345" s="30">
        <f>SUMIF(Gruppenstunden!$C$12:$C$864,'Wochenübersicht Gruppenstunden'!C345,Gruppenstunden!$Y$12:$Y$864)</f>
        <v>0</v>
      </c>
      <c r="AO345" s="30" t="str">
        <f t="shared" si="130"/>
        <v/>
      </c>
      <c r="AP345" s="30">
        <f>SUMIF(Gruppenstunden!$C$12:$C$864,'Wochenübersicht Gruppenstunden'!C345,Gruppenstunden!$Z$12:$Z$864)</f>
        <v>0</v>
      </c>
      <c r="AQ345" s="30" t="str">
        <f t="shared" si="131"/>
        <v/>
      </c>
      <c r="AR345" s="30">
        <f>SUMIF(Gruppenstunden!$C$12:$C$864,'Wochenübersicht Gruppenstunden'!C345,Gruppenstunden!$AA$12:$AA1197)</f>
        <v>0</v>
      </c>
      <c r="AS345" s="30" t="str">
        <f t="shared" si="132"/>
        <v/>
      </c>
    </row>
    <row r="346" spans="3:45" x14ac:dyDescent="0.25">
      <c r="C346" s="42" t="str">
        <f t="shared" si="113"/>
        <v/>
      </c>
      <c r="D346" s="14">
        <f>SUMIF(Gruppenstunden!$C$12:$C$864,'Wochenübersicht Gruppenstunden'!C346,Gruppenstunden!$AC$12:$AC$864)</f>
        <v>0</v>
      </c>
      <c r="E346" s="30" t="str">
        <f t="shared" si="111"/>
        <v/>
      </c>
      <c r="F346" s="30">
        <f>SUMIF(Gruppenstunden!$C$12:$C$864,'Wochenübersicht Gruppenstunden'!C346,Gruppenstunden!$H$12:$H$864)</f>
        <v>0</v>
      </c>
      <c r="G346" s="30" t="str">
        <f t="shared" si="112"/>
        <v/>
      </c>
      <c r="H346" s="30">
        <f>SUMIF(Gruppenstunden!$C$12:$C$864,'Wochenübersicht Gruppenstunden'!C346,Gruppenstunden!$I$12:$I$864)</f>
        <v>0</v>
      </c>
      <c r="I346" s="30" t="str">
        <f t="shared" si="114"/>
        <v/>
      </c>
      <c r="J346" s="30">
        <f>SUMIF(Gruppenstunden!$C$12:$C$864,'Wochenübersicht Gruppenstunden'!C346,Gruppenstunden!$J$12:$J$864)</f>
        <v>0</v>
      </c>
      <c r="K346" s="30" t="str">
        <f t="shared" si="115"/>
        <v/>
      </c>
      <c r="L346" s="30">
        <f>SUMIF(Gruppenstunden!$C$12:$C$864,'Wochenübersicht Gruppenstunden'!C346,Gruppenstunden!$K$12:$K$864)</f>
        <v>0</v>
      </c>
      <c r="M346" s="30" t="str">
        <f t="shared" si="116"/>
        <v/>
      </c>
      <c r="N346" s="30">
        <f>SUMIF(Gruppenstunden!$C$12:$C$864,'Wochenübersicht Gruppenstunden'!C346,Gruppenstunden!$L$12:$L$864)</f>
        <v>0</v>
      </c>
      <c r="O346" s="30" t="str">
        <f t="shared" si="117"/>
        <v/>
      </c>
      <c r="P346" s="30">
        <f>SUMIF(Gruppenstunden!$C$12:$C$864,'Wochenübersicht Gruppenstunden'!C346,Gruppenstunden!$M$12:$M$864)</f>
        <v>0</v>
      </c>
      <c r="Q346" s="30" t="str">
        <f t="shared" si="118"/>
        <v/>
      </c>
      <c r="R346" s="30">
        <f>SUMIF(Gruppenstunden!$C$12:$C$864,'Wochenübersicht Gruppenstunden'!C346,Gruppenstunden!$N$12:$N$864)</f>
        <v>0</v>
      </c>
      <c r="S346" s="30" t="str">
        <f t="shared" si="119"/>
        <v/>
      </c>
      <c r="T346" s="30">
        <f>SUMIF(Gruppenstunden!$C$12:$C$864,'Wochenübersicht Gruppenstunden'!C346,Gruppenstunden!$O$12:$O$864)</f>
        <v>0</v>
      </c>
      <c r="U346" s="30" t="str">
        <f t="shared" si="120"/>
        <v/>
      </c>
      <c r="V346" s="30">
        <f>SUMIF(Gruppenstunden!$C$12:$C$864,'Wochenübersicht Gruppenstunden'!C346,Gruppenstunden!$P$12:$P$864)</f>
        <v>0</v>
      </c>
      <c r="W346" s="30" t="str">
        <f t="shared" si="121"/>
        <v/>
      </c>
      <c r="X346" s="30">
        <f>SUMIF(Gruppenstunden!$C$12:$C$864,'Wochenübersicht Gruppenstunden'!C346,Gruppenstunden!$Q$12:$Q$864)</f>
        <v>0</v>
      </c>
      <c r="Y346" s="30" t="str">
        <f t="shared" si="122"/>
        <v/>
      </c>
      <c r="Z346" s="30">
        <f>SUMIF(Gruppenstunden!$C$12:$C$864,'Wochenübersicht Gruppenstunden'!C346,Gruppenstunden!$R$12:$R$864)</f>
        <v>0</v>
      </c>
      <c r="AA346" s="30" t="str">
        <f t="shared" si="123"/>
        <v/>
      </c>
      <c r="AB346" s="30">
        <f>SUMIF(Gruppenstunden!$C$12:$C$864,'Wochenübersicht Gruppenstunden'!C346,Gruppenstunden!$S$12:$S$864)</f>
        <v>0</v>
      </c>
      <c r="AC346" s="30" t="str">
        <f t="shared" si="124"/>
        <v/>
      </c>
      <c r="AD346" s="30">
        <f>SUMIF(Gruppenstunden!$C$12:$C$864,'Wochenübersicht Gruppenstunden'!C346,Gruppenstunden!$T$12:$T$864)</f>
        <v>0</v>
      </c>
      <c r="AE346" s="30" t="str">
        <f t="shared" si="125"/>
        <v/>
      </c>
      <c r="AF346" s="30">
        <f>SUMIF(Gruppenstunden!$C$12:$C$864,'Wochenübersicht Gruppenstunden'!C346,Gruppenstunden!$U$12:$U$864)</f>
        <v>0</v>
      </c>
      <c r="AG346" s="30" t="str">
        <f t="shared" si="126"/>
        <v/>
      </c>
      <c r="AH346" s="30">
        <f>SUMIF(Gruppenstunden!$C$12:$C$864,'Wochenübersicht Gruppenstunden'!C346,Gruppenstunden!$V$12:$V$864)</f>
        <v>0</v>
      </c>
      <c r="AI346" s="30" t="str">
        <f t="shared" si="127"/>
        <v/>
      </c>
      <c r="AJ346" s="30">
        <f>SUMIF(Gruppenstunden!$C$12:$C$864,'Wochenübersicht Gruppenstunden'!C346,Gruppenstunden!$W$12:$W$864)</f>
        <v>0</v>
      </c>
      <c r="AK346" s="30" t="str">
        <f t="shared" si="128"/>
        <v/>
      </c>
      <c r="AL346" s="30">
        <f>SUMIF(Gruppenstunden!$C$12:$C$864,'Wochenübersicht Gruppenstunden'!C346,Gruppenstunden!$X$12:$X$864)</f>
        <v>0</v>
      </c>
      <c r="AM346" s="30" t="str">
        <f t="shared" si="129"/>
        <v/>
      </c>
      <c r="AN346" s="30">
        <f>SUMIF(Gruppenstunden!$C$12:$C$864,'Wochenübersicht Gruppenstunden'!C346,Gruppenstunden!$Y$12:$Y$864)</f>
        <v>0</v>
      </c>
      <c r="AO346" s="30" t="str">
        <f t="shared" si="130"/>
        <v/>
      </c>
      <c r="AP346" s="30">
        <f>SUMIF(Gruppenstunden!$C$12:$C$864,'Wochenübersicht Gruppenstunden'!C346,Gruppenstunden!$Z$12:$Z$864)</f>
        <v>0</v>
      </c>
      <c r="AQ346" s="30" t="str">
        <f t="shared" si="131"/>
        <v/>
      </c>
      <c r="AR346" s="30">
        <f>SUMIF(Gruppenstunden!$C$12:$C$864,'Wochenübersicht Gruppenstunden'!C346,Gruppenstunden!$AA$12:$AA1198)</f>
        <v>0</v>
      </c>
      <c r="AS346" s="30" t="str">
        <f t="shared" si="132"/>
        <v/>
      </c>
    </row>
    <row r="347" spans="3:45" x14ac:dyDescent="0.25">
      <c r="C347" s="42" t="str">
        <f t="shared" si="113"/>
        <v/>
      </c>
      <c r="D347" s="14">
        <f>SUMIF(Gruppenstunden!$C$12:$C$864,'Wochenübersicht Gruppenstunden'!C347,Gruppenstunden!$AC$12:$AC$864)</f>
        <v>0</v>
      </c>
      <c r="E347" s="30" t="str">
        <f t="shared" si="111"/>
        <v/>
      </c>
      <c r="F347" s="30">
        <f>SUMIF(Gruppenstunden!$C$12:$C$864,'Wochenübersicht Gruppenstunden'!C347,Gruppenstunden!$H$12:$H$864)</f>
        <v>0</v>
      </c>
      <c r="G347" s="30" t="str">
        <f t="shared" si="112"/>
        <v/>
      </c>
      <c r="H347" s="30">
        <f>SUMIF(Gruppenstunden!$C$12:$C$864,'Wochenübersicht Gruppenstunden'!C347,Gruppenstunden!$I$12:$I$864)</f>
        <v>0</v>
      </c>
      <c r="I347" s="30" t="str">
        <f t="shared" si="114"/>
        <v/>
      </c>
      <c r="J347" s="30">
        <f>SUMIF(Gruppenstunden!$C$12:$C$864,'Wochenübersicht Gruppenstunden'!C347,Gruppenstunden!$J$12:$J$864)</f>
        <v>0</v>
      </c>
      <c r="K347" s="30" t="str">
        <f t="shared" si="115"/>
        <v/>
      </c>
      <c r="L347" s="30">
        <f>SUMIF(Gruppenstunden!$C$12:$C$864,'Wochenübersicht Gruppenstunden'!C347,Gruppenstunden!$K$12:$K$864)</f>
        <v>0</v>
      </c>
      <c r="M347" s="30" t="str">
        <f t="shared" si="116"/>
        <v/>
      </c>
      <c r="N347" s="30">
        <f>SUMIF(Gruppenstunden!$C$12:$C$864,'Wochenübersicht Gruppenstunden'!C347,Gruppenstunden!$L$12:$L$864)</f>
        <v>0</v>
      </c>
      <c r="O347" s="30" t="str">
        <f t="shared" si="117"/>
        <v/>
      </c>
      <c r="P347" s="30">
        <f>SUMIF(Gruppenstunden!$C$12:$C$864,'Wochenübersicht Gruppenstunden'!C347,Gruppenstunden!$M$12:$M$864)</f>
        <v>0</v>
      </c>
      <c r="Q347" s="30" t="str">
        <f t="shared" si="118"/>
        <v/>
      </c>
      <c r="R347" s="30">
        <f>SUMIF(Gruppenstunden!$C$12:$C$864,'Wochenübersicht Gruppenstunden'!C347,Gruppenstunden!$N$12:$N$864)</f>
        <v>0</v>
      </c>
      <c r="S347" s="30" t="str">
        <f t="shared" si="119"/>
        <v/>
      </c>
      <c r="T347" s="30">
        <f>SUMIF(Gruppenstunden!$C$12:$C$864,'Wochenübersicht Gruppenstunden'!C347,Gruppenstunden!$O$12:$O$864)</f>
        <v>0</v>
      </c>
      <c r="U347" s="30" t="str">
        <f t="shared" si="120"/>
        <v/>
      </c>
      <c r="V347" s="30">
        <f>SUMIF(Gruppenstunden!$C$12:$C$864,'Wochenübersicht Gruppenstunden'!C347,Gruppenstunden!$P$12:$P$864)</f>
        <v>0</v>
      </c>
      <c r="W347" s="30" t="str">
        <f t="shared" si="121"/>
        <v/>
      </c>
      <c r="X347" s="30">
        <f>SUMIF(Gruppenstunden!$C$12:$C$864,'Wochenübersicht Gruppenstunden'!C347,Gruppenstunden!$Q$12:$Q$864)</f>
        <v>0</v>
      </c>
      <c r="Y347" s="30" t="str">
        <f t="shared" si="122"/>
        <v/>
      </c>
      <c r="Z347" s="30">
        <f>SUMIF(Gruppenstunden!$C$12:$C$864,'Wochenübersicht Gruppenstunden'!C347,Gruppenstunden!$R$12:$R$864)</f>
        <v>0</v>
      </c>
      <c r="AA347" s="30" t="str">
        <f t="shared" si="123"/>
        <v/>
      </c>
      <c r="AB347" s="30">
        <f>SUMIF(Gruppenstunden!$C$12:$C$864,'Wochenübersicht Gruppenstunden'!C347,Gruppenstunden!$S$12:$S$864)</f>
        <v>0</v>
      </c>
      <c r="AC347" s="30" t="str">
        <f t="shared" si="124"/>
        <v/>
      </c>
      <c r="AD347" s="30">
        <f>SUMIF(Gruppenstunden!$C$12:$C$864,'Wochenübersicht Gruppenstunden'!C347,Gruppenstunden!$T$12:$T$864)</f>
        <v>0</v>
      </c>
      <c r="AE347" s="30" t="str">
        <f t="shared" si="125"/>
        <v/>
      </c>
      <c r="AF347" s="30">
        <f>SUMIF(Gruppenstunden!$C$12:$C$864,'Wochenübersicht Gruppenstunden'!C347,Gruppenstunden!$U$12:$U$864)</f>
        <v>0</v>
      </c>
      <c r="AG347" s="30" t="str">
        <f t="shared" si="126"/>
        <v/>
      </c>
      <c r="AH347" s="30">
        <f>SUMIF(Gruppenstunden!$C$12:$C$864,'Wochenübersicht Gruppenstunden'!C347,Gruppenstunden!$V$12:$V$864)</f>
        <v>0</v>
      </c>
      <c r="AI347" s="30" t="str">
        <f t="shared" si="127"/>
        <v/>
      </c>
      <c r="AJ347" s="30">
        <f>SUMIF(Gruppenstunden!$C$12:$C$864,'Wochenübersicht Gruppenstunden'!C347,Gruppenstunden!$W$12:$W$864)</f>
        <v>0</v>
      </c>
      <c r="AK347" s="30" t="str">
        <f t="shared" si="128"/>
        <v/>
      </c>
      <c r="AL347" s="30">
        <f>SUMIF(Gruppenstunden!$C$12:$C$864,'Wochenübersicht Gruppenstunden'!C347,Gruppenstunden!$X$12:$X$864)</f>
        <v>0</v>
      </c>
      <c r="AM347" s="30" t="str">
        <f t="shared" si="129"/>
        <v/>
      </c>
      <c r="AN347" s="30">
        <f>SUMIF(Gruppenstunden!$C$12:$C$864,'Wochenübersicht Gruppenstunden'!C347,Gruppenstunden!$Y$12:$Y$864)</f>
        <v>0</v>
      </c>
      <c r="AO347" s="30" t="str">
        <f t="shared" si="130"/>
        <v/>
      </c>
      <c r="AP347" s="30">
        <f>SUMIF(Gruppenstunden!$C$12:$C$864,'Wochenübersicht Gruppenstunden'!C347,Gruppenstunden!$Z$12:$Z$864)</f>
        <v>0</v>
      </c>
      <c r="AQ347" s="30" t="str">
        <f t="shared" si="131"/>
        <v/>
      </c>
      <c r="AR347" s="30">
        <f>SUMIF(Gruppenstunden!$C$12:$C$864,'Wochenübersicht Gruppenstunden'!C347,Gruppenstunden!$AA$12:$AA1199)</f>
        <v>0</v>
      </c>
      <c r="AS347" s="30" t="str">
        <f t="shared" si="132"/>
        <v/>
      </c>
    </row>
    <row r="348" spans="3:45" x14ac:dyDescent="0.25">
      <c r="C348" s="42" t="str">
        <f t="shared" si="113"/>
        <v/>
      </c>
      <c r="D348" s="14">
        <f>SUMIF(Gruppenstunden!$C$12:$C$864,'Wochenübersicht Gruppenstunden'!C348,Gruppenstunden!$AC$12:$AC$864)</f>
        <v>0</v>
      </c>
      <c r="E348" s="30" t="str">
        <f t="shared" si="111"/>
        <v/>
      </c>
      <c r="F348" s="30">
        <f>SUMIF(Gruppenstunden!$C$12:$C$864,'Wochenübersicht Gruppenstunden'!C348,Gruppenstunden!$H$12:$H$864)</f>
        <v>0</v>
      </c>
      <c r="G348" s="30" t="str">
        <f t="shared" si="112"/>
        <v/>
      </c>
      <c r="H348" s="30">
        <f>SUMIF(Gruppenstunden!$C$12:$C$864,'Wochenübersicht Gruppenstunden'!C348,Gruppenstunden!$I$12:$I$864)</f>
        <v>0</v>
      </c>
      <c r="I348" s="30" t="str">
        <f t="shared" si="114"/>
        <v/>
      </c>
      <c r="J348" s="30">
        <f>SUMIF(Gruppenstunden!$C$12:$C$864,'Wochenübersicht Gruppenstunden'!C348,Gruppenstunden!$J$12:$J$864)</f>
        <v>0</v>
      </c>
      <c r="K348" s="30" t="str">
        <f t="shared" si="115"/>
        <v/>
      </c>
      <c r="L348" s="30">
        <f>SUMIF(Gruppenstunden!$C$12:$C$864,'Wochenübersicht Gruppenstunden'!C348,Gruppenstunden!$K$12:$K$864)</f>
        <v>0</v>
      </c>
      <c r="M348" s="30" t="str">
        <f t="shared" si="116"/>
        <v/>
      </c>
      <c r="N348" s="30">
        <f>SUMIF(Gruppenstunden!$C$12:$C$864,'Wochenübersicht Gruppenstunden'!C348,Gruppenstunden!$L$12:$L$864)</f>
        <v>0</v>
      </c>
      <c r="O348" s="30" t="str">
        <f t="shared" si="117"/>
        <v/>
      </c>
      <c r="P348" s="30">
        <f>SUMIF(Gruppenstunden!$C$12:$C$864,'Wochenübersicht Gruppenstunden'!C348,Gruppenstunden!$M$12:$M$864)</f>
        <v>0</v>
      </c>
      <c r="Q348" s="30" t="str">
        <f t="shared" si="118"/>
        <v/>
      </c>
      <c r="R348" s="30">
        <f>SUMIF(Gruppenstunden!$C$12:$C$864,'Wochenübersicht Gruppenstunden'!C348,Gruppenstunden!$N$12:$N$864)</f>
        <v>0</v>
      </c>
      <c r="S348" s="30" t="str">
        <f t="shared" si="119"/>
        <v/>
      </c>
      <c r="T348" s="30">
        <f>SUMIF(Gruppenstunden!$C$12:$C$864,'Wochenübersicht Gruppenstunden'!C348,Gruppenstunden!$O$12:$O$864)</f>
        <v>0</v>
      </c>
      <c r="U348" s="30" t="str">
        <f t="shared" si="120"/>
        <v/>
      </c>
      <c r="V348" s="30">
        <f>SUMIF(Gruppenstunden!$C$12:$C$864,'Wochenübersicht Gruppenstunden'!C348,Gruppenstunden!$P$12:$P$864)</f>
        <v>0</v>
      </c>
      <c r="W348" s="30" t="str">
        <f t="shared" si="121"/>
        <v/>
      </c>
      <c r="X348" s="30">
        <f>SUMIF(Gruppenstunden!$C$12:$C$864,'Wochenübersicht Gruppenstunden'!C348,Gruppenstunden!$Q$12:$Q$864)</f>
        <v>0</v>
      </c>
      <c r="Y348" s="30" t="str">
        <f t="shared" si="122"/>
        <v/>
      </c>
      <c r="Z348" s="30">
        <f>SUMIF(Gruppenstunden!$C$12:$C$864,'Wochenübersicht Gruppenstunden'!C348,Gruppenstunden!$R$12:$R$864)</f>
        <v>0</v>
      </c>
      <c r="AA348" s="30" t="str">
        <f t="shared" si="123"/>
        <v/>
      </c>
      <c r="AB348" s="30">
        <f>SUMIF(Gruppenstunden!$C$12:$C$864,'Wochenübersicht Gruppenstunden'!C348,Gruppenstunden!$S$12:$S$864)</f>
        <v>0</v>
      </c>
      <c r="AC348" s="30" t="str">
        <f t="shared" si="124"/>
        <v/>
      </c>
      <c r="AD348" s="30">
        <f>SUMIF(Gruppenstunden!$C$12:$C$864,'Wochenübersicht Gruppenstunden'!C348,Gruppenstunden!$T$12:$T$864)</f>
        <v>0</v>
      </c>
      <c r="AE348" s="30" t="str">
        <f t="shared" si="125"/>
        <v/>
      </c>
      <c r="AF348" s="30">
        <f>SUMIF(Gruppenstunden!$C$12:$C$864,'Wochenübersicht Gruppenstunden'!C348,Gruppenstunden!$U$12:$U$864)</f>
        <v>0</v>
      </c>
      <c r="AG348" s="30" t="str">
        <f t="shared" si="126"/>
        <v/>
      </c>
      <c r="AH348" s="30">
        <f>SUMIF(Gruppenstunden!$C$12:$C$864,'Wochenübersicht Gruppenstunden'!C348,Gruppenstunden!$V$12:$V$864)</f>
        <v>0</v>
      </c>
      <c r="AI348" s="30" t="str">
        <f t="shared" si="127"/>
        <v/>
      </c>
      <c r="AJ348" s="30">
        <f>SUMIF(Gruppenstunden!$C$12:$C$864,'Wochenübersicht Gruppenstunden'!C348,Gruppenstunden!$W$12:$W$864)</f>
        <v>0</v>
      </c>
      <c r="AK348" s="30" t="str">
        <f t="shared" si="128"/>
        <v/>
      </c>
      <c r="AL348" s="30">
        <f>SUMIF(Gruppenstunden!$C$12:$C$864,'Wochenübersicht Gruppenstunden'!C348,Gruppenstunden!$X$12:$X$864)</f>
        <v>0</v>
      </c>
      <c r="AM348" s="30" t="str">
        <f t="shared" si="129"/>
        <v/>
      </c>
      <c r="AN348" s="30">
        <f>SUMIF(Gruppenstunden!$C$12:$C$864,'Wochenübersicht Gruppenstunden'!C348,Gruppenstunden!$Y$12:$Y$864)</f>
        <v>0</v>
      </c>
      <c r="AO348" s="30" t="str">
        <f t="shared" si="130"/>
        <v/>
      </c>
      <c r="AP348" s="30">
        <f>SUMIF(Gruppenstunden!$C$12:$C$864,'Wochenübersicht Gruppenstunden'!C348,Gruppenstunden!$Z$12:$Z$864)</f>
        <v>0</v>
      </c>
      <c r="AQ348" s="30" t="str">
        <f t="shared" si="131"/>
        <v/>
      </c>
      <c r="AR348" s="30">
        <f>SUMIF(Gruppenstunden!$C$12:$C$864,'Wochenübersicht Gruppenstunden'!C348,Gruppenstunden!$AA$12:$AA1200)</f>
        <v>0</v>
      </c>
      <c r="AS348" s="30" t="str">
        <f t="shared" si="132"/>
        <v/>
      </c>
    </row>
    <row r="349" spans="3:45" x14ac:dyDescent="0.25">
      <c r="C349" s="42" t="str">
        <f t="shared" si="113"/>
        <v/>
      </c>
      <c r="D349" s="14">
        <f>SUMIF(Gruppenstunden!$C$12:$C$864,'Wochenübersicht Gruppenstunden'!C349,Gruppenstunden!$AC$12:$AC$864)</f>
        <v>0</v>
      </c>
      <c r="E349" s="30" t="str">
        <f t="shared" si="111"/>
        <v/>
      </c>
      <c r="F349" s="30">
        <f>SUMIF(Gruppenstunden!$C$12:$C$864,'Wochenübersicht Gruppenstunden'!C349,Gruppenstunden!$H$12:$H$864)</f>
        <v>0</v>
      </c>
      <c r="G349" s="30" t="str">
        <f t="shared" si="112"/>
        <v/>
      </c>
      <c r="H349" s="30">
        <f>SUMIF(Gruppenstunden!$C$12:$C$864,'Wochenübersicht Gruppenstunden'!C349,Gruppenstunden!$I$12:$I$864)</f>
        <v>0</v>
      </c>
      <c r="I349" s="30" t="str">
        <f t="shared" si="114"/>
        <v/>
      </c>
      <c r="J349" s="30">
        <f>SUMIF(Gruppenstunden!$C$12:$C$864,'Wochenübersicht Gruppenstunden'!C349,Gruppenstunden!$J$12:$J$864)</f>
        <v>0</v>
      </c>
      <c r="K349" s="30" t="str">
        <f t="shared" si="115"/>
        <v/>
      </c>
      <c r="L349" s="30">
        <f>SUMIF(Gruppenstunden!$C$12:$C$864,'Wochenübersicht Gruppenstunden'!C349,Gruppenstunden!$K$12:$K$864)</f>
        <v>0</v>
      </c>
      <c r="M349" s="30" t="str">
        <f t="shared" si="116"/>
        <v/>
      </c>
      <c r="N349" s="30">
        <f>SUMIF(Gruppenstunden!$C$12:$C$864,'Wochenübersicht Gruppenstunden'!C349,Gruppenstunden!$L$12:$L$864)</f>
        <v>0</v>
      </c>
      <c r="O349" s="30" t="str">
        <f t="shared" si="117"/>
        <v/>
      </c>
      <c r="P349" s="30">
        <f>SUMIF(Gruppenstunden!$C$12:$C$864,'Wochenübersicht Gruppenstunden'!C349,Gruppenstunden!$M$12:$M$864)</f>
        <v>0</v>
      </c>
      <c r="Q349" s="30" t="str">
        <f t="shared" si="118"/>
        <v/>
      </c>
      <c r="R349" s="30">
        <f>SUMIF(Gruppenstunden!$C$12:$C$864,'Wochenübersicht Gruppenstunden'!C349,Gruppenstunden!$N$12:$N$864)</f>
        <v>0</v>
      </c>
      <c r="S349" s="30" t="str">
        <f t="shared" si="119"/>
        <v/>
      </c>
      <c r="T349" s="30">
        <f>SUMIF(Gruppenstunden!$C$12:$C$864,'Wochenübersicht Gruppenstunden'!C349,Gruppenstunden!$O$12:$O$864)</f>
        <v>0</v>
      </c>
      <c r="U349" s="30" t="str">
        <f t="shared" si="120"/>
        <v/>
      </c>
      <c r="V349" s="30">
        <f>SUMIF(Gruppenstunden!$C$12:$C$864,'Wochenübersicht Gruppenstunden'!C349,Gruppenstunden!$P$12:$P$864)</f>
        <v>0</v>
      </c>
      <c r="W349" s="30" t="str">
        <f t="shared" si="121"/>
        <v/>
      </c>
      <c r="X349" s="30">
        <f>SUMIF(Gruppenstunden!$C$12:$C$864,'Wochenübersicht Gruppenstunden'!C349,Gruppenstunden!$Q$12:$Q$864)</f>
        <v>0</v>
      </c>
      <c r="Y349" s="30" t="str">
        <f t="shared" si="122"/>
        <v/>
      </c>
      <c r="Z349" s="30">
        <f>SUMIF(Gruppenstunden!$C$12:$C$864,'Wochenübersicht Gruppenstunden'!C349,Gruppenstunden!$R$12:$R$864)</f>
        <v>0</v>
      </c>
      <c r="AA349" s="30" t="str">
        <f t="shared" si="123"/>
        <v/>
      </c>
      <c r="AB349" s="30">
        <f>SUMIF(Gruppenstunden!$C$12:$C$864,'Wochenübersicht Gruppenstunden'!C349,Gruppenstunden!$S$12:$S$864)</f>
        <v>0</v>
      </c>
      <c r="AC349" s="30" t="str">
        <f t="shared" si="124"/>
        <v/>
      </c>
      <c r="AD349" s="30">
        <f>SUMIF(Gruppenstunden!$C$12:$C$864,'Wochenübersicht Gruppenstunden'!C349,Gruppenstunden!$T$12:$T$864)</f>
        <v>0</v>
      </c>
      <c r="AE349" s="30" t="str">
        <f t="shared" si="125"/>
        <v/>
      </c>
      <c r="AF349" s="30">
        <f>SUMIF(Gruppenstunden!$C$12:$C$864,'Wochenübersicht Gruppenstunden'!C349,Gruppenstunden!$U$12:$U$864)</f>
        <v>0</v>
      </c>
      <c r="AG349" s="30" t="str">
        <f t="shared" si="126"/>
        <v/>
      </c>
      <c r="AH349" s="30">
        <f>SUMIF(Gruppenstunden!$C$12:$C$864,'Wochenübersicht Gruppenstunden'!C349,Gruppenstunden!$V$12:$V$864)</f>
        <v>0</v>
      </c>
      <c r="AI349" s="30" t="str">
        <f t="shared" si="127"/>
        <v/>
      </c>
      <c r="AJ349" s="30">
        <f>SUMIF(Gruppenstunden!$C$12:$C$864,'Wochenübersicht Gruppenstunden'!C349,Gruppenstunden!$W$12:$W$864)</f>
        <v>0</v>
      </c>
      <c r="AK349" s="30" t="str">
        <f t="shared" si="128"/>
        <v/>
      </c>
      <c r="AL349" s="30">
        <f>SUMIF(Gruppenstunden!$C$12:$C$864,'Wochenübersicht Gruppenstunden'!C349,Gruppenstunden!$X$12:$X$864)</f>
        <v>0</v>
      </c>
      <c r="AM349" s="30" t="str">
        <f t="shared" si="129"/>
        <v/>
      </c>
      <c r="AN349" s="30">
        <f>SUMIF(Gruppenstunden!$C$12:$C$864,'Wochenübersicht Gruppenstunden'!C349,Gruppenstunden!$Y$12:$Y$864)</f>
        <v>0</v>
      </c>
      <c r="AO349" s="30" t="str">
        <f t="shared" si="130"/>
        <v/>
      </c>
      <c r="AP349" s="30">
        <f>SUMIF(Gruppenstunden!$C$12:$C$864,'Wochenübersicht Gruppenstunden'!C349,Gruppenstunden!$Z$12:$Z$864)</f>
        <v>0</v>
      </c>
      <c r="AQ349" s="30" t="str">
        <f t="shared" si="131"/>
        <v/>
      </c>
      <c r="AR349" s="30">
        <f>SUMIF(Gruppenstunden!$C$12:$C$864,'Wochenübersicht Gruppenstunden'!C349,Gruppenstunden!$AA$12:$AA1201)</f>
        <v>0</v>
      </c>
      <c r="AS349" s="30" t="str">
        <f t="shared" si="132"/>
        <v/>
      </c>
    </row>
    <row r="350" spans="3:45" x14ac:dyDescent="0.25">
      <c r="C350" s="42" t="str">
        <f t="shared" si="113"/>
        <v/>
      </c>
      <c r="D350" s="14">
        <f>SUMIF(Gruppenstunden!$C$12:$C$864,'Wochenübersicht Gruppenstunden'!C350,Gruppenstunden!$AC$12:$AC$864)</f>
        <v>0</v>
      </c>
      <c r="E350" s="30" t="str">
        <f t="shared" si="111"/>
        <v/>
      </c>
      <c r="F350" s="30">
        <f>SUMIF(Gruppenstunden!$C$12:$C$864,'Wochenübersicht Gruppenstunden'!C350,Gruppenstunden!$H$12:$H$864)</f>
        <v>0</v>
      </c>
      <c r="G350" s="30" t="str">
        <f t="shared" si="112"/>
        <v/>
      </c>
      <c r="H350" s="30">
        <f>SUMIF(Gruppenstunden!$C$12:$C$864,'Wochenübersicht Gruppenstunden'!C350,Gruppenstunden!$I$12:$I$864)</f>
        <v>0</v>
      </c>
      <c r="I350" s="30" t="str">
        <f t="shared" si="114"/>
        <v/>
      </c>
      <c r="J350" s="30">
        <f>SUMIF(Gruppenstunden!$C$12:$C$864,'Wochenübersicht Gruppenstunden'!C350,Gruppenstunden!$J$12:$J$864)</f>
        <v>0</v>
      </c>
      <c r="K350" s="30" t="str">
        <f t="shared" si="115"/>
        <v/>
      </c>
      <c r="L350" s="30">
        <f>SUMIF(Gruppenstunden!$C$12:$C$864,'Wochenübersicht Gruppenstunden'!C350,Gruppenstunden!$K$12:$K$864)</f>
        <v>0</v>
      </c>
      <c r="M350" s="30" t="str">
        <f t="shared" si="116"/>
        <v/>
      </c>
      <c r="N350" s="30">
        <f>SUMIF(Gruppenstunden!$C$12:$C$864,'Wochenübersicht Gruppenstunden'!C350,Gruppenstunden!$L$12:$L$864)</f>
        <v>0</v>
      </c>
      <c r="O350" s="30" t="str">
        <f t="shared" si="117"/>
        <v/>
      </c>
      <c r="P350" s="30">
        <f>SUMIF(Gruppenstunden!$C$12:$C$864,'Wochenübersicht Gruppenstunden'!C350,Gruppenstunden!$M$12:$M$864)</f>
        <v>0</v>
      </c>
      <c r="Q350" s="30" t="str">
        <f t="shared" si="118"/>
        <v/>
      </c>
      <c r="R350" s="30">
        <f>SUMIF(Gruppenstunden!$C$12:$C$864,'Wochenübersicht Gruppenstunden'!C350,Gruppenstunden!$N$12:$N$864)</f>
        <v>0</v>
      </c>
      <c r="S350" s="30" t="str">
        <f t="shared" si="119"/>
        <v/>
      </c>
      <c r="T350" s="30">
        <f>SUMIF(Gruppenstunden!$C$12:$C$864,'Wochenübersicht Gruppenstunden'!C350,Gruppenstunden!$O$12:$O$864)</f>
        <v>0</v>
      </c>
      <c r="U350" s="30" t="str">
        <f t="shared" si="120"/>
        <v/>
      </c>
      <c r="V350" s="30">
        <f>SUMIF(Gruppenstunden!$C$12:$C$864,'Wochenübersicht Gruppenstunden'!C350,Gruppenstunden!$P$12:$P$864)</f>
        <v>0</v>
      </c>
      <c r="W350" s="30" t="str">
        <f t="shared" si="121"/>
        <v/>
      </c>
      <c r="X350" s="30">
        <f>SUMIF(Gruppenstunden!$C$12:$C$864,'Wochenübersicht Gruppenstunden'!C350,Gruppenstunden!$Q$12:$Q$864)</f>
        <v>0</v>
      </c>
      <c r="Y350" s="30" t="str">
        <f t="shared" si="122"/>
        <v/>
      </c>
      <c r="Z350" s="30">
        <f>SUMIF(Gruppenstunden!$C$12:$C$864,'Wochenübersicht Gruppenstunden'!C350,Gruppenstunden!$R$12:$R$864)</f>
        <v>0</v>
      </c>
      <c r="AA350" s="30" t="str">
        <f t="shared" si="123"/>
        <v/>
      </c>
      <c r="AB350" s="30">
        <f>SUMIF(Gruppenstunden!$C$12:$C$864,'Wochenübersicht Gruppenstunden'!C350,Gruppenstunden!$S$12:$S$864)</f>
        <v>0</v>
      </c>
      <c r="AC350" s="30" t="str">
        <f t="shared" si="124"/>
        <v/>
      </c>
      <c r="AD350" s="30">
        <f>SUMIF(Gruppenstunden!$C$12:$C$864,'Wochenübersicht Gruppenstunden'!C350,Gruppenstunden!$T$12:$T$864)</f>
        <v>0</v>
      </c>
      <c r="AE350" s="30" t="str">
        <f t="shared" si="125"/>
        <v/>
      </c>
      <c r="AF350" s="30">
        <f>SUMIF(Gruppenstunden!$C$12:$C$864,'Wochenübersicht Gruppenstunden'!C350,Gruppenstunden!$U$12:$U$864)</f>
        <v>0</v>
      </c>
      <c r="AG350" s="30" t="str">
        <f t="shared" si="126"/>
        <v/>
      </c>
      <c r="AH350" s="30">
        <f>SUMIF(Gruppenstunden!$C$12:$C$864,'Wochenübersicht Gruppenstunden'!C350,Gruppenstunden!$V$12:$V$864)</f>
        <v>0</v>
      </c>
      <c r="AI350" s="30" t="str">
        <f t="shared" si="127"/>
        <v/>
      </c>
      <c r="AJ350" s="30">
        <f>SUMIF(Gruppenstunden!$C$12:$C$864,'Wochenübersicht Gruppenstunden'!C350,Gruppenstunden!$W$12:$W$864)</f>
        <v>0</v>
      </c>
      <c r="AK350" s="30" t="str">
        <f t="shared" si="128"/>
        <v/>
      </c>
      <c r="AL350" s="30">
        <f>SUMIF(Gruppenstunden!$C$12:$C$864,'Wochenübersicht Gruppenstunden'!C350,Gruppenstunden!$X$12:$X$864)</f>
        <v>0</v>
      </c>
      <c r="AM350" s="30" t="str">
        <f t="shared" si="129"/>
        <v/>
      </c>
      <c r="AN350" s="30">
        <f>SUMIF(Gruppenstunden!$C$12:$C$864,'Wochenübersicht Gruppenstunden'!C350,Gruppenstunden!$Y$12:$Y$864)</f>
        <v>0</v>
      </c>
      <c r="AO350" s="30" t="str">
        <f t="shared" si="130"/>
        <v/>
      </c>
      <c r="AP350" s="30">
        <f>SUMIF(Gruppenstunden!$C$12:$C$864,'Wochenübersicht Gruppenstunden'!C350,Gruppenstunden!$Z$12:$Z$864)</f>
        <v>0</v>
      </c>
      <c r="AQ350" s="30" t="str">
        <f t="shared" si="131"/>
        <v/>
      </c>
      <c r="AR350" s="30">
        <f>SUMIF(Gruppenstunden!$C$12:$C$864,'Wochenübersicht Gruppenstunden'!C350,Gruppenstunden!$AA$12:$AA1202)</f>
        <v>0</v>
      </c>
      <c r="AS350" s="30" t="str">
        <f t="shared" si="132"/>
        <v/>
      </c>
    </row>
    <row r="351" spans="3:45" x14ac:dyDescent="0.25">
      <c r="C351" s="42" t="str">
        <f t="shared" si="113"/>
        <v/>
      </c>
      <c r="D351" s="14">
        <f>SUMIF(Gruppenstunden!$C$12:$C$864,'Wochenübersicht Gruppenstunden'!C351,Gruppenstunden!$AC$12:$AC$864)</f>
        <v>0</v>
      </c>
      <c r="E351" s="30" t="str">
        <f t="shared" si="111"/>
        <v/>
      </c>
      <c r="F351" s="30">
        <f>SUMIF(Gruppenstunden!$C$12:$C$864,'Wochenübersicht Gruppenstunden'!C351,Gruppenstunden!$H$12:$H$864)</f>
        <v>0</v>
      </c>
      <c r="G351" s="30" t="str">
        <f t="shared" si="112"/>
        <v/>
      </c>
      <c r="H351" s="30">
        <f>SUMIF(Gruppenstunden!$C$12:$C$864,'Wochenübersicht Gruppenstunden'!C351,Gruppenstunden!$I$12:$I$864)</f>
        <v>0</v>
      </c>
      <c r="I351" s="30" t="str">
        <f t="shared" si="114"/>
        <v/>
      </c>
      <c r="J351" s="30">
        <f>SUMIF(Gruppenstunden!$C$12:$C$864,'Wochenübersicht Gruppenstunden'!C351,Gruppenstunden!$J$12:$J$864)</f>
        <v>0</v>
      </c>
      <c r="K351" s="30" t="str">
        <f t="shared" si="115"/>
        <v/>
      </c>
      <c r="L351" s="30">
        <f>SUMIF(Gruppenstunden!$C$12:$C$864,'Wochenübersicht Gruppenstunden'!C351,Gruppenstunden!$K$12:$K$864)</f>
        <v>0</v>
      </c>
      <c r="M351" s="30" t="str">
        <f t="shared" si="116"/>
        <v/>
      </c>
      <c r="N351" s="30">
        <f>SUMIF(Gruppenstunden!$C$12:$C$864,'Wochenübersicht Gruppenstunden'!C351,Gruppenstunden!$L$12:$L$864)</f>
        <v>0</v>
      </c>
      <c r="O351" s="30" t="str">
        <f t="shared" si="117"/>
        <v/>
      </c>
      <c r="P351" s="30">
        <f>SUMIF(Gruppenstunden!$C$12:$C$864,'Wochenübersicht Gruppenstunden'!C351,Gruppenstunden!$M$12:$M$864)</f>
        <v>0</v>
      </c>
      <c r="Q351" s="30" t="str">
        <f t="shared" si="118"/>
        <v/>
      </c>
      <c r="R351" s="30">
        <f>SUMIF(Gruppenstunden!$C$12:$C$864,'Wochenübersicht Gruppenstunden'!C351,Gruppenstunden!$N$12:$N$864)</f>
        <v>0</v>
      </c>
      <c r="S351" s="30" t="str">
        <f t="shared" si="119"/>
        <v/>
      </c>
      <c r="T351" s="30">
        <f>SUMIF(Gruppenstunden!$C$12:$C$864,'Wochenübersicht Gruppenstunden'!C351,Gruppenstunden!$O$12:$O$864)</f>
        <v>0</v>
      </c>
      <c r="U351" s="30" t="str">
        <f t="shared" si="120"/>
        <v/>
      </c>
      <c r="V351" s="30">
        <f>SUMIF(Gruppenstunden!$C$12:$C$864,'Wochenübersicht Gruppenstunden'!C351,Gruppenstunden!$P$12:$P$864)</f>
        <v>0</v>
      </c>
      <c r="W351" s="30" t="str">
        <f t="shared" si="121"/>
        <v/>
      </c>
      <c r="X351" s="30">
        <f>SUMIF(Gruppenstunden!$C$12:$C$864,'Wochenübersicht Gruppenstunden'!C351,Gruppenstunden!$Q$12:$Q$864)</f>
        <v>0</v>
      </c>
      <c r="Y351" s="30" t="str">
        <f t="shared" si="122"/>
        <v/>
      </c>
      <c r="Z351" s="30">
        <f>SUMIF(Gruppenstunden!$C$12:$C$864,'Wochenübersicht Gruppenstunden'!C351,Gruppenstunden!$R$12:$R$864)</f>
        <v>0</v>
      </c>
      <c r="AA351" s="30" t="str">
        <f t="shared" si="123"/>
        <v/>
      </c>
      <c r="AB351" s="30">
        <f>SUMIF(Gruppenstunden!$C$12:$C$864,'Wochenübersicht Gruppenstunden'!C351,Gruppenstunden!$S$12:$S$864)</f>
        <v>0</v>
      </c>
      <c r="AC351" s="30" t="str">
        <f t="shared" si="124"/>
        <v/>
      </c>
      <c r="AD351" s="30">
        <f>SUMIF(Gruppenstunden!$C$12:$C$864,'Wochenübersicht Gruppenstunden'!C351,Gruppenstunden!$T$12:$T$864)</f>
        <v>0</v>
      </c>
      <c r="AE351" s="30" t="str">
        <f t="shared" si="125"/>
        <v/>
      </c>
      <c r="AF351" s="30">
        <f>SUMIF(Gruppenstunden!$C$12:$C$864,'Wochenübersicht Gruppenstunden'!C351,Gruppenstunden!$U$12:$U$864)</f>
        <v>0</v>
      </c>
      <c r="AG351" s="30" t="str">
        <f t="shared" si="126"/>
        <v/>
      </c>
      <c r="AH351" s="30">
        <f>SUMIF(Gruppenstunden!$C$12:$C$864,'Wochenübersicht Gruppenstunden'!C351,Gruppenstunden!$V$12:$V$864)</f>
        <v>0</v>
      </c>
      <c r="AI351" s="30" t="str">
        <f t="shared" si="127"/>
        <v/>
      </c>
      <c r="AJ351" s="30">
        <f>SUMIF(Gruppenstunden!$C$12:$C$864,'Wochenübersicht Gruppenstunden'!C351,Gruppenstunden!$W$12:$W$864)</f>
        <v>0</v>
      </c>
      <c r="AK351" s="30" t="str">
        <f t="shared" si="128"/>
        <v/>
      </c>
      <c r="AL351" s="30">
        <f>SUMIF(Gruppenstunden!$C$12:$C$864,'Wochenübersicht Gruppenstunden'!C351,Gruppenstunden!$X$12:$X$864)</f>
        <v>0</v>
      </c>
      <c r="AM351" s="30" t="str">
        <f t="shared" si="129"/>
        <v/>
      </c>
      <c r="AN351" s="30">
        <f>SUMIF(Gruppenstunden!$C$12:$C$864,'Wochenübersicht Gruppenstunden'!C351,Gruppenstunden!$Y$12:$Y$864)</f>
        <v>0</v>
      </c>
      <c r="AO351" s="30" t="str">
        <f t="shared" si="130"/>
        <v/>
      </c>
      <c r="AP351" s="30">
        <f>SUMIF(Gruppenstunden!$C$12:$C$864,'Wochenübersicht Gruppenstunden'!C351,Gruppenstunden!$Z$12:$Z$864)</f>
        <v>0</v>
      </c>
      <c r="AQ351" s="30" t="str">
        <f t="shared" si="131"/>
        <v/>
      </c>
      <c r="AR351" s="30">
        <f>SUMIF(Gruppenstunden!$C$12:$C$864,'Wochenübersicht Gruppenstunden'!C351,Gruppenstunden!$AA$12:$AA1203)</f>
        <v>0</v>
      </c>
      <c r="AS351" s="30" t="str">
        <f t="shared" si="132"/>
        <v/>
      </c>
    </row>
    <row r="352" spans="3:45" x14ac:dyDescent="0.25">
      <c r="C352" s="42" t="str">
        <f t="shared" si="113"/>
        <v/>
      </c>
      <c r="D352" s="14">
        <f>SUMIF(Gruppenstunden!$C$12:$C$864,'Wochenübersicht Gruppenstunden'!C352,Gruppenstunden!$AC$12:$AC$864)</f>
        <v>0</v>
      </c>
      <c r="E352" s="30" t="str">
        <f t="shared" si="111"/>
        <v/>
      </c>
      <c r="F352" s="30">
        <f>SUMIF(Gruppenstunden!$C$12:$C$864,'Wochenübersicht Gruppenstunden'!C352,Gruppenstunden!$H$12:$H$864)</f>
        <v>0</v>
      </c>
      <c r="G352" s="30" t="str">
        <f t="shared" si="112"/>
        <v/>
      </c>
      <c r="H352" s="30">
        <f>SUMIF(Gruppenstunden!$C$12:$C$864,'Wochenübersicht Gruppenstunden'!C352,Gruppenstunden!$I$12:$I$864)</f>
        <v>0</v>
      </c>
      <c r="I352" s="30" t="str">
        <f t="shared" si="114"/>
        <v/>
      </c>
      <c r="J352" s="30">
        <f>SUMIF(Gruppenstunden!$C$12:$C$864,'Wochenübersicht Gruppenstunden'!C352,Gruppenstunden!$J$12:$J$864)</f>
        <v>0</v>
      </c>
      <c r="K352" s="30" t="str">
        <f t="shared" si="115"/>
        <v/>
      </c>
      <c r="L352" s="30">
        <f>SUMIF(Gruppenstunden!$C$12:$C$864,'Wochenübersicht Gruppenstunden'!C352,Gruppenstunden!$K$12:$K$864)</f>
        <v>0</v>
      </c>
      <c r="M352" s="30" t="str">
        <f t="shared" si="116"/>
        <v/>
      </c>
      <c r="N352" s="30">
        <f>SUMIF(Gruppenstunden!$C$12:$C$864,'Wochenübersicht Gruppenstunden'!C352,Gruppenstunden!$L$12:$L$864)</f>
        <v>0</v>
      </c>
      <c r="O352" s="30" t="str">
        <f t="shared" si="117"/>
        <v/>
      </c>
      <c r="P352" s="30">
        <f>SUMIF(Gruppenstunden!$C$12:$C$864,'Wochenübersicht Gruppenstunden'!C352,Gruppenstunden!$M$12:$M$864)</f>
        <v>0</v>
      </c>
      <c r="Q352" s="30" t="str">
        <f t="shared" si="118"/>
        <v/>
      </c>
      <c r="R352" s="30">
        <f>SUMIF(Gruppenstunden!$C$12:$C$864,'Wochenübersicht Gruppenstunden'!C352,Gruppenstunden!$N$12:$N$864)</f>
        <v>0</v>
      </c>
      <c r="S352" s="30" t="str">
        <f t="shared" si="119"/>
        <v/>
      </c>
      <c r="T352" s="30">
        <f>SUMIF(Gruppenstunden!$C$12:$C$864,'Wochenübersicht Gruppenstunden'!C352,Gruppenstunden!$O$12:$O$864)</f>
        <v>0</v>
      </c>
      <c r="U352" s="30" t="str">
        <f t="shared" si="120"/>
        <v/>
      </c>
      <c r="V352" s="30">
        <f>SUMIF(Gruppenstunden!$C$12:$C$864,'Wochenübersicht Gruppenstunden'!C352,Gruppenstunden!$P$12:$P$864)</f>
        <v>0</v>
      </c>
      <c r="W352" s="30" t="str">
        <f t="shared" si="121"/>
        <v/>
      </c>
      <c r="X352" s="30">
        <f>SUMIF(Gruppenstunden!$C$12:$C$864,'Wochenübersicht Gruppenstunden'!C352,Gruppenstunden!$Q$12:$Q$864)</f>
        <v>0</v>
      </c>
      <c r="Y352" s="30" t="str">
        <f t="shared" si="122"/>
        <v/>
      </c>
      <c r="Z352" s="30">
        <f>SUMIF(Gruppenstunden!$C$12:$C$864,'Wochenübersicht Gruppenstunden'!C352,Gruppenstunden!$R$12:$R$864)</f>
        <v>0</v>
      </c>
      <c r="AA352" s="30" t="str">
        <f t="shared" si="123"/>
        <v/>
      </c>
      <c r="AB352" s="30">
        <f>SUMIF(Gruppenstunden!$C$12:$C$864,'Wochenübersicht Gruppenstunden'!C352,Gruppenstunden!$S$12:$S$864)</f>
        <v>0</v>
      </c>
      <c r="AC352" s="30" t="str">
        <f t="shared" si="124"/>
        <v/>
      </c>
      <c r="AD352" s="30">
        <f>SUMIF(Gruppenstunden!$C$12:$C$864,'Wochenübersicht Gruppenstunden'!C352,Gruppenstunden!$T$12:$T$864)</f>
        <v>0</v>
      </c>
      <c r="AE352" s="30" t="str">
        <f t="shared" si="125"/>
        <v/>
      </c>
      <c r="AF352" s="30">
        <f>SUMIF(Gruppenstunden!$C$12:$C$864,'Wochenübersicht Gruppenstunden'!C352,Gruppenstunden!$U$12:$U$864)</f>
        <v>0</v>
      </c>
      <c r="AG352" s="30" t="str">
        <f t="shared" si="126"/>
        <v/>
      </c>
      <c r="AH352" s="30">
        <f>SUMIF(Gruppenstunden!$C$12:$C$864,'Wochenübersicht Gruppenstunden'!C352,Gruppenstunden!$V$12:$V$864)</f>
        <v>0</v>
      </c>
      <c r="AI352" s="30" t="str">
        <f t="shared" si="127"/>
        <v/>
      </c>
      <c r="AJ352" s="30">
        <f>SUMIF(Gruppenstunden!$C$12:$C$864,'Wochenübersicht Gruppenstunden'!C352,Gruppenstunden!$W$12:$W$864)</f>
        <v>0</v>
      </c>
      <c r="AK352" s="30" t="str">
        <f t="shared" si="128"/>
        <v/>
      </c>
      <c r="AL352" s="30">
        <f>SUMIF(Gruppenstunden!$C$12:$C$864,'Wochenübersicht Gruppenstunden'!C352,Gruppenstunden!$X$12:$X$864)</f>
        <v>0</v>
      </c>
      <c r="AM352" s="30" t="str">
        <f t="shared" si="129"/>
        <v/>
      </c>
      <c r="AN352" s="30">
        <f>SUMIF(Gruppenstunden!$C$12:$C$864,'Wochenübersicht Gruppenstunden'!C352,Gruppenstunden!$Y$12:$Y$864)</f>
        <v>0</v>
      </c>
      <c r="AO352" s="30" t="str">
        <f t="shared" si="130"/>
        <v/>
      </c>
      <c r="AP352" s="30">
        <f>SUMIF(Gruppenstunden!$C$12:$C$864,'Wochenübersicht Gruppenstunden'!C352,Gruppenstunden!$Z$12:$Z$864)</f>
        <v>0</v>
      </c>
      <c r="AQ352" s="30" t="str">
        <f t="shared" si="131"/>
        <v/>
      </c>
      <c r="AR352" s="30">
        <f>SUMIF(Gruppenstunden!$C$12:$C$864,'Wochenübersicht Gruppenstunden'!C352,Gruppenstunden!$AA$12:$AA1204)</f>
        <v>0</v>
      </c>
      <c r="AS352" s="30" t="str">
        <f t="shared" si="132"/>
        <v/>
      </c>
    </row>
    <row r="353" spans="3:45" x14ac:dyDescent="0.25">
      <c r="C353" s="42" t="str">
        <f t="shared" si="113"/>
        <v/>
      </c>
      <c r="D353" s="14">
        <f>SUMIF(Gruppenstunden!$C$12:$C$864,'Wochenübersicht Gruppenstunden'!C353,Gruppenstunden!$AC$12:$AC$864)</f>
        <v>0</v>
      </c>
      <c r="E353" s="30" t="str">
        <f t="shared" si="111"/>
        <v/>
      </c>
      <c r="F353" s="30">
        <f>SUMIF(Gruppenstunden!$C$12:$C$864,'Wochenübersicht Gruppenstunden'!C353,Gruppenstunden!$H$12:$H$864)</f>
        <v>0</v>
      </c>
      <c r="G353" s="30" t="str">
        <f t="shared" si="112"/>
        <v/>
      </c>
      <c r="H353" s="30">
        <f>SUMIF(Gruppenstunden!$C$12:$C$864,'Wochenübersicht Gruppenstunden'!C353,Gruppenstunden!$I$12:$I$864)</f>
        <v>0</v>
      </c>
      <c r="I353" s="30" t="str">
        <f t="shared" si="114"/>
        <v/>
      </c>
      <c r="J353" s="30">
        <f>SUMIF(Gruppenstunden!$C$12:$C$864,'Wochenübersicht Gruppenstunden'!C353,Gruppenstunden!$J$12:$J$864)</f>
        <v>0</v>
      </c>
      <c r="K353" s="30" t="str">
        <f t="shared" si="115"/>
        <v/>
      </c>
      <c r="L353" s="30">
        <f>SUMIF(Gruppenstunden!$C$12:$C$864,'Wochenübersicht Gruppenstunden'!C353,Gruppenstunden!$K$12:$K$864)</f>
        <v>0</v>
      </c>
      <c r="M353" s="30" t="str">
        <f t="shared" si="116"/>
        <v/>
      </c>
      <c r="N353" s="30">
        <f>SUMIF(Gruppenstunden!$C$12:$C$864,'Wochenübersicht Gruppenstunden'!C353,Gruppenstunden!$L$12:$L$864)</f>
        <v>0</v>
      </c>
      <c r="O353" s="30" t="str">
        <f t="shared" si="117"/>
        <v/>
      </c>
      <c r="P353" s="30">
        <f>SUMIF(Gruppenstunden!$C$12:$C$864,'Wochenübersicht Gruppenstunden'!C353,Gruppenstunden!$M$12:$M$864)</f>
        <v>0</v>
      </c>
      <c r="Q353" s="30" t="str">
        <f t="shared" si="118"/>
        <v/>
      </c>
      <c r="R353" s="30">
        <f>SUMIF(Gruppenstunden!$C$12:$C$864,'Wochenübersicht Gruppenstunden'!C353,Gruppenstunden!$N$12:$N$864)</f>
        <v>0</v>
      </c>
      <c r="S353" s="30" t="str">
        <f t="shared" si="119"/>
        <v/>
      </c>
      <c r="T353" s="30">
        <f>SUMIF(Gruppenstunden!$C$12:$C$864,'Wochenübersicht Gruppenstunden'!C353,Gruppenstunden!$O$12:$O$864)</f>
        <v>0</v>
      </c>
      <c r="U353" s="30" t="str">
        <f t="shared" si="120"/>
        <v/>
      </c>
      <c r="V353" s="30">
        <f>SUMIF(Gruppenstunden!$C$12:$C$864,'Wochenübersicht Gruppenstunden'!C353,Gruppenstunden!$P$12:$P$864)</f>
        <v>0</v>
      </c>
      <c r="W353" s="30" t="str">
        <f t="shared" si="121"/>
        <v/>
      </c>
      <c r="X353" s="30">
        <f>SUMIF(Gruppenstunden!$C$12:$C$864,'Wochenübersicht Gruppenstunden'!C353,Gruppenstunden!$Q$12:$Q$864)</f>
        <v>0</v>
      </c>
      <c r="Y353" s="30" t="str">
        <f t="shared" si="122"/>
        <v/>
      </c>
      <c r="Z353" s="30">
        <f>SUMIF(Gruppenstunden!$C$12:$C$864,'Wochenübersicht Gruppenstunden'!C353,Gruppenstunden!$R$12:$R$864)</f>
        <v>0</v>
      </c>
      <c r="AA353" s="30" t="str">
        <f t="shared" si="123"/>
        <v/>
      </c>
      <c r="AB353" s="30">
        <f>SUMIF(Gruppenstunden!$C$12:$C$864,'Wochenübersicht Gruppenstunden'!C353,Gruppenstunden!$S$12:$S$864)</f>
        <v>0</v>
      </c>
      <c r="AC353" s="30" t="str">
        <f t="shared" si="124"/>
        <v/>
      </c>
      <c r="AD353" s="30">
        <f>SUMIF(Gruppenstunden!$C$12:$C$864,'Wochenübersicht Gruppenstunden'!C353,Gruppenstunden!$T$12:$T$864)</f>
        <v>0</v>
      </c>
      <c r="AE353" s="30" t="str">
        <f t="shared" si="125"/>
        <v/>
      </c>
      <c r="AF353" s="30">
        <f>SUMIF(Gruppenstunden!$C$12:$C$864,'Wochenübersicht Gruppenstunden'!C353,Gruppenstunden!$U$12:$U$864)</f>
        <v>0</v>
      </c>
      <c r="AG353" s="30" t="str">
        <f t="shared" si="126"/>
        <v/>
      </c>
      <c r="AH353" s="30">
        <f>SUMIF(Gruppenstunden!$C$12:$C$864,'Wochenübersicht Gruppenstunden'!C353,Gruppenstunden!$V$12:$V$864)</f>
        <v>0</v>
      </c>
      <c r="AI353" s="30" t="str">
        <f t="shared" si="127"/>
        <v/>
      </c>
      <c r="AJ353" s="30">
        <f>SUMIF(Gruppenstunden!$C$12:$C$864,'Wochenübersicht Gruppenstunden'!C353,Gruppenstunden!$W$12:$W$864)</f>
        <v>0</v>
      </c>
      <c r="AK353" s="30" t="str">
        <f t="shared" si="128"/>
        <v/>
      </c>
      <c r="AL353" s="30">
        <f>SUMIF(Gruppenstunden!$C$12:$C$864,'Wochenübersicht Gruppenstunden'!C353,Gruppenstunden!$X$12:$X$864)</f>
        <v>0</v>
      </c>
      <c r="AM353" s="30" t="str">
        <f t="shared" si="129"/>
        <v/>
      </c>
      <c r="AN353" s="30">
        <f>SUMIF(Gruppenstunden!$C$12:$C$864,'Wochenübersicht Gruppenstunden'!C353,Gruppenstunden!$Y$12:$Y$864)</f>
        <v>0</v>
      </c>
      <c r="AO353" s="30" t="str">
        <f t="shared" si="130"/>
        <v/>
      </c>
      <c r="AP353" s="30">
        <f>SUMIF(Gruppenstunden!$C$12:$C$864,'Wochenübersicht Gruppenstunden'!C353,Gruppenstunden!$Z$12:$Z$864)</f>
        <v>0</v>
      </c>
      <c r="AQ353" s="30" t="str">
        <f t="shared" si="131"/>
        <v/>
      </c>
      <c r="AR353" s="30">
        <f>SUMIF(Gruppenstunden!$C$12:$C$864,'Wochenübersicht Gruppenstunden'!C353,Gruppenstunden!$AA$12:$AA1205)</f>
        <v>0</v>
      </c>
      <c r="AS353" s="30" t="str">
        <f t="shared" si="132"/>
        <v/>
      </c>
    </row>
    <row r="354" spans="3:45" x14ac:dyDescent="0.25">
      <c r="C354" s="42" t="str">
        <f t="shared" si="113"/>
        <v/>
      </c>
      <c r="D354" s="14">
        <f>SUMIF(Gruppenstunden!$C$12:$C$864,'Wochenübersicht Gruppenstunden'!C354,Gruppenstunden!$AC$12:$AC$864)</f>
        <v>0</v>
      </c>
      <c r="E354" s="30" t="str">
        <f t="shared" si="111"/>
        <v/>
      </c>
      <c r="F354" s="30">
        <f>SUMIF(Gruppenstunden!$C$12:$C$864,'Wochenübersicht Gruppenstunden'!C354,Gruppenstunden!$H$12:$H$864)</f>
        <v>0</v>
      </c>
      <c r="G354" s="30" t="str">
        <f t="shared" si="112"/>
        <v/>
      </c>
      <c r="H354" s="30">
        <f>SUMIF(Gruppenstunden!$C$12:$C$864,'Wochenübersicht Gruppenstunden'!C354,Gruppenstunden!$I$12:$I$864)</f>
        <v>0</v>
      </c>
      <c r="I354" s="30" t="str">
        <f t="shared" si="114"/>
        <v/>
      </c>
      <c r="J354" s="30">
        <f>SUMIF(Gruppenstunden!$C$12:$C$864,'Wochenübersicht Gruppenstunden'!C354,Gruppenstunden!$J$12:$J$864)</f>
        <v>0</v>
      </c>
      <c r="K354" s="30" t="str">
        <f t="shared" si="115"/>
        <v/>
      </c>
      <c r="L354" s="30">
        <f>SUMIF(Gruppenstunden!$C$12:$C$864,'Wochenübersicht Gruppenstunden'!C354,Gruppenstunden!$K$12:$K$864)</f>
        <v>0</v>
      </c>
      <c r="M354" s="30" t="str">
        <f t="shared" si="116"/>
        <v/>
      </c>
      <c r="N354" s="30">
        <f>SUMIF(Gruppenstunden!$C$12:$C$864,'Wochenübersicht Gruppenstunden'!C354,Gruppenstunden!$L$12:$L$864)</f>
        <v>0</v>
      </c>
      <c r="O354" s="30" t="str">
        <f t="shared" si="117"/>
        <v/>
      </c>
      <c r="P354" s="30">
        <f>SUMIF(Gruppenstunden!$C$12:$C$864,'Wochenübersicht Gruppenstunden'!C354,Gruppenstunden!$M$12:$M$864)</f>
        <v>0</v>
      </c>
      <c r="Q354" s="30" t="str">
        <f t="shared" si="118"/>
        <v/>
      </c>
      <c r="R354" s="30">
        <f>SUMIF(Gruppenstunden!$C$12:$C$864,'Wochenübersicht Gruppenstunden'!C354,Gruppenstunden!$N$12:$N$864)</f>
        <v>0</v>
      </c>
      <c r="S354" s="30" t="str">
        <f t="shared" si="119"/>
        <v/>
      </c>
      <c r="T354" s="30">
        <f>SUMIF(Gruppenstunden!$C$12:$C$864,'Wochenübersicht Gruppenstunden'!C354,Gruppenstunden!$O$12:$O$864)</f>
        <v>0</v>
      </c>
      <c r="U354" s="30" t="str">
        <f t="shared" si="120"/>
        <v/>
      </c>
      <c r="V354" s="30">
        <f>SUMIF(Gruppenstunden!$C$12:$C$864,'Wochenübersicht Gruppenstunden'!C354,Gruppenstunden!$P$12:$P$864)</f>
        <v>0</v>
      </c>
      <c r="W354" s="30" t="str">
        <f t="shared" si="121"/>
        <v/>
      </c>
      <c r="X354" s="30">
        <f>SUMIF(Gruppenstunden!$C$12:$C$864,'Wochenübersicht Gruppenstunden'!C354,Gruppenstunden!$Q$12:$Q$864)</f>
        <v>0</v>
      </c>
      <c r="Y354" s="30" t="str">
        <f t="shared" si="122"/>
        <v/>
      </c>
      <c r="Z354" s="30">
        <f>SUMIF(Gruppenstunden!$C$12:$C$864,'Wochenübersicht Gruppenstunden'!C354,Gruppenstunden!$R$12:$R$864)</f>
        <v>0</v>
      </c>
      <c r="AA354" s="30" t="str">
        <f t="shared" si="123"/>
        <v/>
      </c>
      <c r="AB354" s="30">
        <f>SUMIF(Gruppenstunden!$C$12:$C$864,'Wochenübersicht Gruppenstunden'!C354,Gruppenstunden!$S$12:$S$864)</f>
        <v>0</v>
      </c>
      <c r="AC354" s="30" t="str">
        <f t="shared" si="124"/>
        <v/>
      </c>
      <c r="AD354" s="30">
        <f>SUMIF(Gruppenstunden!$C$12:$C$864,'Wochenübersicht Gruppenstunden'!C354,Gruppenstunden!$T$12:$T$864)</f>
        <v>0</v>
      </c>
      <c r="AE354" s="30" t="str">
        <f t="shared" si="125"/>
        <v/>
      </c>
      <c r="AF354" s="30">
        <f>SUMIF(Gruppenstunden!$C$12:$C$864,'Wochenübersicht Gruppenstunden'!C354,Gruppenstunden!$U$12:$U$864)</f>
        <v>0</v>
      </c>
      <c r="AG354" s="30" t="str">
        <f t="shared" si="126"/>
        <v/>
      </c>
      <c r="AH354" s="30">
        <f>SUMIF(Gruppenstunden!$C$12:$C$864,'Wochenübersicht Gruppenstunden'!C354,Gruppenstunden!$V$12:$V$864)</f>
        <v>0</v>
      </c>
      <c r="AI354" s="30" t="str">
        <f t="shared" si="127"/>
        <v/>
      </c>
      <c r="AJ354" s="30">
        <f>SUMIF(Gruppenstunden!$C$12:$C$864,'Wochenübersicht Gruppenstunden'!C354,Gruppenstunden!$W$12:$W$864)</f>
        <v>0</v>
      </c>
      <c r="AK354" s="30" t="str">
        <f t="shared" si="128"/>
        <v/>
      </c>
      <c r="AL354" s="30">
        <f>SUMIF(Gruppenstunden!$C$12:$C$864,'Wochenübersicht Gruppenstunden'!C354,Gruppenstunden!$X$12:$X$864)</f>
        <v>0</v>
      </c>
      <c r="AM354" s="30" t="str">
        <f t="shared" si="129"/>
        <v/>
      </c>
      <c r="AN354" s="30">
        <f>SUMIF(Gruppenstunden!$C$12:$C$864,'Wochenübersicht Gruppenstunden'!C354,Gruppenstunden!$Y$12:$Y$864)</f>
        <v>0</v>
      </c>
      <c r="AO354" s="30" t="str">
        <f t="shared" si="130"/>
        <v/>
      </c>
      <c r="AP354" s="30">
        <f>SUMIF(Gruppenstunden!$C$12:$C$864,'Wochenübersicht Gruppenstunden'!C354,Gruppenstunden!$Z$12:$Z$864)</f>
        <v>0</v>
      </c>
      <c r="AQ354" s="30" t="str">
        <f t="shared" si="131"/>
        <v/>
      </c>
      <c r="AR354" s="30">
        <f>SUMIF(Gruppenstunden!$C$12:$C$864,'Wochenübersicht Gruppenstunden'!C354,Gruppenstunden!$AA$12:$AA1206)</f>
        <v>0</v>
      </c>
      <c r="AS354" s="30" t="str">
        <f t="shared" si="132"/>
        <v/>
      </c>
    </row>
    <row r="355" spans="3:45" x14ac:dyDescent="0.25">
      <c r="C355" s="42" t="str">
        <f t="shared" si="113"/>
        <v/>
      </c>
      <c r="D355" s="14">
        <f>SUMIF(Gruppenstunden!$C$12:$C$864,'Wochenübersicht Gruppenstunden'!C355,Gruppenstunden!$AC$12:$AC$864)</f>
        <v>0</v>
      </c>
      <c r="E355" s="30" t="str">
        <f t="shared" si="111"/>
        <v/>
      </c>
      <c r="F355" s="30">
        <f>SUMIF(Gruppenstunden!$C$12:$C$864,'Wochenübersicht Gruppenstunden'!C355,Gruppenstunden!$H$12:$H$864)</f>
        <v>0</v>
      </c>
      <c r="G355" s="30" t="str">
        <f t="shared" si="112"/>
        <v/>
      </c>
      <c r="H355" s="30">
        <f>SUMIF(Gruppenstunden!$C$12:$C$864,'Wochenübersicht Gruppenstunden'!C355,Gruppenstunden!$I$12:$I$864)</f>
        <v>0</v>
      </c>
      <c r="I355" s="30" t="str">
        <f t="shared" si="114"/>
        <v/>
      </c>
      <c r="J355" s="30">
        <f>SUMIF(Gruppenstunden!$C$12:$C$864,'Wochenübersicht Gruppenstunden'!C355,Gruppenstunden!$J$12:$J$864)</f>
        <v>0</v>
      </c>
      <c r="K355" s="30" t="str">
        <f t="shared" si="115"/>
        <v/>
      </c>
      <c r="L355" s="30">
        <f>SUMIF(Gruppenstunden!$C$12:$C$864,'Wochenübersicht Gruppenstunden'!C355,Gruppenstunden!$K$12:$K$864)</f>
        <v>0</v>
      </c>
      <c r="M355" s="30" t="str">
        <f t="shared" si="116"/>
        <v/>
      </c>
      <c r="N355" s="30">
        <f>SUMIF(Gruppenstunden!$C$12:$C$864,'Wochenübersicht Gruppenstunden'!C355,Gruppenstunden!$L$12:$L$864)</f>
        <v>0</v>
      </c>
      <c r="O355" s="30" t="str">
        <f t="shared" si="117"/>
        <v/>
      </c>
      <c r="P355" s="30">
        <f>SUMIF(Gruppenstunden!$C$12:$C$864,'Wochenübersicht Gruppenstunden'!C355,Gruppenstunden!$M$12:$M$864)</f>
        <v>0</v>
      </c>
      <c r="Q355" s="30" t="str">
        <f t="shared" si="118"/>
        <v/>
      </c>
      <c r="R355" s="30">
        <f>SUMIF(Gruppenstunden!$C$12:$C$864,'Wochenübersicht Gruppenstunden'!C355,Gruppenstunden!$N$12:$N$864)</f>
        <v>0</v>
      </c>
      <c r="S355" s="30" t="str">
        <f t="shared" si="119"/>
        <v/>
      </c>
      <c r="T355" s="30">
        <f>SUMIF(Gruppenstunden!$C$12:$C$864,'Wochenübersicht Gruppenstunden'!C355,Gruppenstunden!$O$12:$O$864)</f>
        <v>0</v>
      </c>
      <c r="U355" s="30" t="str">
        <f t="shared" si="120"/>
        <v/>
      </c>
      <c r="V355" s="30">
        <f>SUMIF(Gruppenstunden!$C$12:$C$864,'Wochenübersicht Gruppenstunden'!C355,Gruppenstunden!$P$12:$P$864)</f>
        <v>0</v>
      </c>
      <c r="W355" s="30" t="str">
        <f t="shared" si="121"/>
        <v/>
      </c>
      <c r="X355" s="30">
        <f>SUMIF(Gruppenstunden!$C$12:$C$864,'Wochenübersicht Gruppenstunden'!C355,Gruppenstunden!$Q$12:$Q$864)</f>
        <v>0</v>
      </c>
      <c r="Y355" s="30" t="str">
        <f t="shared" si="122"/>
        <v/>
      </c>
      <c r="Z355" s="30">
        <f>SUMIF(Gruppenstunden!$C$12:$C$864,'Wochenübersicht Gruppenstunden'!C355,Gruppenstunden!$R$12:$R$864)</f>
        <v>0</v>
      </c>
      <c r="AA355" s="30" t="str">
        <f t="shared" si="123"/>
        <v/>
      </c>
      <c r="AB355" s="30">
        <f>SUMIF(Gruppenstunden!$C$12:$C$864,'Wochenübersicht Gruppenstunden'!C355,Gruppenstunden!$S$12:$S$864)</f>
        <v>0</v>
      </c>
      <c r="AC355" s="30" t="str">
        <f t="shared" si="124"/>
        <v/>
      </c>
      <c r="AD355" s="30">
        <f>SUMIF(Gruppenstunden!$C$12:$C$864,'Wochenübersicht Gruppenstunden'!C355,Gruppenstunden!$T$12:$T$864)</f>
        <v>0</v>
      </c>
      <c r="AE355" s="30" t="str">
        <f t="shared" si="125"/>
        <v/>
      </c>
      <c r="AF355" s="30">
        <f>SUMIF(Gruppenstunden!$C$12:$C$864,'Wochenübersicht Gruppenstunden'!C355,Gruppenstunden!$U$12:$U$864)</f>
        <v>0</v>
      </c>
      <c r="AG355" s="30" t="str">
        <f t="shared" si="126"/>
        <v/>
      </c>
      <c r="AH355" s="30">
        <f>SUMIF(Gruppenstunden!$C$12:$C$864,'Wochenübersicht Gruppenstunden'!C355,Gruppenstunden!$V$12:$V$864)</f>
        <v>0</v>
      </c>
      <c r="AI355" s="30" t="str">
        <f t="shared" si="127"/>
        <v/>
      </c>
      <c r="AJ355" s="30">
        <f>SUMIF(Gruppenstunden!$C$12:$C$864,'Wochenübersicht Gruppenstunden'!C355,Gruppenstunden!$W$12:$W$864)</f>
        <v>0</v>
      </c>
      <c r="AK355" s="30" t="str">
        <f t="shared" si="128"/>
        <v/>
      </c>
      <c r="AL355" s="30">
        <f>SUMIF(Gruppenstunden!$C$12:$C$864,'Wochenübersicht Gruppenstunden'!C355,Gruppenstunden!$X$12:$X$864)</f>
        <v>0</v>
      </c>
      <c r="AM355" s="30" t="str">
        <f t="shared" si="129"/>
        <v/>
      </c>
      <c r="AN355" s="30">
        <f>SUMIF(Gruppenstunden!$C$12:$C$864,'Wochenübersicht Gruppenstunden'!C355,Gruppenstunden!$Y$12:$Y$864)</f>
        <v>0</v>
      </c>
      <c r="AO355" s="30" t="str">
        <f t="shared" si="130"/>
        <v/>
      </c>
      <c r="AP355" s="30">
        <f>SUMIF(Gruppenstunden!$C$12:$C$864,'Wochenübersicht Gruppenstunden'!C355,Gruppenstunden!$Z$12:$Z$864)</f>
        <v>0</v>
      </c>
      <c r="AQ355" s="30" t="str">
        <f t="shared" si="131"/>
        <v/>
      </c>
      <c r="AR355" s="30">
        <f>SUMIF(Gruppenstunden!$C$12:$C$864,'Wochenübersicht Gruppenstunden'!C355,Gruppenstunden!$AA$12:$AA1207)</f>
        <v>0</v>
      </c>
      <c r="AS355" s="30" t="str">
        <f t="shared" si="132"/>
        <v/>
      </c>
    </row>
    <row r="356" spans="3:45" x14ac:dyDescent="0.25">
      <c r="C356" s="42" t="str">
        <f t="shared" si="113"/>
        <v/>
      </c>
      <c r="D356" s="14">
        <f>SUMIF(Gruppenstunden!$C$12:$C$864,'Wochenübersicht Gruppenstunden'!C356,Gruppenstunden!$AC$12:$AC$864)</f>
        <v>0</v>
      </c>
      <c r="E356" s="30" t="str">
        <f t="shared" si="111"/>
        <v/>
      </c>
      <c r="F356" s="30">
        <f>SUMIF(Gruppenstunden!$C$12:$C$864,'Wochenübersicht Gruppenstunden'!C356,Gruppenstunden!$H$12:$H$864)</f>
        <v>0</v>
      </c>
      <c r="G356" s="30" t="str">
        <f t="shared" si="112"/>
        <v/>
      </c>
      <c r="H356" s="30">
        <f>SUMIF(Gruppenstunden!$C$12:$C$864,'Wochenübersicht Gruppenstunden'!C356,Gruppenstunden!$I$12:$I$864)</f>
        <v>0</v>
      </c>
      <c r="I356" s="30" t="str">
        <f t="shared" si="114"/>
        <v/>
      </c>
      <c r="J356" s="30">
        <f>SUMIF(Gruppenstunden!$C$12:$C$864,'Wochenübersicht Gruppenstunden'!C356,Gruppenstunden!$J$12:$J$864)</f>
        <v>0</v>
      </c>
      <c r="K356" s="30" t="str">
        <f t="shared" si="115"/>
        <v/>
      </c>
      <c r="L356" s="30">
        <f>SUMIF(Gruppenstunden!$C$12:$C$864,'Wochenübersicht Gruppenstunden'!C356,Gruppenstunden!$K$12:$K$864)</f>
        <v>0</v>
      </c>
      <c r="M356" s="30" t="str">
        <f t="shared" si="116"/>
        <v/>
      </c>
      <c r="N356" s="30">
        <f>SUMIF(Gruppenstunden!$C$12:$C$864,'Wochenübersicht Gruppenstunden'!C356,Gruppenstunden!$L$12:$L$864)</f>
        <v>0</v>
      </c>
      <c r="O356" s="30" t="str">
        <f t="shared" si="117"/>
        <v/>
      </c>
      <c r="P356" s="30">
        <f>SUMIF(Gruppenstunden!$C$12:$C$864,'Wochenübersicht Gruppenstunden'!C356,Gruppenstunden!$M$12:$M$864)</f>
        <v>0</v>
      </c>
      <c r="Q356" s="30" t="str">
        <f t="shared" si="118"/>
        <v/>
      </c>
      <c r="R356" s="30">
        <f>SUMIF(Gruppenstunden!$C$12:$C$864,'Wochenübersicht Gruppenstunden'!C356,Gruppenstunden!$N$12:$N$864)</f>
        <v>0</v>
      </c>
      <c r="S356" s="30" t="str">
        <f t="shared" si="119"/>
        <v/>
      </c>
      <c r="T356" s="30">
        <f>SUMIF(Gruppenstunden!$C$12:$C$864,'Wochenübersicht Gruppenstunden'!C356,Gruppenstunden!$O$12:$O$864)</f>
        <v>0</v>
      </c>
      <c r="U356" s="30" t="str">
        <f t="shared" si="120"/>
        <v/>
      </c>
      <c r="V356" s="30">
        <f>SUMIF(Gruppenstunden!$C$12:$C$864,'Wochenübersicht Gruppenstunden'!C356,Gruppenstunden!$P$12:$P$864)</f>
        <v>0</v>
      </c>
      <c r="W356" s="30" t="str">
        <f t="shared" si="121"/>
        <v/>
      </c>
      <c r="X356" s="30">
        <f>SUMIF(Gruppenstunden!$C$12:$C$864,'Wochenübersicht Gruppenstunden'!C356,Gruppenstunden!$Q$12:$Q$864)</f>
        <v>0</v>
      </c>
      <c r="Y356" s="30" t="str">
        <f t="shared" si="122"/>
        <v/>
      </c>
      <c r="Z356" s="30">
        <f>SUMIF(Gruppenstunden!$C$12:$C$864,'Wochenübersicht Gruppenstunden'!C356,Gruppenstunden!$R$12:$R$864)</f>
        <v>0</v>
      </c>
      <c r="AA356" s="30" t="str">
        <f t="shared" si="123"/>
        <v/>
      </c>
      <c r="AB356" s="30">
        <f>SUMIF(Gruppenstunden!$C$12:$C$864,'Wochenübersicht Gruppenstunden'!C356,Gruppenstunden!$S$12:$S$864)</f>
        <v>0</v>
      </c>
      <c r="AC356" s="30" t="str">
        <f t="shared" si="124"/>
        <v/>
      </c>
      <c r="AD356" s="30">
        <f>SUMIF(Gruppenstunden!$C$12:$C$864,'Wochenübersicht Gruppenstunden'!C356,Gruppenstunden!$T$12:$T$864)</f>
        <v>0</v>
      </c>
      <c r="AE356" s="30" t="str">
        <f t="shared" si="125"/>
        <v/>
      </c>
      <c r="AF356" s="30">
        <f>SUMIF(Gruppenstunden!$C$12:$C$864,'Wochenübersicht Gruppenstunden'!C356,Gruppenstunden!$U$12:$U$864)</f>
        <v>0</v>
      </c>
      <c r="AG356" s="30" t="str">
        <f t="shared" si="126"/>
        <v/>
      </c>
      <c r="AH356" s="30">
        <f>SUMIF(Gruppenstunden!$C$12:$C$864,'Wochenübersicht Gruppenstunden'!C356,Gruppenstunden!$V$12:$V$864)</f>
        <v>0</v>
      </c>
      <c r="AI356" s="30" t="str">
        <f t="shared" si="127"/>
        <v/>
      </c>
      <c r="AJ356" s="30">
        <f>SUMIF(Gruppenstunden!$C$12:$C$864,'Wochenübersicht Gruppenstunden'!C356,Gruppenstunden!$W$12:$W$864)</f>
        <v>0</v>
      </c>
      <c r="AK356" s="30" t="str">
        <f t="shared" si="128"/>
        <v/>
      </c>
      <c r="AL356" s="30">
        <f>SUMIF(Gruppenstunden!$C$12:$C$864,'Wochenübersicht Gruppenstunden'!C356,Gruppenstunden!$X$12:$X$864)</f>
        <v>0</v>
      </c>
      <c r="AM356" s="30" t="str">
        <f t="shared" si="129"/>
        <v/>
      </c>
      <c r="AN356" s="30">
        <f>SUMIF(Gruppenstunden!$C$12:$C$864,'Wochenübersicht Gruppenstunden'!C356,Gruppenstunden!$Y$12:$Y$864)</f>
        <v>0</v>
      </c>
      <c r="AO356" s="30" t="str">
        <f t="shared" si="130"/>
        <v/>
      </c>
      <c r="AP356" s="30">
        <f>SUMIF(Gruppenstunden!$C$12:$C$864,'Wochenübersicht Gruppenstunden'!C356,Gruppenstunden!$Z$12:$Z$864)</f>
        <v>0</v>
      </c>
      <c r="AQ356" s="30" t="str">
        <f t="shared" si="131"/>
        <v/>
      </c>
      <c r="AR356" s="30">
        <f>SUMIF(Gruppenstunden!$C$12:$C$864,'Wochenübersicht Gruppenstunden'!C356,Gruppenstunden!$AA$12:$AA1208)</f>
        <v>0</v>
      </c>
      <c r="AS356" s="30" t="str">
        <f t="shared" si="132"/>
        <v/>
      </c>
    </row>
    <row r="357" spans="3:45" x14ac:dyDescent="0.25">
      <c r="C357" s="42" t="str">
        <f t="shared" si="113"/>
        <v/>
      </c>
      <c r="D357" s="14">
        <f>SUMIF(Gruppenstunden!$C$12:$C$864,'Wochenübersicht Gruppenstunden'!C357,Gruppenstunden!$AC$12:$AC$864)</f>
        <v>0</v>
      </c>
      <c r="E357" s="30" t="str">
        <f t="shared" si="111"/>
        <v/>
      </c>
      <c r="F357" s="30">
        <f>SUMIF(Gruppenstunden!$C$12:$C$864,'Wochenübersicht Gruppenstunden'!C357,Gruppenstunden!$H$12:$H$864)</f>
        <v>0</v>
      </c>
      <c r="G357" s="30" t="str">
        <f t="shared" si="112"/>
        <v/>
      </c>
      <c r="H357" s="30">
        <f>SUMIF(Gruppenstunden!$C$12:$C$864,'Wochenübersicht Gruppenstunden'!C357,Gruppenstunden!$I$12:$I$864)</f>
        <v>0</v>
      </c>
      <c r="I357" s="30" t="str">
        <f t="shared" si="114"/>
        <v/>
      </c>
      <c r="J357" s="30">
        <f>SUMIF(Gruppenstunden!$C$12:$C$864,'Wochenübersicht Gruppenstunden'!C357,Gruppenstunden!$J$12:$J$864)</f>
        <v>0</v>
      </c>
      <c r="K357" s="30" t="str">
        <f t="shared" si="115"/>
        <v/>
      </c>
      <c r="L357" s="30">
        <f>SUMIF(Gruppenstunden!$C$12:$C$864,'Wochenübersicht Gruppenstunden'!C357,Gruppenstunden!$K$12:$K$864)</f>
        <v>0</v>
      </c>
      <c r="M357" s="30" t="str">
        <f t="shared" si="116"/>
        <v/>
      </c>
      <c r="N357" s="30">
        <f>SUMIF(Gruppenstunden!$C$12:$C$864,'Wochenübersicht Gruppenstunden'!C357,Gruppenstunden!$L$12:$L$864)</f>
        <v>0</v>
      </c>
      <c r="O357" s="30" t="str">
        <f t="shared" si="117"/>
        <v/>
      </c>
      <c r="P357" s="30">
        <f>SUMIF(Gruppenstunden!$C$12:$C$864,'Wochenübersicht Gruppenstunden'!C357,Gruppenstunden!$M$12:$M$864)</f>
        <v>0</v>
      </c>
      <c r="Q357" s="30" t="str">
        <f t="shared" si="118"/>
        <v/>
      </c>
      <c r="R357" s="30">
        <f>SUMIF(Gruppenstunden!$C$12:$C$864,'Wochenübersicht Gruppenstunden'!C357,Gruppenstunden!$N$12:$N$864)</f>
        <v>0</v>
      </c>
      <c r="S357" s="30" t="str">
        <f t="shared" si="119"/>
        <v/>
      </c>
      <c r="T357" s="30">
        <f>SUMIF(Gruppenstunden!$C$12:$C$864,'Wochenübersicht Gruppenstunden'!C357,Gruppenstunden!$O$12:$O$864)</f>
        <v>0</v>
      </c>
      <c r="U357" s="30" t="str">
        <f t="shared" si="120"/>
        <v/>
      </c>
      <c r="V357" s="30">
        <f>SUMIF(Gruppenstunden!$C$12:$C$864,'Wochenübersicht Gruppenstunden'!C357,Gruppenstunden!$P$12:$P$864)</f>
        <v>0</v>
      </c>
      <c r="W357" s="30" t="str">
        <f t="shared" si="121"/>
        <v/>
      </c>
      <c r="X357" s="30">
        <f>SUMIF(Gruppenstunden!$C$12:$C$864,'Wochenübersicht Gruppenstunden'!C357,Gruppenstunden!$Q$12:$Q$864)</f>
        <v>0</v>
      </c>
      <c r="Y357" s="30" t="str">
        <f t="shared" si="122"/>
        <v/>
      </c>
      <c r="Z357" s="30">
        <f>SUMIF(Gruppenstunden!$C$12:$C$864,'Wochenübersicht Gruppenstunden'!C357,Gruppenstunden!$R$12:$R$864)</f>
        <v>0</v>
      </c>
      <c r="AA357" s="30" t="str">
        <f t="shared" si="123"/>
        <v/>
      </c>
      <c r="AB357" s="30">
        <f>SUMIF(Gruppenstunden!$C$12:$C$864,'Wochenübersicht Gruppenstunden'!C357,Gruppenstunden!$S$12:$S$864)</f>
        <v>0</v>
      </c>
      <c r="AC357" s="30" t="str">
        <f t="shared" si="124"/>
        <v/>
      </c>
      <c r="AD357" s="30">
        <f>SUMIF(Gruppenstunden!$C$12:$C$864,'Wochenübersicht Gruppenstunden'!C357,Gruppenstunden!$T$12:$T$864)</f>
        <v>0</v>
      </c>
      <c r="AE357" s="30" t="str">
        <f t="shared" si="125"/>
        <v/>
      </c>
      <c r="AF357" s="30">
        <f>SUMIF(Gruppenstunden!$C$12:$C$864,'Wochenübersicht Gruppenstunden'!C357,Gruppenstunden!$U$12:$U$864)</f>
        <v>0</v>
      </c>
      <c r="AG357" s="30" t="str">
        <f t="shared" si="126"/>
        <v/>
      </c>
      <c r="AH357" s="30">
        <f>SUMIF(Gruppenstunden!$C$12:$C$864,'Wochenübersicht Gruppenstunden'!C357,Gruppenstunden!$V$12:$V$864)</f>
        <v>0</v>
      </c>
      <c r="AI357" s="30" t="str">
        <f t="shared" si="127"/>
        <v/>
      </c>
      <c r="AJ357" s="30">
        <f>SUMIF(Gruppenstunden!$C$12:$C$864,'Wochenübersicht Gruppenstunden'!C357,Gruppenstunden!$W$12:$W$864)</f>
        <v>0</v>
      </c>
      <c r="AK357" s="30" t="str">
        <f t="shared" si="128"/>
        <v/>
      </c>
      <c r="AL357" s="30">
        <f>SUMIF(Gruppenstunden!$C$12:$C$864,'Wochenübersicht Gruppenstunden'!C357,Gruppenstunden!$X$12:$X$864)</f>
        <v>0</v>
      </c>
      <c r="AM357" s="30" t="str">
        <f t="shared" si="129"/>
        <v/>
      </c>
      <c r="AN357" s="30">
        <f>SUMIF(Gruppenstunden!$C$12:$C$864,'Wochenübersicht Gruppenstunden'!C357,Gruppenstunden!$Y$12:$Y$864)</f>
        <v>0</v>
      </c>
      <c r="AO357" s="30" t="str">
        <f t="shared" si="130"/>
        <v/>
      </c>
      <c r="AP357" s="30">
        <f>SUMIF(Gruppenstunden!$C$12:$C$864,'Wochenübersicht Gruppenstunden'!C357,Gruppenstunden!$Z$12:$Z$864)</f>
        <v>0</v>
      </c>
      <c r="AQ357" s="30" t="str">
        <f t="shared" si="131"/>
        <v/>
      </c>
      <c r="AR357" s="30">
        <f>SUMIF(Gruppenstunden!$C$12:$C$864,'Wochenübersicht Gruppenstunden'!C357,Gruppenstunden!$AA$12:$AA1209)</f>
        <v>0</v>
      </c>
      <c r="AS357" s="30" t="str">
        <f t="shared" si="132"/>
        <v/>
      </c>
    </row>
    <row r="358" spans="3:45" x14ac:dyDescent="0.25">
      <c r="C358" s="42" t="str">
        <f t="shared" si="113"/>
        <v/>
      </c>
      <c r="D358" s="14">
        <f>SUMIF(Gruppenstunden!$C$12:$C$864,'Wochenübersicht Gruppenstunden'!C358,Gruppenstunden!$AC$12:$AC$864)</f>
        <v>0</v>
      </c>
      <c r="E358" s="30" t="str">
        <f t="shared" si="111"/>
        <v/>
      </c>
      <c r="F358" s="30">
        <f>SUMIF(Gruppenstunden!$C$12:$C$864,'Wochenübersicht Gruppenstunden'!C358,Gruppenstunden!$H$12:$H$864)</f>
        <v>0</v>
      </c>
      <c r="G358" s="30" t="str">
        <f t="shared" si="112"/>
        <v/>
      </c>
      <c r="H358" s="30">
        <f>SUMIF(Gruppenstunden!$C$12:$C$864,'Wochenübersicht Gruppenstunden'!C358,Gruppenstunden!$I$12:$I$864)</f>
        <v>0</v>
      </c>
      <c r="I358" s="30" t="str">
        <f t="shared" si="114"/>
        <v/>
      </c>
      <c r="J358" s="30">
        <f>SUMIF(Gruppenstunden!$C$12:$C$864,'Wochenübersicht Gruppenstunden'!C358,Gruppenstunden!$J$12:$J$864)</f>
        <v>0</v>
      </c>
      <c r="K358" s="30" t="str">
        <f t="shared" si="115"/>
        <v/>
      </c>
      <c r="L358" s="30">
        <f>SUMIF(Gruppenstunden!$C$12:$C$864,'Wochenübersicht Gruppenstunden'!C358,Gruppenstunden!$K$12:$K$864)</f>
        <v>0</v>
      </c>
      <c r="M358" s="30" t="str">
        <f t="shared" si="116"/>
        <v/>
      </c>
      <c r="N358" s="30">
        <f>SUMIF(Gruppenstunden!$C$12:$C$864,'Wochenübersicht Gruppenstunden'!C358,Gruppenstunden!$L$12:$L$864)</f>
        <v>0</v>
      </c>
      <c r="O358" s="30" t="str">
        <f t="shared" si="117"/>
        <v/>
      </c>
      <c r="P358" s="30">
        <f>SUMIF(Gruppenstunden!$C$12:$C$864,'Wochenübersicht Gruppenstunden'!C358,Gruppenstunden!$M$12:$M$864)</f>
        <v>0</v>
      </c>
      <c r="Q358" s="30" t="str">
        <f t="shared" si="118"/>
        <v/>
      </c>
      <c r="R358" s="30">
        <f>SUMIF(Gruppenstunden!$C$12:$C$864,'Wochenübersicht Gruppenstunden'!C358,Gruppenstunden!$N$12:$N$864)</f>
        <v>0</v>
      </c>
      <c r="S358" s="30" t="str">
        <f t="shared" si="119"/>
        <v/>
      </c>
      <c r="T358" s="30">
        <f>SUMIF(Gruppenstunden!$C$12:$C$864,'Wochenübersicht Gruppenstunden'!C358,Gruppenstunden!$O$12:$O$864)</f>
        <v>0</v>
      </c>
      <c r="U358" s="30" t="str">
        <f t="shared" si="120"/>
        <v/>
      </c>
      <c r="V358" s="30">
        <f>SUMIF(Gruppenstunden!$C$12:$C$864,'Wochenübersicht Gruppenstunden'!C358,Gruppenstunden!$P$12:$P$864)</f>
        <v>0</v>
      </c>
      <c r="W358" s="30" t="str">
        <f t="shared" si="121"/>
        <v/>
      </c>
      <c r="X358" s="30">
        <f>SUMIF(Gruppenstunden!$C$12:$C$864,'Wochenübersicht Gruppenstunden'!C358,Gruppenstunden!$Q$12:$Q$864)</f>
        <v>0</v>
      </c>
      <c r="Y358" s="30" t="str">
        <f t="shared" si="122"/>
        <v/>
      </c>
      <c r="Z358" s="30">
        <f>SUMIF(Gruppenstunden!$C$12:$C$864,'Wochenübersicht Gruppenstunden'!C358,Gruppenstunden!$R$12:$R$864)</f>
        <v>0</v>
      </c>
      <c r="AA358" s="30" t="str">
        <f t="shared" si="123"/>
        <v/>
      </c>
      <c r="AB358" s="30">
        <f>SUMIF(Gruppenstunden!$C$12:$C$864,'Wochenübersicht Gruppenstunden'!C358,Gruppenstunden!$S$12:$S$864)</f>
        <v>0</v>
      </c>
      <c r="AC358" s="30" t="str">
        <f t="shared" si="124"/>
        <v/>
      </c>
      <c r="AD358" s="30">
        <f>SUMIF(Gruppenstunden!$C$12:$C$864,'Wochenübersicht Gruppenstunden'!C358,Gruppenstunden!$T$12:$T$864)</f>
        <v>0</v>
      </c>
      <c r="AE358" s="30" t="str">
        <f t="shared" si="125"/>
        <v/>
      </c>
      <c r="AF358" s="30">
        <f>SUMIF(Gruppenstunden!$C$12:$C$864,'Wochenübersicht Gruppenstunden'!C358,Gruppenstunden!$U$12:$U$864)</f>
        <v>0</v>
      </c>
      <c r="AG358" s="30" t="str">
        <f t="shared" si="126"/>
        <v/>
      </c>
      <c r="AH358" s="30">
        <f>SUMIF(Gruppenstunden!$C$12:$C$864,'Wochenübersicht Gruppenstunden'!C358,Gruppenstunden!$V$12:$V$864)</f>
        <v>0</v>
      </c>
      <c r="AI358" s="30" t="str">
        <f t="shared" si="127"/>
        <v/>
      </c>
      <c r="AJ358" s="30">
        <f>SUMIF(Gruppenstunden!$C$12:$C$864,'Wochenübersicht Gruppenstunden'!C358,Gruppenstunden!$W$12:$W$864)</f>
        <v>0</v>
      </c>
      <c r="AK358" s="30" t="str">
        <f t="shared" si="128"/>
        <v/>
      </c>
      <c r="AL358" s="30">
        <f>SUMIF(Gruppenstunden!$C$12:$C$864,'Wochenübersicht Gruppenstunden'!C358,Gruppenstunden!$X$12:$X$864)</f>
        <v>0</v>
      </c>
      <c r="AM358" s="30" t="str">
        <f t="shared" si="129"/>
        <v/>
      </c>
      <c r="AN358" s="30">
        <f>SUMIF(Gruppenstunden!$C$12:$C$864,'Wochenübersicht Gruppenstunden'!C358,Gruppenstunden!$Y$12:$Y$864)</f>
        <v>0</v>
      </c>
      <c r="AO358" s="30" t="str">
        <f t="shared" si="130"/>
        <v/>
      </c>
      <c r="AP358" s="30">
        <f>SUMIF(Gruppenstunden!$C$12:$C$864,'Wochenübersicht Gruppenstunden'!C358,Gruppenstunden!$Z$12:$Z$864)</f>
        <v>0</v>
      </c>
      <c r="AQ358" s="30" t="str">
        <f t="shared" si="131"/>
        <v/>
      </c>
      <c r="AR358" s="30">
        <f>SUMIF(Gruppenstunden!$C$12:$C$864,'Wochenübersicht Gruppenstunden'!C358,Gruppenstunden!$AA$12:$AA1210)</f>
        <v>0</v>
      </c>
      <c r="AS358" s="30" t="str">
        <f t="shared" si="132"/>
        <v/>
      </c>
    </row>
    <row r="359" spans="3:45" x14ac:dyDescent="0.25">
      <c r="C359" s="42" t="str">
        <f t="shared" si="113"/>
        <v/>
      </c>
      <c r="D359" s="14">
        <f>SUMIF(Gruppenstunden!$C$12:$C$864,'Wochenübersicht Gruppenstunden'!C359,Gruppenstunden!$AC$12:$AC$864)</f>
        <v>0</v>
      </c>
      <c r="E359" s="30" t="str">
        <f t="shared" si="111"/>
        <v/>
      </c>
      <c r="F359" s="30">
        <f>SUMIF(Gruppenstunden!$C$12:$C$864,'Wochenübersicht Gruppenstunden'!C359,Gruppenstunden!$H$12:$H$864)</f>
        <v>0</v>
      </c>
      <c r="G359" s="30" t="str">
        <f t="shared" si="112"/>
        <v/>
      </c>
      <c r="H359" s="30">
        <f>SUMIF(Gruppenstunden!$C$12:$C$864,'Wochenübersicht Gruppenstunden'!C359,Gruppenstunden!$I$12:$I$864)</f>
        <v>0</v>
      </c>
      <c r="I359" s="30" t="str">
        <f t="shared" si="114"/>
        <v/>
      </c>
      <c r="J359" s="30">
        <f>SUMIF(Gruppenstunden!$C$12:$C$864,'Wochenübersicht Gruppenstunden'!C359,Gruppenstunden!$J$12:$J$864)</f>
        <v>0</v>
      </c>
      <c r="K359" s="30" t="str">
        <f t="shared" si="115"/>
        <v/>
      </c>
      <c r="L359" s="30">
        <f>SUMIF(Gruppenstunden!$C$12:$C$864,'Wochenübersicht Gruppenstunden'!C359,Gruppenstunden!$K$12:$K$864)</f>
        <v>0</v>
      </c>
      <c r="M359" s="30" t="str">
        <f t="shared" si="116"/>
        <v/>
      </c>
      <c r="N359" s="30">
        <f>SUMIF(Gruppenstunden!$C$12:$C$864,'Wochenübersicht Gruppenstunden'!C359,Gruppenstunden!$L$12:$L$864)</f>
        <v>0</v>
      </c>
      <c r="O359" s="30" t="str">
        <f t="shared" si="117"/>
        <v/>
      </c>
      <c r="P359" s="30">
        <f>SUMIF(Gruppenstunden!$C$12:$C$864,'Wochenübersicht Gruppenstunden'!C359,Gruppenstunden!$M$12:$M$864)</f>
        <v>0</v>
      </c>
      <c r="Q359" s="30" t="str">
        <f t="shared" si="118"/>
        <v/>
      </c>
      <c r="R359" s="30">
        <f>SUMIF(Gruppenstunden!$C$12:$C$864,'Wochenübersicht Gruppenstunden'!C359,Gruppenstunden!$N$12:$N$864)</f>
        <v>0</v>
      </c>
      <c r="S359" s="30" t="str">
        <f t="shared" si="119"/>
        <v/>
      </c>
      <c r="T359" s="30">
        <f>SUMIF(Gruppenstunden!$C$12:$C$864,'Wochenübersicht Gruppenstunden'!C359,Gruppenstunden!$O$12:$O$864)</f>
        <v>0</v>
      </c>
      <c r="U359" s="30" t="str">
        <f t="shared" si="120"/>
        <v/>
      </c>
      <c r="V359" s="30">
        <f>SUMIF(Gruppenstunden!$C$12:$C$864,'Wochenübersicht Gruppenstunden'!C359,Gruppenstunden!$P$12:$P$864)</f>
        <v>0</v>
      </c>
      <c r="W359" s="30" t="str">
        <f t="shared" si="121"/>
        <v/>
      </c>
      <c r="X359" s="30">
        <f>SUMIF(Gruppenstunden!$C$12:$C$864,'Wochenübersicht Gruppenstunden'!C359,Gruppenstunden!$Q$12:$Q$864)</f>
        <v>0</v>
      </c>
      <c r="Y359" s="30" t="str">
        <f t="shared" si="122"/>
        <v/>
      </c>
      <c r="Z359" s="30">
        <f>SUMIF(Gruppenstunden!$C$12:$C$864,'Wochenübersicht Gruppenstunden'!C359,Gruppenstunden!$R$12:$R$864)</f>
        <v>0</v>
      </c>
      <c r="AA359" s="30" t="str">
        <f t="shared" si="123"/>
        <v/>
      </c>
      <c r="AB359" s="30">
        <f>SUMIF(Gruppenstunden!$C$12:$C$864,'Wochenübersicht Gruppenstunden'!C359,Gruppenstunden!$S$12:$S$864)</f>
        <v>0</v>
      </c>
      <c r="AC359" s="30" t="str">
        <f t="shared" si="124"/>
        <v/>
      </c>
      <c r="AD359" s="30">
        <f>SUMIF(Gruppenstunden!$C$12:$C$864,'Wochenübersicht Gruppenstunden'!C359,Gruppenstunden!$T$12:$T$864)</f>
        <v>0</v>
      </c>
      <c r="AE359" s="30" t="str">
        <f t="shared" si="125"/>
        <v/>
      </c>
      <c r="AF359" s="30">
        <f>SUMIF(Gruppenstunden!$C$12:$C$864,'Wochenübersicht Gruppenstunden'!C359,Gruppenstunden!$U$12:$U$864)</f>
        <v>0</v>
      </c>
      <c r="AG359" s="30" t="str">
        <f t="shared" si="126"/>
        <v/>
      </c>
      <c r="AH359" s="30">
        <f>SUMIF(Gruppenstunden!$C$12:$C$864,'Wochenübersicht Gruppenstunden'!C359,Gruppenstunden!$V$12:$V$864)</f>
        <v>0</v>
      </c>
      <c r="AI359" s="30" t="str">
        <f t="shared" si="127"/>
        <v/>
      </c>
      <c r="AJ359" s="30">
        <f>SUMIF(Gruppenstunden!$C$12:$C$864,'Wochenübersicht Gruppenstunden'!C359,Gruppenstunden!$W$12:$W$864)</f>
        <v>0</v>
      </c>
      <c r="AK359" s="30" t="str">
        <f t="shared" si="128"/>
        <v/>
      </c>
      <c r="AL359" s="30">
        <f>SUMIF(Gruppenstunden!$C$12:$C$864,'Wochenübersicht Gruppenstunden'!C359,Gruppenstunden!$X$12:$X$864)</f>
        <v>0</v>
      </c>
      <c r="AM359" s="30" t="str">
        <f t="shared" si="129"/>
        <v/>
      </c>
      <c r="AN359" s="30">
        <f>SUMIF(Gruppenstunden!$C$12:$C$864,'Wochenübersicht Gruppenstunden'!C359,Gruppenstunden!$Y$12:$Y$864)</f>
        <v>0</v>
      </c>
      <c r="AO359" s="30" t="str">
        <f t="shared" si="130"/>
        <v/>
      </c>
      <c r="AP359" s="30">
        <f>SUMIF(Gruppenstunden!$C$12:$C$864,'Wochenübersicht Gruppenstunden'!C359,Gruppenstunden!$Z$12:$Z$864)</f>
        <v>0</v>
      </c>
      <c r="AQ359" s="30" t="str">
        <f t="shared" si="131"/>
        <v/>
      </c>
      <c r="AR359" s="30">
        <f>SUMIF(Gruppenstunden!$C$12:$C$864,'Wochenübersicht Gruppenstunden'!C359,Gruppenstunden!$AA$12:$AA1211)</f>
        <v>0</v>
      </c>
      <c r="AS359" s="30" t="str">
        <f t="shared" si="132"/>
        <v/>
      </c>
    </row>
    <row r="360" spans="3:45" x14ac:dyDescent="0.25">
      <c r="C360" s="42" t="str">
        <f t="shared" si="113"/>
        <v/>
      </c>
      <c r="D360" s="14">
        <f>SUMIF(Gruppenstunden!$C$12:$C$864,'Wochenübersicht Gruppenstunden'!C360,Gruppenstunden!$AC$12:$AC$864)</f>
        <v>0</v>
      </c>
      <c r="E360" s="30" t="str">
        <f t="shared" si="111"/>
        <v/>
      </c>
      <c r="F360" s="30">
        <f>SUMIF(Gruppenstunden!$C$12:$C$864,'Wochenübersicht Gruppenstunden'!C360,Gruppenstunden!$H$12:$H$864)</f>
        <v>0</v>
      </c>
      <c r="G360" s="30" t="str">
        <f t="shared" si="112"/>
        <v/>
      </c>
      <c r="H360" s="30">
        <f>SUMIF(Gruppenstunden!$C$12:$C$864,'Wochenübersicht Gruppenstunden'!C360,Gruppenstunden!$I$12:$I$864)</f>
        <v>0</v>
      </c>
      <c r="I360" s="30" t="str">
        <f t="shared" si="114"/>
        <v/>
      </c>
      <c r="J360" s="30">
        <f>SUMIF(Gruppenstunden!$C$12:$C$864,'Wochenübersicht Gruppenstunden'!C360,Gruppenstunden!$J$12:$J$864)</f>
        <v>0</v>
      </c>
      <c r="K360" s="30" t="str">
        <f t="shared" si="115"/>
        <v/>
      </c>
      <c r="L360" s="30">
        <f>SUMIF(Gruppenstunden!$C$12:$C$864,'Wochenübersicht Gruppenstunden'!C360,Gruppenstunden!$K$12:$K$864)</f>
        <v>0</v>
      </c>
      <c r="M360" s="30" t="str">
        <f t="shared" si="116"/>
        <v/>
      </c>
      <c r="N360" s="30">
        <f>SUMIF(Gruppenstunden!$C$12:$C$864,'Wochenübersicht Gruppenstunden'!C360,Gruppenstunden!$L$12:$L$864)</f>
        <v>0</v>
      </c>
      <c r="O360" s="30" t="str">
        <f t="shared" si="117"/>
        <v/>
      </c>
      <c r="P360" s="30">
        <f>SUMIF(Gruppenstunden!$C$12:$C$864,'Wochenübersicht Gruppenstunden'!C360,Gruppenstunden!$M$12:$M$864)</f>
        <v>0</v>
      </c>
      <c r="Q360" s="30" t="str">
        <f t="shared" si="118"/>
        <v/>
      </c>
      <c r="R360" s="30">
        <f>SUMIF(Gruppenstunden!$C$12:$C$864,'Wochenübersicht Gruppenstunden'!C360,Gruppenstunden!$N$12:$N$864)</f>
        <v>0</v>
      </c>
      <c r="S360" s="30" t="str">
        <f t="shared" si="119"/>
        <v/>
      </c>
      <c r="T360" s="30">
        <f>SUMIF(Gruppenstunden!$C$12:$C$864,'Wochenübersicht Gruppenstunden'!C360,Gruppenstunden!$O$12:$O$864)</f>
        <v>0</v>
      </c>
      <c r="U360" s="30" t="str">
        <f t="shared" si="120"/>
        <v/>
      </c>
      <c r="V360" s="30">
        <f>SUMIF(Gruppenstunden!$C$12:$C$864,'Wochenübersicht Gruppenstunden'!C360,Gruppenstunden!$P$12:$P$864)</f>
        <v>0</v>
      </c>
      <c r="W360" s="30" t="str">
        <f t="shared" si="121"/>
        <v/>
      </c>
      <c r="X360" s="30">
        <f>SUMIF(Gruppenstunden!$C$12:$C$864,'Wochenübersicht Gruppenstunden'!C360,Gruppenstunden!$Q$12:$Q$864)</f>
        <v>0</v>
      </c>
      <c r="Y360" s="30" t="str">
        <f t="shared" si="122"/>
        <v/>
      </c>
      <c r="Z360" s="30">
        <f>SUMIF(Gruppenstunden!$C$12:$C$864,'Wochenübersicht Gruppenstunden'!C360,Gruppenstunden!$R$12:$R$864)</f>
        <v>0</v>
      </c>
      <c r="AA360" s="30" t="str">
        <f t="shared" si="123"/>
        <v/>
      </c>
      <c r="AB360" s="30">
        <f>SUMIF(Gruppenstunden!$C$12:$C$864,'Wochenübersicht Gruppenstunden'!C360,Gruppenstunden!$S$12:$S$864)</f>
        <v>0</v>
      </c>
      <c r="AC360" s="30" t="str">
        <f t="shared" si="124"/>
        <v/>
      </c>
      <c r="AD360" s="30">
        <f>SUMIF(Gruppenstunden!$C$12:$C$864,'Wochenübersicht Gruppenstunden'!C360,Gruppenstunden!$T$12:$T$864)</f>
        <v>0</v>
      </c>
      <c r="AE360" s="30" t="str">
        <f t="shared" si="125"/>
        <v/>
      </c>
      <c r="AF360" s="30">
        <f>SUMIF(Gruppenstunden!$C$12:$C$864,'Wochenübersicht Gruppenstunden'!C360,Gruppenstunden!$U$12:$U$864)</f>
        <v>0</v>
      </c>
      <c r="AG360" s="30" t="str">
        <f t="shared" si="126"/>
        <v/>
      </c>
      <c r="AH360" s="30">
        <f>SUMIF(Gruppenstunden!$C$12:$C$864,'Wochenübersicht Gruppenstunden'!C360,Gruppenstunden!$V$12:$V$864)</f>
        <v>0</v>
      </c>
      <c r="AI360" s="30" t="str">
        <f t="shared" si="127"/>
        <v/>
      </c>
      <c r="AJ360" s="30">
        <f>SUMIF(Gruppenstunden!$C$12:$C$864,'Wochenübersicht Gruppenstunden'!C360,Gruppenstunden!$W$12:$W$864)</f>
        <v>0</v>
      </c>
      <c r="AK360" s="30" t="str">
        <f t="shared" si="128"/>
        <v/>
      </c>
      <c r="AL360" s="30">
        <f>SUMIF(Gruppenstunden!$C$12:$C$864,'Wochenübersicht Gruppenstunden'!C360,Gruppenstunden!$X$12:$X$864)</f>
        <v>0</v>
      </c>
      <c r="AM360" s="30" t="str">
        <f t="shared" si="129"/>
        <v/>
      </c>
      <c r="AN360" s="30">
        <f>SUMIF(Gruppenstunden!$C$12:$C$864,'Wochenübersicht Gruppenstunden'!C360,Gruppenstunden!$Y$12:$Y$864)</f>
        <v>0</v>
      </c>
      <c r="AO360" s="30" t="str">
        <f t="shared" si="130"/>
        <v/>
      </c>
      <c r="AP360" s="30">
        <f>SUMIF(Gruppenstunden!$C$12:$C$864,'Wochenübersicht Gruppenstunden'!C360,Gruppenstunden!$Z$12:$Z$864)</f>
        <v>0</v>
      </c>
      <c r="AQ360" s="30" t="str">
        <f t="shared" si="131"/>
        <v/>
      </c>
      <c r="AR360" s="30">
        <f>SUMIF(Gruppenstunden!$C$12:$C$864,'Wochenübersicht Gruppenstunden'!C360,Gruppenstunden!$AA$12:$AA1212)</f>
        <v>0</v>
      </c>
      <c r="AS360" s="30" t="str">
        <f t="shared" si="132"/>
        <v/>
      </c>
    </row>
    <row r="361" spans="3:45" x14ac:dyDescent="0.25">
      <c r="C361" s="42" t="str">
        <f t="shared" si="113"/>
        <v/>
      </c>
      <c r="D361" s="14">
        <f>SUMIF(Gruppenstunden!$C$12:$C$864,'Wochenübersicht Gruppenstunden'!C361,Gruppenstunden!$AC$12:$AC$864)</f>
        <v>0</v>
      </c>
      <c r="E361" s="30" t="str">
        <f t="shared" si="111"/>
        <v/>
      </c>
      <c r="F361" s="30">
        <f>SUMIF(Gruppenstunden!$C$12:$C$864,'Wochenübersicht Gruppenstunden'!C361,Gruppenstunden!$H$12:$H$864)</f>
        <v>0</v>
      </c>
      <c r="G361" s="30" t="str">
        <f t="shared" si="112"/>
        <v/>
      </c>
      <c r="H361" s="30">
        <f>SUMIF(Gruppenstunden!$C$12:$C$864,'Wochenübersicht Gruppenstunden'!C361,Gruppenstunden!$I$12:$I$864)</f>
        <v>0</v>
      </c>
      <c r="I361" s="30" t="str">
        <f t="shared" si="114"/>
        <v/>
      </c>
      <c r="J361" s="30">
        <f>SUMIF(Gruppenstunden!$C$12:$C$864,'Wochenübersicht Gruppenstunden'!C361,Gruppenstunden!$J$12:$J$864)</f>
        <v>0</v>
      </c>
      <c r="K361" s="30" t="str">
        <f t="shared" si="115"/>
        <v/>
      </c>
      <c r="L361" s="30">
        <f>SUMIF(Gruppenstunden!$C$12:$C$864,'Wochenübersicht Gruppenstunden'!C361,Gruppenstunden!$K$12:$K$864)</f>
        <v>0</v>
      </c>
      <c r="M361" s="30" t="str">
        <f t="shared" si="116"/>
        <v/>
      </c>
      <c r="N361" s="30">
        <f>SUMIF(Gruppenstunden!$C$12:$C$864,'Wochenübersicht Gruppenstunden'!C361,Gruppenstunden!$L$12:$L$864)</f>
        <v>0</v>
      </c>
      <c r="O361" s="30" t="str">
        <f t="shared" si="117"/>
        <v/>
      </c>
      <c r="P361" s="30">
        <f>SUMIF(Gruppenstunden!$C$12:$C$864,'Wochenübersicht Gruppenstunden'!C361,Gruppenstunden!$M$12:$M$864)</f>
        <v>0</v>
      </c>
      <c r="Q361" s="30" t="str">
        <f t="shared" si="118"/>
        <v/>
      </c>
      <c r="R361" s="30">
        <f>SUMIF(Gruppenstunden!$C$12:$C$864,'Wochenübersicht Gruppenstunden'!C361,Gruppenstunden!$N$12:$N$864)</f>
        <v>0</v>
      </c>
      <c r="S361" s="30" t="str">
        <f t="shared" si="119"/>
        <v/>
      </c>
      <c r="T361" s="30">
        <f>SUMIF(Gruppenstunden!$C$12:$C$864,'Wochenübersicht Gruppenstunden'!C361,Gruppenstunden!$O$12:$O$864)</f>
        <v>0</v>
      </c>
      <c r="U361" s="30" t="str">
        <f t="shared" si="120"/>
        <v/>
      </c>
      <c r="V361" s="30">
        <f>SUMIF(Gruppenstunden!$C$12:$C$864,'Wochenübersicht Gruppenstunden'!C361,Gruppenstunden!$P$12:$P$864)</f>
        <v>0</v>
      </c>
      <c r="W361" s="30" t="str">
        <f t="shared" si="121"/>
        <v/>
      </c>
      <c r="X361" s="30">
        <f>SUMIF(Gruppenstunden!$C$12:$C$864,'Wochenübersicht Gruppenstunden'!C361,Gruppenstunden!$Q$12:$Q$864)</f>
        <v>0</v>
      </c>
      <c r="Y361" s="30" t="str">
        <f t="shared" si="122"/>
        <v/>
      </c>
      <c r="Z361" s="30">
        <f>SUMIF(Gruppenstunden!$C$12:$C$864,'Wochenübersicht Gruppenstunden'!C361,Gruppenstunden!$R$12:$R$864)</f>
        <v>0</v>
      </c>
      <c r="AA361" s="30" t="str">
        <f t="shared" si="123"/>
        <v/>
      </c>
      <c r="AB361" s="30">
        <f>SUMIF(Gruppenstunden!$C$12:$C$864,'Wochenübersicht Gruppenstunden'!C361,Gruppenstunden!$S$12:$S$864)</f>
        <v>0</v>
      </c>
      <c r="AC361" s="30" t="str">
        <f t="shared" si="124"/>
        <v/>
      </c>
      <c r="AD361" s="30">
        <f>SUMIF(Gruppenstunden!$C$12:$C$864,'Wochenübersicht Gruppenstunden'!C361,Gruppenstunden!$T$12:$T$864)</f>
        <v>0</v>
      </c>
      <c r="AE361" s="30" t="str">
        <f t="shared" si="125"/>
        <v/>
      </c>
      <c r="AF361" s="30">
        <f>SUMIF(Gruppenstunden!$C$12:$C$864,'Wochenübersicht Gruppenstunden'!C361,Gruppenstunden!$U$12:$U$864)</f>
        <v>0</v>
      </c>
      <c r="AG361" s="30" t="str">
        <f t="shared" si="126"/>
        <v/>
      </c>
      <c r="AH361" s="30">
        <f>SUMIF(Gruppenstunden!$C$12:$C$864,'Wochenübersicht Gruppenstunden'!C361,Gruppenstunden!$V$12:$V$864)</f>
        <v>0</v>
      </c>
      <c r="AI361" s="30" t="str">
        <f t="shared" si="127"/>
        <v/>
      </c>
      <c r="AJ361" s="30">
        <f>SUMIF(Gruppenstunden!$C$12:$C$864,'Wochenübersicht Gruppenstunden'!C361,Gruppenstunden!$W$12:$W$864)</f>
        <v>0</v>
      </c>
      <c r="AK361" s="30" t="str">
        <f t="shared" si="128"/>
        <v/>
      </c>
      <c r="AL361" s="30">
        <f>SUMIF(Gruppenstunden!$C$12:$C$864,'Wochenübersicht Gruppenstunden'!C361,Gruppenstunden!$X$12:$X$864)</f>
        <v>0</v>
      </c>
      <c r="AM361" s="30" t="str">
        <f t="shared" si="129"/>
        <v/>
      </c>
      <c r="AN361" s="30">
        <f>SUMIF(Gruppenstunden!$C$12:$C$864,'Wochenübersicht Gruppenstunden'!C361,Gruppenstunden!$Y$12:$Y$864)</f>
        <v>0</v>
      </c>
      <c r="AO361" s="30" t="str">
        <f t="shared" si="130"/>
        <v/>
      </c>
      <c r="AP361" s="30">
        <f>SUMIF(Gruppenstunden!$C$12:$C$864,'Wochenübersicht Gruppenstunden'!C361,Gruppenstunden!$Z$12:$Z$864)</f>
        <v>0</v>
      </c>
      <c r="AQ361" s="30" t="str">
        <f t="shared" si="131"/>
        <v/>
      </c>
      <c r="AR361" s="30">
        <f>SUMIF(Gruppenstunden!$C$12:$C$864,'Wochenübersicht Gruppenstunden'!C361,Gruppenstunden!$AA$12:$AA1213)</f>
        <v>0</v>
      </c>
      <c r="AS361" s="30" t="str">
        <f t="shared" si="132"/>
        <v/>
      </c>
    </row>
    <row r="362" spans="3:45" x14ac:dyDescent="0.25">
      <c r="C362" s="42" t="str">
        <f t="shared" si="113"/>
        <v/>
      </c>
      <c r="D362" s="14">
        <f>SUMIF(Gruppenstunden!$C$12:$C$864,'Wochenübersicht Gruppenstunden'!C362,Gruppenstunden!$AC$12:$AC$864)</f>
        <v>0</v>
      </c>
      <c r="E362" s="30" t="str">
        <f t="shared" si="111"/>
        <v/>
      </c>
      <c r="F362" s="30">
        <f>SUMIF(Gruppenstunden!$C$12:$C$864,'Wochenübersicht Gruppenstunden'!C362,Gruppenstunden!$H$12:$H$864)</f>
        <v>0</v>
      </c>
      <c r="G362" s="30" t="str">
        <f t="shared" si="112"/>
        <v/>
      </c>
      <c r="H362" s="30">
        <f>SUMIF(Gruppenstunden!$C$12:$C$864,'Wochenübersicht Gruppenstunden'!C362,Gruppenstunden!$I$12:$I$864)</f>
        <v>0</v>
      </c>
      <c r="I362" s="30" t="str">
        <f t="shared" si="114"/>
        <v/>
      </c>
      <c r="J362" s="30">
        <f>SUMIF(Gruppenstunden!$C$12:$C$864,'Wochenübersicht Gruppenstunden'!C362,Gruppenstunden!$J$12:$J$864)</f>
        <v>0</v>
      </c>
      <c r="K362" s="30" t="str">
        <f t="shared" si="115"/>
        <v/>
      </c>
      <c r="L362" s="30">
        <f>SUMIF(Gruppenstunden!$C$12:$C$864,'Wochenübersicht Gruppenstunden'!C362,Gruppenstunden!$K$12:$K$864)</f>
        <v>0</v>
      </c>
      <c r="M362" s="30" t="str">
        <f t="shared" si="116"/>
        <v/>
      </c>
      <c r="N362" s="30">
        <f>SUMIF(Gruppenstunden!$C$12:$C$864,'Wochenübersicht Gruppenstunden'!C362,Gruppenstunden!$L$12:$L$864)</f>
        <v>0</v>
      </c>
      <c r="O362" s="30" t="str">
        <f t="shared" si="117"/>
        <v/>
      </c>
      <c r="P362" s="30">
        <f>SUMIF(Gruppenstunden!$C$12:$C$864,'Wochenübersicht Gruppenstunden'!C362,Gruppenstunden!$M$12:$M$864)</f>
        <v>0</v>
      </c>
      <c r="Q362" s="30" t="str">
        <f t="shared" si="118"/>
        <v/>
      </c>
      <c r="R362" s="30">
        <f>SUMIF(Gruppenstunden!$C$12:$C$864,'Wochenübersicht Gruppenstunden'!C362,Gruppenstunden!$N$12:$N$864)</f>
        <v>0</v>
      </c>
      <c r="S362" s="30" t="str">
        <f t="shared" si="119"/>
        <v/>
      </c>
      <c r="T362" s="30">
        <f>SUMIF(Gruppenstunden!$C$12:$C$864,'Wochenübersicht Gruppenstunden'!C362,Gruppenstunden!$O$12:$O$864)</f>
        <v>0</v>
      </c>
      <c r="U362" s="30" t="str">
        <f t="shared" si="120"/>
        <v/>
      </c>
      <c r="V362" s="30">
        <f>SUMIF(Gruppenstunden!$C$12:$C$864,'Wochenübersicht Gruppenstunden'!C362,Gruppenstunden!$P$12:$P$864)</f>
        <v>0</v>
      </c>
      <c r="W362" s="30" t="str">
        <f t="shared" si="121"/>
        <v/>
      </c>
      <c r="X362" s="30">
        <f>SUMIF(Gruppenstunden!$C$12:$C$864,'Wochenübersicht Gruppenstunden'!C362,Gruppenstunden!$Q$12:$Q$864)</f>
        <v>0</v>
      </c>
      <c r="Y362" s="30" t="str">
        <f t="shared" si="122"/>
        <v/>
      </c>
      <c r="Z362" s="30">
        <f>SUMIF(Gruppenstunden!$C$12:$C$864,'Wochenübersicht Gruppenstunden'!C362,Gruppenstunden!$R$12:$R$864)</f>
        <v>0</v>
      </c>
      <c r="AA362" s="30" t="str">
        <f t="shared" si="123"/>
        <v/>
      </c>
      <c r="AB362" s="30">
        <f>SUMIF(Gruppenstunden!$C$12:$C$864,'Wochenübersicht Gruppenstunden'!C362,Gruppenstunden!$S$12:$S$864)</f>
        <v>0</v>
      </c>
      <c r="AC362" s="30" t="str">
        <f t="shared" si="124"/>
        <v/>
      </c>
      <c r="AD362" s="30">
        <f>SUMIF(Gruppenstunden!$C$12:$C$864,'Wochenübersicht Gruppenstunden'!C362,Gruppenstunden!$T$12:$T$864)</f>
        <v>0</v>
      </c>
      <c r="AE362" s="30" t="str">
        <f t="shared" si="125"/>
        <v/>
      </c>
      <c r="AF362" s="30">
        <f>SUMIF(Gruppenstunden!$C$12:$C$864,'Wochenübersicht Gruppenstunden'!C362,Gruppenstunden!$U$12:$U$864)</f>
        <v>0</v>
      </c>
      <c r="AG362" s="30" t="str">
        <f t="shared" si="126"/>
        <v/>
      </c>
      <c r="AH362" s="30">
        <f>SUMIF(Gruppenstunden!$C$12:$C$864,'Wochenübersicht Gruppenstunden'!C362,Gruppenstunden!$V$12:$V$864)</f>
        <v>0</v>
      </c>
      <c r="AI362" s="30" t="str">
        <f t="shared" si="127"/>
        <v/>
      </c>
      <c r="AJ362" s="30">
        <f>SUMIF(Gruppenstunden!$C$12:$C$864,'Wochenübersicht Gruppenstunden'!C362,Gruppenstunden!$W$12:$W$864)</f>
        <v>0</v>
      </c>
      <c r="AK362" s="30" t="str">
        <f t="shared" si="128"/>
        <v/>
      </c>
      <c r="AL362" s="30">
        <f>SUMIF(Gruppenstunden!$C$12:$C$864,'Wochenübersicht Gruppenstunden'!C362,Gruppenstunden!$X$12:$X$864)</f>
        <v>0</v>
      </c>
      <c r="AM362" s="30" t="str">
        <f t="shared" si="129"/>
        <v/>
      </c>
      <c r="AN362" s="30">
        <f>SUMIF(Gruppenstunden!$C$12:$C$864,'Wochenübersicht Gruppenstunden'!C362,Gruppenstunden!$Y$12:$Y$864)</f>
        <v>0</v>
      </c>
      <c r="AO362" s="30" t="str">
        <f t="shared" si="130"/>
        <v/>
      </c>
      <c r="AP362" s="30">
        <f>SUMIF(Gruppenstunden!$C$12:$C$864,'Wochenübersicht Gruppenstunden'!C362,Gruppenstunden!$Z$12:$Z$864)</f>
        <v>0</v>
      </c>
      <c r="AQ362" s="30" t="str">
        <f t="shared" si="131"/>
        <v/>
      </c>
      <c r="AR362" s="30">
        <f>SUMIF(Gruppenstunden!$C$12:$C$864,'Wochenübersicht Gruppenstunden'!C362,Gruppenstunden!$AA$12:$AA1214)</f>
        <v>0</v>
      </c>
      <c r="AS362" s="30" t="str">
        <f t="shared" si="132"/>
        <v/>
      </c>
    </row>
    <row r="363" spans="3:45" x14ac:dyDescent="0.25">
      <c r="C363" s="42" t="str">
        <f t="shared" si="113"/>
        <v/>
      </c>
      <c r="D363" s="14">
        <f>SUMIF(Gruppenstunden!$C$12:$C$864,'Wochenübersicht Gruppenstunden'!C363,Gruppenstunden!$AC$12:$AC$864)</f>
        <v>0</v>
      </c>
      <c r="E363" s="30" t="str">
        <f t="shared" si="111"/>
        <v/>
      </c>
      <c r="F363" s="30">
        <f>SUMIF(Gruppenstunden!$C$12:$C$864,'Wochenübersicht Gruppenstunden'!C363,Gruppenstunden!$H$12:$H$864)</f>
        <v>0</v>
      </c>
      <c r="G363" s="30" t="str">
        <f t="shared" si="112"/>
        <v/>
      </c>
      <c r="H363" s="30">
        <f>SUMIF(Gruppenstunden!$C$12:$C$864,'Wochenübersicht Gruppenstunden'!C363,Gruppenstunden!$I$12:$I$864)</f>
        <v>0</v>
      </c>
      <c r="I363" s="30" t="str">
        <f t="shared" si="114"/>
        <v/>
      </c>
      <c r="J363" s="30">
        <f>SUMIF(Gruppenstunden!$C$12:$C$864,'Wochenübersicht Gruppenstunden'!C363,Gruppenstunden!$J$12:$J$864)</f>
        <v>0</v>
      </c>
      <c r="K363" s="30" t="str">
        <f t="shared" si="115"/>
        <v/>
      </c>
      <c r="L363" s="30">
        <f>SUMIF(Gruppenstunden!$C$12:$C$864,'Wochenübersicht Gruppenstunden'!C363,Gruppenstunden!$K$12:$K$864)</f>
        <v>0</v>
      </c>
      <c r="M363" s="30" t="str">
        <f t="shared" si="116"/>
        <v/>
      </c>
      <c r="N363" s="30">
        <f>SUMIF(Gruppenstunden!$C$12:$C$864,'Wochenübersicht Gruppenstunden'!C363,Gruppenstunden!$L$12:$L$864)</f>
        <v>0</v>
      </c>
      <c r="O363" s="30" t="str">
        <f t="shared" si="117"/>
        <v/>
      </c>
      <c r="P363" s="30">
        <f>SUMIF(Gruppenstunden!$C$12:$C$864,'Wochenübersicht Gruppenstunden'!C363,Gruppenstunden!$M$12:$M$864)</f>
        <v>0</v>
      </c>
      <c r="Q363" s="30" t="str">
        <f t="shared" si="118"/>
        <v/>
      </c>
      <c r="R363" s="30">
        <f>SUMIF(Gruppenstunden!$C$12:$C$864,'Wochenübersicht Gruppenstunden'!C363,Gruppenstunden!$N$12:$N$864)</f>
        <v>0</v>
      </c>
      <c r="S363" s="30" t="str">
        <f t="shared" si="119"/>
        <v/>
      </c>
      <c r="T363" s="30">
        <f>SUMIF(Gruppenstunden!$C$12:$C$864,'Wochenübersicht Gruppenstunden'!C363,Gruppenstunden!$O$12:$O$864)</f>
        <v>0</v>
      </c>
      <c r="U363" s="30" t="str">
        <f t="shared" si="120"/>
        <v/>
      </c>
      <c r="V363" s="30">
        <f>SUMIF(Gruppenstunden!$C$12:$C$864,'Wochenübersicht Gruppenstunden'!C363,Gruppenstunden!$P$12:$P$864)</f>
        <v>0</v>
      </c>
      <c r="W363" s="30" t="str">
        <f t="shared" si="121"/>
        <v/>
      </c>
      <c r="X363" s="30">
        <f>SUMIF(Gruppenstunden!$C$12:$C$864,'Wochenübersicht Gruppenstunden'!C363,Gruppenstunden!$Q$12:$Q$864)</f>
        <v>0</v>
      </c>
      <c r="Y363" s="30" t="str">
        <f t="shared" si="122"/>
        <v/>
      </c>
      <c r="Z363" s="30">
        <f>SUMIF(Gruppenstunden!$C$12:$C$864,'Wochenübersicht Gruppenstunden'!C363,Gruppenstunden!$R$12:$R$864)</f>
        <v>0</v>
      </c>
      <c r="AA363" s="30" t="str">
        <f t="shared" si="123"/>
        <v/>
      </c>
      <c r="AB363" s="30">
        <f>SUMIF(Gruppenstunden!$C$12:$C$864,'Wochenübersicht Gruppenstunden'!C363,Gruppenstunden!$S$12:$S$864)</f>
        <v>0</v>
      </c>
      <c r="AC363" s="30" t="str">
        <f t="shared" si="124"/>
        <v/>
      </c>
      <c r="AD363" s="30">
        <f>SUMIF(Gruppenstunden!$C$12:$C$864,'Wochenübersicht Gruppenstunden'!C363,Gruppenstunden!$T$12:$T$864)</f>
        <v>0</v>
      </c>
      <c r="AE363" s="30" t="str">
        <f t="shared" si="125"/>
        <v/>
      </c>
      <c r="AF363" s="30">
        <f>SUMIF(Gruppenstunden!$C$12:$C$864,'Wochenübersicht Gruppenstunden'!C363,Gruppenstunden!$U$12:$U$864)</f>
        <v>0</v>
      </c>
      <c r="AG363" s="30" t="str">
        <f t="shared" si="126"/>
        <v/>
      </c>
      <c r="AH363" s="30">
        <f>SUMIF(Gruppenstunden!$C$12:$C$864,'Wochenübersicht Gruppenstunden'!C363,Gruppenstunden!$V$12:$V$864)</f>
        <v>0</v>
      </c>
      <c r="AI363" s="30" t="str">
        <f t="shared" si="127"/>
        <v/>
      </c>
      <c r="AJ363" s="30">
        <f>SUMIF(Gruppenstunden!$C$12:$C$864,'Wochenübersicht Gruppenstunden'!C363,Gruppenstunden!$W$12:$W$864)</f>
        <v>0</v>
      </c>
      <c r="AK363" s="30" t="str">
        <f t="shared" si="128"/>
        <v/>
      </c>
      <c r="AL363" s="30">
        <f>SUMIF(Gruppenstunden!$C$12:$C$864,'Wochenübersicht Gruppenstunden'!C363,Gruppenstunden!$X$12:$X$864)</f>
        <v>0</v>
      </c>
      <c r="AM363" s="30" t="str">
        <f t="shared" si="129"/>
        <v/>
      </c>
      <c r="AN363" s="30">
        <f>SUMIF(Gruppenstunden!$C$12:$C$864,'Wochenübersicht Gruppenstunden'!C363,Gruppenstunden!$Y$12:$Y$864)</f>
        <v>0</v>
      </c>
      <c r="AO363" s="30" t="str">
        <f t="shared" si="130"/>
        <v/>
      </c>
      <c r="AP363" s="30">
        <f>SUMIF(Gruppenstunden!$C$12:$C$864,'Wochenübersicht Gruppenstunden'!C363,Gruppenstunden!$Z$12:$Z$864)</f>
        <v>0</v>
      </c>
      <c r="AQ363" s="30" t="str">
        <f t="shared" si="131"/>
        <v/>
      </c>
      <c r="AR363" s="30">
        <f>SUMIF(Gruppenstunden!$C$12:$C$864,'Wochenübersicht Gruppenstunden'!C363,Gruppenstunden!$AA$12:$AA1215)</f>
        <v>0</v>
      </c>
      <c r="AS363" s="30" t="str">
        <f t="shared" si="132"/>
        <v/>
      </c>
    </row>
    <row r="364" spans="3:45" x14ac:dyDescent="0.25">
      <c r="C364" s="42" t="str">
        <f t="shared" si="113"/>
        <v/>
      </c>
      <c r="D364" s="14">
        <f>SUMIF(Gruppenstunden!$C$12:$C$864,'Wochenübersicht Gruppenstunden'!C364,Gruppenstunden!$AC$12:$AC$864)</f>
        <v>0</v>
      </c>
      <c r="E364" s="30" t="str">
        <f t="shared" si="111"/>
        <v/>
      </c>
      <c r="F364" s="30">
        <f>SUMIF(Gruppenstunden!$C$12:$C$864,'Wochenübersicht Gruppenstunden'!C364,Gruppenstunden!$H$12:$H$864)</f>
        <v>0</v>
      </c>
      <c r="G364" s="30" t="str">
        <f t="shared" si="112"/>
        <v/>
      </c>
      <c r="H364" s="30">
        <f>SUMIF(Gruppenstunden!$C$12:$C$864,'Wochenübersicht Gruppenstunden'!C364,Gruppenstunden!$I$12:$I$864)</f>
        <v>0</v>
      </c>
      <c r="I364" s="30" t="str">
        <f t="shared" si="114"/>
        <v/>
      </c>
      <c r="J364" s="30">
        <f>SUMIF(Gruppenstunden!$C$12:$C$864,'Wochenübersicht Gruppenstunden'!C364,Gruppenstunden!$J$12:$J$864)</f>
        <v>0</v>
      </c>
      <c r="K364" s="30" t="str">
        <f t="shared" si="115"/>
        <v/>
      </c>
      <c r="L364" s="30">
        <f>SUMIF(Gruppenstunden!$C$12:$C$864,'Wochenübersicht Gruppenstunden'!C364,Gruppenstunden!$K$12:$K$864)</f>
        <v>0</v>
      </c>
      <c r="M364" s="30" t="str">
        <f t="shared" si="116"/>
        <v/>
      </c>
      <c r="N364" s="30">
        <f>SUMIF(Gruppenstunden!$C$12:$C$864,'Wochenübersicht Gruppenstunden'!C364,Gruppenstunden!$L$12:$L$864)</f>
        <v>0</v>
      </c>
      <c r="O364" s="30" t="str">
        <f t="shared" si="117"/>
        <v/>
      </c>
      <c r="P364" s="30">
        <f>SUMIF(Gruppenstunden!$C$12:$C$864,'Wochenübersicht Gruppenstunden'!C364,Gruppenstunden!$M$12:$M$864)</f>
        <v>0</v>
      </c>
      <c r="Q364" s="30" t="str">
        <f t="shared" si="118"/>
        <v/>
      </c>
      <c r="R364" s="30">
        <f>SUMIF(Gruppenstunden!$C$12:$C$864,'Wochenübersicht Gruppenstunden'!C364,Gruppenstunden!$N$12:$N$864)</f>
        <v>0</v>
      </c>
      <c r="S364" s="30" t="str">
        <f t="shared" si="119"/>
        <v/>
      </c>
      <c r="T364" s="30">
        <f>SUMIF(Gruppenstunden!$C$12:$C$864,'Wochenübersicht Gruppenstunden'!C364,Gruppenstunden!$O$12:$O$864)</f>
        <v>0</v>
      </c>
      <c r="U364" s="30" t="str">
        <f t="shared" si="120"/>
        <v/>
      </c>
      <c r="V364" s="30">
        <f>SUMIF(Gruppenstunden!$C$12:$C$864,'Wochenübersicht Gruppenstunden'!C364,Gruppenstunden!$P$12:$P$864)</f>
        <v>0</v>
      </c>
      <c r="W364" s="30" t="str">
        <f t="shared" si="121"/>
        <v/>
      </c>
      <c r="X364" s="30">
        <f>SUMIF(Gruppenstunden!$C$12:$C$864,'Wochenübersicht Gruppenstunden'!C364,Gruppenstunden!$Q$12:$Q$864)</f>
        <v>0</v>
      </c>
      <c r="Y364" s="30" t="str">
        <f t="shared" si="122"/>
        <v/>
      </c>
      <c r="Z364" s="30">
        <f>SUMIF(Gruppenstunden!$C$12:$C$864,'Wochenübersicht Gruppenstunden'!C364,Gruppenstunden!$R$12:$R$864)</f>
        <v>0</v>
      </c>
      <c r="AA364" s="30" t="str">
        <f t="shared" si="123"/>
        <v/>
      </c>
      <c r="AB364" s="30">
        <f>SUMIF(Gruppenstunden!$C$12:$C$864,'Wochenübersicht Gruppenstunden'!C364,Gruppenstunden!$S$12:$S$864)</f>
        <v>0</v>
      </c>
      <c r="AC364" s="30" t="str">
        <f t="shared" si="124"/>
        <v/>
      </c>
      <c r="AD364" s="30">
        <f>SUMIF(Gruppenstunden!$C$12:$C$864,'Wochenübersicht Gruppenstunden'!C364,Gruppenstunden!$T$12:$T$864)</f>
        <v>0</v>
      </c>
      <c r="AE364" s="30" t="str">
        <f t="shared" si="125"/>
        <v/>
      </c>
      <c r="AF364" s="30">
        <f>SUMIF(Gruppenstunden!$C$12:$C$864,'Wochenübersicht Gruppenstunden'!C364,Gruppenstunden!$U$12:$U$864)</f>
        <v>0</v>
      </c>
      <c r="AG364" s="30" t="str">
        <f t="shared" si="126"/>
        <v/>
      </c>
      <c r="AH364" s="30">
        <f>SUMIF(Gruppenstunden!$C$12:$C$864,'Wochenübersicht Gruppenstunden'!C364,Gruppenstunden!$V$12:$V$864)</f>
        <v>0</v>
      </c>
      <c r="AI364" s="30" t="str">
        <f t="shared" si="127"/>
        <v/>
      </c>
      <c r="AJ364" s="30">
        <f>SUMIF(Gruppenstunden!$C$12:$C$864,'Wochenübersicht Gruppenstunden'!C364,Gruppenstunden!$W$12:$W$864)</f>
        <v>0</v>
      </c>
      <c r="AK364" s="30" t="str">
        <f t="shared" si="128"/>
        <v/>
      </c>
      <c r="AL364" s="30">
        <f>SUMIF(Gruppenstunden!$C$12:$C$864,'Wochenübersicht Gruppenstunden'!C364,Gruppenstunden!$X$12:$X$864)</f>
        <v>0</v>
      </c>
      <c r="AM364" s="30" t="str">
        <f t="shared" si="129"/>
        <v/>
      </c>
      <c r="AN364" s="30">
        <f>SUMIF(Gruppenstunden!$C$12:$C$864,'Wochenübersicht Gruppenstunden'!C364,Gruppenstunden!$Y$12:$Y$864)</f>
        <v>0</v>
      </c>
      <c r="AO364" s="30" t="str">
        <f t="shared" si="130"/>
        <v/>
      </c>
      <c r="AP364" s="30">
        <f>SUMIF(Gruppenstunden!$C$12:$C$864,'Wochenübersicht Gruppenstunden'!C364,Gruppenstunden!$Z$12:$Z$864)</f>
        <v>0</v>
      </c>
      <c r="AQ364" s="30" t="str">
        <f t="shared" si="131"/>
        <v/>
      </c>
      <c r="AR364" s="30">
        <f>SUMIF(Gruppenstunden!$C$12:$C$864,'Wochenübersicht Gruppenstunden'!C364,Gruppenstunden!$AA$12:$AA1216)</f>
        <v>0</v>
      </c>
      <c r="AS364" s="30" t="str">
        <f t="shared" si="132"/>
        <v/>
      </c>
    </row>
    <row r="365" spans="3:45" x14ac:dyDescent="0.25">
      <c r="C365" s="42" t="str">
        <f t="shared" si="113"/>
        <v/>
      </c>
      <c r="D365" s="14">
        <f>SUMIF(Gruppenstunden!$C$12:$C$864,'Wochenübersicht Gruppenstunden'!C365,Gruppenstunden!$AC$12:$AC$864)</f>
        <v>0</v>
      </c>
      <c r="E365" s="30" t="str">
        <f t="shared" si="111"/>
        <v/>
      </c>
      <c r="F365" s="30">
        <f>SUMIF(Gruppenstunden!$C$12:$C$864,'Wochenübersicht Gruppenstunden'!C365,Gruppenstunden!$H$12:$H$864)</f>
        <v>0</v>
      </c>
      <c r="G365" s="30" t="str">
        <f t="shared" si="112"/>
        <v/>
      </c>
      <c r="H365" s="30">
        <f>SUMIF(Gruppenstunden!$C$12:$C$864,'Wochenübersicht Gruppenstunden'!C365,Gruppenstunden!$I$12:$I$864)</f>
        <v>0</v>
      </c>
      <c r="I365" s="30" t="str">
        <f t="shared" si="114"/>
        <v/>
      </c>
      <c r="J365" s="30">
        <f>SUMIF(Gruppenstunden!$C$12:$C$864,'Wochenübersicht Gruppenstunden'!C365,Gruppenstunden!$J$12:$J$864)</f>
        <v>0</v>
      </c>
      <c r="K365" s="30" t="str">
        <f t="shared" si="115"/>
        <v/>
      </c>
      <c r="L365" s="30">
        <f>SUMIF(Gruppenstunden!$C$12:$C$864,'Wochenübersicht Gruppenstunden'!C365,Gruppenstunden!$K$12:$K$864)</f>
        <v>0</v>
      </c>
      <c r="M365" s="30" t="str">
        <f t="shared" si="116"/>
        <v/>
      </c>
      <c r="N365" s="30">
        <f>SUMIF(Gruppenstunden!$C$12:$C$864,'Wochenübersicht Gruppenstunden'!C365,Gruppenstunden!$L$12:$L$864)</f>
        <v>0</v>
      </c>
      <c r="O365" s="30" t="str">
        <f t="shared" si="117"/>
        <v/>
      </c>
      <c r="P365" s="30">
        <f>SUMIF(Gruppenstunden!$C$12:$C$864,'Wochenübersicht Gruppenstunden'!C365,Gruppenstunden!$M$12:$M$864)</f>
        <v>0</v>
      </c>
      <c r="Q365" s="30" t="str">
        <f t="shared" si="118"/>
        <v/>
      </c>
      <c r="R365" s="30">
        <f>SUMIF(Gruppenstunden!$C$12:$C$864,'Wochenübersicht Gruppenstunden'!C365,Gruppenstunden!$N$12:$N$864)</f>
        <v>0</v>
      </c>
      <c r="S365" s="30" t="str">
        <f t="shared" si="119"/>
        <v/>
      </c>
      <c r="T365" s="30">
        <f>SUMIF(Gruppenstunden!$C$12:$C$864,'Wochenübersicht Gruppenstunden'!C365,Gruppenstunden!$O$12:$O$864)</f>
        <v>0</v>
      </c>
      <c r="U365" s="30" t="str">
        <f t="shared" si="120"/>
        <v/>
      </c>
      <c r="V365" s="30">
        <f>SUMIF(Gruppenstunden!$C$12:$C$864,'Wochenübersicht Gruppenstunden'!C365,Gruppenstunden!$P$12:$P$864)</f>
        <v>0</v>
      </c>
      <c r="W365" s="30" t="str">
        <f t="shared" si="121"/>
        <v/>
      </c>
      <c r="X365" s="30">
        <f>SUMIF(Gruppenstunden!$C$12:$C$864,'Wochenübersicht Gruppenstunden'!C365,Gruppenstunden!$Q$12:$Q$864)</f>
        <v>0</v>
      </c>
      <c r="Y365" s="30" t="str">
        <f t="shared" si="122"/>
        <v/>
      </c>
      <c r="Z365" s="30">
        <f>SUMIF(Gruppenstunden!$C$12:$C$864,'Wochenübersicht Gruppenstunden'!C365,Gruppenstunden!$R$12:$R$864)</f>
        <v>0</v>
      </c>
      <c r="AA365" s="30" t="str">
        <f t="shared" si="123"/>
        <v/>
      </c>
      <c r="AB365" s="30">
        <f>SUMIF(Gruppenstunden!$C$12:$C$864,'Wochenübersicht Gruppenstunden'!C365,Gruppenstunden!$S$12:$S$864)</f>
        <v>0</v>
      </c>
      <c r="AC365" s="30" t="str">
        <f t="shared" si="124"/>
        <v/>
      </c>
      <c r="AD365" s="30">
        <f>SUMIF(Gruppenstunden!$C$12:$C$864,'Wochenübersicht Gruppenstunden'!C365,Gruppenstunden!$T$12:$T$864)</f>
        <v>0</v>
      </c>
      <c r="AE365" s="30" t="str">
        <f t="shared" si="125"/>
        <v/>
      </c>
      <c r="AF365" s="30">
        <f>SUMIF(Gruppenstunden!$C$12:$C$864,'Wochenübersicht Gruppenstunden'!C365,Gruppenstunden!$U$12:$U$864)</f>
        <v>0</v>
      </c>
      <c r="AG365" s="30" t="str">
        <f t="shared" si="126"/>
        <v/>
      </c>
      <c r="AH365" s="30">
        <f>SUMIF(Gruppenstunden!$C$12:$C$864,'Wochenübersicht Gruppenstunden'!C365,Gruppenstunden!$V$12:$V$864)</f>
        <v>0</v>
      </c>
      <c r="AI365" s="30" t="str">
        <f t="shared" si="127"/>
        <v/>
      </c>
      <c r="AJ365" s="30">
        <f>SUMIF(Gruppenstunden!$C$12:$C$864,'Wochenübersicht Gruppenstunden'!C365,Gruppenstunden!$W$12:$W$864)</f>
        <v>0</v>
      </c>
      <c r="AK365" s="30" t="str">
        <f t="shared" si="128"/>
        <v/>
      </c>
      <c r="AL365" s="30">
        <f>SUMIF(Gruppenstunden!$C$12:$C$864,'Wochenübersicht Gruppenstunden'!C365,Gruppenstunden!$X$12:$X$864)</f>
        <v>0</v>
      </c>
      <c r="AM365" s="30" t="str">
        <f t="shared" si="129"/>
        <v/>
      </c>
      <c r="AN365" s="30">
        <f>SUMIF(Gruppenstunden!$C$12:$C$864,'Wochenübersicht Gruppenstunden'!C365,Gruppenstunden!$Y$12:$Y$864)</f>
        <v>0</v>
      </c>
      <c r="AO365" s="30" t="str">
        <f t="shared" si="130"/>
        <v/>
      </c>
      <c r="AP365" s="30">
        <f>SUMIF(Gruppenstunden!$C$12:$C$864,'Wochenübersicht Gruppenstunden'!C365,Gruppenstunden!$Z$12:$Z$864)</f>
        <v>0</v>
      </c>
      <c r="AQ365" s="30" t="str">
        <f t="shared" si="131"/>
        <v/>
      </c>
      <c r="AR365" s="30">
        <f>SUMIF(Gruppenstunden!$C$12:$C$864,'Wochenübersicht Gruppenstunden'!C365,Gruppenstunden!$AA$12:$AA1217)</f>
        <v>0</v>
      </c>
      <c r="AS365" s="30" t="str">
        <f t="shared" si="132"/>
        <v/>
      </c>
    </row>
    <row r="366" spans="3:45" x14ac:dyDescent="0.25">
      <c r="C366" s="42" t="str">
        <f t="shared" si="113"/>
        <v/>
      </c>
      <c r="D366" s="14">
        <f>SUMIF(Gruppenstunden!$C$12:$C$864,'Wochenübersicht Gruppenstunden'!C366,Gruppenstunden!$AC$12:$AC$864)</f>
        <v>0</v>
      </c>
      <c r="E366" s="30" t="str">
        <f t="shared" si="111"/>
        <v/>
      </c>
      <c r="F366" s="30">
        <f>SUMIF(Gruppenstunden!$C$12:$C$864,'Wochenübersicht Gruppenstunden'!C366,Gruppenstunden!$H$12:$H$864)</f>
        <v>0</v>
      </c>
      <c r="G366" s="30" t="str">
        <f t="shared" si="112"/>
        <v/>
      </c>
      <c r="H366" s="30">
        <f>SUMIF(Gruppenstunden!$C$12:$C$864,'Wochenübersicht Gruppenstunden'!C366,Gruppenstunden!$I$12:$I$864)</f>
        <v>0</v>
      </c>
      <c r="I366" s="30" t="str">
        <f t="shared" si="114"/>
        <v/>
      </c>
      <c r="J366" s="30">
        <f>SUMIF(Gruppenstunden!$C$12:$C$864,'Wochenübersicht Gruppenstunden'!C366,Gruppenstunden!$J$12:$J$864)</f>
        <v>0</v>
      </c>
      <c r="K366" s="30" t="str">
        <f t="shared" si="115"/>
        <v/>
      </c>
      <c r="L366" s="30">
        <f>SUMIF(Gruppenstunden!$C$12:$C$864,'Wochenübersicht Gruppenstunden'!C366,Gruppenstunden!$K$12:$K$864)</f>
        <v>0</v>
      </c>
      <c r="M366" s="30" t="str">
        <f t="shared" si="116"/>
        <v/>
      </c>
      <c r="N366" s="30">
        <f>SUMIF(Gruppenstunden!$C$12:$C$864,'Wochenübersicht Gruppenstunden'!C366,Gruppenstunden!$L$12:$L$864)</f>
        <v>0</v>
      </c>
      <c r="O366" s="30" t="str">
        <f t="shared" si="117"/>
        <v/>
      </c>
      <c r="P366" s="30">
        <f>SUMIF(Gruppenstunden!$C$12:$C$864,'Wochenübersicht Gruppenstunden'!C366,Gruppenstunden!$M$12:$M$864)</f>
        <v>0</v>
      </c>
      <c r="Q366" s="30" t="str">
        <f t="shared" si="118"/>
        <v/>
      </c>
      <c r="R366" s="30">
        <f>SUMIF(Gruppenstunden!$C$12:$C$864,'Wochenübersicht Gruppenstunden'!C366,Gruppenstunden!$N$12:$N$864)</f>
        <v>0</v>
      </c>
      <c r="S366" s="30" t="str">
        <f t="shared" si="119"/>
        <v/>
      </c>
      <c r="T366" s="30">
        <f>SUMIF(Gruppenstunden!$C$12:$C$864,'Wochenübersicht Gruppenstunden'!C366,Gruppenstunden!$O$12:$O$864)</f>
        <v>0</v>
      </c>
      <c r="U366" s="30" t="str">
        <f t="shared" si="120"/>
        <v/>
      </c>
      <c r="V366" s="30">
        <f>SUMIF(Gruppenstunden!$C$12:$C$864,'Wochenübersicht Gruppenstunden'!C366,Gruppenstunden!$P$12:$P$864)</f>
        <v>0</v>
      </c>
      <c r="W366" s="30" t="str">
        <f t="shared" si="121"/>
        <v/>
      </c>
      <c r="X366" s="30">
        <f>SUMIF(Gruppenstunden!$C$12:$C$864,'Wochenübersicht Gruppenstunden'!C366,Gruppenstunden!$Q$12:$Q$864)</f>
        <v>0</v>
      </c>
      <c r="Y366" s="30" t="str">
        <f t="shared" si="122"/>
        <v/>
      </c>
      <c r="Z366" s="30">
        <f>SUMIF(Gruppenstunden!$C$12:$C$864,'Wochenübersicht Gruppenstunden'!C366,Gruppenstunden!$R$12:$R$864)</f>
        <v>0</v>
      </c>
      <c r="AA366" s="30" t="str">
        <f t="shared" si="123"/>
        <v/>
      </c>
      <c r="AB366" s="30">
        <f>SUMIF(Gruppenstunden!$C$12:$C$864,'Wochenübersicht Gruppenstunden'!C366,Gruppenstunden!$S$12:$S$864)</f>
        <v>0</v>
      </c>
      <c r="AC366" s="30" t="str">
        <f t="shared" si="124"/>
        <v/>
      </c>
      <c r="AD366" s="30">
        <f>SUMIF(Gruppenstunden!$C$12:$C$864,'Wochenübersicht Gruppenstunden'!C366,Gruppenstunden!$T$12:$T$864)</f>
        <v>0</v>
      </c>
      <c r="AE366" s="30" t="str">
        <f t="shared" si="125"/>
        <v/>
      </c>
      <c r="AF366" s="30">
        <f>SUMIF(Gruppenstunden!$C$12:$C$864,'Wochenübersicht Gruppenstunden'!C366,Gruppenstunden!$U$12:$U$864)</f>
        <v>0</v>
      </c>
      <c r="AG366" s="30" t="str">
        <f t="shared" si="126"/>
        <v/>
      </c>
      <c r="AH366" s="30">
        <f>SUMIF(Gruppenstunden!$C$12:$C$864,'Wochenübersicht Gruppenstunden'!C366,Gruppenstunden!$V$12:$V$864)</f>
        <v>0</v>
      </c>
      <c r="AI366" s="30" t="str">
        <f t="shared" si="127"/>
        <v/>
      </c>
      <c r="AJ366" s="30">
        <f>SUMIF(Gruppenstunden!$C$12:$C$864,'Wochenübersicht Gruppenstunden'!C366,Gruppenstunden!$W$12:$W$864)</f>
        <v>0</v>
      </c>
      <c r="AK366" s="30" t="str">
        <f t="shared" si="128"/>
        <v/>
      </c>
      <c r="AL366" s="30">
        <f>SUMIF(Gruppenstunden!$C$12:$C$864,'Wochenübersicht Gruppenstunden'!C366,Gruppenstunden!$X$12:$X$864)</f>
        <v>0</v>
      </c>
      <c r="AM366" s="30" t="str">
        <f t="shared" si="129"/>
        <v/>
      </c>
      <c r="AN366" s="30">
        <f>SUMIF(Gruppenstunden!$C$12:$C$864,'Wochenübersicht Gruppenstunden'!C366,Gruppenstunden!$Y$12:$Y$864)</f>
        <v>0</v>
      </c>
      <c r="AO366" s="30" t="str">
        <f t="shared" si="130"/>
        <v/>
      </c>
      <c r="AP366" s="30">
        <f>SUMIF(Gruppenstunden!$C$12:$C$864,'Wochenübersicht Gruppenstunden'!C366,Gruppenstunden!$Z$12:$Z$864)</f>
        <v>0</v>
      </c>
      <c r="AQ366" s="30" t="str">
        <f t="shared" si="131"/>
        <v/>
      </c>
      <c r="AR366" s="30">
        <f>SUMIF(Gruppenstunden!$C$12:$C$864,'Wochenübersicht Gruppenstunden'!C366,Gruppenstunden!$AA$12:$AA1218)</f>
        <v>0</v>
      </c>
      <c r="AS366" s="30" t="str">
        <f t="shared" si="132"/>
        <v/>
      </c>
    </row>
    <row r="367" spans="3:45" x14ac:dyDescent="0.25">
      <c r="C367" s="14"/>
      <c r="D367" s="14">
        <f>SUMIF(Gruppenstunden!$C$12:$C$864,'Wochenübersicht Gruppenstunden'!C367,Gruppenstunden!$AC$12:$AC$864)</f>
        <v>0</v>
      </c>
      <c r="E367" s="30" t="str">
        <f t="shared" si="111"/>
        <v/>
      </c>
      <c r="F367" s="30">
        <f>SUMIF(Gruppenstunden!$C$12:$C$864,'Wochenübersicht Gruppenstunden'!C367,Gruppenstunden!$H$12:$H$864)</f>
        <v>0</v>
      </c>
      <c r="G367" s="30" t="str">
        <f t="shared" si="112"/>
        <v/>
      </c>
      <c r="H367" s="30">
        <f>SUMIF(Gruppenstunden!$C$12:$C$864,'Wochenübersicht Gruppenstunden'!C367,Gruppenstunden!$I$12:$I$864)</f>
        <v>0</v>
      </c>
      <c r="I367" s="30" t="str">
        <f t="shared" si="114"/>
        <v/>
      </c>
      <c r="J367" s="30">
        <f>SUMIF(Gruppenstunden!$C$12:$C$864,'Wochenübersicht Gruppenstunden'!C367,Gruppenstunden!$J$12:$J$864)</f>
        <v>0</v>
      </c>
      <c r="K367" s="30" t="str">
        <f t="shared" si="115"/>
        <v/>
      </c>
      <c r="L367" s="30">
        <f>SUMIF(Gruppenstunden!$C$12:$C$864,'Wochenübersicht Gruppenstunden'!C367,Gruppenstunden!$K$12:$K$864)</f>
        <v>0</v>
      </c>
      <c r="M367" s="30" t="str">
        <f t="shared" si="116"/>
        <v/>
      </c>
      <c r="N367" s="30">
        <f>SUMIF(Gruppenstunden!$C$12:$C$864,'Wochenübersicht Gruppenstunden'!C367,Gruppenstunden!$L$12:$L$864)</f>
        <v>0</v>
      </c>
      <c r="O367" s="30" t="str">
        <f t="shared" si="117"/>
        <v/>
      </c>
      <c r="P367" s="30">
        <f>SUMIF(Gruppenstunden!$C$12:$C$864,'Wochenübersicht Gruppenstunden'!C367,Gruppenstunden!$M$12:$M$864)</f>
        <v>0</v>
      </c>
      <c r="Q367" s="30" t="str">
        <f t="shared" si="118"/>
        <v/>
      </c>
      <c r="R367" s="30">
        <f>SUMIF(Gruppenstunden!$C$12:$C$864,'Wochenübersicht Gruppenstunden'!C367,Gruppenstunden!$N$12:$N$864)</f>
        <v>0</v>
      </c>
      <c r="S367" s="30" t="str">
        <f t="shared" si="119"/>
        <v/>
      </c>
      <c r="T367" s="30">
        <f>SUMIF(Gruppenstunden!$C$12:$C$864,'Wochenübersicht Gruppenstunden'!C367,Gruppenstunden!$O$12:$O$864)</f>
        <v>0</v>
      </c>
      <c r="U367" s="30" t="str">
        <f t="shared" si="120"/>
        <v/>
      </c>
      <c r="V367" s="30">
        <f>SUMIF(Gruppenstunden!$C$12:$C$864,'Wochenübersicht Gruppenstunden'!C367,Gruppenstunden!$P$12:$P$864)</f>
        <v>0</v>
      </c>
      <c r="W367" s="30" t="str">
        <f t="shared" si="121"/>
        <v/>
      </c>
      <c r="X367" s="30">
        <f>SUMIF(Gruppenstunden!$C$12:$C$864,'Wochenübersicht Gruppenstunden'!C367,Gruppenstunden!$Q$12:$Q$864)</f>
        <v>0</v>
      </c>
      <c r="Y367" s="30" t="str">
        <f t="shared" si="122"/>
        <v/>
      </c>
      <c r="Z367" s="30">
        <f>SUMIF(Gruppenstunden!$C$12:$C$864,'Wochenübersicht Gruppenstunden'!C367,Gruppenstunden!$R$12:$R$864)</f>
        <v>0</v>
      </c>
      <c r="AA367" s="30" t="str">
        <f t="shared" si="123"/>
        <v/>
      </c>
      <c r="AB367" s="30">
        <f>SUMIF(Gruppenstunden!$C$12:$C$864,'Wochenübersicht Gruppenstunden'!C367,Gruppenstunden!$S$12:$S$864)</f>
        <v>0</v>
      </c>
      <c r="AC367" s="30" t="str">
        <f t="shared" si="124"/>
        <v/>
      </c>
      <c r="AD367" s="30">
        <f>SUMIF(Gruppenstunden!$C$12:$C$864,'Wochenübersicht Gruppenstunden'!C367,Gruppenstunden!$T$12:$T$864)</f>
        <v>0</v>
      </c>
      <c r="AE367" s="30" t="str">
        <f t="shared" si="125"/>
        <v/>
      </c>
      <c r="AF367" s="30">
        <f>SUMIF(Gruppenstunden!$C$12:$C$864,'Wochenübersicht Gruppenstunden'!C367,Gruppenstunden!$U$12:$U$864)</f>
        <v>0</v>
      </c>
      <c r="AG367" s="30" t="str">
        <f t="shared" si="126"/>
        <v/>
      </c>
      <c r="AH367" s="30">
        <f>SUMIF(Gruppenstunden!$C$12:$C$864,'Wochenübersicht Gruppenstunden'!C367,Gruppenstunden!$V$12:$V$864)</f>
        <v>0</v>
      </c>
      <c r="AI367" s="30" t="str">
        <f t="shared" si="127"/>
        <v/>
      </c>
      <c r="AJ367" s="30">
        <f>SUMIF(Gruppenstunden!$C$12:$C$864,'Wochenübersicht Gruppenstunden'!C367,Gruppenstunden!$W$12:$W$864)</f>
        <v>0</v>
      </c>
      <c r="AK367" s="30" t="str">
        <f t="shared" si="128"/>
        <v/>
      </c>
      <c r="AL367" s="30">
        <f>SUMIF(Gruppenstunden!$C$12:$C$864,'Wochenübersicht Gruppenstunden'!C367,Gruppenstunden!$X$12:$X$864)</f>
        <v>0</v>
      </c>
      <c r="AM367" s="30" t="str">
        <f t="shared" si="129"/>
        <v/>
      </c>
      <c r="AN367" s="30">
        <f>SUMIF(Gruppenstunden!$C$12:$C$864,'Wochenübersicht Gruppenstunden'!C367,Gruppenstunden!$Y$12:$Y$864)</f>
        <v>0</v>
      </c>
      <c r="AO367" s="30" t="str">
        <f t="shared" si="130"/>
        <v/>
      </c>
      <c r="AP367" s="30">
        <f>SUMIF(Gruppenstunden!$C$12:$C$864,'Wochenübersicht Gruppenstunden'!C367,Gruppenstunden!$Z$12:$Z$864)</f>
        <v>0</v>
      </c>
      <c r="AQ367" s="30" t="str">
        <f t="shared" si="131"/>
        <v/>
      </c>
      <c r="AR367" s="30">
        <f>SUMIF(Gruppenstunden!$C$12:$C$864,'Wochenübersicht Gruppenstunden'!C367,Gruppenstunden!$AA$12:$AA1219)</f>
        <v>0</v>
      </c>
      <c r="AS367" s="30" t="str">
        <f t="shared" si="132"/>
        <v/>
      </c>
    </row>
    <row r="368" spans="3:45" x14ac:dyDescent="0.25">
      <c r="C368" s="14"/>
      <c r="D368" s="14">
        <f>SUMIF(Gruppenstunden!$C$12:$C$864,'Wochenübersicht Gruppenstunden'!C368,Gruppenstunden!$AC$12:$AC$864)</f>
        <v>0</v>
      </c>
      <c r="E368" s="30" t="str">
        <f t="shared" si="111"/>
        <v/>
      </c>
      <c r="F368" s="30">
        <f>SUMIF(Gruppenstunden!$C$12:$C$864,'Wochenübersicht Gruppenstunden'!C368,Gruppenstunden!$H$12:$H$864)</f>
        <v>0</v>
      </c>
      <c r="G368" s="30" t="str">
        <f t="shared" si="112"/>
        <v/>
      </c>
      <c r="H368" s="30">
        <f>SUMIF(Gruppenstunden!$C$12:$C$864,'Wochenübersicht Gruppenstunden'!C368,Gruppenstunden!$I$12:$I$864)</f>
        <v>0</v>
      </c>
      <c r="I368" s="30" t="str">
        <f t="shared" si="114"/>
        <v/>
      </c>
      <c r="J368" s="30">
        <f>SUMIF(Gruppenstunden!$C$12:$C$864,'Wochenübersicht Gruppenstunden'!C368,Gruppenstunden!$J$12:$J$864)</f>
        <v>0</v>
      </c>
      <c r="K368" s="30" t="str">
        <f t="shared" si="115"/>
        <v/>
      </c>
      <c r="L368" s="30">
        <f>SUMIF(Gruppenstunden!$C$12:$C$864,'Wochenübersicht Gruppenstunden'!C368,Gruppenstunden!$K$12:$K$864)</f>
        <v>0</v>
      </c>
      <c r="M368" s="30" t="str">
        <f t="shared" si="116"/>
        <v/>
      </c>
      <c r="N368" s="30">
        <f>SUMIF(Gruppenstunden!$C$12:$C$864,'Wochenübersicht Gruppenstunden'!C368,Gruppenstunden!$L$12:$L$864)</f>
        <v>0</v>
      </c>
      <c r="O368" s="30" t="str">
        <f t="shared" si="117"/>
        <v/>
      </c>
      <c r="P368" s="30">
        <f>SUMIF(Gruppenstunden!$C$12:$C$864,'Wochenübersicht Gruppenstunden'!C368,Gruppenstunden!$M$12:$M$864)</f>
        <v>0</v>
      </c>
      <c r="Q368" s="30" t="str">
        <f t="shared" si="118"/>
        <v/>
      </c>
      <c r="R368" s="30">
        <f>SUMIF(Gruppenstunden!$C$12:$C$864,'Wochenübersicht Gruppenstunden'!C368,Gruppenstunden!$N$12:$N$864)</f>
        <v>0</v>
      </c>
      <c r="S368" s="30" t="str">
        <f t="shared" si="119"/>
        <v/>
      </c>
      <c r="T368" s="30">
        <f>SUMIF(Gruppenstunden!$C$12:$C$864,'Wochenübersicht Gruppenstunden'!C368,Gruppenstunden!$O$12:$O$864)</f>
        <v>0</v>
      </c>
      <c r="U368" s="30" t="str">
        <f t="shared" si="120"/>
        <v/>
      </c>
      <c r="V368" s="30">
        <f>SUMIF(Gruppenstunden!$C$12:$C$864,'Wochenübersicht Gruppenstunden'!C368,Gruppenstunden!$P$12:$P$864)</f>
        <v>0</v>
      </c>
      <c r="W368" s="30" t="str">
        <f t="shared" si="121"/>
        <v/>
      </c>
      <c r="X368" s="30">
        <f>SUMIF(Gruppenstunden!$C$12:$C$864,'Wochenübersicht Gruppenstunden'!C368,Gruppenstunden!$Q$12:$Q$864)</f>
        <v>0</v>
      </c>
      <c r="Y368" s="30" t="str">
        <f t="shared" si="122"/>
        <v/>
      </c>
      <c r="Z368" s="30">
        <f>SUMIF(Gruppenstunden!$C$12:$C$864,'Wochenübersicht Gruppenstunden'!C368,Gruppenstunden!$R$12:$R$864)</f>
        <v>0</v>
      </c>
      <c r="AA368" s="30" t="str">
        <f t="shared" si="123"/>
        <v/>
      </c>
      <c r="AB368" s="30">
        <f>SUMIF(Gruppenstunden!$C$12:$C$864,'Wochenübersicht Gruppenstunden'!C368,Gruppenstunden!$S$12:$S$864)</f>
        <v>0</v>
      </c>
      <c r="AC368" s="30" t="str">
        <f t="shared" si="124"/>
        <v/>
      </c>
      <c r="AD368" s="30">
        <f>SUMIF(Gruppenstunden!$C$12:$C$864,'Wochenübersicht Gruppenstunden'!C368,Gruppenstunden!$T$12:$T$864)</f>
        <v>0</v>
      </c>
      <c r="AE368" s="30" t="str">
        <f t="shared" si="125"/>
        <v/>
      </c>
      <c r="AF368" s="30">
        <f>SUMIF(Gruppenstunden!$C$12:$C$864,'Wochenübersicht Gruppenstunden'!C368,Gruppenstunden!$U$12:$U$864)</f>
        <v>0</v>
      </c>
      <c r="AG368" s="30" t="str">
        <f t="shared" si="126"/>
        <v/>
      </c>
      <c r="AH368" s="30">
        <f>SUMIF(Gruppenstunden!$C$12:$C$864,'Wochenübersicht Gruppenstunden'!C368,Gruppenstunden!$V$12:$V$864)</f>
        <v>0</v>
      </c>
      <c r="AI368" s="30" t="str">
        <f t="shared" si="127"/>
        <v/>
      </c>
      <c r="AJ368" s="30">
        <f>SUMIF(Gruppenstunden!$C$12:$C$864,'Wochenübersicht Gruppenstunden'!C368,Gruppenstunden!$W$12:$W$864)</f>
        <v>0</v>
      </c>
      <c r="AK368" s="30" t="str">
        <f t="shared" si="128"/>
        <v/>
      </c>
      <c r="AL368" s="30">
        <f>SUMIF(Gruppenstunden!$C$12:$C$864,'Wochenübersicht Gruppenstunden'!C368,Gruppenstunden!$X$12:$X$864)</f>
        <v>0</v>
      </c>
      <c r="AM368" s="30" t="str">
        <f t="shared" si="129"/>
        <v/>
      </c>
      <c r="AN368" s="30">
        <f>SUMIF(Gruppenstunden!$C$12:$C$864,'Wochenübersicht Gruppenstunden'!C368,Gruppenstunden!$Y$12:$Y$864)</f>
        <v>0</v>
      </c>
      <c r="AO368" s="30" t="str">
        <f t="shared" si="130"/>
        <v/>
      </c>
      <c r="AP368" s="30">
        <f>SUMIF(Gruppenstunden!$C$12:$C$864,'Wochenübersicht Gruppenstunden'!C368,Gruppenstunden!$Z$12:$Z$864)</f>
        <v>0</v>
      </c>
      <c r="AQ368" s="30" t="str">
        <f t="shared" si="131"/>
        <v/>
      </c>
      <c r="AR368" s="30">
        <f>SUMIF(Gruppenstunden!$C$12:$C$864,'Wochenübersicht Gruppenstunden'!C368,Gruppenstunden!$AA$12:$AA1220)</f>
        <v>0</v>
      </c>
      <c r="AS368" s="30" t="str">
        <f t="shared" si="132"/>
        <v/>
      </c>
    </row>
    <row r="369" spans="3:45" x14ac:dyDescent="0.25">
      <c r="C369" s="14"/>
      <c r="D369" s="14">
        <f>SUMIF(Gruppenstunden!$C$12:$C$864,'Wochenübersicht Gruppenstunden'!C369,Gruppenstunden!$AC$12:$AC$864)</f>
        <v>0</v>
      </c>
      <c r="E369" s="30" t="str">
        <f t="shared" si="111"/>
        <v/>
      </c>
      <c r="F369" s="30">
        <f>SUMIF(Gruppenstunden!$C$12:$C$864,'Wochenübersicht Gruppenstunden'!C369,Gruppenstunden!$H$12:$H$864)</f>
        <v>0</v>
      </c>
      <c r="G369" s="30" t="str">
        <f t="shared" si="112"/>
        <v/>
      </c>
      <c r="H369" s="30">
        <f>SUMIF(Gruppenstunden!$C$12:$C$864,'Wochenübersicht Gruppenstunden'!C369,Gruppenstunden!$I$12:$I$864)</f>
        <v>0</v>
      </c>
      <c r="I369" s="30" t="str">
        <f t="shared" si="114"/>
        <v/>
      </c>
      <c r="J369" s="30">
        <f>SUMIF(Gruppenstunden!$C$12:$C$864,'Wochenübersicht Gruppenstunden'!C369,Gruppenstunden!$J$12:$J$864)</f>
        <v>0</v>
      </c>
      <c r="K369" s="30" t="str">
        <f t="shared" si="115"/>
        <v/>
      </c>
      <c r="L369" s="30">
        <f>SUMIF(Gruppenstunden!$C$12:$C$864,'Wochenübersicht Gruppenstunden'!C369,Gruppenstunden!$K$12:$K$864)</f>
        <v>0</v>
      </c>
      <c r="M369" s="30" t="str">
        <f t="shared" si="116"/>
        <v/>
      </c>
      <c r="N369" s="30">
        <f>SUMIF(Gruppenstunden!$C$12:$C$864,'Wochenübersicht Gruppenstunden'!C369,Gruppenstunden!$L$12:$L$864)</f>
        <v>0</v>
      </c>
      <c r="O369" s="30" t="str">
        <f t="shared" si="117"/>
        <v/>
      </c>
      <c r="P369" s="30">
        <f>SUMIF(Gruppenstunden!$C$12:$C$864,'Wochenübersicht Gruppenstunden'!C369,Gruppenstunden!$M$12:$M$864)</f>
        <v>0</v>
      </c>
      <c r="Q369" s="30" t="str">
        <f t="shared" si="118"/>
        <v/>
      </c>
      <c r="R369" s="30">
        <f>SUMIF(Gruppenstunden!$C$12:$C$864,'Wochenübersicht Gruppenstunden'!C369,Gruppenstunden!$N$12:$N$864)</f>
        <v>0</v>
      </c>
      <c r="S369" s="30" t="str">
        <f t="shared" si="119"/>
        <v/>
      </c>
      <c r="T369" s="30">
        <f>SUMIF(Gruppenstunden!$C$12:$C$864,'Wochenübersicht Gruppenstunden'!C369,Gruppenstunden!$O$12:$O$864)</f>
        <v>0</v>
      </c>
      <c r="U369" s="30" t="str">
        <f t="shared" si="120"/>
        <v/>
      </c>
      <c r="V369" s="30">
        <f>SUMIF(Gruppenstunden!$C$12:$C$864,'Wochenübersicht Gruppenstunden'!C369,Gruppenstunden!$P$12:$P$864)</f>
        <v>0</v>
      </c>
      <c r="W369" s="30" t="str">
        <f t="shared" si="121"/>
        <v/>
      </c>
      <c r="X369" s="30">
        <f>SUMIF(Gruppenstunden!$C$12:$C$864,'Wochenübersicht Gruppenstunden'!C369,Gruppenstunden!$Q$12:$Q$864)</f>
        <v>0</v>
      </c>
      <c r="Y369" s="30" t="str">
        <f t="shared" si="122"/>
        <v/>
      </c>
      <c r="Z369" s="30">
        <f>SUMIF(Gruppenstunden!$C$12:$C$864,'Wochenübersicht Gruppenstunden'!C369,Gruppenstunden!$R$12:$R$864)</f>
        <v>0</v>
      </c>
      <c r="AA369" s="30" t="str">
        <f t="shared" si="123"/>
        <v/>
      </c>
      <c r="AB369" s="30">
        <f>SUMIF(Gruppenstunden!$C$12:$C$864,'Wochenübersicht Gruppenstunden'!C369,Gruppenstunden!$S$12:$S$864)</f>
        <v>0</v>
      </c>
      <c r="AC369" s="30" t="str">
        <f t="shared" si="124"/>
        <v/>
      </c>
      <c r="AD369" s="30">
        <f>SUMIF(Gruppenstunden!$C$12:$C$864,'Wochenübersicht Gruppenstunden'!C369,Gruppenstunden!$T$12:$T$864)</f>
        <v>0</v>
      </c>
      <c r="AE369" s="30" t="str">
        <f t="shared" si="125"/>
        <v/>
      </c>
      <c r="AF369" s="30">
        <f>SUMIF(Gruppenstunden!$C$12:$C$864,'Wochenübersicht Gruppenstunden'!C369,Gruppenstunden!$U$12:$U$864)</f>
        <v>0</v>
      </c>
      <c r="AG369" s="30" t="str">
        <f t="shared" si="126"/>
        <v/>
      </c>
      <c r="AH369" s="30">
        <f>SUMIF(Gruppenstunden!$C$12:$C$864,'Wochenübersicht Gruppenstunden'!C369,Gruppenstunden!$V$12:$V$864)</f>
        <v>0</v>
      </c>
      <c r="AI369" s="30" t="str">
        <f t="shared" si="127"/>
        <v/>
      </c>
      <c r="AJ369" s="30">
        <f>SUMIF(Gruppenstunden!$C$12:$C$864,'Wochenübersicht Gruppenstunden'!C369,Gruppenstunden!$W$12:$W$864)</f>
        <v>0</v>
      </c>
      <c r="AK369" s="30" t="str">
        <f t="shared" si="128"/>
        <v/>
      </c>
      <c r="AL369" s="30">
        <f>SUMIF(Gruppenstunden!$C$12:$C$864,'Wochenübersicht Gruppenstunden'!C369,Gruppenstunden!$X$12:$X$864)</f>
        <v>0</v>
      </c>
      <c r="AM369" s="30" t="str">
        <f t="shared" si="129"/>
        <v/>
      </c>
      <c r="AN369" s="30">
        <f>SUMIF(Gruppenstunden!$C$12:$C$864,'Wochenübersicht Gruppenstunden'!C369,Gruppenstunden!$Y$12:$Y$864)</f>
        <v>0</v>
      </c>
      <c r="AO369" s="30" t="str">
        <f t="shared" si="130"/>
        <v/>
      </c>
      <c r="AP369" s="30">
        <f>SUMIF(Gruppenstunden!$C$12:$C$864,'Wochenübersicht Gruppenstunden'!C369,Gruppenstunden!$Z$12:$Z$864)</f>
        <v>0</v>
      </c>
      <c r="AQ369" s="30" t="str">
        <f t="shared" si="131"/>
        <v/>
      </c>
      <c r="AR369" s="30">
        <f>SUMIF(Gruppenstunden!$C$12:$C$864,'Wochenübersicht Gruppenstunden'!C369,Gruppenstunden!$AA$12:$AA1221)</f>
        <v>0</v>
      </c>
      <c r="AS369" s="30" t="str">
        <f t="shared" si="132"/>
        <v/>
      </c>
    </row>
    <row r="370" spans="3:45" x14ac:dyDescent="0.25">
      <c r="C370" s="14"/>
      <c r="D370" s="14">
        <f>SUMIF(Gruppenstunden!$C$12:$C$864,'Wochenübersicht Gruppenstunden'!C370,Gruppenstunden!$AC$12:$AC$864)</f>
        <v>0</v>
      </c>
      <c r="E370" s="30" t="str">
        <f t="shared" si="111"/>
        <v/>
      </c>
      <c r="F370" s="30">
        <f>SUMIF(Gruppenstunden!$C$12:$C$864,'Wochenübersicht Gruppenstunden'!C370,Gruppenstunden!$H$12:$H$864)</f>
        <v>0</v>
      </c>
      <c r="G370" s="30" t="str">
        <f t="shared" si="112"/>
        <v/>
      </c>
      <c r="H370" s="30">
        <f>SUMIF(Gruppenstunden!$C$12:$C$864,'Wochenübersicht Gruppenstunden'!C370,Gruppenstunden!$I$12:$I$864)</f>
        <v>0</v>
      </c>
      <c r="I370" s="30" t="str">
        <f t="shared" si="114"/>
        <v/>
      </c>
      <c r="J370" s="30">
        <f>SUMIF(Gruppenstunden!$C$12:$C$864,'Wochenübersicht Gruppenstunden'!C370,Gruppenstunden!$J$12:$J$864)</f>
        <v>0</v>
      </c>
      <c r="K370" s="30" t="str">
        <f t="shared" si="115"/>
        <v/>
      </c>
      <c r="L370" s="30">
        <f>SUMIF(Gruppenstunden!$C$12:$C$864,'Wochenübersicht Gruppenstunden'!C370,Gruppenstunden!$K$12:$K$864)</f>
        <v>0</v>
      </c>
      <c r="M370" s="30" t="str">
        <f t="shared" si="116"/>
        <v/>
      </c>
      <c r="N370" s="30">
        <f>SUMIF(Gruppenstunden!$C$12:$C$864,'Wochenübersicht Gruppenstunden'!C370,Gruppenstunden!$L$12:$L$864)</f>
        <v>0</v>
      </c>
      <c r="O370" s="30" t="str">
        <f t="shared" si="117"/>
        <v/>
      </c>
      <c r="P370" s="30">
        <f>SUMIF(Gruppenstunden!$C$12:$C$864,'Wochenübersicht Gruppenstunden'!C370,Gruppenstunden!$M$12:$M$864)</f>
        <v>0</v>
      </c>
      <c r="Q370" s="30" t="str">
        <f t="shared" si="118"/>
        <v/>
      </c>
      <c r="R370" s="30">
        <f>SUMIF(Gruppenstunden!$C$12:$C$864,'Wochenübersicht Gruppenstunden'!C370,Gruppenstunden!$N$12:$N$864)</f>
        <v>0</v>
      </c>
      <c r="S370" s="30" t="str">
        <f t="shared" si="119"/>
        <v/>
      </c>
      <c r="T370" s="30">
        <f>SUMIF(Gruppenstunden!$C$12:$C$864,'Wochenübersicht Gruppenstunden'!C370,Gruppenstunden!$O$12:$O$864)</f>
        <v>0</v>
      </c>
      <c r="U370" s="30" t="str">
        <f t="shared" si="120"/>
        <v/>
      </c>
      <c r="V370" s="30">
        <f>SUMIF(Gruppenstunden!$C$12:$C$864,'Wochenübersicht Gruppenstunden'!C370,Gruppenstunden!$P$12:$P$864)</f>
        <v>0</v>
      </c>
      <c r="W370" s="30" t="str">
        <f t="shared" si="121"/>
        <v/>
      </c>
      <c r="X370" s="30">
        <f>SUMIF(Gruppenstunden!$C$12:$C$864,'Wochenübersicht Gruppenstunden'!C370,Gruppenstunden!$Q$12:$Q$864)</f>
        <v>0</v>
      </c>
      <c r="Y370" s="30" t="str">
        <f t="shared" si="122"/>
        <v/>
      </c>
      <c r="Z370" s="30">
        <f>SUMIF(Gruppenstunden!$C$12:$C$864,'Wochenübersicht Gruppenstunden'!C370,Gruppenstunden!$R$12:$R$864)</f>
        <v>0</v>
      </c>
      <c r="AA370" s="30" t="str">
        <f t="shared" si="123"/>
        <v/>
      </c>
      <c r="AB370" s="30">
        <f>SUMIF(Gruppenstunden!$C$12:$C$864,'Wochenübersicht Gruppenstunden'!C370,Gruppenstunden!$S$12:$S$864)</f>
        <v>0</v>
      </c>
      <c r="AC370" s="30" t="str">
        <f t="shared" si="124"/>
        <v/>
      </c>
      <c r="AD370" s="30">
        <f>SUMIF(Gruppenstunden!$C$12:$C$864,'Wochenübersicht Gruppenstunden'!C370,Gruppenstunden!$T$12:$T$864)</f>
        <v>0</v>
      </c>
      <c r="AE370" s="30" t="str">
        <f t="shared" si="125"/>
        <v/>
      </c>
      <c r="AF370" s="30">
        <f>SUMIF(Gruppenstunden!$C$12:$C$864,'Wochenübersicht Gruppenstunden'!C370,Gruppenstunden!$U$12:$U$864)</f>
        <v>0</v>
      </c>
      <c r="AG370" s="30" t="str">
        <f t="shared" si="126"/>
        <v/>
      </c>
      <c r="AH370" s="30">
        <f>SUMIF(Gruppenstunden!$C$12:$C$864,'Wochenübersicht Gruppenstunden'!C370,Gruppenstunden!$V$12:$V$864)</f>
        <v>0</v>
      </c>
      <c r="AI370" s="30" t="str">
        <f t="shared" si="127"/>
        <v/>
      </c>
      <c r="AJ370" s="30">
        <f>SUMIF(Gruppenstunden!$C$12:$C$864,'Wochenübersicht Gruppenstunden'!C370,Gruppenstunden!$W$12:$W$864)</f>
        <v>0</v>
      </c>
      <c r="AK370" s="30" t="str">
        <f t="shared" si="128"/>
        <v/>
      </c>
      <c r="AL370" s="30">
        <f>SUMIF(Gruppenstunden!$C$12:$C$864,'Wochenübersicht Gruppenstunden'!C370,Gruppenstunden!$X$12:$X$864)</f>
        <v>0</v>
      </c>
      <c r="AM370" s="30" t="str">
        <f t="shared" si="129"/>
        <v/>
      </c>
      <c r="AN370" s="30">
        <f>SUMIF(Gruppenstunden!$C$12:$C$864,'Wochenübersicht Gruppenstunden'!C370,Gruppenstunden!$Y$12:$Y$864)</f>
        <v>0</v>
      </c>
      <c r="AO370" s="30" t="str">
        <f t="shared" si="130"/>
        <v/>
      </c>
      <c r="AP370" s="30">
        <f>SUMIF(Gruppenstunden!$C$12:$C$864,'Wochenübersicht Gruppenstunden'!C370,Gruppenstunden!$Z$12:$Z$864)</f>
        <v>0</v>
      </c>
      <c r="AQ370" s="30" t="str">
        <f t="shared" si="131"/>
        <v/>
      </c>
      <c r="AR370" s="30">
        <f>SUMIF(Gruppenstunden!$C$12:$C$864,'Wochenübersicht Gruppenstunden'!C370,Gruppenstunden!$AA$12:$AA1222)</f>
        <v>0</v>
      </c>
      <c r="AS370" s="30" t="str">
        <f t="shared" si="132"/>
        <v/>
      </c>
    </row>
    <row r="371" spans="3:45" x14ac:dyDescent="0.25">
      <c r="C371" s="14"/>
      <c r="D371" s="14">
        <f>SUMIF(Gruppenstunden!$C$12:$C$864,'Wochenübersicht Gruppenstunden'!C371,Gruppenstunden!$AC$12:$AC$864)</f>
        <v>0</v>
      </c>
      <c r="E371" s="30" t="str">
        <f t="shared" si="111"/>
        <v/>
      </c>
      <c r="F371" s="30">
        <f>SUMIF(Gruppenstunden!$C$12:$C$864,'Wochenübersicht Gruppenstunden'!C371,Gruppenstunden!$H$12:$H$864)</f>
        <v>0</v>
      </c>
      <c r="G371" s="30" t="str">
        <f t="shared" si="112"/>
        <v/>
      </c>
      <c r="H371" s="30">
        <f>SUMIF(Gruppenstunden!$C$12:$C$864,'Wochenübersicht Gruppenstunden'!C371,Gruppenstunden!$I$12:$I$864)</f>
        <v>0</v>
      </c>
      <c r="I371" s="30" t="str">
        <f t="shared" si="114"/>
        <v/>
      </c>
      <c r="J371" s="30">
        <f>SUMIF(Gruppenstunden!$C$12:$C$864,'Wochenübersicht Gruppenstunden'!C371,Gruppenstunden!$J$12:$J$864)</f>
        <v>0</v>
      </c>
      <c r="K371" s="30" t="str">
        <f t="shared" si="115"/>
        <v/>
      </c>
      <c r="L371" s="30">
        <f>SUMIF(Gruppenstunden!$C$12:$C$864,'Wochenübersicht Gruppenstunden'!C371,Gruppenstunden!$K$12:$K$864)</f>
        <v>0</v>
      </c>
      <c r="M371" s="30" t="str">
        <f t="shared" si="116"/>
        <v/>
      </c>
      <c r="N371" s="30">
        <f>SUMIF(Gruppenstunden!$C$12:$C$864,'Wochenübersicht Gruppenstunden'!C371,Gruppenstunden!$L$12:$L$864)</f>
        <v>0</v>
      </c>
      <c r="O371" s="30" t="str">
        <f t="shared" si="117"/>
        <v/>
      </c>
      <c r="P371" s="30">
        <f>SUMIF(Gruppenstunden!$C$12:$C$864,'Wochenübersicht Gruppenstunden'!C371,Gruppenstunden!$M$12:$M$864)</f>
        <v>0</v>
      </c>
      <c r="Q371" s="30" t="str">
        <f t="shared" si="118"/>
        <v/>
      </c>
      <c r="R371" s="30">
        <f>SUMIF(Gruppenstunden!$C$12:$C$864,'Wochenübersicht Gruppenstunden'!C371,Gruppenstunden!$N$12:$N$864)</f>
        <v>0</v>
      </c>
      <c r="S371" s="30" t="str">
        <f t="shared" si="119"/>
        <v/>
      </c>
      <c r="T371" s="30">
        <f>SUMIF(Gruppenstunden!$C$12:$C$864,'Wochenübersicht Gruppenstunden'!C371,Gruppenstunden!$O$12:$O$864)</f>
        <v>0</v>
      </c>
      <c r="U371" s="30" t="str">
        <f t="shared" si="120"/>
        <v/>
      </c>
      <c r="V371" s="30">
        <f>SUMIF(Gruppenstunden!$C$12:$C$864,'Wochenübersicht Gruppenstunden'!C371,Gruppenstunden!$P$12:$P$864)</f>
        <v>0</v>
      </c>
      <c r="W371" s="30" t="str">
        <f t="shared" si="121"/>
        <v/>
      </c>
      <c r="X371" s="30">
        <f>SUMIF(Gruppenstunden!$C$12:$C$864,'Wochenübersicht Gruppenstunden'!C371,Gruppenstunden!$Q$12:$Q$864)</f>
        <v>0</v>
      </c>
      <c r="Y371" s="30" t="str">
        <f t="shared" si="122"/>
        <v/>
      </c>
      <c r="Z371" s="30">
        <f>SUMIF(Gruppenstunden!$C$12:$C$864,'Wochenübersicht Gruppenstunden'!C371,Gruppenstunden!$R$12:$R$864)</f>
        <v>0</v>
      </c>
      <c r="AA371" s="30" t="str">
        <f t="shared" si="123"/>
        <v/>
      </c>
      <c r="AB371" s="30">
        <f>SUMIF(Gruppenstunden!$C$12:$C$864,'Wochenübersicht Gruppenstunden'!C371,Gruppenstunden!$S$12:$S$864)</f>
        <v>0</v>
      </c>
      <c r="AC371" s="30" t="str">
        <f t="shared" si="124"/>
        <v/>
      </c>
      <c r="AD371" s="30">
        <f>SUMIF(Gruppenstunden!$C$12:$C$864,'Wochenübersicht Gruppenstunden'!C371,Gruppenstunden!$T$12:$T$864)</f>
        <v>0</v>
      </c>
      <c r="AE371" s="30" t="str">
        <f t="shared" si="125"/>
        <v/>
      </c>
      <c r="AF371" s="30">
        <f>SUMIF(Gruppenstunden!$C$12:$C$864,'Wochenübersicht Gruppenstunden'!C371,Gruppenstunden!$U$12:$U$864)</f>
        <v>0</v>
      </c>
      <c r="AG371" s="30" t="str">
        <f t="shared" si="126"/>
        <v/>
      </c>
      <c r="AH371" s="30">
        <f>SUMIF(Gruppenstunden!$C$12:$C$864,'Wochenübersicht Gruppenstunden'!C371,Gruppenstunden!$V$12:$V$864)</f>
        <v>0</v>
      </c>
      <c r="AI371" s="30" t="str">
        <f t="shared" si="127"/>
        <v/>
      </c>
      <c r="AJ371" s="30">
        <f>SUMIF(Gruppenstunden!$C$12:$C$864,'Wochenübersicht Gruppenstunden'!C371,Gruppenstunden!$W$12:$W$864)</f>
        <v>0</v>
      </c>
      <c r="AK371" s="30" t="str">
        <f t="shared" si="128"/>
        <v/>
      </c>
      <c r="AL371" s="30">
        <f>SUMIF(Gruppenstunden!$C$12:$C$864,'Wochenübersicht Gruppenstunden'!C371,Gruppenstunden!$X$12:$X$864)</f>
        <v>0</v>
      </c>
      <c r="AM371" s="30" t="str">
        <f t="shared" si="129"/>
        <v/>
      </c>
      <c r="AN371" s="30">
        <f>SUMIF(Gruppenstunden!$C$12:$C$864,'Wochenübersicht Gruppenstunden'!C371,Gruppenstunden!$Y$12:$Y$864)</f>
        <v>0</v>
      </c>
      <c r="AO371" s="30" t="str">
        <f t="shared" si="130"/>
        <v/>
      </c>
      <c r="AP371" s="30">
        <f>SUMIF(Gruppenstunden!$C$12:$C$864,'Wochenübersicht Gruppenstunden'!C371,Gruppenstunden!$Z$12:$Z$864)</f>
        <v>0</v>
      </c>
      <c r="AQ371" s="30" t="str">
        <f t="shared" si="131"/>
        <v/>
      </c>
      <c r="AR371" s="30">
        <f>SUMIF(Gruppenstunden!$C$12:$C$864,'Wochenübersicht Gruppenstunden'!C371,Gruppenstunden!$AA$12:$AA1223)</f>
        <v>0</v>
      </c>
      <c r="AS371" s="30" t="str">
        <f t="shared" si="132"/>
        <v/>
      </c>
    </row>
    <row r="372" spans="3:45" x14ac:dyDescent="0.25">
      <c r="C372" s="14"/>
      <c r="D372" s="14">
        <f>SUMIF(Gruppenstunden!$C$12:$C$864,'Wochenübersicht Gruppenstunden'!C372,Gruppenstunden!$AC$12:$AC$864)</f>
        <v>0</v>
      </c>
      <c r="E372" s="30" t="str">
        <f t="shared" si="111"/>
        <v/>
      </c>
      <c r="F372" s="30">
        <f>SUMIF(Gruppenstunden!$C$12:$C$864,'Wochenübersicht Gruppenstunden'!C372,Gruppenstunden!$H$12:$H$864)</f>
        <v>0</v>
      </c>
      <c r="G372" s="30" t="str">
        <f t="shared" si="112"/>
        <v/>
      </c>
      <c r="H372" s="30">
        <f>SUMIF(Gruppenstunden!$C$12:$C$864,'Wochenübersicht Gruppenstunden'!C372,Gruppenstunden!$I$12:$I$864)</f>
        <v>0</v>
      </c>
      <c r="I372" s="30" t="str">
        <f t="shared" si="114"/>
        <v/>
      </c>
      <c r="J372" s="30">
        <f>SUMIF(Gruppenstunden!$C$12:$C$864,'Wochenübersicht Gruppenstunden'!C372,Gruppenstunden!$J$12:$J$864)</f>
        <v>0</v>
      </c>
      <c r="K372" s="30" t="str">
        <f t="shared" si="115"/>
        <v/>
      </c>
      <c r="L372" s="30">
        <f>SUMIF(Gruppenstunden!$C$12:$C$864,'Wochenübersicht Gruppenstunden'!C372,Gruppenstunden!$K$12:$K$864)</f>
        <v>0</v>
      </c>
      <c r="M372" s="30" t="str">
        <f t="shared" si="116"/>
        <v/>
      </c>
      <c r="N372" s="30">
        <f>SUMIF(Gruppenstunden!$C$12:$C$864,'Wochenübersicht Gruppenstunden'!C372,Gruppenstunden!$L$12:$L$864)</f>
        <v>0</v>
      </c>
      <c r="O372" s="30" t="str">
        <f t="shared" si="117"/>
        <v/>
      </c>
      <c r="P372" s="30">
        <f>SUMIF(Gruppenstunden!$C$12:$C$864,'Wochenübersicht Gruppenstunden'!C372,Gruppenstunden!$M$12:$M$864)</f>
        <v>0</v>
      </c>
      <c r="Q372" s="30" t="str">
        <f t="shared" si="118"/>
        <v/>
      </c>
      <c r="R372" s="30">
        <f>SUMIF(Gruppenstunden!$C$12:$C$864,'Wochenübersicht Gruppenstunden'!C372,Gruppenstunden!$N$12:$N$864)</f>
        <v>0</v>
      </c>
      <c r="S372" s="30" t="str">
        <f t="shared" si="119"/>
        <v/>
      </c>
      <c r="T372" s="30">
        <f>SUMIF(Gruppenstunden!$C$12:$C$864,'Wochenübersicht Gruppenstunden'!C372,Gruppenstunden!$O$12:$O$864)</f>
        <v>0</v>
      </c>
      <c r="U372" s="30" t="str">
        <f t="shared" si="120"/>
        <v/>
      </c>
      <c r="V372" s="30">
        <f>SUMIF(Gruppenstunden!$C$12:$C$864,'Wochenübersicht Gruppenstunden'!C372,Gruppenstunden!$P$12:$P$864)</f>
        <v>0</v>
      </c>
      <c r="W372" s="30" t="str">
        <f t="shared" si="121"/>
        <v/>
      </c>
      <c r="X372" s="30">
        <f>SUMIF(Gruppenstunden!$C$12:$C$864,'Wochenübersicht Gruppenstunden'!C372,Gruppenstunden!$Q$12:$Q$864)</f>
        <v>0</v>
      </c>
      <c r="Y372" s="30" t="str">
        <f t="shared" si="122"/>
        <v/>
      </c>
      <c r="Z372" s="30">
        <f>SUMIF(Gruppenstunden!$C$12:$C$864,'Wochenübersicht Gruppenstunden'!C372,Gruppenstunden!$R$12:$R$864)</f>
        <v>0</v>
      </c>
      <c r="AA372" s="30" t="str">
        <f t="shared" si="123"/>
        <v/>
      </c>
      <c r="AB372" s="30">
        <f>SUMIF(Gruppenstunden!$C$12:$C$864,'Wochenübersicht Gruppenstunden'!C372,Gruppenstunden!$S$12:$S$864)</f>
        <v>0</v>
      </c>
      <c r="AC372" s="30" t="str">
        <f t="shared" si="124"/>
        <v/>
      </c>
      <c r="AD372" s="30">
        <f>SUMIF(Gruppenstunden!$C$12:$C$864,'Wochenübersicht Gruppenstunden'!C372,Gruppenstunden!$T$12:$T$864)</f>
        <v>0</v>
      </c>
      <c r="AE372" s="30" t="str">
        <f t="shared" si="125"/>
        <v/>
      </c>
      <c r="AF372" s="30">
        <f>SUMIF(Gruppenstunden!$C$12:$C$864,'Wochenübersicht Gruppenstunden'!C372,Gruppenstunden!$U$12:$U$864)</f>
        <v>0</v>
      </c>
      <c r="AG372" s="30" t="str">
        <f t="shared" si="126"/>
        <v/>
      </c>
      <c r="AH372" s="30">
        <f>SUMIF(Gruppenstunden!$C$12:$C$864,'Wochenübersicht Gruppenstunden'!C372,Gruppenstunden!$V$12:$V$864)</f>
        <v>0</v>
      </c>
      <c r="AI372" s="30" t="str">
        <f t="shared" si="127"/>
        <v/>
      </c>
      <c r="AJ372" s="30">
        <f>SUMIF(Gruppenstunden!$C$12:$C$864,'Wochenübersicht Gruppenstunden'!C372,Gruppenstunden!$W$12:$W$864)</f>
        <v>0</v>
      </c>
      <c r="AK372" s="30" t="str">
        <f t="shared" si="128"/>
        <v/>
      </c>
      <c r="AL372" s="30">
        <f>SUMIF(Gruppenstunden!$C$12:$C$864,'Wochenübersicht Gruppenstunden'!C372,Gruppenstunden!$X$12:$X$864)</f>
        <v>0</v>
      </c>
      <c r="AM372" s="30" t="str">
        <f t="shared" si="129"/>
        <v/>
      </c>
      <c r="AN372" s="30">
        <f>SUMIF(Gruppenstunden!$C$12:$C$864,'Wochenübersicht Gruppenstunden'!C372,Gruppenstunden!$Y$12:$Y$864)</f>
        <v>0</v>
      </c>
      <c r="AO372" s="30" t="str">
        <f t="shared" si="130"/>
        <v/>
      </c>
      <c r="AP372" s="30">
        <f>SUMIF(Gruppenstunden!$C$12:$C$864,'Wochenübersicht Gruppenstunden'!C372,Gruppenstunden!$Z$12:$Z$864)</f>
        <v>0</v>
      </c>
      <c r="AQ372" s="30" t="str">
        <f t="shared" si="131"/>
        <v/>
      </c>
      <c r="AR372" s="30">
        <f>SUMIF(Gruppenstunden!$C$12:$C$864,'Wochenübersicht Gruppenstunden'!C372,Gruppenstunden!$AA$12:$AA1224)</f>
        <v>0</v>
      </c>
      <c r="AS372" s="30" t="str">
        <f t="shared" si="132"/>
        <v/>
      </c>
    </row>
    <row r="373" spans="3:45" x14ac:dyDescent="0.25">
      <c r="C373" s="14"/>
      <c r="D373" s="14">
        <f>SUMIF(Gruppenstunden!$C$12:$C$864,'Wochenübersicht Gruppenstunden'!C373,Gruppenstunden!$AC$12:$AC$864)</f>
        <v>0</v>
      </c>
      <c r="E373" s="30" t="str">
        <f t="shared" si="111"/>
        <v/>
      </c>
      <c r="F373" s="30">
        <f>SUMIF(Gruppenstunden!$C$12:$C$864,'Wochenübersicht Gruppenstunden'!C373,Gruppenstunden!$H$12:$H$864)</f>
        <v>0</v>
      </c>
      <c r="G373" s="30" t="str">
        <f t="shared" si="112"/>
        <v/>
      </c>
      <c r="H373" s="30">
        <f>SUMIF(Gruppenstunden!$C$12:$C$864,'Wochenübersicht Gruppenstunden'!C373,Gruppenstunden!$I$12:$I$864)</f>
        <v>0</v>
      </c>
      <c r="I373" s="30" t="str">
        <f t="shared" si="114"/>
        <v/>
      </c>
      <c r="J373" s="30">
        <f>SUMIF(Gruppenstunden!$C$12:$C$864,'Wochenübersicht Gruppenstunden'!C373,Gruppenstunden!$J$12:$J$864)</f>
        <v>0</v>
      </c>
      <c r="K373" s="30" t="str">
        <f t="shared" si="115"/>
        <v/>
      </c>
      <c r="L373" s="30">
        <f>SUMIF(Gruppenstunden!$C$12:$C$864,'Wochenübersicht Gruppenstunden'!C373,Gruppenstunden!$K$12:$K$864)</f>
        <v>0</v>
      </c>
      <c r="M373" s="30" t="str">
        <f t="shared" si="116"/>
        <v/>
      </c>
      <c r="N373" s="30">
        <f>SUMIF(Gruppenstunden!$C$12:$C$864,'Wochenübersicht Gruppenstunden'!C373,Gruppenstunden!$L$12:$L$864)</f>
        <v>0</v>
      </c>
      <c r="O373" s="30" t="str">
        <f t="shared" si="117"/>
        <v/>
      </c>
      <c r="P373" s="30">
        <f>SUMIF(Gruppenstunden!$C$12:$C$864,'Wochenübersicht Gruppenstunden'!C373,Gruppenstunden!$M$12:$M$864)</f>
        <v>0</v>
      </c>
      <c r="Q373" s="30" t="str">
        <f t="shared" si="118"/>
        <v/>
      </c>
      <c r="R373" s="30">
        <f>SUMIF(Gruppenstunden!$C$12:$C$864,'Wochenübersicht Gruppenstunden'!C373,Gruppenstunden!$N$12:$N$864)</f>
        <v>0</v>
      </c>
      <c r="S373" s="30" t="str">
        <f t="shared" si="119"/>
        <v/>
      </c>
      <c r="T373" s="30">
        <f>SUMIF(Gruppenstunden!$C$12:$C$864,'Wochenübersicht Gruppenstunden'!C373,Gruppenstunden!$O$12:$O$864)</f>
        <v>0</v>
      </c>
      <c r="U373" s="30" t="str">
        <f t="shared" si="120"/>
        <v/>
      </c>
      <c r="V373" s="30">
        <f>SUMIF(Gruppenstunden!$C$12:$C$864,'Wochenübersicht Gruppenstunden'!C373,Gruppenstunden!$P$12:$P$864)</f>
        <v>0</v>
      </c>
      <c r="W373" s="30" t="str">
        <f t="shared" si="121"/>
        <v/>
      </c>
      <c r="X373" s="30">
        <f>SUMIF(Gruppenstunden!$C$12:$C$864,'Wochenübersicht Gruppenstunden'!C373,Gruppenstunden!$Q$12:$Q$864)</f>
        <v>0</v>
      </c>
      <c r="Y373" s="30" t="str">
        <f t="shared" si="122"/>
        <v/>
      </c>
      <c r="Z373" s="30">
        <f>SUMIF(Gruppenstunden!$C$12:$C$864,'Wochenübersicht Gruppenstunden'!C373,Gruppenstunden!$R$12:$R$864)</f>
        <v>0</v>
      </c>
      <c r="AA373" s="30" t="str">
        <f t="shared" si="123"/>
        <v/>
      </c>
      <c r="AB373" s="30">
        <f>SUMIF(Gruppenstunden!$C$12:$C$864,'Wochenübersicht Gruppenstunden'!C373,Gruppenstunden!$S$12:$S$864)</f>
        <v>0</v>
      </c>
      <c r="AC373" s="30" t="str">
        <f t="shared" si="124"/>
        <v/>
      </c>
      <c r="AD373" s="30">
        <f>SUMIF(Gruppenstunden!$C$12:$C$864,'Wochenübersicht Gruppenstunden'!C373,Gruppenstunden!$T$12:$T$864)</f>
        <v>0</v>
      </c>
      <c r="AE373" s="30" t="str">
        <f t="shared" si="125"/>
        <v/>
      </c>
      <c r="AF373" s="30">
        <f>SUMIF(Gruppenstunden!$C$12:$C$864,'Wochenübersicht Gruppenstunden'!C373,Gruppenstunden!$U$12:$U$864)</f>
        <v>0</v>
      </c>
      <c r="AG373" s="30" t="str">
        <f t="shared" si="126"/>
        <v/>
      </c>
      <c r="AH373" s="30">
        <f>SUMIF(Gruppenstunden!$C$12:$C$864,'Wochenübersicht Gruppenstunden'!C373,Gruppenstunden!$V$12:$V$864)</f>
        <v>0</v>
      </c>
      <c r="AI373" s="30" t="str">
        <f t="shared" si="127"/>
        <v/>
      </c>
      <c r="AJ373" s="30">
        <f>SUMIF(Gruppenstunden!$C$12:$C$864,'Wochenübersicht Gruppenstunden'!C373,Gruppenstunden!$W$12:$W$864)</f>
        <v>0</v>
      </c>
      <c r="AK373" s="30" t="str">
        <f t="shared" si="128"/>
        <v/>
      </c>
      <c r="AL373" s="30">
        <f>SUMIF(Gruppenstunden!$C$12:$C$864,'Wochenübersicht Gruppenstunden'!C373,Gruppenstunden!$X$12:$X$864)</f>
        <v>0</v>
      </c>
      <c r="AM373" s="30" t="str">
        <f t="shared" si="129"/>
        <v/>
      </c>
      <c r="AN373" s="30">
        <f>SUMIF(Gruppenstunden!$C$12:$C$864,'Wochenübersicht Gruppenstunden'!C373,Gruppenstunden!$Y$12:$Y$864)</f>
        <v>0</v>
      </c>
      <c r="AO373" s="30" t="str">
        <f t="shared" si="130"/>
        <v/>
      </c>
      <c r="AP373" s="30">
        <f>SUMIF(Gruppenstunden!$C$12:$C$864,'Wochenübersicht Gruppenstunden'!C373,Gruppenstunden!$Z$12:$Z$864)</f>
        <v>0</v>
      </c>
      <c r="AQ373" s="30" t="str">
        <f t="shared" si="131"/>
        <v/>
      </c>
      <c r="AR373" s="30">
        <f>SUMIF(Gruppenstunden!$C$12:$C$864,'Wochenübersicht Gruppenstunden'!C373,Gruppenstunden!$AA$12:$AA1225)</f>
        <v>0</v>
      </c>
      <c r="AS373" s="30" t="str">
        <f t="shared" si="132"/>
        <v/>
      </c>
    </row>
    <row r="374" spans="3:45" x14ac:dyDescent="0.25">
      <c r="C374" s="14"/>
      <c r="D374" s="14">
        <f>SUMIF(Gruppenstunden!$C$12:$C$864,'Wochenübersicht Gruppenstunden'!C374,Gruppenstunden!$AC$12:$AC$864)</f>
        <v>0</v>
      </c>
      <c r="E374" s="30" t="str">
        <f t="shared" si="111"/>
        <v/>
      </c>
      <c r="F374" s="30">
        <f>SUMIF(Gruppenstunden!$C$12:$C$864,'Wochenübersicht Gruppenstunden'!C374,Gruppenstunden!$H$12:$H$864)</f>
        <v>0</v>
      </c>
      <c r="G374" s="30" t="str">
        <f t="shared" si="112"/>
        <v/>
      </c>
      <c r="H374" s="30">
        <f>SUMIF(Gruppenstunden!$C$12:$C$864,'Wochenübersicht Gruppenstunden'!C374,Gruppenstunden!$I$12:$I$864)</f>
        <v>0</v>
      </c>
      <c r="I374" s="30" t="str">
        <f t="shared" si="114"/>
        <v/>
      </c>
      <c r="J374" s="30">
        <f>SUMIF(Gruppenstunden!$C$12:$C$864,'Wochenübersicht Gruppenstunden'!C374,Gruppenstunden!$J$12:$J$864)</f>
        <v>0</v>
      </c>
      <c r="K374" s="30" t="str">
        <f t="shared" si="115"/>
        <v/>
      </c>
      <c r="L374" s="30">
        <f>SUMIF(Gruppenstunden!$C$12:$C$864,'Wochenübersicht Gruppenstunden'!C374,Gruppenstunden!$K$12:$K$864)</f>
        <v>0</v>
      </c>
      <c r="M374" s="30" t="str">
        <f t="shared" si="116"/>
        <v/>
      </c>
      <c r="N374" s="30">
        <f>SUMIF(Gruppenstunden!$C$12:$C$864,'Wochenübersicht Gruppenstunden'!C374,Gruppenstunden!$L$12:$L$864)</f>
        <v>0</v>
      </c>
      <c r="O374" s="30" t="str">
        <f t="shared" si="117"/>
        <v/>
      </c>
      <c r="P374" s="30">
        <f>SUMIF(Gruppenstunden!$C$12:$C$864,'Wochenübersicht Gruppenstunden'!C374,Gruppenstunden!$M$12:$M$864)</f>
        <v>0</v>
      </c>
      <c r="Q374" s="30" t="str">
        <f t="shared" si="118"/>
        <v/>
      </c>
      <c r="R374" s="30">
        <f>SUMIF(Gruppenstunden!$C$12:$C$864,'Wochenübersicht Gruppenstunden'!C374,Gruppenstunden!$N$12:$N$864)</f>
        <v>0</v>
      </c>
      <c r="S374" s="30" t="str">
        <f t="shared" si="119"/>
        <v/>
      </c>
      <c r="T374" s="30">
        <f>SUMIF(Gruppenstunden!$C$12:$C$864,'Wochenübersicht Gruppenstunden'!C374,Gruppenstunden!$O$12:$O$864)</f>
        <v>0</v>
      </c>
      <c r="U374" s="30" t="str">
        <f t="shared" si="120"/>
        <v/>
      </c>
      <c r="V374" s="30">
        <f>SUMIF(Gruppenstunden!$C$12:$C$864,'Wochenübersicht Gruppenstunden'!C374,Gruppenstunden!$P$12:$P$864)</f>
        <v>0</v>
      </c>
      <c r="W374" s="30" t="str">
        <f t="shared" si="121"/>
        <v/>
      </c>
      <c r="X374" s="30">
        <f>SUMIF(Gruppenstunden!$C$12:$C$864,'Wochenübersicht Gruppenstunden'!C374,Gruppenstunden!$Q$12:$Q$864)</f>
        <v>0</v>
      </c>
      <c r="Y374" s="30" t="str">
        <f t="shared" si="122"/>
        <v/>
      </c>
      <c r="Z374" s="30">
        <f>SUMIF(Gruppenstunden!$C$12:$C$864,'Wochenübersicht Gruppenstunden'!C374,Gruppenstunden!$R$12:$R$864)</f>
        <v>0</v>
      </c>
      <c r="AA374" s="30" t="str">
        <f t="shared" si="123"/>
        <v/>
      </c>
      <c r="AB374" s="30">
        <f>SUMIF(Gruppenstunden!$C$12:$C$864,'Wochenübersicht Gruppenstunden'!C374,Gruppenstunden!$S$12:$S$864)</f>
        <v>0</v>
      </c>
      <c r="AC374" s="30" t="str">
        <f t="shared" si="124"/>
        <v/>
      </c>
      <c r="AD374" s="30">
        <f>SUMIF(Gruppenstunden!$C$12:$C$864,'Wochenübersicht Gruppenstunden'!C374,Gruppenstunden!$T$12:$T$864)</f>
        <v>0</v>
      </c>
      <c r="AE374" s="30" t="str">
        <f t="shared" si="125"/>
        <v/>
      </c>
      <c r="AF374" s="30">
        <f>SUMIF(Gruppenstunden!$C$12:$C$864,'Wochenübersicht Gruppenstunden'!C374,Gruppenstunden!$U$12:$U$864)</f>
        <v>0</v>
      </c>
      <c r="AG374" s="30" t="str">
        <f t="shared" si="126"/>
        <v/>
      </c>
      <c r="AH374" s="30">
        <f>SUMIF(Gruppenstunden!$C$12:$C$864,'Wochenübersicht Gruppenstunden'!C374,Gruppenstunden!$V$12:$V$864)</f>
        <v>0</v>
      </c>
      <c r="AI374" s="30" t="str">
        <f t="shared" si="127"/>
        <v/>
      </c>
      <c r="AJ374" s="30">
        <f>SUMIF(Gruppenstunden!$C$12:$C$864,'Wochenübersicht Gruppenstunden'!C374,Gruppenstunden!$W$12:$W$864)</f>
        <v>0</v>
      </c>
      <c r="AK374" s="30" t="str">
        <f t="shared" si="128"/>
        <v/>
      </c>
      <c r="AL374" s="30">
        <f>SUMIF(Gruppenstunden!$C$12:$C$864,'Wochenübersicht Gruppenstunden'!C374,Gruppenstunden!$X$12:$X$864)</f>
        <v>0</v>
      </c>
      <c r="AM374" s="30" t="str">
        <f t="shared" si="129"/>
        <v/>
      </c>
      <c r="AN374" s="30">
        <f>SUMIF(Gruppenstunden!$C$12:$C$864,'Wochenübersicht Gruppenstunden'!C374,Gruppenstunden!$Y$12:$Y$864)</f>
        <v>0</v>
      </c>
      <c r="AO374" s="30" t="str">
        <f t="shared" si="130"/>
        <v/>
      </c>
      <c r="AP374" s="30">
        <f>SUMIF(Gruppenstunden!$C$12:$C$864,'Wochenübersicht Gruppenstunden'!C374,Gruppenstunden!$Z$12:$Z$864)</f>
        <v>0</v>
      </c>
      <c r="AQ374" s="30" t="str">
        <f t="shared" si="131"/>
        <v/>
      </c>
      <c r="AR374" s="30">
        <f>SUMIF(Gruppenstunden!$C$12:$C$864,'Wochenübersicht Gruppenstunden'!C374,Gruppenstunden!$AA$12:$AA1226)</f>
        <v>0</v>
      </c>
      <c r="AS374" s="30" t="str">
        <f t="shared" si="132"/>
        <v/>
      </c>
    </row>
    <row r="375" spans="3:45" x14ac:dyDescent="0.25">
      <c r="C375" s="14"/>
      <c r="D375" s="14">
        <f>SUMIF(Gruppenstunden!$C$12:$C$864,'Wochenübersicht Gruppenstunden'!C375,Gruppenstunden!$AC$12:$AC$864)</f>
        <v>0</v>
      </c>
      <c r="E375" s="30" t="str">
        <f t="shared" si="111"/>
        <v/>
      </c>
      <c r="F375" s="30">
        <f>SUMIF(Gruppenstunden!$C$12:$C$864,'Wochenübersicht Gruppenstunden'!C375,Gruppenstunden!$H$12:$H$864)</f>
        <v>0</v>
      </c>
      <c r="G375" s="30" t="str">
        <f t="shared" si="112"/>
        <v/>
      </c>
      <c r="H375" s="30">
        <f>SUMIF(Gruppenstunden!$C$12:$C$864,'Wochenübersicht Gruppenstunden'!C375,Gruppenstunden!$I$12:$I$864)</f>
        <v>0</v>
      </c>
      <c r="I375" s="30" t="str">
        <f t="shared" si="114"/>
        <v/>
      </c>
      <c r="J375" s="30">
        <f>SUMIF(Gruppenstunden!$C$12:$C$864,'Wochenübersicht Gruppenstunden'!C375,Gruppenstunden!$J$12:$J$864)</f>
        <v>0</v>
      </c>
      <c r="K375" s="30" t="str">
        <f t="shared" si="115"/>
        <v/>
      </c>
      <c r="L375" s="30">
        <f>SUMIF(Gruppenstunden!$C$12:$C$864,'Wochenübersicht Gruppenstunden'!C375,Gruppenstunden!$K$12:$K$864)</f>
        <v>0</v>
      </c>
      <c r="M375" s="30" t="str">
        <f t="shared" si="116"/>
        <v/>
      </c>
      <c r="N375" s="30">
        <f>SUMIF(Gruppenstunden!$C$12:$C$864,'Wochenübersicht Gruppenstunden'!C375,Gruppenstunden!$L$12:$L$864)</f>
        <v>0</v>
      </c>
      <c r="O375" s="30" t="str">
        <f t="shared" si="117"/>
        <v/>
      </c>
      <c r="P375" s="30">
        <f>SUMIF(Gruppenstunden!$C$12:$C$864,'Wochenübersicht Gruppenstunden'!C375,Gruppenstunden!$M$12:$M$864)</f>
        <v>0</v>
      </c>
      <c r="Q375" s="30" t="str">
        <f t="shared" si="118"/>
        <v/>
      </c>
      <c r="R375" s="30">
        <f>SUMIF(Gruppenstunden!$C$12:$C$864,'Wochenübersicht Gruppenstunden'!C375,Gruppenstunden!$N$12:$N$864)</f>
        <v>0</v>
      </c>
      <c r="S375" s="30" t="str">
        <f t="shared" si="119"/>
        <v/>
      </c>
      <c r="T375" s="30">
        <f>SUMIF(Gruppenstunden!$C$12:$C$864,'Wochenübersicht Gruppenstunden'!C375,Gruppenstunden!$O$12:$O$864)</f>
        <v>0</v>
      </c>
      <c r="U375" s="30" t="str">
        <f t="shared" si="120"/>
        <v/>
      </c>
      <c r="V375" s="30">
        <f>SUMIF(Gruppenstunden!$C$12:$C$864,'Wochenübersicht Gruppenstunden'!C375,Gruppenstunden!$P$12:$P$864)</f>
        <v>0</v>
      </c>
      <c r="W375" s="30" t="str">
        <f t="shared" si="121"/>
        <v/>
      </c>
      <c r="X375" s="30">
        <f>SUMIF(Gruppenstunden!$C$12:$C$864,'Wochenübersicht Gruppenstunden'!C375,Gruppenstunden!$Q$12:$Q$864)</f>
        <v>0</v>
      </c>
      <c r="Y375" s="30" t="str">
        <f t="shared" si="122"/>
        <v/>
      </c>
      <c r="Z375" s="30">
        <f>SUMIF(Gruppenstunden!$C$12:$C$864,'Wochenübersicht Gruppenstunden'!C375,Gruppenstunden!$R$12:$R$864)</f>
        <v>0</v>
      </c>
      <c r="AA375" s="30" t="str">
        <f t="shared" si="123"/>
        <v/>
      </c>
      <c r="AB375" s="30">
        <f>SUMIF(Gruppenstunden!$C$12:$C$864,'Wochenübersicht Gruppenstunden'!C375,Gruppenstunden!$S$12:$S$864)</f>
        <v>0</v>
      </c>
      <c r="AC375" s="30" t="str">
        <f t="shared" si="124"/>
        <v/>
      </c>
      <c r="AD375" s="30">
        <f>SUMIF(Gruppenstunden!$C$12:$C$864,'Wochenübersicht Gruppenstunden'!C375,Gruppenstunden!$T$12:$T$864)</f>
        <v>0</v>
      </c>
      <c r="AE375" s="30" t="str">
        <f t="shared" si="125"/>
        <v/>
      </c>
      <c r="AF375" s="30">
        <f>SUMIF(Gruppenstunden!$C$12:$C$864,'Wochenübersicht Gruppenstunden'!C375,Gruppenstunden!$U$12:$U$864)</f>
        <v>0</v>
      </c>
      <c r="AG375" s="30" t="str">
        <f t="shared" si="126"/>
        <v/>
      </c>
      <c r="AH375" s="30">
        <f>SUMIF(Gruppenstunden!$C$12:$C$864,'Wochenübersicht Gruppenstunden'!C375,Gruppenstunden!$V$12:$V$864)</f>
        <v>0</v>
      </c>
      <c r="AI375" s="30" t="str">
        <f t="shared" si="127"/>
        <v/>
      </c>
      <c r="AJ375" s="30">
        <f>SUMIF(Gruppenstunden!$C$12:$C$864,'Wochenübersicht Gruppenstunden'!C375,Gruppenstunden!$W$12:$W$864)</f>
        <v>0</v>
      </c>
      <c r="AK375" s="30" t="str">
        <f t="shared" si="128"/>
        <v/>
      </c>
      <c r="AL375" s="30">
        <f>SUMIF(Gruppenstunden!$C$12:$C$864,'Wochenübersicht Gruppenstunden'!C375,Gruppenstunden!$X$12:$X$864)</f>
        <v>0</v>
      </c>
      <c r="AM375" s="30" t="str">
        <f t="shared" si="129"/>
        <v/>
      </c>
      <c r="AN375" s="30">
        <f>SUMIF(Gruppenstunden!$C$12:$C$864,'Wochenübersicht Gruppenstunden'!C375,Gruppenstunden!$Y$12:$Y$864)</f>
        <v>0</v>
      </c>
      <c r="AO375" s="30" t="str">
        <f t="shared" si="130"/>
        <v/>
      </c>
      <c r="AP375" s="30">
        <f>SUMIF(Gruppenstunden!$C$12:$C$864,'Wochenübersicht Gruppenstunden'!C375,Gruppenstunden!$Z$12:$Z$864)</f>
        <v>0</v>
      </c>
      <c r="AQ375" s="30" t="str">
        <f t="shared" si="131"/>
        <v/>
      </c>
      <c r="AR375" s="30">
        <f>SUMIF(Gruppenstunden!$C$12:$C$864,'Wochenübersicht Gruppenstunden'!C375,Gruppenstunden!$AA$12:$AA1227)</f>
        <v>0</v>
      </c>
      <c r="AS375" s="30" t="str">
        <f t="shared" si="132"/>
        <v/>
      </c>
    </row>
    <row r="376" spans="3:45" x14ac:dyDescent="0.25">
      <c r="C376" s="14"/>
      <c r="D376" s="14">
        <f>SUMIF(Gruppenstunden!$C$12:$C$864,'Wochenübersicht Gruppenstunden'!C376,Gruppenstunden!$AC$12:$AC$864)</f>
        <v>0</v>
      </c>
      <c r="E376" s="30" t="str">
        <f t="shared" si="111"/>
        <v/>
      </c>
      <c r="F376" s="30">
        <f>SUMIF(Gruppenstunden!$C$12:$C$864,'Wochenübersicht Gruppenstunden'!C376,Gruppenstunden!$H$12:$H$864)</f>
        <v>0</v>
      </c>
      <c r="G376" s="30" t="str">
        <f t="shared" si="112"/>
        <v/>
      </c>
      <c r="H376" s="30">
        <f>SUMIF(Gruppenstunden!$C$12:$C$864,'Wochenübersicht Gruppenstunden'!C376,Gruppenstunden!$I$12:$I$864)</f>
        <v>0</v>
      </c>
      <c r="I376" s="30" t="str">
        <f t="shared" si="114"/>
        <v/>
      </c>
      <c r="J376" s="30">
        <f>SUMIF(Gruppenstunden!$C$12:$C$864,'Wochenübersicht Gruppenstunden'!C376,Gruppenstunden!$J$12:$J$864)</f>
        <v>0</v>
      </c>
      <c r="K376" s="30" t="str">
        <f t="shared" si="115"/>
        <v/>
      </c>
      <c r="L376" s="30">
        <f>SUMIF(Gruppenstunden!$C$12:$C$864,'Wochenübersicht Gruppenstunden'!C376,Gruppenstunden!$K$12:$K$864)</f>
        <v>0</v>
      </c>
      <c r="M376" s="30" t="str">
        <f t="shared" si="116"/>
        <v/>
      </c>
      <c r="N376" s="30">
        <f>SUMIF(Gruppenstunden!$C$12:$C$864,'Wochenübersicht Gruppenstunden'!C376,Gruppenstunden!$L$12:$L$864)</f>
        <v>0</v>
      </c>
      <c r="O376" s="30" t="str">
        <f t="shared" si="117"/>
        <v/>
      </c>
      <c r="P376" s="30">
        <f>SUMIF(Gruppenstunden!$C$12:$C$864,'Wochenübersicht Gruppenstunden'!C376,Gruppenstunden!$M$12:$M$864)</f>
        <v>0</v>
      </c>
      <c r="Q376" s="30" t="str">
        <f t="shared" si="118"/>
        <v/>
      </c>
      <c r="R376" s="30">
        <f>SUMIF(Gruppenstunden!$C$12:$C$864,'Wochenübersicht Gruppenstunden'!C376,Gruppenstunden!$N$12:$N$864)</f>
        <v>0</v>
      </c>
      <c r="S376" s="30" t="str">
        <f t="shared" si="119"/>
        <v/>
      </c>
      <c r="T376" s="30">
        <f>SUMIF(Gruppenstunden!$C$12:$C$864,'Wochenübersicht Gruppenstunden'!C376,Gruppenstunden!$O$12:$O$864)</f>
        <v>0</v>
      </c>
      <c r="U376" s="30" t="str">
        <f t="shared" si="120"/>
        <v/>
      </c>
      <c r="V376" s="30">
        <f>SUMIF(Gruppenstunden!$C$12:$C$864,'Wochenübersicht Gruppenstunden'!C376,Gruppenstunden!$P$12:$P$864)</f>
        <v>0</v>
      </c>
      <c r="W376" s="30" t="str">
        <f t="shared" si="121"/>
        <v/>
      </c>
      <c r="X376" s="30">
        <f>SUMIF(Gruppenstunden!$C$12:$C$864,'Wochenübersicht Gruppenstunden'!C376,Gruppenstunden!$Q$12:$Q$864)</f>
        <v>0</v>
      </c>
      <c r="Y376" s="30" t="str">
        <f t="shared" si="122"/>
        <v/>
      </c>
      <c r="Z376" s="30">
        <f>SUMIF(Gruppenstunden!$C$12:$C$864,'Wochenübersicht Gruppenstunden'!C376,Gruppenstunden!$R$12:$R$864)</f>
        <v>0</v>
      </c>
      <c r="AA376" s="30" t="str">
        <f t="shared" si="123"/>
        <v/>
      </c>
      <c r="AB376" s="30">
        <f>SUMIF(Gruppenstunden!$C$12:$C$864,'Wochenübersicht Gruppenstunden'!C376,Gruppenstunden!$S$12:$S$864)</f>
        <v>0</v>
      </c>
      <c r="AC376" s="30" t="str">
        <f t="shared" si="124"/>
        <v/>
      </c>
      <c r="AD376" s="30">
        <f>SUMIF(Gruppenstunden!$C$12:$C$864,'Wochenübersicht Gruppenstunden'!C376,Gruppenstunden!$T$12:$T$864)</f>
        <v>0</v>
      </c>
      <c r="AE376" s="30" t="str">
        <f t="shared" si="125"/>
        <v/>
      </c>
      <c r="AF376" s="30">
        <f>SUMIF(Gruppenstunden!$C$12:$C$864,'Wochenübersicht Gruppenstunden'!C376,Gruppenstunden!$U$12:$U$864)</f>
        <v>0</v>
      </c>
      <c r="AG376" s="30" t="str">
        <f t="shared" si="126"/>
        <v/>
      </c>
      <c r="AH376" s="30">
        <f>SUMIF(Gruppenstunden!$C$12:$C$864,'Wochenübersicht Gruppenstunden'!C376,Gruppenstunden!$V$12:$V$864)</f>
        <v>0</v>
      </c>
      <c r="AI376" s="30" t="str">
        <f t="shared" si="127"/>
        <v/>
      </c>
      <c r="AJ376" s="30">
        <f>SUMIF(Gruppenstunden!$C$12:$C$864,'Wochenübersicht Gruppenstunden'!C376,Gruppenstunden!$W$12:$W$864)</f>
        <v>0</v>
      </c>
      <c r="AK376" s="30" t="str">
        <f t="shared" si="128"/>
        <v/>
      </c>
      <c r="AL376" s="30">
        <f>SUMIF(Gruppenstunden!$C$12:$C$864,'Wochenübersicht Gruppenstunden'!C376,Gruppenstunden!$X$12:$X$864)</f>
        <v>0</v>
      </c>
      <c r="AM376" s="30" t="str">
        <f t="shared" si="129"/>
        <v/>
      </c>
      <c r="AN376" s="30">
        <f>SUMIF(Gruppenstunden!$C$12:$C$864,'Wochenübersicht Gruppenstunden'!C376,Gruppenstunden!$Y$12:$Y$864)</f>
        <v>0</v>
      </c>
      <c r="AO376" s="30" t="str">
        <f t="shared" si="130"/>
        <v/>
      </c>
      <c r="AP376" s="30">
        <f>SUMIF(Gruppenstunden!$C$12:$C$864,'Wochenübersicht Gruppenstunden'!C376,Gruppenstunden!$Z$12:$Z$864)</f>
        <v>0</v>
      </c>
      <c r="AQ376" s="30" t="str">
        <f t="shared" si="131"/>
        <v/>
      </c>
      <c r="AR376" s="30">
        <f>SUMIF(Gruppenstunden!$C$12:$C$864,'Wochenübersicht Gruppenstunden'!C376,Gruppenstunden!$AA$12:$AA1228)</f>
        <v>0</v>
      </c>
      <c r="AS376" s="30" t="str">
        <f t="shared" si="132"/>
        <v/>
      </c>
    </row>
    <row r="377" spans="3:45" x14ac:dyDescent="0.25">
      <c r="C377" s="14"/>
      <c r="D377" s="14">
        <f>SUMIF(Gruppenstunden!$C$12:$C$864,'Wochenübersicht Gruppenstunden'!C377,Gruppenstunden!$AC$12:$AC$864)</f>
        <v>0</v>
      </c>
      <c r="E377" s="30" t="str">
        <f t="shared" si="111"/>
        <v/>
      </c>
      <c r="F377" s="30">
        <f>SUMIF(Gruppenstunden!$C$12:$C$864,'Wochenübersicht Gruppenstunden'!C377,Gruppenstunden!$H$12:$H$864)</f>
        <v>0</v>
      </c>
      <c r="G377" s="30" t="str">
        <f t="shared" si="112"/>
        <v/>
      </c>
      <c r="H377" s="30">
        <f>SUMIF(Gruppenstunden!$C$12:$C$864,'Wochenübersicht Gruppenstunden'!C377,Gruppenstunden!$I$12:$I$864)</f>
        <v>0</v>
      </c>
      <c r="I377" s="30" t="str">
        <f t="shared" si="114"/>
        <v/>
      </c>
      <c r="J377" s="30">
        <f>SUMIF(Gruppenstunden!$C$12:$C$864,'Wochenübersicht Gruppenstunden'!C377,Gruppenstunden!$J$12:$J$864)</f>
        <v>0</v>
      </c>
      <c r="K377" s="30" t="str">
        <f t="shared" si="115"/>
        <v/>
      </c>
      <c r="L377" s="30">
        <f>SUMIF(Gruppenstunden!$C$12:$C$864,'Wochenübersicht Gruppenstunden'!C377,Gruppenstunden!$K$12:$K$864)</f>
        <v>0</v>
      </c>
      <c r="M377" s="30" t="str">
        <f t="shared" si="116"/>
        <v/>
      </c>
      <c r="N377" s="30">
        <f>SUMIF(Gruppenstunden!$C$12:$C$864,'Wochenübersicht Gruppenstunden'!C377,Gruppenstunden!$L$12:$L$864)</f>
        <v>0</v>
      </c>
      <c r="O377" s="30" t="str">
        <f t="shared" si="117"/>
        <v/>
      </c>
      <c r="P377" s="30">
        <f>SUMIF(Gruppenstunden!$C$12:$C$864,'Wochenübersicht Gruppenstunden'!C377,Gruppenstunden!$M$12:$M$864)</f>
        <v>0</v>
      </c>
      <c r="Q377" s="30" t="str">
        <f t="shared" si="118"/>
        <v/>
      </c>
      <c r="R377" s="30">
        <f>SUMIF(Gruppenstunden!$C$12:$C$864,'Wochenübersicht Gruppenstunden'!C377,Gruppenstunden!$N$12:$N$864)</f>
        <v>0</v>
      </c>
      <c r="S377" s="30" t="str">
        <f t="shared" si="119"/>
        <v/>
      </c>
      <c r="T377" s="30">
        <f>SUMIF(Gruppenstunden!$C$12:$C$864,'Wochenübersicht Gruppenstunden'!C377,Gruppenstunden!$O$12:$O$864)</f>
        <v>0</v>
      </c>
      <c r="U377" s="30" t="str">
        <f t="shared" si="120"/>
        <v/>
      </c>
      <c r="V377" s="30">
        <f>SUMIF(Gruppenstunden!$C$12:$C$864,'Wochenübersicht Gruppenstunden'!C377,Gruppenstunden!$P$12:$P$864)</f>
        <v>0</v>
      </c>
      <c r="W377" s="30" t="str">
        <f t="shared" si="121"/>
        <v/>
      </c>
      <c r="X377" s="30">
        <f>SUMIF(Gruppenstunden!$C$12:$C$864,'Wochenübersicht Gruppenstunden'!C377,Gruppenstunden!$Q$12:$Q$864)</f>
        <v>0</v>
      </c>
      <c r="Y377" s="30" t="str">
        <f t="shared" si="122"/>
        <v/>
      </c>
      <c r="Z377" s="30">
        <f>SUMIF(Gruppenstunden!$C$12:$C$864,'Wochenübersicht Gruppenstunden'!C377,Gruppenstunden!$R$12:$R$864)</f>
        <v>0</v>
      </c>
      <c r="AA377" s="30" t="str">
        <f t="shared" si="123"/>
        <v/>
      </c>
      <c r="AB377" s="30">
        <f>SUMIF(Gruppenstunden!$C$12:$C$864,'Wochenübersicht Gruppenstunden'!C377,Gruppenstunden!$S$12:$S$864)</f>
        <v>0</v>
      </c>
      <c r="AC377" s="30" t="str">
        <f t="shared" si="124"/>
        <v/>
      </c>
      <c r="AD377" s="30">
        <f>SUMIF(Gruppenstunden!$C$12:$C$864,'Wochenübersicht Gruppenstunden'!C377,Gruppenstunden!$T$12:$T$864)</f>
        <v>0</v>
      </c>
      <c r="AE377" s="30" t="str">
        <f t="shared" si="125"/>
        <v/>
      </c>
      <c r="AF377" s="30">
        <f>SUMIF(Gruppenstunden!$C$12:$C$864,'Wochenübersicht Gruppenstunden'!C377,Gruppenstunden!$U$12:$U$864)</f>
        <v>0</v>
      </c>
      <c r="AG377" s="30" t="str">
        <f t="shared" si="126"/>
        <v/>
      </c>
      <c r="AH377" s="30">
        <f>SUMIF(Gruppenstunden!$C$12:$C$864,'Wochenübersicht Gruppenstunden'!C377,Gruppenstunden!$V$12:$V$864)</f>
        <v>0</v>
      </c>
      <c r="AI377" s="30" t="str">
        <f t="shared" si="127"/>
        <v/>
      </c>
      <c r="AJ377" s="30">
        <f>SUMIF(Gruppenstunden!$C$12:$C$864,'Wochenübersicht Gruppenstunden'!C377,Gruppenstunden!$W$12:$W$864)</f>
        <v>0</v>
      </c>
      <c r="AK377" s="30" t="str">
        <f t="shared" si="128"/>
        <v/>
      </c>
      <c r="AL377" s="30">
        <f>SUMIF(Gruppenstunden!$C$12:$C$864,'Wochenübersicht Gruppenstunden'!C377,Gruppenstunden!$X$12:$X$864)</f>
        <v>0</v>
      </c>
      <c r="AM377" s="30" t="str">
        <f t="shared" si="129"/>
        <v/>
      </c>
      <c r="AN377" s="30">
        <f>SUMIF(Gruppenstunden!$C$12:$C$864,'Wochenübersicht Gruppenstunden'!C377,Gruppenstunden!$Y$12:$Y$864)</f>
        <v>0</v>
      </c>
      <c r="AO377" s="30" t="str">
        <f t="shared" si="130"/>
        <v/>
      </c>
      <c r="AP377" s="30">
        <f>SUMIF(Gruppenstunden!$C$12:$C$864,'Wochenübersicht Gruppenstunden'!C377,Gruppenstunden!$Z$12:$Z$864)</f>
        <v>0</v>
      </c>
      <c r="AQ377" s="30" t="str">
        <f t="shared" si="131"/>
        <v/>
      </c>
      <c r="AR377" s="30">
        <f>SUMIF(Gruppenstunden!$C$12:$C$864,'Wochenübersicht Gruppenstunden'!C377,Gruppenstunden!$AA$12:$AA1229)</f>
        <v>0</v>
      </c>
      <c r="AS377" s="30" t="str">
        <f t="shared" si="132"/>
        <v/>
      </c>
    </row>
    <row r="378" spans="3:45" x14ac:dyDescent="0.25">
      <c r="C378" s="14"/>
      <c r="D378" s="14">
        <f>SUMIF(Gruppenstunden!$C$12:$C$864,'Wochenübersicht Gruppenstunden'!C378,Gruppenstunden!$AC$12:$AC$864)</f>
        <v>0</v>
      </c>
      <c r="E378" s="30" t="str">
        <f t="shared" si="111"/>
        <v/>
      </c>
      <c r="F378" s="30">
        <f>SUMIF(Gruppenstunden!$C$12:$C$864,'Wochenübersicht Gruppenstunden'!C378,Gruppenstunden!$H$12:$H$864)</f>
        <v>0</v>
      </c>
      <c r="G378" s="30" t="str">
        <f t="shared" si="112"/>
        <v/>
      </c>
      <c r="H378" s="30">
        <f>SUMIF(Gruppenstunden!$C$12:$C$864,'Wochenübersicht Gruppenstunden'!C378,Gruppenstunden!$I$12:$I$864)</f>
        <v>0</v>
      </c>
      <c r="I378" s="30" t="str">
        <f t="shared" si="114"/>
        <v/>
      </c>
      <c r="J378" s="30">
        <f>SUMIF(Gruppenstunden!$C$12:$C$864,'Wochenübersicht Gruppenstunden'!C378,Gruppenstunden!$J$12:$J$864)</f>
        <v>0</v>
      </c>
      <c r="K378" s="30" t="str">
        <f t="shared" si="115"/>
        <v/>
      </c>
      <c r="L378" s="30">
        <f>SUMIF(Gruppenstunden!$C$12:$C$864,'Wochenübersicht Gruppenstunden'!C378,Gruppenstunden!$K$12:$K$864)</f>
        <v>0</v>
      </c>
      <c r="M378" s="30" t="str">
        <f t="shared" si="116"/>
        <v/>
      </c>
      <c r="N378" s="30">
        <f>SUMIF(Gruppenstunden!$C$12:$C$864,'Wochenübersicht Gruppenstunden'!C378,Gruppenstunden!$L$12:$L$864)</f>
        <v>0</v>
      </c>
      <c r="O378" s="30" t="str">
        <f t="shared" si="117"/>
        <v/>
      </c>
      <c r="P378" s="30">
        <f>SUMIF(Gruppenstunden!$C$12:$C$864,'Wochenübersicht Gruppenstunden'!C378,Gruppenstunden!$M$12:$M$864)</f>
        <v>0</v>
      </c>
      <c r="Q378" s="30" t="str">
        <f t="shared" si="118"/>
        <v/>
      </c>
      <c r="R378" s="30">
        <f>SUMIF(Gruppenstunden!$C$12:$C$864,'Wochenübersicht Gruppenstunden'!C378,Gruppenstunden!$N$12:$N$864)</f>
        <v>0</v>
      </c>
      <c r="S378" s="30" t="str">
        <f t="shared" si="119"/>
        <v/>
      </c>
      <c r="T378" s="30">
        <f>SUMIF(Gruppenstunden!$C$12:$C$864,'Wochenübersicht Gruppenstunden'!C378,Gruppenstunden!$O$12:$O$864)</f>
        <v>0</v>
      </c>
      <c r="U378" s="30" t="str">
        <f t="shared" si="120"/>
        <v/>
      </c>
      <c r="V378" s="30">
        <f>SUMIF(Gruppenstunden!$C$12:$C$864,'Wochenübersicht Gruppenstunden'!C378,Gruppenstunden!$P$12:$P$864)</f>
        <v>0</v>
      </c>
      <c r="W378" s="30" t="str">
        <f t="shared" si="121"/>
        <v/>
      </c>
      <c r="X378" s="30">
        <f>SUMIF(Gruppenstunden!$C$12:$C$864,'Wochenübersicht Gruppenstunden'!C378,Gruppenstunden!$Q$12:$Q$864)</f>
        <v>0</v>
      </c>
      <c r="Y378" s="30" t="str">
        <f t="shared" si="122"/>
        <v/>
      </c>
      <c r="Z378" s="30">
        <f>SUMIF(Gruppenstunden!$C$12:$C$864,'Wochenübersicht Gruppenstunden'!C378,Gruppenstunden!$R$12:$R$864)</f>
        <v>0</v>
      </c>
      <c r="AA378" s="30" t="str">
        <f t="shared" si="123"/>
        <v/>
      </c>
      <c r="AB378" s="30">
        <f>SUMIF(Gruppenstunden!$C$12:$C$864,'Wochenübersicht Gruppenstunden'!C378,Gruppenstunden!$S$12:$S$864)</f>
        <v>0</v>
      </c>
      <c r="AC378" s="30" t="str">
        <f t="shared" si="124"/>
        <v/>
      </c>
      <c r="AD378" s="30">
        <f>SUMIF(Gruppenstunden!$C$12:$C$864,'Wochenübersicht Gruppenstunden'!C378,Gruppenstunden!$T$12:$T$864)</f>
        <v>0</v>
      </c>
      <c r="AE378" s="30" t="str">
        <f t="shared" si="125"/>
        <v/>
      </c>
      <c r="AF378" s="30">
        <f>SUMIF(Gruppenstunden!$C$12:$C$864,'Wochenübersicht Gruppenstunden'!C378,Gruppenstunden!$U$12:$U$864)</f>
        <v>0</v>
      </c>
      <c r="AG378" s="30" t="str">
        <f t="shared" si="126"/>
        <v/>
      </c>
      <c r="AH378" s="30">
        <f>SUMIF(Gruppenstunden!$C$12:$C$864,'Wochenübersicht Gruppenstunden'!C378,Gruppenstunden!$V$12:$V$864)</f>
        <v>0</v>
      </c>
      <c r="AI378" s="30" t="str">
        <f t="shared" si="127"/>
        <v/>
      </c>
      <c r="AJ378" s="30">
        <f>SUMIF(Gruppenstunden!$C$12:$C$864,'Wochenübersicht Gruppenstunden'!C378,Gruppenstunden!$W$12:$W$864)</f>
        <v>0</v>
      </c>
      <c r="AK378" s="30" t="str">
        <f t="shared" si="128"/>
        <v/>
      </c>
      <c r="AL378" s="30">
        <f>SUMIF(Gruppenstunden!$C$12:$C$864,'Wochenübersicht Gruppenstunden'!C378,Gruppenstunden!$X$12:$X$864)</f>
        <v>0</v>
      </c>
      <c r="AM378" s="30" t="str">
        <f t="shared" si="129"/>
        <v/>
      </c>
      <c r="AN378" s="30">
        <f>SUMIF(Gruppenstunden!$C$12:$C$864,'Wochenübersicht Gruppenstunden'!C378,Gruppenstunden!$Y$12:$Y$864)</f>
        <v>0</v>
      </c>
      <c r="AO378" s="30" t="str">
        <f t="shared" si="130"/>
        <v/>
      </c>
      <c r="AP378" s="30">
        <f>SUMIF(Gruppenstunden!$C$12:$C$864,'Wochenübersicht Gruppenstunden'!C378,Gruppenstunden!$Z$12:$Z$864)</f>
        <v>0</v>
      </c>
      <c r="AQ378" s="30" t="str">
        <f t="shared" si="131"/>
        <v/>
      </c>
      <c r="AR378" s="30">
        <f>SUMIF(Gruppenstunden!$C$12:$C$864,'Wochenübersicht Gruppenstunden'!C378,Gruppenstunden!$AA$12:$AA1230)</f>
        <v>0</v>
      </c>
      <c r="AS378" s="30" t="str">
        <f t="shared" si="132"/>
        <v/>
      </c>
    </row>
    <row r="379" spans="3:45" x14ac:dyDescent="0.25">
      <c r="C379" s="14"/>
      <c r="D379" s="14">
        <f>SUMIF(Gruppenstunden!$C$12:$C$864,'Wochenübersicht Gruppenstunden'!C379,Gruppenstunden!$AC$12:$AC$864)</f>
        <v>0</v>
      </c>
      <c r="E379" s="30" t="str">
        <f t="shared" si="111"/>
        <v/>
      </c>
      <c r="F379" s="30">
        <f>SUMIF(Gruppenstunden!$C$12:$C$864,'Wochenübersicht Gruppenstunden'!C379,Gruppenstunden!$H$12:$H$864)</f>
        <v>0</v>
      </c>
      <c r="G379" s="30" t="str">
        <f t="shared" si="112"/>
        <v/>
      </c>
      <c r="H379" s="30">
        <f>SUMIF(Gruppenstunden!$C$12:$C$864,'Wochenübersicht Gruppenstunden'!C379,Gruppenstunden!$I$12:$I$864)</f>
        <v>0</v>
      </c>
      <c r="I379" s="30" t="str">
        <f t="shared" si="114"/>
        <v/>
      </c>
      <c r="J379" s="30">
        <f>SUMIF(Gruppenstunden!$C$12:$C$864,'Wochenübersicht Gruppenstunden'!C379,Gruppenstunden!$J$12:$J$864)</f>
        <v>0</v>
      </c>
      <c r="K379" s="30" t="str">
        <f t="shared" si="115"/>
        <v/>
      </c>
      <c r="L379" s="30">
        <f>SUMIF(Gruppenstunden!$C$12:$C$864,'Wochenübersicht Gruppenstunden'!C379,Gruppenstunden!$K$12:$K$864)</f>
        <v>0</v>
      </c>
      <c r="M379" s="30" t="str">
        <f t="shared" si="116"/>
        <v/>
      </c>
      <c r="N379" s="30">
        <f>SUMIF(Gruppenstunden!$C$12:$C$864,'Wochenübersicht Gruppenstunden'!C379,Gruppenstunden!$L$12:$L$864)</f>
        <v>0</v>
      </c>
      <c r="O379" s="30" t="str">
        <f t="shared" si="117"/>
        <v/>
      </c>
      <c r="P379" s="30">
        <f>SUMIF(Gruppenstunden!$C$12:$C$864,'Wochenübersicht Gruppenstunden'!C379,Gruppenstunden!$M$12:$M$864)</f>
        <v>0</v>
      </c>
      <c r="Q379" s="30" t="str">
        <f t="shared" si="118"/>
        <v/>
      </c>
      <c r="R379" s="30">
        <f>SUMIF(Gruppenstunden!$C$12:$C$864,'Wochenübersicht Gruppenstunden'!C379,Gruppenstunden!$N$12:$N$864)</f>
        <v>0</v>
      </c>
      <c r="S379" s="30" t="str">
        <f t="shared" si="119"/>
        <v/>
      </c>
      <c r="T379" s="30">
        <f>SUMIF(Gruppenstunden!$C$12:$C$864,'Wochenübersicht Gruppenstunden'!C379,Gruppenstunden!$O$12:$O$864)</f>
        <v>0</v>
      </c>
      <c r="U379" s="30" t="str">
        <f t="shared" si="120"/>
        <v/>
      </c>
      <c r="V379" s="30">
        <f>SUMIF(Gruppenstunden!$C$12:$C$864,'Wochenübersicht Gruppenstunden'!C379,Gruppenstunden!$P$12:$P$864)</f>
        <v>0</v>
      </c>
      <c r="W379" s="30" t="str">
        <f t="shared" si="121"/>
        <v/>
      </c>
      <c r="X379" s="30">
        <f>SUMIF(Gruppenstunden!$C$12:$C$864,'Wochenübersicht Gruppenstunden'!C379,Gruppenstunden!$Q$12:$Q$864)</f>
        <v>0</v>
      </c>
      <c r="Y379" s="30" t="str">
        <f t="shared" si="122"/>
        <v/>
      </c>
      <c r="Z379" s="30">
        <f>SUMIF(Gruppenstunden!$C$12:$C$864,'Wochenübersicht Gruppenstunden'!C379,Gruppenstunden!$R$12:$R$864)</f>
        <v>0</v>
      </c>
      <c r="AA379" s="30" t="str">
        <f t="shared" si="123"/>
        <v/>
      </c>
      <c r="AB379" s="30">
        <f>SUMIF(Gruppenstunden!$C$12:$C$864,'Wochenübersicht Gruppenstunden'!C379,Gruppenstunden!$S$12:$S$864)</f>
        <v>0</v>
      </c>
      <c r="AC379" s="30" t="str">
        <f t="shared" si="124"/>
        <v/>
      </c>
      <c r="AD379" s="30">
        <f>SUMIF(Gruppenstunden!$C$12:$C$864,'Wochenübersicht Gruppenstunden'!C379,Gruppenstunden!$T$12:$T$864)</f>
        <v>0</v>
      </c>
      <c r="AE379" s="30" t="str">
        <f t="shared" si="125"/>
        <v/>
      </c>
      <c r="AF379" s="30">
        <f>SUMIF(Gruppenstunden!$C$12:$C$864,'Wochenübersicht Gruppenstunden'!C379,Gruppenstunden!$U$12:$U$864)</f>
        <v>0</v>
      </c>
      <c r="AG379" s="30" t="str">
        <f t="shared" si="126"/>
        <v/>
      </c>
      <c r="AH379" s="30">
        <f>SUMIF(Gruppenstunden!$C$12:$C$864,'Wochenübersicht Gruppenstunden'!C379,Gruppenstunden!$V$12:$V$864)</f>
        <v>0</v>
      </c>
      <c r="AI379" s="30" t="str">
        <f t="shared" si="127"/>
        <v/>
      </c>
      <c r="AJ379" s="30">
        <f>SUMIF(Gruppenstunden!$C$12:$C$864,'Wochenübersicht Gruppenstunden'!C379,Gruppenstunden!$W$12:$W$864)</f>
        <v>0</v>
      </c>
      <c r="AK379" s="30" t="str">
        <f t="shared" si="128"/>
        <v/>
      </c>
      <c r="AL379" s="30">
        <f>SUMIF(Gruppenstunden!$C$12:$C$864,'Wochenübersicht Gruppenstunden'!C379,Gruppenstunden!$X$12:$X$864)</f>
        <v>0</v>
      </c>
      <c r="AM379" s="30" t="str">
        <f t="shared" si="129"/>
        <v/>
      </c>
      <c r="AN379" s="30">
        <f>SUMIF(Gruppenstunden!$C$12:$C$864,'Wochenübersicht Gruppenstunden'!C379,Gruppenstunden!$Y$12:$Y$864)</f>
        <v>0</v>
      </c>
      <c r="AO379" s="30" t="str">
        <f t="shared" si="130"/>
        <v/>
      </c>
      <c r="AP379" s="30">
        <f>SUMIF(Gruppenstunden!$C$12:$C$864,'Wochenübersicht Gruppenstunden'!C379,Gruppenstunden!$Z$12:$Z$864)</f>
        <v>0</v>
      </c>
      <c r="AQ379" s="30" t="str">
        <f t="shared" si="131"/>
        <v/>
      </c>
      <c r="AR379" s="30">
        <f>SUMIF(Gruppenstunden!$C$12:$C$864,'Wochenübersicht Gruppenstunden'!C379,Gruppenstunden!$AA$12:$AA1231)</f>
        <v>0</v>
      </c>
      <c r="AS379" s="30" t="str">
        <f t="shared" si="132"/>
        <v/>
      </c>
    </row>
    <row r="380" spans="3:45" x14ac:dyDescent="0.25">
      <c r="C380" s="14"/>
      <c r="D380" s="14">
        <f>SUMIF(Gruppenstunden!$C$12:$C$864,'Wochenübersicht Gruppenstunden'!C380,Gruppenstunden!$AC$12:$AC$864)</f>
        <v>0</v>
      </c>
      <c r="E380" s="30" t="str">
        <f t="shared" si="111"/>
        <v/>
      </c>
      <c r="F380" s="30">
        <f>SUMIF(Gruppenstunden!$C$12:$C$864,'Wochenübersicht Gruppenstunden'!C380,Gruppenstunden!$H$12:$H$864)</f>
        <v>0</v>
      </c>
      <c r="G380" s="30" t="str">
        <f t="shared" si="112"/>
        <v/>
      </c>
      <c r="H380" s="30">
        <f>SUMIF(Gruppenstunden!$C$12:$C$864,'Wochenübersicht Gruppenstunden'!C380,Gruppenstunden!$I$12:$I$864)</f>
        <v>0</v>
      </c>
      <c r="I380" s="30" t="str">
        <f t="shared" si="114"/>
        <v/>
      </c>
      <c r="J380" s="30">
        <f>SUMIF(Gruppenstunden!$C$12:$C$864,'Wochenübersicht Gruppenstunden'!C380,Gruppenstunden!$J$12:$J$864)</f>
        <v>0</v>
      </c>
      <c r="K380" s="30" t="str">
        <f t="shared" si="115"/>
        <v/>
      </c>
      <c r="L380" s="30">
        <f>SUMIF(Gruppenstunden!$C$12:$C$864,'Wochenübersicht Gruppenstunden'!C380,Gruppenstunden!$K$12:$K$864)</f>
        <v>0</v>
      </c>
      <c r="M380" s="30" t="str">
        <f t="shared" si="116"/>
        <v/>
      </c>
      <c r="N380" s="30">
        <f>SUMIF(Gruppenstunden!$C$12:$C$864,'Wochenübersicht Gruppenstunden'!C380,Gruppenstunden!$L$12:$L$864)</f>
        <v>0</v>
      </c>
      <c r="O380" s="30" t="str">
        <f t="shared" si="117"/>
        <v/>
      </c>
      <c r="P380" s="30">
        <f>SUMIF(Gruppenstunden!$C$12:$C$864,'Wochenübersicht Gruppenstunden'!C380,Gruppenstunden!$M$12:$M$864)</f>
        <v>0</v>
      </c>
      <c r="Q380" s="30" t="str">
        <f t="shared" si="118"/>
        <v/>
      </c>
      <c r="R380" s="30">
        <f>SUMIF(Gruppenstunden!$C$12:$C$864,'Wochenübersicht Gruppenstunden'!C380,Gruppenstunden!$N$12:$N$864)</f>
        <v>0</v>
      </c>
      <c r="S380" s="30" t="str">
        <f t="shared" si="119"/>
        <v/>
      </c>
      <c r="T380" s="30">
        <f>SUMIF(Gruppenstunden!$C$12:$C$864,'Wochenübersicht Gruppenstunden'!C380,Gruppenstunden!$O$12:$O$864)</f>
        <v>0</v>
      </c>
      <c r="U380" s="30" t="str">
        <f t="shared" si="120"/>
        <v/>
      </c>
      <c r="V380" s="30">
        <f>SUMIF(Gruppenstunden!$C$12:$C$864,'Wochenübersicht Gruppenstunden'!C380,Gruppenstunden!$P$12:$P$864)</f>
        <v>0</v>
      </c>
      <c r="W380" s="30" t="str">
        <f t="shared" si="121"/>
        <v/>
      </c>
      <c r="X380" s="30">
        <f>SUMIF(Gruppenstunden!$C$12:$C$864,'Wochenübersicht Gruppenstunden'!C380,Gruppenstunden!$Q$12:$Q$864)</f>
        <v>0</v>
      </c>
      <c r="Y380" s="30" t="str">
        <f t="shared" si="122"/>
        <v/>
      </c>
      <c r="Z380" s="30">
        <f>SUMIF(Gruppenstunden!$C$12:$C$864,'Wochenübersicht Gruppenstunden'!C380,Gruppenstunden!$R$12:$R$864)</f>
        <v>0</v>
      </c>
      <c r="AA380" s="30" t="str">
        <f t="shared" si="123"/>
        <v/>
      </c>
      <c r="AB380" s="30">
        <f>SUMIF(Gruppenstunden!$C$12:$C$864,'Wochenübersicht Gruppenstunden'!C380,Gruppenstunden!$S$12:$S$864)</f>
        <v>0</v>
      </c>
      <c r="AC380" s="30" t="str">
        <f t="shared" si="124"/>
        <v/>
      </c>
      <c r="AD380" s="30">
        <f>SUMIF(Gruppenstunden!$C$12:$C$864,'Wochenübersicht Gruppenstunden'!C380,Gruppenstunden!$T$12:$T$864)</f>
        <v>0</v>
      </c>
      <c r="AE380" s="30" t="str">
        <f t="shared" si="125"/>
        <v/>
      </c>
      <c r="AF380" s="30">
        <f>SUMIF(Gruppenstunden!$C$12:$C$864,'Wochenübersicht Gruppenstunden'!C380,Gruppenstunden!$U$12:$U$864)</f>
        <v>0</v>
      </c>
      <c r="AG380" s="30" t="str">
        <f t="shared" si="126"/>
        <v/>
      </c>
      <c r="AH380" s="30">
        <f>SUMIF(Gruppenstunden!$C$12:$C$864,'Wochenübersicht Gruppenstunden'!C380,Gruppenstunden!$V$12:$V$864)</f>
        <v>0</v>
      </c>
      <c r="AI380" s="30" t="str">
        <f t="shared" si="127"/>
        <v/>
      </c>
      <c r="AJ380" s="30">
        <f>SUMIF(Gruppenstunden!$C$12:$C$864,'Wochenübersicht Gruppenstunden'!C380,Gruppenstunden!$W$12:$W$864)</f>
        <v>0</v>
      </c>
      <c r="AK380" s="30" t="str">
        <f t="shared" si="128"/>
        <v/>
      </c>
      <c r="AL380" s="30">
        <f>SUMIF(Gruppenstunden!$C$12:$C$864,'Wochenübersicht Gruppenstunden'!C380,Gruppenstunden!$X$12:$X$864)</f>
        <v>0</v>
      </c>
      <c r="AM380" s="30" t="str">
        <f t="shared" si="129"/>
        <v/>
      </c>
      <c r="AN380" s="30">
        <f>SUMIF(Gruppenstunden!$C$12:$C$864,'Wochenübersicht Gruppenstunden'!C380,Gruppenstunden!$Y$12:$Y$864)</f>
        <v>0</v>
      </c>
      <c r="AO380" s="30" t="str">
        <f t="shared" si="130"/>
        <v/>
      </c>
      <c r="AP380" s="30">
        <f>SUMIF(Gruppenstunden!$C$12:$C$864,'Wochenübersicht Gruppenstunden'!C380,Gruppenstunden!$Z$12:$Z$864)</f>
        <v>0</v>
      </c>
      <c r="AQ380" s="30" t="str">
        <f t="shared" si="131"/>
        <v/>
      </c>
      <c r="AR380" s="30">
        <f>SUMIF(Gruppenstunden!$C$12:$C$864,'Wochenübersicht Gruppenstunden'!C380,Gruppenstunden!$AA$12:$AA1232)</f>
        <v>0</v>
      </c>
      <c r="AS380" s="30" t="str">
        <f t="shared" si="132"/>
        <v/>
      </c>
    </row>
    <row r="381" spans="3:45" x14ac:dyDescent="0.25">
      <c r="C381" s="14"/>
      <c r="D381" s="14">
        <f>SUMIF(Gruppenstunden!$C$12:$C$864,'Wochenübersicht Gruppenstunden'!C381,Gruppenstunden!$AC$12:$AC$864)</f>
        <v>0</v>
      </c>
      <c r="E381" s="30" t="str">
        <f t="shared" si="111"/>
        <v/>
      </c>
      <c r="F381" s="30">
        <f>SUMIF(Gruppenstunden!$C$12:$C$864,'Wochenübersicht Gruppenstunden'!C381,Gruppenstunden!$H$12:$H$864)</f>
        <v>0</v>
      </c>
      <c r="G381" s="30" t="str">
        <f t="shared" si="112"/>
        <v/>
      </c>
      <c r="H381" s="30">
        <f>SUMIF(Gruppenstunden!$C$12:$C$864,'Wochenübersicht Gruppenstunden'!C381,Gruppenstunden!$I$12:$I$864)</f>
        <v>0</v>
      </c>
      <c r="I381" s="30" t="str">
        <f t="shared" si="114"/>
        <v/>
      </c>
      <c r="J381" s="30">
        <f>SUMIF(Gruppenstunden!$C$12:$C$864,'Wochenübersicht Gruppenstunden'!C381,Gruppenstunden!$J$12:$J$864)</f>
        <v>0</v>
      </c>
      <c r="K381" s="30" t="str">
        <f t="shared" si="115"/>
        <v/>
      </c>
      <c r="L381" s="30">
        <f>SUMIF(Gruppenstunden!$C$12:$C$864,'Wochenübersicht Gruppenstunden'!C381,Gruppenstunden!$K$12:$K$864)</f>
        <v>0</v>
      </c>
      <c r="M381" s="30" t="str">
        <f t="shared" si="116"/>
        <v/>
      </c>
      <c r="N381" s="30">
        <f>SUMIF(Gruppenstunden!$C$12:$C$864,'Wochenübersicht Gruppenstunden'!C381,Gruppenstunden!$L$12:$L$864)</f>
        <v>0</v>
      </c>
      <c r="O381" s="30" t="str">
        <f t="shared" si="117"/>
        <v/>
      </c>
      <c r="P381" s="30">
        <f>SUMIF(Gruppenstunden!$C$12:$C$864,'Wochenübersicht Gruppenstunden'!C381,Gruppenstunden!$M$12:$M$864)</f>
        <v>0</v>
      </c>
      <c r="Q381" s="30" t="str">
        <f t="shared" si="118"/>
        <v/>
      </c>
      <c r="R381" s="30">
        <f>SUMIF(Gruppenstunden!$C$12:$C$864,'Wochenübersicht Gruppenstunden'!C381,Gruppenstunden!$N$12:$N$864)</f>
        <v>0</v>
      </c>
      <c r="S381" s="30" t="str">
        <f t="shared" si="119"/>
        <v/>
      </c>
      <c r="T381" s="30">
        <f>SUMIF(Gruppenstunden!$C$12:$C$864,'Wochenübersicht Gruppenstunden'!C381,Gruppenstunden!$O$12:$O$864)</f>
        <v>0</v>
      </c>
      <c r="U381" s="30" t="str">
        <f t="shared" si="120"/>
        <v/>
      </c>
      <c r="V381" s="30">
        <f>SUMIF(Gruppenstunden!$C$12:$C$864,'Wochenübersicht Gruppenstunden'!C381,Gruppenstunden!$P$12:$P$864)</f>
        <v>0</v>
      </c>
      <c r="W381" s="30" t="str">
        <f t="shared" si="121"/>
        <v/>
      </c>
      <c r="X381" s="30">
        <f>SUMIF(Gruppenstunden!$C$12:$C$864,'Wochenübersicht Gruppenstunden'!C381,Gruppenstunden!$Q$12:$Q$864)</f>
        <v>0</v>
      </c>
      <c r="Y381" s="30" t="str">
        <f t="shared" si="122"/>
        <v/>
      </c>
      <c r="Z381" s="30">
        <f>SUMIF(Gruppenstunden!$C$12:$C$864,'Wochenübersicht Gruppenstunden'!C381,Gruppenstunden!$R$12:$R$864)</f>
        <v>0</v>
      </c>
      <c r="AA381" s="30" t="str">
        <f t="shared" si="123"/>
        <v/>
      </c>
      <c r="AB381" s="30">
        <f>SUMIF(Gruppenstunden!$C$12:$C$864,'Wochenübersicht Gruppenstunden'!C381,Gruppenstunden!$S$12:$S$864)</f>
        <v>0</v>
      </c>
      <c r="AC381" s="30" t="str">
        <f t="shared" si="124"/>
        <v/>
      </c>
      <c r="AD381" s="30">
        <f>SUMIF(Gruppenstunden!$C$12:$C$864,'Wochenübersicht Gruppenstunden'!C381,Gruppenstunden!$T$12:$T$864)</f>
        <v>0</v>
      </c>
      <c r="AE381" s="30" t="str">
        <f t="shared" si="125"/>
        <v/>
      </c>
      <c r="AF381" s="30">
        <f>SUMIF(Gruppenstunden!$C$12:$C$864,'Wochenübersicht Gruppenstunden'!C381,Gruppenstunden!$U$12:$U$864)</f>
        <v>0</v>
      </c>
      <c r="AG381" s="30" t="str">
        <f t="shared" si="126"/>
        <v/>
      </c>
      <c r="AH381" s="30">
        <f>SUMIF(Gruppenstunden!$C$12:$C$864,'Wochenübersicht Gruppenstunden'!C381,Gruppenstunden!$V$12:$V$864)</f>
        <v>0</v>
      </c>
      <c r="AI381" s="30" t="str">
        <f t="shared" si="127"/>
        <v/>
      </c>
      <c r="AJ381" s="30">
        <f>SUMIF(Gruppenstunden!$C$12:$C$864,'Wochenübersicht Gruppenstunden'!C381,Gruppenstunden!$W$12:$W$864)</f>
        <v>0</v>
      </c>
      <c r="AK381" s="30" t="str">
        <f t="shared" si="128"/>
        <v/>
      </c>
      <c r="AL381" s="30">
        <f>SUMIF(Gruppenstunden!$C$12:$C$864,'Wochenübersicht Gruppenstunden'!C381,Gruppenstunden!$X$12:$X$864)</f>
        <v>0</v>
      </c>
      <c r="AM381" s="30" t="str">
        <f t="shared" si="129"/>
        <v/>
      </c>
      <c r="AN381" s="30">
        <f>SUMIF(Gruppenstunden!$C$12:$C$864,'Wochenübersicht Gruppenstunden'!C381,Gruppenstunden!$Y$12:$Y$864)</f>
        <v>0</v>
      </c>
      <c r="AO381" s="30" t="str">
        <f t="shared" si="130"/>
        <v/>
      </c>
      <c r="AP381" s="30">
        <f>SUMIF(Gruppenstunden!$C$12:$C$864,'Wochenübersicht Gruppenstunden'!C381,Gruppenstunden!$Z$12:$Z$864)</f>
        <v>0</v>
      </c>
      <c r="AQ381" s="30" t="str">
        <f t="shared" si="131"/>
        <v/>
      </c>
      <c r="AR381" s="30">
        <f>SUMIF(Gruppenstunden!$C$12:$C$864,'Wochenübersicht Gruppenstunden'!C381,Gruppenstunden!$AA$12:$AA1233)</f>
        <v>0</v>
      </c>
      <c r="AS381" s="30" t="str">
        <f t="shared" si="132"/>
        <v/>
      </c>
    </row>
    <row r="382" spans="3:45" x14ac:dyDescent="0.25">
      <c r="C382" s="14"/>
      <c r="D382" s="14">
        <f>SUMIF(Gruppenstunden!$C$12:$C$864,'Wochenübersicht Gruppenstunden'!C382,Gruppenstunden!$AC$12:$AC$864)</f>
        <v>0</v>
      </c>
      <c r="E382" s="30" t="str">
        <f t="shared" si="111"/>
        <v/>
      </c>
      <c r="F382" s="30">
        <f>SUMIF(Gruppenstunden!$C$12:$C$864,'Wochenübersicht Gruppenstunden'!C382,Gruppenstunden!$H$12:$H$864)</f>
        <v>0</v>
      </c>
      <c r="G382" s="30" t="str">
        <f t="shared" si="112"/>
        <v/>
      </c>
      <c r="H382" s="30">
        <f>SUMIF(Gruppenstunden!$C$12:$C$864,'Wochenübersicht Gruppenstunden'!C382,Gruppenstunden!$I$12:$I$864)</f>
        <v>0</v>
      </c>
      <c r="I382" s="30" t="str">
        <f t="shared" si="114"/>
        <v/>
      </c>
      <c r="J382" s="30">
        <f>SUMIF(Gruppenstunden!$C$12:$C$864,'Wochenübersicht Gruppenstunden'!C382,Gruppenstunden!$J$12:$J$864)</f>
        <v>0</v>
      </c>
      <c r="K382" s="30" t="str">
        <f t="shared" si="115"/>
        <v/>
      </c>
      <c r="L382" s="30">
        <f>SUMIF(Gruppenstunden!$C$12:$C$864,'Wochenübersicht Gruppenstunden'!C382,Gruppenstunden!$K$12:$K$864)</f>
        <v>0</v>
      </c>
      <c r="M382" s="30" t="str">
        <f t="shared" si="116"/>
        <v/>
      </c>
      <c r="N382" s="30">
        <f>SUMIF(Gruppenstunden!$C$12:$C$864,'Wochenübersicht Gruppenstunden'!C382,Gruppenstunden!$L$12:$L$864)</f>
        <v>0</v>
      </c>
      <c r="O382" s="30" t="str">
        <f t="shared" si="117"/>
        <v/>
      </c>
      <c r="P382" s="30">
        <f>SUMIF(Gruppenstunden!$C$12:$C$864,'Wochenübersicht Gruppenstunden'!C382,Gruppenstunden!$M$12:$M$864)</f>
        <v>0</v>
      </c>
      <c r="Q382" s="30" t="str">
        <f t="shared" si="118"/>
        <v/>
      </c>
      <c r="R382" s="30">
        <f>SUMIF(Gruppenstunden!$C$12:$C$864,'Wochenübersicht Gruppenstunden'!C382,Gruppenstunden!$N$12:$N$864)</f>
        <v>0</v>
      </c>
      <c r="S382" s="30" t="str">
        <f t="shared" si="119"/>
        <v/>
      </c>
      <c r="T382" s="30">
        <f>SUMIF(Gruppenstunden!$C$12:$C$864,'Wochenübersicht Gruppenstunden'!C382,Gruppenstunden!$O$12:$O$864)</f>
        <v>0</v>
      </c>
      <c r="U382" s="30" t="str">
        <f t="shared" si="120"/>
        <v/>
      </c>
      <c r="V382" s="30">
        <f>SUMIF(Gruppenstunden!$C$12:$C$864,'Wochenübersicht Gruppenstunden'!C382,Gruppenstunden!$P$12:$P$864)</f>
        <v>0</v>
      </c>
      <c r="W382" s="30" t="str">
        <f t="shared" si="121"/>
        <v/>
      </c>
      <c r="X382" s="30">
        <f>SUMIF(Gruppenstunden!$C$12:$C$864,'Wochenübersicht Gruppenstunden'!C382,Gruppenstunden!$Q$12:$Q$864)</f>
        <v>0</v>
      </c>
      <c r="Y382" s="30" t="str">
        <f t="shared" si="122"/>
        <v/>
      </c>
      <c r="Z382" s="30">
        <f>SUMIF(Gruppenstunden!$C$12:$C$864,'Wochenübersicht Gruppenstunden'!C382,Gruppenstunden!$R$12:$R$864)</f>
        <v>0</v>
      </c>
      <c r="AA382" s="30" t="str">
        <f t="shared" si="123"/>
        <v/>
      </c>
      <c r="AB382" s="30">
        <f>SUMIF(Gruppenstunden!$C$12:$C$864,'Wochenübersicht Gruppenstunden'!C382,Gruppenstunden!$S$12:$S$864)</f>
        <v>0</v>
      </c>
      <c r="AC382" s="30" t="str">
        <f t="shared" si="124"/>
        <v/>
      </c>
      <c r="AD382" s="30">
        <f>SUMIF(Gruppenstunden!$C$12:$C$864,'Wochenübersicht Gruppenstunden'!C382,Gruppenstunden!$T$12:$T$864)</f>
        <v>0</v>
      </c>
      <c r="AE382" s="30" t="str">
        <f t="shared" si="125"/>
        <v/>
      </c>
      <c r="AF382" s="30">
        <f>SUMIF(Gruppenstunden!$C$12:$C$864,'Wochenübersicht Gruppenstunden'!C382,Gruppenstunden!$U$12:$U$864)</f>
        <v>0</v>
      </c>
      <c r="AG382" s="30" t="str">
        <f t="shared" si="126"/>
        <v/>
      </c>
      <c r="AH382" s="30">
        <f>SUMIF(Gruppenstunden!$C$12:$C$864,'Wochenübersicht Gruppenstunden'!C382,Gruppenstunden!$V$12:$V$864)</f>
        <v>0</v>
      </c>
      <c r="AI382" s="30" t="str">
        <f t="shared" si="127"/>
        <v/>
      </c>
      <c r="AJ382" s="30">
        <f>SUMIF(Gruppenstunden!$C$12:$C$864,'Wochenübersicht Gruppenstunden'!C382,Gruppenstunden!$W$12:$W$864)</f>
        <v>0</v>
      </c>
      <c r="AK382" s="30" t="str">
        <f t="shared" si="128"/>
        <v/>
      </c>
      <c r="AL382" s="30">
        <f>SUMIF(Gruppenstunden!$C$12:$C$864,'Wochenübersicht Gruppenstunden'!C382,Gruppenstunden!$X$12:$X$864)</f>
        <v>0</v>
      </c>
      <c r="AM382" s="30" t="str">
        <f t="shared" si="129"/>
        <v/>
      </c>
      <c r="AN382" s="30">
        <f>SUMIF(Gruppenstunden!$C$12:$C$864,'Wochenübersicht Gruppenstunden'!C382,Gruppenstunden!$Y$12:$Y$864)</f>
        <v>0</v>
      </c>
      <c r="AO382" s="30" t="str">
        <f t="shared" si="130"/>
        <v/>
      </c>
      <c r="AP382" s="30">
        <f>SUMIF(Gruppenstunden!$C$12:$C$864,'Wochenübersicht Gruppenstunden'!C382,Gruppenstunden!$Z$12:$Z$864)</f>
        <v>0</v>
      </c>
      <c r="AQ382" s="30" t="str">
        <f t="shared" si="131"/>
        <v/>
      </c>
      <c r="AR382" s="30">
        <f>SUMIF(Gruppenstunden!$C$12:$C$864,'Wochenübersicht Gruppenstunden'!C382,Gruppenstunden!$AA$12:$AA1234)</f>
        <v>0</v>
      </c>
      <c r="AS382" s="30" t="str">
        <f t="shared" si="132"/>
        <v/>
      </c>
    </row>
    <row r="383" spans="3:45" x14ac:dyDescent="0.25">
      <c r="C383" s="14"/>
      <c r="D383" s="14">
        <f>SUMIF(Gruppenstunden!$C$12:$C$864,'Wochenübersicht Gruppenstunden'!C383,Gruppenstunden!$AC$12:$AC$864)</f>
        <v>0</v>
      </c>
      <c r="E383" s="30" t="str">
        <f t="shared" si="111"/>
        <v/>
      </c>
      <c r="F383" s="30">
        <f>SUMIF(Gruppenstunden!$C$12:$C$864,'Wochenübersicht Gruppenstunden'!C383,Gruppenstunden!$H$12:$H$864)</f>
        <v>0</v>
      </c>
      <c r="G383" s="30" t="str">
        <f t="shared" si="112"/>
        <v/>
      </c>
      <c r="H383" s="30">
        <f>SUMIF(Gruppenstunden!$C$12:$C$864,'Wochenübersicht Gruppenstunden'!C383,Gruppenstunden!$I$12:$I$864)</f>
        <v>0</v>
      </c>
      <c r="I383" s="30" t="str">
        <f t="shared" si="114"/>
        <v/>
      </c>
      <c r="J383" s="30">
        <f>SUMIF(Gruppenstunden!$C$12:$C$864,'Wochenübersicht Gruppenstunden'!C383,Gruppenstunden!$J$12:$J$864)</f>
        <v>0</v>
      </c>
      <c r="K383" s="30" t="str">
        <f t="shared" si="115"/>
        <v/>
      </c>
      <c r="L383" s="30">
        <f>SUMIF(Gruppenstunden!$C$12:$C$864,'Wochenübersicht Gruppenstunden'!C383,Gruppenstunden!$K$12:$K$864)</f>
        <v>0</v>
      </c>
      <c r="M383" s="30" t="str">
        <f t="shared" si="116"/>
        <v/>
      </c>
      <c r="N383" s="30">
        <f>SUMIF(Gruppenstunden!$C$12:$C$864,'Wochenübersicht Gruppenstunden'!C383,Gruppenstunden!$L$12:$L$864)</f>
        <v>0</v>
      </c>
      <c r="O383" s="30" t="str">
        <f t="shared" si="117"/>
        <v/>
      </c>
      <c r="P383" s="30">
        <f>SUMIF(Gruppenstunden!$C$12:$C$864,'Wochenübersicht Gruppenstunden'!C383,Gruppenstunden!$M$12:$M$864)</f>
        <v>0</v>
      </c>
      <c r="Q383" s="30" t="str">
        <f t="shared" si="118"/>
        <v/>
      </c>
      <c r="R383" s="30">
        <f>SUMIF(Gruppenstunden!$C$12:$C$864,'Wochenübersicht Gruppenstunden'!C383,Gruppenstunden!$N$12:$N$864)</f>
        <v>0</v>
      </c>
      <c r="S383" s="30" t="str">
        <f t="shared" si="119"/>
        <v/>
      </c>
      <c r="T383" s="30">
        <f>SUMIF(Gruppenstunden!$C$12:$C$864,'Wochenübersicht Gruppenstunden'!C383,Gruppenstunden!$O$12:$O$864)</f>
        <v>0</v>
      </c>
      <c r="U383" s="30" t="str">
        <f t="shared" si="120"/>
        <v/>
      </c>
      <c r="V383" s="30">
        <f>SUMIF(Gruppenstunden!$C$12:$C$864,'Wochenübersicht Gruppenstunden'!C383,Gruppenstunden!$P$12:$P$864)</f>
        <v>0</v>
      </c>
      <c r="W383" s="30" t="str">
        <f t="shared" si="121"/>
        <v/>
      </c>
      <c r="X383" s="30">
        <f>SUMIF(Gruppenstunden!$C$12:$C$864,'Wochenübersicht Gruppenstunden'!C383,Gruppenstunden!$Q$12:$Q$864)</f>
        <v>0</v>
      </c>
      <c r="Y383" s="30" t="str">
        <f t="shared" si="122"/>
        <v/>
      </c>
      <c r="Z383" s="30">
        <f>SUMIF(Gruppenstunden!$C$12:$C$864,'Wochenübersicht Gruppenstunden'!C383,Gruppenstunden!$R$12:$R$864)</f>
        <v>0</v>
      </c>
      <c r="AA383" s="30" t="str">
        <f t="shared" si="123"/>
        <v/>
      </c>
      <c r="AB383" s="30">
        <f>SUMIF(Gruppenstunden!$C$12:$C$864,'Wochenübersicht Gruppenstunden'!C383,Gruppenstunden!$S$12:$S$864)</f>
        <v>0</v>
      </c>
      <c r="AC383" s="30" t="str">
        <f t="shared" si="124"/>
        <v/>
      </c>
      <c r="AD383" s="30">
        <f>SUMIF(Gruppenstunden!$C$12:$C$864,'Wochenübersicht Gruppenstunden'!C383,Gruppenstunden!$T$12:$T$864)</f>
        <v>0</v>
      </c>
      <c r="AE383" s="30" t="str">
        <f t="shared" si="125"/>
        <v/>
      </c>
      <c r="AF383" s="30">
        <f>SUMIF(Gruppenstunden!$C$12:$C$864,'Wochenübersicht Gruppenstunden'!C383,Gruppenstunden!$U$12:$U$864)</f>
        <v>0</v>
      </c>
      <c r="AG383" s="30" t="str">
        <f t="shared" si="126"/>
        <v/>
      </c>
      <c r="AH383" s="30">
        <f>SUMIF(Gruppenstunden!$C$12:$C$864,'Wochenübersicht Gruppenstunden'!C383,Gruppenstunden!$V$12:$V$864)</f>
        <v>0</v>
      </c>
      <c r="AI383" s="30" t="str">
        <f t="shared" si="127"/>
        <v/>
      </c>
      <c r="AJ383" s="30">
        <f>SUMIF(Gruppenstunden!$C$12:$C$864,'Wochenübersicht Gruppenstunden'!C383,Gruppenstunden!$W$12:$W$864)</f>
        <v>0</v>
      </c>
      <c r="AK383" s="30" t="str">
        <f t="shared" si="128"/>
        <v/>
      </c>
      <c r="AL383" s="30">
        <f>SUMIF(Gruppenstunden!$C$12:$C$864,'Wochenübersicht Gruppenstunden'!C383,Gruppenstunden!$X$12:$X$864)</f>
        <v>0</v>
      </c>
      <c r="AM383" s="30" t="str">
        <f t="shared" si="129"/>
        <v/>
      </c>
      <c r="AN383" s="30">
        <f>SUMIF(Gruppenstunden!$C$12:$C$864,'Wochenübersicht Gruppenstunden'!C383,Gruppenstunden!$Y$12:$Y$864)</f>
        <v>0</v>
      </c>
      <c r="AO383" s="30" t="str">
        <f t="shared" si="130"/>
        <v/>
      </c>
      <c r="AP383" s="30">
        <f>SUMIF(Gruppenstunden!$C$12:$C$864,'Wochenübersicht Gruppenstunden'!C383,Gruppenstunden!$Z$12:$Z$864)</f>
        <v>0</v>
      </c>
      <c r="AQ383" s="30" t="str">
        <f t="shared" si="131"/>
        <v/>
      </c>
      <c r="AR383" s="30">
        <f>SUMIF(Gruppenstunden!$C$12:$C$864,'Wochenübersicht Gruppenstunden'!C383,Gruppenstunden!$AA$12:$AA1235)</f>
        <v>0</v>
      </c>
      <c r="AS383" s="30" t="str">
        <f t="shared" si="132"/>
        <v/>
      </c>
    </row>
    <row r="384" spans="3:45" x14ac:dyDescent="0.25">
      <c r="C384" s="14"/>
      <c r="D384" s="14">
        <f>SUMIF(Gruppenstunden!$C$12:$C$864,'Wochenübersicht Gruppenstunden'!C384,Gruppenstunden!$AC$12:$AC$864)</f>
        <v>0</v>
      </c>
      <c r="E384" s="30" t="str">
        <f t="shared" si="111"/>
        <v/>
      </c>
      <c r="F384" s="30">
        <f>SUMIF(Gruppenstunden!$C$12:$C$864,'Wochenübersicht Gruppenstunden'!C384,Gruppenstunden!$H$12:$H$864)</f>
        <v>0</v>
      </c>
      <c r="G384" s="30" t="str">
        <f t="shared" si="112"/>
        <v/>
      </c>
      <c r="H384" s="30">
        <f>SUMIF(Gruppenstunden!$C$12:$C$864,'Wochenübersicht Gruppenstunden'!C384,Gruppenstunden!$I$12:$I$864)</f>
        <v>0</v>
      </c>
      <c r="I384" s="30" t="str">
        <f t="shared" si="114"/>
        <v/>
      </c>
      <c r="J384" s="30">
        <f>SUMIF(Gruppenstunden!$C$12:$C$864,'Wochenübersicht Gruppenstunden'!C384,Gruppenstunden!$J$12:$J$864)</f>
        <v>0</v>
      </c>
      <c r="K384" s="30" t="str">
        <f t="shared" si="115"/>
        <v/>
      </c>
      <c r="L384" s="30">
        <f>SUMIF(Gruppenstunden!$C$12:$C$864,'Wochenübersicht Gruppenstunden'!C384,Gruppenstunden!$K$12:$K$864)</f>
        <v>0</v>
      </c>
      <c r="M384" s="30" t="str">
        <f t="shared" si="116"/>
        <v/>
      </c>
      <c r="N384" s="30">
        <f>SUMIF(Gruppenstunden!$C$12:$C$864,'Wochenübersicht Gruppenstunden'!C384,Gruppenstunden!$L$12:$L$864)</f>
        <v>0</v>
      </c>
      <c r="O384" s="30" t="str">
        <f t="shared" si="117"/>
        <v/>
      </c>
      <c r="P384" s="30">
        <f>SUMIF(Gruppenstunden!$C$12:$C$864,'Wochenübersicht Gruppenstunden'!C384,Gruppenstunden!$M$12:$M$864)</f>
        <v>0</v>
      </c>
      <c r="Q384" s="30" t="str">
        <f t="shared" si="118"/>
        <v/>
      </c>
      <c r="R384" s="30">
        <f>SUMIF(Gruppenstunden!$C$12:$C$864,'Wochenübersicht Gruppenstunden'!C384,Gruppenstunden!$N$12:$N$864)</f>
        <v>0</v>
      </c>
      <c r="S384" s="30" t="str">
        <f t="shared" si="119"/>
        <v/>
      </c>
      <c r="T384" s="30">
        <f>SUMIF(Gruppenstunden!$C$12:$C$864,'Wochenübersicht Gruppenstunden'!C384,Gruppenstunden!$O$12:$O$864)</f>
        <v>0</v>
      </c>
      <c r="U384" s="30" t="str">
        <f t="shared" si="120"/>
        <v/>
      </c>
      <c r="V384" s="30">
        <f>SUMIF(Gruppenstunden!$C$12:$C$864,'Wochenübersicht Gruppenstunden'!C384,Gruppenstunden!$P$12:$P$864)</f>
        <v>0</v>
      </c>
      <c r="W384" s="30" t="str">
        <f t="shared" si="121"/>
        <v/>
      </c>
      <c r="X384" s="30">
        <f>SUMIF(Gruppenstunden!$C$12:$C$864,'Wochenübersicht Gruppenstunden'!C384,Gruppenstunden!$Q$12:$Q$864)</f>
        <v>0</v>
      </c>
      <c r="Y384" s="30" t="str">
        <f t="shared" si="122"/>
        <v/>
      </c>
      <c r="Z384" s="30">
        <f>SUMIF(Gruppenstunden!$C$12:$C$864,'Wochenübersicht Gruppenstunden'!C384,Gruppenstunden!$R$12:$R$864)</f>
        <v>0</v>
      </c>
      <c r="AA384" s="30" t="str">
        <f t="shared" si="123"/>
        <v/>
      </c>
      <c r="AB384" s="30">
        <f>SUMIF(Gruppenstunden!$C$12:$C$864,'Wochenübersicht Gruppenstunden'!C384,Gruppenstunden!$S$12:$S$864)</f>
        <v>0</v>
      </c>
      <c r="AC384" s="30" t="str">
        <f t="shared" si="124"/>
        <v/>
      </c>
      <c r="AD384" s="30">
        <f>SUMIF(Gruppenstunden!$C$12:$C$864,'Wochenübersicht Gruppenstunden'!C384,Gruppenstunden!$T$12:$T$864)</f>
        <v>0</v>
      </c>
      <c r="AE384" s="30" t="str">
        <f t="shared" si="125"/>
        <v/>
      </c>
      <c r="AF384" s="30">
        <f>SUMIF(Gruppenstunden!$C$12:$C$864,'Wochenübersicht Gruppenstunden'!C384,Gruppenstunden!$U$12:$U$864)</f>
        <v>0</v>
      </c>
      <c r="AG384" s="30" t="str">
        <f t="shared" si="126"/>
        <v/>
      </c>
      <c r="AH384" s="30">
        <f>SUMIF(Gruppenstunden!$C$12:$C$864,'Wochenübersicht Gruppenstunden'!C384,Gruppenstunden!$V$12:$V$864)</f>
        <v>0</v>
      </c>
      <c r="AI384" s="30" t="str">
        <f t="shared" si="127"/>
        <v/>
      </c>
      <c r="AJ384" s="30">
        <f>SUMIF(Gruppenstunden!$C$12:$C$864,'Wochenübersicht Gruppenstunden'!C384,Gruppenstunden!$W$12:$W$864)</f>
        <v>0</v>
      </c>
      <c r="AK384" s="30" t="str">
        <f t="shared" si="128"/>
        <v/>
      </c>
      <c r="AL384" s="30">
        <f>SUMIF(Gruppenstunden!$C$12:$C$864,'Wochenübersicht Gruppenstunden'!C384,Gruppenstunden!$X$12:$X$864)</f>
        <v>0</v>
      </c>
      <c r="AM384" s="30" t="str">
        <f t="shared" si="129"/>
        <v/>
      </c>
      <c r="AN384" s="30">
        <f>SUMIF(Gruppenstunden!$C$12:$C$864,'Wochenübersicht Gruppenstunden'!C384,Gruppenstunden!$Y$12:$Y$864)</f>
        <v>0</v>
      </c>
      <c r="AO384" s="30" t="str">
        <f t="shared" si="130"/>
        <v/>
      </c>
      <c r="AP384" s="30">
        <f>SUMIF(Gruppenstunden!$C$12:$C$864,'Wochenübersicht Gruppenstunden'!C384,Gruppenstunden!$Z$12:$Z$864)</f>
        <v>0</v>
      </c>
      <c r="AQ384" s="30" t="str">
        <f t="shared" si="131"/>
        <v/>
      </c>
      <c r="AR384" s="30">
        <f>SUMIF(Gruppenstunden!$C$12:$C$864,'Wochenübersicht Gruppenstunden'!C384,Gruppenstunden!$AA$12:$AA1236)</f>
        <v>0</v>
      </c>
      <c r="AS384" s="30" t="str">
        <f t="shared" si="132"/>
        <v/>
      </c>
    </row>
    <row r="385" spans="3:45" x14ac:dyDescent="0.25">
      <c r="C385" s="14"/>
      <c r="D385" s="14">
        <f>SUMIF(Gruppenstunden!$C$12:$C$864,'Wochenübersicht Gruppenstunden'!C385,Gruppenstunden!$AC$12:$AC$864)</f>
        <v>0</v>
      </c>
      <c r="E385" s="30" t="str">
        <f t="shared" si="111"/>
        <v/>
      </c>
      <c r="F385" s="30">
        <f>SUMIF(Gruppenstunden!$C$12:$C$864,'Wochenübersicht Gruppenstunden'!C385,Gruppenstunden!$H$12:$H$864)</f>
        <v>0</v>
      </c>
      <c r="G385" s="30" t="str">
        <f t="shared" si="112"/>
        <v/>
      </c>
      <c r="H385" s="30">
        <f>SUMIF(Gruppenstunden!$C$12:$C$864,'Wochenübersicht Gruppenstunden'!C385,Gruppenstunden!$I$12:$I$864)</f>
        <v>0</v>
      </c>
      <c r="I385" s="30" t="str">
        <f t="shared" si="114"/>
        <v/>
      </c>
      <c r="J385" s="30">
        <f>SUMIF(Gruppenstunden!$C$12:$C$864,'Wochenübersicht Gruppenstunden'!C385,Gruppenstunden!$J$12:$J$864)</f>
        <v>0</v>
      </c>
      <c r="K385" s="30" t="str">
        <f t="shared" si="115"/>
        <v/>
      </c>
      <c r="L385" s="30">
        <f>SUMIF(Gruppenstunden!$C$12:$C$864,'Wochenübersicht Gruppenstunden'!C385,Gruppenstunden!$K$12:$K$864)</f>
        <v>0</v>
      </c>
      <c r="M385" s="30" t="str">
        <f t="shared" si="116"/>
        <v/>
      </c>
      <c r="N385" s="30">
        <f>SUMIF(Gruppenstunden!$C$12:$C$864,'Wochenübersicht Gruppenstunden'!C385,Gruppenstunden!$L$12:$L$864)</f>
        <v>0</v>
      </c>
      <c r="O385" s="30" t="str">
        <f t="shared" si="117"/>
        <v/>
      </c>
      <c r="P385" s="30">
        <f>SUMIF(Gruppenstunden!$C$12:$C$864,'Wochenübersicht Gruppenstunden'!C385,Gruppenstunden!$M$12:$M$864)</f>
        <v>0</v>
      </c>
      <c r="Q385" s="30" t="str">
        <f t="shared" si="118"/>
        <v/>
      </c>
      <c r="R385" s="30">
        <f>SUMIF(Gruppenstunden!$C$12:$C$864,'Wochenübersicht Gruppenstunden'!C385,Gruppenstunden!$N$12:$N$864)</f>
        <v>0</v>
      </c>
      <c r="S385" s="30" t="str">
        <f t="shared" si="119"/>
        <v/>
      </c>
      <c r="T385" s="30">
        <f>SUMIF(Gruppenstunden!$C$12:$C$864,'Wochenübersicht Gruppenstunden'!C385,Gruppenstunden!$O$12:$O$864)</f>
        <v>0</v>
      </c>
      <c r="U385" s="30" t="str">
        <f t="shared" si="120"/>
        <v/>
      </c>
      <c r="V385" s="30">
        <f>SUMIF(Gruppenstunden!$C$12:$C$864,'Wochenübersicht Gruppenstunden'!C385,Gruppenstunden!$P$12:$P$864)</f>
        <v>0</v>
      </c>
      <c r="W385" s="30" t="str">
        <f t="shared" si="121"/>
        <v/>
      </c>
      <c r="X385" s="30">
        <f>SUMIF(Gruppenstunden!$C$12:$C$864,'Wochenübersicht Gruppenstunden'!C385,Gruppenstunden!$Q$12:$Q$864)</f>
        <v>0</v>
      </c>
      <c r="Y385" s="30" t="str">
        <f t="shared" si="122"/>
        <v/>
      </c>
      <c r="Z385" s="30">
        <f>SUMIF(Gruppenstunden!$C$12:$C$864,'Wochenübersicht Gruppenstunden'!C385,Gruppenstunden!$R$12:$R$864)</f>
        <v>0</v>
      </c>
      <c r="AA385" s="30" t="str">
        <f t="shared" si="123"/>
        <v/>
      </c>
      <c r="AB385" s="30">
        <f>SUMIF(Gruppenstunden!$C$12:$C$864,'Wochenübersicht Gruppenstunden'!C385,Gruppenstunden!$S$12:$S$864)</f>
        <v>0</v>
      </c>
      <c r="AC385" s="30" t="str">
        <f t="shared" si="124"/>
        <v/>
      </c>
      <c r="AD385" s="30">
        <f>SUMIF(Gruppenstunden!$C$12:$C$864,'Wochenübersicht Gruppenstunden'!C385,Gruppenstunden!$T$12:$T$864)</f>
        <v>0</v>
      </c>
      <c r="AE385" s="30" t="str">
        <f t="shared" si="125"/>
        <v/>
      </c>
      <c r="AF385" s="30">
        <f>SUMIF(Gruppenstunden!$C$12:$C$864,'Wochenübersicht Gruppenstunden'!C385,Gruppenstunden!$U$12:$U$864)</f>
        <v>0</v>
      </c>
      <c r="AG385" s="30" t="str">
        <f t="shared" si="126"/>
        <v/>
      </c>
      <c r="AH385" s="30">
        <f>SUMIF(Gruppenstunden!$C$12:$C$864,'Wochenübersicht Gruppenstunden'!C385,Gruppenstunden!$V$12:$V$864)</f>
        <v>0</v>
      </c>
      <c r="AI385" s="30" t="str">
        <f t="shared" si="127"/>
        <v/>
      </c>
      <c r="AJ385" s="30">
        <f>SUMIF(Gruppenstunden!$C$12:$C$864,'Wochenübersicht Gruppenstunden'!C385,Gruppenstunden!$W$12:$W$864)</f>
        <v>0</v>
      </c>
      <c r="AK385" s="30" t="str">
        <f t="shared" si="128"/>
        <v/>
      </c>
      <c r="AL385" s="30">
        <f>SUMIF(Gruppenstunden!$C$12:$C$864,'Wochenübersicht Gruppenstunden'!C385,Gruppenstunden!$X$12:$X$864)</f>
        <v>0</v>
      </c>
      <c r="AM385" s="30" t="str">
        <f t="shared" si="129"/>
        <v/>
      </c>
      <c r="AN385" s="30">
        <f>SUMIF(Gruppenstunden!$C$12:$C$864,'Wochenübersicht Gruppenstunden'!C385,Gruppenstunden!$Y$12:$Y$864)</f>
        <v>0</v>
      </c>
      <c r="AO385" s="30" t="str">
        <f t="shared" si="130"/>
        <v/>
      </c>
      <c r="AP385" s="30">
        <f>SUMIF(Gruppenstunden!$C$12:$C$864,'Wochenübersicht Gruppenstunden'!C385,Gruppenstunden!$Z$12:$Z$864)</f>
        <v>0</v>
      </c>
      <c r="AQ385" s="30" t="str">
        <f t="shared" si="131"/>
        <v/>
      </c>
      <c r="AR385" s="30">
        <f>SUMIF(Gruppenstunden!$C$12:$C$864,'Wochenübersicht Gruppenstunden'!C385,Gruppenstunden!$AA$12:$AA1237)</f>
        <v>0</v>
      </c>
      <c r="AS385" s="30" t="str">
        <f t="shared" si="132"/>
        <v/>
      </c>
    </row>
    <row r="386" spans="3:45" x14ac:dyDescent="0.25">
      <c r="C386" s="14"/>
      <c r="D386" s="14">
        <f>SUMIF(Gruppenstunden!$C$12:$C$864,'Wochenübersicht Gruppenstunden'!C386,Gruppenstunden!$AC$12:$AC$864)</f>
        <v>0</v>
      </c>
      <c r="E386" s="30" t="str">
        <f t="shared" si="111"/>
        <v/>
      </c>
      <c r="F386" s="30">
        <f>SUMIF(Gruppenstunden!$C$12:$C$864,'Wochenübersicht Gruppenstunden'!C386,Gruppenstunden!$H$12:$H$864)</f>
        <v>0</v>
      </c>
      <c r="G386" s="30" t="str">
        <f t="shared" si="112"/>
        <v/>
      </c>
      <c r="H386" s="30">
        <f>SUMIF(Gruppenstunden!$C$12:$C$864,'Wochenübersicht Gruppenstunden'!C386,Gruppenstunden!$I$12:$I$864)</f>
        <v>0</v>
      </c>
      <c r="I386" s="30" t="str">
        <f t="shared" si="114"/>
        <v/>
      </c>
      <c r="J386" s="30">
        <f>SUMIF(Gruppenstunden!$C$12:$C$864,'Wochenübersicht Gruppenstunden'!C386,Gruppenstunden!$J$12:$J$864)</f>
        <v>0</v>
      </c>
      <c r="K386" s="30" t="str">
        <f t="shared" si="115"/>
        <v/>
      </c>
      <c r="L386" s="30">
        <f>SUMIF(Gruppenstunden!$C$12:$C$864,'Wochenübersicht Gruppenstunden'!C386,Gruppenstunden!$K$12:$K$864)</f>
        <v>0</v>
      </c>
      <c r="M386" s="30" t="str">
        <f t="shared" si="116"/>
        <v/>
      </c>
      <c r="N386" s="30">
        <f>SUMIF(Gruppenstunden!$C$12:$C$864,'Wochenübersicht Gruppenstunden'!C386,Gruppenstunden!$L$12:$L$864)</f>
        <v>0</v>
      </c>
      <c r="O386" s="30" t="str">
        <f t="shared" si="117"/>
        <v/>
      </c>
      <c r="P386" s="30">
        <f>SUMIF(Gruppenstunden!$C$12:$C$864,'Wochenübersicht Gruppenstunden'!C386,Gruppenstunden!$M$12:$M$864)</f>
        <v>0</v>
      </c>
      <c r="Q386" s="30" t="str">
        <f t="shared" si="118"/>
        <v/>
      </c>
      <c r="R386" s="30">
        <f>SUMIF(Gruppenstunden!$C$12:$C$864,'Wochenübersicht Gruppenstunden'!C386,Gruppenstunden!$N$12:$N$864)</f>
        <v>0</v>
      </c>
      <c r="S386" s="30" t="str">
        <f t="shared" si="119"/>
        <v/>
      </c>
      <c r="T386" s="30">
        <f>SUMIF(Gruppenstunden!$C$12:$C$864,'Wochenübersicht Gruppenstunden'!C386,Gruppenstunden!$O$12:$O$864)</f>
        <v>0</v>
      </c>
      <c r="U386" s="30" t="str">
        <f t="shared" si="120"/>
        <v/>
      </c>
      <c r="V386" s="30">
        <f>SUMIF(Gruppenstunden!$C$12:$C$864,'Wochenübersicht Gruppenstunden'!C386,Gruppenstunden!$P$12:$P$864)</f>
        <v>0</v>
      </c>
      <c r="W386" s="30" t="str">
        <f t="shared" si="121"/>
        <v/>
      </c>
      <c r="X386" s="30">
        <f>SUMIF(Gruppenstunden!$C$12:$C$864,'Wochenübersicht Gruppenstunden'!C386,Gruppenstunden!$Q$12:$Q$864)</f>
        <v>0</v>
      </c>
      <c r="Y386" s="30" t="str">
        <f t="shared" si="122"/>
        <v/>
      </c>
      <c r="Z386" s="30">
        <f>SUMIF(Gruppenstunden!$C$12:$C$864,'Wochenübersicht Gruppenstunden'!C386,Gruppenstunden!$R$12:$R$864)</f>
        <v>0</v>
      </c>
      <c r="AA386" s="30" t="str">
        <f t="shared" si="123"/>
        <v/>
      </c>
      <c r="AB386" s="30">
        <f>SUMIF(Gruppenstunden!$C$12:$C$864,'Wochenübersicht Gruppenstunden'!C386,Gruppenstunden!$S$12:$S$864)</f>
        <v>0</v>
      </c>
      <c r="AC386" s="30" t="str">
        <f t="shared" si="124"/>
        <v/>
      </c>
      <c r="AD386" s="30">
        <f>SUMIF(Gruppenstunden!$C$12:$C$864,'Wochenübersicht Gruppenstunden'!C386,Gruppenstunden!$T$12:$T$864)</f>
        <v>0</v>
      </c>
      <c r="AE386" s="30" t="str">
        <f t="shared" si="125"/>
        <v/>
      </c>
      <c r="AF386" s="30">
        <f>SUMIF(Gruppenstunden!$C$12:$C$864,'Wochenübersicht Gruppenstunden'!C386,Gruppenstunden!$U$12:$U$864)</f>
        <v>0</v>
      </c>
      <c r="AG386" s="30" t="str">
        <f t="shared" si="126"/>
        <v/>
      </c>
      <c r="AH386" s="30">
        <f>SUMIF(Gruppenstunden!$C$12:$C$864,'Wochenübersicht Gruppenstunden'!C386,Gruppenstunden!$V$12:$V$864)</f>
        <v>0</v>
      </c>
      <c r="AI386" s="30" t="str">
        <f t="shared" si="127"/>
        <v/>
      </c>
      <c r="AJ386" s="30">
        <f>SUMIF(Gruppenstunden!$C$12:$C$864,'Wochenübersicht Gruppenstunden'!C386,Gruppenstunden!$W$12:$W$864)</f>
        <v>0</v>
      </c>
      <c r="AK386" s="30" t="str">
        <f t="shared" si="128"/>
        <v/>
      </c>
      <c r="AL386" s="30">
        <f>SUMIF(Gruppenstunden!$C$12:$C$864,'Wochenübersicht Gruppenstunden'!C386,Gruppenstunden!$X$12:$X$864)</f>
        <v>0</v>
      </c>
      <c r="AM386" s="30" t="str">
        <f t="shared" si="129"/>
        <v/>
      </c>
      <c r="AN386" s="30">
        <f>SUMIF(Gruppenstunden!$C$12:$C$864,'Wochenübersicht Gruppenstunden'!C386,Gruppenstunden!$Y$12:$Y$864)</f>
        <v>0</v>
      </c>
      <c r="AO386" s="30" t="str">
        <f t="shared" si="130"/>
        <v/>
      </c>
      <c r="AP386" s="30">
        <f>SUMIF(Gruppenstunden!$C$12:$C$864,'Wochenübersicht Gruppenstunden'!C386,Gruppenstunden!$Z$12:$Z$864)</f>
        <v>0</v>
      </c>
      <c r="AQ386" s="30" t="str">
        <f t="shared" si="131"/>
        <v/>
      </c>
      <c r="AR386" s="30">
        <f>SUMIF(Gruppenstunden!$C$12:$C$864,'Wochenübersicht Gruppenstunden'!C386,Gruppenstunden!$AA$12:$AA1238)</f>
        <v>0</v>
      </c>
      <c r="AS386" s="30" t="str">
        <f t="shared" si="132"/>
        <v/>
      </c>
    </row>
    <row r="387" spans="3:45" x14ac:dyDescent="0.25">
      <c r="C387" s="14"/>
      <c r="D387" s="14">
        <f>SUMIF(Gruppenstunden!$C$12:$C$864,'Wochenübersicht Gruppenstunden'!C387,Gruppenstunden!$AC$12:$AC$864)</f>
        <v>0</v>
      </c>
      <c r="E387" s="30" t="str">
        <f t="shared" si="111"/>
        <v/>
      </c>
      <c r="F387" s="30">
        <f>SUMIF(Gruppenstunden!$C$12:$C$864,'Wochenübersicht Gruppenstunden'!C387,Gruppenstunden!$H$12:$H$864)</f>
        <v>0</v>
      </c>
      <c r="G387" s="30" t="str">
        <f t="shared" si="112"/>
        <v/>
      </c>
      <c r="H387" s="30">
        <f>SUMIF(Gruppenstunden!$C$12:$C$864,'Wochenübersicht Gruppenstunden'!C387,Gruppenstunden!$I$12:$I$864)</f>
        <v>0</v>
      </c>
      <c r="I387" s="30" t="str">
        <f t="shared" si="114"/>
        <v/>
      </c>
      <c r="J387" s="30">
        <f>SUMIF(Gruppenstunden!$C$12:$C$864,'Wochenübersicht Gruppenstunden'!C387,Gruppenstunden!$J$12:$J$864)</f>
        <v>0</v>
      </c>
      <c r="K387" s="30" t="str">
        <f t="shared" si="115"/>
        <v/>
      </c>
      <c r="L387" s="30">
        <f>SUMIF(Gruppenstunden!$C$12:$C$864,'Wochenübersicht Gruppenstunden'!C387,Gruppenstunden!$K$12:$K$864)</f>
        <v>0</v>
      </c>
      <c r="M387" s="30" t="str">
        <f t="shared" si="116"/>
        <v/>
      </c>
      <c r="N387" s="30">
        <f>SUMIF(Gruppenstunden!$C$12:$C$864,'Wochenübersicht Gruppenstunden'!C387,Gruppenstunden!$L$12:$L$864)</f>
        <v>0</v>
      </c>
      <c r="O387" s="30" t="str">
        <f t="shared" si="117"/>
        <v/>
      </c>
      <c r="P387" s="30">
        <f>SUMIF(Gruppenstunden!$C$12:$C$864,'Wochenübersicht Gruppenstunden'!C387,Gruppenstunden!$M$12:$M$864)</f>
        <v>0</v>
      </c>
      <c r="Q387" s="30" t="str">
        <f t="shared" si="118"/>
        <v/>
      </c>
      <c r="R387" s="30">
        <f>SUMIF(Gruppenstunden!$C$12:$C$864,'Wochenübersicht Gruppenstunden'!C387,Gruppenstunden!$N$12:$N$864)</f>
        <v>0</v>
      </c>
      <c r="S387" s="30" t="str">
        <f t="shared" si="119"/>
        <v/>
      </c>
      <c r="T387" s="30">
        <f>SUMIF(Gruppenstunden!$C$12:$C$864,'Wochenübersicht Gruppenstunden'!C387,Gruppenstunden!$O$12:$O$864)</f>
        <v>0</v>
      </c>
      <c r="U387" s="30" t="str">
        <f t="shared" si="120"/>
        <v/>
      </c>
      <c r="V387" s="30">
        <f>SUMIF(Gruppenstunden!$C$12:$C$864,'Wochenübersicht Gruppenstunden'!C387,Gruppenstunden!$P$12:$P$864)</f>
        <v>0</v>
      </c>
      <c r="W387" s="30" t="str">
        <f t="shared" si="121"/>
        <v/>
      </c>
      <c r="X387" s="30">
        <f>SUMIF(Gruppenstunden!$C$12:$C$864,'Wochenübersicht Gruppenstunden'!C387,Gruppenstunden!$Q$12:$Q$864)</f>
        <v>0</v>
      </c>
      <c r="Y387" s="30" t="str">
        <f t="shared" si="122"/>
        <v/>
      </c>
      <c r="Z387" s="30">
        <f>SUMIF(Gruppenstunden!$C$12:$C$864,'Wochenübersicht Gruppenstunden'!C387,Gruppenstunden!$R$12:$R$864)</f>
        <v>0</v>
      </c>
      <c r="AA387" s="30" t="str">
        <f t="shared" si="123"/>
        <v/>
      </c>
      <c r="AB387" s="30">
        <f>SUMIF(Gruppenstunden!$C$12:$C$864,'Wochenübersicht Gruppenstunden'!C387,Gruppenstunden!$S$12:$S$864)</f>
        <v>0</v>
      </c>
      <c r="AC387" s="30" t="str">
        <f t="shared" si="124"/>
        <v/>
      </c>
      <c r="AD387" s="30">
        <f>SUMIF(Gruppenstunden!$C$12:$C$864,'Wochenübersicht Gruppenstunden'!C387,Gruppenstunden!$T$12:$T$864)</f>
        <v>0</v>
      </c>
      <c r="AE387" s="30" t="str">
        <f t="shared" si="125"/>
        <v/>
      </c>
      <c r="AF387" s="30">
        <f>SUMIF(Gruppenstunden!$C$12:$C$864,'Wochenübersicht Gruppenstunden'!C387,Gruppenstunden!$U$12:$U$864)</f>
        <v>0</v>
      </c>
      <c r="AG387" s="30" t="str">
        <f t="shared" si="126"/>
        <v/>
      </c>
      <c r="AH387" s="30">
        <f>SUMIF(Gruppenstunden!$C$12:$C$864,'Wochenübersicht Gruppenstunden'!C387,Gruppenstunden!$V$12:$V$864)</f>
        <v>0</v>
      </c>
      <c r="AI387" s="30" t="str">
        <f t="shared" si="127"/>
        <v/>
      </c>
      <c r="AJ387" s="30">
        <f>SUMIF(Gruppenstunden!$C$12:$C$864,'Wochenübersicht Gruppenstunden'!C387,Gruppenstunden!$W$12:$W$864)</f>
        <v>0</v>
      </c>
      <c r="AK387" s="30" t="str">
        <f t="shared" si="128"/>
        <v/>
      </c>
      <c r="AL387" s="30">
        <f>SUMIF(Gruppenstunden!$C$12:$C$864,'Wochenübersicht Gruppenstunden'!C387,Gruppenstunden!$X$12:$X$864)</f>
        <v>0</v>
      </c>
      <c r="AM387" s="30" t="str">
        <f t="shared" si="129"/>
        <v/>
      </c>
      <c r="AN387" s="30">
        <f>SUMIF(Gruppenstunden!$C$12:$C$864,'Wochenübersicht Gruppenstunden'!C387,Gruppenstunden!$Y$12:$Y$864)</f>
        <v>0</v>
      </c>
      <c r="AO387" s="30" t="str">
        <f t="shared" si="130"/>
        <v/>
      </c>
      <c r="AP387" s="30">
        <f>SUMIF(Gruppenstunden!$C$12:$C$864,'Wochenübersicht Gruppenstunden'!C387,Gruppenstunden!$Z$12:$Z$864)</f>
        <v>0</v>
      </c>
      <c r="AQ387" s="30" t="str">
        <f t="shared" si="131"/>
        <v/>
      </c>
      <c r="AR387" s="30">
        <f>SUMIF(Gruppenstunden!$C$12:$C$864,'Wochenübersicht Gruppenstunden'!C387,Gruppenstunden!$AA$12:$AA1239)</f>
        <v>0</v>
      </c>
      <c r="AS387" s="30" t="str">
        <f t="shared" si="132"/>
        <v/>
      </c>
    </row>
    <row r="388" spans="3:45" x14ac:dyDescent="0.25">
      <c r="C388" s="14"/>
      <c r="D388" s="14">
        <f>SUMIF(Gruppenstunden!$C$12:$C$864,'Wochenübersicht Gruppenstunden'!C388,Gruppenstunden!$AC$12:$AC$864)</f>
        <v>0</v>
      </c>
      <c r="E388" s="30" t="str">
        <f t="shared" si="111"/>
        <v/>
      </c>
      <c r="F388" s="30">
        <f>SUMIF(Gruppenstunden!$C$12:$C$864,'Wochenübersicht Gruppenstunden'!C388,Gruppenstunden!$H$12:$H$864)</f>
        <v>0</v>
      </c>
      <c r="G388" s="30" t="str">
        <f t="shared" si="112"/>
        <v/>
      </c>
      <c r="H388" s="30">
        <f>SUMIF(Gruppenstunden!$C$12:$C$864,'Wochenübersicht Gruppenstunden'!C388,Gruppenstunden!$I$12:$I$864)</f>
        <v>0</v>
      </c>
      <c r="I388" s="30" t="str">
        <f t="shared" si="114"/>
        <v/>
      </c>
      <c r="J388" s="30">
        <f>SUMIF(Gruppenstunden!$C$12:$C$864,'Wochenübersicht Gruppenstunden'!C388,Gruppenstunden!$J$12:$J$864)</f>
        <v>0</v>
      </c>
      <c r="K388" s="30" t="str">
        <f t="shared" si="115"/>
        <v/>
      </c>
      <c r="L388" s="30">
        <f>SUMIF(Gruppenstunden!$C$12:$C$864,'Wochenübersicht Gruppenstunden'!C388,Gruppenstunden!$K$12:$K$864)</f>
        <v>0</v>
      </c>
      <c r="M388" s="30" t="str">
        <f t="shared" si="116"/>
        <v/>
      </c>
      <c r="N388" s="30">
        <f>SUMIF(Gruppenstunden!$C$12:$C$864,'Wochenübersicht Gruppenstunden'!C388,Gruppenstunden!$L$12:$L$864)</f>
        <v>0</v>
      </c>
      <c r="O388" s="30" t="str">
        <f t="shared" si="117"/>
        <v/>
      </c>
      <c r="P388" s="30">
        <f>SUMIF(Gruppenstunden!$C$12:$C$864,'Wochenübersicht Gruppenstunden'!C388,Gruppenstunden!$M$12:$M$864)</f>
        <v>0</v>
      </c>
      <c r="Q388" s="30" t="str">
        <f t="shared" si="118"/>
        <v/>
      </c>
      <c r="R388" s="30">
        <f>SUMIF(Gruppenstunden!$C$12:$C$864,'Wochenübersicht Gruppenstunden'!C388,Gruppenstunden!$N$12:$N$864)</f>
        <v>0</v>
      </c>
      <c r="S388" s="30" t="str">
        <f t="shared" si="119"/>
        <v/>
      </c>
      <c r="T388" s="30">
        <f>SUMIF(Gruppenstunden!$C$12:$C$864,'Wochenübersicht Gruppenstunden'!C388,Gruppenstunden!$O$12:$O$864)</f>
        <v>0</v>
      </c>
      <c r="U388" s="30" t="str">
        <f t="shared" si="120"/>
        <v/>
      </c>
      <c r="V388" s="30">
        <f>SUMIF(Gruppenstunden!$C$12:$C$864,'Wochenübersicht Gruppenstunden'!C388,Gruppenstunden!$P$12:$P$864)</f>
        <v>0</v>
      </c>
      <c r="W388" s="30" t="str">
        <f t="shared" si="121"/>
        <v/>
      </c>
      <c r="X388" s="30">
        <f>SUMIF(Gruppenstunden!$C$12:$C$864,'Wochenübersicht Gruppenstunden'!C388,Gruppenstunden!$Q$12:$Q$864)</f>
        <v>0</v>
      </c>
      <c r="Y388" s="30" t="str">
        <f t="shared" si="122"/>
        <v/>
      </c>
      <c r="Z388" s="30">
        <f>SUMIF(Gruppenstunden!$C$12:$C$864,'Wochenübersicht Gruppenstunden'!C388,Gruppenstunden!$R$12:$R$864)</f>
        <v>0</v>
      </c>
      <c r="AA388" s="30" t="str">
        <f t="shared" si="123"/>
        <v/>
      </c>
      <c r="AB388" s="30">
        <f>SUMIF(Gruppenstunden!$C$12:$C$864,'Wochenübersicht Gruppenstunden'!C388,Gruppenstunden!$S$12:$S$864)</f>
        <v>0</v>
      </c>
      <c r="AC388" s="30" t="str">
        <f t="shared" si="124"/>
        <v/>
      </c>
      <c r="AD388" s="30">
        <f>SUMIF(Gruppenstunden!$C$12:$C$864,'Wochenübersicht Gruppenstunden'!C388,Gruppenstunden!$T$12:$T$864)</f>
        <v>0</v>
      </c>
      <c r="AE388" s="30" t="str">
        <f t="shared" si="125"/>
        <v/>
      </c>
      <c r="AF388" s="30">
        <f>SUMIF(Gruppenstunden!$C$12:$C$864,'Wochenübersicht Gruppenstunden'!C388,Gruppenstunden!$U$12:$U$864)</f>
        <v>0</v>
      </c>
      <c r="AG388" s="30" t="str">
        <f t="shared" si="126"/>
        <v/>
      </c>
      <c r="AH388" s="30">
        <f>SUMIF(Gruppenstunden!$C$12:$C$864,'Wochenübersicht Gruppenstunden'!C388,Gruppenstunden!$V$12:$V$864)</f>
        <v>0</v>
      </c>
      <c r="AI388" s="30" t="str">
        <f t="shared" si="127"/>
        <v/>
      </c>
      <c r="AJ388" s="30">
        <f>SUMIF(Gruppenstunden!$C$12:$C$864,'Wochenübersicht Gruppenstunden'!C388,Gruppenstunden!$W$12:$W$864)</f>
        <v>0</v>
      </c>
      <c r="AK388" s="30" t="str">
        <f t="shared" si="128"/>
        <v/>
      </c>
      <c r="AL388" s="30">
        <f>SUMIF(Gruppenstunden!$C$12:$C$864,'Wochenübersicht Gruppenstunden'!C388,Gruppenstunden!$X$12:$X$864)</f>
        <v>0</v>
      </c>
      <c r="AM388" s="30" t="str">
        <f t="shared" si="129"/>
        <v/>
      </c>
      <c r="AN388" s="30">
        <f>SUMIF(Gruppenstunden!$C$12:$C$864,'Wochenübersicht Gruppenstunden'!C388,Gruppenstunden!$Y$12:$Y$864)</f>
        <v>0</v>
      </c>
      <c r="AO388" s="30" t="str">
        <f t="shared" si="130"/>
        <v/>
      </c>
      <c r="AP388" s="30">
        <f>SUMIF(Gruppenstunden!$C$12:$C$864,'Wochenübersicht Gruppenstunden'!C388,Gruppenstunden!$Z$12:$Z$864)</f>
        <v>0</v>
      </c>
      <c r="AQ388" s="30" t="str">
        <f t="shared" si="131"/>
        <v/>
      </c>
      <c r="AR388" s="30">
        <f>SUMIF(Gruppenstunden!$C$12:$C$864,'Wochenübersicht Gruppenstunden'!C388,Gruppenstunden!$AA$12:$AA1240)</f>
        <v>0</v>
      </c>
      <c r="AS388" s="30" t="str">
        <f t="shared" si="132"/>
        <v/>
      </c>
    </row>
    <row r="389" spans="3:45" x14ac:dyDescent="0.25">
      <c r="C389" s="14"/>
      <c r="D389" s="14">
        <f>SUMIF(Gruppenstunden!$C$12:$C$864,'Wochenübersicht Gruppenstunden'!C389,Gruppenstunden!$AC$12:$AC$864)</f>
        <v>0</v>
      </c>
      <c r="E389" s="30" t="str">
        <f t="shared" si="111"/>
        <v/>
      </c>
      <c r="F389" s="30">
        <f>SUMIF(Gruppenstunden!$C$12:$C$864,'Wochenübersicht Gruppenstunden'!C389,Gruppenstunden!$H$12:$H$864)</f>
        <v>0</v>
      </c>
      <c r="G389" s="30" t="str">
        <f t="shared" si="112"/>
        <v/>
      </c>
      <c r="H389" s="30">
        <f>SUMIF(Gruppenstunden!$C$12:$C$864,'Wochenübersicht Gruppenstunden'!C389,Gruppenstunden!$I$12:$I$864)</f>
        <v>0</v>
      </c>
      <c r="I389" s="30" t="str">
        <f t="shared" si="114"/>
        <v/>
      </c>
      <c r="J389" s="30">
        <f>SUMIF(Gruppenstunden!$C$12:$C$864,'Wochenübersicht Gruppenstunden'!C389,Gruppenstunden!$J$12:$J$864)</f>
        <v>0</v>
      </c>
      <c r="K389" s="30" t="str">
        <f t="shared" si="115"/>
        <v/>
      </c>
      <c r="L389" s="30">
        <f>SUMIF(Gruppenstunden!$C$12:$C$864,'Wochenübersicht Gruppenstunden'!C389,Gruppenstunden!$K$12:$K$864)</f>
        <v>0</v>
      </c>
      <c r="M389" s="30" t="str">
        <f t="shared" si="116"/>
        <v/>
      </c>
      <c r="N389" s="30">
        <f>SUMIF(Gruppenstunden!$C$12:$C$864,'Wochenübersicht Gruppenstunden'!C389,Gruppenstunden!$L$12:$L$864)</f>
        <v>0</v>
      </c>
      <c r="O389" s="30" t="str">
        <f t="shared" si="117"/>
        <v/>
      </c>
      <c r="P389" s="30">
        <f>SUMIF(Gruppenstunden!$C$12:$C$864,'Wochenübersicht Gruppenstunden'!C389,Gruppenstunden!$M$12:$M$864)</f>
        <v>0</v>
      </c>
      <c r="Q389" s="30" t="str">
        <f t="shared" si="118"/>
        <v/>
      </c>
      <c r="R389" s="30">
        <f>SUMIF(Gruppenstunden!$C$12:$C$864,'Wochenübersicht Gruppenstunden'!C389,Gruppenstunden!$N$12:$N$864)</f>
        <v>0</v>
      </c>
      <c r="S389" s="30" t="str">
        <f t="shared" si="119"/>
        <v/>
      </c>
      <c r="T389" s="30">
        <f>SUMIF(Gruppenstunden!$C$12:$C$864,'Wochenübersicht Gruppenstunden'!C389,Gruppenstunden!$O$12:$O$864)</f>
        <v>0</v>
      </c>
      <c r="U389" s="30" t="str">
        <f t="shared" si="120"/>
        <v/>
      </c>
      <c r="V389" s="30">
        <f>SUMIF(Gruppenstunden!$C$12:$C$864,'Wochenübersicht Gruppenstunden'!C389,Gruppenstunden!$P$12:$P$864)</f>
        <v>0</v>
      </c>
      <c r="W389" s="30" t="str">
        <f t="shared" si="121"/>
        <v/>
      </c>
      <c r="X389" s="30">
        <f>SUMIF(Gruppenstunden!$C$12:$C$864,'Wochenübersicht Gruppenstunden'!C389,Gruppenstunden!$Q$12:$Q$864)</f>
        <v>0</v>
      </c>
      <c r="Y389" s="30" t="str">
        <f t="shared" si="122"/>
        <v/>
      </c>
      <c r="Z389" s="30">
        <f>SUMIF(Gruppenstunden!$C$12:$C$864,'Wochenübersicht Gruppenstunden'!C389,Gruppenstunden!$R$12:$R$864)</f>
        <v>0</v>
      </c>
      <c r="AA389" s="30" t="str">
        <f t="shared" si="123"/>
        <v/>
      </c>
      <c r="AB389" s="30">
        <f>SUMIF(Gruppenstunden!$C$12:$C$864,'Wochenübersicht Gruppenstunden'!C389,Gruppenstunden!$S$12:$S$864)</f>
        <v>0</v>
      </c>
      <c r="AC389" s="30" t="str">
        <f t="shared" si="124"/>
        <v/>
      </c>
      <c r="AD389" s="30">
        <f>SUMIF(Gruppenstunden!$C$12:$C$864,'Wochenübersicht Gruppenstunden'!C389,Gruppenstunden!$T$12:$T$864)</f>
        <v>0</v>
      </c>
      <c r="AE389" s="30" t="str">
        <f t="shared" si="125"/>
        <v/>
      </c>
      <c r="AF389" s="30">
        <f>SUMIF(Gruppenstunden!$C$12:$C$864,'Wochenübersicht Gruppenstunden'!C389,Gruppenstunden!$U$12:$U$864)</f>
        <v>0</v>
      </c>
      <c r="AG389" s="30" t="str">
        <f t="shared" si="126"/>
        <v/>
      </c>
      <c r="AH389" s="30">
        <f>SUMIF(Gruppenstunden!$C$12:$C$864,'Wochenübersicht Gruppenstunden'!C389,Gruppenstunden!$V$12:$V$864)</f>
        <v>0</v>
      </c>
      <c r="AI389" s="30" t="str">
        <f t="shared" si="127"/>
        <v/>
      </c>
      <c r="AJ389" s="30">
        <f>SUMIF(Gruppenstunden!$C$12:$C$864,'Wochenübersicht Gruppenstunden'!C389,Gruppenstunden!$W$12:$W$864)</f>
        <v>0</v>
      </c>
      <c r="AK389" s="30" t="str">
        <f t="shared" si="128"/>
        <v/>
      </c>
      <c r="AL389" s="30">
        <f>SUMIF(Gruppenstunden!$C$12:$C$864,'Wochenübersicht Gruppenstunden'!C389,Gruppenstunden!$X$12:$X$864)</f>
        <v>0</v>
      </c>
      <c r="AM389" s="30" t="str">
        <f t="shared" si="129"/>
        <v/>
      </c>
      <c r="AN389" s="30">
        <f>SUMIF(Gruppenstunden!$C$12:$C$864,'Wochenübersicht Gruppenstunden'!C389,Gruppenstunden!$Y$12:$Y$864)</f>
        <v>0</v>
      </c>
      <c r="AO389" s="30" t="str">
        <f t="shared" si="130"/>
        <v/>
      </c>
      <c r="AP389" s="30">
        <f>SUMIF(Gruppenstunden!$C$12:$C$864,'Wochenübersicht Gruppenstunden'!C389,Gruppenstunden!$Z$12:$Z$864)</f>
        <v>0</v>
      </c>
      <c r="AQ389" s="30" t="str">
        <f t="shared" si="131"/>
        <v/>
      </c>
      <c r="AR389" s="30">
        <f>SUMIF(Gruppenstunden!$C$12:$C$864,'Wochenübersicht Gruppenstunden'!C389,Gruppenstunden!$AA$12:$AA1241)</f>
        <v>0</v>
      </c>
      <c r="AS389" s="30" t="str">
        <f t="shared" si="132"/>
        <v/>
      </c>
    </row>
    <row r="390" spans="3:45" x14ac:dyDescent="0.25">
      <c r="C390" s="14"/>
      <c r="D390" s="14">
        <f>SUMIF(Gruppenstunden!$C$12:$C$864,'Wochenübersicht Gruppenstunden'!C390,Gruppenstunden!$AC$12:$AC$864)</f>
        <v>0</v>
      </c>
      <c r="E390" s="30" t="str">
        <f t="shared" si="111"/>
        <v/>
      </c>
      <c r="F390" s="30">
        <f>SUMIF(Gruppenstunden!$C$12:$C$864,'Wochenübersicht Gruppenstunden'!C390,Gruppenstunden!$H$12:$H$864)</f>
        <v>0</v>
      </c>
      <c r="G390" s="30" t="str">
        <f t="shared" si="112"/>
        <v/>
      </c>
      <c r="H390" s="30">
        <f>SUMIF(Gruppenstunden!$C$12:$C$864,'Wochenübersicht Gruppenstunden'!C390,Gruppenstunden!$I$12:$I$864)</f>
        <v>0</v>
      </c>
      <c r="I390" s="30" t="str">
        <f t="shared" si="114"/>
        <v/>
      </c>
      <c r="J390" s="30">
        <f>SUMIF(Gruppenstunden!$C$12:$C$864,'Wochenübersicht Gruppenstunden'!C390,Gruppenstunden!$J$12:$J$864)</f>
        <v>0</v>
      </c>
      <c r="K390" s="30" t="str">
        <f t="shared" si="115"/>
        <v/>
      </c>
      <c r="L390" s="30">
        <f>SUMIF(Gruppenstunden!$C$12:$C$864,'Wochenübersicht Gruppenstunden'!C390,Gruppenstunden!$K$12:$K$864)</f>
        <v>0</v>
      </c>
      <c r="M390" s="30" t="str">
        <f t="shared" si="116"/>
        <v/>
      </c>
      <c r="N390" s="30">
        <f>SUMIF(Gruppenstunden!$C$12:$C$864,'Wochenübersicht Gruppenstunden'!C390,Gruppenstunden!$L$12:$L$864)</f>
        <v>0</v>
      </c>
      <c r="O390" s="30" t="str">
        <f t="shared" si="117"/>
        <v/>
      </c>
      <c r="P390" s="30">
        <f>SUMIF(Gruppenstunden!$C$12:$C$864,'Wochenübersicht Gruppenstunden'!C390,Gruppenstunden!$M$12:$M$864)</f>
        <v>0</v>
      </c>
      <c r="Q390" s="30" t="str">
        <f t="shared" si="118"/>
        <v/>
      </c>
      <c r="R390" s="30">
        <f>SUMIF(Gruppenstunden!$C$12:$C$864,'Wochenübersicht Gruppenstunden'!C390,Gruppenstunden!$N$12:$N$864)</f>
        <v>0</v>
      </c>
      <c r="S390" s="30" t="str">
        <f t="shared" si="119"/>
        <v/>
      </c>
      <c r="T390" s="30">
        <f>SUMIF(Gruppenstunden!$C$12:$C$864,'Wochenübersicht Gruppenstunden'!C390,Gruppenstunden!$O$12:$O$864)</f>
        <v>0</v>
      </c>
      <c r="U390" s="30" t="str">
        <f t="shared" si="120"/>
        <v/>
      </c>
      <c r="V390" s="30">
        <f>SUMIF(Gruppenstunden!$C$12:$C$864,'Wochenübersicht Gruppenstunden'!C390,Gruppenstunden!$P$12:$P$864)</f>
        <v>0</v>
      </c>
      <c r="W390" s="30" t="str">
        <f t="shared" si="121"/>
        <v/>
      </c>
      <c r="X390" s="30">
        <f>SUMIF(Gruppenstunden!$C$12:$C$864,'Wochenübersicht Gruppenstunden'!C390,Gruppenstunden!$Q$12:$Q$864)</f>
        <v>0</v>
      </c>
      <c r="Y390" s="30" t="str">
        <f t="shared" si="122"/>
        <v/>
      </c>
      <c r="Z390" s="30">
        <f>SUMIF(Gruppenstunden!$C$12:$C$864,'Wochenübersicht Gruppenstunden'!C390,Gruppenstunden!$R$12:$R$864)</f>
        <v>0</v>
      </c>
      <c r="AA390" s="30" t="str">
        <f t="shared" si="123"/>
        <v/>
      </c>
      <c r="AB390" s="30">
        <f>SUMIF(Gruppenstunden!$C$12:$C$864,'Wochenübersicht Gruppenstunden'!C390,Gruppenstunden!$S$12:$S$864)</f>
        <v>0</v>
      </c>
      <c r="AC390" s="30" t="str">
        <f t="shared" si="124"/>
        <v/>
      </c>
      <c r="AD390" s="30">
        <f>SUMIF(Gruppenstunden!$C$12:$C$864,'Wochenübersicht Gruppenstunden'!C390,Gruppenstunden!$T$12:$T$864)</f>
        <v>0</v>
      </c>
      <c r="AE390" s="30" t="str">
        <f t="shared" si="125"/>
        <v/>
      </c>
      <c r="AF390" s="30">
        <f>SUMIF(Gruppenstunden!$C$12:$C$864,'Wochenübersicht Gruppenstunden'!C390,Gruppenstunden!$U$12:$U$864)</f>
        <v>0</v>
      </c>
      <c r="AG390" s="30" t="str">
        <f t="shared" si="126"/>
        <v/>
      </c>
      <c r="AH390" s="30">
        <f>SUMIF(Gruppenstunden!$C$12:$C$864,'Wochenübersicht Gruppenstunden'!C390,Gruppenstunden!$V$12:$V$864)</f>
        <v>0</v>
      </c>
      <c r="AI390" s="30" t="str">
        <f t="shared" si="127"/>
        <v/>
      </c>
      <c r="AJ390" s="30">
        <f>SUMIF(Gruppenstunden!$C$12:$C$864,'Wochenübersicht Gruppenstunden'!C390,Gruppenstunden!$W$12:$W$864)</f>
        <v>0</v>
      </c>
      <c r="AK390" s="30" t="str">
        <f t="shared" si="128"/>
        <v/>
      </c>
      <c r="AL390" s="30">
        <f>SUMIF(Gruppenstunden!$C$12:$C$864,'Wochenübersicht Gruppenstunden'!C390,Gruppenstunden!$X$12:$X$864)</f>
        <v>0</v>
      </c>
      <c r="AM390" s="30" t="str">
        <f t="shared" si="129"/>
        <v/>
      </c>
      <c r="AN390" s="30">
        <f>SUMIF(Gruppenstunden!$C$12:$C$864,'Wochenübersicht Gruppenstunden'!C390,Gruppenstunden!$Y$12:$Y$864)</f>
        <v>0</v>
      </c>
      <c r="AO390" s="30" t="str">
        <f t="shared" si="130"/>
        <v/>
      </c>
      <c r="AP390" s="30">
        <f>SUMIF(Gruppenstunden!$C$12:$C$864,'Wochenübersicht Gruppenstunden'!C390,Gruppenstunden!$Z$12:$Z$864)</f>
        <v>0</v>
      </c>
      <c r="AQ390" s="30" t="str">
        <f t="shared" si="131"/>
        <v/>
      </c>
      <c r="AR390" s="30">
        <f>SUMIF(Gruppenstunden!$C$12:$C$864,'Wochenübersicht Gruppenstunden'!C390,Gruppenstunden!$AA$12:$AA1242)</f>
        <v>0</v>
      </c>
      <c r="AS390" s="30" t="str">
        <f t="shared" si="132"/>
        <v/>
      </c>
    </row>
    <row r="391" spans="3:45" x14ac:dyDescent="0.25">
      <c r="C391" s="14"/>
      <c r="D391" s="14">
        <f>SUMIF(Gruppenstunden!$C$12:$C$864,'Wochenübersicht Gruppenstunden'!C391,Gruppenstunden!$AC$12:$AC$864)</f>
        <v>0</v>
      </c>
      <c r="E391" s="30" t="str">
        <f t="shared" si="111"/>
        <v/>
      </c>
      <c r="F391" s="30">
        <f>SUMIF(Gruppenstunden!$C$12:$C$864,'Wochenübersicht Gruppenstunden'!C391,Gruppenstunden!$H$12:$H$864)</f>
        <v>0</v>
      </c>
      <c r="G391" s="30" t="str">
        <f t="shared" si="112"/>
        <v/>
      </c>
      <c r="H391" s="30">
        <f>SUMIF(Gruppenstunden!$C$12:$C$864,'Wochenübersicht Gruppenstunden'!C391,Gruppenstunden!$I$12:$I$864)</f>
        <v>0</v>
      </c>
      <c r="I391" s="30" t="str">
        <f t="shared" si="114"/>
        <v/>
      </c>
      <c r="J391" s="30">
        <f>SUMIF(Gruppenstunden!$C$12:$C$864,'Wochenübersicht Gruppenstunden'!C391,Gruppenstunden!$J$12:$J$864)</f>
        <v>0</v>
      </c>
      <c r="K391" s="30" t="str">
        <f t="shared" si="115"/>
        <v/>
      </c>
      <c r="L391" s="30">
        <f>SUMIF(Gruppenstunden!$C$12:$C$864,'Wochenübersicht Gruppenstunden'!C391,Gruppenstunden!$K$12:$K$864)</f>
        <v>0</v>
      </c>
      <c r="M391" s="30" t="str">
        <f t="shared" si="116"/>
        <v/>
      </c>
      <c r="N391" s="30">
        <f>SUMIF(Gruppenstunden!$C$12:$C$864,'Wochenübersicht Gruppenstunden'!C391,Gruppenstunden!$L$12:$L$864)</f>
        <v>0</v>
      </c>
      <c r="O391" s="30" t="str">
        <f t="shared" si="117"/>
        <v/>
      </c>
      <c r="P391" s="30">
        <f>SUMIF(Gruppenstunden!$C$12:$C$864,'Wochenübersicht Gruppenstunden'!C391,Gruppenstunden!$M$12:$M$864)</f>
        <v>0</v>
      </c>
      <c r="Q391" s="30" t="str">
        <f t="shared" si="118"/>
        <v/>
      </c>
      <c r="R391" s="30">
        <f>SUMIF(Gruppenstunden!$C$12:$C$864,'Wochenübersicht Gruppenstunden'!C391,Gruppenstunden!$N$12:$N$864)</f>
        <v>0</v>
      </c>
      <c r="S391" s="30" t="str">
        <f t="shared" si="119"/>
        <v/>
      </c>
      <c r="T391" s="30">
        <f>SUMIF(Gruppenstunden!$C$12:$C$864,'Wochenübersicht Gruppenstunden'!C391,Gruppenstunden!$O$12:$O$864)</f>
        <v>0</v>
      </c>
      <c r="U391" s="30" t="str">
        <f t="shared" si="120"/>
        <v/>
      </c>
      <c r="V391" s="30">
        <f>SUMIF(Gruppenstunden!$C$12:$C$864,'Wochenübersicht Gruppenstunden'!C391,Gruppenstunden!$P$12:$P$864)</f>
        <v>0</v>
      </c>
      <c r="W391" s="30" t="str">
        <f t="shared" si="121"/>
        <v/>
      </c>
      <c r="X391" s="30">
        <f>SUMIF(Gruppenstunden!$C$12:$C$864,'Wochenübersicht Gruppenstunden'!C391,Gruppenstunden!$Q$12:$Q$864)</f>
        <v>0</v>
      </c>
      <c r="Y391" s="30" t="str">
        <f t="shared" si="122"/>
        <v/>
      </c>
      <c r="Z391" s="30">
        <f>SUMIF(Gruppenstunden!$C$12:$C$864,'Wochenübersicht Gruppenstunden'!C391,Gruppenstunden!$R$12:$R$864)</f>
        <v>0</v>
      </c>
      <c r="AA391" s="30" t="str">
        <f t="shared" si="123"/>
        <v/>
      </c>
      <c r="AB391" s="30">
        <f>SUMIF(Gruppenstunden!$C$12:$C$864,'Wochenübersicht Gruppenstunden'!C391,Gruppenstunden!$S$12:$S$864)</f>
        <v>0</v>
      </c>
      <c r="AC391" s="30" t="str">
        <f t="shared" si="124"/>
        <v/>
      </c>
      <c r="AD391" s="30">
        <f>SUMIF(Gruppenstunden!$C$12:$C$864,'Wochenübersicht Gruppenstunden'!C391,Gruppenstunden!$T$12:$T$864)</f>
        <v>0</v>
      </c>
      <c r="AE391" s="30" t="str">
        <f t="shared" si="125"/>
        <v/>
      </c>
      <c r="AF391" s="30">
        <f>SUMIF(Gruppenstunden!$C$12:$C$864,'Wochenübersicht Gruppenstunden'!C391,Gruppenstunden!$U$12:$U$864)</f>
        <v>0</v>
      </c>
      <c r="AG391" s="30" t="str">
        <f t="shared" si="126"/>
        <v/>
      </c>
      <c r="AH391" s="30">
        <f>SUMIF(Gruppenstunden!$C$12:$C$864,'Wochenübersicht Gruppenstunden'!C391,Gruppenstunden!$V$12:$V$864)</f>
        <v>0</v>
      </c>
      <c r="AI391" s="30" t="str">
        <f t="shared" si="127"/>
        <v/>
      </c>
      <c r="AJ391" s="30">
        <f>SUMIF(Gruppenstunden!$C$12:$C$864,'Wochenübersicht Gruppenstunden'!C391,Gruppenstunden!$W$12:$W$864)</f>
        <v>0</v>
      </c>
      <c r="AK391" s="30" t="str">
        <f t="shared" si="128"/>
        <v/>
      </c>
      <c r="AL391" s="30">
        <f>SUMIF(Gruppenstunden!$C$12:$C$864,'Wochenübersicht Gruppenstunden'!C391,Gruppenstunden!$X$12:$X$864)</f>
        <v>0</v>
      </c>
      <c r="AM391" s="30" t="str">
        <f t="shared" si="129"/>
        <v/>
      </c>
      <c r="AN391" s="30">
        <f>SUMIF(Gruppenstunden!$C$12:$C$864,'Wochenübersicht Gruppenstunden'!C391,Gruppenstunden!$Y$12:$Y$864)</f>
        <v>0</v>
      </c>
      <c r="AO391" s="30" t="str">
        <f t="shared" si="130"/>
        <v/>
      </c>
      <c r="AP391" s="30">
        <f>SUMIF(Gruppenstunden!$C$12:$C$864,'Wochenübersicht Gruppenstunden'!C391,Gruppenstunden!$Z$12:$Z$864)</f>
        <v>0</v>
      </c>
      <c r="AQ391" s="30" t="str">
        <f t="shared" si="131"/>
        <v/>
      </c>
      <c r="AR391" s="30">
        <f>SUMIF(Gruppenstunden!$C$12:$C$864,'Wochenübersicht Gruppenstunden'!C391,Gruppenstunden!$AA$12:$AA1243)</f>
        <v>0</v>
      </c>
      <c r="AS391" s="30" t="str">
        <f t="shared" si="132"/>
        <v/>
      </c>
    </row>
    <row r="392" spans="3:45" x14ac:dyDescent="0.25">
      <c r="C392" s="14"/>
      <c r="D392" s="14">
        <f>SUMIF(Gruppenstunden!$C$12:$C$864,'Wochenübersicht Gruppenstunden'!C392,Gruppenstunden!$AC$12:$AC$864)</f>
        <v>0</v>
      </c>
      <c r="E392" s="30" t="str">
        <f t="shared" si="111"/>
        <v/>
      </c>
      <c r="F392" s="30">
        <f>SUMIF(Gruppenstunden!$C$12:$C$864,'Wochenübersicht Gruppenstunden'!C392,Gruppenstunden!$H$12:$H$864)</f>
        <v>0</v>
      </c>
      <c r="G392" s="30" t="str">
        <f t="shared" si="112"/>
        <v/>
      </c>
      <c r="H392" s="30">
        <f>SUMIF(Gruppenstunden!$C$12:$C$864,'Wochenübersicht Gruppenstunden'!C392,Gruppenstunden!$I$12:$I$864)</f>
        <v>0</v>
      </c>
      <c r="I392" s="30" t="str">
        <f t="shared" si="114"/>
        <v/>
      </c>
      <c r="J392" s="30">
        <f>SUMIF(Gruppenstunden!$C$12:$C$864,'Wochenübersicht Gruppenstunden'!C392,Gruppenstunden!$J$12:$J$864)</f>
        <v>0</v>
      </c>
      <c r="K392" s="30" t="str">
        <f t="shared" si="115"/>
        <v/>
      </c>
      <c r="L392" s="30">
        <f>SUMIF(Gruppenstunden!$C$12:$C$864,'Wochenübersicht Gruppenstunden'!C392,Gruppenstunden!$K$12:$K$864)</f>
        <v>0</v>
      </c>
      <c r="M392" s="30" t="str">
        <f t="shared" si="116"/>
        <v/>
      </c>
      <c r="N392" s="30">
        <f>SUMIF(Gruppenstunden!$C$12:$C$864,'Wochenübersicht Gruppenstunden'!C392,Gruppenstunden!$L$12:$L$864)</f>
        <v>0</v>
      </c>
      <c r="O392" s="30" t="str">
        <f t="shared" si="117"/>
        <v/>
      </c>
      <c r="P392" s="30">
        <f>SUMIF(Gruppenstunden!$C$12:$C$864,'Wochenübersicht Gruppenstunden'!C392,Gruppenstunden!$M$12:$M$864)</f>
        <v>0</v>
      </c>
      <c r="Q392" s="30" t="str">
        <f t="shared" si="118"/>
        <v/>
      </c>
      <c r="R392" s="30">
        <f>SUMIF(Gruppenstunden!$C$12:$C$864,'Wochenübersicht Gruppenstunden'!C392,Gruppenstunden!$N$12:$N$864)</f>
        <v>0</v>
      </c>
      <c r="S392" s="30" t="str">
        <f t="shared" si="119"/>
        <v/>
      </c>
      <c r="T392" s="30">
        <f>SUMIF(Gruppenstunden!$C$12:$C$864,'Wochenübersicht Gruppenstunden'!C392,Gruppenstunden!$O$12:$O$864)</f>
        <v>0</v>
      </c>
      <c r="U392" s="30" t="str">
        <f t="shared" si="120"/>
        <v/>
      </c>
      <c r="V392" s="30">
        <f>SUMIF(Gruppenstunden!$C$12:$C$864,'Wochenübersicht Gruppenstunden'!C392,Gruppenstunden!$P$12:$P$864)</f>
        <v>0</v>
      </c>
      <c r="W392" s="30" t="str">
        <f t="shared" si="121"/>
        <v/>
      </c>
      <c r="X392" s="30">
        <f>SUMIF(Gruppenstunden!$C$12:$C$864,'Wochenübersicht Gruppenstunden'!C392,Gruppenstunden!$Q$12:$Q$864)</f>
        <v>0</v>
      </c>
      <c r="Y392" s="30" t="str">
        <f t="shared" si="122"/>
        <v/>
      </c>
      <c r="Z392" s="30">
        <f>SUMIF(Gruppenstunden!$C$12:$C$864,'Wochenübersicht Gruppenstunden'!C392,Gruppenstunden!$R$12:$R$864)</f>
        <v>0</v>
      </c>
      <c r="AA392" s="30" t="str">
        <f t="shared" si="123"/>
        <v/>
      </c>
      <c r="AB392" s="30">
        <f>SUMIF(Gruppenstunden!$C$12:$C$864,'Wochenübersicht Gruppenstunden'!C392,Gruppenstunden!$S$12:$S$864)</f>
        <v>0</v>
      </c>
      <c r="AC392" s="30" t="str">
        <f t="shared" si="124"/>
        <v/>
      </c>
      <c r="AD392" s="30">
        <f>SUMIF(Gruppenstunden!$C$12:$C$864,'Wochenübersicht Gruppenstunden'!C392,Gruppenstunden!$T$12:$T$864)</f>
        <v>0</v>
      </c>
      <c r="AE392" s="30" t="str">
        <f t="shared" si="125"/>
        <v/>
      </c>
      <c r="AF392" s="30">
        <f>SUMIF(Gruppenstunden!$C$12:$C$864,'Wochenübersicht Gruppenstunden'!C392,Gruppenstunden!$U$12:$U$864)</f>
        <v>0</v>
      </c>
      <c r="AG392" s="30" t="str">
        <f t="shared" si="126"/>
        <v/>
      </c>
      <c r="AH392" s="30">
        <f>SUMIF(Gruppenstunden!$C$12:$C$864,'Wochenübersicht Gruppenstunden'!C392,Gruppenstunden!$V$12:$V$864)</f>
        <v>0</v>
      </c>
      <c r="AI392" s="30" t="str">
        <f t="shared" si="127"/>
        <v/>
      </c>
      <c r="AJ392" s="30">
        <f>SUMIF(Gruppenstunden!$C$12:$C$864,'Wochenübersicht Gruppenstunden'!C392,Gruppenstunden!$W$12:$W$864)</f>
        <v>0</v>
      </c>
      <c r="AK392" s="30" t="str">
        <f t="shared" si="128"/>
        <v/>
      </c>
      <c r="AL392" s="30">
        <f>SUMIF(Gruppenstunden!$C$12:$C$864,'Wochenübersicht Gruppenstunden'!C392,Gruppenstunden!$X$12:$X$864)</f>
        <v>0</v>
      </c>
      <c r="AM392" s="30" t="str">
        <f t="shared" si="129"/>
        <v/>
      </c>
      <c r="AN392" s="30">
        <f>SUMIF(Gruppenstunden!$C$12:$C$864,'Wochenübersicht Gruppenstunden'!C392,Gruppenstunden!$Y$12:$Y$864)</f>
        <v>0</v>
      </c>
      <c r="AO392" s="30" t="str">
        <f t="shared" si="130"/>
        <v/>
      </c>
      <c r="AP392" s="30">
        <f>SUMIF(Gruppenstunden!$C$12:$C$864,'Wochenübersicht Gruppenstunden'!C392,Gruppenstunden!$Z$12:$Z$864)</f>
        <v>0</v>
      </c>
      <c r="AQ392" s="30" t="str">
        <f t="shared" si="131"/>
        <v/>
      </c>
      <c r="AR392" s="30">
        <f>SUMIF(Gruppenstunden!$C$12:$C$864,'Wochenübersicht Gruppenstunden'!C392,Gruppenstunden!$AA$12:$AA1244)</f>
        <v>0</v>
      </c>
      <c r="AS392" s="30" t="str">
        <f t="shared" si="132"/>
        <v/>
      </c>
    </row>
    <row r="393" spans="3:45" x14ac:dyDescent="0.25">
      <c r="C393" s="14"/>
      <c r="D393" s="14">
        <f>SUMIF(Gruppenstunden!$C$12:$C$864,'Wochenübersicht Gruppenstunden'!C393,Gruppenstunden!$AC$12:$AC$864)</f>
        <v>0</v>
      </c>
      <c r="E393" s="30" t="str">
        <f t="shared" si="111"/>
        <v/>
      </c>
      <c r="F393" s="30">
        <f>SUMIF(Gruppenstunden!$C$12:$C$864,'Wochenübersicht Gruppenstunden'!C393,Gruppenstunden!$H$12:$H$864)</f>
        <v>0</v>
      </c>
      <c r="G393" s="30" t="str">
        <f t="shared" si="112"/>
        <v/>
      </c>
      <c r="H393" s="30">
        <f>SUMIF(Gruppenstunden!$C$12:$C$864,'Wochenübersicht Gruppenstunden'!C393,Gruppenstunden!$I$12:$I$864)</f>
        <v>0</v>
      </c>
      <c r="I393" s="30" t="str">
        <f t="shared" si="114"/>
        <v/>
      </c>
      <c r="J393" s="30">
        <f>SUMIF(Gruppenstunden!$C$12:$C$864,'Wochenübersicht Gruppenstunden'!C393,Gruppenstunden!$J$12:$J$864)</f>
        <v>0</v>
      </c>
      <c r="K393" s="30" t="str">
        <f t="shared" si="115"/>
        <v/>
      </c>
      <c r="L393" s="30">
        <f>SUMIF(Gruppenstunden!$C$12:$C$864,'Wochenübersicht Gruppenstunden'!C393,Gruppenstunden!$K$12:$K$864)</f>
        <v>0</v>
      </c>
      <c r="M393" s="30" t="str">
        <f t="shared" si="116"/>
        <v/>
      </c>
      <c r="N393" s="30">
        <f>SUMIF(Gruppenstunden!$C$12:$C$864,'Wochenübersicht Gruppenstunden'!C393,Gruppenstunden!$L$12:$L$864)</f>
        <v>0</v>
      </c>
      <c r="O393" s="30" t="str">
        <f t="shared" si="117"/>
        <v/>
      </c>
      <c r="P393" s="30">
        <f>SUMIF(Gruppenstunden!$C$12:$C$864,'Wochenübersicht Gruppenstunden'!C393,Gruppenstunden!$M$12:$M$864)</f>
        <v>0</v>
      </c>
      <c r="Q393" s="30" t="str">
        <f t="shared" si="118"/>
        <v/>
      </c>
      <c r="R393" s="30">
        <f>SUMIF(Gruppenstunden!$C$12:$C$864,'Wochenübersicht Gruppenstunden'!C393,Gruppenstunden!$N$12:$N$864)</f>
        <v>0</v>
      </c>
      <c r="S393" s="30" t="str">
        <f t="shared" si="119"/>
        <v/>
      </c>
      <c r="T393" s="30">
        <f>SUMIF(Gruppenstunden!$C$12:$C$864,'Wochenübersicht Gruppenstunden'!C393,Gruppenstunden!$O$12:$O$864)</f>
        <v>0</v>
      </c>
      <c r="U393" s="30" t="str">
        <f t="shared" si="120"/>
        <v/>
      </c>
      <c r="V393" s="30">
        <f>SUMIF(Gruppenstunden!$C$12:$C$864,'Wochenübersicht Gruppenstunden'!C393,Gruppenstunden!$P$12:$P$864)</f>
        <v>0</v>
      </c>
      <c r="W393" s="30" t="str">
        <f t="shared" si="121"/>
        <v/>
      </c>
      <c r="X393" s="30">
        <f>SUMIF(Gruppenstunden!$C$12:$C$864,'Wochenübersicht Gruppenstunden'!C393,Gruppenstunden!$Q$12:$Q$864)</f>
        <v>0</v>
      </c>
      <c r="Y393" s="30" t="str">
        <f t="shared" si="122"/>
        <v/>
      </c>
      <c r="Z393" s="30">
        <f>SUMIF(Gruppenstunden!$C$12:$C$864,'Wochenübersicht Gruppenstunden'!C393,Gruppenstunden!$R$12:$R$864)</f>
        <v>0</v>
      </c>
      <c r="AA393" s="30" t="str">
        <f t="shared" si="123"/>
        <v/>
      </c>
      <c r="AB393" s="30">
        <f>SUMIF(Gruppenstunden!$C$12:$C$864,'Wochenübersicht Gruppenstunden'!C393,Gruppenstunden!$S$12:$S$864)</f>
        <v>0</v>
      </c>
      <c r="AC393" s="30" t="str">
        <f t="shared" si="124"/>
        <v/>
      </c>
      <c r="AD393" s="30">
        <f>SUMIF(Gruppenstunden!$C$12:$C$864,'Wochenübersicht Gruppenstunden'!C393,Gruppenstunden!$T$12:$T$864)</f>
        <v>0</v>
      </c>
      <c r="AE393" s="30" t="str">
        <f t="shared" si="125"/>
        <v/>
      </c>
      <c r="AF393" s="30">
        <f>SUMIF(Gruppenstunden!$C$12:$C$864,'Wochenübersicht Gruppenstunden'!C393,Gruppenstunden!$U$12:$U$864)</f>
        <v>0</v>
      </c>
      <c r="AG393" s="30" t="str">
        <f t="shared" si="126"/>
        <v/>
      </c>
      <c r="AH393" s="30">
        <f>SUMIF(Gruppenstunden!$C$12:$C$864,'Wochenübersicht Gruppenstunden'!C393,Gruppenstunden!$V$12:$V$864)</f>
        <v>0</v>
      </c>
      <c r="AI393" s="30" t="str">
        <f t="shared" si="127"/>
        <v/>
      </c>
      <c r="AJ393" s="30">
        <f>SUMIF(Gruppenstunden!$C$12:$C$864,'Wochenübersicht Gruppenstunden'!C393,Gruppenstunden!$W$12:$W$864)</f>
        <v>0</v>
      </c>
      <c r="AK393" s="30" t="str">
        <f t="shared" si="128"/>
        <v/>
      </c>
      <c r="AL393" s="30">
        <f>SUMIF(Gruppenstunden!$C$12:$C$864,'Wochenübersicht Gruppenstunden'!C393,Gruppenstunden!$X$12:$X$864)</f>
        <v>0</v>
      </c>
      <c r="AM393" s="30" t="str">
        <f t="shared" si="129"/>
        <v/>
      </c>
      <c r="AN393" s="30">
        <f>SUMIF(Gruppenstunden!$C$12:$C$864,'Wochenübersicht Gruppenstunden'!C393,Gruppenstunden!$Y$12:$Y$864)</f>
        <v>0</v>
      </c>
      <c r="AO393" s="30" t="str">
        <f t="shared" si="130"/>
        <v/>
      </c>
      <c r="AP393" s="30">
        <f>SUMIF(Gruppenstunden!$C$12:$C$864,'Wochenübersicht Gruppenstunden'!C393,Gruppenstunden!$Z$12:$Z$864)</f>
        <v>0</v>
      </c>
      <c r="AQ393" s="30" t="str">
        <f t="shared" si="131"/>
        <v/>
      </c>
      <c r="AR393" s="30">
        <f>SUMIF(Gruppenstunden!$C$12:$C$864,'Wochenübersicht Gruppenstunden'!C393,Gruppenstunden!$AA$12:$AA1245)</f>
        <v>0</v>
      </c>
      <c r="AS393" s="30" t="str">
        <f t="shared" si="132"/>
        <v/>
      </c>
    </row>
    <row r="394" spans="3:45" x14ac:dyDescent="0.25">
      <c r="C394" s="14"/>
      <c r="D394" s="14">
        <f>SUMIF(Gruppenstunden!$C$12:$C$864,'Wochenübersicht Gruppenstunden'!C394,Gruppenstunden!$AC$12:$AC$864)</f>
        <v>0</v>
      </c>
      <c r="E394" s="30" t="str">
        <f t="shared" si="111"/>
        <v/>
      </c>
      <c r="F394" s="30">
        <f>SUMIF(Gruppenstunden!$C$12:$C$864,'Wochenübersicht Gruppenstunden'!C394,Gruppenstunden!$H$12:$H$864)</f>
        <v>0</v>
      </c>
      <c r="G394" s="30" t="str">
        <f t="shared" si="112"/>
        <v/>
      </c>
      <c r="H394" s="30">
        <f>SUMIF(Gruppenstunden!$C$12:$C$864,'Wochenübersicht Gruppenstunden'!C394,Gruppenstunden!$I$12:$I$864)</f>
        <v>0</v>
      </c>
      <c r="I394" s="30" t="str">
        <f t="shared" si="114"/>
        <v/>
      </c>
      <c r="J394" s="30">
        <f>SUMIF(Gruppenstunden!$C$12:$C$864,'Wochenübersicht Gruppenstunden'!C394,Gruppenstunden!$J$12:$J$864)</f>
        <v>0</v>
      </c>
      <c r="K394" s="30" t="str">
        <f t="shared" si="115"/>
        <v/>
      </c>
      <c r="L394" s="30">
        <f>SUMIF(Gruppenstunden!$C$12:$C$864,'Wochenübersicht Gruppenstunden'!C394,Gruppenstunden!$K$12:$K$864)</f>
        <v>0</v>
      </c>
      <c r="M394" s="30" t="str">
        <f t="shared" si="116"/>
        <v/>
      </c>
      <c r="N394" s="30">
        <f>SUMIF(Gruppenstunden!$C$12:$C$864,'Wochenübersicht Gruppenstunden'!C394,Gruppenstunden!$L$12:$L$864)</f>
        <v>0</v>
      </c>
      <c r="O394" s="30" t="str">
        <f t="shared" si="117"/>
        <v/>
      </c>
      <c r="P394" s="30">
        <f>SUMIF(Gruppenstunden!$C$12:$C$864,'Wochenübersicht Gruppenstunden'!C394,Gruppenstunden!$M$12:$M$864)</f>
        <v>0</v>
      </c>
      <c r="Q394" s="30" t="str">
        <f t="shared" si="118"/>
        <v/>
      </c>
      <c r="R394" s="30">
        <f>SUMIF(Gruppenstunden!$C$12:$C$864,'Wochenübersicht Gruppenstunden'!C394,Gruppenstunden!$N$12:$N$864)</f>
        <v>0</v>
      </c>
      <c r="S394" s="30" t="str">
        <f t="shared" si="119"/>
        <v/>
      </c>
      <c r="T394" s="30">
        <f>SUMIF(Gruppenstunden!$C$12:$C$864,'Wochenübersicht Gruppenstunden'!C394,Gruppenstunden!$O$12:$O$864)</f>
        <v>0</v>
      </c>
      <c r="U394" s="30" t="str">
        <f t="shared" si="120"/>
        <v/>
      </c>
      <c r="V394" s="30">
        <f>SUMIF(Gruppenstunden!$C$12:$C$864,'Wochenübersicht Gruppenstunden'!C394,Gruppenstunden!$P$12:$P$864)</f>
        <v>0</v>
      </c>
      <c r="W394" s="30" t="str">
        <f t="shared" si="121"/>
        <v/>
      </c>
      <c r="X394" s="30">
        <f>SUMIF(Gruppenstunden!$C$12:$C$864,'Wochenübersicht Gruppenstunden'!C394,Gruppenstunden!$Q$12:$Q$864)</f>
        <v>0</v>
      </c>
      <c r="Y394" s="30" t="str">
        <f t="shared" si="122"/>
        <v/>
      </c>
      <c r="Z394" s="30">
        <f>SUMIF(Gruppenstunden!$C$12:$C$864,'Wochenübersicht Gruppenstunden'!C394,Gruppenstunden!$R$12:$R$864)</f>
        <v>0</v>
      </c>
      <c r="AA394" s="30" t="str">
        <f t="shared" si="123"/>
        <v/>
      </c>
      <c r="AB394" s="30">
        <f>SUMIF(Gruppenstunden!$C$12:$C$864,'Wochenübersicht Gruppenstunden'!C394,Gruppenstunden!$S$12:$S$864)</f>
        <v>0</v>
      </c>
      <c r="AC394" s="30" t="str">
        <f t="shared" si="124"/>
        <v/>
      </c>
      <c r="AD394" s="30">
        <f>SUMIF(Gruppenstunden!$C$12:$C$864,'Wochenübersicht Gruppenstunden'!C394,Gruppenstunden!$T$12:$T$864)</f>
        <v>0</v>
      </c>
      <c r="AE394" s="30" t="str">
        <f t="shared" si="125"/>
        <v/>
      </c>
      <c r="AF394" s="30">
        <f>SUMIF(Gruppenstunden!$C$12:$C$864,'Wochenübersicht Gruppenstunden'!C394,Gruppenstunden!$U$12:$U$864)</f>
        <v>0</v>
      </c>
      <c r="AG394" s="30" t="str">
        <f t="shared" si="126"/>
        <v/>
      </c>
      <c r="AH394" s="30">
        <f>SUMIF(Gruppenstunden!$C$12:$C$864,'Wochenübersicht Gruppenstunden'!C394,Gruppenstunden!$V$12:$V$864)</f>
        <v>0</v>
      </c>
      <c r="AI394" s="30" t="str">
        <f t="shared" si="127"/>
        <v/>
      </c>
      <c r="AJ394" s="30">
        <f>SUMIF(Gruppenstunden!$C$12:$C$864,'Wochenübersicht Gruppenstunden'!C394,Gruppenstunden!$W$12:$W$864)</f>
        <v>0</v>
      </c>
      <c r="AK394" s="30" t="str">
        <f t="shared" si="128"/>
        <v/>
      </c>
      <c r="AL394" s="30">
        <f>SUMIF(Gruppenstunden!$C$12:$C$864,'Wochenübersicht Gruppenstunden'!C394,Gruppenstunden!$X$12:$X$864)</f>
        <v>0</v>
      </c>
      <c r="AM394" s="30" t="str">
        <f t="shared" si="129"/>
        <v/>
      </c>
      <c r="AN394" s="30">
        <f>SUMIF(Gruppenstunden!$C$12:$C$864,'Wochenübersicht Gruppenstunden'!C394,Gruppenstunden!$Y$12:$Y$864)</f>
        <v>0</v>
      </c>
      <c r="AO394" s="30" t="str">
        <f t="shared" si="130"/>
        <v/>
      </c>
      <c r="AP394" s="30">
        <f>SUMIF(Gruppenstunden!$C$12:$C$864,'Wochenübersicht Gruppenstunden'!C394,Gruppenstunden!$Z$12:$Z$864)</f>
        <v>0</v>
      </c>
      <c r="AQ394" s="30" t="str">
        <f t="shared" si="131"/>
        <v/>
      </c>
      <c r="AR394" s="30">
        <f>SUMIF(Gruppenstunden!$C$12:$C$864,'Wochenübersicht Gruppenstunden'!C394,Gruppenstunden!$AA$12:$AA1246)</f>
        <v>0</v>
      </c>
      <c r="AS394" s="30" t="str">
        <f t="shared" si="132"/>
        <v/>
      </c>
    </row>
    <row r="395" spans="3:45" x14ac:dyDescent="0.25">
      <c r="C395" s="14"/>
      <c r="D395" s="14">
        <f>SUMIF(Gruppenstunden!$C$12:$C$864,'Wochenübersicht Gruppenstunden'!C395,Gruppenstunden!$AC$12:$AC$864)</f>
        <v>0</v>
      </c>
      <c r="E395" s="30" t="str">
        <f t="shared" si="111"/>
        <v/>
      </c>
      <c r="F395" s="30">
        <f>SUMIF(Gruppenstunden!$C$12:$C$864,'Wochenübersicht Gruppenstunden'!C395,Gruppenstunden!$H$12:$H$864)</f>
        <v>0</v>
      </c>
      <c r="G395" s="30" t="str">
        <f t="shared" si="112"/>
        <v/>
      </c>
      <c r="H395" s="30">
        <f>SUMIF(Gruppenstunden!$C$12:$C$864,'Wochenübersicht Gruppenstunden'!C395,Gruppenstunden!$I$12:$I$864)</f>
        <v>0</v>
      </c>
      <c r="I395" s="30" t="str">
        <f t="shared" si="114"/>
        <v/>
      </c>
      <c r="J395" s="30">
        <f>SUMIF(Gruppenstunden!$C$12:$C$864,'Wochenübersicht Gruppenstunden'!C395,Gruppenstunden!$J$12:$J$864)</f>
        <v>0</v>
      </c>
      <c r="K395" s="30" t="str">
        <f t="shared" si="115"/>
        <v/>
      </c>
      <c r="L395" s="30">
        <f>SUMIF(Gruppenstunden!$C$12:$C$864,'Wochenübersicht Gruppenstunden'!C395,Gruppenstunden!$K$12:$K$864)</f>
        <v>0</v>
      </c>
      <c r="M395" s="30" t="str">
        <f t="shared" si="116"/>
        <v/>
      </c>
      <c r="N395" s="30">
        <f>SUMIF(Gruppenstunden!$C$12:$C$864,'Wochenübersicht Gruppenstunden'!C395,Gruppenstunden!$L$12:$L$864)</f>
        <v>0</v>
      </c>
      <c r="O395" s="30" t="str">
        <f t="shared" si="117"/>
        <v/>
      </c>
      <c r="P395" s="30">
        <f>SUMIF(Gruppenstunden!$C$12:$C$864,'Wochenübersicht Gruppenstunden'!C395,Gruppenstunden!$M$12:$M$864)</f>
        <v>0</v>
      </c>
      <c r="Q395" s="30" t="str">
        <f t="shared" si="118"/>
        <v/>
      </c>
      <c r="R395" s="30">
        <f>SUMIF(Gruppenstunden!$C$12:$C$864,'Wochenübersicht Gruppenstunden'!C395,Gruppenstunden!$N$12:$N$864)</f>
        <v>0</v>
      </c>
      <c r="S395" s="30" t="str">
        <f t="shared" si="119"/>
        <v/>
      </c>
      <c r="T395" s="30">
        <f>SUMIF(Gruppenstunden!$C$12:$C$864,'Wochenübersicht Gruppenstunden'!C395,Gruppenstunden!$O$12:$O$864)</f>
        <v>0</v>
      </c>
      <c r="U395" s="30" t="str">
        <f t="shared" si="120"/>
        <v/>
      </c>
      <c r="V395" s="30">
        <f>SUMIF(Gruppenstunden!$C$12:$C$864,'Wochenübersicht Gruppenstunden'!C395,Gruppenstunden!$P$12:$P$864)</f>
        <v>0</v>
      </c>
      <c r="W395" s="30" t="str">
        <f t="shared" si="121"/>
        <v/>
      </c>
      <c r="X395" s="30">
        <f>SUMIF(Gruppenstunden!$C$12:$C$864,'Wochenübersicht Gruppenstunden'!C395,Gruppenstunden!$Q$12:$Q$864)</f>
        <v>0</v>
      </c>
      <c r="Y395" s="30" t="str">
        <f t="shared" si="122"/>
        <v/>
      </c>
      <c r="Z395" s="30">
        <f>SUMIF(Gruppenstunden!$C$12:$C$864,'Wochenübersicht Gruppenstunden'!C395,Gruppenstunden!$R$12:$R$864)</f>
        <v>0</v>
      </c>
      <c r="AA395" s="30" t="str">
        <f t="shared" si="123"/>
        <v/>
      </c>
      <c r="AB395" s="30">
        <f>SUMIF(Gruppenstunden!$C$12:$C$864,'Wochenübersicht Gruppenstunden'!C395,Gruppenstunden!$S$12:$S$864)</f>
        <v>0</v>
      </c>
      <c r="AC395" s="30" t="str">
        <f t="shared" si="124"/>
        <v/>
      </c>
      <c r="AD395" s="30">
        <f>SUMIF(Gruppenstunden!$C$12:$C$864,'Wochenübersicht Gruppenstunden'!C395,Gruppenstunden!$T$12:$T$864)</f>
        <v>0</v>
      </c>
      <c r="AE395" s="30" t="str">
        <f t="shared" si="125"/>
        <v/>
      </c>
      <c r="AF395" s="30">
        <f>SUMIF(Gruppenstunden!$C$12:$C$864,'Wochenübersicht Gruppenstunden'!C395,Gruppenstunden!$U$12:$U$864)</f>
        <v>0</v>
      </c>
      <c r="AG395" s="30" t="str">
        <f t="shared" si="126"/>
        <v/>
      </c>
      <c r="AH395" s="30">
        <f>SUMIF(Gruppenstunden!$C$12:$C$864,'Wochenübersicht Gruppenstunden'!C395,Gruppenstunden!$V$12:$V$864)</f>
        <v>0</v>
      </c>
      <c r="AI395" s="30" t="str">
        <f t="shared" si="127"/>
        <v/>
      </c>
      <c r="AJ395" s="30">
        <f>SUMIF(Gruppenstunden!$C$12:$C$864,'Wochenübersicht Gruppenstunden'!C395,Gruppenstunden!$W$12:$W$864)</f>
        <v>0</v>
      </c>
      <c r="AK395" s="30" t="str">
        <f t="shared" si="128"/>
        <v/>
      </c>
      <c r="AL395" s="30">
        <f>SUMIF(Gruppenstunden!$C$12:$C$864,'Wochenübersicht Gruppenstunden'!C395,Gruppenstunden!$X$12:$X$864)</f>
        <v>0</v>
      </c>
      <c r="AM395" s="30" t="str">
        <f t="shared" si="129"/>
        <v/>
      </c>
      <c r="AN395" s="30">
        <f>SUMIF(Gruppenstunden!$C$12:$C$864,'Wochenübersicht Gruppenstunden'!C395,Gruppenstunden!$Y$12:$Y$864)</f>
        <v>0</v>
      </c>
      <c r="AO395" s="30" t="str">
        <f t="shared" si="130"/>
        <v/>
      </c>
      <c r="AP395" s="30">
        <f>SUMIF(Gruppenstunden!$C$12:$C$864,'Wochenübersicht Gruppenstunden'!C395,Gruppenstunden!$Z$12:$Z$864)</f>
        <v>0</v>
      </c>
      <c r="AQ395" s="30" t="str">
        <f t="shared" si="131"/>
        <v/>
      </c>
      <c r="AR395" s="30">
        <f>SUMIF(Gruppenstunden!$C$12:$C$864,'Wochenübersicht Gruppenstunden'!C395,Gruppenstunden!$AA$12:$AA1247)</f>
        <v>0</v>
      </c>
      <c r="AS395" s="30" t="str">
        <f t="shared" si="132"/>
        <v/>
      </c>
    </row>
    <row r="396" spans="3:45" x14ac:dyDescent="0.25">
      <c r="C396" s="14"/>
      <c r="D396" s="14">
        <f>SUMIF(Gruppenstunden!$C$12:$C$864,'Wochenübersicht Gruppenstunden'!C396,Gruppenstunden!$AC$12:$AC$864)</f>
        <v>0</v>
      </c>
      <c r="E396" s="30" t="str">
        <f t="shared" ref="E396:E459" si="133">IF(D396=0,"",D396)</f>
        <v/>
      </c>
      <c r="F396" s="30">
        <f>SUMIF(Gruppenstunden!$C$12:$C$864,'Wochenübersicht Gruppenstunden'!C396,Gruppenstunden!$H$12:$H$864)</f>
        <v>0</v>
      </c>
      <c r="G396" s="30" t="str">
        <f t="shared" ref="G396:G459" si="134">IF(F396=0,"",F396)</f>
        <v/>
      </c>
      <c r="H396" s="30">
        <f>SUMIF(Gruppenstunden!$C$12:$C$864,'Wochenübersicht Gruppenstunden'!C396,Gruppenstunden!$I$12:$I$864)</f>
        <v>0</v>
      </c>
      <c r="I396" s="30" t="str">
        <f t="shared" si="114"/>
        <v/>
      </c>
      <c r="J396" s="30">
        <f>SUMIF(Gruppenstunden!$C$12:$C$864,'Wochenübersicht Gruppenstunden'!C396,Gruppenstunden!$J$12:$J$864)</f>
        <v>0</v>
      </c>
      <c r="K396" s="30" t="str">
        <f t="shared" si="115"/>
        <v/>
      </c>
      <c r="L396" s="30">
        <f>SUMIF(Gruppenstunden!$C$12:$C$864,'Wochenübersicht Gruppenstunden'!C396,Gruppenstunden!$K$12:$K$864)</f>
        <v>0</v>
      </c>
      <c r="M396" s="30" t="str">
        <f t="shared" si="116"/>
        <v/>
      </c>
      <c r="N396" s="30">
        <f>SUMIF(Gruppenstunden!$C$12:$C$864,'Wochenübersicht Gruppenstunden'!C396,Gruppenstunden!$L$12:$L$864)</f>
        <v>0</v>
      </c>
      <c r="O396" s="30" t="str">
        <f t="shared" si="117"/>
        <v/>
      </c>
      <c r="P396" s="30">
        <f>SUMIF(Gruppenstunden!$C$12:$C$864,'Wochenübersicht Gruppenstunden'!C396,Gruppenstunden!$M$12:$M$864)</f>
        <v>0</v>
      </c>
      <c r="Q396" s="30" t="str">
        <f t="shared" si="118"/>
        <v/>
      </c>
      <c r="R396" s="30">
        <f>SUMIF(Gruppenstunden!$C$12:$C$864,'Wochenübersicht Gruppenstunden'!C396,Gruppenstunden!$N$12:$N$864)</f>
        <v>0</v>
      </c>
      <c r="S396" s="30" t="str">
        <f t="shared" si="119"/>
        <v/>
      </c>
      <c r="T396" s="30">
        <f>SUMIF(Gruppenstunden!$C$12:$C$864,'Wochenübersicht Gruppenstunden'!C396,Gruppenstunden!$O$12:$O$864)</f>
        <v>0</v>
      </c>
      <c r="U396" s="30" t="str">
        <f t="shared" si="120"/>
        <v/>
      </c>
      <c r="V396" s="30">
        <f>SUMIF(Gruppenstunden!$C$12:$C$864,'Wochenübersicht Gruppenstunden'!C396,Gruppenstunden!$P$12:$P$864)</f>
        <v>0</v>
      </c>
      <c r="W396" s="30" t="str">
        <f t="shared" si="121"/>
        <v/>
      </c>
      <c r="X396" s="30">
        <f>SUMIF(Gruppenstunden!$C$12:$C$864,'Wochenübersicht Gruppenstunden'!C396,Gruppenstunden!$Q$12:$Q$864)</f>
        <v>0</v>
      </c>
      <c r="Y396" s="30" t="str">
        <f t="shared" si="122"/>
        <v/>
      </c>
      <c r="Z396" s="30">
        <f>SUMIF(Gruppenstunden!$C$12:$C$864,'Wochenübersicht Gruppenstunden'!C396,Gruppenstunden!$R$12:$R$864)</f>
        <v>0</v>
      </c>
      <c r="AA396" s="30" t="str">
        <f t="shared" si="123"/>
        <v/>
      </c>
      <c r="AB396" s="30">
        <f>SUMIF(Gruppenstunden!$C$12:$C$864,'Wochenübersicht Gruppenstunden'!C396,Gruppenstunden!$S$12:$S$864)</f>
        <v>0</v>
      </c>
      <c r="AC396" s="30" t="str">
        <f t="shared" si="124"/>
        <v/>
      </c>
      <c r="AD396" s="30">
        <f>SUMIF(Gruppenstunden!$C$12:$C$864,'Wochenübersicht Gruppenstunden'!C396,Gruppenstunden!$T$12:$T$864)</f>
        <v>0</v>
      </c>
      <c r="AE396" s="30" t="str">
        <f t="shared" si="125"/>
        <v/>
      </c>
      <c r="AF396" s="30">
        <f>SUMIF(Gruppenstunden!$C$12:$C$864,'Wochenübersicht Gruppenstunden'!C396,Gruppenstunden!$U$12:$U$864)</f>
        <v>0</v>
      </c>
      <c r="AG396" s="30" t="str">
        <f t="shared" si="126"/>
        <v/>
      </c>
      <c r="AH396" s="30">
        <f>SUMIF(Gruppenstunden!$C$12:$C$864,'Wochenübersicht Gruppenstunden'!C396,Gruppenstunden!$V$12:$V$864)</f>
        <v>0</v>
      </c>
      <c r="AI396" s="30" t="str">
        <f t="shared" si="127"/>
        <v/>
      </c>
      <c r="AJ396" s="30">
        <f>SUMIF(Gruppenstunden!$C$12:$C$864,'Wochenübersicht Gruppenstunden'!C396,Gruppenstunden!$W$12:$W$864)</f>
        <v>0</v>
      </c>
      <c r="AK396" s="30" t="str">
        <f t="shared" si="128"/>
        <v/>
      </c>
      <c r="AL396" s="30">
        <f>SUMIF(Gruppenstunden!$C$12:$C$864,'Wochenübersicht Gruppenstunden'!C396,Gruppenstunden!$X$12:$X$864)</f>
        <v>0</v>
      </c>
      <c r="AM396" s="30" t="str">
        <f t="shared" si="129"/>
        <v/>
      </c>
      <c r="AN396" s="30">
        <f>SUMIF(Gruppenstunden!$C$12:$C$864,'Wochenübersicht Gruppenstunden'!C396,Gruppenstunden!$Y$12:$Y$864)</f>
        <v>0</v>
      </c>
      <c r="AO396" s="30" t="str">
        <f t="shared" si="130"/>
        <v/>
      </c>
      <c r="AP396" s="30">
        <f>SUMIF(Gruppenstunden!$C$12:$C$864,'Wochenübersicht Gruppenstunden'!C396,Gruppenstunden!$Z$12:$Z$864)</f>
        <v>0</v>
      </c>
      <c r="AQ396" s="30" t="str">
        <f t="shared" si="131"/>
        <v/>
      </c>
      <c r="AR396" s="30">
        <f>SUMIF(Gruppenstunden!$C$12:$C$864,'Wochenübersicht Gruppenstunden'!C396,Gruppenstunden!$AA$12:$AA1248)</f>
        <v>0</v>
      </c>
      <c r="AS396" s="30" t="str">
        <f t="shared" si="132"/>
        <v/>
      </c>
    </row>
    <row r="397" spans="3:45" x14ac:dyDescent="0.25">
      <c r="C397" s="14"/>
      <c r="D397" s="14">
        <f>SUMIF(Gruppenstunden!$C$12:$C$864,'Wochenübersicht Gruppenstunden'!C397,Gruppenstunden!$AC$12:$AC$864)</f>
        <v>0</v>
      </c>
      <c r="E397" s="30" t="str">
        <f t="shared" si="133"/>
        <v/>
      </c>
      <c r="F397" s="30">
        <f>SUMIF(Gruppenstunden!$C$12:$C$864,'Wochenübersicht Gruppenstunden'!C397,Gruppenstunden!$H$12:$H$864)</f>
        <v>0</v>
      </c>
      <c r="G397" s="30" t="str">
        <f t="shared" si="134"/>
        <v/>
      </c>
      <c r="H397" s="30">
        <f>SUMIF(Gruppenstunden!$C$12:$C$864,'Wochenübersicht Gruppenstunden'!C397,Gruppenstunden!$I$12:$I$864)</f>
        <v>0</v>
      </c>
      <c r="I397" s="30" t="str">
        <f t="shared" ref="I397:I460" si="135">IF(H397=0,"",H397)</f>
        <v/>
      </c>
      <c r="J397" s="30">
        <f>SUMIF(Gruppenstunden!$C$12:$C$864,'Wochenübersicht Gruppenstunden'!C397,Gruppenstunden!$J$12:$J$864)</f>
        <v>0</v>
      </c>
      <c r="K397" s="30" t="str">
        <f t="shared" ref="K397:K460" si="136">IF(J397=0,"",J397)</f>
        <v/>
      </c>
      <c r="L397" s="30">
        <f>SUMIF(Gruppenstunden!$C$12:$C$864,'Wochenübersicht Gruppenstunden'!C397,Gruppenstunden!$K$12:$K$864)</f>
        <v>0</v>
      </c>
      <c r="M397" s="30" t="str">
        <f t="shared" ref="M397:M460" si="137">IF(L397=0,"",L397)</f>
        <v/>
      </c>
      <c r="N397" s="30">
        <f>SUMIF(Gruppenstunden!$C$12:$C$864,'Wochenübersicht Gruppenstunden'!C397,Gruppenstunden!$L$12:$L$864)</f>
        <v>0</v>
      </c>
      <c r="O397" s="30" t="str">
        <f t="shared" ref="O397:O460" si="138">IF(N397=0,"",N397)</f>
        <v/>
      </c>
      <c r="P397" s="30">
        <f>SUMIF(Gruppenstunden!$C$12:$C$864,'Wochenübersicht Gruppenstunden'!C397,Gruppenstunden!$M$12:$M$864)</f>
        <v>0</v>
      </c>
      <c r="Q397" s="30" t="str">
        <f t="shared" ref="Q397:Q460" si="139">IF(P397=0,"",P397)</f>
        <v/>
      </c>
      <c r="R397" s="30">
        <f>SUMIF(Gruppenstunden!$C$12:$C$864,'Wochenübersicht Gruppenstunden'!C397,Gruppenstunden!$N$12:$N$864)</f>
        <v>0</v>
      </c>
      <c r="S397" s="30" t="str">
        <f t="shared" ref="S397:S460" si="140">IF(R397=0,"",R397)</f>
        <v/>
      </c>
      <c r="T397" s="30">
        <f>SUMIF(Gruppenstunden!$C$12:$C$864,'Wochenübersicht Gruppenstunden'!C397,Gruppenstunden!$O$12:$O$864)</f>
        <v>0</v>
      </c>
      <c r="U397" s="30" t="str">
        <f t="shared" ref="U397:U460" si="141">IF(T397=0,"",T397)</f>
        <v/>
      </c>
      <c r="V397" s="30">
        <f>SUMIF(Gruppenstunden!$C$12:$C$864,'Wochenübersicht Gruppenstunden'!C397,Gruppenstunden!$P$12:$P$864)</f>
        <v>0</v>
      </c>
      <c r="W397" s="30" t="str">
        <f t="shared" ref="W397:W460" si="142">IF(V397=0,"",V397)</f>
        <v/>
      </c>
      <c r="X397" s="30">
        <f>SUMIF(Gruppenstunden!$C$12:$C$864,'Wochenübersicht Gruppenstunden'!C397,Gruppenstunden!$Q$12:$Q$864)</f>
        <v>0</v>
      </c>
      <c r="Y397" s="30" t="str">
        <f t="shared" ref="Y397:Y460" si="143">IF(X397=0,"",X397)</f>
        <v/>
      </c>
      <c r="Z397" s="30">
        <f>SUMIF(Gruppenstunden!$C$12:$C$864,'Wochenübersicht Gruppenstunden'!C397,Gruppenstunden!$R$12:$R$864)</f>
        <v>0</v>
      </c>
      <c r="AA397" s="30" t="str">
        <f t="shared" ref="AA397:AA460" si="144">IF(Z397=0,"",Z397)</f>
        <v/>
      </c>
      <c r="AB397" s="30">
        <f>SUMIF(Gruppenstunden!$C$12:$C$864,'Wochenübersicht Gruppenstunden'!C397,Gruppenstunden!$S$12:$S$864)</f>
        <v>0</v>
      </c>
      <c r="AC397" s="30" t="str">
        <f t="shared" ref="AC397:AC460" si="145">IF(AB397=0,"",AB397)</f>
        <v/>
      </c>
      <c r="AD397" s="30">
        <f>SUMIF(Gruppenstunden!$C$12:$C$864,'Wochenübersicht Gruppenstunden'!C397,Gruppenstunden!$T$12:$T$864)</f>
        <v>0</v>
      </c>
      <c r="AE397" s="30" t="str">
        <f t="shared" ref="AE397:AE460" si="146">IF(AD397=0,"",AD397)</f>
        <v/>
      </c>
      <c r="AF397" s="30">
        <f>SUMIF(Gruppenstunden!$C$12:$C$864,'Wochenübersicht Gruppenstunden'!C397,Gruppenstunden!$U$12:$U$864)</f>
        <v>0</v>
      </c>
      <c r="AG397" s="30" t="str">
        <f t="shared" ref="AG397:AG460" si="147">IF(AF397=0,"",AF397)</f>
        <v/>
      </c>
      <c r="AH397" s="30">
        <f>SUMIF(Gruppenstunden!$C$12:$C$864,'Wochenübersicht Gruppenstunden'!C397,Gruppenstunden!$V$12:$V$864)</f>
        <v>0</v>
      </c>
      <c r="AI397" s="30" t="str">
        <f t="shared" ref="AI397:AI460" si="148">IF(AH397=0,"",AH397)</f>
        <v/>
      </c>
      <c r="AJ397" s="30">
        <f>SUMIF(Gruppenstunden!$C$12:$C$864,'Wochenübersicht Gruppenstunden'!C397,Gruppenstunden!$W$12:$W$864)</f>
        <v>0</v>
      </c>
      <c r="AK397" s="30" t="str">
        <f t="shared" ref="AK397:AK460" si="149">IF(AJ397=0,"",AJ397)</f>
        <v/>
      </c>
      <c r="AL397" s="30">
        <f>SUMIF(Gruppenstunden!$C$12:$C$864,'Wochenübersicht Gruppenstunden'!C397,Gruppenstunden!$X$12:$X$864)</f>
        <v>0</v>
      </c>
      <c r="AM397" s="30" t="str">
        <f t="shared" ref="AM397:AM460" si="150">IF(AL397=0,"",AL397)</f>
        <v/>
      </c>
      <c r="AN397" s="30">
        <f>SUMIF(Gruppenstunden!$C$12:$C$864,'Wochenübersicht Gruppenstunden'!C397,Gruppenstunden!$Y$12:$Y$864)</f>
        <v>0</v>
      </c>
      <c r="AO397" s="30" t="str">
        <f t="shared" ref="AO397:AO460" si="151">IF(AN397=0,"",AN397)</f>
        <v/>
      </c>
      <c r="AP397" s="30">
        <f>SUMIF(Gruppenstunden!$C$12:$C$864,'Wochenübersicht Gruppenstunden'!C397,Gruppenstunden!$Z$12:$Z$864)</f>
        <v>0</v>
      </c>
      <c r="AQ397" s="30" t="str">
        <f t="shared" ref="AQ397:AQ460" si="152">IF(AP397=0,"",AP397)</f>
        <v/>
      </c>
      <c r="AR397" s="30">
        <f>SUMIF(Gruppenstunden!$C$12:$C$864,'Wochenübersicht Gruppenstunden'!C397,Gruppenstunden!$AA$12:$AA1249)</f>
        <v>0</v>
      </c>
      <c r="AS397" s="30" t="str">
        <f t="shared" ref="AS397:AS460" si="153">IF(AR397=0,"",AR397)</f>
        <v/>
      </c>
    </row>
    <row r="398" spans="3:45" x14ac:dyDescent="0.25">
      <c r="C398" s="14"/>
      <c r="D398" s="14">
        <f>SUMIF(Gruppenstunden!$C$12:$C$864,'Wochenübersicht Gruppenstunden'!C398,Gruppenstunden!$AC$12:$AC$864)</f>
        <v>0</v>
      </c>
      <c r="E398" s="30" t="str">
        <f t="shared" si="133"/>
        <v/>
      </c>
      <c r="F398" s="30">
        <f>SUMIF(Gruppenstunden!$C$12:$C$864,'Wochenübersicht Gruppenstunden'!C398,Gruppenstunden!$H$12:$H$864)</f>
        <v>0</v>
      </c>
      <c r="G398" s="30" t="str">
        <f t="shared" si="134"/>
        <v/>
      </c>
      <c r="H398" s="30">
        <f>SUMIF(Gruppenstunden!$C$12:$C$864,'Wochenübersicht Gruppenstunden'!C398,Gruppenstunden!$I$12:$I$864)</f>
        <v>0</v>
      </c>
      <c r="I398" s="30" t="str">
        <f t="shared" si="135"/>
        <v/>
      </c>
      <c r="J398" s="30">
        <f>SUMIF(Gruppenstunden!$C$12:$C$864,'Wochenübersicht Gruppenstunden'!C398,Gruppenstunden!$J$12:$J$864)</f>
        <v>0</v>
      </c>
      <c r="K398" s="30" t="str">
        <f t="shared" si="136"/>
        <v/>
      </c>
      <c r="L398" s="30">
        <f>SUMIF(Gruppenstunden!$C$12:$C$864,'Wochenübersicht Gruppenstunden'!C398,Gruppenstunden!$K$12:$K$864)</f>
        <v>0</v>
      </c>
      <c r="M398" s="30" t="str">
        <f t="shared" si="137"/>
        <v/>
      </c>
      <c r="N398" s="30">
        <f>SUMIF(Gruppenstunden!$C$12:$C$864,'Wochenübersicht Gruppenstunden'!C398,Gruppenstunden!$L$12:$L$864)</f>
        <v>0</v>
      </c>
      <c r="O398" s="30" t="str">
        <f t="shared" si="138"/>
        <v/>
      </c>
      <c r="P398" s="30">
        <f>SUMIF(Gruppenstunden!$C$12:$C$864,'Wochenübersicht Gruppenstunden'!C398,Gruppenstunden!$M$12:$M$864)</f>
        <v>0</v>
      </c>
      <c r="Q398" s="30" t="str">
        <f t="shared" si="139"/>
        <v/>
      </c>
      <c r="R398" s="30">
        <f>SUMIF(Gruppenstunden!$C$12:$C$864,'Wochenübersicht Gruppenstunden'!C398,Gruppenstunden!$N$12:$N$864)</f>
        <v>0</v>
      </c>
      <c r="S398" s="30" t="str">
        <f t="shared" si="140"/>
        <v/>
      </c>
      <c r="T398" s="30">
        <f>SUMIF(Gruppenstunden!$C$12:$C$864,'Wochenübersicht Gruppenstunden'!C398,Gruppenstunden!$O$12:$O$864)</f>
        <v>0</v>
      </c>
      <c r="U398" s="30" t="str">
        <f t="shared" si="141"/>
        <v/>
      </c>
      <c r="V398" s="30">
        <f>SUMIF(Gruppenstunden!$C$12:$C$864,'Wochenübersicht Gruppenstunden'!C398,Gruppenstunden!$P$12:$P$864)</f>
        <v>0</v>
      </c>
      <c r="W398" s="30" t="str">
        <f t="shared" si="142"/>
        <v/>
      </c>
      <c r="X398" s="30">
        <f>SUMIF(Gruppenstunden!$C$12:$C$864,'Wochenübersicht Gruppenstunden'!C398,Gruppenstunden!$Q$12:$Q$864)</f>
        <v>0</v>
      </c>
      <c r="Y398" s="30" t="str">
        <f t="shared" si="143"/>
        <v/>
      </c>
      <c r="Z398" s="30">
        <f>SUMIF(Gruppenstunden!$C$12:$C$864,'Wochenübersicht Gruppenstunden'!C398,Gruppenstunden!$R$12:$R$864)</f>
        <v>0</v>
      </c>
      <c r="AA398" s="30" t="str">
        <f t="shared" si="144"/>
        <v/>
      </c>
      <c r="AB398" s="30">
        <f>SUMIF(Gruppenstunden!$C$12:$C$864,'Wochenübersicht Gruppenstunden'!C398,Gruppenstunden!$S$12:$S$864)</f>
        <v>0</v>
      </c>
      <c r="AC398" s="30" t="str">
        <f t="shared" si="145"/>
        <v/>
      </c>
      <c r="AD398" s="30">
        <f>SUMIF(Gruppenstunden!$C$12:$C$864,'Wochenübersicht Gruppenstunden'!C398,Gruppenstunden!$T$12:$T$864)</f>
        <v>0</v>
      </c>
      <c r="AE398" s="30" t="str">
        <f t="shared" si="146"/>
        <v/>
      </c>
      <c r="AF398" s="30">
        <f>SUMIF(Gruppenstunden!$C$12:$C$864,'Wochenübersicht Gruppenstunden'!C398,Gruppenstunden!$U$12:$U$864)</f>
        <v>0</v>
      </c>
      <c r="AG398" s="30" t="str">
        <f t="shared" si="147"/>
        <v/>
      </c>
      <c r="AH398" s="30">
        <f>SUMIF(Gruppenstunden!$C$12:$C$864,'Wochenübersicht Gruppenstunden'!C398,Gruppenstunden!$V$12:$V$864)</f>
        <v>0</v>
      </c>
      <c r="AI398" s="30" t="str">
        <f t="shared" si="148"/>
        <v/>
      </c>
      <c r="AJ398" s="30">
        <f>SUMIF(Gruppenstunden!$C$12:$C$864,'Wochenübersicht Gruppenstunden'!C398,Gruppenstunden!$W$12:$W$864)</f>
        <v>0</v>
      </c>
      <c r="AK398" s="30" t="str">
        <f t="shared" si="149"/>
        <v/>
      </c>
      <c r="AL398" s="30">
        <f>SUMIF(Gruppenstunden!$C$12:$C$864,'Wochenübersicht Gruppenstunden'!C398,Gruppenstunden!$X$12:$X$864)</f>
        <v>0</v>
      </c>
      <c r="AM398" s="30" t="str">
        <f t="shared" si="150"/>
        <v/>
      </c>
      <c r="AN398" s="30">
        <f>SUMIF(Gruppenstunden!$C$12:$C$864,'Wochenübersicht Gruppenstunden'!C398,Gruppenstunden!$Y$12:$Y$864)</f>
        <v>0</v>
      </c>
      <c r="AO398" s="30" t="str">
        <f t="shared" si="151"/>
        <v/>
      </c>
      <c r="AP398" s="30">
        <f>SUMIF(Gruppenstunden!$C$12:$C$864,'Wochenübersicht Gruppenstunden'!C398,Gruppenstunden!$Z$12:$Z$864)</f>
        <v>0</v>
      </c>
      <c r="AQ398" s="30" t="str">
        <f t="shared" si="152"/>
        <v/>
      </c>
      <c r="AR398" s="30">
        <f>SUMIF(Gruppenstunden!$C$12:$C$864,'Wochenübersicht Gruppenstunden'!C398,Gruppenstunden!$AA$12:$AA1250)</f>
        <v>0</v>
      </c>
      <c r="AS398" s="30" t="str">
        <f t="shared" si="153"/>
        <v/>
      </c>
    </row>
    <row r="399" spans="3:45" x14ac:dyDescent="0.25">
      <c r="C399" s="14"/>
      <c r="D399" s="14">
        <f>SUMIF(Gruppenstunden!$C$12:$C$864,'Wochenübersicht Gruppenstunden'!C399,Gruppenstunden!$AC$12:$AC$864)</f>
        <v>0</v>
      </c>
      <c r="E399" s="30" t="str">
        <f t="shared" si="133"/>
        <v/>
      </c>
      <c r="F399" s="30">
        <f>SUMIF(Gruppenstunden!$C$12:$C$864,'Wochenübersicht Gruppenstunden'!C399,Gruppenstunden!$H$12:$H$864)</f>
        <v>0</v>
      </c>
      <c r="G399" s="30" t="str">
        <f t="shared" si="134"/>
        <v/>
      </c>
      <c r="H399" s="30">
        <f>SUMIF(Gruppenstunden!$C$12:$C$864,'Wochenübersicht Gruppenstunden'!C399,Gruppenstunden!$I$12:$I$864)</f>
        <v>0</v>
      </c>
      <c r="I399" s="30" t="str">
        <f t="shared" si="135"/>
        <v/>
      </c>
      <c r="J399" s="30">
        <f>SUMIF(Gruppenstunden!$C$12:$C$864,'Wochenübersicht Gruppenstunden'!C399,Gruppenstunden!$J$12:$J$864)</f>
        <v>0</v>
      </c>
      <c r="K399" s="30" t="str">
        <f t="shared" si="136"/>
        <v/>
      </c>
      <c r="L399" s="30">
        <f>SUMIF(Gruppenstunden!$C$12:$C$864,'Wochenübersicht Gruppenstunden'!C399,Gruppenstunden!$K$12:$K$864)</f>
        <v>0</v>
      </c>
      <c r="M399" s="30" t="str">
        <f t="shared" si="137"/>
        <v/>
      </c>
      <c r="N399" s="30">
        <f>SUMIF(Gruppenstunden!$C$12:$C$864,'Wochenübersicht Gruppenstunden'!C399,Gruppenstunden!$L$12:$L$864)</f>
        <v>0</v>
      </c>
      <c r="O399" s="30" t="str">
        <f t="shared" si="138"/>
        <v/>
      </c>
      <c r="P399" s="30">
        <f>SUMIF(Gruppenstunden!$C$12:$C$864,'Wochenübersicht Gruppenstunden'!C399,Gruppenstunden!$M$12:$M$864)</f>
        <v>0</v>
      </c>
      <c r="Q399" s="30" t="str">
        <f t="shared" si="139"/>
        <v/>
      </c>
      <c r="R399" s="30">
        <f>SUMIF(Gruppenstunden!$C$12:$C$864,'Wochenübersicht Gruppenstunden'!C399,Gruppenstunden!$N$12:$N$864)</f>
        <v>0</v>
      </c>
      <c r="S399" s="30" t="str">
        <f t="shared" si="140"/>
        <v/>
      </c>
      <c r="T399" s="30">
        <f>SUMIF(Gruppenstunden!$C$12:$C$864,'Wochenübersicht Gruppenstunden'!C399,Gruppenstunden!$O$12:$O$864)</f>
        <v>0</v>
      </c>
      <c r="U399" s="30" t="str">
        <f t="shared" si="141"/>
        <v/>
      </c>
      <c r="V399" s="30">
        <f>SUMIF(Gruppenstunden!$C$12:$C$864,'Wochenübersicht Gruppenstunden'!C399,Gruppenstunden!$P$12:$P$864)</f>
        <v>0</v>
      </c>
      <c r="W399" s="30" t="str">
        <f t="shared" si="142"/>
        <v/>
      </c>
      <c r="X399" s="30">
        <f>SUMIF(Gruppenstunden!$C$12:$C$864,'Wochenübersicht Gruppenstunden'!C399,Gruppenstunden!$Q$12:$Q$864)</f>
        <v>0</v>
      </c>
      <c r="Y399" s="30" t="str">
        <f t="shared" si="143"/>
        <v/>
      </c>
      <c r="Z399" s="30">
        <f>SUMIF(Gruppenstunden!$C$12:$C$864,'Wochenübersicht Gruppenstunden'!C399,Gruppenstunden!$R$12:$R$864)</f>
        <v>0</v>
      </c>
      <c r="AA399" s="30" t="str">
        <f t="shared" si="144"/>
        <v/>
      </c>
      <c r="AB399" s="30">
        <f>SUMIF(Gruppenstunden!$C$12:$C$864,'Wochenübersicht Gruppenstunden'!C399,Gruppenstunden!$S$12:$S$864)</f>
        <v>0</v>
      </c>
      <c r="AC399" s="30" t="str">
        <f t="shared" si="145"/>
        <v/>
      </c>
      <c r="AD399" s="30">
        <f>SUMIF(Gruppenstunden!$C$12:$C$864,'Wochenübersicht Gruppenstunden'!C399,Gruppenstunden!$T$12:$T$864)</f>
        <v>0</v>
      </c>
      <c r="AE399" s="30" t="str">
        <f t="shared" si="146"/>
        <v/>
      </c>
      <c r="AF399" s="30">
        <f>SUMIF(Gruppenstunden!$C$12:$C$864,'Wochenübersicht Gruppenstunden'!C399,Gruppenstunden!$U$12:$U$864)</f>
        <v>0</v>
      </c>
      <c r="AG399" s="30" t="str">
        <f t="shared" si="147"/>
        <v/>
      </c>
      <c r="AH399" s="30">
        <f>SUMIF(Gruppenstunden!$C$12:$C$864,'Wochenübersicht Gruppenstunden'!C399,Gruppenstunden!$V$12:$V$864)</f>
        <v>0</v>
      </c>
      <c r="AI399" s="30" t="str">
        <f t="shared" si="148"/>
        <v/>
      </c>
      <c r="AJ399" s="30">
        <f>SUMIF(Gruppenstunden!$C$12:$C$864,'Wochenübersicht Gruppenstunden'!C399,Gruppenstunden!$W$12:$W$864)</f>
        <v>0</v>
      </c>
      <c r="AK399" s="30" t="str">
        <f t="shared" si="149"/>
        <v/>
      </c>
      <c r="AL399" s="30">
        <f>SUMIF(Gruppenstunden!$C$12:$C$864,'Wochenübersicht Gruppenstunden'!C399,Gruppenstunden!$X$12:$X$864)</f>
        <v>0</v>
      </c>
      <c r="AM399" s="30" t="str">
        <f t="shared" si="150"/>
        <v/>
      </c>
      <c r="AN399" s="30">
        <f>SUMIF(Gruppenstunden!$C$12:$C$864,'Wochenübersicht Gruppenstunden'!C399,Gruppenstunden!$Y$12:$Y$864)</f>
        <v>0</v>
      </c>
      <c r="AO399" s="30" t="str">
        <f t="shared" si="151"/>
        <v/>
      </c>
      <c r="AP399" s="30">
        <f>SUMIF(Gruppenstunden!$C$12:$C$864,'Wochenübersicht Gruppenstunden'!C399,Gruppenstunden!$Z$12:$Z$864)</f>
        <v>0</v>
      </c>
      <c r="AQ399" s="30" t="str">
        <f t="shared" si="152"/>
        <v/>
      </c>
      <c r="AR399" s="30">
        <f>SUMIF(Gruppenstunden!$C$12:$C$864,'Wochenübersicht Gruppenstunden'!C399,Gruppenstunden!$AA$12:$AA1251)</f>
        <v>0</v>
      </c>
      <c r="AS399" s="30" t="str">
        <f t="shared" si="153"/>
        <v/>
      </c>
    </row>
    <row r="400" spans="3:45" x14ac:dyDescent="0.25">
      <c r="C400" s="14"/>
      <c r="D400" s="14">
        <f>SUMIF(Gruppenstunden!$C$12:$C$864,'Wochenübersicht Gruppenstunden'!C400,Gruppenstunden!$AC$12:$AC$864)</f>
        <v>0</v>
      </c>
      <c r="E400" s="30" t="str">
        <f t="shared" si="133"/>
        <v/>
      </c>
      <c r="F400" s="30">
        <f>SUMIF(Gruppenstunden!$C$12:$C$864,'Wochenübersicht Gruppenstunden'!C400,Gruppenstunden!$H$12:$H$864)</f>
        <v>0</v>
      </c>
      <c r="G400" s="30" t="str">
        <f t="shared" si="134"/>
        <v/>
      </c>
      <c r="H400" s="30">
        <f>SUMIF(Gruppenstunden!$C$12:$C$864,'Wochenübersicht Gruppenstunden'!C400,Gruppenstunden!$I$12:$I$864)</f>
        <v>0</v>
      </c>
      <c r="I400" s="30" t="str">
        <f t="shared" si="135"/>
        <v/>
      </c>
      <c r="J400" s="30">
        <f>SUMIF(Gruppenstunden!$C$12:$C$864,'Wochenübersicht Gruppenstunden'!C400,Gruppenstunden!$J$12:$J$864)</f>
        <v>0</v>
      </c>
      <c r="K400" s="30" t="str">
        <f t="shared" si="136"/>
        <v/>
      </c>
      <c r="L400" s="30">
        <f>SUMIF(Gruppenstunden!$C$12:$C$864,'Wochenübersicht Gruppenstunden'!C400,Gruppenstunden!$K$12:$K$864)</f>
        <v>0</v>
      </c>
      <c r="M400" s="30" t="str">
        <f t="shared" si="137"/>
        <v/>
      </c>
      <c r="N400" s="30">
        <f>SUMIF(Gruppenstunden!$C$12:$C$864,'Wochenübersicht Gruppenstunden'!C400,Gruppenstunden!$L$12:$L$864)</f>
        <v>0</v>
      </c>
      <c r="O400" s="30" t="str">
        <f t="shared" si="138"/>
        <v/>
      </c>
      <c r="P400" s="30">
        <f>SUMIF(Gruppenstunden!$C$12:$C$864,'Wochenübersicht Gruppenstunden'!C400,Gruppenstunden!$M$12:$M$864)</f>
        <v>0</v>
      </c>
      <c r="Q400" s="30" t="str">
        <f t="shared" si="139"/>
        <v/>
      </c>
      <c r="R400" s="30">
        <f>SUMIF(Gruppenstunden!$C$12:$C$864,'Wochenübersicht Gruppenstunden'!C400,Gruppenstunden!$N$12:$N$864)</f>
        <v>0</v>
      </c>
      <c r="S400" s="30" t="str">
        <f t="shared" si="140"/>
        <v/>
      </c>
      <c r="T400" s="30">
        <f>SUMIF(Gruppenstunden!$C$12:$C$864,'Wochenübersicht Gruppenstunden'!C400,Gruppenstunden!$O$12:$O$864)</f>
        <v>0</v>
      </c>
      <c r="U400" s="30" t="str">
        <f t="shared" si="141"/>
        <v/>
      </c>
      <c r="V400" s="30">
        <f>SUMIF(Gruppenstunden!$C$12:$C$864,'Wochenübersicht Gruppenstunden'!C400,Gruppenstunden!$P$12:$P$864)</f>
        <v>0</v>
      </c>
      <c r="W400" s="30" t="str">
        <f t="shared" si="142"/>
        <v/>
      </c>
      <c r="X400" s="30">
        <f>SUMIF(Gruppenstunden!$C$12:$C$864,'Wochenübersicht Gruppenstunden'!C400,Gruppenstunden!$Q$12:$Q$864)</f>
        <v>0</v>
      </c>
      <c r="Y400" s="30" t="str">
        <f t="shared" si="143"/>
        <v/>
      </c>
      <c r="Z400" s="30">
        <f>SUMIF(Gruppenstunden!$C$12:$C$864,'Wochenübersicht Gruppenstunden'!C400,Gruppenstunden!$R$12:$R$864)</f>
        <v>0</v>
      </c>
      <c r="AA400" s="30" t="str">
        <f t="shared" si="144"/>
        <v/>
      </c>
      <c r="AB400" s="30">
        <f>SUMIF(Gruppenstunden!$C$12:$C$864,'Wochenübersicht Gruppenstunden'!C400,Gruppenstunden!$S$12:$S$864)</f>
        <v>0</v>
      </c>
      <c r="AC400" s="30" t="str">
        <f t="shared" si="145"/>
        <v/>
      </c>
      <c r="AD400" s="30">
        <f>SUMIF(Gruppenstunden!$C$12:$C$864,'Wochenübersicht Gruppenstunden'!C400,Gruppenstunden!$T$12:$T$864)</f>
        <v>0</v>
      </c>
      <c r="AE400" s="30" t="str">
        <f t="shared" si="146"/>
        <v/>
      </c>
      <c r="AF400" s="30">
        <f>SUMIF(Gruppenstunden!$C$12:$C$864,'Wochenübersicht Gruppenstunden'!C400,Gruppenstunden!$U$12:$U$864)</f>
        <v>0</v>
      </c>
      <c r="AG400" s="30" t="str">
        <f t="shared" si="147"/>
        <v/>
      </c>
      <c r="AH400" s="30">
        <f>SUMIF(Gruppenstunden!$C$12:$C$864,'Wochenübersicht Gruppenstunden'!C400,Gruppenstunden!$V$12:$V$864)</f>
        <v>0</v>
      </c>
      <c r="AI400" s="30" t="str">
        <f t="shared" si="148"/>
        <v/>
      </c>
      <c r="AJ400" s="30">
        <f>SUMIF(Gruppenstunden!$C$12:$C$864,'Wochenübersicht Gruppenstunden'!C400,Gruppenstunden!$W$12:$W$864)</f>
        <v>0</v>
      </c>
      <c r="AK400" s="30" t="str">
        <f t="shared" si="149"/>
        <v/>
      </c>
      <c r="AL400" s="30">
        <f>SUMIF(Gruppenstunden!$C$12:$C$864,'Wochenübersicht Gruppenstunden'!C400,Gruppenstunden!$X$12:$X$864)</f>
        <v>0</v>
      </c>
      <c r="AM400" s="30" t="str">
        <f t="shared" si="150"/>
        <v/>
      </c>
      <c r="AN400" s="30">
        <f>SUMIF(Gruppenstunden!$C$12:$C$864,'Wochenübersicht Gruppenstunden'!C400,Gruppenstunden!$Y$12:$Y$864)</f>
        <v>0</v>
      </c>
      <c r="AO400" s="30" t="str">
        <f t="shared" si="151"/>
        <v/>
      </c>
      <c r="AP400" s="30">
        <f>SUMIF(Gruppenstunden!$C$12:$C$864,'Wochenübersicht Gruppenstunden'!C400,Gruppenstunden!$Z$12:$Z$864)</f>
        <v>0</v>
      </c>
      <c r="AQ400" s="30" t="str">
        <f t="shared" si="152"/>
        <v/>
      </c>
      <c r="AR400" s="30">
        <f>SUMIF(Gruppenstunden!$C$12:$C$864,'Wochenübersicht Gruppenstunden'!C400,Gruppenstunden!$AA$12:$AA1252)</f>
        <v>0</v>
      </c>
      <c r="AS400" s="30" t="str">
        <f t="shared" si="153"/>
        <v/>
      </c>
    </row>
    <row r="401" spans="3:45" x14ac:dyDescent="0.25">
      <c r="C401" s="14"/>
      <c r="D401" s="14">
        <f>SUMIF(Gruppenstunden!$C$12:$C$864,'Wochenübersicht Gruppenstunden'!C401,Gruppenstunden!$AC$12:$AC$864)</f>
        <v>0</v>
      </c>
      <c r="E401" s="30" t="str">
        <f t="shared" si="133"/>
        <v/>
      </c>
      <c r="F401" s="30">
        <f>SUMIF(Gruppenstunden!$C$12:$C$864,'Wochenübersicht Gruppenstunden'!C401,Gruppenstunden!$H$12:$H$864)</f>
        <v>0</v>
      </c>
      <c r="G401" s="30" t="str">
        <f t="shared" si="134"/>
        <v/>
      </c>
      <c r="H401" s="30">
        <f>SUMIF(Gruppenstunden!$C$12:$C$864,'Wochenübersicht Gruppenstunden'!C401,Gruppenstunden!$I$12:$I$864)</f>
        <v>0</v>
      </c>
      <c r="I401" s="30" t="str">
        <f t="shared" si="135"/>
        <v/>
      </c>
      <c r="J401" s="30">
        <f>SUMIF(Gruppenstunden!$C$12:$C$864,'Wochenübersicht Gruppenstunden'!C401,Gruppenstunden!$J$12:$J$864)</f>
        <v>0</v>
      </c>
      <c r="K401" s="30" t="str">
        <f t="shared" si="136"/>
        <v/>
      </c>
      <c r="L401" s="30">
        <f>SUMIF(Gruppenstunden!$C$12:$C$864,'Wochenübersicht Gruppenstunden'!C401,Gruppenstunden!$K$12:$K$864)</f>
        <v>0</v>
      </c>
      <c r="M401" s="30" t="str">
        <f t="shared" si="137"/>
        <v/>
      </c>
      <c r="N401" s="30">
        <f>SUMIF(Gruppenstunden!$C$12:$C$864,'Wochenübersicht Gruppenstunden'!C401,Gruppenstunden!$L$12:$L$864)</f>
        <v>0</v>
      </c>
      <c r="O401" s="30" t="str">
        <f t="shared" si="138"/>
        <v/>
      </c>
      <c r="P401" s="30">
        <f>SUMIF(Gruppenstunden!$C$12:$C$864,'Wochenübersicht Gruppenstunden'!C401,Gruppenstunden!$M$12:$M$864)</f>
        <v>0</v>
      </c>
      <c r="Q401" s="30" t="str">
        <f t="shared" si="139"/>
        <v/>
      </c>
      <c r="R401" s="30">
        <f>SUMIF(Gruppenstunden!$C$12:$C$864,'Wochenübersicht Gruppenstunden'!C401,Gruppenstunden!$N$12:$N$864)</f>
        <v>0</v>
      </c>
      <c r="S401" s="30" t="str">
        <f t="shared" si="140"/>
        <v/>
      </c>
      <c r="T401" s="30">
        <f>SUMIF(Gruppenstunden!$C$12:$C$864,'Wochenübersicht Gruppenstunden'!C401,Gruppenstunden!$O$12:$O$864)</f>
        <v>0</v>
      </c>
      <c r="U401" s="30" t="str">
        <f t="shared" si="141"/>
        <v/>
      </c>
      <c r="V401" s="30">
        <f>SUMIF(Gruppenstunden!$C$12:$C$864,'Wochenübersicht Gruppenstunden'!C401,Gruppenstunden!$P$12:$P$864)</f>
        <v>0</v>
      </c>
      <c r="W401" s="30" t="str">
        <f t="shared" si="142"/>
        <v/>
      </c>
      <c r="X401" s="30">
        <f>SUMIF(Gruppenstunden!$C$12:$C$864,'Wochenübersicht Gruppenstunden'!C401,Gruppenstunden!$Q$12:$Q$864)</f>
        <v>0</v>
      </c>
      <c r="Y401" s="30" t="str">
        <f t="shared" si="143"/>
        <v/>
      </c>
      <c r="Z401" s="30">
        <f>SUMIF(Gruppenstunden!$C$12:$C$864,'Wochenübersicht Gruppenstunden'!C401,Gruppenstunden!$R$12:$R$864)</f>
        <v>0</v>
      </c>
      <c r="AA401" s="30" t="str">
        <f t="shared" si="144"/>
        <v/>
      </c>
      <c r="AB401" s="30">
        <f>SUMIF(Gruppenstunden!$C$12:$C$864,'Wochenübersicht Gruppenstunden'!C401,Gruppenstunden!$S$12:$S$864)</f>
        <v>0</v>
      </c>
      <c r="AC401" s="30" t="str">
        <f t="shared" si="145"/>
        <v/>
      </c>
      <c r="AD401" s="30">
        <f>SUMIF(Gruppenstunden!$C$12:$C$864,'Wochenübersicht Gruppenstunden'!C401,Gruppenstunden!$T$12:$T$864)</f>
        <v>0</v>
      </c>
      <c r="AE401" s="30" t="str">
        <f t="shared" si="146"/>
        <v/>
      </c>
      <c r="AF401" s="30">
        <f>SUMIF(Gruppenstunden!$C$12:$C$864,'Wochenübersicht Gruppenstunden'!C401,Gruppenstunden!$U$12:$U$864)</f>
        <v>0</v>
      </c>
      <c r="AG401" s="30" t="str">
        <f t="shared" si="147"/>
        <v/>
      </c>
      <c r="AH401" s="30">
        <f>SUMIF(Gruppenstunden!$C$12:$C$864,'Wochenübersicht Gruppenstunden'!C401,Gruppenstunden!$V$12:$V$864)</f>
        <v>0</v>
      </c>
      <c r="AI401" s="30" t="str">
        <f t="shared" si="148"/>
        <v/>
      </c>
      <c r="AJ401" s="30">
        <f>SUMIF(Gruppenstunden!$C$12:$C$864,'Wochenübersicht Gruppenstunden'!C401,Gruppenstunden!$W$12:$W$864)</f>
        <v>0</v>
      </c>
      <c r="AK401" s="30" t="str">
        <f t="shared" si="149"/>
        <v/>
      </c>
      <c r="AL401" s="30">
        <f>SUMIF(Gruppenstunden!$C$12:$C$864,'Wochenübersicht Gruppenstunden'!C401,Gruppenstunden!$X$12:$X$864)</f>
        <v>0</v>
      </c>
      <c r="AM401" s="30" t="str">
        <f t="shared" si="150"/>
        <v/>
      </c>
      <c r="AN401" s="30">
        <f>SUMIF(Gruppenstunden!$C$12:$C$864,'Wochenübersicht Gruppenstunden'!C401,Gruppenstunden!$Y$12:$Y$864)</f>
        <v>0</v>
      </c>
      <c r="AO401" s="30" t="str">
        <f t="shared" si="151"/>
        <v/>
      </c>
      <c r="AP401" s="30">
        <f>SUMIF(Gruppenstunden!$C$12:$C$864,'Wochenübersicht Gruppenstunden'!C401,Gruppenstunden!$Z$12:$Z$864)</f>
        <v>0</v>
      </c>
      <c r="AQ401" s="30" t="str">
        <f t="shared" si="152"/>
        <v/>
      </c>
      <c r="AR401" s="30">
        <f>SUMIF(Gruppenstunden!$C$12:$C$864,'Wochenübersicht Gruppenstunden'!C401,Gruppenstunden!$AA$12:$AA1253)</f>
        <v>0</v>
      </c>
      <c r="AS401" s="30" t="str">
        <f t="shared" si="153"/>
        <v/>
      </c>
    </row>
    <row r="402" spans="3:45" x14ac:dyDescent="0.25">
      <c r="C402" s="14"/>
      <c r="D402" s="14">
        <f>SUMIF(Gruppenstunden!$C$12:$C$864,'Wochenübersicht Gruppenstunden'!C402,Gruppenstunden!$AC$12:$AC$864)</f>
        <v>0</v>
      </c>
      <c r="E402" s="30" t="str">
        <f t="shared" si="133"/>
        <v/>
      </c>
      <c r="F402" s="30">
        <f>SUMIF(Gruppenstunden!$C$12:$C$864,'Wochenübersicht Gruppenstunden'!C402,Gruppenstunden!$H$12:$H$864)</f>
        <v>0</v>
      </c>
      <c r="G402" s="30" t="str">
        <f t="shared" si="134"/>
        <v/>
      </c>
      <c r="H402" s="30">
        <f>SUMIF(Gruppenstunden!$C$12:$C$864,'Wochenübersicht Gruppenstunden'!C402,Gruppenstunden!$I$12:$I$864)</f>
        <v>0</v>
      </c>
      <c r="I402" s="30" t="str">
        <f t="shared" si="135"/>
        <v/>
      </c>
      <c r="J402" s="30">
        <f>SUMIF(Gruppenstunden!$C$12:$C$864,'Wochenübersicht Gruppenstunden'!C402,Gruppenstunden!$J$12:$J$864)</f>
        <v>0</v>
      </c>
      <c r="K402" s="30" t="str">
        <f t="shared" si="136"/>
        <v/>
      </c>
      <c r="L402" s="30">
        <f>SUMIF(Gruppenstunden!$C$12:$C$864,'Wochenübersicht Gruppenstunden'!C402,Gruppenstunden!$K$12:$K$864)</f>
        <v>0</v>
      </c>
      <c r="M402" s="30" t="str">
        <f t="shared" si="137"/>
        <v/>
      </c>
      <c r="N402" s="30">
        <f>SUMIF(Gruppenstunden!$C$12:$C$864,'Wochenübersicht Gruppenstunden'!C402,Gruppenstunden!$L$12:$L$864)</f>
        <v>0</v>
      </c>
      <c r="O402" s="30" t="str">
        <f t="shared" si="138"/>
        <v/>
      </c>
      <c r="P402" s="30">
        <f>SUMIF(Gruppenstunden!$C$12:$C$864,'Wochenübersicht Gruppenstunden'!C402,Gruppenstunden!$M$12:$M$864)</f>
        <v>0</v>
      </c>
      <c r="Q402" s="30" t="str">
        <f t="shared" si="139"/>
        <v/>
      </c>
      <c r="R402" s="30">
        <f>SUMIF(Gruppenstunden!$C$12:$C$864,'Wochenübersicht Gruppenstunden'!C402,Gruppenstunden!$N$12:$N$864)</f>
        <v>0</v>
      </c>
      <c r="S402" s="30" t="str">
        <f t="shared" si="140"/>
        <v/>
      </c>
      <c r="T402" s="30">
        <f>SUMIF(Gruppenstunden!$C$12:$C$864,'Wochenübersicht Gruppenstunden'!C402,Gruppenstunden!$O$12:$O$864)</f>
        <v>0</v>
      </c>
      <c r="U402" s="30" t="str">
        <f t="shared" si="141"/>
        <v/>
      </c>
      <c r="V402" s="30">
        <f>SUMIF(Gruppenstunden!$C$12:$C$864,'Wochenübersicht Gruppenstunden'!C402,Gruppenstunden!$P$12:$P$864)</f>
        <v>0</v>
      </c>
      <c r="W402" s="30" t="str">
        <f t="shared" si="142"/>
        <v/>
      </c>
      <c r="X402" s="30">
        <f>SUMIF(Gruppenstunden!$C$12:$C$864,'Wochenübersicht Gruppenstunden'!C402,Gruppenstunden!$Q$12:$Q$864)</f>
        <v>0</v>
      </c>
      <c r="Y402" s="30" t="str">
        <f t="shared" si="143"/>
        <v/>
      </c>
      <c r="Z402" s="30">
        <f>SUMIF(Gruppenstunden!$C$12:$C$864,'Wochenübersicht Gruppenstunden'!C402,Gruppenstunden!$R$12:$R$864)</f>
        <v>0</v>
      </c>
      <c r="AA402" s="30" t="str">
        <f t="shared" si="144"/>
        <v/>
      </c>
      <c r="AB402" s="30">
        <f>SUMIF(Gruppenstunden!$C$12:$C$864,'Wochenübersicht Gruppenstunden'!C402,Gruppenstunden!$S$12:$S$864)</f>
        <v>0</v>
      </c>
      <c r="AC402" s="30" t="str">
        <f t="shared" si="145"/>
        <v/>
      </c>
      <c r="AD402" s="30">
        <f>SUMIF(Gruppenstunden!$C$12:$C$864,'Wochenübersicht Gruppenstunden'!C402,Gruppenstunden!$T$12:$T$864)</f>
        <v>0</v>
      </c>
      <c r="AE402" s="30" t="str">
        <f t="shared" si="146"/>
        <v/>
      </c>
      <c r="AF402" s="30">
        <f>SUMIF(Gruppenstunden!$C$12:$C$864,'Wochenübersicht Gruppenstunden'!C402,Gruppenstunden!$U$12:$U$864)</f>
        <v>0</v>
      </c>
      <c r="AG402" s="30" t="str">
        <f t="shared" si="147"/>
        <v/>
      </c>
      <c r="AH402" s="30">
        <f>SUMIF(Gruppenstunden!$C$12:$C$864,'Wochenübersicht Gruppenstunden'!C402,Gruppenstunden!$V$12:$V$864)</f>
        <v>0</v>
      </c>
      <c r="AI402" s="30" t="str">
        <f t="shared" si="148"/>
        <v/>
      </c>
      <c r="AJ402" s="30">
        <f>SUMIF(Gruppenstunden!$C$12:$C$864,'Wochenübersicht Gruppenstunden'!C402,Gruppenstunden!$W$12:$W$864)</f>
        <v>0</v>
      </c>
      <c r="AK402" s="30" t="str">
        <f t="shared" si="149"/>
        <v/>
      </c>
      <c r="AL402" s="30">
        <f>SUMIF(Gruppenstunden!$C$12:$C$864,'Wochenübersicht Gruppenstunden'!C402,Gruppenstunden!$X$12:$X$864)</f>
        <v>0</v>
      </c>
      <c r="AM402" s="30" t="str">
        <f t="shared" si="150"/>
        <v/>
      </c>
      <c r="AN402" s="30">
        <f>SUMIF(Gruppenstunden!$C$12:$C$864,'Wochenübersicht Gruppenstunden'!C402,Gruppenstunden!$Y$12:$Y$864)</f>
        <v>0</v>
      </c>
      <c r="AO402" s="30" t="str">
        <f t="shared" si="151"/>
        <v/>
      </c>
      <c r="AP402" s="30">
        <f>SUMIF(Gruppenstunden!$C$12:$C$864,'Wochenübersicht Gruppenstunden'!C402,Gruppenstunden!$Z$12:$Z$864)</f>
        <v>0</v>
      </c>
      <c r="AQ402" s="30" t="str">
        <f t="shared" si="152"/>
        <v/>
      </c>
      <c r="AR402" s="30">
        <f>SUMIF(Gruppenstunden!$C$12:$C$864,'Wochenübersicht Gruppenstunden'!C402,Gruppenstunden!$AA$12:$AA1254)</f>
        <v>0</v>
      </c>
      <c r="AS402" s="30" t="str">
        <f t="shared" si="153"/>
        <v/>
      </c>
    </row>
    <row r="403" spans="3:45" x14ac:dyDescent="0.25">
      <c r="C403" s="14"/>
      <c r="D403" s="14">
        <f>SUMIF(Gruppenstunden!$C$12:$C$864,'Wochenübersicht Gruppenstunden'!C403,Gruppenstunden!$AC$12:$AC$864)</f>
        <v>0</v>
      </c>
      <c r="E403" s="30" t="str">
        <f t="shared" si="133"/>
        <v/>
      </c>
      <c r="F403" s="30">
        <f>SUMIF(Gruppenstunden!$C$12:$C$864,'Wochenübersicht Gruppenstunden'!C403,Gruppenstunden!$H$12:$H$864)</f>
        <v>0</v>
      </c>
      <c r="G403" s="30" t="str">
        <f t="shared" si="134"/>
        <v/>
      </c>
      <c r="H403" s="30">
        <f>SUMIF(Gruppenstunden!$C$12:$C$864,'Wochenübersicht Gruppenstunden'!C403,Gruppenstunden!$I$12:$I$864)</f>
        <v>0</v>
      </c>
      <c r="I403" s="30" t="str">
        <f t="shared" si="135"/>
        <v/>
      </c>
      <c r="J403" s="30">
        <f>SUMIF(Gruppenstunden!$C$12:$C$864,'Wochenübersicht Gruppenstunden'!C403,Gruppenstunden!$J$12:$J$864)</f>
        <v>0</v>
      </c>
      <c r="K403" s="30" t="str">
        <f t="shared" si="136"/>
        <v/>
      </c>
      <c r="L403" s="30">
        <f>SUMIF(Gruppenstunden!$C$12:$C$864,'Wochenübersicht Gruppenstunden'!C403,Gruppenstunden!$K$12:$K$864)</f>
        <v>0</v>
      </c>
      <c r="M403" s="30" t="str">
        <f t="shared" si="137"/>
        <v/>
      </c>
      <c r="N403" s="30">
        <f>SUMIF(Gruppenstunden!$C$12:$C$864,'Wochenübersicht Gruppenstunden'!C403,Gruppenstunden!$L$12:$L$864)</f>
        <v>0</v>
      </c>
      <c r="O403" s="30" t="str">
        <f t="shared" si="138"/>
        <v/>
      </c>
      <c r="P403" s="30">
        <f>SUMIF(Gruppenstunden!$C$12:$C$864,'Wochenübersicht Gruppenstunden'!C403,Gruppenstunden!$M$12:$M$864)</f>
        <v>0</v>
      </c>
      <c r="Q403" s="30" t="str">
        <f t="shared" si="139"/>
        <v/>
      </c>
      <c r="R403" s="30">
        <f>SUMIF(Gruppenstunden!$C$12:$C$864,'Wochenübersicht Gruppenstunden'!C403,Gruppenstunden!$N$12:$N$864)</f>
        <v>0</v>
      </c>
      <c r="S403" s="30" t="str">
        <f t="shared" si="140"/>
        <v/>
      </c>
      <c r="T403" s="30">
        <f>SUMIF(Gruppenstunden!$C$12:$C$864,'Wochenübersicht Gruppenstunden'!C403,Gruppenstunden!$O$12:$O$864)</f>
        <v>0</v>
      </c>
      <c r="U403" s="30" t="str">
        <f t="shared" si="141"/>
        <v/>
      </c>
      <c r="V403" s="30">
        <f>SUMIF(Gruppenstunden!$C$12:$C$864,'Wochenübersicht Gruppenstunden'!C403,Gruppenstunden!$P$12:$P$864)</f>
        <v>0</v>
      </c>
      <c r="W403" s="30" t="str">
        <f t="shared" si="142"/>
        <v/>
      </c>
      <c r="X403" s="30">
        <f>SUMIF(Gruppenstunden!$C$12:$C$864,'Wochenübersicht Gruppenstunden'!C403,Gruppenstunden!$Q$12:$Q$864)</f>
        <v>0</v>
      </c>
      <c r="Y403" s="30" t="str">
        <f t="shared" si="143"/>
        <v/>
      </c>
      <c r="Z403" s="30">
        <f>SUMIF(Gruppenstunden!$C$12:$C$864,'Wochenübersicht Gruppenstunden'!C403,Gruppenstunden!$R$12:$R$864)</f>
        <v>0</v>
      </c>
      <c r="AA403" s="30" t="str">
        <f t="shared" si="144"/>
        <v/>
      </c>
      <c r="AB403" s="30">
        <f>SUMIF(Gruppenstunden!$C$12:$C$864,'Wochenübersicht Gruppenstunden'!C403,Gruppenstunden!$S$12:$S$864)</f>
        <v>0</v>
      </c>
      <c r="AC403" s="30" t="str">
        <f t="shared" si="145"/>
        <v/>
      </c>
      <c r="AD403" s="30">
        <f>SUMIF(Gruppenstunden!$C$12:$C$864,'Wochenübersicht Gruppenstunden'!C403,Gruppenstunden!$T$12:$T$864)</f>
        <v>0</v>
      </c>
      <c r="AE403" s="30" t="str">
        <f t="shared" si="146"/>
        <v/>
      </c>
      <c r="AF403" s="30">
        <f>SUMIF(Gruppenstunden!$C$12:$C$864,'Wochenübersicht Gruppenstunden'!C403,Gruppenstunden!$U$12:$U$864)</f>
        <v>0</v>
      </c>
      <c r="AG403" s="30" t="str">
        <f t="shared" si="147"/>
        <v/>
      </c>
      <c r="AH403" s="30">
        <f>SUMIF(Gruppenstunden!$C$12:$C$864,'Wochenübersicht Gruppenstunden'!C403,Gruppenstunden!$V$12:$V$864)</f>
        <v>0</v>
      </c>
      <c r="AI403" s="30" t="str">
        <f t="shared" si="148"/>
        <v/>
      </c>
      <c r="AJ403" s="30">
        <f>SUMIF(Gruppenstunden!$C$12:$C$864,'Wochenübersicht Gruppenstunden'!C403,Gruppenstunden!$W$12:$W$864)</f>
        <v>0</v>
      </c>
      <c r="AK403" s="30" t="str">
        <f t="shared" si="149"/>
        <v/>
      </c>
      <c r="AL403" s="30">
        <f>SUMIF(Gruppenstunden!$C$12:$C$864,'Wochenübersicht Gruppenstunden'!C403,Gruppenstunden!$X$12:$X$864)</f>
        <v>0</v>
      </c>
      <c r="AM403" s="30" t="str">
        <f t="shared" si="150"/>
        <v/>
      </c>
      <c r="AN403" s="30">
        <f>SUMIF(Gruppenstunden!$C$12:$C$864,'Wochenübersicht Gruppenstunden'!C403,Gruppenstunden!$Y$12:$Y$864)</f>
        <v>0</v>
      </c>
      <c r="AO403" s="30" t="str">
        <f t="shared" si="151"/>
        <v/>
      </c>
      <c r="AP403" s="30">
        <f>SUMIF(Gruppenstunden!$C$12:$C$864,'Wochenübersicht Gruppenstunden'!C403,Gruppenstunden!$Z$12:$Z$864)</f>
        <v>0</v>
      </c>
      <c r="AQ403" s="30" t="str">
        <f t="shared" si="152"/>
        <v/>
      </c>
      <c r="AR403" s="30">
        <f>SUMIF(Gruppenstunden!$C$12:$C$864,'Wochenübersicht Gruppenstunden'!C403,Gruppenstunden!$AA$12:$AA1255)</f>
        <v>0</v>
      </c>
      <c r="AS403" s="30" t="str">
        <f t="shared" si="153"/>
        <v/>
      </c>
    </row>
    <row r="404" spans="3:45" x14ac:dyDescent="0.25">
      <c r="C404" s="14"/>
      <c r="D404" s="14">
        <f>SUMIF(Gruppenstunden!$C$12:$C$864,'Wochenübersicht Gruppenstunden'!C404,Gruppenstunden!$AC$12:$AC$864)</f>
        <v>0</v>
      </c>
      <c r="E404" s="30" t="str">
        <f t="shared" si="133"/>
        <v/>
      </c>
      <c r="F404" s="30">
        <f>SUMIF(Gruppenstunden!$C$12:$C$864,'Wochenübersicht Gruppenstunden'!C404,Gruppenstunden!$H$12:$H$864)</f>
        <v>0</v>
      </c>
      <c r="G404" s="30" t="str">
        <f t="shared" si="134"/>
        <v/>
      </c>
      <c r="H404" s="30">
        <f>SUMIF(Gruppenstunden!$C$12:$C$864,'Wochenübersicht Gruppenstunden'!C404,Gruppenstunden!$I$12:$I$864)</f>
        <v>0</v>
      </c>
      <c r="I404" s="30" t="str">
        <f t="shared" si="135"/>
        <v/>
      </c>
      <c r="J404" s="30">
        <f>SUMIF(Gruppenstunden!$C$12:$C$864,'Wochenübersicht Gruppenstunden'!C404,Gruppenstunden!$J$12:$J$864)</f>
        <v>0</v>
      </c>
      <c r="K404" s="30" t="str">
        <f t="shared" si="136"/>
        <v/>
      </c>
      <c r="L404" s="30">
        <f>SUMIF(Gruppenstunden!$C$12:$C$864,'Wochenübersicht Gruppenstunden'!C404,Gruppenstunden!$K$12:$K$864)</f>
        <v>0</v>
      </c>
      <c r="M404" s="30" t="str">
        <f t="shared" si="137"/>
        <v/>
      </c>
      <c r="N404" s="30">
        <f>SUMIF(Gruppenstunden!$C$12:$C$864,'Wochenübersicht Gruppenstunden'!C404,Gruppenstunden!$L$12:$L$864)</f>
        <v>0</v>
      </c>
      <c r="O404" s="30" t="str">
        <f t="shared" si="138"/>
        <v/>
      </c>
      <c r="P404" s="30">
        <f>SUMIF(Gruppenstunden!$C$12:$C$864,'Wochenübersicht Gruppenstunden'!C404,Gruppenstunden!$M$12:$M$864)</f>
        <v>0</v>
      </c>
      <c r="Q404" s="30" t="str">
        <f t="shared" si="139"/>
        <v/>
      </c>
      <c r="R404" s="30">
        <f>SUMIF(Gruppenstunden!$C$12:$C$864,'Wochenübersicht Gruppenstunden'!C404,Gruppenstunden!$N$12:$N$864)</f>
        <v>0</v>
      </c>
      <c r="S404" s="30" t="str">
        <f t="shared" si="140"/>
        <v/>
      </c>
      <c r="T404" s="30">
        <f>SUMIF(Gruppenstunden!$C$12:$C$864,'Wochenübersicht Gruppenstunden'!C404,Gruppenstunden!$O$12:$O$864)</f>
        <v>0</v>
      </c>
      <c r="U404" s="30" t="str">
        <f t="shared" si="141"/>
        <v/>
      </c>
      <c r="V404" s="30">
        <f>SUMIF(Gruppenstunden!$C$12:$C$864,'Wochenübersicht Gruppenstunden'!C404,Gruppenstunden!$P$12:$P$864)</f>
        <v>0</v>
      </c>
      <c r="W404" s="30" t="str">
        <f t="shared" si="142"/>
        <v/>
      </c>
      <c r="X404" s="30">
        <f>SUMIF(Gruppenstunden!$C$12:$C$864,'Wochenübersicht Gruppenstunden'!C404,Gruppenstunden!$Q$12:$Q$864)</f>
        <v>0</v>
      </c>
      <c r="Y404" s="30" t="str">
        <f t="shared" si="143"/>
        <v/>
      </c>
      <c r="Z404" s="30">
        <f>SUMIF(Gruppenstunden!$C$12:$C$864,'Wochenübersicht Gruppenstunden'!C404,Gruppenstunden!$R$12:$R$864)</f>
        <v>0</v>
      </c>
      <c r="AA404" s="30" t="str">
        <f t="shared" si="144"/>
        <v/>
      </c>
      <c r="AB404" s="30">
        <f>SUMIF(Gruppenstunden!$C$12:$C$864,'Wochenübersicht Gruppenstunden'!C404,Gruppenstunden!$S$12:$S$864)</f>
        <v>0</v>
      </c>
      <c r="AC404" s="30" t="str">
        <f t="shared" si="145"/>
        <v/>
      </c>
      <c r="AD404" s="30">
        <f>SUMIF(Gruppenstunden!$C$12:$C$864,'Wochenübersicht Gruppenstunden'!C404,Gruppenstunden!$T$12:$T$864)</f>
        <v>0</v>
      </c>
      <c r="AE404" s="30" t="str">
        <f t="shared" si="146"/>
        <v/>
      </c>
      <c r="AF404" s="30">
        <f>SUMIF(Gruppenstunden!$C$12:$C$864,'Wochenübersicht Gruppenstunden'!C404,Gruppenstunden!$U$12:$U$864)</f>
        <v>0</v>
      </c>
      <c r="AG404" s="30" t="str">
        <f t="shared" si="147"/>
        <v/>
      </c>
      <c r="AH404" s="30">
        <f>SUMIF(Gruppenstunden!$C$12:$C$864,'Wochenübersicht Gruppenstunden'!C404,Gruppenstunden!$V$12:$V$864)</f>
        <v>0</v>
      </c>
      <c r="AI404" s="30" t="str">
        <f t="shared" si="148"/>
        <v/>
      </c>
      <c r="AJ404" s="30">
        <f>SUMIF(Gruppenstunden!$C$12:$C$864,'Wochenübersicht Gruppenstunden'!C404,Gruppenstunden!$W$12:$W$864)</f>
        <v>0</v>
      </c>
      <c r="AK404" s="30" t="str">
        <f t="shared" si="149"/>
        <v/>
      </c>
      <c r="AL404" s="30">
        <f>SUMIF(Gruppenstunden!$C$12:$C$864,'Wochenübersicht Gruppenstunden'!C404,Gruppenstunden!$X$12:$X$864)</f>
        <v>0</v>
      </c>
      <c r="AM404" s="30" t="str">
        <f t="shared" si="150"/>
        <v/>
      </c>
      <c r="AN404" s="30">
        <f>SUMIF(Gruppenstunden!$C$12:$C$864,'Wochenübersicht Gruppenstunden'!C404,Gruppenstunden!$Y$12:$Y$864)</f>
        <v>0</v>
      </c>
      <c r="AO404" s="30" t="str">
        <f t="shared" si="151"/>
        <v/>
      </c>
      <c r="AP404" s="30">
        <f>SUMIF(Gruppenstunden!$C$12:$C$864,'Wochenübersicht Gruppenstunden'!C404,Gruppenstunden!$Z$12:$Z$864)</f>
        <v>0</v>
      </c>
      <c r="AQ404" s="30" t="str">
        <f t="shared" si="152"/>
        <v/>
      </c>
      <c r="AR404" s="30">
        <f>SUMIF(Gruppenstunden!$C$12:$C$864,'Wochenübersicht Gruppenstunden'!C404,Gruppenstunden!$AA$12:$AA1256)</f>
        <v>0</v>
      </c>
      <c r="AS404" s="30" t="str">
        <f t="shared" si="153"/>
        <v/>
      </c>
    </row>
    <row r="405" spans="3:45" x14ac:dyDescent="0.25">
      <c r="C405" s="14"/>
      <c r="D405" s="14">
        <f>SUMIF(Gruppenstunden!$C$12:$C$864,'Wochenübersicht Gruppenstunden'!C405,Gruppenstunden!$AC$12:$AC$864)</f>
        <v>0</v>
      </c>
      <c r="E405" s="30" t="str">
        <f t="shared" si="133"/>
        <v/>
      </c>
      <c r="F405" s="30">
        <f>SUMIF(Gruppenstunden!$C$12:$C$864,'Wochenübersicht Gruppenstunden'!C405,Gruppenstunden!$H$12:$H$864)</f>
        <v>0</v>
      </c>
      <c r="G405" s="30" t="str">
        <f t="shared" si="134"/>
        <v/>
      </c>
      <c r="H405" s="30">
        <f>SUMIF(Gruppenstunden!$C$12:$C$864,'Wochenübersicht Gruppenstunden'!C405,Gruppenstunden!$I$12:$I$864)</f>
        <v>0</v>
      </c>
      <c r="I405" s="30" t="str">
        <f t="shared" si="135"/>
        <v/>
      </c>
      <c r="J405" s="30">
        <f>SUMIF(Gruppenstunden!$C$12:$C$864,'Wochenübersicht Gruppenstunden'!C405,Gruppenstunden!$J$12:$J$864)</f>
        <v>0</v>
      </c>
      <c r="K405" s="30" t="str">
        <f t="shared" si="136"/>
        <v/>
      </c>
      <c r="L405" s="30">
        <f>SUMIF(Gruppenstunden!$C$12:$C$864,'Wochenübersicht Gruppenstunden'!C405,Gruppenstunden!$K$12:$K$864)</f>
        <v>0</v>
      </c>
      <c r="M405" s="30" t="str">
        <f t="shared" si="137"/>
        <v/>
      </c>
      <c r="N405" s="30">
        <f>SUMIF(Gruppenstunden!$C$12:$C$864,'Wochenübersicht Gruppenstunden'!C405,Gruppenstunden!$L$12:$L$864)</f>
        <v>0</v>
      </c>
      <c r="O405" s="30" t="str">
        <f t="shared" si="138"/>
        <v/>
      </c>
      <c r="P405" s="30">
        <f>SUMIF(Gruppenstunden!$C$12:$C$864,'Wochenübersicht Gruppenstunden'!C405,Gruppenstunden!$M$12:$M$864)</f>
        <v>0</v>
      </c>
      <c r="Q405" s="30" t="str">
        <f t="shared" si="139"/>
        <v/>
      </c>
      <c r="R405" s="30">
        <f>SUMIF(Gruppenstunden!$C$12:$C$864,'Wochenübersicht Gruppenstunden'!C405,Gruppenstunden!$N$12:$N$864)</f>
        <v>0</v>
      </c>
      <c r="S405" s="30" t="str">
        <f t="shared" si="140"/>
        <v/>
      </c>
      <c r="T405" s="30">
        <f>SUMIF(Gruppenstunden!$C$12:$C$864,'Wochenübersicht Gruppenstunden'!C405,Gruppenstunden!$O$12:$O$864)</f>
        <v>0</v>
      </c>
      <c r="U405" s="30" t="str">
        <f t="shared" si="141"/>
        <v/>
      </c>
      <c r="V405" s="30">
        <f>SUMIF(Gruppenstunden!$C$12:$C$864,'Wochenübersicht Gruppenstunden'!C405,Gruppenstunden!$P$12:$P$864)</f>
        <v>0</v>
      </c>
      <c r="W405" s="30" t="str">
        <f t="shared" si="142"/>
        <v/>
      </c>
      <c r="X405" s="30">
        <f>SUMIF(Gruppenstunden!$C$12:$C$864,'Wochenübersicht Gruppenstunden'!C405,Gruppenstunden!$Q$12:$Q$864)</f>
        <v>0</v>
      </c>
      <c r="Y405" s="30" t="str">
        <f t="shared" si="143"/>
        <v/>
      </c>
      <c r="Z405" s="30">
        <f>SUMIF(Gruppenstunden!$C$12:$C$864,'Wochenübersicht Gruppenstunden'!C405,Gruppenstunden!$R$12:$R$864)</f>
        <v>0</v>
      </c>
      <c r="AA405" s="30" t="str">
        <f t="shared" si="144"/>
        <v/>
      </c>
      <c r="AB405" s="30">
        <f>SUMIF(Gruppenstunden!$C$12:$C$864,'Wochenübersicht Gruppenstunden'!C405,Gruppenstunden!$S$12:$S$864)</f>
        <v>0</v>
      </c>
      <c r="AC405" s="30" t="str">
        <f t="shared" si="145"/>
        <v/>
      </c>
      <c r="AD405" s="30">
        <f>SUMIF(Gruppenstunden!$C$12:$C$864,'Wochenübersicht Gruppenstunden'!C405,Gruppenstunden!$T$12:$T$864)</f>
        <v>0</v>
      </c>
      <c r="AE405" s="30" t="str">
        <f t="shared" si="146"/>
        <v/>
      </c>
      <c r="AF405" s="30">
        <f>SUMIF(Gruppenstunden!$C$12:$C$864,'Wochenübersicht Gruppenstunden'!C405,Gruppenstunden!$U$12:$U$864)</f>
        <v>0</v>
      </c>
      <c r="AG405" s="30" t="str">
        <f t="shared" si="147"/>
        <v/>
      </c>
      <c r="AH405" s="30">
        <f>SUMIF(Gruppenstunden!$C$12:$C$864,'Wochenübersicht Gruppenstunden'!C405,Gruppenstunden!$V$12:$V$864)</f>
        <v>0</v>
      </c>
      <c r="AI405" s="30" t="str">
        <f t="shared" si="148"/>
        <v/>
      </c>
      <c r="AJ405" s="30">
        <f>SUMIF(Gruppenstunden!$C$12:$C$864,'Wochenübersicht Gruppenstunden'!C405,Gruppenstunden!$W$12:$W$864)</f>
        <v>0</v>
      </c>
      <c r="AK405" s="30" t="str">
        <f t="shared" si="149"/>
        <v/>
      </c>
      <c r="AL405" s="30">
        <f>SUMIF(Gruppenstunden!$C$12:$C$864,'Wochenübersicht Gruppenstunden'!C405,Gruppenstunden!$X$12:$X$864)</f>
        <v>0</v>
      </c>
      <c r="AM405" s="30" t="str">
        <f t="shared" si="150"/>
        <v/>
      </c>
      <c r="AN405" s="30">
        <f>SUMIF(Gruppenstunden!$C$12:$C$864,'Wochenübersicht Gruppenstunden'!C405,Gruppenstunden!$Y$12:$Y$864)</f>
        <v>0</v>
      </c>
      <c r="AO405" s="30" t="str">
        <f t="shared" si="151"/>
        <v/>
      </c>
      <c r="AP405" s="30">
        <f>SUMIF(Gruppenstunden!$C$12:$C$864,'Wochenübersicht Gruppenstunden'!C405,Gruppenstunden!$Z$12:$Z$864)</f>
        <v>0</v>
      </c>
      <c r="AQ405" s="30" t="str">
        <f t="shared" si="152"/>
        <v/>
      </c>
      <c r="AR405" s="30">
        <f>SUMIF(Gruppenstunden!$C$12:$C$864,'Wochenübersicht Gruppenstunden'!C405,Gruppenstunden!$AA$12:$AA1257)</f>
        <v>0</v>
      </c>
      <c r="AS405" s="30" t="str">
        <f t="shared" si="153"/>
        <v/>
      </c>
    </row>
    <row r="406" spans="3:45" x14ac:dyDescent="0.25">
      <c r="C406" s="14"/>
      <c r="D406" s="14">
        <f>SUMIF(Gruppenstunden!$C$12:$C$864,'Wochenübersicht Gruppenstunden'!C406,Gruppenstunden!$AC$12:$AC$864)</f>
        <v>0</v>
      </c>
      <c r="E406" s="30" t="str">
        <f t="shared" si="133"/>
        <v/>
      </c>
      <c r="F406" s="30">
        <f>SUMIF(Gruppenstunden!$C$12:$C$864,'Wochenübersicht Gruppenstunden'!C406,Gruppenstunden!$H$12:$H$864)</f>
        <v>0</v>
      </c>
      <c r="G406" s="30" t="str">
        <f t="shared" si="134"/>
        <v/>
      </c>
      <c r="H406" s="30">
        <f>SUMIF(Gruppenstunden!$C$12:$C$864,'Wochenübersicht Gruppenstunden'!C406,Gruppenstunden!$I$12:$I$864)</f>
        <v>0</v>
      </c>
      <c r="I406" s="30" t="str">
        <f t="shared" si="135"/>
        <v/>
      </c>
      <c r="J406" s="30">
        <f>SUMIF(Gruppenstunden!$C$12:$C$864,'Wochenübersicht Gruppenstunden'!C406,Gruppenstunden!$J$12:$J$864)</f>
        <v>0</v>
      </c>
      <c r="K406" s="30" t="str">
        <f t="shared" si="136"/>
        <v/>
      </c>
      <c r="L406" s="30">
        <f>SUMIF(Gruppenstunden!$C$12:$C$864,'Wochenübersicht Gruppenstunden'!C406,Gruppenstunden!$K$12:$K$864)</f>
        <v>0</v>
      </c>
      <c r="M406" s="30" t="str">
        <f t="shared" si="137"/>
        <v/>
      </c>
      <c r="N406" s="30">
        <f>SUMIF(Gruppenstunden!$C$12:$C$864,'Wochenübersicht Gruppenstunden'!C406,Gruppenstunden!$L$12:$L$864)</f>
        <v>0</v>
      </c>
      <c r="O406" s="30" t="str">
        <f t="shared" si="138"/>
        <v/>
      </c>
      <c r="P406" s="30">
        <f>SUMIF(Gruppenstunden!$C$12:$C$864,'Wochenübersicht Gruppenstunden'!C406,Gruppenstunden!$M$12:$M$864)</f>
        <v>0</v>
      </c>
      <c r="Q406" s="30" t="str">
        <f t="shared" si="139"/>
        <v/>
      </c>
      <c r="R406" s="30">
        <f>SUMIF(Gruppenstunden!$C$12:$C$864,'Wochenübersicht Gruppenstunden'!C406,Gruppenstunden!$N$12:$N$864)</f>
        <v>0</v>
      </c>
      <c r="S406" s="30" t="str">
        <f t="shared" si="140"/>
        <v/>
      </c>
      <c r="T406" s="30">
        <f>SUMIF(Gruppenstunden!$C$12:$C$864,'Wochenübersicht Gruppenstunden'!C406,Gruppenstunden!$O$12:$O$864)</f>
        <v>0</v>
      </c>
      <c r="U406" s="30" t="str">
        <f t="shared" si="141"/>
        <v/>
      </c>
      <c r="V406" s="30">
        <f>SUMIF(Gruppenstunden!$C$12:$C$864,'Wochenübersicht Gruppenstunden'!C406,Gruppenstunden!$P$12:$P$864)</f>
        <v>0</v>
      </c>
      <c r="W406" s="30" t="str">
        <f t="shared" si="142"/>
        <v/>
      </c>
      <c r="X406" s="30">
        <f>SUMIF(Gruppenstunden!$C$12:$C$864,'Wochenübersicht Gruppenstunden'!C406,Gruppenstunden!$Q$12:$Q$864)</f>
        <v>0</v>
      </c>
      <c r="Y406" s="30" t="str">
        <f t="shared" si="143"/>
        <v/>
      </c>
      <c r="Z406" s="30">
        <f>SUMIF(Gruppenstunden!$C$12:$C$864,'Wochenübersicht Gruppenstunden'!C406,Gruppenstunden!$R$12:$R$864)</f>
        <v>0</v>
      </c>
      <c r="AA406" s="30" t="str">
        <f t="shared" si="144"/>
        <v/>
      </c>
      <c r="AB406" s="30">
        <f>SUMIF(Gruppenstunden!$C$12:$C$864,'Wochenübersicht Gruppenstunden'!C406,Gruppenstunden!$S$12:$S$864)</f>
        <v>0</v>
      </c>
      <c r="AC406" s="30" t="str">
        <f t="shared" si="145"/>
        <v/>
      </c>
      <c r="AD406" s="30">
        <f>SUMIF(Gruppenstunden!$C$12:$C$864,'Wochenübersicht Gruppenstunden'!C406,Gruppenstunden!$T$12:$T$864)</f>
        <v>0</v>
      </c>
      <c r="AE406" s="30" t="str">
        <f t="shared" si="146"/>
        <v/>
      </c>
      <c r="AF406" s="30">
        <f>SUMIF(Gruppenstunden!$C$12:$C$864,'Wochenübersicht Gruppenstunden'!C406,Gruppenstunden!$U$12:$U$864)</f>
        <v>0</v>
      </c>
      <c r="AG406" s="30" t="str">
        <f t="shared" si="147"/>
        <v/>
      </c>
      <c r="AH406" s="30">
        <f>SUMIF(Gruppenstunden!$C$12:$C$864,'Wochenübersicht Gruppenstunden'!C406,Gruppenstunden!$V$12:$V$864)</f>
        <v>0</v>
      </c>
      <c r="AI406" s="30" t="str">
        <f t="shared" si="148"/>
        <v/>
      </c>
      <c r="AJ406" s="30">
        <f>SUMIF(Gruppenstunden!$C$12:$C$864,'Wochenübersicht Gruppenstunden'!C406,Gruppenstunden!$W$12:$W$864)</f>
        <v>0</v>
      </c>
      <c r="AK406" s="30" t="str">
        <f t="shared" si="149"/>
        <v/>
      </c>
      <c r="AL406" s="30">
        <f>SUMIF(Gruppenstunden!$C$12:$C$864,'Wochenübersicht Gruppenstunden'!C406,Gruppenstunden!$X$12:$X$864)</f>
        <v>0</v>
      </c>
      <c r="AM406" s="30" t="str">
        <f t="shared" si="150"/>
        <v/>
      </c>
      <c r="AN406" s="30">
        <f>SUMIF(Gruppenstunden!$C$12:$C$864,'Wochenübersicht Gruppenstunden'!C406,Gruppenstunden!$Y$12:$Y$864)</f>
        <v>0</v>
      </c>
      <c r="AO406" s="30" t="str">
        <f t="shared" si="151"/>
        <v/>
      </c>
      <c r="AP406" s="30">
        <f>SUMIF(Gruppenstunden!$C$12:$C$864,'Wochenübersicht Gruppenstunden'!C406,Gruppenstunden!$Z$12:$Z$864)</f>
        <v>0</v>
      </c>
      <c r="AQ406" s="30" t="str">
        <f t="shared" si="152"/>
        <v/>
      </c>
      <c r="AR406" s="30">
        <f>SUMIF(Gruppenstunden!$C$12:$C$864,'Wochenübersicht Gruppenstunden'!C406,Gruppenstunden!$AA$12:$AA1258)</f>
        <v>0</v>
      </c>
      <c r="AS406" s="30" t="str">
        <f t="shared" si="153"/>
        <v/>
      </c>
    </row>
    <row r="407" spans="3:45" x14ac:dyDescent="0.25">
      <c r="C407" s="14"/>
      <c r="D407" s="14">
        <f>SUMIF(Gruppenstunden!$C$12:$C$864,'Wochenübersicht Gruppenstunden'!C407,Gruppenstunden!$AC$12:$AC$864)</f>
        <v>0</v>
      </c>
      <c r="E407" s="30" t="str">
        <f t="shared" si="133"/>
        <v/>
      </c>
      <c r="F407" s="30">
        <f>SUMIF(Gruppenstunden!$C$12:$C$864,'Wochenübersicht Gruppenstunden'!C407,Gruppenstunden!$H$12:$H$864)</f>
        <v>0</v>
      </c>
      <c r="G407" s="30" t="str">
        <f t="shared" si="134"/>
        <v/>
      </c>
      <c r="H407" s="30">
        <f>SUMIF(Gruppenstunden!$C$12:$C$864,'Wochenübersicht Gruppenstunden'!C407,Gruppenstunden!$I$12:$I$864)</f>
        <v>0</v>
      </c>
      <c r="I407" s="30" t="str">
        <f t="shared" si="135"/>
        <v/>
      </c>
      <c r="J407" s="30">
        <f>SUMIF(Gruppenstunden!$C$12:$C$864,'Wochenübersicht Gruppenstunden'!C407,Gruppenstunden!$J$12:$J$864)</f>
        <v>0</v>
      </c>
      <c r="K407" s="30" t="str">
        <f t="shared" si="136"/>
        <v/>
      </c>
      <c r="L407" s="30">
        <f>SUMIF(Gruppenstunden!$C$12:$C$864,'Wochenübersicht Gruppenstunden'!C407,Gruppenstunden!$K$12:$K$864)</f>
        <v>0</v>
      </c>
      <c r="M407" s="30" t="str">
        <f t="shared" si="137"/>
        <v/>
      </c>
      <c r="N407" s="30">
        <f>SUMIF(Gruppenstunden!$C$12:$C$864,'Wochenübersicht Gruppenstunden'!C407,Gruppenstunden!$L$12:$L$864)</f>
        <v>0</v>
      </c>
      <c r="O407" s="30" t="str">
        <f t="shared" si="138"/>
        <v/>
      </c>
      <c r="P407" s="30">
        <f>SUMIF(Gruppenstunden!$C$12:$C$864,'Wochenübersicht Gruppenstunden'!C407,Gruppenstunden!$M$12:$M$864)</f>
        <v>0</v>
      </c>
      <c r="Q407" s="30" t="str">
        <f t="shared" si="139"/>
        <v/>
      </c>
      <c r="R407" s="30">
        <f>SUMIF(Gruppenstunden!$C$12:$C$864,'Wochenübersicht Gruppenstunden'!C407,Gruppenstunden!$N$12:$N$864)</f>
        <v>0</v>
      </c>
      <c r="S407" s="30" t="str">
        <f t="shared" si="140"/>
        <v/>
      </c>
      <c r="T407" s="30">
        <f>SUMIF(Gruppenstunden!$C$12:$C$864,'Wochenübersicht Gruppenstunden'!C407,Gruppenstunden!$O$12:$O$864)</f>
        <v>0</v>
      </c>
      <c r="U407" s="30" t="str">
        <f t="shared" si="141"/>
        <v/>
      </c>
      <c r="V407" s="30">
        <f>SUMIF(Gruppenstunden!$C$12:$C$864,'Wochenübersicht Gruppenstunden'!C407,Gruppenstunden!$P$12:$P$864)</f>
        <v>0</v>
      </c>
      <c r="W407" s="30" t="str">
        <f t="shared" si="142"/>
        <v/>
      </c>
      <c r="X407" s="30">
        <f>SUMIF(Gruppenstunden!$C$12:$C$864,'Wochenübersicht Gruppenstunden'!C407,Gruppenstunden!$Q$12:$Q$864)</f>
        <v>0</v>
      </c>
      <c r="Y407" s="30" t="str">
        <f t="shared" si="143"/>
        <v/>
      </c>
      <c r="Z407" s="30">
        <f>SUMIF(Gruppenstunden!$C$12:$C$864,'Wochenübersicht Gruppenstunden'!C407,Gruppenstunden!$R$12:$R$864)</f>
        <v>0</v>
      </c>
      <c r="AA407" s="30" t="str">
        <f t="shared" si="144"/>
        <v/>
      </c>
      <c r="AB407" s="30">
        <f>SUMIF(Gruppenstunden!$C$12:$C$864,'Wochenübersicht Gruppenstunden'!C407,Gruppenstunden!$S$12:$S$864)</f>
        <v>0</v>
      </c>
      <c r="AC407" s="30" t="str">
        <f t="shared" si="145"/>
        <v/>
      </c>
      <c r="AD407" s="30">
        <f>SUMIF(Gruppenstunden!$C$12:$C$864,'Wochenübersicht Gruppenstunden'!C407,Gruppenstunden!$T$12:$T$864)</f>
        <v>0</v>
      </c>
      <c r="AE407" s="30" t="str">
        <f t="shared" si="146"/>
        <v/>
      </c>
      <c r="AF407" s="30">
        <f>SUMIF(Gruppenstunden!$C$12:$C$864,'Wochenübersicht Gruppenstunden'!C407,Gruppenstunden!$U$12:$U$864)</f>
        <v>0</v>
      </c>
      <c r="AG407" s="30" t="str">
        <f t="shared" si="147"/>
        <v/>
      </c>
      <c r="AH407" s="30">
        <f>SUMIF(Gruppenstunden!$C$12:$C$864,'Wochenübersicht Gruppenstunden'!C407,Gruppenstunden!$V$12:$V$864)</f>
        <v>0</v>
      </c>
      <c r="AI407" s="30" t="str">
        <f t="shared" si="148"/>
        <v/>
      </c>
      <c r="AJ407" s="30">
        <f>SUMIF(Gruppenstunden!$C$12:$C$864,'Wochenübersicht Gruppenstunden'!C407,Gruppenstunden!$W$12:$W$864)</f>
        <v>0</v>
      </c>
      <c r="AK407" s="30" t="str">
        <f t="shared" si="149"/>
        <v/>
      </c>
      <c r="AL407" s="30">
        <f>SUMIF(Gruppenstunden!$C$12:$C$864,'Wochenübersicht Gruppenstunden'!C407,Gruppenstunden!$X$12:$X$864)</f>
        <v>0</v>
      </c>
      <c r="AM407" s="30" t="str">
        <f t="shared" si="150"/>
        <v/>
      </c>
      <c r="AN407" s="30">
        <f>SUMIF(Gruppenstunden!$C$12:$C$864,'Wochenübersicht Gruppenstunden'!C407,Gruppenstunden!$Y$12:$Y$864)</f>
        <v>0</v>
      </c>
      <c r="AO407" s="30" t="str">
        <f t="shared" si="151"/>
        <v/>
      </c>
      <c r="AP407" s="30">
        <f>SUMIF(Gruppenstunden!$C$12:$C$864,'Wochenübersicht Gruppenstunden'!C407,Gruppenstunden!$Z$12:$Z$864)</f>
        <v>0</v>
      </c>
      <c r="AQ407" s="30" t="str">
        <f t="shared" si="152"/>
        <v/>
      </c>
      <c r="AR407" s="30">
        <f>SUMIF(Gruppenstunden!$C$12:$C$864,'Wochenübersicht Gruppenstunden'!C407,Gruppenstunden!$AA$12:$AA1259)</f>
        <v>0</v>
      </c>
      <c r="AS407" s="30" t="str">
        <f t="shared" si="153"/>
        <v/>
      </c>
    </row>
    <row r="408" spans="3:45" x14ac:dyDescent="0.25">
      <c r="C408" s="14"/>
      <c r="D408" s="14">
        <f>SUMIF(Gruppenstunden!$C$12:$C$864,'Wochenübersicht Gruppenstunden'!C408,Gruppenstunden!$AC$12:$AC$864)</f>
        <v>0</v>
      </c>
      <c r="E408" s="30" t="str">
        <f t="shared" si="133"/>
        <v/>
      </c>
      <c r="F408" s="30">
        <f>SUMIF(Gruppenstunden!$C$12:$C$864,'Wochenübersicht Gruppenstunden'!C408,Gruppenstunden!$H$12:$H$864)</f>
        <v>0</v>
      </c>
      <c r="G408" s="30" t="str">
        <f t="shared" si="134"/>
        <v/>
      </c>
      <c r="H408" s="30">
        <f>SUMIF(Gruppenstunden!$C$12:$C$864,'Wochenübersicht Gruppenstunden'!C408,Gruppenstunden!$I$12:$I$864)</f>
        <v>0</v>
      </c>
      <c r="I408" s="30" t="str">
        <f t="shared" si="135"/>
        <v/>
      </c>
      <c r="J408" s="30">
        <f>SUMIF(Gruppenstunden!$C$12:$C$864,'Wochenübersicht Gruppenstunden'!C408,Gruppenstunden!$J$12:$J$864)</f>
        <v>0</v>
      </c>
      <c r="K408" s="30" t="str">
        <f t="shared" si="136"/>
        <v/>
      </c>
      <c r="L408" s="30">
        <f>SUMIF(Gruppenstunden!$C$12:$C$864,'Wochenübersicht Gruppenstunden'!C408,Gruppenstunden!$K$12:$K$864)</f>
        <v>0</v>
      </c>
      <c r="M408" s="30" t="str">
        <f t="shared" si="137"/>
        <v/>
      </c>
      <c r="N408" s="30">
        <f>SUMIF(Gruppenstunden!$C$12:$C$864,'Wochenübersicht Gruppenstunden'!C408,Gruppenstunden!$L$12:$L$864)</f>
        <v>0</v>
      </c>
      <c r="O408" s="30" t="str">
        <f t="shared" si="138"/>
        <v/>
      </c>
      <c r="P408" s="30">
        <f>SUMIF(Gruppenstunden!$C$12:$C$864,'Wochenübersicht Gruppenstunden'!C408,Gruppenstunden!$M$12:$M$864)</f>
        <v>0</v>
      </c>
      <c r="Q408" s="30" t="str">
        <f t="shared" si="139"/>
        <v/>
      </c>
      <c r="R408" s="30">
        <f>SUMIF(Gruppenstunden!$C$12:$C$864,'Wochenübersicht Gruppenstunden'!C408,Gruppenstunden!$N$12:$N$864)</f>
        <v>0</v>
      </c>
      <c r="S408" s="30" t="str">
        <f t="shared" si="140"/>
        <v/>
      </c>
      <c r="T408" s="30">
        <f>SUMIF(Gruppenstunden!$C$12:$C$864,'Wochenübersicht Gruppenstunden'!C408,Gruppenstunden!$O$12:$O$864)</f>
        <v>0</v>
      </c>
      <c r="U408" s="30" t="str">
        <f t="shared" si="141"/>
        <v/>
      </c>
      <c r="V408" s="30">
        <f>SUMIF(Gruppenstunden!$C$12:$C$864,'Wochenübersicht Gruppenstunden'!C408,Gruppenstunden!$P$12:$P$864)</f>
        <v>0</v>
      </c>
      <c r="W408" s="30" t="str">
        <f t="shared" si="142"/>
        <v/>
      </c>
      <c r="X408" s="30">
        <f>SUMIF(Gruppenstunden!$C$12:$C$864,'Wochenübersicht Gruppenstunden'!C408,Gruppenstunden!$Q$12:$Q$864)</f>
        <v>0</v>
      </c>
      <c r="Y408" s="30" t="str">
        <f t="shared" si="143"/>
        <v/>
      </c>
      <c r="Z408" s="30">
        <f>SUMIF(Gruppenstunden!$C$12:$C$864,'Wochenübersicht Gruppenstunden'!C408,Gruppenstunden!$R$12:$R$864)</f>
        <v>0</v>
      </c>
      <c r="AA408" s="30" t="str">
        <f t="shared" si="144"/>
        <v/>
      </c>
      <c r="AB408" s="30">
        <f>SUMIF(Gruppenstunden!$C$12:$C$864,'Wochenübersicht Gruppenstunden'!C408,Gruppenstunden!$S$12:$S$864)</f>
        <v>0</v>
      </c>
      <c r="AC408" s="30" t="str">
        <f t="shared" si="145"/>
        <v/>
      </c>
      <c r="AD408" s="30">
        <f>SUMIF(Gruppenstunden!$C$12:$C$864,'Wochenübersicht Gruppenstunden'!C408,Gruppenstunden!$T$12:$T$864)</f>
        <v>0</v>
      </c>
      <c r="AE408" s="30" t="str">
        <f t="shared" si="146"/>
        <v/>
      </c>
      <c r="AF408" s="30">
        <f>SUMIF(Gruppenstunden!$C$12:$C$864,'Wochenübersicht Gruppenstunden'!C408,Gruppenstunden!$U$12:$U$864)</f>
        <v>0</v>
      </c>
      <c r="AG408" s="30" t="str">
        <f t="shared" si="147"/>
        <v/>
      </c>
      <c r="AH408" s="30">
        <f>SUMIF(Gruppenstunden!$C$12:$C$864,'Wochenübersicht Gruppenstunden'!C408,Gruppenstunden!$V$12:$V$864)</f>
        <v>0</v>
      </c>
      <c r="AI408" s="30" t="str">
        <f t="shared" si="148"/>
        <v/>
      </c>
      <c r="AJ408" s="30">
        <f>SUMIF(Gruppenstunden!$C$12:$C$864,'Wochenübersicht Gruppenstunden'!C408,Gruppenstunden!$W$12:$W$864)</f>
        <v>0</v>
      </c>
      <c r="AK408" s="30" t="str">
        <f t="shared" si="149"/>
        <v/>
      </c>
      <c r="AL408" s="30">
        <f>SUMIF(Gruppenstunden!$C$12:$C$864,'Wochenübersicht Gruppenstunden'!C408,Gruppenstunden!$X$12:$X$864)</f>
        <v>0</v>
      </c>
      <c r="AM408" s="30" t="str">
        <f t="shared" si="150"/>
        <v/>
      </c>
      <c r="AN408" s="30">
        <f>SUMIF(Gruppenstunden!$C$12:$C$864,'Wochenübersicht Gruppenstunden'!C408,Gruppenstunden!$Y$12:$Y$864)</f>
        <v>0</v>
      </c>
      <c r="AO408" s="30" t="str">
        <f t="shared" si="151"/>
        <v/>
      </c>
      <c r="AP408" s="30">
        <f>SUMIF(Gruppenstunden!$C$12:$C$864,'Wochenübersicht Gruppenstunden'!C408,Gruppenstunden!$Z$12:$Z$864)</f>
        <v>0</v>
      </c>
      <c r="AQ408" s="30" t="str">
        <f t="shared" si="152"/>
        <v/>
      </c>
      <c r="AR408" s="30">
        <f>SUMIF(Gruppenstunden!$C$12:$C$864,'Wochenübersicht Gruppenstunden'!C408,Gruppenstunden!$AA$12:$AA1260)</f>
        <v>0</v>
      </c>
      <c r="AS408" s="30" t="str">
        <f t="shared" si="153"/>
        <v/>
      </c>
    </row>
    <row r="409" spans="3:45" x14ac:dyDescent="0.25">
      <c r="C409" s="14"/>
      <c r="D409" s="14">
        <f>SUMIF(Gruppenstunden!$C$12:$C$864,'Wochenübersicht Gruppenstunden'!C409,Gruppenstunden!$AC$12:$AC$864)</f>
        <v>0</v>
      </c>
      <c r="E409" s="30" t="str">
        <f t="shared" si="133"/>
        <v/>
      </c>
      <c r="F409" s="30">
        <f>SUMIF(Gruppenstunden!$C$12:$C$864,'Wochenübersicht Gruppenstunden'!C409,Gruppenstunden!$H$12:$H$864)</f>
        <v>0</v>
      </c>
      <c r="G409" s="30" t="str">
        <f t="shared" si="134"/>
        <v/>
      </c>
      <c r="H409" s="30">
        <f>SUMIF(Gruppenstunden!$C$12:$C$864,'Wochenübersicht Gruppenstunden'!C409,Gruppenstunden!$I$12:$I$864)</f>
        <v>0</v>
      </c>
      <c r="I409" s="30" t="str">
        <f t="shared" si="135"/>
        <v/>
      </c>
      <c r="J409" s="30">
        <f>SUMIF(Gruppenstunden!$C$12:$C$864,'Wochenübersicht Gruppenstunden'!C409,Gruppenstunden!$J$12:$J$864)</f>
        <v>0</v>
      </c>
      <c r="K409" s="30" t="str">
        <f t="shared" si="136"/>
        <v/>
      </c>
      <c r="L409" s="30">
        <f>SUMIF(Gruppenstunden!$C$12:$C$864,'Wochenübersicht Gruppenstunden'!C409,Gruppenstunden!$K$12:$K$864)</f>
        <v>0</v>
      </c>
      <c r="M409" s="30" t="str">
        <f t="shared" si="137"/>
        <v/>
      </c>
      <c r="N409" s="30">
        <f>SUMIF(Gruppenstunden!$C$12:$C$864,'Wochenübersicht Gruppenstunden'!C409,Gruppenstunden!$L$12:$L$864)</f>
        <v>0</v>
      </c>
      <c r="O409" s="30" t="str">
        <f t="shared" si="138"/>
        <v/>
      </c>
      <c r="P409" s="30">
        <f>SUMIF(Gruppenstunden!$C$12:$C$864,'Wochenübersicht Gruppenstunden'!C409,Gruppenstunden!$M$12:$M$864)</f>
        <v>0</v>
      </c>
      <c r="Q409" s="30" t="str">
        <f t="shared" si="139"/>
        <v/>
      </c>
      <c r="R409" s="30">
        <f>SUMIF(Gruppenstunden!$C$12:$C$864,'Wochenübersicht Gruppenstunden'!C409,Gruppenstunden!$N$12:$N$864)</f>
        <v>0</v>
      </c>
      <c r="S409" s="30" t="str">
        <f t="shared" si="140"/>
        <v/>
      </c>
      <c r="T409" s="30">
        <f>SUMIF(Gruppenstunden!$C$12:$C$864,'Wochenübersicht Gruppenstunden'!C409,Gruppenstunden!$O$12:$O$864)</f>
        <v>0</v>
      </c>
      <c r="U409" s="30" t="str">
        <f t="shared" si="141"/>
        <v/>
      </c>
      <c r="V409" s="30">
        <f>SUMIF(Gruppenstunden!$C$12:$C$864,'Wochenübersicht Gruppenstunden'!C409,Gruppenstunden!$P$12:$P$864)</f>
        <v>0</v>
      </c>
      <c r="W409" s="30" t="str">
        <f t="shared" si="142"/>
        <v/>
      </c>
      <c r="X409" s="30">
        <f>SUMIF(Gruppenstunden!$C$12:$C$864,'Wochenübersicht Gruppenstunden'!C409,Gruppenstunden!$Q$12:$Q$864)</f>
        <v>0</v>
      </c>
      <c r="Y409" s="30" t="str">
        <f t="shared" si="143"/>
        <v/>
      </c>
      <c r="Z409" s="30">
        <f>SUMIF(Gruppenstunden!$C$12:$C$864,'Wochenübersicht Gruppenstunden'!C409,Gruppenstunden!$R$12:$R$864)</f>
        <v>0</v>
      </c>
      <c r="AA409" s="30" t="str">
        <f t="shared" si="144"/>
        <v/>
      </c>
      <c r="AB409" s="30">
        <f>SUMIF(Gruppenstunden!$C$12:$C$864,'Wochenübersicht Gruppenstunden'!C409,Gruppenstunden!$S$12:$S$864)</f>
        <v>0</v>
      </c>
      <c r="AC409" s="30" t="str">
        <f t="shared" si="145"/>
        <v/>
      </c>
      <c r="AD409" s="30">
        <f>SUMIF(Gruppenstunden!$C$12:$C$864,'Wochenübersicht Gruppenstunden'!C409,Gruppenstunden!$T$12:$T$864)</f>
        <v>0</v>
      </c>
      <c r="AE409" s="30" t="str">
        <f t="shared" si="146"/>
        <v/>
      </c>
      <c r="AF409" s="30">
        <f>SUMIF(Gruppenstunden!$C$12:$C$864,'Wochenübersicht Gruppenstunden'!C409,Gruppenstunden!$U$12:$U$864)</f>
        <v>0</v>
      </c>
      <c r="AG409" s="30" t="str">
        <f t="shared" si="147"/>
        <v/>
      </c>
      <c r="AH409" s="30">
        <f>SUMIF(Gruppenstunden!$C$12:$C$864,'Wochenübersicht Gruppenstunden'!C409,Gruppenstunden!$V$12:$V$864)</f>
        <v>0</v>
      </c>
      <c r="AI409" s="30" t="str">
        <f t="shared" si="148"/>
        <v/>
      </c>
      <c r="AJ409" s="30">
        <f>SUMIF(Gruppenstunden!$C$12:$C$864,'Wochenübersicht Gruppenstunden'!C409,Gruppenstunden!$W$12:$W$864)</f>
        <v>0</v>
      </c>
      <c r="AK409" s="30" t="str">
        <f t="shared" si="149"/>
        <v/>
      </c>
      <c r="AL409" s="30">
        <f>SUMIF(Gruppenstunden!$C$12:$C$864,'Wochenübersicht Gruppenstunden'!C409,Gruppenstunden!$X$12:$X$864)</f>
        <v>0</v>
      </c>
      <c r="AM409" s="30" t="str">
        <f t="shared" si="150"/>
        <v/>
      </c>
      <c r="AN409" s="30">
        <f>SUMIF(Gruppenstunden!$C$12:$C$864,'Wochenübersicht Gruppenstunden'!C409,Gruppenstunden!$Y$12:$Y$864)</f>
        <v>0</v>
      </c>
      <c r="AO409" s="30" t="str">
        <f t="shared" si="151"/>
        <v/>
      </c>
      <c r="AP409" s="30">
        <f>SUMIF(Gruppenstunden!$C$12:$C$864,'Wochenübersicht Gruppenstunden'!C409,Gruppenstunden!$Z$12:$Z$864)</f>
        <v>0</v>
      </c>
      <c r="AQ409" s="30" t="str">
        <f t="shared" si="152"/>
        <v/>
      </c>
      <c r="AR409" s="30">
        <f>SUMIF(Gruppenstunden!$C$12:$C$864,'Wochenübersicht Gruppenstunden'!C409,Gruppenstunden!$AA$12:$AA1261)</f>
        <v>0</v>
      </c>
      <c r="AS409" s="30" t="str">
        <f t="shared" si="153"/>
        <v/>
      </c>
    </row>
    <row r="410" spans="3:45" x14ac:dyDescent="0.25">
      <c r="C410" s="14"/>
      <c r="D410" s="14">
        <f>SUMIF(Gruppenstunden!$C$12:$C$864,'Wochenübersicht Gruppenstunden'!C410,Gruppenstunden!$AC$12:$AC$864)</f>
        <v>0</v>
      </c>
      <c r="E410" s="30" t="str">
        <f t="shared" si="133"/>
        <v/>
      </c>
      <c r="F410" s="30">
        <f>SUMIF(Gruppenstunden!$C$12:$C$864,'Wochenübersicht Gruppenstunden'!C410,Gruppenstunden!$H$12:$H$864)</f>
        <v>0</v>
      </c>
      <c r="G410" s="30" t="str">
        <f t="shared" si="134"/>
        <v/>
      </c>
      <c r="H410" s="30">
        <f>SUMIF(Gruppenstunden!$C$12:$C$864,'Wochenübersicht Gruppenstunden'!C410,Gruppenstunden!$I$12:$I$864)</f>
        <v>0</v>
      </c>
      <c r="I410" s="30" t="str">
        <f t="shared" si="135"/>
        <v/>
      </c>
      <c r="J410" s="30">
        <f>SUMIF(Gruppenstunden!$C$12:$C$864,'Wochenübersicht Gruppenstunden'!C410,Gruppenstunden!$J$12:$J$864)</f>
        <v>0</v>
      </c>
      <c r="K410" s="30" t="str">
        <f t="shared" si="136"/>
        <v/>
      </c>
      <c r="L410" s="30">
        <f>SUMIF(Gruppenstunden!$C$12:$C$864,'Wochenübersicht Gruppenstunden'!C410,Gruppenstunden!$K$12:$K$864)</f>
        <v>0</v>
      </c>
      <c r="M410" s="30" t="str">
        <f t="shared" si="137"/>
        <v/>
      </c>
      <c r="N410" s="30">
        <f>SUMIF(Gruppenstunden!$C$12:$C$864,'Wochenübersicht Gruppenstunden'!C410,Gruppenstunden!$L$12:$L$864)</f>
        <v>0</v>
      </c>
      <c r="O410" s="30" t="str">
        <f t="shared" si="138"/>
        <v/>
      </c>
      <c r="P410" s="30">
        <f>SUMIF(Gruppenstunden!$C$12:$C$864,'Wochenübersicht Gruppenstunden'!C410,Gruppenstunden!$M$12:$M$864)</f>
        <v>0</v>
      </c>
      <c r="Q410" s="30" t="str">
        <f t="shared" si="139"/>
        <v/>
      </c>
      <c r="R410" s="30">
        <f>SUMIF(Gruppenstunden!$C$12:$C$864,'Wochenübersicht Gruppenstunden'!C410,Gruppenstunden!$N$12:$N$864)</f>
        <v>0</v>
      </c>
      <c r="S410" s="30" t="str">
        <f t="shared" si="140"/>
        <v/>
      </c>
      <c r="T410" s="30">
        <f>SUMIF(Gruppenstunden!$C$12:$C$864,'Wochenübersicht Gruppenstunden'!C410,Gruppenstunden!$O$12:$O$864)</f>
        <v>0</v>
      </c>
      <c r="U410" s="30" t="str">
        <f t="shared" si="141"/>
        <v/>
      </c>
      <c r="V410" s="30">
        <f>SUMIF(Gruppenstunden!$C$12:$C$864,'Wochenübersicht Gruppenstunden'!C410,Gruppenstunden!$P$12:$P$864)</f>
        <v>0</v>
      </c>
      <c r="W410" s="30" t="str">
        <f t="shared" si="142"/>
        <v/>
      </c>
      <c r="X410" s="30">
        <f>SUMIF(Gruppenstunden!$C$12:$C$864,'Wochenübersicht Gruppenstunden'!C410,Gruppenstunden!$Q$12:$Q$864)</f>
        <v>0</v>
      </c>
      <c r="Y410" s="30" t="str">
        <f t="shared" si="143"/>
        <v/>
      </c>
      <c r="Z410" s="30">
        <f>SUMIF(Gruppenstunden!$C$12:$C$864,'Wochenübersicht Gruppenstunden'!C410,Gruppenstunden!$R$12:$R$864)</f>
        <v>0</v>
      </c>
      <c r="AA410" s="30" t="str">
        <f t="shared" si="144"/>
        <v/>
      </c>
      <c r="AB410" s="30">
        <f>SUMIF(Gruppenstunden!$C$12:$C$864,'Wochenübersicht Gruppenstunden'!C410,Gruppenstunden!$S$12:$S$864)</f>
        <v>0</v>
      </c>
      <c r="AC410" s="30" t="str">
        <f t="shared" si="145"/>
        <v/>
      </c>
      <c r="AD410" s="30">
        <f>SUMIF(Gruppenstunden!$C$12:$C$864,'Wochenübersicht Gruppenstunden'!C410,Gruppenstunden!$T$12:$T$864)</f>
        <v>0</v>
      </c>
      <c r="AE410" s="30" t="str">
        <f t="shared" si="146"/>
        <v/>
      </c>
      <c r="AF410" s="30">
        <f>SUMIF(Gruppenstunden!$C$12:$C$864,'Wochenübersicht Gruppenstunden'!C410,Gruppenstunden!$U$12:$U$864)</f>
        <v>0</v>
      </c>
      <c r="AG410" s="30" t="str">
        <f t="shared" si="147"/>
        <v/>
      </c>
      <c r="AH410" s="30">
        <f>SUMIF(Gruppenstunden!$C$12:$C$864,'Wochenübersicht Gruppenstunden'!C410,Gruppenstunden!$V$12:$V$864)</f>
        <v>0</v>
      </c>
      <c r="AI410" s="30" t="str">
        <f t="shared" si="148"/>
        <v/>
      </c>
      <c r="AJ410" s="30">
        <f>SUMIF(Gruppenstunden!$C$12:$C$864,'Wochenübersicht Gruppenstunden'!C410,Gruppenstunden!$W$12:$W$864)</f>
        <v>0</v>
      </c>
      <c r="AK410" s="30" t="str">
        <f t="shared" si="149"/>
        <v/>
      </c>
      <c r="AL410" s="30">
        <f>SUMIF(Gruppenstunden!$C$12:$C$864,'Wochenübersicht Gruppenstunden'!C410,Gruppenstunden!$X$12:$X$864)</f>
        <v>0</v>
      </c>
      <c r="AM410" s="30" t="str">
        <f t="shared" si="150"/>
        <v/>
      </c>
      <c r="AN410" s="30">
        <f>SUMIF(Gruppenstunden!$C$12:$C$864,'Wochenübersicht Gruppenstunden'!C410,Gruppenstunden!$Y$12:$Y$864)</f>
        <v>0</v>
      </c>
      <c r="AO410" s="30" t="str">
        <f t="shared" si="151"/>
        <v/>
      </c>
      <c r="AP410" s="30">
        <f>SUMIF(Gruppenstunden!$C$12:$C$864,'Wochenübersicht Gruppenstunden'!C410,Gruppenstunden!$Z$12:$Z$864)</f>
        <v>0</v>
      </c>
      <c r="AQ410" s="30" t="str">
        <f t="shared" si="152"/>
        <v/>
      </c>
      <c r="AR410" s="30">
        <f>SUMIF(Gruppenstunden!$C$12:$C$864,'Wochenübersicht Gruppenstunden'!C410,Gruppenstunden!$AA$12:$AA1262)</f>
        <v>0</v>
      </c>
      <c r="AS410" s="30" t="str">
        <f t="shared" si="153"/>
        <v/>
      </c>
    </row>
    <row r="411" spans="3:45" x14ac:dyDescent="0.25">
      <c r="C411" s="14"/>
      <c r="D411" s="14">
        <f>SUMIF(Gruppenstunden!$C$12:$C$864,'Wochenübersicht Gruppenstunden'!C411,Gruppenstunden!$AC$12:$AC$864)</f>
        <v>0</v>
      </c>
      <c r="E411" s="30" t="str">
        <f t="shared" si="133"/>
        <v/>
      </c>
      <c r="F411" s="30">
        <f>SUMIF(Gruppenstunden!$C$12:$C$864,'Wochenübersicht Gruppenstunden'!C411,Gruppenstunden!$H$12:$H$864)</f>
        <v>0</v>
      </c>
      <c r="G411" s="30" t="str">
        <f t="shared" si="134"/>
        <v/>
      </c>
      <c r="H411" s="30">
        <f>SUMIF(Gruppenstunden!$C$12:$C$864,'Wochenübersicht Gruppenstunden'!C411,Gruppenstunden!$I$12:$I$864)</f>
        <v>0</v>
      </c>
      <c r="I411" s="30" t="str">
        <f t="shared" si="135"/>
        <v/>
      </c>
      <c r="J411" s="30">
        <f>SUMIF(Gruppenstunden!$C$12:$C$864,'Wochenübersicht Gruppenstunden'!C411,Gruppenstunden!$J$12:$J$864)</f>
        <v>0</v>
      </c>
      <c r="K411" s="30" t="str">
        <f t="shared" si="136"/>
        <v/>
      </c>
      <c r="L411" s="30">
        <f>SUMIF(Gruppenstunden!$C$12:$C$864,'Wochenübersicht Gruppenstunden'!C411,Gruppenstunden!$K$12:$K$864)</f>
        <v>0</v>
      </c>
      <c r="M411" s="30" t="str">
        <f t="shared" si="137"/>
        <v/>
      </c>
      <c r="N411" s="30">
        <f>SUMIF(Gruppenstunden!$C$12:$C$864,'Wochenübersicht Gruppenstunden'!C411,Gruppenstunden!$L$12:$L$864)</f>
        <v>0</v>
      </c>
      <c r="O411" s="30" t="str">
        <f t="shared" si="138"/>
        <v/>
      </c>
      <c r="P411" s="30">
        <f>SUMIF(Gruppenstunden!$C$12:$C$864,'Wochenübersicht Gruppenstunden'!C411,Gruppenstunden!$M$12:$M$864)</f>
        <v>0</v>
      </c>
      <c r="Q411" s="30" t="str">
        <f t="shared" si="139"/>
        <v/>
      </c>
      <c r="R411" s="30">
        <f>SUMIF(Gruppenstunden!$C$12:$C$864,'Wochenübersicht Gruppenstunden'!C411,Gruppenstunden!$N$12:$N$864)</f>
        <v>0</v>
      </c>
      <c r="S411" s="30" t="str">
        <f t="shared" si="140"/>
        <v/>
      </c>
      <c r="T411" s="30">
        <f>SUMIF(Gruppenstunden!$C$12:$C$864,'Wochenübersicht Gruppenstunden'!C411,Gruppenstunden!$O$12:$O$864)</f>
        <v>0</v>
      </c>
      <c r="U411" s="30" t="str">
        <f t="shared" si="141"/>
        <v/>
      </c>
      <c r="V411" s="30">
        <f>SUMIF(Gruppenstunden!$C$12:$C$864,'Wochenübersicht Gruppenstunden'!C411,Gruppenstunden!$P$12:$P$864)</f>
        <v>0</v>
      </c>
      <c r="W411" s="30" t="str">
        <f t="shared" si="142"/>
        <v/>
      </c>
      <c r="X411" s="30">
        <f>SUMIF(Gruppenstunden!$C$12:$C$864,'Wochenübersicht Gruppenstunden'!C411,Gruppenstunden!$Q$12:$Q$864)</f>
        <v>0</v>
      </c>
      <c r="Y411" s="30" t="str">
        <f t="shared" si="143"/>
        <v/>
      </c>
      <c r="Z411" s="30">
        <f>SUMIF(Gruppenstunden!$C$12:$C$864,'Wochenübersicht Gruppenstunden'!C411,Gruppenstunden!$R$12:$R$864)</f>
        <v>0</v>
      </c>
      <c r="AA411" s="30" t="str">
        <f t="shared" si="144"/>
        <v/>
      </c>
      <c r="AB411" s="30">
        <f>SUMIF(Gruppenstunden!$C$12:$C$864,'Wochenübersicht Gruppenstunden'!C411,Gruppenstunden!$S$12:$S$864)</f>
        <v>0</v>
      </c>
      <c r="AC411" s="30" t="str">
        <f t="shared" si="145"/>
        <v/>
      </c>
      <c r="AD411" s="30">
        <f>SUMIF(Gruppenstunden!$C$12:$C$864,'Wochenübersicht Gruppenstunden'!C411,Gruppenstunden!$T$12:$T$864)</f>
        <v>0</v>
      </c>
      <c r="AE411" s="30" t="str">
        <f t="shared" si="146"/>
        <v/>
      </c>
      <c r="AF411" s="30">
        <f>SUMIF(Gruppenstunden!$C$12:$C$864,'Wochenübersicht Gruppenstunden'!C411,Gruppenstunden!$U$12:$U$864)</f>
        <v>0</v>
      </c>
      <c r="AG411" s="30" t="str">
        <f t="shared" si="147"/>
        <v/>
      </c>
      <c r="AH411" s="30">
        <f>SUMIF(Gruppenstunden!$C$12:$C$864,'Wochenübersicht Gruppenstunden'!C411,Gruppenstunden!$V$12:$V$864)</f>
        <v>0</v>
      </c>
      <c r="AI411" s="30" t="str">
        <f t="shared" si="148"/>
        <v/>
      </c>
      <c r="AJ411" s="30">
        <f>SUMIF(Gruppenstunden!$C$12:$C$864,'Wochenübersicht Gruppenstunden'!C411,Gruppenstunden!$W$12:$W$864)</f>
        <v>0</v>
      </c>
      <c r="AK411" s="30" t="str">
        <f t="shared" si="149"/>
        <v/>
      </c>
      <c r="AL411" s="30">
        <f>SUMIF(Gruppenstunden!$C$12:$C$864,'Wochenübersicht Gruppenstunden'!C411,Gruppenstunden!$X$12:$X$864)</f>
        <v>0</v>
      </c>
      <c r="AM411" s="30" t="str">
        <f t="shared" si="150"/>
        <v/>
      </c>
      <c r="AN411" s="30">
        <f>SUMIF(Gruppenstunden!$C$12:$C$864,'Wochenübersicht Gruppenstunden'!C411,Gruppenstunden!$Y$12:$Y$864)</f>
        <v>0</v>
      </c>
      <c r="AO411" s="30" t="str">
        <f t="shared" si="151"/>
        <v/>
      </c>
      <c r="AP411" s="30">
        <f>SUMIF(Gruppenstunden!$C$12:$C$864,'Wochenübersicht Gruppenstunden'!C411,Gruppenstunden!$Z$12:$Z$864)</f>
        <v>0</v>
      </c>
      <c r="AQ411" s="30" t="str">
        <f t="shared" si="152"/>
        <v/>
      </c>
      <c r="AR411" s="30">
        <f>SUMIF(Gruppenstunden!$C$12:$C$864,'Wochenübersicht Gruppenstunden'!C411,Gruppenstunden!$AA$12:$AA1263)</f>
        <v>0</v>
      </c>
      <c r="AS411" s="30" t="str">
        <f t="shared" si="153"/>
        <v/>
      </c>
    </row>
    <row r="412" spans="3:45" x14ac:dyDescent="0.25">
      <c r="C412" s="14"/>
      <c r="D412" s="14">
        <f>SUMIF(Gruppenstunden!$C$12:$C$864,'Wochenübersicht Gruppenstunden'!C412,Gruppenstunden!$AC$12:$AC$864)</f>
        <v>0</v>
      </c>
      <c r="E412" s="30" t="str">
        <f t="shared" si="133"/>
        <v/>
      </c>
      <c r="F412" s="30">
        <f>SUMIF(Gruppenstunden!$C$12:$C$864,'Wochenübersicht Gruppenstunden'!C412,Gruppenstunden!$H$12:$H$864)</f>
        <v>0</v>
      </c>
      <c r="G412" s="30" t="str">
        <f t="shared" si="134"/>
        <v/>
      </c>
      <c r="H412" s="30">
        <f>SUMIF(Gruppenstunden!$C$12:$C$864,'Wochenübersicht Gruppenstunden'!C412,Gruppenstunden!$I$12:$I$864)</f>
        <v>0</v>
      </c>
      <c r="I412" s="30" t="str">
        <f t="shared" si="135"/>
        <v/>
      </c>
      <c r="J412" s="30">
        <f>SUMIF(Gruppenstunden!$C$12:$C$864,'Wochenübersicht Gruppenstunden'!C412,Gruppenstunden!$J$12:$J$864)</f>
        <v>0</v>
      </c>
      <c r="K412" s="30" t="str">
        <f t="shared" si="136"/>
        <v/>
      </c>
      <c r="L412" s="30">
        <f>SUMIF(Gruppenstunden!$C$12:$C$864,'Wochenübersicht Gruppenstunden'!C412,Gruppenstunden!$K$12:$K$864)</f>
        <v>0</v>
      </c>
      <c r="M412" s="30" t="str">
        <f t="shared" si="137"/>
        <v/>
      </c>
      <c r="N412" s="30">
        <f>SUMIF(Gruppenstunden!$C$12:$C$864,'Wochenübersicht Gruppenstunden'!C412,Gruppenstunden!$L$12:$L$864)</f>
        <v>0</v>
      </c>
      <c r="O412" s="30" t="str">
        <f t="shared" si="138"/>
        <v/>
      </c>
      <c r="P412" s="30">
        <f>SUMIF(Gruppenstunden!$C$12:$C$864,'Wochenübersicht Gruppenstunden'!C412,Gruppenstunden!$M$12:$M$864)</f>
        <v>0</v>
      </c>
      <c r="Q412" s="30" t="str">
        <f t="shared" si="139"/>
        <v/>
      </c>
      <c r="R412" s="30">
        <f>SUMIF(Gruppenstunden!$C$12:$C$864,'Wochenübersicht Gruppenstunden'!C412,Gruppenstunden!$N$12:$N$864)</f>
        <v>0</v>
      </c>
      <c r="S412" s="30" t="str">
        <f t="shared" si="140"/>
        <v/>
      </c>
      <c r="T412" s="30">
        <f>SUMIF(Gruppenstunden!$C$12:$C$864,'Wochenübersicht Gruppenstunden'!C412,Gruppenstunden!$O$12:$O$864)</f>
        <v>0</v>
      </c>
      <c r="U412" s="30" t="str">
        <f t="shared" si="141"/>
        <v/>
      </c>
      <c r="V412" s="30">
        <f>SUMIF(Gruppenstunden!$C$12:$C$864,'Wochenübersicht Gruppenstunden'!C412,Gruppenstunden!$P$12:$P$864)</f>
        <v>0</v>
      </c>
      <c r="W412" s="30" t="str">
        <f t="shared" si="142"/>
        <v/>
      </c>
      <c r="X412" s="30">
        <f>SUMIF(Gruppenstunden!$C$12:$C$864,'Wochenübersicht Gruppenstunden'!C412,Gruppenstunden!$Q$12:$Q$864)</f>
        <v>0</v>
      </c>
      <c r="Y412" s="30" t="str">
        <f t="shared" si="143"/>
        <v/>
      </c>
      <c r="Z412" s="30">
        <f>SUMIF(Gruppenstunden!$C$12:$C$864,'Wochenübersicht Gruppenstunden'!C412,Gruppenstunden!$R$12:$R$864)</f>
        <v>0</v>
      </c>
      <c r="AA412" s="30" t="str">
        <f t="shared" si="144"/>
        <v/>
      </c>
      <c r="AB412" s="30">
        <f>SUMIF(Gruppenstunden!$C$12:$C$864,'Wochenübersicht Gruppenstunden'!C412,Gruppenstunden!$S$12:$S$864)</f>
        <v>0</v>
      </c>
      <c r="AC412" s="30" t="str">
        <f t="shared" si="145"/>
        <v/>
      </c>
      <c r="AD412" s="30">
        <f>SUMIF(Gruppenstunden!$C$12:$C$864,'Wochenübersicht Gruppenstunden'!C412,Gruppenstunden!$T$12:$T$864)</f>
        <v>0</v>
      </c>
      <c r="AE412" s="30" t="str">
        <f t="shared" si="146"/>
        <v/>
      </c>
      <c r="AF412" s="30">
        <f>SUMIF(Gruppenstunden!$C$12:$C$864,'Wochenübersicht Gruppenstunden'!C412,Gruppenstunden!$U$12:$U$864)</f>
        <v>0</v>
      </c>
      <c r="AG412" s="30" t="str">
        <f t="shared" si="147"/>
        <v/>
      </c>
      <c r="AH412" s="30">
        <f>SUMIF(Gruppenstunden!$C$12:$C$864,'Wochenübersicht Gruppenstunden'!C412,Gruppenstunden!$V$12:$V$864)</f>
        <v>0</v>
      </c>
      <c r="AI412" s="30" t="str">
        <f t="shared" si="148"/>
        <v/>
      </c>
      <c r="AJ412" s="30">
        <f>SUMIF(Gruppenstunden!$C$12:$C$864,'Wochenübersicht Gruppenstunden'!C412,Gruppenstunden!$W$12:$W$864)</f>
        <v>0</v>
      </c>
      <c r="AK412" s="30" t="str">
        <f t="shared" si="149"/>
        <v/>
      </c>
      <c r="AL412" s="30">
        <f>SUMIF(Gruppenstunden!$C$12:$C$864,'Wochenübersicht Gruppenstunden'!C412,Gruppenstunden!$X$12:$X$864)</f>
        <v>0</v>
      </c>
      <c r="AM412" s="30" t="str">
        <f t="shared" si="150"/>
        <v/>
      </c>
      <c r="AN412" s="30">
        <f>SUMIF(Gruppenstunden!$C$12:$C$864,'Wochenübersicht Gruppenstunden'!C412,Gruppenstunden!$Y$12:$Y$864)</f>
        <v>0</v>
      </c>
      <c r="AO412" s="30" t="str">
        <f t="shared" si="151"/>
        <v/>
      </c>
      <c r="AP412" s="30">
        <f>SUMIF(Gruppenstunden!$C$12:$C$864,'Wochenübersicht Gruppenstunden'!C412,Gruppenstunden!$Z$12:$Z$864)</f>
        <v>0</v>
      </c>
      <c r="AQ412" s="30" t="str">
        <f t="shared" si="152"/>
        <v/>
      </c>
      <c r="AR412" s="30">
        <f>SUMIF(Gruppenstunden!$C$12:$C$864,'Wochenübersicht Gruppenstunden'!C412,Gruppenstunden!$AA$12:$AA1264)</f>
        <v>0</v>
      </c>
      <c r="AS412" s="30" t="str">
        <f t="shared" si="153"/>
        <v/>
      </c>
    </row>
    <row r="413" spans="3:45" x14ac:dyDescent="0.25">
      <c r="C413" s="14"/>
      <c r="D413" s="14">
        <f>SUMIF(Gruppenstunden!$C$12:$C$864,'Wochenübersicht Gruppenstunden'!C413,Gruppenstunden!$AC$12:$AC$864)</f>
        <v>0</v>
      </c>
      <c r="E413" s="30" t="str">
        <f t="shared" si="133"/>
        <v/>
      </c>
      <c r="F413" s="30">
        <f>SUMIF(Gruppenstunden!$C$12:$C$864,'Wochenübersicht Gruppenstunden'!C413,Gruppenstunden!$H$12:$H$864)</f>
        <v>0</v>
      </c>
      <c r="G413" s="30" t="str">
        <f t="shared" si="134"/>
        <v/>
      </c>
      <c r="H413" s="30">
        <f>SUMIF(Gruppenstunden!$C$12:$C$864,'Wochenübersicht Gruppenstunden'!C413,Gruppenstunden!$I$12:$I$864)</f>
        <v>0</v>
      </c>
      <c r="I413" s="30" t="str">
        <f t="shared" si="135"/>
        <v/>
      </c>
      <c r="J413" s="30">
        <f>SUMIF(Gruppenstunden!$C$12:$C$864,'Wochenübersicht Gruppenstunden'!C413,Gruppenstunden!$J$12:$J$864)</f>
        <v>0</v>
      </c>
      <c r="K413" s="30" t="str">
        <f t="shared" si="136"/>
        <v/>
      </c>
      <c r="L413" s="30">
        <f>SUMIF(Gruppenstunden!$C$12:$C$864,'Wochenübersicht Gruppenstunden'!C413,Gruppenstunden!$K$12:$K$864)</f>
        <v>0</v>
      </c>
      <c r="M413" s="30" t="str">
        <f t="shared" si="137"/>
        <v/>
      </c>
      <c r="N413" s="30">
        <f>SUMIF(Gruppenstunden!$C$12:$C$864,'Wochenübersicht Gruppenstunden'!C413,Gruppenstunden!$L$12:$L$864)</f>
        <v>0</v>
      </c>
      <c r="O413" s="30" t="str">
        <f t="shared" si="138"/>
        <v/>
      </c>
      <c r="P413" s="30">
        <f>SUMIF(Gruppenstunden!$C$12:$C$864,'Wochenübersicht Gruppenstunden'!C413,Gruppenstunden!$M$12:$M$864)</f>
        <v>0</v>
      </c>
      <c r="Q413" s="30" t="str">
        <f t="shared" si="139"/>
        <v/>
      </c>
      <c r="R413" s="30">
        <f>SUMIF(Gruppenstunden!$C$12:$C$864,'Wochenübersicht Gruppenstunden'!C413,Gruppenstunden!$N$12:$N$864)</f>
        <v>0</v>
      </c>
      <c r="S413" s="30" t="str">
        <f t="shared" si="140"/>
        <v/>
      </c>
      <c r="T413" s="30">
        <f>SUMIF(Gruppenstunden!$C$12:$C$864,'Wochenübersicht Gruppenstunden'!C413,Gruppenstunden!$O$12:$O$864)</f>
        <v>0</v>
      </c>
      <c r="U413" s="30" t="str">
        <f t="shared" si="141"/>
        <v/>
      </c>
      <c r="V413" s="30">
        <f>SUMIF(Gruppenstunden!$C$12:$C$864,'Wochenübersicht Gruppenstunden'!C413,Gruppenstunden!$P$12:$P$864)</f>
        <v>0</v>
      </c>
      <c r="W413" s="30" t="str">
        <f t="shared" si="142"/>
        <v/>
      </c>
      <c r="X413" s="30">
        <f>SUMIF(Gruppenstunden!$C$12:$C$864,'Wochenübersicht Gruppenstunden'!C413,Gruppenstunden!$Q$12:$Q$864)</f>
        <v>0</v>
      </c>
      <c r="Y413" s="30" t="str">
        <f t="shared" si="143"/>
        <v/>
      </c>
      <c r="Z413" s="30">
        <f>SUMIF(Gruppenstunden!$C$12:$C$864,'Wochenübersicht Gruppenstunden'!C413,Gruppenstunden!$R$12:$R$864)</f>
        <v>0</v>
      </c>
      <c r="AA413" s="30" t="str">
        <f t="shared" si="144"/>
        <v/>
      </c>
      <c r="AB413" s="30">
        <f>SUMIF(Gruppenstunden!$C$12:$C$864,'Wochenübersicht Gruppenstunden'!C413,Gruppenstunden!$S$12:$S$864)</f>
        <v>0</v>
      </c>
      <c r="AC413" s="30" t="str">
        <f t="shared" si="145"/>
        <v/>
      </c>
      <c r="AD413" s="30">
        <f>SUMIF(Gruppenstunden!$C$12:$C$864,'Wochenübersicht Gruppenstunden'!C413,Gruppenstunden!$T$12:$T$864)</f>
        <v>0</v>
      </c>
      <c r="AE413" s="30" t="str">
        <f t="shared" si="146"/>
        <v/>
      </c>
      <c r="AF413" s="30">
        <f>SUMIF(Gruppenstunden!$C$12:$C$864,'Wochenübersicht Gruppenstunden'!C413,Gruppenstunden!$U$12:$U$864)</f>
        <v>0</v>
      </c>
      <c r="AG413" s="30" t="str">
        <f t="shared" si="147"/>
        <v/>
      </c>
      <c r="AH413" s="30">
        <f>SUMIF(Gruppenstunden!$C$12:$C$864,'Wochenübersicht Gruppenstunden'!C413,Gruppenstunden!$V$12:$V$864)</f>
        <v>0</v>
      </c>
      <c r="AI413" s="30" t="str">
        <f t="shared" si="148"/>
        <v/>
      </c>
      <c r="AJ413" s="30">
        <f>SUMIF(Gruppenstunden!$C$12:$C$864,'Wochenübersicht Gruppenstunden'!C413,Gruppenstunden!$W$12:$W$864)</f>
        <v>0</v>
      </c>
      <c r="AK413" s="30" t="str">
        <f t="shared" si="149"/>
        <v/>
      </c>
      <c r="AL413" s="30">
        <f>SUMIF(Gruppenstunden!$C$12:$C$864,'Wochenübersicht Gruppenstunden'!C413,Gruppenstunden!$X$12:$X$864)</f>
        <v>0</v>
      </c>
      <c r="AM413" s="30" t="str">
        <f t="shared" si="150"/>
        <v/>
      </c>
      <c r="AN413" s="30">
        <f>SUMIF(Gruppenstunden!$C$12:$C$864,'Wochenübersicht Gruppenstunden'!C413,Gruppenstunden!$Y$12:$Y$864)</f>
        <v>0</v>
      </c>
      <c r="AO413" s="30" t="str">
        <f t="shared" si="151"/>
        <v/>
      </c>
      <c r="AP413" s="30">
        <f>SUMIF(Gruppenstunden!$C$12:$C$864,'Wochenübersicht Gruppenstunden'!C413,Gruppenstunden!$Z$12:$Z$864)</f>
        <v>0</v>
      </c>
      <c r="AQ413" s="30" t="str">
        <f t="shared" si="152"/>
        <v/>
      </c>
      <c r="AR413" s="30">
        <f>SUMIF(Gruppenstunden!$C$12:$C$864,'Wochenübersicht Gruppenstunden'!C413,Gruppenstunden!$AA$12:$AA1265)</f>
        <v>0</v>
      </c>
      <c r="AS413" s="30" t="str">
        <f t="shared" si="153"/>
        <v/>
      </c>
    </row>
    <row r="414" spans="3:45" x14ac:dyDescent="0.25">
      <c r="C414" s="14"/>
      <c r="D414" s="14">
        <f>SUMIF(Gruppenstunden!$C$12:$C$864,'Wochenübersicht Gruppenstunden'!C414,Gruppenstunden!$AC$12:$AC$864)</f>
        <v>0</v>
      </c>
      <c r="E414" s="30" t="str">
        <f t="shared" si="133"/>
        <v/>
      </c>
      <c r="F414" s="30">
        <f>SUMIF(Gruppenstunden!$C$12:$C$864,'Wochenübersicht Gruppenstunden'!C414,Gruppenstunden!$H$12:$H$864)</f>
        <v>0</v>
      </c>
      <c r="G414" s="30" t="str">
        <f t="shared" si="134"/>
        <v/>
      </c>
      <c r="H414" s="30">
        <f>SUMIF(Gruppenstunden!$C$12:$C$864,'Wochenübersicht Gruppenstunden'!C414,Gruppenstunden!$I$12:$I$864)</f>
        <v>0</v>
      </c>
      <c r="I414" s="30" t="str">
        <f t="shared" si="135"/>
        <v/>
      </c>
      <c r="J414" s="30">
        <f>SUMIF(Gruppenstunden!$C$12:$C$864,'Wochenübersicht Gruppenstunden'!C414,Gruppenstunden!$J$12:$J$864)</f>
        <v>0</v>
      </c>
      <c r="K414" s="30" t="str">
        <f t="shared" si="136"/>
        <v/>
      </c>
      <c r="L414" s="30">
        <f>SUMIF(Gruppenstunden!$C$12:$C$864,'Wochenübersicht Gruppenstunden'!C414,Gruppenstunden!$K$12:$K$864)</f>
        <v>0</v>
      </c>
      <c r="M414" s="30" t="str">
        <f t="shared" si="137"/>
        <v/>
      </c>
      <c r="N414" s="30">
        <f>SUMIF(Gruppenstunden!$C$12:$C$864,'Wochenübersicht Gruppenstunden'!C414,Gruppenstunden!$L$12:$L$864)</f>
        <v>0</v>
      </c>
      <c r="O414" s="30" t="str">
        <f t="shared" si="138"/>
        <v/>
      </c>
      <c r="P414" s="30">
        <f>SUMIF(Gruppenstunden!$C$12:$C$864,'Wochenübersicht Gruppenstunden'!C414,Gruppenstunden!$M$12:$M$864)</f>
        <v>0</v>
      </c>
      <c r="Q414" s="30" t="str">
        <f t="shared" si="139"/>
        <v/>
      </c>
      <c r="R414" s="30">
        <f>SUMIF(Gruppenstunden!$C$12:$C$864,'Wochenübersicht Gruppenstunden'!C414,Gruppenstunden!$N$12:$N$864)</f>
        <v>0</v>
      </c>
      <c r="S414" s="30" t="str">
        <f t="shared" si="140"/>
        <v/>
      </c>
      <c r="T414" s="30">
        <f>SUMIF(Gruppenstunden!$C$12:$C$864,'Wochenübersicht Gruppenstunden'!C414,Gruppenstunden!$O$12:$O$864)</f>
        <v>0</v>
      </c>
      <c r="U414" s="30" t="str">
        <f t="shared" si="141"/>
        <v/>
      </c>
      <c r="V414" s="30">
        <f>SUMIF(Gruppenstunden!$C$12:$C$864,'Wochenübersicht Gruppenstunden'!C414,Gruppenstunden!$P$12:$P$864)</f>
        <v>0</v>
      </c>
      <c r="W414" s="30" t="str">
        <f t="shared" si="142"/>
        <v/>
      </c>
      <c r="X414" s="30">
        <f>SUMIF(Gruppenstunden!$C$12:$C$864,'Wochenübersicht Gruppenstunden'!C414,Gruppenstunden!$Q$12:$Q$864)</f>
        <v>0</v>
      </c>
      <c r="Y414" s="30" t="str">
        <f t="shared" si="143"/>
        <v/>
      </c>
      <c r="Z414" s="30">
        <f>SUMIF(Gruppenstunden!$C$12:$C$864,'Wochenübersicht Gruppenstunden'!C414,Gruppenstunden!$R$12:$R$864)</f>
        <v>0</v>
      </c>
      <c r="AA414" s="30" t="str">
        <f t="shared" si="144"/>
        <v/>
      </c>
      <c r="AB414" s="30">
        <f>SUMIF(Gruppenstunden!$C$12:$C$864,'Wochenübersicht Gruppenstunden'!C414,Gruppenstunden!$S$12:$S$864)</f>
        <v>0</v>
      </c>
      <c r="AC414" s="30" t="str">
        <f t="shared" si="145"/>
        <v/>
      </c>
      <c r="AD414" s="30">
        <f>SUMIF(Gruppenstunden!$C$12:$C$864,'Wochenübersicht Gruppenstunden'!C414,Gruppenstunden!$T$12:$T$864)</f>
        <v>0</v>
      </c>
      <c r="AE414" s="30" t="str">
        <f t="shared" si="146"/>
        <v/>
      </c>
      <c r="AF414" s="30">
        <f>SUMIF(Gruppenstunden!$C$12:$C$864,'Wochenübersicht Gruppenstunden'!C414,Gruppenstunden!$U$12:$U$864)</f>
        <v>0</v>
      </c>
      <c r="AG414" s="30" t="str">
        <f t="shared" si="147"/>
        <v/>
      </c>
      <c r="AH414" s="30">
        <f>SUMIF(Gruppenstunden!$C$12:$C$864,'Wochenübersicht Gruppenstunden'!C414,Gruppenstunden!$V$12:$V$864)</f>
        <v>0</v>
      </c>
      <c r="AI414" s="30" t="str">
        <f t="shared" si="148"/>
        <v/>
      </c>
      <c r="AJ414" s="30">
        <f>SUMIF(Gruppenstunden!$C$12:$C$864,'Wochenübersicht Gruppenstunden'!C414,Gruppenstunden!$W$12:$W$864)</f>
        <v>0</v>
      </c>
      <c r="AK414" s="30" t="str">
        <f t="shared" si="149"/>
        <v/>
      </c>
      <c r="AL414" s="30">
        <f>SUMIF(Gruppenstunden!$C$12:$C$864,'Wochenübersicht Gruppenstunden'!C414,Gruppenstunden!$X$12:$X$864)</f>
        <v>0</v>
      </c>
      <c r="AM414" s="30" t="str">
        <f t="shared" si="150"/>
        <v/>
      </c>
      <c r="AN414" s="30">
        <f>SUMIF(Gruppenstunden!$C$12:$C$864,'Wochenübersicht Gruppenstunden'!C414,Gruppenstunden!$Y$12:$Y$864)</f>
        <v>0</v>
      </c>
      <c r="AO414" s="30" t="str">
        <f t="shared" si="151"/>
        <v/>
      </c>
      <c r="AP414" s="30">
        <f>SUMIF(Gruppenstunden!$C$12:$C$864,'Wochenübersicht Gruppenstunden'!C414,Gruppenstunden!$Z$12:$Z$864)</f>
        <v>0</v>
      </c>
      <c r="AQ414" s="30" t="str">
        <f t="shared" si="152"/>
        <v/>
      </c>
      <c r="AR414" s="30">
        <f>SUMIF(Gruppenstunden!$C$12:$C$864,'Wochenübersicht Gruppenstunden'!C414,Gruppenstunden!$AA$12:$AA1266)</f>
        <v>0</v>
      </c>
      <c r="AS414" s="30" t="str">
        <f t="shared" si="153"/>
        <v/>
      </c>
    </row>
    <row r="415" spans="3:45" x14ac:dyDescent="0.25">
      <c r="C415" s="14"/>
      <c r="D415" s="14">
        <f>SUMIF(Gruppenstunden!$C$12:$C$864,'Wochenübersicht Gruppenstunden'!C415,Gruppenstunden!$AC$12:$AC$864)</f>
        <v>0</v>
      </c>
      <c r="E415" s="30" t="str">
        <f t="shared" si="133"/>
        <v/>
      </c>
      <c r="F415" s="30">
        <f>SUMIF(Gruppenstunden!$C$12:$C$864,'Wochenübersicht Gruppenstunden'!C415,Gruppenstunden!$H$12:$H$864)</f>
        <v>0</v>
      </c>
      <c r="G415" s="30" t="str">
        <f t="shared" si="134"/>
        <v/>
      </c>
      <c r="H415" s="30">
        <f>SUMIF(Gruppenstunden!$C$12:$C$864,'Wochenübersicht Gruppenstunden'!C415,Gruppenstunden!$I$12:$I$864)</f>
        <v>0</v>
      </c>
      <c r="I415" s="30" t="str">
        <f t="shared" si="135"/>
        <v/>
      </c>
      <c r="J415" s="30">
        <f>SUMIF(Gruppenstunden!$C$12:$C$864,'Wochenübersicht Gruppenstunden'!C415,Gruppenstunden!$J$12:$J$864)</f>
        <v>0</v>
      </c>
      <c r="K415" s="30" t="str">
        <f t="shared" si="136"/>
        <v/>
      </c>
      <c r="L415" s="30">
        <f>SUMIF(Gruppenstunden!$C$12:$C$864,'Wochenübersicht Gruppenstunden'!C415,Gruppenstunden!$K$12:$K$864)</f>
        <v>0</v>
      </c>
      <c r="M415" s="30" t="str">
        <f t="shared" si="137"/>
        <v/>
      </c>
      <c r="N415" s="30">
        <f>SUMIF(Gruppenstunden!$C$12:$C$864,'Wochenübersicht Gruppenstunden'!C415,Gruppenstunden!$L$12:$L$864)</f>
        <v>0</v>
      </c>
      <c r="O415" s="30" t="str">
        <f t="shared" si="138"/>
        <v/>
      </c>
      <c r="P415" s="30">
        <f>SUMIF(Gruppenstunden!$C$12:$C$864,'Wochenübersicht Gruppenstunden'!C415,Gruppenstunden!$M$12:$M$864)</f>
        <v>0</v>
      </c>
      <c r="Q415" s="30" t="str">
        <f t="shared" si="139"/>
        <v/>
      </c>
      <c r="R415" s="30">
        <f>SUMIF(Gruppenstunden!$C$12:$C$864,'Wochenübersicht Gruppenstunden'!C415,Gruppenstunden!$N$12:$N$864)</f>
        <v>0</v>
      </c>
      <c r="S415" s="30" t="str">
        <f t="shared" si="140"/>
        <v/>
      </c>
      <c r="T415" s="30">
        <f>SUMIF(Gruppenstunden!$C$12:$C$864,'Wochenübersicht Gruppenstunden'!C415,Gruppenstunden!$O$12:$O$864)</f>
        <v>0</v>
      </c>
      <c r="U415" s="30" t="str">
        <f t="shared" si="141"/>
        <v/>
      </c>
      <c r="V415" s="30">
        <f>SUMIF(Gruppenstunden!$C$12:$C$864,'Wochenübersicht Gruppenstunden'!C415,Gruppenstunden!$P$12:$P$864)</f>
        <v>0</v>
      </c>
      <c r="W415" s="30" t="str">
        <f t="shared" si="142"/>
        <v/>
      </c>
      <c r="X415" s="30">
        <f>SUMIF(Gruppenstunden!$C$12:$C$864,'Wochenübersicht Gruppenstunden'!C415,Gruppenstunden!$Q$12:$Q$864)</f>
        <v>0</v>
      </c>
      <c r="Y415" s="30" t="str">
        <f t="shared" si="143"/>
        <v/>
      </c>
      <c r="Z415" s="30">
        <f>SUMIF(Gruppenstunden!$C$12:$C$864,'Wochenübersicht Gruppenstunden'!C415,Gruppenstunden!$R$12:$R$864)</f>
        <v>0</v>
      </c>
      <c r="AA415" s="30" t="str">
        <f t="shared" si="144"/>
        <v/>
      </c>
      <c r="AB415" s="30">
        <f>SUMIF(Gruppenstunden!$C$12:$C$864,'Wochenübersicht Gruppenstunden'!C415,Gruppenstunden!$S$12:$S$864)</f>
        <v>0</v>
      </c>
      <c r="AC415" s="30" t="str">
        <f t="shared" si="145"/>
        <v/>
      </c>
      <c r="AD415" s="30">
        <f>SUMIF(Gruppenstunden!$C$12:$C$864,'Wochenübersicht Gruppenstunden'!C415,Gruppenstunden!$T$12:$T$864)</f>
        <v>0</v>
      </c>
      <c r="AE415" s="30" t="str">
        <f t="shared" si="146"/>
        <v/>
      </c>
      <c r="AF415" s="30">
        <f>SUMIF(Gruppenstunden!$C$12:$C$864,'Wochenübersicht Gruppenstunden'!C415,Gruppenstunden!$U$12:$U$864)</f>
        <v>0</v>
      </c>
      <c r="AG415" s="30" t="str">
        <f t="shared" si="147"/>
        <v/>
      </c>
      <c r="AH415" s="30">
        <f>SUMIF(Gruppenstunden!$C$12:$C$864,'Wochenübersicht Gruppenstunden'!C415,Gruppenstunden!$V$12:$V$864)</f>
        <v>0</v>
      </c>
      <c r="AI415" s="30" t="str">
        <f t="shared" si="148"/>
        <v/>
      </c>
      <c r="AJ415" s="30">
        <f>SUMIF(Gruppenstunden!$C$12:$C$864,'Wochenübersicht Gruppenstunden'!C415,Gruppenstunden!$W$12:$W$864)</f>
        <v>0</v>
      </c>
      <c r="AK415" s="30" t="str">
        <f t="shared" si="149"/>
        <v/>
      </c>
      <c r="AL415" s="30">
        <f>SUMIF(Gruppenstunden!$C$12:$C$864,'Wochenübersicht Gruppenstunden'!C415,Gruppenstunden!$X$12:$X$864)</f>
        <v>0</v>
      </c>
      <c r="AM415" s="30" t="str">
        <f t="shared" si="150"/>
        <v/>
      </c>
      <c r="AN415" s="30">
        <f>SUMIF(Gruppenstunden!$C$12:$C$864,'Wochenübersicht Gruppenstunden'!C415,Gruppenstunden!$Y$12:$Y$864)</f>
        <v>0</v>
      </c>
      <c r="AO415" s="30" t="str">
        <f t="shared" si="151"/>
        <v/>
      </c>
      <c r="AP415" s="30">
        <f>SUMIF(Gruppenstunden!$C$12:$C$864,'Wochenübersicht Gruppenstunden'!C415,Gruppenstunden!$Z$12:$Z$864)</f>
        <v>0</v>
      </c>
      <c r="AQ415" s="30" t="str">
        <f t="shared" si="152"/>
        <v/>
      </c>
      <c r="AR415" s="30">
        <f>SUMIF(Gruppenstunden!$C$12:$C$864,'Wochenübersicht Gruppenstunden'!C415,Gruppenstunden!$AA$12:$AA1267)</f>
        <v>0</v>
      </c>
      <c r="AS415" s="30" t="str">
        <f t="shared" si="153"/>
        <v/>
      </c>
    </row>
    <row r="416" spans="3:45" x14ac:dyDescent="0.25">
      <c r="C416" s="14"/>
      <c r="D416" s="14">
        <f>SUMIF(Gruppenstunden!$C$12:$C$864,'Wochenübersicht Gruppenstunden'!C416,Gruppenstunden!$AC$12:$AC$864)</f>
        <v>0</v>
      </c>
      <c r="E416" s="30" t="str">
        <f t="shared" si="133"/>
        <v/>
      </c>
      <c r="F416" s="30">
        <f>SUMIF(Gruppenstunden!$C$12:$C$864,'Wochenübersicht Gruppenstunden'!C416,Gruppenstunden!$H$12:$H$864)</f>
        <v>0</v>
      </c>
      <c r="G416" s="30" t="str">
        <f t="shared" si="134"/>
        <v/>
      </c>
      <c r="H416" s="30">
        <f>SUMIF(Gruppenstunden!$C$12:$C$864,'Wochenübersicht Gruppenstunden'!C416,Gruppenstunden!$I$12:$I$864)</f>
        <v>0</v>
      </c>
      <c r="I416" s="30" t="str">
        <f t="shared" si="135"/>
        <v/>
      </c>
      <c r="J416" s="30">
        <f>SUMIF(Gruppenstunden!$C$12:$C$864,'Wochenübersicht Gruppenstunden'!C416,Gruppenstunden!$J$12:$J$864)</f>
        <v>0</v>
      </c>
      <c r="K416" s="30" t="str">
        <f t="shared" si="136"/>
        <v/>
      </c>
      <c r="L416" s="30">
        <f>SUMIF(Gruppenstunden!$C$12:$C$864,'Wochenübersicht Gruppenstunden'!C416,Gruppenstunden!$K$12:$K$864)</f>
        <v>0</v>
      </c>
      <c r="M416" s="30" t="str">
        <f t="shared" si="137"/>
        <v/>
      </c>
      <c r="N416" s="30">
        <f>SUMIF(Gruppenstunden!$C$12:$C$864,'Wochenübersicht Gruppenstunden'!C416,Gruppenstunden!$L$12:$L$864)</f>
        <v>0</v>
      </c>
      <c r="O416" s="30" t="str">
        <f t="shared" si="138"/>
        <v/>
      </c>
      <c r="P416" s="30">
        <f>SUMIF(Gruppenstunden!$C$12:$C$864,'Wochenübersicht Gruppenstunden'!C416,Gruppenstunden!$M$12:$M$864)</f>
        <v>0</v>
      </c>
      <c r="Q416" s="30" t="str">
        <f t="shared" si="139"/>
        <v/>
      </c>
      <c r="R416" s="30">
        <f>SUMIF(Gruppenstunden!$C$12:$C$864,'Wochenübersicht Gruppenstunden'!C416,Gruppenstunden!$N$12:$N$864)</f>
        <v>0</v>
      </c>
      <c r="S416" s="30" t="str">
        <f t="shared" si="140"/>
        <v/>
      </c>
      <c r="T416" s="30">
        <f>SUMIF(Gruppenstunden!$C$12:$C$864,'Wochenübersicht Gruppenstunden'!C416,Gruppenstunden!$O$12:$O$864)</f>
        <v>0</v>
      </c>
      <c r="U416" s="30" t="str">
        <f t="shared" si="141"/>
        <v/>
      </c>
      <c r="V416" s="30">
        <f>SUMIF(Gruppenstunden!$C$12:$C$864,'Wochenübersicht Gruppenstunden'!C416,Gruppenstunden!$P$12:$P$864)</f>
        <v>0</v>
      </c>
      <c r="W416" s="30" t="str">
        <f t="shared" si="142"/>
        <v/>
      </c>
      <c r="X416" s="30">
        <f>SUMIF(Gruppenstunden!$C$12:$C$864,'Wochenübersicht Gruppenstunden'!C416,Gruppenstunden!$Q$12:$Q$864)</f>
        <v>0</v>
      </c>
      <c r="Y416" s="30" t="str">
        <f t="shared" si="143"/>
        <v/>
      </c>
      <c r="Z416" s="30">
        <f>SUMIF(Gruppenstunden!$C$12:$C$864,'Wochenübersicht Gruppenstunden'!C416,Gruppenstunden!$R$12:$R$864)</f>
        <v>0</v>
      </c>
      <c r="AA416" s="30" t="str">
        <f t="shared" si="144"/>
        <v/>
      </c>
      <c r="AB416" s="30">
        <f>SUMIF(Gruppenstunden!$C$12:$C$864,'Wochenübersicht Gruppenstunden'!C416,Gruppenstunden!$S$12:$S$864)</f>
        <v>0</v>
      </c>
      <c r="AC416" s="30" t="str">
        <f t="shared" si="145"/>
        <v/>
      </c>
      <c r="AD416" s="30">
        <f>SUMIF(Gruppenstunden!$C$12:$C$864,'Wochenübersicht Gruppenstunden'!C416,Gruppenstunden!$T$12:$T$864)</f>
        <v>0</v>
      </c>
      <c r="AE416" s="30" t="str">
        <f t="shared" si="146"/>
        <v/>
      </c>
      <c r="AF416" s="30">
        <f>SUMIF(Gruppenstunden!$C$12:$C$864,'Wochenübersicht Gruppenstunden'!C416,Gruppenstunden!$U$12:$U$864)</f>
        <v>0</v>
      </c>
      <c r="AG416" s="30" t="str">
        <f t="shared" si="147"/>
        <v/>
      </c>
      <c r="AH416" s="30">
        <f>SUMIF(Gruppenstunden!$C$12:$C$864,'Wochenübersicht Gruppenstunden'!C416,Gruppenstunden!$V$12:$V$864)</f>
        <v>0</v>
      </c>
      <c r="AI416" s="30" t="str">
        <f t="shared" si="148"/>
        <v/>
      </c>
      <c r="AJ416" s="30">
        <f>SUMIF(Gruppenstunden!$C$12:$C$864,'Wochenübersicht Gruppenstunden'!C416,Gruppenstunden!$W$12:$W$864)</f>
        <v>0</v>
      </c>
      <c r="AK416" s="30" t="str">
        <f t="shared" si="149"/>
        <v/>
      </c>
      <c r="AL416" s="30">
        <f>SUMIF(Gruppenstunden!$C$12:$C$864,'Wochenübersicht Gruppenstunden'!C416,Gruppenstunden!$X$12:$X$864)</f>
        <v>0</v>
      </c>
      <c r="AM416" s="30" t="str">
        <f t="shared" si="150"/>
        <v/>
      </c>
      <c r="AN416" s="30">
        <f>SUMIF(Gruppenstunden!$C$12:$C$864,'Wochenübersicht Gruppenstunden'!C416,Gruppenstunden!$Y$12:$Y$864)</f>
        <v>0</v>
      </c>
      <c r="AO416" s="30" t="str">
        <f t="shared" si="151"/>
        <v/>
      </c>
      <c r="AP416" s="30">
        <f>SUMIF(Gruppenstunden!$C$12:$C$864,'Wochenübersicht Gruppenstunden'!C416,Gruppenstunden!$Z$12:$Z$864)</f>
        <v>0</v>
      </c>
      <c r="AQ416" s="30" t="str">
        <f t="shared" si="152"/>
        <v/>
      </c>
      <c r="AR416" s="30">
        <f>SUMIF(Gruppenstunden!$C$12:$C$864,'Wochenübersicht Gruppenstunden'!C416,Gruppenstunden!$AA$12:$AA1268)</f>
        <v>0</v>
      </c>
      <c r="AS416" s="30" t="str">
        <f t="shared" si="153"/>
        <v/>
      </c>
    </row>
    <row r="417" spans="3:45" x14ac:dyDescent="0.25">
      <c r="C417" s="14"/>
      <c r="D417" s="14">
        <f>SUMIF(Gruppenstunden!$C$12:$C$864,'Wochenübersicht Gruppenstunden'!C417,Gruppenstunden!$AC$12:$AC$864)</f>
        <v>0</v>
      </c>
      <c r="E417" s="30" t="str">
        <f t="shared" si="133"/>
        <v/>
      </c>
      <c r="F417" s="30">
        <f>SUMIF(Gruppenstunden!$C$12:$C$864,'Wochenübersicht Gruppenstunden'!C417,Gruppenstunden!$H$12:$H$864)</f>
        <v>0</v>
      </c>
      <c r="G417" s="30" t="str">
        <f t="shared" si="134"/>
        <v/>
      </c>
      <c r="H417" s="30">
        <f>SUMIF(Gruppenstunden!$C$12:$C$864,'Wochenübersicht Gruppenstunden'!C417,Gruppenstunden!$I$12:$I$864)</f>
        <v>0</v>
      </c>
      <c r="I417" s="30" t="str">
        <f t="shared" si="135"/>
        <v/>
      </c>
      <c r="J417" s="30">
        <f>SUMIF(Gruppenstunden!$C$12:$C$864,'Wochenübersicht Gruppenstunden'!C417,Gruppenstunden!$J$12:$J$864)</f>
        <v>0</v>
      </c>
      <c r="K417" s="30" t="str">
        <f t="shared" si="136"/>
        <v/>
      </c>
      <c r="L417" s="30">
        <f>SUMIF(Gruppenstunden!$C$12:$C$864,'Wochenübersicht Gruppenstunden'!C417,Gruppenstunden!$K$12:$K$864)</f>
        <v>0</v>
      </c>
      <c r="M417" s="30" t="str">
        <f t="shared" si="137"/>
        <v/>
      </c>
      <c r="N417" s="30">
        <f>SUMIF(Gruppenstunden!$C$12:$C$864,'Wochenübersicht Gruppenstunden'!C417,Gruppenstunden!$L$12:$L$864)</f>
        <v>0</v>
      </c>
      <c r="O417" s="30" t="str">
        <f t="shared" si="138"/>
        <v/>
      </c>
      <c r="P417" s="30">
        <f>SUMIF(Gruppenstunden!$C$12:$C$864,'Wochenübersicht Gruppenstunden'!C417,Gruppenstunden!$M$12:$M$864)</f>
        <v>0</v>
      </c>
      <c r="Q417" s="30" t="str">
        <f t="shared" si="139"/>
        <v/>
      </c>
      <c r="R417" s="30">
        <f>SUMIF(Gruppenstunden!$C$12:$C$864,'Wochenübersicht Gruppenstunden'!C417,Gruppenstunden!$N$12:$N$864)</f>
        <v>0</v>
      </c>
      <c r="S417" s="30" t="str">
        <f t="shared" si="140"/>
        <v/>
      </c>
      <c r="T417" s="30">
        <f>SUMIF(Gruppenstunden!$C$12:$C$864,'Wochenübersicht Gruppenstunden'!C417,Gruppenstunden!$O$12:$O$864)</f>
        <v>0</v>
      </c>
      <c r="U417" s="30" t="str">
        <f t="shared" si="141"/>
        <v/>
      </c>
      <c r="V417" s="30">
        <f>SUMIF(Gruppenstunden!$C$12:$C$864,'Wochenübersicht Gruppenstunden'!C417,Gruppenstunden!$P$12:$P$864)</f>
        <v>0</v>
      </c>
      <c r="W417" s="30" t="str">
        <f t="shared" si="142"/>
        <v/>
      </c>
      <c r="X417" s="30">
        <f>SUMIF(Gruppenstunden!$C$12:$C$864,'Wochenübersicht Gruppenstunden'!C417,Gruppenstunden!$Q$12:$Q$864)</f>
        <v>0</v>
      </c>
      <c r="Y417" s="30" t="str">
        <f t="shared" si="143"/>
        <v/>
      </c>
      <c r="Z417" s="30">
        <f>SUMIF(Gruppenstunden!$C$12:$C$864,'Wochenübersicht Gruppenstunden'!C417,Gruppenstunden!$R$12:$R$864)</f>
        <v>0</v>
      </c>
      <c r="AA417" s="30" t="str">
        <f t="shared" si="144"/>
        <v/>
      </c>
      <c r="AB417" s="30">
        <f>SUMIF(Gruppenstunden!$C$12:$C$864,'Wochenübersicht Gruppenstunden'!C417,Gruppenstunden!$S$12:$S$864)</f>
        <v>0</v>
      </c>
      <c r="AC417" s="30" t="str">
        <f t="shared" si="145"/>
        <v/>
      </c>
      <c r="AD417" s="30">
        <f>SUMIF(Gruppenstunden!$C$12:$C$864,'Wochenübersicht Gruppenstunden'!C417,Gruppenstunden!$T$12:$T$864)</f>
        <v>0</v>
      </c>
      <c r="AE417" s="30" t="str">
        <f t="shared" si="146"/>
        <v/>
      </c>
      <c r="AF417" s="30">
        <f>SUMIF(Gruppenstunden!$C$12:$C$864,'Wochenübersicht Gruppenstunden'!C417,Gruppenstunden!$U$12:$U$864)</f>
        <v>0</v>
      </c>
      <c r="AG417" s="30" t="str">
        <f t="shared" si="147"/>
        <v/>
      </c>
      <c r="AH417" s="30">
        <f>SUMIF(Gruppenstunden!$C$12:$C$864,'Wochenübersicht Gruppenstunden'!C417,Gruppenstunden!$V$12:$V$864)</f>
        <v>0</v>
      </c>
      <c r="AI417" s="30" t="str">
        <f t="shared" si="148"/>
        <v/>
      </c>
      <c r="AJ417" s="30">
        <f>SUMIF(Gruppenstunden!$C$12:$C$864,'Wochenübersicht Gruppenstunden'!C417,Gruppenstunden!$W$12:$W$864)</f>
        <v>0</v>
      </c>
      <c r="AK417" s="30" t="str">
        <f t="shared" si="149"/>
        <v/>
      </c>
      <c r="AL417" s="30">
        <f>SUMIF(Gruppenstunden!$C$12:$C$864,'Wochenübersicht Gruppenstunden'!C417,Gruppenstunden!$X$12:$X$864)</f>
        <v>0</v>
      </c>
      <c r="AM417" s="30" t="str">
        <f t="shared" si="150"/>
        <v/>
      </c>
      <c r="AN417" s="30">
        <f>SUMIF(Gruppenstunden!$C$12:$C$864,'Wochenübersicht Gruppenstunden'!C417,Gruppenstunden!$Y$12:$Y$864)</f>
        <v>0</v>
      </c>
      <c r="AO417" s="30" t="str">
        <f t="shared" si="151"/>
        <v/>
      </c>
      <c r="AP417" s="30">
        <f>SUMIF(Gruppenstunden!$C$12:$C$864,'Wochenübersicht Gruppenstunden'!C417,Gruppenstunden!$Z$12:$Z$864)</f>
        <v>0</v>
      </c>
      <c r="AQ417" s="30" t="str">
        <f t="shared" si="152"/>
        <v/>
      </c>
      <c r="AR417" s="30">
        <f>SUMIF(Gruppenstunden!$C$12:$C$864,'Wochenübersicht Gruppenstunden'!C417,Gruppenstunden!$AA$12:$AA1269)</f>
        <v>0</v>
      </c>
      <c r="AS417" s="30" t="str">
        <f t="shared" si="153"/>
        <v/>
      </c>
    </row>
    <row r="418" spans="3:45" x14ac:dyDescent="0.25">
      <c r="C418" s="14"/>
      <c r="D418" s="14">
        <f>SUMIF(Gruppenstunden!$C$12:$C$864,'Wochenübersicht Gruppenstunden'!C418,Gruppenstunden!$AC$12:$AC$864)</f>
        <v>0</v>
      </c>
      <c r="E418" s="30" t="str">
        <f t="shared" si="133"/>
        <v/>
      </c>
      <c r="F418" s="30">
        <f>SUMIF(Gruppenstunden!$C$12:$C$864,'Wochenübersicht Gruppenstunden'!C418,Gruppenstunden!$H$12:$H$864)</f>
        <v>0</v>
      </c>
      <c r="G418" s="30" t="str">
        <f t="shared" si="134"/>
        <v/>
      </c>
      <c r="H418" s="30">
        <f>SUMIF(Gruppenstunden!$C$12:$C$864,'Wochenübersicht Gruppenstunden'!C418,Gruppenstunden!$I$12:$I$864)</f>
        <v>0</v>
      </c>
      <c r="I418" s="30" t="str">
        <f t="shared" si="135"/>
        <v/>
      </c>
      <c r="J418" s="30">
        <f>SUMIF(Gruppenstunden!$C$12:$C$864,'Wochenübersicht Gruppenstunden'!C418,Gruppenstunden!$J$12:$J$864)</f>
        <v>0</v>
      </c>
      <c r="K418" s="30" t="str">
        <f t="shared" si="136"/>
        <v/>
      </c>
      <c r="L418" s="30">
        <f>SUMIF(Gruppenstunden!$C$12:$C$864,'Wochenübersicht Gruppenstunden'!C418,Gruppenstunden!$K$12:$K$864)</f>
        <v>0</v>
      </c>
      <c r="M418" s="30" t="str">
        <f t="shared" si="137"/>
        <v/>
      </c>
      <c r="N418" s="30">
        <f>SUMIF(Gruppenstunden!$C$12:$C$864,'Wochenübersicht Gruppenstunden'!C418,Gruppenstunden!$L$12:$L$864)</f>
        <v>0</v>
      </c>
      <c r="O418" s="30" t="str">
        <f t="shared" si="138"/>
        <v/>
      </c>
      <c r="P418" s="30">
        <f>SUMIF(Gruppenstunden!$C$12:$C$864,'Wochenübersicht Gruppenstunden'!C418,Gruppenstunden!$M$12:$M$864)</f>
        <v>0</v>
      </c>
      <c r="Q418" s="30" t="str">
        <f t="shared" si="139"/>
        <v/>
      </c>
      <c r="R418" s="30">
        <f>SUMIF(Gruppenstunden!$C$12:$C$864,'Wochenübersicht Gruppenstunden'!C418,Gruppenstunden!$N$12:$N$864)</f>
        <v>0</v>
      </c>
      <c r="S418" s="30" t="str">
        <f t="shared" si="140"/>
        <v/>
      </c>
      <c r="T418" s="30">
        <f>SUMIF(Gruppenstunden!$C$12:$C$864,'Wochenübersicht Gruppenstunden'!C418,Gruppenstunden!$O$12:$O$864)</f>
        <v>0</v>
      </c>
      <c r="U418" s="30" t="str">
        <f t="shared" si="141"/>
        <v/>
      </c>
      <c r="V418" s="30">
        <f>SUMIF(Gruppenstunden!$C$12:$C$864,'Wochenübersicht Gruppenstunden'!C418,Gruppenstunden!$P$12:$P$864)</f>
        <v>0</v>
      </c>
      <c r="W418" s="30" t="str">
        <f t="shared" si="142"/>
        <v/>
      </c>
      <c r="X418" s="30">
        <f>SUMIF(Gruppenstunden!$C$12:$C$864,'Wochenübersicht Gruppenstunden'!C418,Gruppenstunden!$Q$12:$Q$864)</f>
        <v>0</v>
      </c>
      <c r="Y418" s="30" t="str">
        <f t="shared" si="143"/>
        <v/>
      </c>
      <c r="Z418" s="30">
        <f>SUMIF(Gruppenstunden!$C$12:$C$864,'Wochenübersicht Gruppenstunden'!C418,Gruppenstunden!$R$12:$R$864)</f>
        <v>0</v>
      </c>
      <c r="AA418" s="30" t="str">
        <f t="shared" si="144"/>
        <v/>
      </c>
      <c r="AB418" s="30">
        <f>SUMIF(Gruppenstunden!$C$12:$C$864,'Wochenübersicht Gruppenstunden'!C418,Gruppenstunden!$S$12:$S$864)</f>
        <v>0</v>
      </c>
      <c r="AC418" s="30" t="str">
        <f t="shared" si="145"/>
        <v/>
      </c>
      <c r="AD418" s="30">
        <f>SUMIF(Gruppenstunden!$C$12:$C$864,'Wochenübersicht Gruppenstunden'!C418,Gruppenstunden!$T$12:$T$864)</f>
        <v>0</v>
      </c>
      <c r="AE418" s="30" t="str">
        <f t="shared" si="146"/>
        <v/>
      </c>
      <c r="AF418" s="30">
        <f>SUMIF(Gruppenstunden!$C$12:$C$864,'Wochenübersicht Gruppenstunden'!C418,Gruppenstunden!$U$12:$U$864)</f>
        <v>0</v>
      </c>
      <c r="AG418" s="30" t="str">
        <f t="shared" si="147"/>
        <v/>
      </c>
      <c r="AH418" s="30">
        <f>SUMIF(Gruppenstunden!$C$12:$C$864,'Wochenübersicht Gruppenstunden'!C418,Gruppenstunden!$V$12:$V$864)</f>
        <v>0</v>
      </c>
      <c r="AI418" s="30" t="str">
        <f t="shared" si="148"/>
        <v/>
      </c>
      <c r="AJ418" s="30">
        <f>SUMIF(Gruppenstunden!$C$12:$C$864,'Wochenübersicht Gruppenstunden'!C418,Gruppenstunden!$W$12:$W$864)</f>
        <v>0</v>
      </c>
      <c r="AK418" s="30" t="str">
        <f t="shared" si="149"/>
        <v/>
      </c>
      <c r="AL418" s="30">
        <f>SUMIF(Gruppenstunden!$C$12:$C$864,'Wochenübersicht Gruppenstunden'!C418,Gruppenstunden!$X$12:$X$864)</f>
        <v>0</v>
      </c>
      <c r="AM418" s="30" t="str">
        <f t="shared" si="150"/>
        <v/>
      </c>
      <c r="AN418" s="30">
        <f>SUMIF(Gruppenstunden!$C$12:$C$864,'Wochenübersicht Gruppenstunden'!C418,Gruppenstunden!$Y$12:$Y$864)</f>
        <v>0</v>
      </c>
      <c r="AO418" s="30" t="str">
        <f t="shared" si="151"/>
        <v/>
      </c>
      <c r="AP418" s="30">
        <f>SUMIF(Gruppenstunden!$C$12:$C$864,'Wochenübersicht Gruppenstunden'!C418,Gruppenstunden!$Z$12:$Z$864)</f>
        <v>0</v>
      </c>
      <c r="AQ418" s="30" t="str">
        <f t="shared" si="152"/>
        <v/>
      </c>
      <c r="AR418" s="30">
        <f>SUMIF(Gruppenstunden!$C$12:$C$864,'Wochenübersicht Gruppenstunden'!C418,Gruppenstunden!$AA$12:$AA1270)</f>
        <v>0</v>
      </c>
      <c r="AS418" s="30" t="str">
        <f t="shared" si="153"/>
        <v/>
      </c>
    </row>
    <row r="419" spans="3:45" x14ac:dyDescent="0.25">
      <c r="C419" s="14"/>
      <c r="D419" s="14">
        <f>SUMIF(Gruppenstunden!$C$12:$C$864,'Wochenübersicht Gruppenstunden'!C419,Gruppenstunden!$AC$12:$AC$864)</f>
        <v>0</v>
      </c>
      <c r="E419" s="30" t="str">
        <f t="shared" si="133"/>
        <v/>
      </c>
      <c r="F419" s="30">
        <f>SUMIF(Gruppenstunden!$C$12:$C$864,'Wochenübersicht Gruppenstunden'!C419,Gruppenstunden!$H$12:$H$864)</f>
        <v>0</v>
      </c>
      <c r="G419" s="30" t="str">
        <f t="shared" si="134"/>
        <v/>
      </c>
      <c r="H419" s="30">
        <f>SUMIF(Gruppenstunden!$C$12:$C$864,'Wochenübersicht Gruppenstunden'!C419,Gruppenstunden!$I$12:$I$864)</f>
        <v>0</v>
      </c>
      <c r="I419" s="30" t="str">
        <f t="shared" si="135"/>
        <v/>
      </c>
      <c r="J419" s="30">
        <f>SUMIF(Gruppenstunden!$C$12:$C$864,'Wochenübersicht Gruppenstunden'!C419,Gruppenstunden!$J$12:$J$864)</f>
        <v>0</v>
      </c>
      <c r="K419" s="30" t="str">
        <f t="shared" si="136"/>
        <v/>
      </c>
      <c r="L419" s="30">
        <f>SUMIF(Gruppenstunden!$C$12:$C$864,'Wochenübersicht Gruppenstunden'!C419,Gruppenstunden!$K$12:$K$864)</f>
        <v>0</v>
      </c>
      <c r="M419" s="30" t="str">
        <f t="shared" si="137"/>
        <v/>
      </c>
      <c r="N419" s="30">
        <f>SUMIF(Gruppenstunden!$C$12:$C$864,'Wochenübersicht Gruppenstunden'!C419,Gruppenstunden!$L$12:$L$864)</f>
        <v>0</v>
      </c>
      <c r="O419" s="30" t="str">
        <f t="shared" si="138"/>
        <v/>
      </c>
      <c r="P419" s="30">
        <f>SUMIF(Gruppenstunden!$C$12:$C$864,'Wochenübersicht Gruppenstunden'!C419,Gruppenstunden!$M$12:$M$864)</f>
        <v>0</v>
      </c>
      <c r="Q419" s="30" t="str">
        <f t="shared" si="139"/>
        <v/>
      </c>
      <c r="R419" s="30">
        <f>SUMIF(Gruppenstunden!$C$12:$C$864,'Wochenübersicht Gruppenstunden'!C419,Gruppenstunden!$N$12:$N$864)</f>
        <v>0</v>
      </c>
      <c r="S419" s="30" t="str">
        <f t="shared" si="140"/>
        <v/>
      </c>
      <c r="T419" s="30">
        <f>SUMIF(Gruppenstunden!$C$12:$C$864,'Wochenübersicht Gruppenstunden'!C419,Gruppenstunden!$O$12:$O$864)</f>
        <v>0</v>
      </c>
      <c r="U419" s="30" t="str">
        <f t="shared" si="141"/>
        <v/>
      </c>
      <c r="V419" s="30">
        <f>SUMIF(Gruppenstunden!$C$12:$C$864,'Wochenübersicht Gruppenstunden'!C419,Gruppenstunden!$P$12:$P$864)</f>
        <v>0</v>
      </c>
      <c r="W419" s="30" t="str">
        <f t="shared" si="142"/>
        <v/>
      </c>
      <c r="X419" s="30">
        <f>SUMIF(Gruppenstunden!$C$12:$C$864,'Wochenübersicht Gruppenstunden'!C419,Gruppenstunden!$Q$12:$Q$864)</f>
        <v>0</v>
      </c>
      <c r="Y419" s="30" t="str">
        <f t="shared" si="143"/>
        <v/>
      </c>
      <c r="Z419" s="30">
        <f>SUMIF(Gruppenstunden!$C$12:$C$864,'Wochenübersicht Gruppenstunden'!C419,Gruppenstunden!$R$12:$R$864)</f>
        <v>0</v>
      </c>
      <c r="AA419" s="30" t="str">
        <f t="shared" si="144"/>
        <v/>
      </c>
      <c r="AB419" s="30">
        <f>SUMIF(Gruppenstunden!$C$12:$C$864,'Wochenübersicht Gruppenstunden'!C419,Gruppenstunden!$S$12:$S$864)</f>
        <v>0</v>
      </c>
      <c r="AC419" s="30" t="str">
        <f t="shared" si="145"/>
        <v/>
      </c>
      <c r="AD419" s="30">
        <f>SUMIF(Gruppenstunden!$C$12:$C$864,'Wochenübersicht Gruppenstunden'!C419,Gruppenstunden!$T$12:$T$864)</f>
        <v>0</v>
      </c>
      <c r="AE419" s="30" t="str">
        <f t="shared" si="146"/>
        <v/>
      </c>
      <c r="AF419" s="30">
        <f>SUMIF(Gruppenstunden!$C$12:$C$864,'Wochenübersicht Gruppenstunden'!C419,Gruppenstunden!$U$12:$U$864)</f>
        <v>0</v>
      </c>
      <c r="AG419" s="30" t="str">
        <f t="shared" si="147"/>
        <v/>
      </c>
      <c r="AH419" s="30">
        <f>SUMIF(Gruppenstunden!$C$12:$C$864,'Wochenübersicht Gruppenstunden'!C419,Gruppenstunden!$V$12:$V$864)</f>
        <v>0</v>
      </c>
      <c r="AI419" s="30" t="str">
        <f t="shared" si="148"/>
        <v/>
      </c>
      <c r="AJ419" s="30">
        <f>SUMIF(Gruppenstunden!$C$12:$C$864,'Wochenübersicht Gruppenstunden'!C419,Gruppenstunden!$W$12:$W$864)</f>
        <v>0</v>
      </c>
      <c r="AK419" s="30" t="str">
        <f t="shared" si="149"/>
        <v/>
      </c>
      <c r="AL419" s="30">
        <f>SUMIF(Gruppenstunden!$C$12:$C$864,'Wochenübersicht Gruppenstunden'!C419,Gruppenstunden!$X$12:$X$864)</f>
        <v>0</v>
      </c>
      <c r="AM419" s="30" t="str">
        <f t="shared" si="150"/>
        <v/>
      </c>
      <c r="AN419" s="30">
        <f>SUMIF(Gruppenstunden!$C$12:$C$864,'Wochenübersicht Gruppenstunden'!C419,Gruppenstunden!$Y$12:$Y$864)</f>
        <v>0</v>
      </c>
      <c r="AO419" s="30" t="str">
        <f t="shared" si="151"/>
        <v/>
      </c>
      <c r="AP419" s="30">
        <f>SUMIF(Gruppenstunden!$C$12:$C$864,'Wochenübersicht Gruppenstunden'!C419,Gruppenstunden!$Z$12:$Z$864)</f>
        <v>0</v>
      </c>
      <c r="AQ419" s="30" t="str">
        <f t="shared" si="152"/>
        <v/>
      </c>
      <c r="AR419" s="30">
        <f>SUMIF(Gruppenstunden!$C$12:$C$864,'Wochenübersicht Gruppenstunden'!C419,Gruppenstunden!$AA$12:$AA1271)</f>
        <v>0</v>
      </c>
      <c r="AS419" s="30" t="str">
        <f t="shared" si="153"/>
        <v/>
      </c>
    </row>
    <row r="420" spans="3:45" x14ac:dyDescent="0.25">
      <c r="C420" s="14"/>
      <c r="D420" s="14">
        <f>SUMIF(Gruppenstunden!$C$12:$C$864,'Wochenübersicht Gruppenstunden'!C420,Gruppenstunden!$AC$12:$AC$864)</f>
        <v>0</v>
      </c>
      <c r="E420" s="30" t="str">
        <f t="shared" si="133"/>
        <v/>
      </c>
      <c r="F420" s="30">
        <f>SUMIF(Gruppenstunden!$C$12:$C$864,'Wochenübersicht Gruppenstunden'!C420,Gruppenstunden!$H$12:$H$864)</f>
        <v>0</v>
      </c>
      <c r="G420" s="30" t="str">
        <f t="shared" si="134"/>
        <v/>
      </c>
      <c r="H420" s="30">
        <f>SUMIF(Gruppenstunden!$C$12:$C$864,'Wochenübersicht Gruppenstunden'!C420,Gruppenstunden!$I$12:$I$864)</f>
        <v>0</v>
      </c>
      <c r="I420" s="30" t="str">
        <f t="shared" si="135"/>
        <v/>
      </c>
      <c r="J420" s="30">
        <f>SUMIF(Gruppenstunden!$C$12:$C$864,'Wochenübersicht Gruppenstunden'!C420,Gruppenstunden!$J$12:$J$864)</f>
        <v>0</v>
      </c>
      <c r="K420" s="30" t="str">
        <f t="shared" si="136"/>
        <v/>
      </c>
      <c r="L420" s="30">
        <f>SUMIF(Gruppenstunden!$C$12:$C$864,'Wochenübersicht Gruppenstunden'!C420,Gruppenstunden!$K$12:$K$864)</f>
        <v>0</v>
      </c>
      <c r="M420" s="30" t="str">
        <f t="shared" si="137"/>
        <v/>
      </c>
      <c r="N420" s="30">
        <f>SUMIF(Gruppenstunden!$C$12:$C$864,'Wochenübersicht Gruppenstunden'!C420,Gruppenstunden!$L$12:$L$864)</f>
        <v>0</v>
      </c>
      <c r="O420" s="30" t="str">
        <f t="shared" si="138"/>
        <v/>
      </c>
      <c r="P420" s="30">
        <f>SUMIF(Gruppenstunden!$C$12:$C$864,'Wochenübersicht Gruppenstunden'!C420,Gruppenstunden!$M$12:$M$864)</f>
        <v>0</v>
      </c>
      <c r="Q420" s="30" t="str">
        <f t="shared" si="139"/>
        <v/>
      </c>
      <c r="R420" s="30">
        <f>SUMIF(Gruppenstunden!$C$12:$C$864,'Wochenübersicht Gruppenstunden'!C420,Gruppenstunden!$N$12:$N$864)</f>
        <v>0</v>
      </c>
      <c r="S420" s="30" t="str">
        <f t="shared" si="140"/>
        <v/>
      </c>
      <c r="T420" s="30">
        <f>SUMIF(Gruppenstunden!$C$12:$C$864,'Wochenübersicht Gruppenstunden'!C420,Gruppenstunden!$O$12:$O$864)</f>
        <v>0</v>
      </c>
      <c r="U420" s="30" t="str">
        <f t="shared" si="141"/>
        <v/>
      </c>
      <c r="V420" s="30">
        <f>SUMIF(Gruppenstunden!$C$12:$C$864,'Wochenübersicht Gruppenstunden'!C420,Gruppenstunden!$P$12:$P$864)</f>
        <v>0</v>
      </c>
      <c r="W420" s="30" t="str">
        <f t="shared" si="142"/>
        <v/>
      </c>
      <c r="X420" s="30">
        <f>SUMIF(Gruppenstunden!$C$12:$C$864,'Wochenübersicht Gruppenstunden'!C420,Gruppenstunden!$Q$12:$Q$864)</f>
        <v>0</v>
      </c>
      <c r="Y420" s="30" t="str">
        <f t="shared" si="143"/>
        <v/>
      </c>
      <c r="Z420" s="30">
        <f>SUMIF(Gruppenstunden!$C$12:$C$864,'Wochenübersicht Gruppenstunden'!C420,Gruppenstunden!$R$12:$R$864)</f>
        <v>0</v>
      </c>
      <c r="AA420" s="30" t="str">
        <f t="shared" si="144"/>
        <v/>
      </c>
      <c r="AB420" s="30">
        <f>SUMIF(Gruppenstunden!$C$12:$C$864,'Wochenübersicht Gruppenstunden'!C420,Gruppenstunden!$S$12:$S$864)</f>
        <v>0</v>
      </c>
      <c r="AC420" s="30" t="str">
        <f t="shared" si="145"/>
        <v/>
      </c>
      <c r="AD420" s="30">
        <f>SUMIF(Gruppenstunden!$C$12:$C$864,'Wochenübersicht Gruppenstunden'!C420,Gruppenstunden!$T$12:$T$864)</f>
        <v>0</v>
      </c>
      <c r="AE420" s="30" t="str">
        <f t="shared" si="146"/>
        <v/>
      </c>
      <c r="AF420" s="30">
        <f>SUMIF(Gruppenstunden!$C$12:$C$864,'Wochenübersicht Gruppenstunden'!C420,Gruppenstunden!$U$12:$U$864)</f>
        <v>0</v>
      </c>
      <c r="AG420" s="30" t="str">
        <f t="shared" si="147"/>
        <v/>
      </c>
      <c r="AH420" s="30">
        <f>SUMIF(Gruppenstunden!$C$12:$C$864,'Wochenübersicht Gruppenstunden'!C420,Gruppenstunden!$V$12:$V$864)</f>
        <v>0</v>
      </c>
      <c r="AI420" s="30" t="str">
        <f t="shared" si="148"/>
        <v/>
      </c>
      <c r="AJ420" s="30">
        <f>SUMIF(Gruppenstunden!$C$12:$C$864,'Wochenübersicht Gruppenstunden'!C420,Gruppenstunden!$W$12:$W$864)</f>
        <v>0</v>
      </c>
      <c r="AK420" s="30" t="str">
        <f t="shared" si="149"/>
        <v/>
      </c>
      <c r="AL420" s="30">
        <f>SUMIF(Gruppenstunden!$C$12:$C$864,'Wochenübersicht Gruppenstunden'!C420,Gruppenstunden!$X$12:$X$864)</f>
        <v>0</v>
      </c>
      <c r="AM420" s="30" t="str">
        <f t="shared" si="150"/>
        <v/>
      </c>
      <c r="AN420" s="30">
        <f>SUMIF(Gruppenstunden!$C$12:$C$864,'Wochenübersicht Gruppenstunden'!C420,Gruppenstunden!$Y$12:$Y$864)</f>
        <v>0</v>
      </c>
      <c r="AO420" s="30" t="str">
        <f t="shared" si="151"/>
        <v/>
      </c>
      <c r="AP420" s="30">
        <f>SUMIF(Gruppenstunden!$C$12:$C$864,'Wochenübersicht Gruppenstunden'!C420,Gruppenstunden!$Z$12:$Z$864)</f>
        <v>0</v>
      </c>
      <c r="AQ420" s="30" t="str">
        <f t="shared" si="152"/>
        <v/>
      </c>
      <c r="AR420" s="30">
        <f>SUMIF(Gruppenstunden!$C$12:$C$864,'Wochenübersicht Gruppenstunden'!C420,Gruppenstunden!$AA$12:$AA1272)</f>
        <v>0</v>
      </c>
      <c r="AS420" s="30" t="str">
        <f t="shared" si="153"/>
        <v/>
      </c>
    </row>
    <row r="421" spans="3:45" x14ac:dyDescent="0.25">
      <c r="C421" s="14"/>
      <c r="D421" s="14">
        <f>SUMIF(Gruppenstunden!$C$12:$C$864,'Wochenübersicht Gruppenstunden'!C421,Gruppenstunden!$AC$12:$AC$864)</f>
        <v>0</v>
      </c>
      <c r="E421" s="30" t="str">
        <f t="shared" si="133"/>
        <v/>
      </c>
      <c r="F421" s="30">
        <f>SUMIF(Gruppenstunden!$C$12:$C$864,'Wochenübersicht Gruppenstunden'!C421,Gruppenstunden!$H$12:$H$864)</f>
        <v>0</v>
      </c>
      <c r="G421" s="30" t="str">
        <f t="shared" si="134"/>
        <v/>
      </c>
      <c r="H421" s="30">
        <f>SUMIF(Gruppenstunden!$C$12:$C$864,'Wochenübersicht Gruppenstunden'!C421,Gruppenstunden!$I$12:$I$864)</f>
        <v>0</v>
      </c>
      <c r="I421" s="30" t="str">
        <f t="shared" si="135"/>
        <v/>
      </c>
      <c r="J421" s="30">
        <f>SUMIF(Gruppenstunden!$C$12:$C$864,'Wochenübersicht Gruppenstunden'!C421,Gruppenstunden!$J$12:$J$864)</f>
        <v>0</v>
      </c>
      <c r="K421" s="30" t="str">
        <f t="shared" si="136"/>
        <v/>
      </c>
      <c r="L421" s="30">
        <f>SUMIF(Gruppenstunden!$C$12:$C$864,'Wochenübersicht Gruppenstunden'!C421,Gruppenstunden!$K$12:$K$864)</f>
        <v>0</v>
      </c>
      <c r="M421" s="30" t="str">
        <f t="shared" si="137"/>
        <v/>
      </c>
      <c r="N421" s="30">
        <f>SUMIF(Gruppenstunden!$C$12:$C$864,'Wochenübersicht Gruppenstunden'!C421,Gruppenstunden!$L$12:$L$864)</f>
        <v>0</v>
      </c>
      <c r="O421" s="30" t="str">
        <f t="shared" si="138"/>
        <v/>
      </c>
      <c r="P421" s="30">
        <f>SUMIF(Gruppenstunden!$C$12:$C$864,'Wochenübersicht Gruppenstunden'!C421,Gruppenstunden!$M$12:$M$864)</f>
        <v>0</v>
      </c>
      <c r="Q421" s="30" t="str">
        <f t="shared" si="139"/>
        <v/>
      </c>
      <c r="R421" s="30">
        <f>SUMIF(Gruppenstunden!$C$12:$C$864,'Wochenübersicht Gruppenstunden'!C421,Gruppenstunden!$N$12:$N$864)</f>
        <v>0</v>
      </c>
      <c r="S421" s="30" t="str">
        <f t="shared" si="140"/>
        <v/>
      </c>
      <c r="T421" s="30">
        <f>SUMIF(Gruppenstunden!$C$12:$C$864,'Wochenübersicht Gruppenstunden'!C421,Gruppenstunden!$O$12:$O$864)</f>
        <v>0</v>
      </c>
      <c r="U421" s="30" t="str">
        <f t="shared" si="141"/>
        <v/>
      </c>
      <c r="V421" s="30">
        <f>SUMIF(Gruppenstunden!$C$12:$C$864,'Wochenübersicht Gruppenstunden'!C421,Gruppenstunden!$P$12:$P$864)</f>
        <v>0</v>
      </c>
      <c r="W421" s="30" t="str">
        <f t="shared" si="142"/>
        <v/>
      </c>
      <c r="X421" s="30">
        <f>SUMIF(Gruppenstunden!$C$12:$C$864,'Wochenübersicht Gruppenstunden'!C421,Gruppenstunden!$Q$12:$Q$864)</f>
        <v>0</v>
      </c>
      <c r="Y421" s="30" t="str">
        <f t="shared" si="143"/>
        <v/>
      </c>
      <c r="Z421" s="30">
        <f>SUMIF(Gruppenstunden!$C$12:$C$864,'Wochenübersicht Gruppenstunden'!C421,Gruppenstunden!$R$12:$R$864)</f>
        <v>0</v>
      </c>
      <c r="AA421" s="30" t="str">
        <f t="shared" si="144"/>
        <v/>
      </c>
      <c r="AB421" s="30">
        <f>SUMIF(Gruppenstunden!$C$12:$C$864,'Wochenübersicht Gruppenstunden'!C421,Gruppenstunden!$S$12:$S$864)</f>
        <v>0</v>
      </c>
      <c r="AC421" s="30" t="str">
        <f t="shared" si="145"/>
        <v/>
      </c>
      <c r="AD421" s="30">
        <f>SUMIF(Gruppenstunden!$C$12:$C$864,'Wochenübersicht Gruppenstunden'!C421,Gruppenstunden!$T$12:$T$864)</f>
        <v>0</v>
      </c>
      <c r="AE421" s="30" t="str">
        <f t="shared" si="146"/>
        <v/>
      </c>
      <c r="AF421" s="30">
        <f>SUMIF(Gruppenstunden!$C$12:$C$864,'Wochenübersicht Gruppenstunden'!C421,Gruppenstunden!$U$12:$U$864)</f>
        <v>0</v>
      </c>
      <c r="AG421" s="30" t="str">
        <f t="shared" si="147"/>
        <v/>
      </c>
      <c r="AH421" s="30">
        <f>SUMIF(Gruppenstunden!$C$12:$C$864,'Wochenübersicht Gruppenstunden'!C421,Gruppenstunden!$V$12:$V$864)</f>
        <v>0</v>
      </c>
      <c r="AI421" s="30" t="str">
        <f t="shared" si="148"/>
        <v/>
      </c>
      <c r="AJ421" s="30">
        <f>SUMIF(Gruppenstunden!$C$12:$C$864,'Wochenübersicht Gruppenstunden'!C421,Gruppenstunden!$W$12:$W$864)</f>
        <v>0</v>
      </c>
      <c r="AK421" s="30" t="str">
        <f t="shared" si="149"/>
        <v/>
      </c>
      <c r="AL421" s="30">
        <f>SUMIF(Gruppenstunden!$C$12:$C$864,'Wochenübersicht Gruppenstunden'!C421,Gruppenstunden!$X$12:$X$864)</f>
        <v>0</v>
      </c>
      <c r="AM421" s="30" t="str">
        <f t="shared" si="150"/>
        <v/>
      </c>
      <c r="AN421" s="30">
        <f>SUMIF(Gruppenstunden!$C$12:$C$864,'Wochenübersicht Gruppenstunden'!C421,Gruppenstunden!$Y$12:$Y$864)</f>
        <v>0</v>
      </c>
      <c r="AO421" s="30" t="str">
        <f t="shared" si="151"/>
        <v/>
      </c>
      <c r="AP421" s="30">
        <f>SUMIF(Gruppenstunden!$C$12:$C$864,'Wochenübersicht Gruppenstunden'!C421,Gruppenstunden!$Z$12:$Z$864)</f>
        <v>0</v>
      </c>
      <c r="AQ421" s="30" t="str">
        <f t="shared" si="152"/>
        <v/>
      </c>
      <c r="AR421" s="30">
        <f>SUMIF(Gruppenstunden!$C$12:$C$864,'Wochenübersicht Gruppenstunden'!C421,Gruppenstunden!$AA$12:$AA1273)</f>
        <v>0</v>
      </c>
      <c r="AS421" s="30" t="str">
        <f t="shared" si="153"/>
        <v/>
      </c>
    </row>
    <row r="422" spans="3:45" x14ac:dyDescent="0.25">
      <c r="C422" s="14"/>
      <c r="D422" s="14">
        <f>SUMIF(Gruppenstunden!$C$12:$C$864,'Wochenübersicht Gruppenstunden'!C422,Gruppenstunden!$AC$12:$AC$864)</f>
        <v>0</v>
      </c>
      <c r="E422" s="30" t="str">
        <f t="shared" si="133"/>
        <v/>
      </c>
      <c r="F422" s="30">
        <f>SUMIF(Gruppenstunden!$C$12:$C$864,'Wochenübersicht Gruppenstunden'!C422,Gruppenstunden!$H$12:$H$864)</f>
        <v>0</v>
      </c>
      <c r="G422" s="30" t="str">
        <f t="shared" si="134"/>
        <v/>
      </c>
      <c r="H422" s="30">
        <f>SUMIF(Gruppenstunden!$C$12:$C$864,'Wochenübersicht Gruppenstunden'!C422,Gruppenstunden!$I$12:$I$864)</f>
        <v>0</v>
      </c>
      <c r="I422" s="30" t="str">
        <f t="shared" si="135"/>
        <v/>
      </c>
      <c r="J422" s="30">
        <f>SUMIF(Gruppenstunden!$C$12:$C$864,'Wochenübersicht Gruppenstunden'!C422,Gruppenstunden!$J$12:$J$864)</f>
        <v>0</v>
      </c>
      <c r="K422" s="30" t="str">
        <f t="shared" si="136"/>
        <v/>
      </c>
      <c r="L422" s="30">
        <f>SUMIF(Gruppenstunden!$C$12:$C$864,'Wochenübersicht Gruppenstunden'!C422,Gruppenstunden!$K$12:$K$864)</f>
        <v>0</v>
      </c>
      <c r="M422" s="30" t="str">
        <f t="shared" si="137"/>
        <v/>
      </c>
      <c r="N422" s="30">
        <f>SUMIF(Gruppenstunden!$C$12:$C$864,'Wochenübersicht Gruppenstunden'!C422,Gruppenstunden!$L$12:$L$864)</f>
        <v>0</v>
      </c>
      <c r="O422" s="30" t="str">
        <f t="shared" si="138"/>
        <v/>
      </c>
      <c r="P422" s="30">
        <f>SUMIF(Gruppenstunden!$C$12:$C$864,'Wochenübersicht Gruppenstunden'!C422,Gruppenstunden!$M$12:$M$864)</f>
        <v>0</v>
      </c>
      <c r="Q422" s="30" t="str">
        <f t="shared" si="139"/>
        <v/>
      </c>
      <c r="R422" s="30">
        <f>SUMIF(Gruppenstunden!$C$12:$C$864,'Wochenübersicht Gruppenstunden'!C422,Gruppenstunden!$N$12:$N$864)</f>
        <v>0</v>
      </c>
      <c r="S422" s="30" t="str">
        <f t="shared" si="140"/>
        <v/>
      </c>
      <c r="T422" s="30">
        <f>SUMIF(Gruppenstunden!$C$12:$C$864,'Wochenübersicht Gruppenstunden'!C422,Gruppenstunden!$O$12:$O$864)</f>
        <v>0</v>
      </c>
      <c r="U422" s="30" t="str">
        <f t="shared" si="141"/>
        <v/>
      </c>
      <c r="V422" s="30">
        <f>SUMIF(Gruppenstunden!$C$12:$C$864,'Wochenübersicht Gruppenstunden'!C422,Gruppenstunden!$P$12:$P$864)</f>
        <v>0</v>
      </c>
      <c r="W422" s="30" t="str">
        <f t="shared" si="142"/>
        <v/>
      </c>
      <c r="X422" s="30">
        <f>SUMIF(Gruppenstunden!$C$12:$C$864,'Wochenübersicht Gruppenstunden'!C422,Gruppenstunden!$Q$12:$Q$864)</f>
        <v>0</v>
      </c>
      <c r="Y422" s="30" t="str">
        <f t="shared" si="143"/>
        <v/>
      </c>
      <c r="Z422" s="30">
        <f>SUMIF(Gruppenstunden!$C$12:$C$864,'Wochenübersicht Gruppenstunden'!C422,Gruppenstunden!$R$12:$R$864)</f>
        <v>0</v>
      </c>
      <c r="AA422" s="30" t="str">
        <f t="shared" si="144"/>
        <v/>
      </c>
      <c r="AB422" s="30">
        <f>SUMIF(Gruppenstunden!$C$12:$C$864,'Wochenübersicht Gruppenstunden'!C422,Gruppenstunden!$S$12:$S$864)</f>
        <v>0</v>
      </c>
      <c r="AC422" s="30" t="str">
        <f t="shared" si="145"/>
        <v/>
      </c>
      <c r="AD422" s="30">
        <f>SUMIF(Gruppenstunden!$C$12:$C$864,'Wochenübersicht Gruppenstunden'!C422,Gruppenstunden!$T$12:$T$864)</f>
        <v>0</v>
      </c>
      <c r="AE422" s="30" t="str">
        <f t="shared" si="146"/>
        <v/>
      </c>
      <c r="AF422" s="30">
        <f>SUMIF(Gruppenstunden!$C$12:$C$864,'Wochenübersicht Gruppenstunden'!C422,Gruppenstunden!$U$12:$U$864)</f>
        <v>0</v>
      </c>
      <c r="AG422" s="30" t="str">
        <f t="shared" si="147"/>
        <v/>
      </c>
      <c r="AH422" s="30">
        <f>SUMIF(Gruppenstunden!$C$12:$C$864,'Wochenübersicht Gruppenstunden'!C422,Gruppenstunden!$V$12:$V$864)</f>
        <v>0</v>
      </c>
      <c r="AI422" s="30" t="str">
        <f t="shared" si="148"/>
        <v/>
      </c>
      <c r="AJ422" s="30">
        <f>SUMIF(Gruppenstunden!$C$12:$C$864,'Wochenübersicht Gruppenstunden'!C422,Gruppenstunden!$W$12:$W$864)</f>
        <v>0</v>
      </c>
      <c r="AK422" s="30" t="str">
        <f t="shared" si="149"/>
        <v/>
      </c>
      <c r="AL422" s="30">
        <f>SUMIF(Gruppenstunden!$C$12:$C$864,'Wochenübersicht Gruppenstunden'!C422,Gruppenstunden!$X$12:$X$864)</f>
        <v>0</v>
      </c>
      <c r="AM422" s="30" t="str">
        <f t="shared" si="150"/>
        <v/>
      </c>
      <c r="AN422" s="30">
        <f>SUMIF(Gruppenstunden!$C$12:$C$864,'Wochenübersicht Gruppenstunden'!C422,Gruppenstunden!$Y$12:$Y$864)</f>
        <v>0</v>
      </c>
      <c r="AO422" s="30" t="str">
        <f t="shared" si="151"/>
        <v/>
      </c>
      <c r="AP422" s="30">
        <f>SUMIF(Gruppenstunden!$C$12:$C$864,'Wochenübersicht Gruppenstunden'!C422,Gruppenstunden!$Z$12:$Z$864)</f>
        <v>0</v>
      </c>
      <c r="AQ422" s="30" t="str">
        <f t="shared" si="152"/>
        <v/>
      </c>
      <c r="AR422" s="30">
        <f>SUMIF(Gruppenstunden!$C$12:$C$864,'Wochenübersicht Gruppenstunden'!C422,Gruppenstunden!$AA$12:$AA1274)</f>
        <v>0</v>
      </c>
      <c r="AS422" s="30" t="str">
        <f t="shared" si="153"/>
        <v/>
      </c>
    </row>
    <row r="423" spans="3:45" x14ac:dyDescent="0.25">
      <c r="C423" s="14"/>
      <c r="D423" s="14">
        <f>SUMIF(Gruppenstunden!$C$12:$C$864,'Wochenübersicht Gruppenstunden'!C423,Gruppenstunden!$AC$12:$AC$864)</f>
        <v>0</v>
      </c>
      <c r="E423" s="30" t="str">
        <f t="shared" si="133"/>
        <v/>
      </c>
      <c r="F423" s="30">
        <f>SUMIF(Gruppenstunden!$C$12:$C$864,'Wochenübersicht Gruppenstunden'!C423,Gruppenstunden!$H$12:$H$864)</f>
        <v>0</v>
      </c>
      <c r="G423" s="30" t="str">
        <f t="shared" si="134"/>
        <v/>
      </c>
      <c r="H423" s="30">
        <f>SUMIF(Gruppenstunden!$C$12:$C$864,'Wochenübersicht Gruppenstunden'!C423,Gruppenstunden!$I$12:$I$864)</f>
        <v>0</v>
      </c>
      <c r="I423" s="30" t="str">
        <f t="shared" si="135"/>
        <v/>
      </c>
      <c r="J423" s="30">
        <f>SUMIF(Gruppenstunden!$C$12:$C$864,'Wochenübersicht Gruppenstunden'!C423,Gruppenstunden!$J$12:$J$864)</f>
        <v>0</v>
      </c>
      <c r="K423" s="30" t="str">
        <f t="shared" si="136"/>
        <v/>
      </c>
      <c r="L423" s="30">
        <f>SUMIF(Gruppenstunden!$C$12:$C$864,'Wochenübersicht Gruppenstunden'!C423,Gruppenstunden!$K$12:$K$864)</f>
        <v>0</v>
      </c>
      <c r="M423" s="30" t="str">
        <f t="shared" si="137"/>
        <v/>
      </c>
      <c r="N423" s="30">
        <f>SUMIF(Gruppenstunden!$C$12:$C$864,'Wochenübersicht Gruppenstunden'!C423,Gruppenstunden!$L$12:$L$864)</f>
        <v>0</v>
      </c>
      <c r="O423" s="30" t="str">
        <f t="shared" si="138"/>
        <v/>
      </c>
      <c r="P423" s="30">
        <f>SUMIF(Gruppenstunden!$C$12:$C$864,'Wochenübersicht Gruppenstunden'!C423,Gruppenstunden!$M$12:$M$864)</f>
        <v>0</v>
      </c>
      <c r="Q423" s="30" t="str">
        <f t="shared" si="139"/>
        <v/>
      </c>
      <c r="R423" s="30">
        <f>SUMIF(Gruppenstunden!$C$12:$C$864,'Wochenübersicht Gruppenstunden'!C423,Gruppenstunden!$N$12:$N$864)</f>
        <v>0</v>
      </c>
      <c r="S423" s="30" t="str">
        <f t="shared" si="140"/>
        <v/>
      </c>
      <c r="T423" s="30">
        <f>SUMIF(Gruppenstunden!$C$12:$C$864,'Wochenübersicht Gruppenstunden'!C423,Gruppenstunden!$O$12:$O$864)</f>
        <v>0</v>
      </c>
      <c r="U423" s="30" t="str">
        <f t="shared" si="141"/>
        <v/>
      </c>
      <c r="V423" s="30">
        <f>SUMIF(Gruppenstunden!$C$12:$C$864,'Wochenübersicht Gruppenstunden'!C423,Gruppenstunden!$P$12:$P$864)</f>
        <v>0</v>
      </c>
      <c r="W423" s="30" t="str">
        <f t="shared" si="142"/>
        <v/>
      </c>
      <c r="X423" s="30">
        <f>SUMIF(Gruppenstunden!$C$12:$C$864,'Wochenübersicht Gruppenstunden'!C423,Gruppenstunden!$Q$12:$Q$864)</f>
        <v>0</v>
      </c>
      <c r="Y423" s="30" t="str">
        <f t="shared" si="143"/>
        <v/>
      </c>
      <c r="Z423" s="30">
        <f>SUMIF(Gruppenstunden!$C$12:$C$864,'Wochenübersicht Gruppenstunden'!C423,Gruppenstunden!$R$12:$R$864)</f>
        <v>0</v>
      </c>
      <c r="AA423" s="30" t="str">
        <f t="shared" si="144"/>
        <v/>
      </c>
      <c r="AB423" s="30">
        <f>SUMIF(Gruppenstunden!$C$12:$C$864,'Wochenübersicht Gruppenstunden'!C423,Gruppenstunden!$S$12:$S$864)</f>
        <v>0</v>
      </c>
      <c r="AC423" s="30" t="str">
        <f t="shared" si="145"/>
        <v/>
      </c>
      <c r="AD423" s="30">
        <f>SUMIF(Gruppenstunden!$C$12:$C$864,'Wochenübersicht Gruppenstunden'!C423,Gruppenstunden!$T$12:$T$864)</f>
        <v>0</v>
      </c>
      <c r="AE423" s="30" t="str">
        <f t="shared" si="146"/>
        <v/>
      </c>
      <c r="AF423" s="30">
        <f>SUMIF(Gruppenstunden!$C$12:$C$864,'Wochenübersicht Gruppenstunden'!C423,Gruppenstunden!$U$12:$U$864)</f>
        <v>0</v>
      </c>
      <c r="AG423" s="30" t="str">
        <f t="shared" si="147"/>
        <v/>
      </c>
      <c r="AH423" s="30">
        <f>SUMIF(Gruppenstunden!$C$12:$C$864,'Wochenübersicht Gruppenstunden'!C423,Gruppenstunden!$V$12:$V$864)</f>
        <v>0</v>
      </c>
      <c r="AI423" s="30" t="str">
        <f t="shared" si="148"/>
        <v/>
      </c>
      <c r="AJ423" s="30">
        <f>SUMIF(Gruppenstunden!$C$12:$C$864,'Wochenübersicht Gruppenstunden'!C423,Gruppenstunden!$W$12:$W$864)</f>
        <v>0</v>
      </c>
      <c r="AK423" s="30" t="str">
        <f t="shared" si="149"/>
        <v/>
      </c>
      <c r="AL423" s="30">
        <f>SUMIF(Gruppenstunden!$C$12:$C$864,'Wochenübersicht Gruppenstunden'!C423,Gruppenstunden!$X$12:$X$864)</f>
        <v>0</v>
      </c>
      <c r="AM423" s="30" t="str">
        <f t="shared" si="150"/>
        <v/>
      </c>
      <c r="AN423" s="30">
        <f>SUMIF(Gruppenstunden!$C$12:$C$864,'Wochenübersicht Gruppenstunden'!C423,Gruppenstunden!$Y$12:$Y$864)</f>
        <v>0</v>
      </c>
      <c r="AO423" s="30" t="str">
        <f t="shared" si="151"/>
        <v/>
      </c>
      <c r="AP423" s="30">
        <f>SUMIF(Gruppenstunden!$C$12:$C$864,'Wochenübersicht Gruppenstunden'!C423,Gruppenstunden!$Z$12:$Z$864)</f>
        <v>0</v>
      </c>
      <c r="AQ423" s="30" t="str">
        <f t="shared" si="152"/>
        <v/>
      </c>
      <c r="AR423" s="30">
        <f>SUMIF(Gruppenstunden!$C$12:$C$864,'Wochenübersicht Gruppenstunden'!C423,Gruppenstunden!$AA$12:$AA1275)</f>
        <v>0</v>
      </c>
      <c r="AS423" s="30" t="str">
        <f t="shared" si="153"/>
        <v/>
      </c>
    </row>
    <row r="424" spans="3:45" x14ac:dyDescent="0.25">
      <c r="C424" s="14"/>
      <c r="D424" s="14">
        <f>SUMIF(Gruppenstunden!$C$12:$C$864,'Wochenübersicht Gruppenstunden'!C424,Gruppenstunden!$AC$12:$AC$864)</f>
        <v>0</v>
      </c>
      <c r="E424" s="30" t="str">
        <f t="shared" si="133"/>
        <v/>
      </c>
      <c r="F424" s="30">
        <f>SUMIF(Gruppenstunden!$C$12:$C$864,'Wochenübersicht Gruppenstunden'!C424,Gruppenstunden!$H$12:$H$864)</f>
        <v>0</v>
      </c>
      <c r="G424" s="30" t="str">
        <f t="shared" si="134"/>
        <v/>
      </c>
      <c r="H424" s="30">
        <f>SUMIF(Gruppenstunden!$C$12:$C$864,'Wochenübersicht Gruppenstunden'!C424,Gruppenstunden!$I$12:$I$864)</f>
        <v>0</v>
      </c>
      <c r="I424" s="30" t="str">
        <f t="shared" si="135"/>
        <v/>
      </c>
      <c r="J424" s="30">
        <f>SUMIF(Gruppenstunden!$C$12:$C$864,'Wochenübersicht Gruppenstunden'!C424,Gruppenstunden!$J$12:$J$864)</f>
        <v>0</v>
      </c>
      <c r="K424" s="30" t="str">
        <f t="shared" si="136"/>
        <v/>
      </c>
      <c r="L424" s="30">
        <f>SUMIF(Gruppenstunden!$C$12:$C$864,'Wochenübersicht Gruppenstunden'!C424,Gruppenstunden!$K$12:$K$864)</f>
        <v>0</v>
      </c>
      <c r="M424" s="30" t="str">
        <f t="shared" si="137"/>
        <v/>
      </c>
      <c r="N424" s="30">
        <f>SUMIF(Gruppenstunden!$C$12:$C$864,'Wochenübersicht Gruppenstunden'!C424,Gruppenstunden!$L$12:$L$864)</f>
        <v>0</v>
      </c>
      <c r="O424" s="30" t="str">
        <f t="shared" si="138"/>
        <v/>
      </c>
      <c r="P424" s="30">
        <f>SUMIF(Gruppenstunden!$C$12:$C$864,'Wochenübersicht Gruppenstunden'!C424,Gruppenstunden!$M$12:$M$864)</f>
        <v>0</v>
      </c>
      <c r="Q424" s="30" t="str">
        <f t="shared" si="139"/>
        <v/>
      </c>
      <c r="R424" s="30">
        <f>SUMIF(Gruppenstunden!$C$12:$C$864,'Wochenübersicht Gruppenstunden'!C424,Gruppenstunden!$N$12:$N$864)</f>
        <v>0</v>
      </c>
      <c r="S424" s="30" t="str">
        <f t="shared" si="140"/>
        <v/>
      </c>
      <c r="T424" s="30">
        <f>SUMIF(Gruppenstunden!$C$12:$C$864,'Wochenübersicht Gruppenstunden'!C424,Gruppenstunden!$O$12:$O$864)</f>
        <v>0</v>
      </c>
      <c r="U424" s="30" t="str">
        <f t="shared" si="141"/>
        <v/>
      </c>
      <c r="V424" s="30">
        <f>SUMIF(Gruppenstunden!$C$12:$C$864,'Wochenübersicht Gruppenstunden'!C424,Gruppenstunden!$P$12:$P$864)</f>
        <v>0</v>
      </c>
      <c r="W424" s="30" t="str">
        <f t="shared" si="142"/>
        <v/>
      </c>
      <c r="X424" s="30">
        <f>SUMIF(Gruppenstunden!$C$12:$C$864,'Wochenübersicht Gruppenstunden'!C424,Gruppenstunden!$Q$12:$Q$864)</f>
        <v>0</v>
      </c>
      <c r="Y424" s="30" t="str">
        <f t="shared" si="143"/>
        <v/>
      </c>
      <c r="Z424" s="30">
        <f>SUMIF(Gruppenstunden!$C$12:$C$864,'Wochenübersicht Gruppenstunden'!C424,Gruppenstunden!$R$12:$R$864)</f>
        <v>0</v>
      </c>
      <c r="AA424" s="30" t="str">
        <f t="shared" si="144"/>
        <v/>
      </c>
      <c r="AB424" s="30">
        <f>SUMIF(Gruppenstunden!$C$12:$C$864,'Wochenübersicht Gruppenstunden'!C424,Gruppenstunden!$S$12:$S$864)</f>
        <v>0</v>
      </c>
      <c r="AC424" s="30" t="str">
        <f t="shared" si="145"/>
        <v/>
      </c>
      <c r="AD424" s="30">
        <f>SUMIF(Gruppenstunden!$C$12:$C$864,'Wochenübersicht Gruppenstunden'!C424,Gruppenstunden!$T$12:$T$864)</f>
        <v>0</v>
      </c>
      <c r="AE424" s="30" t="str">
        <f t="shared" si="146"/>
        <v/>
      </c>
      <c r="AF424" s="30">
        <f>SUMIF(Gruppenstunden!$C$12:$C$864,'Wochenübersicht Gruppenstunden'!C424,Gruppenstunden!$U$12:$U$864)</f>
        <v>0</v>
      </c>
      <c r="AG424" s="30" t="str">
        <f t="shared" si="147"/>
        <v/>
      </c>
      <c r="AH424" s="30">
        <f>SUMIF(Gruppenstunden!$C$12:$C$864,'Wochenübersicht Gruppenstunden'!C424,Gruppenstunden!$V$12:$V$864)</f>
        <v>0</v>
      </c>
      <c r="AI424" s="30" t="str">
        <f t="shared" si="148"/>
        <v/>
      </c>
      <c r="AJ424" s="30">
        <f>SUMIF(Gruppenstunden!$C$12:$C$864,'Wochenübersicht Gruppenstunden'!C424,Gruppenstunden!$W$12:$W$864)</f>
        <v>0</v>
      </c>
      <c r="AK424" s="30" t="str">
        <f t="shared" si="149"/>
        <v/>
      </c>
      <c r="AL424" s="30">
        <f>SUMIF(Gruppenstunden!$C$12:$C$864,'Wochenübersicht Gruppenstunden'!C424,Gruppenstunden!$X$12:$X$864)</f>
        <v>0</v>
      </c>
      <c r="AM424" s="30" t="str">
        <f t="shared" si="150"/>
        <v/>
      </c>
      <c r="AN424" s="30">
        <f>SUMIF(Gruppenstunden!$C$12:$C$864,'Wochenübersicht Gruppenstunden'!C424,Gruppenstunden!$Y$12:$Y$864)</f>
        <v>0</v>
      </c>
      <c r="AO424" s="30" t="str">
        <f t="shared" si="151"/>
        <v/>
      </c>
      <c r="AP424" s="30">
        <f>SUMIF(Gruppenstunden!$C$12:$C$864,'Wochenübersicht Gruppenstunden'!C424,Gruppenstunden!$Z$12:$Z$864)</f>
        <v>0</v>
      </c>
      <c r="AQ424" s="30" t="str">
        <f t="shared" si="152"/>
        <v/>
      </c>
      <c r="AR424" s="30">
        <f>SUMIF(Gruppenstunden!$C$12:$C$864,'Wochenübersicht Gruppenstunden'!C424,Gruppenstunden!$AA$12:$AA1276)</f>
        <v>0</v>
      </c>
      <c r="AS424" s="30" t="str">
        <f t="shared" si="153"/>
        <v/>
      </c>
    </row>
    <row r="425" spans="3:45" x14ac:dyDescent="0.25">
      <c r="C425" s="14"/>
      <c r="D425" s="14">
        <f>SUMIF(Gruppenstunden!$C$12:$C$864,'Wochenübersicht Gruppenstunden'!C425,Gruppenstunden!$AC$12:$AC$864)</f>
        <v>0</v>
      </c>
      <c r="E425" s="30" t="str">
        <f t="shared" si="133"/>
        <v/>
      </c>
      <c r="F425" s="30">
        <f>SUMIF(Gruppenstunden!$C$12:$C$864,'Wochenübersicht Gruppenstunden'!C425,Gruppenstunden!$H$12:$H$864)</f>
        <v>0</v>
      </c>
      <c r="G425" s="30" t="str">
        <f t="shared" si="134"/>
        <v/>
      </c>
      <c r="H425" s="30">
        <f>SUMIF(Gruppenstunden!$C$12:$C$864,'Wochenübersicht Gruppenstunden'!C425,Gruppenstunden!$I$12:$I$864)</f>
        <v>0</v>
      </c>
      <c r="I425" s="30" t="str">
        <f t="shared" si="135"/>
        <v/>
      </c>
      <c r="J425" s="30">
        <f>SUMIF(Gruppenstunden!$C$12:$C$864,'Wochenübersicht Gruppenstunden'!C425,Gruppenstunden!$J$12:$J$864)</f>
        <v>0</v>
      </c>
      <c r="K425" s="30" t="str">
        <f t="shared" si="136"/>
        <v/>
      </c>
      <c r="L425" s="30">
        <f>SUMIF(Gruppenstunden!$C$12:$C$864,'Wochenübersicht Gruppenstunden'!C425,Gruppenstunden!$K$12:$K$864)</f>
        <v>0</v>
      </c>
      <c r="M425" s="30" t="str">
        <f t="shared" si="137"/>
        <v/>
      </c>
      <c r="N425" s="30">
        <f>SUMIF(Gruppenstunden!$C$12:$C$864,'Wochenübersicht Gruppenstunden'!C425,Gruppenstunden!$L$12:$L$864)</f>
        <v>0</v>
      </c>
      <c r="O425" s="30" t="str">
        <f t="shared" si="138"/>
        <v/>
      </c>
      <c r="P425" s="30">
        <f>SUMIF(Gruppenstunden!$C$12:$C$864,'Wochenübersicht Gruppenstunden'!C425,Gruppenstunden!$M$12:$M$864)</f>
        <v>0</v>
      </c>
      <c r="Q425" s="30" t="str">
        <f t="shared" si="139"/>
        <v/>
      </c>
      <c r="R425" s="30">
        <f>SUMIF(Gruppenstunden!$C$12:$C$864,'Wochenübersicht Gruppenstunden'!C425,Gruppenstunden!$N$12:$N$864)</f>
        <v>0</v>
      </c>
      <c r="S425" s="30" t="str">
        <f t="shared" si="140"/>
        <v/>
      </c>
      <c r="T425" s="30">
        <f>SUMIF(Gruppenstunden!$C$12:$C$864,'Wochenübersicht Gruppenstunden'!C425,Gruppenstunden!$O$12:$O$864)</f>
        <v>0</v>
      </c>
      <c r="U425" s="30" t="str">
        <f t="shared" si="141"/>
        <v/>
      </c>
      <c r="V425" s="30">
        <f>SUMIF(Gruppenstunden!$C$12:$C$864,'Wochenübersicht Gruppenstunden'!C425,Gruppenstunden!$P$12:$P$864)</f>
        <v>0</v>
      </c>
      <c r="W425" s="30" t="str">
        <f t="shared" si="142"/>
        <v/>
      </c>
      <c r="X425" s="30">
        <f>SUMIF(Gruppenstunden!$C$12:$C$864,'Wochenübersicht Gruppenstunden'!C425,Gruppenstunden!$Q$12:$Q$864)</f>
        <v>0</v>
      </c>
      <c r="Y425" s="30" t="str">
        <f t="shared" si="143"/>
        <v/>
      </c>
      <c r="Z425" s="30">
        <f>SUMIF(Gruppenstunden!$C$12:$C$864,'Wochenübersicht Gruppenstunden'!C425,Gruppenstunden!$R$12:$R$864)</f>
        <v>0</v>
      </c>
      <c r="AA425" s="30" t="str">
        <f t="shared" si="144"/>
        <v/>
      </c>
      <c r="AB425" s="30">
        <f>SUMIF(Gruppenstunden!$C$12:$C$864,'Wochenübersicht Gruppenstunden'!C425,Gruppenstunden!$S$12:$S$864)</f>
        <v>0</v>
      </c>
      <c r="AC425" s="30" t="str">
        <f t="shared" si="145"/>
        <v/>
      </c>
      <c r="AD425" s="30">
        <f>SUMIF(Gruppenstunden!$C$12:$C$864,'Wochenübersicht Gruppenstunden'!C425,Gruppenstunden!$T$12:$T$864)</f>
        <v>0</v>
      </c>
      <c r="AE425" s="30" t="str">
        <f t="shared" si="146"/>
        <v/>
      </c>
      <c r="AF425" s="30">
        <f>SUMIF(Gruppenstunden!$C$12:$C$864,'Wochenübersicht Gruppenstunden'!C425,Gruppenstunden!$U$12:$U$864)</f>
        <v>0</v>
      </c>
      <c r="AG425" s="30" t="str">
        <f t="shared" si="147"/>
        <v/>
      </c>
      <c r="AH425" s="30">
        <f>SUMIF(Gruppenstunden!$C$12:$C$864,'Wochenübersicht Gruppenstunden'!C425,Gruppenstunden!$V$12:$V$864)</f>
        <v>0</v>
      </c>
      <c r="AI425" s="30" t="str">
        <f t="shared" si="148"/>
        <v/>
      </c>
      <c r="AJ425" s="30">
        <f>SUMIF(Gruppenstunden!$C$12:$C$864,'Wochenübersicht Gruppenstunden'!C425,Gruppenstunden!$W$12:$W$864)</f>
        <v>0</v>
      </c>
      <c r="AK425" s="30" t="str">
        <f t="shared" si="149"/>
        <v/>
      </c>
      <c r="AL425" s="30">
        <f>SUMIF(Gruppenstunden!$C$12:$C$864,'Wochenübersicht Gruppenstunden'!C425,Gruppenstunden!$X$12:$X$864)</f>
        <v>0</v>
      </c>
      <c r="AM425" s="30" t="str">
        <f t="shared" si="150"/>
        <v/>
      </c>
      <c r="AN425" s="30">
        <f>SUMIF(Gruppenstunden!$C$12:$C$864,'Wochenübersicht Gruppenstunden'!C425,Gruppenstunden!$Y$12:$Y$864)</f>
        <v>0</v>
      </c>
      <c r="AO425" s="30" t="str">
        <f t="shared" si="151"/>
        <v/>
      </c>
      <c r="AP425" s="30">
        <f>SUMIF(Gruppenstunden!$C$12:$C$864,'Wochenübersicht Gruppenstunden'!C425,Gruppenstunden!$Z$12:$Z$864)</f>
        <v>0</v>
      </c>
      <c r="AQ425" s="30" t="str">
        <f t="shared" si="152"/>
        <v/>
      </c>
      <c r="AR425" s="30">
        <f>SUMIF(Gruppenstunden!$C$12:$C$864,'Wochenübersicht Gruppenstunden'!C425,Gruppenstunden!$AA$12:$AA1277)</f>
        <v>0</v>
      </c>
      <c r="AS425" s="30" t="str">
        <f t="shared" si="153"/>
        <v/>
      </c>
    </row>
    <row r="426" spans="3:45" x14ac:dyDescent="0.25">
      <c r="C426" s="14"/>
      <c r="D426" s="14">
        <f>SUMIF(Gruppenstunden!$C$12:$C$864,'Wochenübersicht Gruppenstunden'!C426,Gruppenstunden!$AC$12:$AC$864)</f>
        <v>0</v>
      </c>
      <c r="E426" s="30" t="str">
        <f t="shared" si="133"/>
        <v/>
      </c>
      <c r="F426" s="30">
        <f>SUMIF(Gruppenstunden!$C$12:$C$864,'Wochenübersicht Gruppenstunden'!C426,Gruppenstunden!$H$12:$H$864)</f>
        <v>0</v>
      </c>
      <c r="G426" s="30" t="str">
        <f t="shared" si="134"/>
        <v/>
      </c>
      <c r="H426" s="30">
        <f>SUMIF(Gruppenstunden!$C$12:$C$864,'Wochenübersicht Gruppenstunden'!C426,Gruppenstunden!$I$12:$I$864)</f>
        <v>0</v>
      </c>
      <c r="I426" s="30" t="str">
        <f t="shared" si="135"/>
        <v/>
      </c>
      <c r="J426" s="30">
        <f>SUMIF(Gruppenstunden!$C$12:$C$864,'Wochenübersicht Gruppenstunden'!C426,Gruppenstunden!$J$12:$J$864)</f>
        <v>0</v>
      </c>
      <c r="K426" s="30" t="str">
        <f t="shared" si="136"/>
        <v/>
      </c>
      <c r="L426" s="30">
        <f>SUMIF(Gruppenstunden!$C$12:$C$864,'Wochenübersicht Gruppenstunden'!C426,Gruppenstunden!$K$12:$K$864)</f>
        <v>0</v>
      </c>
      <c r="M426" s="30" t="str">
        <f t="shared" si="137"/>
        <v/>
      </c>
      <c r="N426" s="30">
        <f>SUMIF(Gruppenstunden!$C$12:$C$864,'Wochenübersicht Gruppenstunden'!C426,Gruppenstunden!$L$12:$L$864)</f>
        <v>0</v>
      </c>
      <c r="O426" s="30" t="str">
        <f t="shared" si="138"/>
        <v/>
      </c>
      <c r="P426" s="30">
        <f>SUMIF(Gruppenstunden!$C$12:$C$864,'Wochenübersicht Gruppenstunden'!C426,Gruppenstunden!$M$12:$M$864)</f>
        <v>0</v>
      </c>
      <c r="Q426" s="30" t="str">
        <f t="shared" si="139"/>
        <v/>
      </c>
      <c r="R426" s="30">
        <f>SUMIF(Gruppenstunden!$C$12:$C$864,'Wochenübersicht Gruppenstunden'!C426,Gruppenstunden!$N$12:$N$864)</f>
        <v>0</v>
      </c>
      <c r="S426" s="30" t="str">
        <f t="shared" si="140"/>
        <v/>
      </c>
      <c r="T426" s="30">
        <f>SUMIF(Gruppenstunden!$C$12:$C$864,'Wochenübersicht Gruppenstunden'!C426,Gruppenstunden!$O$12:$O$864)</f>
        <v>0</v>
      </c>
      <c r="U426" s="30" t="str">
        <f t="shared" si="141"/>
        <v/>
      </c>
      <c r="V426" s="30">
        <f>SUMIF(Gruppenstunden!$C$12:$C$864,'Wochenübersicht Gruppenstunden'!C426,Gruppenstunden!$P$12:$P$864)</f>
        <v>0</v>
      </c>
      <c r="W426" s="30" t="str">
        <f t="shared" si="142"/>
        <v/>
      </c>
      <c r="X426" s="30">
        <f>SUMIF(Gruppenstunden!$C$12:$C$864,'Wochenübersicht Gruppenstunden'!C426,Gruppenstunden!$Q$12:$Q$864)</f>
        <v>0</v>
      </c>
      <c r="Y426" s="30" t="str">
        <f t="shared" si="143"/>
        <v/>
      </c>
      <c r="Z426" s="30">
        <f>SUMIF(Gruppenstunden!$C$12:$C$864,'Wochenübersicht Gruppenstunden'!C426,Gruppenstunden!$R$12:$R$864)</f>
        <v>0</v>
      </c>
      <c r="AA426" s="30" t="str">
        <f t="shared" si="144"/>
        <v/>
      </c>
      <c r="AB426" s="30">
        <f>SUMIF(Gruppenstunden!$C$12:$C$864,'Wochenübersicht Gruppenstunden'!C426,Gruppenstunden!$S$12:$S$864)</f>
        <v>0</v>
      </c>
      <c r="AC426" s="30" t="str">
        <f t="shared" si="145"/>
        <v/>
      </c>
      <c r="AD426" s="30">
        <f>SUMIF(Gruppenstunden!$C$12:$C$864,'Wochenübersicht Gruppenstunden'!C426,Gruppenstunden!$T$12:$T$864)</f>
        <v>0</v>
      </c>
      <c r="AE426" s="30" t="str">
        <f t="shared" si="146"/>
        <v/>
      </c>
      <c r="AF426" s="30">
        <f>SUMIF(Gruppenstunden!$C$12:$C$864,'Wochenübersicht Gruppenstunden'!C426,Gruppenstunden!$U$12:$U$864)</f>
        <v>0</v>
      </c>
      <c r="AG426" s="30" t="str">
        <f t="shared" si="147"/>
        <v/>
      </c>
      <c r="AH426" s="30">
        <f>SUMIF(Gruppenstunden!$C$12:$C$864,'Wochenübersicht Gruppenstunden'!C426,Gruppenstunden!$V$12:$V$864)</f>
        <v>0</v>
      </c>
      <c r="AI426" s="30" t="str">
        <f t="shared" si="148"/>
        <v/>
      </c>
      <c r="AJ426" s="30">
        <f>SUMIF(Gruppenstunden!$C$12:$C$864,'Wochenübersicht Gruppenstunden'!C426,Gruppenstunden!$W$12:$W$864)</f>
        <v>0</v>
      </c>
      <c r="AK426" s="30" t="str">
        <f t="shared" si="149"/>
        <v/>
      </c>
      <c r="AL426" s="30">
        <f>SUMIF(Gruppenstunden!$C$12:$C$864,'Wochenübersicht Gruppenstunden'!C426,Gruppenstunden!$X$12:$X$864)</f>
        <v>0</v>
      </c>
      <c r="AM426" s="30" t="str">
        <f t="shared" si="150"/>
        <v/>
      </c>
      <c r="AN426" s="30">
        <f>SUMIF(Gruppenstunden!$C$12:$C$864,'Wochenübersicht Gruppenstunden'!C426,Gruppenstunden!$Y$12:$Y$864)</f>
        <v>0</v>
      </c>
      <c r="AO426" s="30" t="str">
        <f t="shared" si="151"/>
        <v/>
      </c>
      <c r="AP426" s="30">
        <f>SUMIF(Gruppenstunden!$C$12:$C$864,'Wochenübersicht Gruppenstunden'!C426,Gruppenstunden!$Z$12:$Z$864)</f>
        <v>0</v>
      </c>
      <c r="AQ426" s="30" t="str">
        <f t="shared" si="152"/>
        <v/>
      </c>
      <c r="AR426" s="30">
        <f>SUMIF(Gruppenstunden!$C$12:$C$864,'Wochenübersicht Gruppenstunden'!C426,Gruppenstunden!$AA$12:$AA1278)</f>
        <v>0</v>
      </c>
      <c r="AS426" s="30" t="str">
        <f t="shared" si="153"/>
        <v/>
      </c>
    </row>
    <row r="427" spans="3:45" x14ac:dyDescent="0.25">
      <c r="C427" s="14"/>
      <c r="D427" s="14">
        <f>SUMIF(Gruppenstunden!$C$12:$C$864,'Wochenübersicht Gruppenstunden'!C427,Gruppenstunden!$AC$12:$AC$864)</f>
        <v>0</v>
      </c>
      <c r="E427" s="30" t="str">
        <f t="shared" si="133"/>
        <v/>
      </c>
      <c r="F427" s="30">
        <f>SUMIF(Gruppenstunden!$C$12:$C$864,'Wochenübersicht Gruppenstunden'!C427,Gruppenstunden!$H$12:$H$864)</f>
        <v>0</v>
      </c>
      <c r="G427" s="30" t="str">
        <f t="shared" si="134"/>
        <v/>
      </c>
      <c r="H427" s="30">
        <f>SUMIF(Gruppenstunden!$C$12:$C$864,'Wochenübersicht Gruppenstunden'!C427,Gruppenstunden!$I$12:$I$864)</f>
        <v>0</v>
      </c>
      <c r="I427" s="30" t="str">
        <f t="shared" si="135"/>
        <v/>
      </c>
      <c r="J427" s="30">
        <f>SUMIF(Gruppenstunden!$C$12:$C$864,'Wochenübersicht Gruppenstunden'!C427,Gruppenstunden!$J$12:$J$864)</f>
        <v>0</v>
      </c>
      <c r="K427" s="30" t="str">
        <f t="shared" si="136"/>
        <v/>
      </c>
      <c r="L427" s="30">
        <f>SUMIF(Gruppenstunden!$C$12:$C$864,'Wochenübersicht Gruppenstunden'!C427,Gruppenstunden!$K$12:$K$864)</f>
        <v>0</v>
      </c>
      <c r="M427" s="30" t="str">
        <f t="shared" si="137"/>
        <v/>
      </c>
      <c r="N427" s="30">
        <f>SUMIF(Gruppenstunden!$C$12:$C$864,'Wochenübersicht Gruppenstunden'!C427,Gruppenstunden!$L$12:$L$864)</f>
        <v>0</v>
      </c>
      <c r="O427" s="30" t="str">
        <f t="shared" si="138"/>
        <v/>
      </c>
      <c r="P427" s="30">
        <f>SUMIF(Gruppenstunden!$C$12:$C$864,'Wochenübersicht Gruppenstunden'!C427,Gruppenstunden!$M$12:$M$864)</f>
        <v>0</v>
      </c>
      <c r="Q427" s="30" t="str">
        <f t="shared" si="139"/>
        <v/>
      </c>
      <c r="R427" s="30">
        <f>SUMIF(Gruppenstunden!$C$12:$C$864,'Wochenübersicht Gruppenstunden'!C427,Gruppenstunden!$N$12:$N$864)</f>
        <v>0</v>
      </c>
      <c r="S427" s="30" t="str">
        <f t="shared" si="140"/>
        <v/>
      </c>
      <c r="T427" s="30">
        <f>SUMIF(Gruppenstunden!$C$12:$C$864,'Wochenübersicht Gruppenstunden'!C427,Gruppenstunden!$O$12:$O$864)</f>
        <v>0</v>
      </c>
      <c r="U427" s="30" t="str">
        <f t="shared" si="141"/>
        <v/>
      </c>
      <c r="V427" s="30">
        <f>SUMIF(Gruppenstunden!$C$12:$C$864,'Wochenübersicht Gruppenstunden'!C427,Gruppenstunden!$P$12:$P$864)</f>
        <v>0</v>
      </c>
      <c r="W427" s="30" t="str">
        <f t="shared" si="142"/>
        <v/>
      </c>
      <c r="X427" s="30">
        <f>SUMIF(Gruppenstunden!$C$12:$C$864,'Wochenübersicht Gruppenstunden'!C427,Gruppenstunden!$Q$12:$Q$864)</f>
        <v>0</v>
      </c>
      <c r="Y427" s="30" t="str">
        <f t="shared" si="143"/>
        <v/>
      </c>
      <c r="Z427" s="30">
        <f>SUMIF(Gruppenstunden!$C$12:$C$864,'Wochenübersicht Gruppenstunden'!C427,Gruppenstunden!$R$12:$R$864)</f>
        <v>0</v>
      </c>
      <c r="AA427" s="30" t="str">
        <f t="shared" si="144"/>
        <v/>
      </c>
      <c r="AB427" s="30">
        <f>SUMIF(Gruppenstunden!$C$12:$C$864,'Wochenübersicht Gruppenstunden'!C427,Gruppenstunden!$S$12:$S$864)</f>
        <v>0</v>
      </c>
      <c r="AC427" s="30" t="str">
        <f t="shared" si="145"/>
        <v/>
      </c>
      <c r="AD427" s="30">
        <f>SUMIF(Gruppenstunden!$C$12:$C$864,'Wochenübersicht Gruppenstunden'!C427,Gruppenstunden!$T$12:$T$864)</f>
        <v>0</v>
      </c>
      <c r="AE427" s="30" t="str">
        <f t="shared" si="146"/>
        <v/>
      </c>
      <c r="AF427" s="30">
        <f>SUMIF(Gruppenstunden!$C$12:$C$864,'Wochenübersicht Gruppenstunden'!C427,Gruppenstunden!$U$12:$U$864)</f>
        <v>0</v>
      </c>
      <c r="AG427" s="30" t="str">
        <f t="shared" si="147"/>
        <v/>
      </c>
      <c r="AH427" s="30">
        <f>SUMIF(Gruppenstunden!$C$12:$C$864,'Wochenübersicht Gruppenstunden'!C427,Gruppenstunden!$V$12:$V$864)</f>
        <v>0</v>
      </c>
      <c r="AI427" s="30" t="str">
        <f t="shared" si="148"/>
        <v/>
      </c>
      <c r="AJ427" s="30">
        <f>SUMIF(Gruppenstunden!$C$12:$C$864,'Wochenübersicht Gruppenstunden'!C427,Gruppenstunden!$W$12:$W$864)</f>
        <v>0</v>
      </c>
      <c r="AK427" s="30" t="str">
        <f t="shared" si="149"/>
        <v/>
      </c>
      <c r="AL427" s="30">
        <f>SUMIF(Gruppenstunden!$C$12:$C$864,'Wochenübersicht Gruppenstunden'!C427,Gruppenstunden!$X$12:$X$864)</f>
        <v>0</v>
      </c>
      <c r="AM427" s="30" t="str">
        <f t="shared" si="150"/>
        <v/>
      </c>
      <c r="AN427" s="30">
        <f>SUMIF(Gruppenstunden!$C$12:$C$864,'Wochenübersicht Gruppenstunden'!C427,Gruppenstunden!$Y$12:$Y$864)</f>
        <v>0</v>
      </c>
      <c r="AO427" s="30" t="str">
        <f t="shared" si="151"/>
        <v/>
      </c>
      <c r="AP427" s="30">
        <f>SUMIF(Gruppenstunden!$C$12:$C$864,'Wochenübersicht Gruppenstunden'!C427,Gruppenstunden!$Z$12:$Z$864)</f>
        <v>0</v>
      </c>
      <c r="AQ427" s="30" t="str">
        <f t="shared" si="152"/>
        <v/>
      </c>
      <c r="AR427" s="30">
        <f>SUMIF(Gruppenstunden!$C$12:$C$864,'Wochenübersicht Gruppenstunden'!C427,Gruppenstunden!$AA$12:$AA1279)</f>
        <v>0</v>
      </c>
      <c r="AS427" s="30" t="str">
        <f t="shared" si="153"/>
        <v/>
      </c>
    </row>
    <row r="428" spans="3:45" x14ac:dyDescent="0.25">
      <c r="C428" s="14"/>
      <c r="D428" s="14">
        <f>SUMIF(Gruppenstunden!$C$12:$C$864,'Wochenübersicht Gruppenstunden'!C428,Gruppenstunden!$AC$12:$AC$864)</f>
        <v>0</v>
      </c>
      <c r="E428" s="30" t="str">
        <f t="shared" si="133"/>
        <v/>
      </c>
      <c r="F428" s="30">
        <f>SUMIF(Gruppenstunden!$C$12:$C$864,'Wochenübersicht Gruppenstunden'!C428,Gruppenstunden!$H$12:$H$864)</f>
        <v>0</v>
      </c>
      <c r="G428" s="30" t="str">
        <f t="shared" si="134"/>
        <v/>
      </c>
      <c r="H428" s="30">
        <f>SUMIF(Gruppenstunden!$C$12:$C$864,'Wochenübersicht Gruppenstunden'!C428,Gruppenstunden!$I$12:$I$864)</f>
        <v>0</v>
      </c>
      <c r="I428" s="30" t="str">
        <f t="shared" si="135"/>
        <v/>
      </c>
      <c r="J428" s="30">
        <f>SUMIF(Gruppenstunden!$C$12:$C$864,'Wochenübersicht Gruppenstunden'!C428,Gruppenstunden!$J$12:$J$864)</f>
        <v>0</v>
      </c>
      <c r="K428" s="30" t="str">
        <f t="shared" si="136"/>
        <v/>
      </c>
      <c r="L428" s="30">
        <f>SUMIF(Gruppenstunden!$C$12:$C$864,'Wochenübersicht Gruppenstunden'!C428,Gruppenstunden!$K$12:$K$864)</f>
        <v>0</v>
      </c>
      <c r="M428" s="30" t="str">
        <f t="shared" si="137"/>
        <v/>
      </c>
      <c r="N428" s="30">
        <f>SUMIF(Gruppenstunden!$C$12:$C$864,'Wochenübersicht Gruppenstunden'!C428,Gruppenstunden!$L$12:$L$864)</f>
        <v>0</v>
      </c>
      <c r="O428" s="30" t="str">
        <f t="shared" si="138"/>
        <v/>
      </c>
      <c r="P428" s="30">
        <f>SUMIF(Gruppenstunden!$C$12:$C$864,'Wochenübersicht Gruppenstunden'!C428,Gruppenstunden!$M$12:$M$864)</f>
        <v>0</v>
      </c>
      <c r="Q428" s="30" t="str">
        <f t="shared" si="139"/>
        <v/>
      </c>
      <c r="R428" s="30">
        <f>SUMIF(Gruppenstunden!$C$12:$C$864,'Wochenübersicht Gruppenstunden'!C428,Gruppenstunden!$N$12:$N$864)</f>
        <v>0</v>
      </c>
      <c r="S428" s="30" t="str">
        <f t="shared" si="140"/>
        <v/>
      </c>
      <c r="T428" s="30">
        <f>SUMIF(Gruppenstunden!$C$12:$C$864,'Wochenübersicht Gruppenstunden'!C428,Gruppenstunden!$O$12:$O$864)</f>
        <v>0</v>
      </c>
      <c r="U428" s="30" t="str">
        <f t="shared" si="141"/>
        <v/>
      </c>
      <c r="V428" s="30">
        <f>SUMIF(Gruppenstunden!$C$12:$C$864,'Wochenübersicht Gruppenstunden'!C428,Gruppenstunden!$P$12:$P$864)</f>
        <v>0</v>
      </c>
      <c r="W428" s="30" t="str">
        <f t="shared" si="142"/>
        <v/>
      </c>
      <c r="X428" s="30">
        <f>SUMIF(Gruppenstunden!$C$12:$C$864,'Wochenübersicht Gruppenstunden'!C428,Gruppenstunden!$Q$12:$Q$864)</f>
        <v>0</v>
      </c>
      <c r="Y428" s="30" t="str">
        <f t="shared" si="143"/>
        <v/>
      </c>
      <c r="Z428" s="30">
        <f>SUMIF(Gruppenstunden!$C$12:$C$864,'Wochenübersicht Gruppenstunden'!C428,Gruppenstunden!$R$12:$R$864)</f>
        <v>0</v>
      </c>
      <c r="AA428" s="30" t="str">
        <f t="shared" si="144"/>
        <v/>
      </c>
      <c r="AB428" s="30">
        <f>SUMIF(Gruppenstunden!$C$12:$C$864,'Wochenübersicht Gruppenstunden'!C428,Gruppenstunden!$S$12:$S$864)</f>
        <v>0</v>
      </c>
      <c r="AC428" s="30" t="str">
        <f t="shared" si="145"/>
        <v/>
      </c>
      <c r="AD428" s="30">
        <f>SUMIF(Gruppenstunden!$C$12:$C$864,'Wochenübersicht Gruppenstunden'!C428,Gruppenstunden!$T$12:$T$864)</f>
        <v>0</v>
      </c>
      <c r="AE428" s="30" t="str">
        <f t="shared" si="146"/>
        <v/>
      </c>
      <c r="AF428" s="30">
        <f>SUMIF(Gruppenstunden!$C$12:$C$864,'Wochenübersicht Gruppenstunden'!C428,Gruppenstunden!$U$12:$U$864)</f>
        <v>0</v>
      </c>
      <c r="AG428" s="30" t="str">
        <f t="shared" si="147"/>
        <v/>
      </c>
      <c r="AH428" s="30">
        <f>SUMIF(Gruppenstunden!$C$12:$C$864,'Wochenübersicht Gruppenstunden'!C428,Gruppenstunden!$V$12:$V$864)</f>
        <v>0</v>
      </c>
      <c r="AI428" s="30" t="str">
        <f t="shared" si="148"/>
        <v/>
      </c>
      <c r="AJ428" s="30">
        <f>SUMIF(Gruppenstunden!$C$12:$C$864,'Wochenübersicht Gruppenstunden'!C428,Gruppenstunden!$W$12:$W$864)</f>
        <v>0</v>
      </c>
      <c r="AK428" s="30" t="str">
        <f t="shared" si="149"/>
        <v/>
      </c>
      <c r="AL428" s="30">
        <f>SUMIF(Gruppenstunden!$C$12:$C$864,'Wochenübersicht Gruppenstunden'!C428,Gruppenstunden!$X$12:$X$864)</f>
        <v>0</v>
      </c>
      <c r="AM428" s="30" t="str">
        <f t="shared" si="150"/>
        <v/>
      </c>
      <c r="AN428" s="30">
        <f>SUMIF(Gruppenstunden!$C$12:$C$864,'Wochenübersicht Gruppenstunden'!C428,Gruppenstunden!$Y$12:$Y$864)</f>
        <v>0</v>
      </c>
      <c r="AO428" s="30" t="str">
        <f t="shared" si="151"/>
        <v/>
      </c>
      <c r="AP428" s="30">
        <f>SUMIF(Gruppenstunden!$C$12:$C$864,'Wochenübersicht Gruppenstunden'!C428,Gruppenstunden!$Z$12:$Z$864)</f>
        <v>0</v>
      </c>
      <c r="AQ428" s="30" t="str">
        <f t="shared" si="152"/>
        <v/>
      </c>
      <c r="AR428" s="30">
        <f>SUMIF(Gruppenstunden!$C$12:$C$864,'Wochenübersicht Gruppenstunden'!C428,Gruppenstunden!$AA$12:$AA1280)</f>
        <v>0</v>
      </c>
      <c r="AS428" s="30" t="str">
        <f t="shared" si="153"/>
        <v/>
      </c>
    </row>
    <row r="429" spans="3:45" x14ac:dyDescent="0.25">
      <c r="C429" s="14"/>
      <c r="D429" s="14">
        <f>SUMIF(Gruppenstunden!$C$12:$C$864,'Wochenübersicht Gruppenstunden'!C429,Gruppenstunden!$AC$12:$AC$864)</f>
        <v>0</v>
      </c>
      <c r="E429" s="30" t="str">
        <f t="shared" si="133"/>
        <v/>
      </c>
      <c r="F429" s="30">
        <f>SUMIF(Gruppenstunden!$C$12:$C$864,'Wochenübersicht Gruppenstunden'!C429,Gruppenstunden!$H$12:$H$864)</f>
        <v>0</v>
      </c>
      <c r="G429" s="30" t="str">
        <f t="shared" si="134"/>
        <v/>
      </c>
      <c r="H429" s="30">
        <f>SUMIF(Gruppenstunden!$C$12:$C$864,'Wochenübersicht Gruppenstunden'!C429,Gruppenstunden!$I$12:$I$864)</f>
        <v>0</v>
      </c>
      <c r="I429" s="30" t="str">
        <f t="shared" si="135"/>
        <v/>
      </c>
      <c r="J429" s="30">
        <f>SUMIF(Gruppenstunden!$C$12:$C$864,'Wochenübersicht Gruppenstunden'!C429,Gruppenstunden!$J$12:$J$864)</f>
        <v>0</v>
      </c>
      <c r="K429" s="30" t="str">
        <f t="shared" si="136"/>
        <v/>
      </c>
      <c r="L429" s="30">
        <f>SUMIF(Gruppenstunden!$C$12:$C$864,'Wochenübersicht Gruppenstunden'!C429,Gruppenstunden!$K$12:$K$864)</f>
        <v>0</v>
      </c>
      <c r="M429" s="30" t="str">
        <f t="shared" si="137"/>
        <v/>
      </c>
      <c r="N429" s="30">
        <f>SUMIF(Gruppenstunden!$C$12:$C$864,'Wochenübersicht Gruppenstunden'!C429,Gruppenstunden!$L$12:$L$864)</f>
        <v>0</v>
      </c>
      <c r="O429" s="30" t="str">
        <f t="shared" si="138"/>
        <v/>
      </c>
      <c r="P429" s="30">
        <f>SUMIF(Gruppenstunden!$C$12:$C$864,'Wochenübersicht Gruppenstunden'!C429,Gruppenstunden!$M$12:$M$864)</f>
        <v>0</v>
      </c>
      <c r="Q429" s="30" t="str">
        <f t="shared" si="139"/>
        <v/>
      </c>
      <c r="R429" s="30">
        <f>SUMIF(Gruppenstunden!$C$12:$C$864,'Wochenübersicht Gruppenstunden'!C429,Gruppenstunden!$N$12:$N$864)</f>
        <v>0</v>
      </c>
      <c r="S429" s="30" t="str">
        <f t="shared" si="140"/>
        <v/>
      </c>
      <c r="T429" s="30">
        <f>SUMIF(Gruppenstunden!$C$12:$C$864,'Wochenübersicht Gruppenstunden'!C429,Gruppenstunden!$O$12:$O$864)</f>
        <v>0</v>
      </c>
      <c r="U429" s="30" t="str">
        <f t="shared" si="141"/>
        <v/>
      </c>
      <c r="V429" s="30">
        <f>SUMIF(Gruppenstunden!$C$12:$C$864,'Wochenübersicht Gruppenstunden'!C429,Gruppenstunden!$P$12:$P$864)</f>
        <v>0</v>
      </c>
      <c r="W429" s="30" t="str">
        <f t="shared" si="142"/>
        <v/>
      </c>
      <c r="X429" s="30">
        <f>SUMIF(Gruppenstunden!$C$12:$C$864,'Wochenübersicht Gruppenstunden'!C429,Gruppenstunden!$Q$12:$Q$864)</f>
        <v>0</v>
      </c>
      <c r="Y429" s="30" t="str">
        <f t="shared" si="143"/>
        <v/>
      </c>
      <c r="Z429" s="30">
        <f>SUMIF(Gruppenstunden!$C$12:$C$864,'Wochenübersicht Gruppenstunden'!C429,Gruppenstunden!$R$12:$R$864)</f>
        <v>0</v>
      </c>
      <c r="AA429" s="30" t="str">
        <f t="shared" si="144"/>
        <v/>
      </c>
      <c r="AB429" s="30">
        <f>SUMIF(Gruppenstunden!$C$12:$C$864,'Wochenübersicht Gruppenstunden'!C429,Gruppenstunden!$S$12:$S$864)</f>
        <v>0</v>
      </c>
      <c r="AC429" s="30" t="str">
        <f t="shared" si="145"/>
        <v/>
      </c>
      <c r="AD429" s="30">
        <f>SUMIF(Gruppenstunden!$C$12:$C$864,'Wochenübersicht Gruppenstunden'!C429,Gruppenstunden!$T$12:$T$864)</f>
        <v>0</v>
      </c>
      <c r="AE429" s="30" t="str">
        <f t="shared" si="146"/>
        <v/>
      </c>
      <c r="AF429" s="30">
        <f>SUMIF(Gruppenstunden!$C$12:$C$864,'Wochenübersicht Gruppenstunden'!C429,Gruppenstunden!$U$12:$U$864)</f>
        <v>0</v>
      </c>
      <c r="AG429" s="30" t="str">
        <f t="shared" si="147"/>
        <v/>
      </c>
      <c r="AH429" s="30">
        <f>SUMIF(Gruppenstunden!$C$12:$C$864,'Wochenübersicht Gruppenstunden'!C429,Gruppenstunden!$V$12:$V$864)</f>
        <v>0</v>
      </c>
      <c r="AI429" s="30" t="str">
        <f t="shared" si="148"/>
        <v/>
      </c>
      <c r="AJ429" s="30">
        <f>SUMIF(Gruppenstunden!$C$12:$C$864,'Wochenübersicht Gruppenstunden'!C429,Gruppenstunden!$W$12:$W$864)</f>
        <v>0</v>
      </c>
      <c r="AK429" s="30" t="str">
        <f t="shared" si="149"/>
        <v/>
      </c>
      <c r="AL429" s="30">
        <f>SUMIF(Gruppenstunden!$C$12:$C$864,'Wochenübersicht Gruppenstunden'!C429,Gruppenstunden!$X$12:$X$864)</f>
        <v>0</v>
      </c>
      <c r="AM429" s="30" t="str">
        <f t="shared" si="150"/>
        <v/>
      </c>
      <c r="AN429" s="30">
        <f>SUMIF(Gruppenstunden!$C$12:$C$864,'Wochenübersicht Gruppenstunden'!C429,Gruppenstunden!$Y$12:$Y$864)</f>
        <v>0</v>
      </c>
      <c r="AO429" s="30" t="str">
        <f t="shared" si="151"/>
        <v/>
      </c>
      <c r="AP429" s="30">
        <f>SUMIF(Gruppenstunden!$C$12:$C$864,'Wochenübersicht Gruppenstunden'!C429,Gruppenstunden!$Z$12:$Z$864)</f>
        <v>0</v>
      </c>
      <c r="AQ429" s="30" t="str">
        <f t="shared" si="152"/>
        <v/>
      </c>
      <c r="AR429" s="30">
        <f>SUMIF(Gruppenstunden!$C$12:$C$864,'Wochenübersicht Gruppenstunden'!C429,Gruppenstunden!$AA$12:$AA1281)</f>
        <v>0</v>
      </c>
      <c r="AS429" s="30" t="str">
        <f t="shared" si="153"/>
        <v/>
      </c>
    </row>
    <row r="430" spans="3:45" x14ac:dyDescent="0.25">
      <c r="C430" s="14"/>
      <c r="D430" s="14">
        <f>SUMIF(Gruppenstunden!$C$12:$C$864,'Wochenübersicht Gruppenstunden'!C430,Gruppenstunden!$AC$12:$AC$864)</f>
        <v>0</v>
      </c>
      <c r="E430" s="30" t="str">
        <f t="shared" si="133"/>
        <v/>
      </c>
      <c r="F430" s="30">
        <f>SUMIF(Gruppenstunden!$C$12:$C$864,'Wochenübersicht Gruppenstunden'!C430,Gruppenstunden!$H$12:$H$864)</f>
        <v>0</v>
      </c>
      <c r="G430" s="30" t="str">
        <f t="shared" si="134"/>
        <v/>
      </c>
      <c r="H430" s="30">
        <f>SUMIF(Gruppenstunden!$C$12:$C$864,'Wochenübersicht Gruppenstunden'!C430,Gruppenstunden!$I$12:$I$864)</f>
        <v>0</v>
      </c>
      <c r="I430" s="30" t="str">
        <f t="shared" si="135"/>
        <v/>
      </c>
      <c r="J430" s="30">
        <f>SUMIF(Gruppenstunden!$C$12:$C$864,'Wochenübersicht Gruppenstunden'!C430,Gruppenstunden!$J$12:$J$864)</f>
        <v>0</v>
      </c>
      <c r="K430" s="30" t="str">
        <f t="shared" si="136"/>
        <v/>
      </c>
      <c r="L430" s="30">
        <f>SUMIF(Gruppenstunden!$C$12:$C$864,'Wochenübersicht Gruppenstunden'!C430,Gruppenstunden!$K$12:$K$864)</f>
        <v>0</v>
      </c>
      <c r="M430" s="30" t="str">
        <f t="shared" si="137"/>
        <v/>
      </c>
      <c r="N430" s="30">
        <f>SUMIF(Gruppenstunden!$C$12:$C$864,'Wochenübersicht Gruppenstunden'!C430,Gruppenstunden!$L$12:$L$864)</f>
        <v>0</v>
      </c>
      <c r="O430" s="30" t="str">
        <f t="shared" si="138"/>
        <v/>
      </c>
      <c r="P430" s="30">
        <f>SUMIF(Gruppenstunden!$C$12:$C$864,'Wochenübersicht Gruppenstunden'!C430,Gruppenstunden!$M$12:$M$864)</f>
        <v>0</v>
      </c>
      <c r="Q430" s="30" t="str">
        <f t="shared" si="139"/>
        <v/>
      </c>
      <c r="R430" s="30">
        <f>SUMIF(Gruppenstunden!$C$12:$C$864,'Wochenübersicht Gruppenstunden'!C430,Gruppenstunden!$N$12:$N$864)</f>
        <v>0</v>
      </c>
      <c r="S430" s="30" t="str">
        <f t="shared" si="140"/>
        <v/>
      </c>
      <c r="T430" s="30">
        <f>SUMIF(Gruppenstunden!$C$12:$C$864,'Wochenübersicht Gruppenstunden'!C430,Gruppenstunden!$O$12:$O$864)</f>
        <v>0</v>
      </c>
      <c r="U430" s="30" t="str">
        <f t="shared" si="141"/>
        <v/>
      </c>
      <c r="V430" s="30">
        <f>SUMIF(Gruppenstunden!$C$12:$C$864,'Wochenübersicht Gruppenstunden'!C430,Gruppenstunden!$P$12:$P$864)</f>
        <v>0</v>
      </c>
      <c r="W430" s="30" t="str">
        <f t="shared" si="142"/>
        <v/>
      </c>
      <c r="X430" s="30">
        <f>SUMIF(Gruppenstunden!$C$12:$C$864,'Wochenübersicht Gruppenstunden'!C430,Gruppenstunden!$Q$12:$Q$864)</f>
        <v>0</v>
      </c>
      <c r="Y430" s="30" t="str">
        <f t="shared" si="143"/>
        <v/>
      </c>
      <c r="Z430" s="30">
        <f>SUMIF(Gruppenstunden!$C$12:$C$864,'Wochenübersicht Gruppenstunden'!C430,Gruppenstunden!$R$12:$R$864)</f>
        <v>0</v>
      </c>
      <c r="AA430" s="30" t="str">
        <f t="shared" si="144"/>
        <v/>
      </c>
      <c r="AB430" s="30">
        <f>SUMIF(Gruppenstunden!$C$12:$C$864,'Wochenübersicht Gruppenstunden'!C430,Gruppenstunden!$S$12:$S$864)</f>
        <v>0</v>
      </c>
      <c r="AC430" s="30" t="str">
        <f t="shared" si="145"/>
        <v/>
      </c>
      <c r="AD430" s="30">
        <f>SUMIF(Gruppenstunden!$C$12:$C$864,'Wochenübersicht Gruppenstunden'!C430,Gruppenstunden!$T$12:$T$864)</f>
        <v>0</v>
      </c>
      <c r="AE430" s="30" t="str">
        <f t="shared" si="146"/>
        <v/>
      </c>
      <c r="AF430" s="30">
        <f>SUMIF(Gruppenstunden!$C$12:$C$864,'Wochenübersicht Gruppenstunden'!C430,Gruppenstunden!$U$12:$U$864)</f>
        <v>0</v>
      </c>
      <c r="AG430" s="30" t="str">
        <f t="shared" si="147"/>
        <v/>
      </c>
      <c r="AH430" s="30">
        <f>SUMIF(Gruppenstunden!$C$12:$C$864,'Wochenübersicht Gruppenstunden'!C430,Gruppenstunden!$V$12:$V$864)</f>
        <v>0</v>
      </c>
      <c r="AI430" s="30" t="str">
        <f t="shared" si="148"/>
        <v/>
      </c>
      <c r="AJ430" s="30">
        <f>SUMIF(Gruppenstunden!$C$12:$C$864,'Wochenübersicht Gruppenstunden'!C430,Gruppenstunden!$W$12:$W$864)</f>
        <v>0</v>
      </c>
      <c r="AK430" s="30" t="str">
        <f t="shared" si="149"/>
        <v/>
      </c>
      <c r="AL430" s="30">
        <f>SUMIF(Gruppenstunden!$C$12:$C$864,'Wochenübersicht Gruppenstunden'!C430,Gruppenstunden!$X$12:$X$864)</f>
        <v>0</v>
      </c>
      <c r="AM430" s="30" t="str">
        <f t="shared" si="150"/>
        <v/>
      </c>
      <c r="AN430" s="30">
        <f>SUMIF(Gruppenstunden!$C$12:$C$864,'Wochenübersicht Gruppenstunden'!C430,Gruppenstunden!$Y$12:$Y$864)</f>
        <v>0</v>
      </c>
      <c r="AO430" s="30" t="str">
        <f t="shared" si="151"/>
        <v/>
      </c>
      <c r="AP430" s="30">
        <f>SUMIF(Gruppenstunden!$C$12:$C$864,'Wochenübersicht Gruppenstunden'!C430,Gruppenstunden!$Z$12:$Z$864)</f>
        <v>0</v>
      </c>
      <c r="AQ430" s="30" t="str">
        <f t="shared" si="152"/>
        <v/>
      </c>
      <c r="AR430" s="30">
        <f>SUMIF(Gruppenstunden!$C$12:$C$864,'Wochenübersicht Gruppenstunden'!C430,Gruppenstunden!$AA$12:$AA1282)</f>
        <v>0</v>
      </c>
      <c r="AS430" s="30" t="str">
        <f t="shared" si="153"/>
        <v/>
      </c>
    </row>
    <row r="431" spans="3:45" x14ac:dyDescent="0.25">
      <c r="C431" s="14"/>
      <c r="D431" s="14">
        <f>SUMIF(Gruppenstunden!$C$12:$C$864,'Wochenübersicht Gruppenstunden'!C431,Gruppenstunden!$AC$12:$AC$864)</f>
        <v>0</v>
      </c>
      <c r="E431" s="30" t="str">
        <f t="shared" si="133"/>
        <v/>
      </c>
      <c r="F431" s="30">
        <f>SUMIF(Gruppenstunden!$C$12:$C$864,'Wochenübersicht Gruppenstunden'!C431,Gruppenstunden!$H$12:$H$864)</f>
        <v>0</v>
      </c>
      <c r="G431" s="30" t="str">
        <f t="shared" si="134"/>
        <v/>
      </c>
      <c r="H431" s="30">
        <f>SUMIF(Gruppenstunden!$C$12:$C$864,'Wochenübersicht Gruppenstunden'!C431,Gruppenstunden!$I$12:$I$864)</f>
        <v>0</v>
      </c>
      <c r="I431" s="30" t="str">
        <f t="shared" si="135"/>
        <v/>
      </c>
      <c r="J431" s="30">
        <f>SUMIF(Gruppenstunden!$C$12:$C$864,'Wochenübersicht Gruppenstunden'!C431,Gruppenstunden!$J$12:$J$864)</f>
        <v>0</v>
      </c>
      <c r="K431" s="30" t="str">
        <f t="shared" si="136"/>
        <v/>
      </c>
      <c r="L431" s="30">
        <f>SUMIF(Gruppenstunden!$C$12:$C$864,'Wochenübersicht Gruppenstunden'!C431,Gruppenstunden!$K$12:$K$864)</f>
        <v>0</v>
      </c>
      <c r="M431" s="30" t="str">
        <f t="shared" si="137"/>
        <v/>
      </c>
      <c r="N431" s="30">
        <f>SUMIF(Gruppenstunden!$C$12:$C$864,'Wochenübersicht Gruppenstunden'!C431,Gruppenstunden!$L$12:$L$864)</f>
        <v>0</v>
      </c>
      <c r="O431" s="30" t="str">
        <f t="shared" si="138"/>
        <v/>
      </c>
      <c r="P431" s="30">
        <f>SUMIF(Gruppenstunden!$C$12:$C$864,'Wochenübersicht Gruppenstunden'!C431,Gruppenstunden!$M$12:$M$864)</f>
        <v>0</v>
      </c>
      <c r="Q431" s="30" t="str">
        <f t="shared" si="139"/>
        <v/>
      </c>
      <c r="R431" s="30">
        <f>SUMIF(Gruppenstunden!$C$12:$C$864,'Wochenübersicht Gruppenstunden'!C431,Gruppenstunden!$N$12:$N$864)</f>
        <v>0</v>
      </c>
      <c r="S431" s="30" t="str">
        <f t="shared" si="140"/>
        <v/>
      </c>
      <c r="T431" s="30">
        <f>SUMIF(Gruppenstunden!$C$12:$C$864,'Wochenübersicht Gruppenstunden'!C431,Gruppenstunden!$O$12:$O$864)</f>
        <v>0</v>
      </c>
      <c r="U431" s="30" t="str">
        <f t="shared" si="141"/>
        <v/>
      </c>
      <c r="V431" s="30">
        <f>SUMIF(Gruppenstunden!$C$12:$C$864,'Wochenübersicht Gruppenstunden'!C431,Gruppenstunden!$P$12:$P$864)</f>
        <v>0</v>
      </c>
      <c r="W431" s="30" t="str">
        <f t="shared" si="142"/>
        <v/>
      </c>
      <c r="X431" s="30">
        <f>SUMIF(Gruppenstunden!$C$12:$C$864,'Wochenübersicht Gruppenstunden'!C431,Gruppenstunden!$Q$12:$Q$864)</f>
        <v>0</v>
      </c>
      <c r="Y431" s="30" t="str">
        <f t="shared" si="143"/>
        <v/>
      </c>
      <c r="Z431" s="30">
        <f>SUMIF(Gruppenstunden!$C$12:$C$864,'Wochenübersicht Gruppenstunden'!C431,Gruppenstunden!$R$12:$R$864)</f>
        <v>0</v>
      </c>
      <c r="AA431" s="30" t="str">
        <f t="shared" si="144"/>
        <v/>
      </c>
      <c r="AB431" s="30">
        <f>SUMIF(Gruppenstunden!$C$12:$C$864,'Wochenübersicht Gruppenstunden'!C431,Gruppenstunden!$S$12:$S$864)</f>
        <v>0</v>
      </c>
      <c r="AC431" s="30" t="str">
        <f t="shared" si="145"/>
        <v/>
      </c>
      <c r="AD431" s="30">
        <f>SUMIF(Gruppenstunden!$C$12:$C$864,'Wochenübersicht Gruppenstunden'!C431,Gruppenstunden!$T$12:$T$864)</f>
        <v>0</v>
      </c>
      <c r="AE431" s="30" t="str">
        <f t="shared" si="146"/>
        <v/>
      </c>
      <c r="AF431" s="30">
        <f>SUMIF(Gruppenstunden!$C$12:$C$864,'Wochenübersicht Gruppenstunden'!C431,Gruppenstunden!$U$12:$U$864)</f>
        <v>0</v>
      </c>
      <c r="AG431" s="30" t="str">
        <f t="shared" si="147"/>
        <v/>
      </c>
      <c r="AH431" s="30">
        <f>SUMIF(Gruppenstunden!$C$12:$C$864,'Wochenübersicht Gruppenstunden'!C431,Gruppenstunden!$V$12:$V$864)</f>
        <v>0</v>
      </c>
      <c r="AI431" s="30" t="str">
        <f t="shared" si="148"/>
        <v/>
      </c>
      <c r="AJ431" s="30">
        <f>SUMIF(Gruppenstunden!$C$12:$C$864,'Wochenübersicht Gruppenstunden'!C431,Gruppenstunden!$W$12:$W$864)</f>
        <v>0</v>
      </c>
      <c r="AK431" s="30" t="str">
        <f t="shared" si="149"/>
        <v/>
      </c>
      <c r="AL431" s="30">
        <f>SUMIF(Gruppenstunden!$C$12:$C$864,'Wochenübersicht Gruppenstunden'!C431,Gruppenstunden!$X$12:$X$864)</f>
        <v>0</v>
      </c>
      <c r="AM431" s="30" t="str">
        <f t="shared" si="150"/>
        <v/>
      </c>
      <c r="AN431" s="30">
        <f>SUMIF(Gruppenstunden!$C$12:$C$864,'Wochenübersicht Gruppenstunden'!C431,Gruppenstunden!$Y$12:$Y$864)</f>
        <v>0</v>
      </c>
      <c r="AO431" s="30" t="str">
        <f t="shared" si="151"/>
        <v/>
      </c>
      <c r="AP431" s="30">
        <f>SUMIF(Gruppenstunden!$C$12:$C$864,'Wochenübersicht Gruppenstunden'!C431,Gruppenstunden!$Z$12:$Z$864)</f>
        <v>0</v>
      </c>
      <c r="AQ431" s="30" t="str">
        <f t="shared" si="152"/>
        <v/>
      </c>
      <c r="AR431" s="30">
        <f>SUMIF(Gruppenstunden!$C$12:$C$864,'Wochenübersicht Gruppenstunden'!C431,Gruppenstunden!$AA$12:$AA1283)</f>
        <v>0</v>
      </c>
      <c r="AS431" s="30" t="str">
        <f t="shared" si="153"/>
        <v/>
      </c>
    </row>
    <row r="432" spans="3:45" x14ac:dyDescent="0.25">
      <c r="C432" s="14"/>
      <c r="D432" s="14">
        <f>SUMIF(Gruppenstunden!$C$12:$C$864,'Wochenübersicht Gruppenstunden'!C432,Gruppenstunden!$AC$12:$AC$864)</f>
        <v>0</v>
      </c>
      <c r="E432" s="30" t="str">
        <f t="shared" si="133"/>
        <v/>
      </c>
      <c r="F432" s="30">
        <f>SUMIF(Gruppenstunden!$C$12:$C$864,'Wochenübersicht Gruppenstunden'!C432,Gruppenstunden!$H$12:$H$864)</f>
        <v>0</v>
      </c>
      <c r="G432" s="30" t="str">
        <f t="shared" si="134"/>
        <v/>
      </c>
      <c r="H432" s="30">
        <f>SUMIF(Gruppenstunden!$C$12:$C$864,'Wochenübersicht Gruppenstunden'!C432,Gruppenstunden!$I$12:$I$864)</f>
        <v>0</v>
      </c>
      <c r="I432" s="30" t="str">
        <f t="shared" si="135"/>
        <v/>
      </c>
      <c r="J432" s="30">
        <f>SUMIF(Gruppenstunden!$C$12:$C$864,'Wochenübersicht Gruppenstunden'!C432,Gruppenstunden!$J$12:$J$864)</f>
        <v>0</v>
      </c>
      <c r="K432" s="30" t="str">
        <f t="shared" si="136"/>
        <v/>
      </c>
      <c r="L432" s="30">
        <f>SUMIF(Gruppenstunden!$C$12:$C$864,'Wochenübersicht Gruppenstunden'!C432,Gruppenstunden!$K$12:$K$864)</f>
        <v>0</v>
      </c>
      <c r="M432" s="30" t="str">
        <f t="shared" si="137"/>
        <v/>
      </c>
      <c r="N432" s="30">
        <f>SUMIF(Gruppenstunden!$C$12:$C$864,'Wochenübersicht Gruppenstunden'!C432,Gruppenstunden!$L$12:$L$864)</f>
        <v>0</v>
      </c>
      <c r="O432" s="30" t="str">
        <f t="shared" si="138"/>
        <v/>
      </c>
      <c r="P432" s="30">
        <f>SUMIF(Gruppenstunden!$C$12:$C$864,'Wochenübersicht Gruppenstunden'!C432,Gruppenstunden!$M$12:$M$864)</f>
        <v>0</v>
      </c>
      <c r="Q432" s="30" t="str">
        <f t="shared" si="139"/>
        <v/>
      </c>
      <c r="R432" s="30">
        <f>SUMIF(Gruppenstunden!$C$12:$C$864,'Wochenübersicht Gruppenstunden'!C432,Gruppenstunden!$N$12:$N$864)</f>
        <v>0</v>
      </c>
      <c r="S432" s="30" t="str">
        <f t="shared" si="140"/>
        <v/>
      </c>
      <c r="T432" s="30">
        <f>SUMIF(Gruppenstunden!$C$12:$C$864,'Wochenübersicht Gruppenstunden'!C432,Gruppenstunden!$O$12:$O$864)</f>
        <v>0</v>
      </c>
      <c r="U432" s="30" t="str">
        <f t="shared" si="141"/>
        <v/>
      </c>
      <c r="V432" s="30">
        <f>SUMIF(Gruppenstunden!$C$12:$C$864,'Wochenübersicht Gruppenstunden'!C432,Gruppenstunden!$P$12:$P$864)</f>
        <v>0</v>
      </c>
      <c r="W432" s="30" t="str">
        <f t="shared" si="142"/>
        <v/>
      </c>
      <c r="X432" s="30">
        <f>SUMIF(Gruppenstunden!$C$12:$C$864,'Wochenübersicht Gruppenstunden'!C432,Gruppenstunden!$Q$12:$Q$864)</f>
        <v>0</v>
      </c>
      <c r="Y432" s="30" t="str">
        <f t="shared" si="143"/>
        <v/>
      </c>
      <c r="Z432" s="30">
        <f>SUMIF(Gruppenstunden!$C$12:$C$864,'Wochenübersicht Gruppenstunden'!C432,Gruppenstunden!$R$12:$R$864)</f>
        <v>0</v>
      </c>
      <c r="AA432" s="30" t="str">
        <f t="shared" si="144"/>
        <v/>
      </c>
      <c r="AB432" s="30">
        <f>SUMIF(Gruppenstunden!$C$12:$C$864,'Wochenübersicht Gruppenstunden'!C432,Gruppenstunden!$S$12:$S$864)</f>
        <v>0</v>
      </c>
      <c r="AC432" s="30" t="str">
        <f t="shared" si="145"/>
        <v/>
      </c>
      <c r="AD432" s="30">
        <f>SUMIF(Gruppenstunden!$C$12:$C$864,'Wochenübersicht Gruppenstunden'!C432,Gruppenstunden!$T$12:$T$864)</f>
        <v>0</v>
      </c>
      <c r="AE432" s="30" t="str">
        <f t="shared" si="146"/>
        <v/>
      </c>
      <c r="AF432" s="30">
        <f>SUMIF(Gruppenstunden!$C$12:$C$864,'Wochenübersicht Gruppenstunden'!C432,Gruppenstunden!$U$12:$U$864)</f>
        <v>0</v>
      </c>
      <c r="AG432" s="30" t="str">
        <f t="shared" si="147"/>
        <v/>
      </c>
      <c r="AH432" s="30">
        <f>SUMIF(Gruppenstunden!$C$12:$C$864,'Wochenübersicht Gruppenstunden'!C432,Gruppenstunden!$V$12:$V$864)</f>
        <v>0</v>
      </c>
      <c r="AI432" s="30" t="str">
        <f t="shared" si="148"/>
        <v/>
      </c>
      <c r="AJ432" s="30">
        <f>SUMIF(Gruppenstunden!$C$12:$C$864,'Wochenübersicht Gruppenstunden'!C432,Gruppenstunden!$W$12:$W$864)</f>
        <v>0</v>
      </c>
      <c r="AK432" s="30" t="str">
        <f t="shared" si="149"/>
        <v/>
      </c>
      <c r="AL432" s="30">
        <f>SUMIF(Gruppenstunden!$C$12:$C$864,'Wochenübersicht Gruppenstunden'!C432,Gruppenstunden!$X$12:$X$864)</f>
        <v>0</v>
      </c>
      <c r="AM432" s="30" t="str">
        <f t="shared" si="150"/>
        <v/>
      </c>
      <c r="AN432" s="30">
        <f>SUMIF(Gruppenstunden!$C$12:$C$864,'Wochenübersicht Gruppenstunden'!C432,Gruppenstunden!$Y$12:$Y$864)</f>
        <v>0</v>
      </c>
      <c r="AO432" s="30" t="str">
        <f t="shared" si="151"/>
        <v/>
      </c>
      <c r="AP432" s="30">
        <f>SUMIF(Gruppenstunden!$C$12:$C$864,'Wochenübersicht Gruppenstunden'!C432,Gruppenstunden!$Z$12:$Z$864)</f>
        <v>0</v>
      </c>
      <c r="AQ432" s="30" t="str">
        <f t="shared" si="152"/>
        <v/>
      </c>
      <c r="AR432" s="30">
        <f>SUMIF(Gruppenstunden!$C$12:$C$864,'Wochenübersicht Gruppenstunden'!C432,Gruppenstunden!$AA$12:$AA1284)</f>
        <v>0</v>
      </c>
      <c r="AS432" s="30" t="str">
        <f t="shared" si="153"/>
        <v/>
      </c>
    </row>
    <row r="433" spans="3:45" x14ac:dyDescent="0.25">
      <c r="C433" s="14"/>
      <c r="D433" s="14">
        <f>SUMIF(Gruppenstunden!$C$12:$C$864,'Wochenübersicht Gruppenstunden'!C433,Gruppenstunden!$AC$12:$AC$864)</f>
        <v>0</v>
      </c>
      <c r="E433" s="30" t="str">
        <f t="shared" si="133"/>
        <v/>
      </c>
      <c r="F433" s="30">
        <f>SUMIF(Gruppenstunden!$C$12:$C$864,'Wochenübersicht Gruppenstunden'!C433,Gruppenstunden!$H$12:$H$864)</f>
        <v>0</v>
      </c>
      <c r="G433" s="30" t="str">
        <f t="shared" si="134"/>
        <v/>
      </c>
      <c r="H433" s="30">
        <f>SUMIF(Gruppenstunden!$C$12:$C$864,'Wochenübersicht Gruppenstunden'!C433,Gruppenstunden!$I$12:$I$864)</f>
        <v>0</v>
      </c>
      <c r="I433" s="30" t="str">
        <f t="shared" si="135"/>
        <v/>
      </c>
      <c r="J433" s="30">
        <f>SUMIF(Gruppenstunden!$C$12:$C$864,'Wochenübersicht Gruppenstunden'!C433,Gruppenstunden!$J$12:$J$864)</f>
        <v>0</v>
      </c>
      <c r="K433" s="30" t="str">
        <f t="shared" si="136"/>
        <v/>
      </c>
      <c r="L433" s="30">
        <f>SUMIF(Gruppenstunden!$C$12:$C$864,'Wochenübersicht Gruppenstunden'!C433,Gruppenstunden!$K$12:$K$864)</f>
        <v>0</v>
      </c>
      <c r="M433" s="30" t="str">
        <f t="shared" si="137"/>
        <v/>
      </c>
      <c r="N433" s="30">
        <f>SUMIF(Gruppenstunden!$C$12:$C$864,'Wochenübersicht Gruppenstunden'!C433,Gruppenstunden!$L$12:$L$864)</f>
        <v>0</v>
      </c>
      <c r="O433" s="30" t="str">
        <f t="shared" si="138"/>
        <v/>
      </c>
      <c r="P433" s="30">
        <f>SUMIF(Gruppenstunden!$C$12:$C$864,'Wochenübersicht Gruppenstunden'!C433,Gruppenstunden!$M$12:$M$864)</f>
        <v>0</v>
      </c>
      <c r="Q433" s="30" t="str">
        <f t="shared" si="139"/>
        <v/>
      </c>
      <c r="R433" s="30">
        <f>SUMIF(Gruppenstunden!$C$12:$C$864,'Wochenübersicht Gruppenstunden'!C433,Gruppenstunden!$N$12:$N$864)</f>
        <v>0</v>
      </c>
      <c r="S433" s="30" t="str">
        <f t="shared" si="140"/>
        <v/>
      </c>
      <c r="T433" s="30">
        <f>SUMIF(Gruppenstunden!$C$12:$C$864,'Wochenübersicht Gruppenstunden'!C433,Gruppenstunden!$O$12:$O$864)</f>
        <v>0</v>
      </c>
      <c r="U433" s="30" t="str">
        <f t="shared" si="141"/>
        <v/>
      </c>
      <c r="V433" s="30">
        <f>SUMIF(Gruppenstunden!$C$12:$C$864,'Wochenübersicht Gruppenstunden'!C433,Gruppenstunden!$P$12:$P$864)</f>
        <v>0</v>
      </c>
      <c r="W433" s="30" t="str">
        <f t="shared" si="142"/>
        <v/>
      </c>
      <c r="X433" s="30">
        <f>SUMIF(Gruppenstunden!$C$12:$C$864,'Wochenübersicht Gruppenstunden'!C433,Gruppenstunden!$Q$12:$Q$864)</f>
        <v>0</v>
      </c>
      <c r="Y433" s="30" t="str">
        <f t="shared" si="143"/>
        <v/>
      </c>
      <c r="Z433" s="30">
        <f>SUMIF(Gruppenstunden!$C$12:$C$864,'Wochenübersicht Gruppenstunden'!C433,Gruppenstunden!$R$12:$R$864)</f>
        <v>0</v>
      </c>
      <c r="AA433" s="30" t="str">
        <f t="shared" si="144"/>
        <v/>
      </c>
      <c r="AB433" s="30">
        <f>SUMIF(Gruppenstunden!$C$12:$C$864,'Wochenübersicht Gruppenstunden'!C433,Gruppenstunden!$S$12:$S$864)</f>
        <v>0</v>
      </c>
      <c r="AC433" s="30" t="str">
        <f t="shared" si="145"/>
        <v/>
      </c>
      <c r="AD433" s="30">
        <f>SUMIF(Gruppenstunden!$C$12:$C$864,'Wochenübersicht Gruppenstunden'!C433,Gruppenstunden!$T$12:$T$864)</f>
        <v>0</v>
      </c>
      <c r="AE433" s="30" t="str">
        <f t="shared" si="146"/>
        <v/>
      </c>
      <c r="AF433" s="30">
        <f>SUMIF(Gruppenstunden!$C$12:$C$864,'Wochenübersicht Gruppenstunden'!C433,Gruppenstunden!$U$12:$U$864)</f>
        <v>0</v>
      </c>
      <c r="AG433" s="30" t="str">
        <f t="shared" si="147"/>
        <v/>
      </c>
      <c r="AH433" s="30">
        <f>SUMIF(Gruppenstunden!$C$12:$C$864,'Wochenübersicht Gruppenstunden'!C433,Gruppenstunden!$V$12:$V$864)</f>
        <v>0</v>
      </c>
      <c r="AI433" s="30" t="str">
        <f t="shared" si="148"/>
        <v/>
      </c>
      <c r="AJ433" s="30">
        <f>SUMIF(Gruppenstunden!$C$12:$C$864,'Wochenübersicht Gruppenstunden'!C433,Gruppenstunden!$W$12:$W$864)</f>
        <v>0</v>
      </c>
      <c r="AK433" s="30" t="str">
        <f t="shared" si="149"/>
        <v/>
      </c>
      <c r="AL433" s="30">
        <f>SUMIF(Gruppenstunden!$C$12:$C$864,'Wochenübersicht Gruppenstunden'!C433,Gruppenstunden!$X$12:$X$864)</f>
        <v>0</v>
      </c>
      <c r="AM433" s="30" t="str">
        <f t="shared" si="150"/>
        <v/>
      </c>
      <c r="AN433" s="30">
        <f>SUMIF(Gruppenstunden!$C$12:$C$864,'Wochenübersicht Gruppenstunden'!C433,Gruppenstunden!$Y$12:$Y$864)</f>
        <v>0</v>
      </c>
      <c r="AO433" s="30" t="str">
        <f t="shared" si="151"/>
        <v/>
      </c>
      <c r="AP433" s="30">
        <f>SUMIF(Gruppenstunden!$C$12:$C$864,'Wochenübersicht Gruppenstunden'!C433,Gruppenstunden!$Z$12:$Z$864)</f>
        <v>0</v>
      </c>
      <c r="AQ433" s="30" t="str">
        <f t="shared" si="152"/>
        <v/>
      </c>
      <c r="AR433" s="30">
        <f>SUMIF(Gruppenstunden!$C$12:$C$864,'Wochenübersicht Gruppenstunden'!C433,Gruppenstunden!$AA$12:$AA1285)</f>
        <v>0</v>
      </c>
      <c r="AS433" s="30" t="str">
        <f t="shared" si="153"/>
        <v/>
      </c>
    </row>
    <row r="434" spans="3:45" x14ac:dyDescent="0.25">
      <c r="C434" s="14"/>
      <c r="D434" s="14">
        <f>SUMIF(Gruppenstunden!$C$12:$C$864,'Wochenübersicht Gruppenstunden'!C434,Gruppenstunden!$AC$12:$AC$864)</f>
        <v>0</v>
      </c>
      <c r="E434" s="30" t="str">
        <f t="shared" si="133"/>
        <v/>
      </c>
      <c r="F434" s="30">
        <f>SUMIF(Gruppenstunden!$C$12:$C$864,'Wochenübersicht Gruppenstunden'!C434,Gruppenstunden!$H$12:$H$864)</f>
        <v>0</v>
      </c>
      <c r="G434" s="30" t="str">
        <f t="shared" si="134"/>
        <v/>
      </c>
      <c r="H434" s="30">
        <f>SUMIF(Gruppenstunden!$C$12:$C$864,'Wochenübersicht Gruppenstunden'!C434,Gruppenstunden!$I$12:$I$864)</f>
        <v>0</v>
      </c>
      <c r="I434" s="30" t="str">
        <f t="shared" si="135"/>
        <v/>
      </c>
      <c r="J434" s="30">
        <f>SUMIF(Gruppenstunden!$C$12:$C$864,'Wochenübersicht Gruppenstunden'!C434,Gruppenstunden!$J$12:$J$864)</f>
        <v>0</v>
      </c>
      <c r="K434" s="30" t="str">
        <f t="shared" si="136"/>
        <v/>
      </c>
      <c r="L434" s="30">
        <f>SUMIF(Gruppenstunden!$C$12:$C$864,'Wochenübersicht Gruppenstunden'!C434,Gruppenstunden!$K$12:$K$864)</f>
        <v>0</v>
      </c>
      <c r="M434" s="30" t="str">
        <f t="shared" si="137"/>
        <v/>
      </c>
      <c r="N434" s="30">
        <f>SUMIF(Gruppenstunden!$C$12:$C$864,'Wochenübersicht Gruppenstunden'!C434,Gruppenstunden!$L$12:$L$864)</f>
        <v>0</v>
      </c>
      <c r="O434" s="30" t="str">
        <f t="shared" si="138"/>
        <v/>
      </c>
      <c r="P434" s="30">
        <f>SUMIF(Gruppenstunden!$C$12:$C$864,'Wochenübersicht Gruppenstunden'!C434,Gruppenstunden!$M$12:$M$864)</f>
        <v>0</v>
      </c>
      <c r="Q434" s="30" t="str">
        <f t="shared" si="139"/>
        <v/>
      </c>
      <c r="R434" s="30">
        <f>SUMIF(Gruppenstunden!$C$12:$C$864,'Wochenübersicht Gruppenstunden'!C434,Gruppenstunden!$N$12:$N$864)</f>
        <v>0</v>
      </c>
      <c r="S434" s="30" t="str">
        <f t="shared" si="140"/>
        <v/>
      </c>
      <c r="T434" s="30">
        <f>SUMIF(Gruppenstunden!$C$12:$C$864,'Wochenübersicht Gruppenstunden'!C434,Gruppenstunden!$O$12:$O$864)</f>
        <v>0</v>
      </c>
      <c r="U434" s="30" t="str">
        <f t="shared" si="141"/>
        <v/>
      </c>
      <c r="V434" s="30">
        <f>SUMIF(Gruppenstunden!$C$12:$C$864,'Wochenübersicht Gruppenstunden'!C434,Gruppenstunden!$P$12:$P$864)</f>
        <v>0</v>
      </c>
      <c r="W434" s="30" t="str">
        <f t="shared" si="142"/>
        <v/>
      </c>
      <c r="X434" s="30">
        <f>SUMIF(Gruppenstunden!$C$12:$C$864,'Wochenübersicht Gruppenstunden'!C434,Gruppenstunden!$Q$12:$Q$864)</f>
        <v>0</v>
      </c>
      <c r="Y434" s="30" t="str">
        <f t="shared" si="143"/>
        <v/>
      </c>
      <c r="Z434" s="30">
        <f>SUMIF(Gruppenstunden!$C$12:$C$864,'Wochenübersicht Gruppenstunden'!C434,Gruppenstunden!$R$12:$R$864)</f>
        <v>0</v>
      </c>
      <c r="AA434" s="30" t="str">
        <f t="shared" si="144"/>
        <v/>
      </c>
      <c r="AB434" s="30">
        <f>SUMIF(Gruppenstunden!$C$12:$C$864,'Wochenübersicht Gruppenstunden'!C434,Gruppenstunden!$S$12:$S$864)</f>
        <v>0</v>
      </c>
      <c r="AC434" s="30" t="str">
        <f t="shared" si="145"/>
        <v/>
      </c>
      <c r="AD434" s="30">
        <f>SUMIF(Gruppenstunden!$C$12:$C$864,'Wochenübersicht Gruppenstunden'!C434,Gruppenstunden!$T$12:$T$864)</f>
        <v>0</v>
      </c>
      <c r="AE434" s="30" t="str">
        <f t="shared" si="146"/>
        <v/>
      </c>
      <c r="AF434" s="30">
        <f>SUMIF(Gruppenstunden!$C$12:$C$864,'Wochenübersicht Gruppenstunden'!C434,Gruppenstunden!$U$12:$U$864)</f>
        <v>0</v>
      </c>
      <c r="AG434" s="30" t="str">
        <f t="shared" si="147"/>
        <v/>
      </c>
      <c r="AH434" s="30">
        <f>SUMIF(Gruppenstunden!$C$12:$C$864,'Wochenübersicht Gruppenstunden'!C434,Gruppenstunden!$V$12:$V$864)</f>
        <v>0</v>
      </c>
      <c r="AI434" s="30" t="str">
        <f t="shared" si="148"/>
        <v/>
      </c>
      <c r="AJ434" s="30">
        <f>SUMIF(Gruppenstunden!$C$12:$C$864,'Wochenübersicht Gruppenstunden'!C434,Gruppenstunden!$W$12:$W$864)</f>
        <v>0</v>
      </c>
      <c r="AK434" s="30" t="str">
        <f t="shared" si="149"/>
        <v/>
      </c>
      <c r="AL434" s="30">
        <f>SUMIF(Gruppenstunden!$C$12:$C$864,'Wochenübersicht Gruppenstunden'!C434,Gruppenstunden!$X$12:$X$864)</f>
        <v>0</v>
      </c>
      <c r="AM434" s="30" t="str">
        <f t="shared" si="150"/>
        <v/>
      </c>
      <c r="AN434" s="30">
        <f>SUMIF(Gruppenstunden!$C$12:$C$864,'Wochenübersicht Gruppenstunden'!C434,Gruppenstunden!$Y$12:$Y$864)</f>
        <v>0</v>
      </c>
      <c r="AO434" s="30" t="str">
        <f t="shared" si="151"/>
        <v/>
      </c>
      <c r="AP434" s="30">
        <f>SUMIF(Gruppenstunden!$C$12:$C$864,'Wochenübersicht Gruppenstunden'!C434,Gruppenstunden!$Z$12:$Z$864)</f>
        <v>0</v>
      </c>
      <c r="AQ434" s="30" t="str">
        <f t="shared" si="152"/>
        <v/>
      </c>
      <c r="AR434" s="30">
        <f>SUMIF(Gruppenstunden!$C$12:$C$864,'Wochenübersicht Gruppenstunden'!C434,Gruppenstunden!$AA$12:$AA1286)</f>
        <v>0</v>
      </c>
      <c r="AS434" s="30" t="str">
        <f t="shared" si="153"/>
        <v/>
      </c>
    </row>
    <row r="435" spans="3:45" x14ac:dyDescent="0.25">
      <c r="C435" s="14"/>
      <c r="D435" s="14">
        <f>SUMIF(Gruppenstunden!$C$12:$C$864,'Wochenübersicht Gruppenstunden'!C435,Gruppenstunden!$AC$12:$AC$864)</f>
        <v>0</v>
      </c>
      <c r="E435" s="30" t="str">
        <f t="shared" si="133"/>
        <v/>
      </c>
      <c r="F435" s="30">
        <f>SUMIF(Gruppenstunden!$C$12:$C$864,'Wochenübersicht Gruppenstunden'!C435,Gruppenstunden!$H$12:$H$864)</f>
        <v>0</v>
      </c>
      <c r="G435" s="30" t="str">
        <f t="shared" si="134"/>
        <v/>
      </c>
      <c r="H435" s="30">
        <f>SUMIF(Gruppenstunden!$C$12:$C$864,'Wochenübersicht Gruppenstunden'!C435,Gruppenstunden!$I$12:$I$864)</f>
        <v>0</v>
      </c>
      <c r="I435" s="30" t="str">
        <f t="shared" si="135"/>
        <v/>
      </c>
      <c r="J435" s="30">
        <f>SUMIF(Gruppenstunden!$C$12:$C$864,'Wochenübersicht Gruppenstunden'!C435,Gruppenstunden!$J$12:$J$864)</f>
        <v>0</v>
      </c>
      <c r="K435" s="30" t="str">
        <f t="shared" si="136"/>
        <v/>
      </c>
      <c r="L435" s="30">
        <f>SUMIF(Gruppenstunden!$C$12:$C$864,'Wochenübersicht Gruppenstunden'!C435,Gruppenstunden!$K$12:$K$864)</f>
        <v>0</v>
      </c>
      <c r="M435" s="30" t="str">
        <f t="shared" si="137"/>
        <v/>
      </c>
      <c r="N435" s="30">
        <f>SUMIF(Gruppenstunden!$C$12:$C$864,'Wochenübersicht Gruppenstunden'!C435,Gruppenstunden!$L$12:$L$864)</f>
        <v>0</v>
      </c>
      <c r="O435" s="30" t="str">
        <f t="shared" si="138"/>
        <v/>
      </c>
      <c r="P435" s="30">
        <f>SUMIF(Gruppenstunden!$C$12:$C$864,'Wochenübersicht Gruppenstunden'!C435,Gruppenstunden!$M$12:$M$864)</f>
        <v>0</v>
      </c>
      <c r="Q435" s="30" t="str">
        <f t="shared" si="139"/>
        <v/>
      </c>
      <c r="R435" s="30">
        <f>SUMIF(Gruppenstunden!$C$12:$C$864,'Wochenübersicht Gruppenstunden'!C435,Gruppenstunden!$N$12:$N$864)</f>
        <v>0</v>
      </c>
      <c r="S435" s="30" t="str">
        <f t="shared" si="140"/>
        <v/>
      </c>
      <c r="T435" s="30">
        <f>SUMIF(Gruppenstunden!$C$12:$C$864,'Wochenübersicht Gruppenstunden'!C435,Gruppenstunden!$O$12:$O$864)</f>
        <v>0</v>
      </c>
      <c r="U435" s="30" t="str">
        <f t="shared" si="141"/>
        <v/>
      </c>
      <c r="V435" s="30">
        <f>SUMIF(Gruppenstunden!$C$12:$C$864,'Wochenübersicht Gruppenstunden'!C435,Gruppenstunden!$P$12:$P$864)</f>
        <v>0</v>
      </c>
      <c r="W435" s="30" t="str">
        <f t="shared" si="142"/>
        <v/>
      </c>
      <c r="X435" s="30">
        <f>SUMIF(Gruppenstunden!$C$12:$C$864,'Wochenübersicht Gruppenstunden'!C435,Gruppenstunden!$Q$12:$Q$864)</f>
        <v>0</v>
      </c>
      <c r="Y435" s="30" t="str">
        <f t="shared" si="143"/>
        <v/>
      </c>
      <c r="Z435" s="30">
        <f>SUMIF(Gruppenstunden!$C$12:$C$864,'Wochenübersicht Gruppenstunden'!C435,Gruppenstunden!$R$12:$R$864)</f>
        <v>0</v>
      </c>
      <c r="AA435" s="30" t="str">
        <f t="shared" si="144"/>
        <v/>
      </c>
      <c r="AB435" s="30">
        <f>SUMIF(Gruppenstunden!$C$12:$C$864,'Wochenübersicht Gruppenstunden'!C435,Gruppenstunden!$S$12:$S$864)</f>
        <v>0</v>
      </c>
      <c r="AC435" s="30" t="str">
        <f t="shared" si="145"/>
        <v/>
      </c>
      <c r="AD435" s="30">
        <f>SUMIF(Gruppenstunden!$C$12:$C$864,'Wochenübersicht Gruppenstunden'!C435,Gruppenstunden!$T$12:$T$864)</f>
        <v>0</v>
      </c>
      <c r="AE435" s="30" t="str">
        <f t="shared" si="146"/>
        <v/>
      </c>
      <c r="AF435" s="30">
        <f>SUMIF(Gruppenstunden!$C$12:$C$864,'Wochenübersicht Gruppenstunden'!C435,Gruppenstunden!$U$12:$U$864)</f>
        <v>0</v>
      </c>
      <c r="AG435" s="30" t="str">
        <f t="shared" si="147"/>
        <v/>
      </c>
      <c r="AH435" s="30">
        <f>SUMIF(Gruppenstunden!$C$12:$C$864,'Wochenübersicht Gruppenstunden'!C435,Gruppenstunden!$V$12:$V$864)</f>
        <v>0</v>
      </c>
      <c r="AI435" s="30" t="str">
        <f t="shared" si="148"/>
        <v/>
      </c>
      <c r="AJ435" s="30">
        <f>SUMIF(Gruppenstunden!$C$12:$C$864,'Wochenübersicht Gruppenstunden'!C435,Gruppenstunden!$W$12:$W$864)</f>
        <v>0</v>
      </c>
      <c r="AK435" s="30" t="str">
        <f t="shared" si="149"/>
        <v/>
      </c>
      <c r="AL435" s="30">
        <f>SUMIF(Gruppenstunden!$C$12:$C$864,'Wochenübersicht Gruppenstunden'!C435,Gruppenstunden!$X$12:$X$864)</f>
        <v>0</v>
      </c>
      <c r="AM435" s="30" t="str">
        <f t="shared" si="150"/>
        <v/>
      </c>
      <c r="AN435" s="30">
        <f>SUMIF(Gruppenstunden!$C$12:$C$864,'Wochenübersicht Gruppenstunden'!C435,Gruppenstunden!$Y$12:$Y$864)</f>
        <v>0</v>
      </c>
      <c r="AO435" s="30" t="str">
        <f t="shared" si="151"/>
        <v/>
      </c>
      <c r="AP435" s="30">
        <f>SUMIF(Gruppenstunden!$C$12:$C$864,'Wochenübersicht Gruppenstunden'!C435,Gruppenstunden!$Z$12:$Z$864)</f>
        <v>0</v>
      </c>
      <c r="AQ435" s="30" t="str">
        <f t="shared" si="152"/>
        <v/>
      </c>
      <c r="AR435" s="30">
        <f>SUMIF(Gruppenstunden!$C$12:$C$864,'Wochenübersicht Gruppenstunden'!C435,Gruppenstunden!$AA$12:$AA1287)</f>
        <v>0</v>
      </c>
      <c r="AS435" s="30" t="str">
        <f t="shared" si="153"/>
        <v/>
      </c>
    </row>
    <row r="436" spans="3:45" x14ac:dyDescent="0.25">
      <c r="C436" s="14"/>
      <c r="D436" s="14">
        <f>SUMIF(Gruppenstunden!$C$12:$C$864,'Wochenübersicht Gruppenstunden'!C436,Gruppenstunden!$AC$12:$AC$864)</f>
        <v>0</v>
      </c>
      <c r="E436" s="30" t="str">
        <f t="shared" si="133"/>
        <v/>
      </c>
      <c r="F436" s="30">
        <f>SUMIF(Gruppenstunden!$C$12:$C$864,'Wochenübersicht Gruppenstunden'!C436,Gruppenstunden!$H$12:$H$864)</f>
        <v>0</v>
      </c>
      <c r="G436" s="30" t="str">
        <f t="shared" si="134"/>
        <v/>
      </c>
      <c r="H436" s="30">
        <f>SUMIF(Gruppenstunden!$C$12:$C$864,'Wochenübersicht Gruppenstunden'!C436,Gruppenstunden!$I$12:$I$864)</f>
        <v>0</v>
      </c>
      <c r="I436" s="30" t="str">
        <f t="shared" si="135"/>
        <v/>
      </c>
      <c r="J436" s="30">
        <f>SUMIF(Gruppenstunden!$C$12:$C$864,'Wochenübersicht Gruppenstunden'!C436,Gruppenstunden!$J$12:$J$864)</f>
        <v>0</v>
      </c>
      <c r="K436" s="30" t="str">
        <f t="shared" si="136"/>
        <v/>
      </c>
      <c r="L436" s="30">
        <f>SUMIF(Gruppenstunden!$C$12:$C$864,'Wochenübersicht Gruppenstunden'!C436,Gruppenstunden!$K$12:$K$864)</f>
        <v>0</v>
      </c>
      <c r="M436" s="30" t="str">
        <f t="shared" si="137"/>
        <v/>
      </c>
      <c r="N436" s="30">
        <f>SUMIF(Gruppenstunden!$C$12:$C$864,'Wochenübersicht Gruppenstunden'!C436,Gruppenstunden!$L$12:$L$864)</f>
        <v>0</v>
      </c>
      <c r="O436" s="30" t="str">
        <f t="shared" si="138"/>
        <v/>
      </c>
      <c r="P436" s="30">
        <f>SUMIF(Gruppenstunden!$C$12:$C$864,'Wochenübersicht Gruppenstunden'!C436,Gruppenstunden!$M$12:$M$864)</f>
        <v>0</v>
      </c>
      <c r="Q436" s="30" t="str">
        <f t="shared" si="139"/>
        <v/>
      </c>
      <c r="R436" s="30">
        <f>SUMIF(Gruppenstunden!$C$12:$C$864,'Wochenübersicht Gruppenstunden'!C436,Gruppenstunden!$N$12:$N$864)</f>
        <v>0</v>
      </c>
      <c r="S436" s="30" t="str">
        <f t="shared" si="140"/>
        <v/>
      </c>
      <c r="T436" s="30">
        <f>SUMIF(Gruppenstunden!$C$12:$C$864,'Wochenübersicht Gruppenstunden'!C436,Gruppenstunden!$O$12:$O$864)</f>
        <v>0</v>
      </c>
      <c r="U436" s="30" t="str">
        <f t="shared" si="141"/>
        <v/>
      </c>
      <c r="V436" s="30">
        <f>SUMIF(Gruppenstunden!$C$12:$C$864,'Wochenübersicht Gruppenstunden'!C436,Gruppenstunden!$P$12:$P$864)</f>
        <v>0</v>
      </c>
      <c r="W436" s="30" t="str">
        <f t="shared" si="142"/>
        <v/>
      </c>
      <c r="X436" s="30">
        <f>SUMIF(Gruppenstunden!$C$12:$C$864,'Wochenübersicht Gruppenstunden'!C436,Gruppenstunden!$Q$12:$Q$864)</f>
        <v>0</v>
      </c>
      <c r="Y436" s="30" t="str">
        <f t="shared" si="143"/>
        <v/>
      </c>
      <c r="Z436" s="30">
        <f>SUMIF(Gruppenstunden!$C$12:$C$864,'Wochenübersicht Gruppenstunden'!C436,Gruppenstunden!$R$12:$R$864)</f>
        <v>0</v>
      </c>
      <c r="AA436" s="30" t="str">
        <f t="shared" si="144"/>
        <v/>
      </c>
      <c r="AB436" s="30">
        <f>SUMIF(Gruppenstunden!$C$12:$C$864,'Wochenübersicht Gruppenstunden'!C436,Gruppenstunden!$S$12:$S$864)</f>
        <v>0</v>
      </c>
      <c r="AC436" s="30" t="str">
        <f t="shared" si="145"/>
        <v/>
      </c>
      <c r="AD436" s="30">
        <f>SUMIF(Gruppenstunden!$C$12:$C$864,'Wochenübersicht Gruppenstunden'!C436,Gruppenstunden!$T$12:$T$864)</f>
        <v>0</v>
      </c>
      <c r="AE436" s="30" t="str">
        <f t="shared" si="146"/>
        <v/>
      </c>
      <c r="AF436" s="30">
        <f>SUMIF(Gruppenstunden!$C$12:$C$864,'Wochenübersicht Gruppenstunden'!C436,Gruppenstunden!$U$12:$U$864)</f>
        <v>0</v>
      </c>
      <c r="AG436" s="30" t="str">
        <f t="shared" si="147"/>
        <v/>
      </c>
      <c r="AH436" s="30">
        <f>SUMIF(Gruppenstunden!$C$12:$C$864,'Wochenübersicht Gruppenstunden'!C436,Gruppenstunden!$V$12:$V$864)</f>
        <v>0</v>
      </c>
      <c r="AI436" s="30" t="str">
        <f t="shared" si="148"/>
        <v/>
      </c>
      <c r="AJ436" s="30">
        <f>SUMIF(Gruppenstunden!$C$12:$C$864,'Wochenübersicht Gruppenstunden'!C436,Gruppenstunden!$W$12:$W$864)</f>
        <v>0</v>
      </c>
      <c r="AK436" s="30" t="str">
        <f t="shared" si="149"/>
        <v/>
      </c>
      <c r="AL436" s="30">
        <f>SUMIF(Gruppenstunden!$C$12:$C$864,'Wochenübersicht Gruppenstunden'!C436,Gruppenstunden!$X$12:$X$864)</f>
        <v>0</v>
      </c>
      <c r="AM436" s="30" t="str">
        <f t="shared" si="150"/>
        <v/>
      </c>
      <c r="AN436" s="30">
        <f>SUMIF(Gruppenstunden!$C$12:$C$864,'Wochenübersicht Gruppenstunden'!C436,Gruppenstunden!$Y$12:$Y$864)</f>
        <v>0</v>
      </c>
      <c r="AO436" s="30" t="str">
        <f t="shared" si="151"/>
        <v/>
      </c>
      <c r="AP436" s="30">
        <f>SUMIF(Gruppenstunden!$C$12:$C$864,'Wochenübersicht Gruppenstunden'!C436,Gruppenstunden!$Z$12:$Z$864)</f>
        <v>0</v>
      </c>
      <c r="AQ436" s="30" t="str">
        <f t="shared" si="152"/>
        <v/>
      </c>
      <c r="AR436" s="30">
        <f>SUMIF(Gruppenstunden!$C$12:$C$864,'Wochenübersicht Gruppenstunden'!C436,Gruppenstunden!$AA$12:$AA1288)</f>
        <v>0</v>
      </c>
      <c r="AS436" s="30" t="str">
        <f t="shared" si="153"/>
        <v/>
      </c>
    </row>
    <row r="437" spans="3:45" x14ac:dyDescent="0.25">
      <c r="C437" s="14"/>
      <c r="D437" s="14">
        <f>SUMIF(Gruppenstunden!$C$12:$C$864,'Wochenübersicht Gruppenstunden'!C437,Gruppenstunden!$AC$12:$AC$864)</f>
        <v>0</v>
      </c>
      <c r="E437" s="30" t="str">
        <f t="shared" si="133"/>
        <v/>
      </c>
      <c r="F437" s="30">
        <f>SUMIF(Gruppenstunden!$C$12:$C$864,'Wochenübersicht Gruppenstunden'!C437,Gruppenstunden!$H$12:$H$864)</f>
        <v>0</v>
      </c>
      <c r="G437" s="30" t="str">
        <f t="shared" si="134"/>
        <v/>
      </c>
      <c r="H437" s="30">
        <f>SUMIF(Gruppenstunden!$C$12:$C$864,'Wochenübersicht Gruppenstunden'!C437,Gruppenstunden!$I$12:$I$864)</f>
        <v>0</v>
      </c>
      <c r="I437" s="30" t="str">
        <f t="shared" si="135"/>
        <v/>
      </c>
      <c r="J437" s="30">
        <f>SUMIF(Gruppenstunden!$C$12:$C$864,'Wochenübersicht Gruppenstunden'!C437,Gruppenstunden!$J$12:$J$864)</f>
        <v>0</v>
      </c>
      <c r="K437" s="30" t="str">
        <f t="shared" si="136"/>
        <v/>
      </c>
      <c r="L437" s="30">
        <f>SUMIF(Gruppenstunden!$C$12:$C$864,'Wochenübersicht Gruppenstunden'!C437,Gruppenstunden!$K$12:$K$864)</f>
        <v>0</v>
      </c>
      <c r="M437" s="30" t="str">
        <f t="shared" si="137"/>
        <v/>
      </c>
      <c r="N437" s="30">
        <f>SUMIF(Gruppenstunden!$C$12:$C$864,'Wochenübersicht Gruppenstunden'!C437,Gruppenstunden!$L$12:$L$864)</f>
        <v>0</v>
      </c>
      <c r="O437" s="30" t="str">
        <f t="shared" si="138"/>
        <v/>
      </c>
      <c r="P437" s="30">
        <f>SUMIF(Gruppenstunden!$C$12:$C$864,'Wochenübersicht Gruppenstunden'!C437,Gruppenstunden!$M$12:$M$864)</f>
        <v>0</v>
      </c>
      <c r="Q437" s="30" t="str">
        <f t="shared" si="139"/>
        <v/>
      </c>
      <c r="R437" s="30">
        <f>SUMIF(Gruppenstunden!$C$12:$C$864,'Wochenübersicht Gruppenstunden'!C437,Gruppenstunden!$N$12:$N$864)</f>
        <v>0</v>
      </c>
      <c r="S437" s="30" t="str">
        <f t="shared" si="140"/>
        <v/>
      </c>
      <c r="T437" s="30">
        <f>SUMIF(Gruppenstunden!$C$12:$C$864,'Wochenübersicht Gruppenstunden'!C437,Gruppenstunden!$O$12:$O$864)</f>
        <v>0</v>
      </c>
      <c r="U437" s="30" t="str">
        <f t="shared" si="141"/>
        <v/>
      </c>
      <c r="V437" s="30">
        <f>SUMIF(Gruppenstunden!$C$12:$C$864,'Wochenübersicht Gruppenstunden'!C437,Gruppenstunden!$P$12:$P$864)</f>
        <v>0</v>
      </c>
      <c r="W437" s="30" t="str">
        <f t="shared" si="142"/>
        <v/>
      </c>
      <c r="X437" s="30">
        <f>SUMIF(Gruppenstunden!$C$12:$C$864,'Wochenübersicht Gruppenstunden'!C437,Gruppenstunden!$Q$12:$Q$864)</f>
        <v>0</v>
      </c>
      <c r="Y437" s="30" t="str">
        <f t="shared" si="143"/>
        <v/>
      </c>
      <c r="Z437" s="30">
        <f>SUMIF(Gruppenstunden!$C$12:$C$864,'Wochenübersicht Gruppenstunden'!C437,Gruppenstunden!$R$12:$R$864)</f>
        <v>0</v>
      </c>
      <c r="AA437" s="30" t="str">
        <f t="shared" si="144"/>
        <v/>
      </c>
      <c r="AB437" s="30">
        <f>SUMIF(Gruppenstunden!$C$12:$C$864,'Wochenübersicht Gruppenstunden'!C437,Gruppenstunden!$S$12:$S$864)</f>
        <v>0</v>
      </c>
      <c r="AC437" s="30" t="str">
        <f t="shared" si="145"/>
        <v/>
      </c>
      <c r="AD437" s="30">
        <f>SUMIF(Gruppenstunden!$C$12:$C$864,'Wochenübersicht Gruppenstunden'!C437,Gruppenstunden!$T$12:$T$864)</f>
        <v>0</v>
      </c>
      <c r="AE437" s="30" t="str">
        <f t="shared" si="146"/>
        <v/>
      </c>
      <c r="AF437" s="30">
        <f>SUMIF(Gruppenstunden!$C$12:$C$864,'Wochenübersicht Gruppenstunden'!C437,Gruppenstunden!$U$12:$U$864)</f>
        <v>0</v>
      </c>
      <c r="AG437" s="30" t="str">
        <f t="shared" si="147"/>
        <v/>
      </c>
      <c r="AH437" s="30">
        <f>SUMIF(Gruppenstunden!$C$12:$C$864,'Wochenübersicht Gruppenstunden'!C437,Gruppenstunden!$V$12:$V$864)</f>
        <v>0</v>
      </c>
      <c r="AI437" s="30" t="str">
        <f t="shared" si="148"/>
        <v/>
      </c>
      <c r="AJ437" s="30">
        <f>SUMIF(Gruppenstunden!$C$12:$C$864,'Wochenübersicht Gruppenstunden'!C437,Gruppenstunden!$W$12:$W$864)</f>
        <v>0</v>
      </c>
      <c r="AK437" s="30" t="str">
        <f t="shared" si="149"/>
        <v/>
      </c>
      <c r="AL437" s="30">
        <f>SUMIF(Gruppenstunden!$C$12:$C$864,'Wochenübersicht Gruppenstunden'!C437,Gruppenstunden!$X$12:$X$864)</f>
        <v>0</v>
      </c>
      <c r="AM437" s="30" t="str">
        <f t="shared" si="150"/>
        <v/>
      </c>
      <c r="AN437" s="30">
        <f>SUMIF(Gruppenstunden!$C$12:$C$864,'Wochenübersicht Gruppenstunden'!C437,Gruppenstunden!$Y$12:$Y$864)</f>
        <v>0</v>
      </c>
      <c r="AO437" s="30" t="str">
        <f t="shared" si="151"/>
        <v/>
      </c>
      <c r="AP437" s="30">
        <f>SUMIF(Gruppenstunden!$C$12:$C$864,'Wochenübersicht Gruppenstunden'!C437,Gruppenstunden!$Z$12:$Z$864)</f>
        <v>0</v>
      </c>
      <c r="AQ437" s="30" t="str">
        <f t="shared" si="152"/>
        <v/>
      </c>
      <c r="AR437" s="30">
        <f>SUMIF(Gruppenstunden!$C$12:$C$864,'Wochenübersicht Gruppenstunden'!C437,Gruppenstunden!$AA$12:$AA1289)</f>
        <v>0</v>
      </c>
      <c r="AS437" s="30" t="str">
        <f t="shared" si="153"/>
        <v/>
      </c>
    </row>
    <row r="438" spans="3:45" x14ac:dyDescent="0.25">
      <c r="C438" s="14"/>
      <c r="D438" s="14">
        <f>SUMIF(Gruppenstunden!$C$12:$C$864,'Wochenübersicht Gruppenstunden'!C438,Gruppenstunden!$AC$12:$AC$864)</f>
        <v>0</v>
      </c>
      <c r="E438" s="30" t="str">
        <f t="shared" si="133"/>
        <v/>
      </c>
      <c r="F438" s="30">
        <f>SUMIF(Gruppenstunden!$C$12:$C$864,'Wochenübersicht Gruppenstunden'!C438,Gruppenstunden!$H$12:$H$864)</f>
        <v>0</v>
      </c>
      <c r="G438" s="30" t="str">
        <f t="shared" si="134"/>
        <v/>
      </c>
      <c r="H438" s="30">
        <f>SUMIF(Gruppenstunden!$C$12:$C$864,'Wochenübersicht Gruppenstunden'!C438,Gruppenstunden!$I$12:$I$864)</f>
        <v>0</v>
      </c>
      <c r="I438" s="30" t="str">
        <f t="shared" si="135"/>
        <v/>
      </c>
      <c r="J438" s="30">
        <f>SUMIF(Gruppenstunden!$C$12:$C$864,'Wochenübersicht Gruppenstunden'!C438,Gruppenstunden!$J$12:$J$864)</f>
        <v>0</v>
      </c>
      <c r="K438" s="30" t="str">
        <f t="shared" si="136"/>
        <v/>
      </c>
      <c r="L438" s="30">
        <f>SUMIF(Gruppenstunden!$C$12:$C$864,'Wochenübersicht Gruppenstunden'!C438,Gruppenstunden!$K$12:$K$864)</f>
        <v>0</v>
      </c>
      <c r="M438" s="30" t="str">
        <f t="shared" si="137"/>
        <v/>
      </c>
      <c r="N438" s="30">
        <f>SUMIF(Gruppenstunden!$C$12:$C$864,'Wochenübersicht Gruppenstunden'!C438,Gruppenstunden!$L$12:$L$864)</f>
        <v>0</v>
      </c>
      <c r="O438" s="30" t="str">
        <f t="shared" si="138"/>
        <v/>
      </c>
      <c r="P438" s="30">
        <f>SUMIF(Gruppenstunden!$C$12:$C$864,'Wochenübersicht Gruppenstunden'!C438,Gruppenstunden!$M$12:$M$864)</f>
        <v>0</v>
      </c>
      <c r="Q438" s="30" t="str">
        <f t="shared" si="139"/>
        <v/>
      </c>
      <c r="R438" s="30">
        <f>SUMIF(Gruppenstunden!$C$12:$C$864,'Wochenübersicht Gruppenstunden'!C438,Gruppenstunden!$N$12:$N$864)</f>
        <v>0</v>
      </c>
      <c r="S438" s="30" t="str">
        <f t="shared" si="140"/>
        <v/>
      </c>
      <c r="T438" s="30">
        <f>SUMIF(Gruppenstunden!$C$12:$C$864,'Wochenübersicht Gruppenstunden'!C438,Gruppenstunden!$O$12:$O$864)</f>
        <v>0</v>
      </c>
      <c r="U438" s="30" t="str">
        <f t="shared" si="141"/>
        <v/>
      </c>
      <c r="V438" s="30">
        <f>SUMIF(Gruppenstunden!$C$12:$C$864,'Wochenübersicht Gruppenstunden'!C438,Gruppenstunden!$P$12:$P$864)</f>
        <v>0</v>
      </c>
      <c r="W438" s="30" t="str">
        <f t="shared" si="142"/>
        <v/>
      </c>
      <c r="X438" s="30">
        <f>SUMIF(Gruppenstunden!$C$12:$C$864,'Wochenübersicht Gruppenstunden'!C438,Gruppenstunden!$Q$12:$Q$864)</f>
        <v>0</v>
      </c>
      <c r="Y438" s="30" t="str">
        <f t="shared" si="143"/>
        <v/>
      </c>
      <c r="Z438" s="30">
        <f>SUMIF(Gruppenstunden!$C$12:$C$864,'Wochenübersicht Gruppenstunden'!C438,Gruppenstunden!$R$12:$R$864)</f>
        <v>0</v>
      </c>
      <c r="AA438" s="30" t="str">
        <f t="shared" si="144"/>
        <v/>
      </c>
      <c r="AB438" s="30">
        <f>SUMIF(Gruppenstunden!$C$12:$C$864,'Wochenübersicht Gruppenstunden'!C438,Gruppenstunden!$S$12:$S$864)</f>
        <v>0</v>
      </c>
      <c r="AC438" s="30" t="str">
        <f t="shared" si="145"/>
        <v/>
      </c>
      <c r="AD438" s="30">
        <f>SUMIF(Gruppenstunden!$C$12:$C$864,'Wochenübersicht Gruppenstunden'!C438,Gruppenstunden!$T$12:$T$864)</f>
        <v>0</v>
      </c>
      <c r="AE438" s="30" t="str">
        <f t="shared" si="146"/>
        <v/>
      </c>
      <c r="AF438" s="30">
        <f>SUMIF(Gruppenstunden!$C$12:$C$864,'Wochenübersicht Gruppenstunden'!C438,Gruppenstunden!$U$12:$U$864)</f>
        <v>0</v>
      </c>
      <c r="AG438" s="30" t="str">
        <f t="shared" si="147"/>
        <v/>
      </c>
      <c r="AH438" s="30">
        <f>SUMIF(Gruppenstunden!$C$12:$C$864,'Wochenübersicht Gruppenstunden'!C438,Gruppenstunden!$V$12:$V$864)</f>
        <v>0</v>
      </c>
      <c r="AI438" s="30" t="str">
        <f t="shared" si="148"/>
        <v/>
      </c>
      <c r="AJ438" s="30">
        <f>SUMIF(Gruppenstunden!$C$12:$C$864,'Wochenübersicht Gruppenstunden'!C438,Gruppenstunden!$W$12:$W$864)</f>
        <v>0</v>
      </c>
      <c r="AK438" s="30" t="str">
        <f t="shared" si="149"/>
        <v/>
      </c>
      <c r="AL438" s="30">
        <f>SUMIF(Gruppenstunden!$C$12:$C$864,'Wochenübersicht Gruppenstunden'!C438,Gruppenstunden!$X$12:$X$864)</f>
        <v>0</v>
      </c>
      <c r="AM438" s="30" t="str">
        <f t="shared" si="150"/>
        <v/>
      </c>
      <c r="AN438" s="30">
        <f>SUMIF(Gruppenstunden!$C$12:$C$864,'Wochenübersicht Gruppenstunden'!C438,Gruppenstunden!$Y$12:$Y$864)</f>
        <v>0</v>
      </c>
      <c r="AO438" s="30" t="str">
        <f t="shared" si="151"/>
        <v/>
      </c>
      <c r="AP438" s="30">
        <f>SUMIF(Gruppenstunden!$C$12:$C$864,'Wochenübersicht Gruppenstunden'!C438,Gruppenstunden!$Z$12:$Z$864)</f>
        <v>0</v>
      </c>
      <c r="AQ438" s="30" t="str">
        <f t="shared" si="152"/>
        <v/>
      </c>
      <c r="AR438" s="30">
        <f>SUMIF(Gruppenstunden!$C$12:$C$864,'Wochenübersicht Gruppenstunden'!C438,Gruppenstunden!$AA$12:$AA1290)</f>
        <v>0</v>
      </c>
      <c r="AS438" s="30" t="str">
        <f t="shared" si="153"/>
        <v/>
      </c>
    </row>
    <row r="439" spans="3:45" x14ac:dyDescent="0.25">
      <c r="C439" s="14"/>
      <c r="D439" s="14">
        <f>SUMIF(Gruppenstunden!$C$12:$C$864,'Wochenübersicht Gruppenstunden'!C439,Gruppenstunden!$AC$12:$AC$864)</f>
        <v>0</v>
      </c>
      <c r="E439" s="30" t="str">
        <f t="shared" si="133"/>
        <v/>
      </c>
      <c r="F439" s="30">
        <f>SUMIF(Gruppenstunden!$C$12:$C$864,'Wochenübersicht Gruppenstunden'!C439,Gruppenstunden!$H$12:$H$864)</f>
        <v>0</v>
      </c>
      <c r="G439" s="30" t="str">
        <f t="shared" si="134"/>
        <v/>
      </c>
      <c r="H439" s="30">
        <f>SUMIF(Gruppenstunden!$C$12:$C$864,'Wochenübersicht Gruppenstunden'!C439,Gruppenstunden!$I$12:$I$864)</f>
        <v>0</v>
      </c>
      <c r="I439" s="30" t="str">
        <f t="shared" si="135"/>
        <v/>
      </c>
      <c r="J439" s="30">
        <f>SUMIF(Gruppenstunden!$C$12:$C$864,'Wochenübersicht Gruppenstunden'!C439,Gruppenstunden!$J$12:$J$864)</f>
        <v>0</v>
      </c>
      <c r="K439" s="30" t="str">
        <f t="shared" si="136"/>
        <v/>
      </c>
      <c r="L439" s="30">
        <f>SUMIF(Gruppenstunden!$C$12:$C$864,'Wochenübersicht Gruppenstunden'!C439,Gruppenstunden!$K$12:$K$864)</f>
        <v>0</v>
      </c>
      <c r="M439" s="30" t="str">
        <f t="shared" si="137"/>
        <v/>
      </c>
      <c r="N439" s="30">
        <f>SUMIF(Gruppenstunden!$C$12:$C$864,'Wochenübersicht Gruppenstunden'!C439,Gruppenstunden!$L$12:$L$864)</f>
        <v>0</v>
      </c>
      <c r="O439" s="30" t="str">
        <f t="shared" si="138"/>
        <v/>
      </c>
      <c r="P439" s="30">
        <f>SUMIF(Gruppenstunden!$C$12:$C$864,'Wochenübersicht Gruppenstunden'!C439,Gruppenstunden!$M$12:$M$864)</f>
        <v>0</v>
      </c>
      <c r="Q439" s="30" t="str">
        <f t="shared" si="139"/>
        <v/>
      </c>
      <c r="R439" s="30">
        <f>SUMIF(Gruppenstunden!$C$12:$C$864,'Wochenübersicht Gruppenstunden'!C439,Gruppenstunden!$N$12:$N$864)</f>
        <v>0</v>
      </c>
      <c r="S439" s="30" t="str">
        <f t="shared" si="140"/>
        <v/>
      </c>
      <c r="T439" s="30">
        <f>SUMIF(Gruppenstunden!$C$12:$C$864,'Wochenübersicht Gruppenstunden'!C439,Gruppenstunden!$O$12:$O$864)</f>
        <v>0</v>
      </c>
      <c r="U439" s="30" t="str">
        <f t="shared" si="141"/>
        <v/>
      </c>
      <c r="V439" s="30">
        <f>SUMIF(Gruppenstunden!$C$12:$C$864,'Wochenübersicht Gruppenstunden'!C439,Gruppenstunden!$P$12:$P$864)</f>
        <v>0</v>
      </c>
      <c r="W439" s="30" t="str">
        <f t="shared" si="142"/>
        <v/>
      </c>
      <c r="X439" s="30">
        <f>SUMIF(Gruppenstunden!$C$12:$C$864,'Wochenübersicht Gruppenstunden'!C439,Gruppenstunden!$Q$12:$Q$864)</f>
        <v>0</v>
      </c>
      <c r="Y439" s="30" t="str">
        <f t="shared" si="143"/>
        <v/>
      </c>
      <c r="Z439" s="30">
        <f>SUMIF(Gruppenstunden!$C$12:$C$864,'Wochenübersicht Gruppenstunden'!C439,Gruppenstunden!$R$12:$R$864)</f>
        <v>0</v>
      </c>
      <c r="AA439" s="30" t="str">
        <f t="shared" si="144"/>
        <v/>
      </c>
      <c r="AB439" s="30">
        <f>SUMIF(Gruppenstunden!$C$12:$C$864,'Wochenübersicht Gruppenstunden'!C439,Gruppenstunden!$S$12:$S$864)</f>
        <v>0</v>
      </c>
      <c r="AC439" s="30" t="str">
        <f t="shared" si="145"/>
        <v/>
      </c>
      <c r="AD439" s="30">
        <f>SUMIF(Gruppenstunden!$C$12:$C$864,'Wochenübersicht Gruppenstunden'!C439,Gruppenstunden!$T$12:$T$864)</f>
        <v>0</v>
      </c>
      <c r="AE439" s="30" t="str">
        <f t="shared" si="146"/>
        <v/>
      </c>
      <c r="AF439" s="30">
        <f>SUMIF(Gruppenstunden!$C$12:$C$864,'Wochenübersicht Gruppenstunden'!C439,Gruppenstunden!$U$12:$U$864)</f>
        <v>0</v>
      </c>
      <c r="AG439" s="30" t="str">
        <f t="shared" si="147"/>
        <v/>
      </c>
      <c r="AH439" s="30">
        <f>SUMIF(Gruppenstunden!$C$12:$C$864,'Wochenübersicht Gruppenstunden'!C439,Gruppenstunden!$V$12:$V$864)</f>
        <v>0</v>
      </c>
      <c r="AI439" s="30" t="str">
        <f t="shared" si="148"/>
        <v/>
      </c>
      <c r="AJ439" s="30">
        <f>SUMIF(Gruppenstunden!$C$12:$C$864,'Wochenübersicht Gruppenstunden'!C439,Gruppenstunden!$W$12:$W$864)</f>
        <v>0</v>
      </c>
      <c r="AK439" s="30" t="str">
        <f t="shared" si="149"/>
        <v/>
      </c>
      <c r="AL439" s="30">
        <f>SUMIF(Gruppenstunden!$C$12:$C$864,'Wochenübersicht Gruppenstunden'!C439,Gruppenstunden!$X$12:$X$864)</f>
        <v>0</v>
      </c>
      <c r="AM439" s="30" t="str">
        <f t="shared" si="150"/>
        <v/>
      </c>
      <c r="AN439" s="30">
        <f>SUMIF(Gruppenstunden!$C$12:$C$864,'Wochenübersicht Gruppenstunden'!C439,Gruppenstunden!$Y$12:$Y$864)</f>
        <v>0</v>
      </c>
      <c r="AO439" s="30" t="str">
        <f t="shared" si="151"/>
        <v/>
      </c>
      <c r="AP439" s="30">
        <f>SUMIF(Gruppenstunden!$C$12:$C$864,'Wochenübersicht Gruppenstunden'!C439,Gruppenstunden!$Z$12:$Z$864)</f>
        <v>0</v>
      </c>
      <c r="AQ439" s="30" t="str">
        <f t="shared" si="152"/>
        <v/>
      </c>
      <c r="AR439" s="30">
        <f>SUMIF(Gruppenstunden!$C$12:$C$864,'Wochenübersicht Gruppenstunden'!C439,Gruppenstunden!$AA$12:$AA1291)</f>
        <v>0</v>
      </c>
      <c r="AS439" s="30" t="str">
        <f t="shared" si="153"/>
        <v/>
      </c>
    </row>
    <row r="440" spans="3:45" x14ac:dyDescent="0.25">
      <c r="C440" s="14"/>
      <c r="D440" s="14">
        <f>SUMIF(Gruppenstunden!$C$12:$C$864,'Wochenübersicht Gruppenstunden'!C440,Gruppenstunden!$AC$12:$AC$864)</f>
        <v>0</v>
      </c>
      <c r="E440" s="30" t="str">
        <f t="shared" si="133"/>
        <v/>
      </c>
      <c r="F440" s="30">
        <f>SUMIF(Gruppenstunden!$C$12:$C$864,'Wochenübersicht Gruppenstunden'!C440,Gruppenstunden!$H$12:$H$864)</f>
        <v>0</v>
      </c>
      <c r="G440" s="30" t="str">
        <f t="shared" si="134"/>
        <v/>
      </c>
      <c r="H440" s="30">
        <f>SUMIF(Gruppenstunden!$C$12:$C$864,'Wochenübersicht Gruppenstunden'!C440,Gruppenstunden!$I$12:$I$864)</f>
        <v>0</v>
      </c>
      <c r="I440" s="30" t="str">
        <f t="shared" si="135"/>
        <v/>
      </c>
      <c r="J440" s="30">
        <f>SUMIF(Gruppenstunden!$C$12:$C$864,'Wochenübersicht Gruppenstunden'!C440,Gruppenstunden!$J$12:$J$864)</f>
        <v>0</v>
      </c>
      <c r="K440" s="30" t="str">
        <f t="shared" si="136"/>
        <v/>
      </c>
      <c r="L440" s="30">
        <f>SUMIF(Gruppenstunden!$C$12:$C$864,'Wochenübersicht Gruppenstunden'!C440,Gruppenstunden!$K$12:$K$864)</f>
        <v>0</v>
      </c>
      <c r="M440" s="30" t="str">
        <f t="shared" si="137"/>
        <v/>
      </c>
      <c r="N440" s="30">
        <f>SUMIF(Gruppenstunden!$C$12:$C$864,'Wochenübersicht Gruppenstunden'!C440,Gruppenstunden!$L$12:$L$864)</f>
        <v>0</v>
      </c>
      <c r="O440" s="30" t="str">
        <f t="shared" si="138"/>
        <v/>
      </c>
      <c r="P440" s="30">
        <f>SUMIF(Gruppenstunden!$C$12:$C$864,'Wochenübersicht Gruppenstunden'!C440,Gruppenstunden!$M$12:$M$864)</f>
        <v>0</v>
      </c>
      <c r="Q440" s="30" t="str">
        <f t="shared" si="139"/>
        <v/>
      </c>
      <c r="R440" s="30">
        <f>SUMIF(Gruppenstunden!$C$12:$C$864,'Wochenübersicht Gruppenstunden'!C440,Gruppenstunden!$N$12:$N$864)</f>
        <v>0</v>
      </c>
      <c r="S440" s="30" t="str">
        <f t="shared" si="140"/>
        <v/>
      </c>
      <c r="T440" s="30">
        <f>SUMIF(Gruppenstunden!$C$12:$C$864,'Wochenübersicht Gruppenstunden'!C440,Gruppenstunden!$O$12:$O$864)</f>
        <v>0</v>
      </c>
      <c r="U440" s="30" t="str">
        <f t="shared" si="141"/>
        <v/>
      </c>
      <c r="V440" s="30">
        <f>SUMIF(Gruppenstunden!$C$12:$C$864,'Wochenübersicht Gruppenstunden'!C440,Gruppenstunden!$P$12:$P$864)</f>
        <v>0</v>
      </c>
      <c r="W440" s="30" t="str">
        <f t="shared" si="142"/>
        <v/>
      </c>
      <c r="X440" s="30">
        <f>SUMIF(Gruppenstunden!$C$12:$C$864,'Wochenübersicht Gruppenstunden'!C440,Gruppenstunden!$Q$12:$Q$864)</f>
        <v>0</v>
      </c>
      <c r="Y440" s="30" t="str">
        <f t="shared" si="143"/>
        <v/>
      </c>
      <c r="Z440" s="30">
        <f>SUMIF(Gruppenstunden!$C$12:$C$864,'Wochenübersicht Gruppenstunden'!C440,Gruppenstunden!$R$12:$R$864)</f>
        <v>0</v>
      </c>
      <c r="AA440" s="30" t="str">
        <f t="shared" si="144"/>
        <v/>
      </c>
      <c r="AB440" s="30">
        <f>SUMIF(Gruppenstunden!$C$12:$C$864,'Wochenübersicht Gruppenstunden'!C440,Gruppenstunden!$S$12:$S$864)</f>
        <v>0</v>
      </c>
      <c r="AC440" s="30" t="str">
        <f t="shared" si="145"/>
        <v/>
      </c>
      <c r="AD440" s="30">
        <f>SUMIF(Gruppenstunden!$C$12:$C$864,'Wochenübersicht Gruppenstunden'!C440,Gruppenstunden!$T$12:$T$864)</f>
        <v>0</v>
      </c>
      <c r="AE440" s="30" t="str">
        <f t="shared" si="146"/>
        <v/>
      </c>
      <c r="AF440" s="30">
        <f>SUMIF(Gruppenstunden!$C$12:$C$864,'Wochenübersicht Gruppenstunden'!C440,Gruppenstunden!$U$12:$U$864)</f>
        <v>0</v>
      </c>
      <c r="AG440" s="30" t="str">
        <f t="shared" si="147"/>
        <v/>
      </c>
      <c r="AH440" s="30">
        <f>SUMIF(Gruppenstunden!$C$12:$C$864,'Wochenübersicht Gruppenstunden'!C440,Gruppenstunden!$V$12:$V$864)</f>
        <v>0</v>
      </c>
      <c r="AI440" s="30" t="str">
        <f t="shared" si="148"/>
        <v/>
      </c>
      <c r="AJ440" s="30">
        <f>SUMIF(Gruppenstunden!$C$12:$C$864,'Wochenübersicht Gruppenstunden'!C440,Gruppenstunden!$W$12:$W$864)</f>
        <v>0</v>
      </c>
      <c r="AK440" s="30" t="str">
        <f t="shared" si="149"/>
        <v/>
      </c>
      <c r="AL440" s="30">
        <f>SUMIF(Gruppenstunden!$C$12:$C$864,'Wochenübersicht Gruppenstunden'!C440,Gruppenstunden!$X$12:$X$864)</f>
        <v>0</v>
      </c>
      <c r="AM440" s="30" t="str">
        <f t="shared" si="150"/>
        <v/>
      </c>
      <c r="AN440" s="30">
        <f>SUMIF(Gruppenstunden!$C$12:$C$864,'Wochenübersicht Gruppenstunden'!C440,Gruppenstunden!$Y$12:$Y$864)</f>
        <v>0</v>
      </c>
      <c r="AO440" s="30" t="str">
        <f t="shared" si="151"/>
        <v/>
      </c>
      <c r="AP440" s="30">
        <f>SUMIF(Gruppenstunden!$C$12:$C$864,'Wochenübersicht Gruppenstunden'!C440,Gruppenstunden!$Z$12:$Z$864)</f>
        <v>0</v>
      </c>
      <c r="AQ440" s="30" t="str">
        <f t="shared" si="152"/>
        <v/>
      </c>
      <c r="AR440" s="30">
        <f>SUMIF(Gruppenstunden!$C$12:$C$864,'Wochenübersicht Gruppenstunden'!C440,Gruppenstunden!$AA$12:$AA1292)</f>
        <v>0</v>
      </c>
      <c r="AS440" s="30" t="str">
        <f t="shared" si="153"/>
        <v/>
      </c>
    </row>
    <row r="441" spans="3:45" x14ac:dyDescent="0.25">
      <c r="C441" s="14"/>
      <c r="D441" s="14">
        <f>SUMIF(Gruppenstunden!$C$12:$C$864,'Wochenübersicht Gruppenstunden'!C441,Gruppenstunden!$AC$12:$AC$864)</f>
        <v>0</v>
      </c>
      <c r="E441" s="30" t="str">
        <f t="shared" si="133"/>
        <v/>
      </c>
      <c r="F441" s="30">
        <f>SUMIF(Gruppenstunden!$C$12:$C$864,'Wochenübersicht Gruppenstunden'!C441,Gruppenstunden!$H$12:$H$864)</f>
        <v>0</v>
      </c>
      <c r="G441" s="30" t="str">
        <f t="shared" si="134"/>
        <v/>
      </c>
      <c r="H441" s="30">
        <f>SUMIF(Gruppenstunden!$C$12:$C$864,'Wochenübersicht Gruppenstunden'!C441,Gruppenstunden!$I$12:$I$864)</f>
        <v>0</v>
      </c>
      <c r="I441" s="30" t="str">
        <f t="shared" si="135"/>
        <v/>
      </c>
      <c r="J441" s="30">
        <f>SUMIF(Gruppenstunden!$C$12:$C$864,'Wochenübersicht Gruppenstunden'!C441,Gruppenstunden!$J$12:$J$864)</f>
        <v>0</v>
      </c>
      <c r="K441" s="30" t="str">
        <f t="shared" si="136"/>
        <v/>
      </c>
      <c r="L441" s="30">
        <f>SUMIF(Gruppenstunden!$C$12:$C$864,'Wochenübersicht Gruppenstunden'!C441,Gruppenstunden!$K$12:$K$864)</f>
        <v>0</v>
      </c>
      <c r="M441" s="30" t="str">
        <f t="shared" si="137"/>
        <v/>
      </c>
      <c r="N441" s="30">
        <f>SUMIF(Gruppenstunden!$C$12:$C$864,'Wochenübersicht Gruppenstunden'!C441,Gruppenstunden!$L$12:$L$864)</f>
        <v>0</v>
      </c>
      <c r="O441" s="30" t="str">
        <f t="shared" si="138"/>
        <v/>
      </c>
      <c r="P441" s="30">
        <f>SUMIF(Gruppenstunden!$C$12:$C$864,'Wochenübersicht Gruppenstunden'!C441,Gruppenstunden!$M$12:$M$864)</f>
        <v>0</v>
      </c>
      <c r="Q441" s="30" t="str">
        <f t="shared" si="139"/>
        <v/>
      </c>
      <c r="R441" s="30">
        <f>SUMIF(Gruppenstunden!$C$12:$C$864,'Wochenübersicht Gruppenstunden'!C441,Gruppenstunden!$N$12:$N$864)</f>
        <v>0</v>
      </c>
      <c r="S441" s="30" t="str">
        <f t="shared" si="140"/>
        <v/>
      </c>
      <c r="T441" s="30">
        <f>SUMIF(Gruppenstunden!$C$12:$C$864,'Wochenübersicht Gruppenstunden'!C441,Gruppenstunden!$O$12:$O$864)</f>
        <v>0</v>
      </c>
      <c r="U441" s="30" t="str">
        <f t="shared" si="141"/>
        <v/>
      </c>
      <c r="V441" s="30">
        <f>SUMIF(Gruppenstunden!$C$12:$C$864,'Wochenübersicht Gruppenstunden'!C441,Gruppenstunden!$P$12:$P$864)</f>
        <v>0</v>
      </c>
      <c r="W441" s="30" t="str">
        <f t="shared" si="142"/>
        <v/>
      </c>
      <c r="X441" s="30">
        <f>SUMIF(Gruppenstunden!$C$12:$C$864,'Wochenübersicht Gruppenstunden'!C441,Gruppenstunden!$Q$12:$Q$864)</f>
        <v>0</v>
      </c>
      <c r="Y441" s="30" t="str">
        <f t="shared" si="143"/>
        <v/>
      </c>
      <c r="Z441" s="30">
        <f>SUMIF(Gruppenstunden!$C$12:$C$864,'Wochenübersicht Gruppenstunden'!C441,Gruppenstunden!$R$12:$R$864)</f>
        <v>0</v>
      </c>
      <c r="AA441" s="30" t="str">
        <f t="shared" si="144"/>
        <v/>
      </c>
      <c r="AB441" s="30">
        <f>SUMIF(Gruppenstunden!$C$12:$C$864,'Wochenübersicht Gruppenstunden'!C441,Gruppenstunden!$S$12:$S$864)</f>
        <v>0</v>
      </c>
      <c r="AC441" s="30" t="str">
        <f t="shared" si="145"/>
        <v/>
      </c>
      <c r="AD441" s="30">
        <f>SUMIF(Gruppenstunden!$C$12:$C$864,'Wochenübersicht Gruppenstunden'!C441,Gruppenstunden!$T$12:$T$864)</f>
        <v>0</v>
      </c>
      <c r="AE441" s="30" t="str">
        <f t="shared" si="146"/>
        <v/>
      </c>
      <c r="AF441" s="30">
        <f>SUMIF(Gruppenstunden!$C$12:$C$864,'Wochenübersicht Gruppenstunden'!C441,Gruppenstunden!$U$12:$U$864)</f>
        <v>0</v>
      </c>
      <c r="AG441" s="30" t="str">
        <f t="shared" si="147"/>
        <v/>
      </c>
      <c r="AH441" s="30">
        <f>SUMIF(Gruppenstunden!$C$12:$C$864,'Wochenübersicht Gruppenstunden'!C441,Gruppenstunden!$V$12:$V$864)</f>
        <v>0</v>
      </c>
      <c r="AI441" s="30" t="str">
        <f t="shared" si="148"/>
        <v/>
      </c>
      <c r="AJ441" s="30">
        <f>SUMIF(Gruppenstunden!$C$12:$C$864,'Wochenübersicht Gruppenstunden'!C441,Gruppenstunden!$W$12:$W$864)</f>
        <v>0</v>
      </c>
      <c r="AK441" s="30" t="str">
        <f t="shared" si="149"/>
        <v/>
      </c>
      <c r="AL441" s="30">
        <f>SUMIF(Gruppenstunden!$C$12:$C$864,'Wochenübersicht Gruppenstunden'!C441,Gruppenstunden!$X$12:$X$864)</f>
        <v>0</v>
      </c>
      <c r="AM441" s="30" t="str">
        <f t="shared" si="150"/>
        <v/>
      </c>
      <c r="AN441" s="30">
        <f>SUMIF(Gruppenstunden!$C$12:$C$864,'Wochenübersicht Gruppenstunden'!C441,Gruppenstunden!$Y$12:$Y$864)</f>
        <v>0</v>
      </c>
      <c r="AO441" s="30" t="str">
        <f t="shared" si="151"/>
        <v/>
      </c>
      <c r="AP441" s="30">
        <f>SUMIF(Gruppenstunden!$C$12:$C$864,'Wochenübersicht Gruppenstunden'!C441,Gruppenstunden!$Z$12:$Z$864)</f>
        <v>0</v>
      </c>
      <c r="AQ441" s="30" t="str">
        <f t="shared" si="152"/>
        <v/>
      </c>
      <c r="AR441" s="30">
        <f>SUMIF(Gruppenstunden!$C$12:$C$864,'Wochenübersicht Gruppenstunden'!C441,Gruppenstunden!$AA$12:$AA1293)</f>
        <v>0</v>
      </c>
      <c r="AS441" s="30" t="str">
        <f t="shared" si="153"/>
        <v/>
      </c>
    </row>
    <row r="442" spans="3:45" x14ac:dyDescent="0.25">
      <c r="C442" s="14"/>
      <c r="D442" s="14">
        <f>SUMIF(Gruppenstunden!$C$12:$C$864,'Wochenübersicht Gruppenstunden'!C442,Gruppenstunden!$AC$12:$AC$864)</f>
        <v>0</v>
      </c>
      <c r="E442" s="30" t="str">
        <f t="shared" si="133"/>
        <v/>
      </c>
      <c r="F442" s="30">
        <f>SUMIF(Gruppenstunden!$C$12:$C$864,'Wochenübersicht Gruppenstunden'!C442,Gruppenstunden!$H$12:$H$864)</f>
        <v>0</v>
      </c>
      <c r="G442" s="30" t="str">
        <f t="shared" si="134"/>
        <v/>
      </c>
      <c r="H442" s="30">
        <f>SUMIF(Gruppenstunden!$C$12:$C$864,'Wochenübersicht Gruppenstunden'!C442,Gruppenstunden!$I$12:$I$864)</f>
        <v>0</v>
      </c>
      <c r="I442" s="30" t="str">
        <f t="shared" si="135"/>
        <v/>
      </c>
      <c r="J442" s="30">
        <f>SUMIF(Gruppenstunden!$C$12:$C$864,'Wochenübersicht Gruppenstunden'!C442,Gruppenstunden!$J$12:$J$864)</f>
        <v>0</v>
      </c>
      <c r="K442" s="30" t="str">
        <f t="shared" si="136"/>
        <v/>
      </c>
      <c r="L442" s="30">
        <f>SUMIF(Gruppenstunden!$C$12:$C$864,'Wochenübersicht Gruppenstunden'!C442,Gruppenstunden!$K$12:$K$864)</f>
        <v>0</v>
      </c>
      <c r="M442" s="30" t="str">
        <f t="shared" si="137"/>
        <v/>
      </c>
      <c r="N442" s="30">
        <f>SUMIF(Gruppenstunden!$C$12:$C$864,'Wochenübersicht Gruppenstunden'!C442,Gruppenstunden!$L$12:$L$864)</f>
        <v>0</v>
      </c>
      <c r="O442" s="30" t="str">
        <f t="shared" si="138"/>
        <v/>
      </c>
      <c r="P442" s="30">
        <f>SUMIF(Gruppenstunden!$C$12:$C$864,'Wochenübersicht Gruppenstunden'!C442,Gruppenstunden!$M$12:$M$864)</f>
        <v>0</v>
      </c>
      <c r="Q442" s="30" t="str">
        <f t="shared" si="139"/>
        <v/>
      </c>
      <c r="R442" s="30">
        <f>SUMIF(Gruppenstunden!$C$12:$C$864,'Wochenübersicht Gruppenstunden'!C442,Gruppenstunden!$N$12:$N$864)</f>
        <v>0</v>
      </c>
      <c r="S442" s="30" t="str">
        <f t="shared" si="140"/>
        <v/>
      </c>
      <c r="T442" s="30">
        <f>SUMIF(Gruppenstunden!$C$12:$C$864,'Wochenübersicht Gruppenstunden'!C442,Gruppenstunden!$O$12:$O$864)</f>
        <v>0</v>
      </c>
      <c r="U442" s="30" t="str">
        <f t="shared" si="141"/>
        <v/>
      </c>
      <c r="V442" s="30">
        <f>SUMIF(Gruppenstunden!$C$12:$C$864,'Wochenübersicht Gruppenstunden'!C442,Gruppenstunden!$P$12:$P$864)</f>
        <v>0</v>
      </c>
      <c r="W442" s="30" t="str">
        <f t="shared" si="142"/>
        <v/>
      </c>
      <c r="X442" s="30">
        <f>SUMIF(Gruppenstunden!$C$12:$C$864,'Wochenübersicht Gruppenstunden'!C442,Gruppenstunden!$Q$12:$Q$864)</f>
        <v>0</v>
      </c>
      <c r="Y442" s="30" t="str">
        <f t="shared" si="143"/>
        <v/>
      </c>
      <c r="Z442" s="30">
        <f>SUMIF(Gruppenstunden!$C$12:$C$864,'Wochenübersicht Gruppenstunden'!C442,Gruppenstunden!$R$12:$R$864)</f>
        <v>0</v>
      </c>
      <c r="AA442" s="30" t="str">
        <f t="shared" si="144"/>
        <v/>
      </c>
      <c r="AB442" s="30">
        <f>SUMIF(Gruppenstunden!$C$12:$C$864,'Wochenübersicht Gruppenstunden'!C442,Gruppenstunden!$S$12:$S$864)</f>
        <v>0</v>
      </c>
      <c r="AC442" s="30" t="str">
        <f t="shared" si="145"/>
        <v/>
      </c>
      <c r="AD442" s="30">
        <f>SUMIF(Gruppenstunden!$C$12:$C$864,'Wochenübersicht Gruppenstunden'!C442,Gruppenstunden!$T$12:$T$864)</f>
        <v>0</v>
      </c>
      <c r="AE442" s="30" t="str">
        <f t="shared" si="146"/>
        <v/>
      </c>
      <c r="AF442" s="30">
        <f>SUMIF(Gruppenstunden!$C$12:$C$864,'Wochenübersicht Gruppenstunden'!C442,Gruppenstunden!$U$12:$U$864)</f>
        <v>0</v>
      </c>
      <c r="AG442" s="30" t="str">
        <f t="shared" si="147"/>
        <v/>
      </c>
      <c r="AH442" s="30">
        <f>SUMIF(Gruppenstunden!$C$12:$C$864,'Wochenübersicht Gruppenstunden'!C442,Gruppenstunden!$V$12:$V$864)</f>
        <v>0</v>
      </c>
      <c r="AI442" s="30" t="str">
        <f t="shared" si="148"/>
        <v/>
      </c>
      <c r="AJ442" s="30">
        <f>SUMIF(Gruppenstunden!$C$12:$C$864,'Wochenübersicht Gruppenstunden'!C442,Gruppenstunden!$W$12:$W$864)</f>
        <v>0</v>
      </c>
      <c r="AK442" s="30" t="str">
        <f t="shared" si="149"/>
        <v/>
      </c>
      <c r="AL442" s="30">
        <f>SUMIF(Gruppenstunden!$C$12:$C$864,'Wochenübersicht Gruppenstunden'!C442,Gruppenstunden!$X$12:$X$864)</f>
        <v>0</v>
      </c>
      <c r="AM442" s="30" t="str">
        <f t="shared" si="150"/>
        <v/>
      </c>
      <c r="AN442" s="30">
        <f>SUMIF(Gruppenstunden!$C$12:$C$864,'Wochenübersicht Gruppenstunden'!C442,Gruppenstunden!$Y$12:$Y$864)</f>
        <v>0</v>
      </c>
      <c r="AO442" s="30" t="str">
        <f t="shared" si="151"/>
        <v/>
      </c>
      <c r="AP442" s="30">
        <f>SUMIF(Gruppenstunden!$C$12:$C$864,'Wochenübersicht Gruppenstunden'!C442,Gruppenstunden!$Z$12:$Z$864)</f>
        <v>0</v>
      </c>
      <c r="AQ442" s="30" t="str">
        <f t="shared" si="152"/>
        <v/>
      </c>
      <c r="AR442" s="30">
        <f>SUMIF(Gruppenstunden!$C$12:$C$864,'Wochenübersicht Gruppenstunden'!C442,Gruppenstunden!$AA$12:$AA1294)</f>
        <v>0</v>
      </c>
      <c r="AS442" s="30" t="str">
        <f t="shared" si="153"/>
        <v/>
      </c>
    </row>
    <row r="443" spans="3:45" x14ac:dyDescent="0.25">
      <c r="C443" s="14"/>
      <c r="D443" s="14">
        <f>SUMIF(Gruppenstunden!$C$12:$C$864,'Wochenübersicht Gruppenstunden'!C443,Gruppenstunden!$AC$12:$AC$864)</f>
        <v>0</v>
      </c>
      <c r="E443" s="30" t="str">
        <f t="shared" si="133"/>
        <v/>
      </c>
      <c r="F443" s="30">
        <f>SUMIF(Gruppenstunden!$C$12:$C$864,'Wochenübersicht Gruppenstunden'!C443,Gruppenstunden!$H$12:$H$864)</f>
        <v>0</v>
      </c>
      <c r="G443" s="30" t="str">
        <f t="shared" si="134"/>
        <v/>
      </c>
      <c r="H443" s="30">
        <f>SUMIF(Gruppenstunden!$C$12:$C$864,'Wochenübersicht Gruppenstunden'!C443,Gruppenstunden!$I$12:$I$864)</f>
        <v>0</v>
      </c>
      <c r="I443" s="30" t="str">
        <f t="shared" si="135"/>
        <v/>
      </c>
      <c r="J443" s="30">
        <f>SUMIF(Gruppenstunden!$C$12:$C$864,'Wochenübersicht Gruppenstunden'!C443,Gruppenstunden!$J$12:$J$864)</f>
        <v>0</v>
      </c>
      <c r="K443" s="30" t="str">
        <f t="shared" si="136"/>
        <v/>
      </c>
      <c r="L443" s="30">
        <f>SUMIF(Gruppenstunden!$C$12:$C$864,'Wochenübersicht Gruppenstunden'!C443,Gruppenstunden!$K$12:$K$864)</f>
        <v>0</v>
      </c>
      <c r="M443" s="30" t="str">
        <f t="shared" si="137"/>
        <v/>
      </c>
      <c r="N443" s="30">
        <f>SUMIF(Gruppenstunden!$C$12:$C$864,'Wochenübersicht Gruppenstunden'!C443,Gruppenstunden!$L$12:$L$864)</f>
        <v>0</v>
      </c>
      <c r="O443" s="30" t="str">
        <f t="shared" si="138"/>
        <v/>
      </c>
      <c r="P443" s="30">
        <f>SUMIF(Gruppenstunden!$C$12:$C$864,'Wochenübersicht Gruppenstunden'!C443,Gruppenstunden!$M$12:$M$864)</f>
        <v>0</v>
      </c>
      <c r="Q443" s="30" t="str">
        <f t="shared" si="139"/>
        <v/>
      </c>
      <c r="R443" s="30">
        <f>SUMIF(Gruppenstunden!$C$12:$C$864,'Wochenübersicht Gruppenstunden'!C443,Gruppenstunden!$N$12:$N$864)</f>
        <v>0</v>
      </c>
      <c r="S443" s="30" t="str">
        <f t="shared" si="140"/>
        <v/>
      </c>
      <c r="T443" s="30">
        <f>SUMIF(Gruppenstunden!$C$12:$C$864,'Wochenübersicht Gruppenstunden'!C443,Gruppenstunden!$O$12:$O$864)</f>
        <v>0</v>
      </c>
      <c r="U443" s="30" t="str">
        <f t="shared" si="141"/>
        <v/>
      </c>
      <c r="V443" s="30">
        <f>SUMIF(Gruppenstunden!$C$12:$C$864,'Wochenübersicht Gruppenstunden'!C443,Gruppenstunden!$P$12:$P$864)</f>
        <v>0</v>
      </c>
      <c r="W443" s="30" t="str">
        <f t="shared" si="142"/>
        <v/>
      </c>
      <c r="X443" s="30">
        <f>SUMIF(Gruppenstunden!$C$12:$C$864,'Wochenübersicht Gruppenstunden'!C443,Gruppenstunden!$Q$12:$Q$864)</f>
        <v>0</v>
      </c>
      <c r="Y443" s="30" t="str">
        <f t="shared" si="143"/>
        <v/>
      </c>
      <c r="Z443" s="30">
        <f>SUMIF(Gruppenstunden!$C$12:$C$864,'Wochenübersicht Gruppenstunden'!C443,Gruppenstunden!$R$12:$R$864)</f>
        <v>0</v>
      </c>
      <c r="AA443" s="30" t="str">
        <f t="shared" si="144"/>
        <v/>
      </c>
      <c r="AB443" s="30">
        <f>SUMIF(Gruppenstunden!$C$12:$C$864,'Wochenübersicht Gruppenstunden'!C443,Gruppenstunden!$S$12:$S$864)</f>
        <v>0</v>
      </c>
      <c r="AC443" s="30" t="str">
        <f t="shared" si="145"/>
        <v/>
      </c>
      <c r="AD443" s="30">
        <f>SUMIF(Gruppenstunden!$C$12:$C$864,'Wochenübersicht Gruppenstunden'!C443,Gruppenstunden!$T$12:$T$864)</f>
        <v>0</v>
      </c>
      <c r="AE443" s="30" t="str">
        <f t="shared" si="146"/>
        <v/>
      </c>
      <c r="AF443" s="30">
        <f>SUMIF(Gruppenstunden!$C$12:$C$864,'Wochenübersicht Gruppenstunden'!C443,Gruppenstunden!$U$12:$U$864)</f>
        <v>0</v>
      </c>
      <c r="AG443" s="30" t="str">
        <f t="shared" si="147"/>
        <v/>
      </c>
      <c r="AH443" s="30">
        <f>SUMIF(Gruppenstunden!$C$12:$C$864,'Wochenübersicht Gruppenstunden'!C443,Gruppenstunden!$V$12:$V$864)</f>
        <v>0</v>
      </c>
      <c r="AI443" s="30" t="str">
        <f t="shared" si="148"/>
        <v/>
      </c>
      <c r="AJ443" s="30">
        <f>SUMIF(Gruppenstunden!$C$12:$C$864,'Wochenübersicht Gruppenstunden'!C443,Gruppenstunden!$W$12:$W$864)</f>
        <v>0</v>
      </c>
      <c r="AK443" s="30" t="str">
        <f t="shared" si="149"/>
        <v/>
      </c>
      <c r="AL443" s="30">
        <f>SUMIF(Gruppenstunden!$C$12:$C$864,'Wochenübersicht Gruppenstunden'!C443,Gruppenstunden!$X$12:$X$864)</f>
        <v>0</v>
      </c>
      <c r="AM443" s="30" t="str">
        <f t="shared" si="150"/>
        <v/>
      </c>
      <c r="AN443" s="30">
        <f>SUMIF(Gruppenstunden!$C$12:$C$864,'Wochenübersicht Gruppenstunden'!C443,Gruppenstunden!$Y$12:$Y$864)</f>
        <v>0</v>
      </c>
      <c r="AO443" s="30" t="str">
        <f t="shared" si="151"/>
        <v/>
      </c>
      <c r="AP443" s="30">
        <f>SUMIF(Gruppenstunden!$C$12:$C$864,'Wochenübersicht Gruppenstunden'!C443,Gruppenstunden!$Z$12:$Z$864)</f>
        <v>0</v>
      </c>
      <c r="AQ443" s="30" t="str">
        <f t="shared" si="152"/>
        <v/>
      </c>
      <c r="AR443" s="30">
        <f>SUMIF(Gruppenstunden!$C$12:$C$864,'Wochenübersicht Gruppenstunden'!C443,Gruppenstunden!$AA$12:$AA1295)</f>
        <v>0</v>
      </c>
      <c r="AS443" s="30" t="str">
        <f t="shared" si="153"/>
        <v/>
      </c>
    </row>
    <row r="444" spans="3:45" x14ac:dyDescent="0.25">
      <c r="C444" s="14"/>
      <c r="D444" s="14">
        <f>SUMIF(Gruppenstunden!$C$12:$C$864,'Wochenübersicht Gruppenstunden'!C444,Gruppenstunden!$AC$12:$AC$864)</f>
        <v>0</v>
      </c>
      <c r="E444" s="30" t="str">
        <f t="shared" si="133"/>
        <v/>
      </c>
      <c r="F444" s="30">
        <f>SUMIF(Gruppenstunden!$C$12:$C$864,'Wochenübersicht Gruppenstunden'!C444,Gruppenstunden!$H$12:$H$864)</f>
        <v>0</v>
      </c>
      <c r="G444" s="30" t="str">
        <f t="shared" si="134"/>
        <v/>
      </c>
      <c r="H444" s="30">
        <f>SUMIF(Gruppenstunden!$C$12:$C$864,'Wochenübersicht Gruppenstunden'!C444,Gruppenstunden!$I$12:$I$864)</f>
        <v>0</v>
      </c>
      <c r="I444" s="30" t="str">
        <f t="shared" si="135"/>
        <v/>
      </c>
      <c r="J444" s="30">
        <f>SUMIF(Gruppenstunden!$C$12:$C$864,'Wochenübersicht Gruppenstunden'!C444,Gruppenstunden!$J$12:$J$864)</f>
        <v>0</v>
      </c>
      <c r="K444" s="30" t="str">
        <f t="shared" si="136"/>
        <v/>
      </c>
      <c r="L444" s="30">
        <f>SUMIF(Gruppenstunden!$C$12:$C$864,'Wochenübersicht Gruppenstunden'!C444,Gruppenstunden!$K$12:$K$864)</f>
        <v>0</v>
      </c>
      <c r="M444" s="30" t="str">
        <f t="shared" si="137"/>
        <v/>
      </c>
      <c r="N444" s="30">
        <f>SUMIF(Gruppenstunden!$C$12:$C$864,'Wochenübersicht Gruppenstunden'!C444,Gruppenstunden!$L$12:$L$864)</f>
        <v>0</v>
      </c>
      <c r="O444" s="30" t="str">
        <f t="shared" si="138"/>
        <v/>
      </c>
      <c r="P444" s="30">
        <f>SUMIF(Gruppenstunden!$C$12:$C$864,'Wochenübersicht Gruppenstunden'!C444,Gruppenstunden!$M$12:$M$864)</f>
        <v>0</v>
      </c>
      <c r="Q444" s="30" t="str">
        <f t="shared" si="139"/>
        <v/>
      </c>
      <c r="R444" s="30">
        <f>SUMIF(Gruppenstunden!$C$12:$C$864,'Wochenübersicht Gruppenstunden'!C444,Gruppenstunden!$N$12:$N$864)</f>
        <v>0</v>
      </c>
      <c r="S444" s="30" t="str">
        <f t="shared" si="140"/>
        <v/>
      </c>
      <c r="T444" s="30">
        <f>SUMIF(Gruppenstunden!$C$12:$C$864,'Wochenübersicht Gruppenstunden'!C444,Gruppenstunden!$O$12:$O$864)</f>
        <v>0</v>
      </c>
      <c r="U444" s="30" t="str">
        <f t="shared" si="141"/>
        <v/>
      </c>
      <c r="V444" s="30">
        <f>SUMIF(Gruppenstunden!$C$12:$C$864,'Wochenübersicht Gruppenstunden'!C444,Gruppenstunden!$P$12:$P$864)</f>
        <v>0</v>
      </c>
      <c r="W444" s="30" t="str">
        <f t="shared" si="142"/>
        <v/>
      </c>
      <c r="X444" s="30">
        <f>SUMIF(Gruppenstunden!$C$12:$C$864,'Wochenübersicht Gruppenstunden'!C444,Gruppenstunden!$Q$12:$Q$864)</f>
        <v>0</v>
      </c>
      <c r="Y444" s="30" t="str">
        <f t="shared" si="143"/>
        <v/>
      </c>
      <c r="Z444" s="30">
        <f>SUMIF(Gruppenstunden!$C$12:$C$864,'Wochenübersicht Gruppenstunden'!C444,Gruppenstunden!$R$12:$R$864)</f>
        <v>0</v>
      </c>
      <c r="AA444" s="30" t="str">
        <f t="shared" si="144"/>
        <v/>
      </c>
      <c r="AB444" s="30">
        <f>SUMIF(Gruppenstunden!$C$12:$C$864,'Wochenübersicht Gruppenstunden'!C444,Gruppenstunden!$S$12:$S$864)</f>
        <v>0</v>
      </c>
      <c r="AC444" s="30" t="str">
        <f t="shared" si="145"/>
        <v/>
      </c>
      <c r="AD444" s="30">
        <f>SUMIF(Gruppenstunden!$C$12:$C$864,'Wochenübersicht Gruppenstunden'!C444,Gruppenstunden!$T$12:$T$864)</f>
        <v>0</v>
      </c>
      <c r="AE444" s="30" t="str">
        <f t="shared" si="146"/>
        <v/>
      </c>
      <c r="AF444" s="30">
        <f>SUMIF(Gruppenstunden!$C$12:$C$864,'Wochenübersicht Gruppenstunden'!C444,Gruppenstunden!$U$12:$U$864)</f>
        <v>0</v>
      </c>
      <c r="AG444" s="30" t="str">
        <f t="shared" si="147"/>
        <v/>
      </c>
      <c r="AH444" s="30">
        <f>SUMIF(Gruppenstunden!$C$12:$C$864,'Wochenübersicht Gruppenstunden'!C444,Gruppenstunden!$V$12:$V$864)</f>
        <v>0</v>
      </c>
      <c r="AI444" s="30" t="str">
        <f t="shared" si="148"/>
        <v/>
      </c>
      <c r="AJ444" s="30">
        <f>SUMIF(Gruppenstunden!$C$12:$C$864,'Wochenübersicht Gruppenstunden'!C444,Gruppenstunden!$W$12:$W$864)</f>
        <v>0</v>
      </c>
      <c r="AK444" s="30" t="str">
        <f t="shared" si="149"/>
        <v/>
      </c>
      <c r="AL444" s="30">
        <f>SUMIF(Gruppenstunden!$C$12:$C$864,'Wochenübersicht Gruppenstunden'!C444,Gruppenstunden!$X$12:$X$864)</f>
        <v>0</v>
      </c>
      <c r="AM444" s="30" t="str">
        <f t="shared" si="150"/>
        <v/>
      </c>
      <c r="AN444" s="30">
        <f>SUMIF(Gruppenstunden!$C$12:$C$864,'Wochenübersicht Gruppenstunden'!C444,Gruppenstunden!$Y$12:$Y$864)</f>
        <v>0</v>
      </c>
      <c r="AO444" s="30" t="str">
        <f t="shared" si="151"/>
        <v/>
      </c>
      <c r="AP444" s="30">
        <f>SUMIF(Gruppenstunden!$C$12:$C$864,'Wochenübersicht Gruppenstunden'!C444,Gruppenstunden!$Z$12:$Z$864)</f>
        <v>0</v>
      </c>
      <c r="AQ444" s="30" t="str">
        <f t="shared" si="152"/>
        <v/>
      </c>
      <c r="AR444" s="30">
        <f>SUMIF(Gruppenstunden!$C$12:$C$864,'Wochenübersicht Gruppenstunden'!C444,Gruppenstunden!$AA$12:$AA1296)</f>
        <v>0</v>
      </c>
      <c r="AS444" s="30" t="str">
        <f t="shared" si="153"/>
        <v/>
      </c>
    </row>
    <row r="445" spans="3:45" x14ac:dyDescent="0.25">
      <c r="C445" s="14"/>
      <c r="D445" s="14">
        <f>SUMIF(Gruppenstunden!$C$12:$C$864,'Wochenübersicht Gruppenstunden'!C445,Gruppenstunden!$AC$12:$AC$864)</f>
        <v>0</v>
      </c>
      <c r="E445" s="30" t="str">
        <f t="shared" si="133"/>
        <v/>
      </c>
      <c r="F445" s="30">
        <f>SUMIF(Gruppenstunden!$C$12:$C$864,'Wochenübersicht Gruppenstunden'!C445,Gruppenstunden!$H$12:$H$864)</f>
        <v>0</v>
      </c>
      <c r="G445" s="30" t="str">
        <f t="shared" si="134"/>
        <v/>
      </c>
      <c r="H445" s="30">
        <f>SUMIF(Gruppenstunden!$C$12:$C$864,'Wochenübersicht Gruppenstunden'!C445,Gruppenstunden!$I$12:$I$864)</f>
        <v>0</v>
      </c>
      <c r="I445" s="30" t="str">
        <f t="shared" si="135"/>
        <v/>
      </c>
      <c r="J445" s="30">
        <f>SUMIF(Gruppenstunden!$C$12:$C$864,'Wochenübersicht Gruppenstunden'!C445,Gruppenstunden!$J$12:$J$864)</f>
        <v>0</v>
      </c>
      <c r="K445" s="30" t="str">
        <f t="shared" si="136"/>
        <v/>
      </c>
      <c r="L445" s="30">
        <f>SUMIF(Gruppenstunden!$C$12:$C$864,'Wochenübersicht Gruppenstunden'!C445,Gruppenstunden!$K$12:$K$864)</f>
        <v>0</v>
      </c>
      <c r="M445" s="30" t="str">
        <f t="shared" si="137"/>
        <v/>
      </c>
      <c r="N445" s="30">
        <f>SUMIF(Gruppenstunden!$C$12:$C$864,'Wochenübersicht Gruppenstunden'!C445,Gruppenstunden!$L$12:$L$864)</f>
        <v>0</v>
      </c>
      <c r="O445" s="30" t="str">
        <f t="shared" si="138"/>
        <v/>
      </c>
      <c r="P445" s="30">
        <f>SUMIF(Gruppenstunden!$C$12:$C$864,'Wochenübersicht Gruppenstunden'!C445,Gruppenstunden!$M$12:$M$864)</f>
        <v>0</v>
      </c>
      <c r="Q445" s="30" t="str">
        <f t="shared" si="139"/>
        <v/>
      </c>
      <c r="R445" s="30">
        <f>SUMIF(Gruppenstunden!$C$12:$C$864,'Wochenübersicht Gruppenstunden'!C445,Gruppenstunden!$N$12:$N$864)</f>
        <v>0</v>
      </c>
      <c r="S445" s="30" t="str">
        <f t="shared" si="140"/>
        <v/>
      </c>
      <c r="T445" s="30">
        <f>SUMIF(Gruppenstunden!$C$12:$C$864,'Wochenübersicht Gruppenstunden'!C445,Gruppenstunden!$O$12:$O$864)</f>
        <v>0</v>
      </c>
      <c r="U445" s="30" t="str">
        <f t="shared" si="141"/>
        <v/>
      </c>
      <c r="V445" s="30">
        <f>SUMIF(Gruppenstunden!$C$12:$C$864,'Wochenübersicht Gruppenstunden'!C445,Gruppenstunden!$P$12:$P$864)</f>
        <v>0</v>
      </c>
      <c r="W445" s="30" t="str">
        <f t="shared" si="142"/>
        <v/>
      </c>
      <c r="X445" s="30">
        <f>SUMIF(Gruppenstunden!$C$12:$C$864,'Wochenübersicht Gruppenstunden'!C445,Gruppenstunden!$Q$12:$Q$864)</f>
        <v>0</v>
      </c>
      <c r="Y445" s="30" t="str">
        <f t="shared" si="143"/>
        <v/>
      </c>
      <c r="Z445" s="30">
        <f>SUMIF(Gruppenstunden!$C$12:$C$864,'Wochenübersicht Gruppenstunden'!C445,Gruppenstunden!$R$12:$R$864)</f>
        <v>0</v>
      </c>
      <c r="AA445" s="30" t="str">
        <f t="shared" si="144"/>
        <v/>
      </c>
      <c r="AB445" s="30">
        <f>SUMIF(Gruppenstunden!$C$12:$C$864,'Wochenübersicht Gruppenstunden'!C445,Gruppenstunden!$S$12:$S$864)</f>
        <v>0</v>
      </c>
      <c r="AC445" s="30" t="str">
        <f t="shared" si="145"/>
        <v/>
      </c>
      <c r="AD445" s="30">
        <f>SUMIF(Gruppenstunden!$C$12:$C$864,'Wochenübersicht Gruppenstunden'!C445,Gruppenstunden!$T$12:$T$864)</f>
        <v>0</v>
      </c>
      <c r="AE445" s="30" t="str">
        <f t="shared" si="146"/>
        <v/>
      </c>
      <c r="AF445" s="30">
        <f>SUMIF(Gruppenstunden!$C$12:$C$864,'Wochenübersicht Gruppenstunden'!C445,Gruppenstunden!$U$12:$U$864)</f>
        <v>0</v>
      </c>
      <c r="AG445" s="30" t="str">
        <f t="shared" si="147"/>
        <v/>
      </c>
      <c r="AH445" s="30">
        <f>SUMIF(Gruppenstunden!$C$12:$C$864,'Wochenübersicht Gruppenstunden'!C445,Gruppenstunden!$V$12:$V$864)</f>
        <v>0</v>
      </c>
      <c r="AI445" s="30" t="str">
        <f t="shared" si="148"/>
        <v/>
      </c>
      <c r="AJ445" s="30">
        <f>SUMIF(Gruppenstunden!$C$12:$C$864,'Wochenübersicht Gruppenstunden'!C445,Gruppenstunden!$W$12:$W$864)</f>
        <v>0</v>
      </c>
      <c r="AK445" s="30" t="str">
        <f t="shared" si="149"/>
        <v/>
      </c>
      <c r="AL445" s="30">
        <f>SUMIF(Gruppenstunden!$C$12:$C$864,'Wochenübersicht Gruppenstunden'!C445,Gruppenstunden!$X$12:$X$864)</f>
        <v>0</v>
      </c>
      <c r="AM445" s="30" t="str">
        <f t="shared" si="150"/>
        <v/>
      </c>
      <c r="AN445" s="30">
        <f>SUMIF(Gruppenstunden!$C$12:$C$864,'Wochenübersicht Gruppenstunden'!C445,Gruppenstunden!$Y$12:$Y$864)</f>
        <v>0</v>
      </c>
      <c r="AO445" s="30" t="str">
        <f t="shared" si="151"/>
        <v/>
      </c>
      <c r="AP445" s="30">
        <f>SUMIF(Gruppenstunden!$C$12:$C$864,'Wochenübersicht Gruppenstunden'!C445,Gruppenstunden!$Z$12:$Z$864)</f>
        <v>0</v>
      </c>
      <c r="AQ445" s="30" t="str">
        <f t="shared" si="152"/>
        <v/>
      </c>
      <c r="AR445" s="30">
        <f>SUMIF(Gruppenstunden!$C$12:$C$864,'Wochenübersicht Gruppenstunden'!C445,Gruppenstunden!$AA$12:$AA1297)</f>
        <v>0</v>
      </c>
      <c r="AS445" s="30" t="str">
        <f t="shared" si="153"/>
        <v/>
      </c>
    </row>
    <row r="446" spans="3:45" x14ac:dyDescent="0.25">
      <c r="C446" s="14"/>
      <c r="D446" s="14">
        <f>SUMIF(Gruppenstunden!$C$12:$C$864,'Wochenübersicht Gruppenstunden'!C446,Gruppenstunden!$AC$12:$AC$864)</f>
        <v>0</v>
      </c>
      <c r="E446" s="30" t="str">
        <f t="shared" si="133"/>
        <v/>
      </c>
      <c r="F446" s="30">
        <f>SUMIF(Gruppenstunden!$C$12:$C$864,'Wochenübersicht Gruppenstunden'!C446,Gruppenstunden!$H$12:$H$864)</f>
        <v>0</v>
      </c>
      <c r="G446" s="30" t="str">
        <f t="shared" si="134"/>
        <v/>
      </c>
      <c r="H446" s="30">
        <f>SUMIF(Gruppenstunden!$C$12:$C$864,'Wochenübersicht Gruppenstunden'!C446,Gruppenstunden!$I$12:$I$864)</f>
        <v>0</v>
      </c>
      <c r="I446" s="30" t="str">
        <f t="shared" si="135"/>
        <v/>
      </c>
      <c r="J446" s="30">
        <f>SUMIF(Gruppenstunden!$C$12:$C$864,'Wochenübersicht Gruppenstunden'!C446,Gruppenstunden!$J$12:$J$864)</f>
        <v>0</v>
      </c>
      <c r="K446" s="30" t="str">
        <f t="shared" si="136"/>
        <v/>
      </c>
      <c r="L446" s="30">
        <f>SUMIF(Gruppenstunden!$C$12:$C$864,'Wochenübersicht Gruppenstunden'!C446,Gruppenstunden!$K$12:$K$864)</f>
        <v>0</v>
      </c>
      <c r="M446" s="30" t="str">
        <f t="shared" si="137"/>
        <v/>
      </c>
      <c r="N446" s="30">
        <f>SUMIF(Gruppenstunden!$C$12:$C$864,'Wochenübersicht Gruppenstunden'!C446,Gruppenstunden!$L$12:$L$864)</f>
        <v>0</v>
      </c>
      <c r="O446" s="30" t="str">
        <f t="shared" si="138"/>
        <v/>
      </c>
      <c r="P446" s="30">
        <f>SUMIF(Gruppenstunden!$C$12:$C$864,'Wochenübersicht Gruppenstunden'!C446,Gruppenstunden!$M$12:$M$864)</f>
        <v>0</v>
      </c>
      <c r="Q446" s="30" t="str">
        <f t="shared" si="139"/>
        <v/>
      </c>
      <c r="R446" s="30">
        <f>SUMIF(Gruppenstunden!$C$12:$C$864,'Wochenübersicht Gruppenstunden'!C446,Gruppenstunden!$N$12:$N$864)</f>
        <v>0</v>
      </c>
      <c r="S446" s="30" t="str">
        <f t="shared" si="140"/>
        <v/>
      </c>
      <c r="T446" s="30">
        <f>SUMIF(Gruppenstunden!$C$12:$C$864,'Wochenübersicht Gruppenstunden'!C446,Gruppenstunden!$O$12:$O$864)</f>
        <v>0</v>
      </c>
      <c r="U446" s="30" t="str">
        <f t="shared" si="141"/>
        <v/>
      </c>
      <c r="V446" s="30">
        <f>SUMIF(Gruppenstunden!$C$12:$C$864,'Wochenübersicht Gruppenstunden'!C446,Gruppenstunden!$P$12:$P$864)</f>
        <v>0</v>
      </c>
      <c r="W446" s="30" t="str">
        <f t="shared" si="142"/>
        <v/>
      </c>
      <c r="X446" s="30">
        <f>SUMIF(Gruppenstunden!$C$12:$C$864,'Wochenübersicht Gruppenstunden'!C446,Gruppenstunden!$Q$12:$Q$864)</f>
        <v>0</v>
      </c>
      <c r="Y446" s="30" t="str">
        <f t="shared" si="143"/>
        <v/>
      </c>
      <c r="Z446" s="30">
        <f>SUMIF(Gruppenstunden!$C$12:$C$864,'Wochenübersicht Gruppenstunden'!C446,Gruppenstunden!$R$12:$R$864)</f>
        <v>0</v>
      </c>
      <c r="AA446" s="30" t="str">
        <f t="shared" si="144"/>
        <v/>
      </c>
      <c r="AB446" s="30">
        <f>SUMIF(Gruppenstunden!$C$12:$C$864,'Wochenübersicht Gruppenstunden'!C446,Gruppenstunden!$S$12:$S$864)</f>
        <v>0</v>
      </c>
      <c r="AC446" s="30" t="str">
        <f t="shared" si="145"/>
        <v/>
      </c>
      <c r="AD446" s="30">
        <f>SUMIF(Gruppenstunden!$C$12:$C$864,'Wochenübersicht Gruppenstunden'!C446,Gruppenstunden!$T$12:$T$864)</f>
        <v>0</v>
      </c>
      <c r="AE446" s="30" t="str">
        <f t="shared" si="146"/>
        <v/>
      </c>
      <c r="AF446" s="30">
        <f>SUMIF(Gruppenstunden!$C$12:$C$864,'Wochenübersicht Gruppenstunden'!C446,Gruppenstunden!$U$12:$U$864)</f>
        <v>0</v>
      </c>
      <c r="AG446" s="30" t="str">
        <f t="shared" si="147"/>
        <v/>
      </c>
      <c r="AH446" s="30">
        <f>SUMIF(Gruppenstunden!$C$12:$C$864,'Wochenübersicht Gruppenstunden'!C446,Gruppenstunden!$V$12:$V$864)</f>
        <v>0</v>
      </c>
      <c r="AI446" s="30" t="str">
        <f t="shared" si="148"/>
        <v/>
      </c>
      <c r="AJ446" s="30">
        <f>SUMIF(Gruppenstunden!$C$12:$C$864,'Wochenübersicht Gruppenstunden'!C446,Gruppenstunden!$W$12:$W$864)</f>
        <v>0</v>
      </c>
      <c r="AK446" s="30" t="str">
        <f t="shared" si="149"/>
        <v/>
      </c>
      <c r="AL446" s="30">
        <f>SUMIF(Gruppenstunden!$C$12:$C$864,'Wochenübersicht Gruppenstunden'!C446,Gruppenstunden!$X$12:$X$864)</f>
        <v>0</v>
      </c>
      <c r="AM446" s="30" t="str">
        <f t="shared" si="150"/>
        <v/>
      </c>
      <c r="AN446" s="30">
        <f>SUMIF(Gruppenstunden!$C$12:$C$864,'Wochenübersicht Gruppenstunden'!C446,Gruppenstunden!$Y$12:$Y$864)</f>
        <v>0</v>
      </c>
      <c r="AO446" s="30" t="str">
        <f t="shared" si="151"/>
        <v/>
      </c>
      <c r="AP446" s="30">
        <f>SUMIF(Gruppenstunden!$C$12:$C$864,'Wochenübersicht Gruppenstunden'!C446,Gruppenstunden!$Z$12:$Z$864)</f>
        <v>0</v>
      </c>
      <c r="AQ446" s="30" t="str">
        <f t="shared" si="152"/>
        <v/>
      </c>
      <c r="AR446" s="30">
        <f>SUMIF(Gruppenstunden!$C$12:$C$864,'Wochenübersicht Gruppenstunden'!C446,Gruppenstunden!$AA$12:$AA1298)</f>
        <v>0</v>
      </c>
      <c r="AS446" s="30" t="str">
        <f t="shared" si="153"/>
        <v/>
      </c>
    </row>
    <row r="447" spans="3:45" x14ac:dyDescent="0.25">
      <c r="C447" s="14"/>
      <c r="D447" s="14">
        <f>SUMIF(Gruppenstunden!$C$12:$C$864,'Wochenübersicht Gruppenstunden'!C447,Gruppenstunden!$AC$12:$AC$864)</f>
        <v>0</v>
      </c>
      <c r="E447" s="30" t="str">
        <f t="shared" si="133"/>
        <v/>
      </c>
      <c r="F447" s="30">
        <f>SUMIF(Gruppenstunden!$C$12:$C$864,'Wochenübersicht Gruppenstunden'!C447,Gruppenstunden!$H$12:$H$864)</f>
        <v>0</v>
      </c>
      <c r="G447" s="30" t="str">
        <f t="shared" si="134"/>
        <v/>
      </c>
      <c r="H447" s="30">
        <f>SUMIF(Gruppenstunden!$C$12:$C$864,'Wochenübersicht Gruppenstunden'!C447,Gruppenstunden!$I$12:$I$864)</f>
        <v>0</v>
      </c>
      <c r="I447" s="30" t="str">
        <f t="shared" si="135"/>
        <v/>
      </c>
      <c r="J447" s="30">
        <f>SUMIF(Gruppenstunden!$C$12:$C$864,'Wochenübersicht Gruppenstunden'!C447,Gruppenstunden!$J$12:$J$864)</f>
        <v>0</v>
      </c>
      <c r="K447" s="30" t="str">
        <f t="shared" si="136"/>
        <v/>
      </c>
      <c r="L447" s="30">
        <f>SUMIF(Gruppenstunden!$C$12:$C$864,'Wochenübersicht Gruppenstunden'!C447,Gruppenstunden!$K$12:$K$864)</f>
        <v>0</v>
      </c>
      <c r="M447" s="30" t="str">
        <f t="shared" si="137"/>
        <v/>
      </c>
      <c r="N447" s="30">
        <f>SUMIF(Gruppenstunden!$C$12:$C$864,'Wochenübersicht Gruppenstunden'!C447,Gruppenstunden!$L$12:$L$864)</f>
        <v>0</v>
      </c>
      <c r="O447" s="30" t="str">
        <f t="shared" si="138"/>
        <v/>
      </c>
      <c r="P447" s="30">
        <f>SUMIF(Gruppenstunden!$C$12:$C$864,'Wochenübersicht Gruppenstunden'!C447,Gruppenstunden!$M$12:$M$864)</f>
        <v>0</v>
      </c>
      <c r="Q447" s="30" t="str">
        <f t="shared" si="139"/>
        <v/>
      </c>
      <c r="R447" s="30">
        <f>SUMIF(Gruppenstunden!$C$12:$C$864,'Wochenübersicht Gruppenstunden'!C447,Gruppenstunden!$N$12:$N$864)</f>
        <v>0</v>
      </c>
      <c r="S447" s="30" t="str">
        <f t="shared" si="140"/>
        <v/>
      </c>
      <c r="T447" s="30">
        <f>SUMIF(Gruppenstunden!$C$12:$C$864,'Wochenübersicht Gruppenstunden'!C447,Gruppenstunden!$O$12:$O$864)</f>
        <v>0</v>
      </c>
      <c r="U447" s="30" t="str">
        <f t="shared" si="141"/>
        <v/>
      </c>
      <c r="V447" s="30">
        <f>SUMIF(Gruppenstunden!$C$12:$C$864,'Wochenübersicht Gruppenstunden'!C447,Gruppenstunden!$P$12:$P$864)</f>
        <v>0</v>
      </c>
      <c r="W447" s="30" t="str">
        <f t="shared" si="142"/>
        <v/>
      </c>
      <c r="X447" s="30">
        <f>SUMIF(Gruppenstunden!$C$12:$C$864,'Wochenübersicht Gruppenstunden'!C447,Gruppenstunden!$Q$12:$Q$864)</f>
        <v>0</v>
      </c>
      <c r="Y447" s="30" t="str">
        <f t="shared" si="143"/>
        <v/>
      </c>
      <c r="Z447" s="30">
        <f>SUMIF(Gruppenstunden!$C$12:$C$864,'Wochenübersicht Gruppenstunden'!C447,Gruppenstunden!$R$12:$R$864)</f>
        <v>0</v>
      </c>
      <c r="AA447" s="30" t="str">
        <f t="shared" si="144"/>
        <v/>
      </c>
      <c r="AB447" s="30">
        <f>SUMIF(Gruppenstunden!$C$12:$C$864,'Wochenübersicht Gruppenstunden'!C447,Gruppenstunden!$S$12:$S$864)</f>
        <v>0</v>
      </c>
      <c r="AC447" s="30" t="str">
        <f t="shared" si="145"/>
        <v/>
      </c>
      <c r="AD447" s="30">
        <f>SUMIF(Gruppenstunden!$C$12:$C$864,'Wochenübersicht Gruppenstunden'!C447,Gruppenstunden!$T$12:$T$864)</f>
        <v>0</v>
      </c>
      <c r="AE447" s="30" t="str">
        <f t="shared" si="146"/>
        <v/>
      </c>
      <c r="AF447" s="30">
        <f>SUMIF(Gruppenstunden!$C$12:$C$864,'Wochenübersicht Gruppenstunden'!C447,Gruppenstunden!$U$12:$U$864)</f>
        <v>0</v>
      </c>
      <c r="AG447" s="30" t="str">
        <f t="shared" si="147"/>
        <v/>
      </c>
      <c r="AH447" s="30">
        <f>SUMIF(Gruppenstunden!$C$12:$C$864,'Wochenübersicht Gruppenstunden'!C447,Gruppenstunden!$V$12:$V$864)</f>
        <v>0</v>
      </c>
      <c r="AI447" s="30" t="str">
        <f t="shared" si="148"/>
        <v/>
      </c>
      <c r="AJ447" s="30">
        <f>SUMIF(Gruppenstunden!$C$12:$C$864,'Wochenübersicht Gruppenstunden'!C447,Gruppenstunden!$W$12:$W$864)</f>
        <v>0</v>
      </c>
      <c r="AK447" s="30" t="str">
        <f t="shared" si="149"/>
        <v/>
      </c>
      <c r="AL447" s="30">
        <f>SUMIF(Gruppenstunden!$C$12:$C$864,'Wochenübersicht Gruppenstunden'!C447,Gruppenstunden!$X$12:$X$864)</f>
        <v>0</v>
      </c>
      <c r="AM447" s="30" t="str">
        <f t="shared" si="150"/>
        <v/>
      </c>
      <c r="AN447" s="30">
        <f>SUMIF(Gruppenstunden!$C$12:$C$864,'Wochenübersicht Gruppenstunden'!C447,Gruppenstunden!$Y$12:$Y$864)</f>
        <v>0</v>
      </c>
      <c r="AO447" s="30" t="str">
        <f t="shared" si="151"/>
        <v/>
      </c>
      <c r="AP447" s="30">
        <f>SUMIF(Gruppenstunden!$C$12:$C$864,'Wochenübersicht Gruppenstunden'!C447,Gruppenstunden!$Z$12:$Z$864)</f>
        <v>0</v>
      </c>
      <c r="AQ447" s="30" t="str">
        <f t="shared" si="152"/>
        <v/>
      </c>
      <c r="AR447" s="30">
        <f>SUMIF(Gruppenstunden!$C$12:$C$864,'Wochenübersicht Gruppenstunden'!C447,Gruppenstunden!$AA$12:$AA1299)</f>
        <v>0</v>
      </c>
      <c r="AS447" s="30" t="str">
        <f t="shared" si="153"/>
        <v/>
      </c>
    </row>
    <row r="448" spans="3:45" x14ac:dyDescent="0.25">
      <c r="C448" s="14"/>
      <c r="D448" s="14">
        <f>SUMIF(Gruppenstunden!$C$12:$C$864,'Wochenübersicht Gruppenstunden'!C448,Gruppenstunden!$AC$12:$AC$864)</f>
        <v>0</v>
      </c>
      <c r="E448" s="30" t="str">
        <f t="shared" si="133"/>
        <v/>
      </c>
      <c r="F448" s="30">
        <f>SUMIF(Gruppenstunden!$C$12:$C$864,'Wochenübersicht Gruppenstunden'!C448,Gruppenstunden!$H$12:$H$864)</f>
        <v>0</v>
      </c>
      <c r="G448" s="30" t="str">
        <f t="shared" si="134"/>
        <v/>
      </c>
      <c r="H448" s="30">
        <f>SUMIF(Gruppenstunden!$C$12:$C$864,'Wochenübersicht Gruppenstunden'!C448,Gruppenstunden!$I$12:$I$864)</f>
        <v>0</v>
      </c>
      <c r="I448" s="30" t="str">
        <f t="shared" si="135"/>
        <v/>
      </c>
      <c r="J448" s="30">
        <f>SUMIF(Gruppenstunden!$C$12:$C$864,'Wochenübersicht Gruppenstunden'!C448,Gruppenstunden!$J$12:$J$864)</f>
        <v>0</v>
      </c>
      <c r="K448" s="30" t="str">
        <f t="shared" si="136"/>
        <v/>
      </c>
      <c r="L448" s="30">
        <f>SUMIF(Gruppenstunden!$C$12:$C$864,'Wochenübersicht Gruppenstunden'!C448,Gruppenstunden!$K$12:$K$864)</f>
        <v>0</v>
      </c>
      <c r="M448" s="30" t="str">
        <f t="shared" si="137"/>
        <v/>
      </c>
      <c r="N448" s="30">
        <f>SUMIF(Gruppenstunden!$C$12:$C$864,'Wochenübersicht Gruppenstunden'!C448,Gruppenstunden!$L$12:$L$864)</f>
        <v>0</v>
      </c>
      <c r="O448" s="30" t="str">
        <f t="shared" si="138"/>
        <v/>
      </c>
      <c r="P448" s="30">
        <f>SUMIF(Gruppenstunden!$C$12:$C$864,'Wochenübersicht Gruppenstunden'!C448,Gruppenstunden!$M$12:$M$864)</f>
        <v>0</v>
      </c>
      <c r="Q448" s="30" t="str">
        <f t="shared" si="139"/>
        <v/>
      </c>
      <c r="R448" s="30">
        <f>SUMIF(Gruppenstunden!$C$12:$C$864,'Wochenübersicht Gruppenstunden'!C448,Gruppenstunden!$N$12:$N$864)</f>
        <v>0</v>
      </c>
      <c r="S448" s="30" t="str">
        <f t="shared" si="140"/>
        <v/>
      </c>
      <c r="T448" s="30">
        <f>SUMIF(Gruppenstunden!$C$12:$C$864,'Wochenübersicht Gruppenstunden'!C448,Gruppenstunden!$O$12:$O$864)</f>
        <v>0</v>
      </c>
      <c r="U448" s="30" t="str">
        <f t="shared" si="141"/>
        <v/>
      </c>
      <c r="V448" s="30">
        <f>SUMIF(Gruppenstunden!$C$12:$C$864,'Wochenübersicht Gruppenstunden'!C448,Gruppenstunden!$P$12:$P$864)</f>
        <v>0</v>
      </c>
      <c r="W448" s="30" t="str">
        <f t="shared" si="142"/>
        <v/>
      </c>
      <c r="X448" s="30">
        <f>SUMIF(Gruppenstunden!$C$12:$C$864,'Wochenübersicht Gruppenstunden'!C448,Gruppenstunden!$Q$12:$Q$864)</f>
        <v>0</v>
      </c>
      <c r="Y448" s="30" t="str">
        <f t="shared" si="143"/>
        <v/>
      </c>
      <c r="Z448" s="30">
        <f>SUMIF(Gruppenstunden!$C$12:$C$864,'Wochenübersicht Gruppenstunden'!C448,Gruppenstunden!$R$12:$R$864)</f>
        <v>0</v>
      </c>
      <c r="AA448" s="30" t="str">
        <f t="shared" si="144"/>
        <v/>
      </c>
      <c r="AB448" s="30">
        <f>SUMIF(Gruppenstunden!$C$12:$C$864,'Wochenübersicht Gruppenstunden'!C448,Gruppenstunden!$S$12:$S$864)</f>
        <v>0</v>
      </c>
      <c r="AC448" s="30" t="str">
        <f t="shared" si="145"/>
        <v/>
      </c>
      <c r="AD448" s="30">
        <f>SUMIF(Gruppenstunden!$C$12:$C$864,'Wochenübersicht Gruppenstunden'!C448,Gruppenstunden!$T$12:$T$864)</f>
        <v>0</v>
      </c>
      <c r="AE448" s="30" t="str">
        <f t="shared" si="146"/>
        <v/>
      </c>
      <c r="AF448" s="30">
        <f>SUMIF(Gruppenstunden!$C$12:$C$864,'Wochenübersicht Gruppenstunden'!C448,Gruppenstunden!$U$12:$U$864)</f>
        <v>0</v>
      </c>
      <c r="AG448" s="30" t="str">
        <f t="shared" si="147"/>
        <v/>
      </c>
      <c r="AH448" s="30">
        <f>SUMIF(Gruppenstunden!$C$12:$C$864,'Wochenübersicht Gruppenstunden'!C448,Gruppenstunden!$V$12:$V$864)</f>
        <v>0</v>
      </c>
      <c r="AI448" s="30" t="str">
        <f t="shared" si="148"/>
        <v/>
      </c>
      <c r="AJ448" s="30">
        <f>SUMIF(Gruppenstunden!$C$12:$C$864,'Wochenübersicht Gruppenstunden'!C448,Gruppenstunden!$W$12:$W$864)</f>
        <v>0</v>
      </c>
      <c r="AK448" s="30" t="str">
        <f t="shared" si="149"/>
        <v/>
      </c>
      <c r="AL448" s="30">
        <f>SUMIF(Gruppenstunden!$C$12:$C$864,'Wochenübersicht Gruppenstunden'!C448,Gruppenstunden!$X$12:$X$864)</f>
        <v>0</v>
      </c>
      <c r="AM448" s="30" t="str">
        <f t="shared" si="150"/>
        <v/>
      </c>
      <c r="AN448" s="30">
        <f>SUMIF(Gruppenstunden!$C$12:$C$864,'Wochenübersicht Gruppenstunden'!C448,Gruppenstunden!$Y$12:$Y$864)</f>
        <v>0</v>
      </c>
      <c r="AO448" s="30" t="str">
        <f t="shared" si="151"/>
        <v/>
      </c>
      <c r="AP448" s="30">
        <f>SUMIF(Gruppenstunden!$C$12:$C$864,'Wochenübersicht Gruppenstunden'!C448,Gruppenstunden!$Z$12:$Z$864)</f>
        <v>0</v>
      </c>
      <c r="AQ448" s="30" t="str">
        <f t="shared" si="152"/>
        <v/>
      </c>
      <c r="AR448" s="30">
        <f>SUMIF(Gruppenstunden!$C$12:$C$864,'Wochenübersicht Gruppenstunden'!C448,Gruppenstunden!$AA$12:$AA1300)</f>
        <v>0</v>
      </c>
      <c r="AS448" s="30" t="str">
        <f t="shared" si="153"/>
        <v/>
      </c>
    </row>
    <row r="449" spans="3:45" x14ac:dyDescent="0.25">
      <c r="C449" s="14"/>
      <c r="D449" s="14">
        <f>SUMIF(Gruppenstunden!$C$12:$C$864,'Wochenübersicht Gruppenstunden'!C449,Gruppenstunden!$AC$12:$AC$864)</f>
        <v>0</v>
      </c>
      <c r="E449" s="30" t="str">
        <f t="shared" si="133"/>
        <v/>
      </c>
      <c r="F449" s="30">
        <f>SUMIF(Gruppenstunden!$C$12:$C$864,'Wochenübersicht Gruppenstunden'!C449,Gruppenstunden!$H$12:$H$864)</f>
        <v>0</v>
      </c>
      <c r="G449" s="30" t="str">
        <f t="shared" si="134"/>
        <v/>
      </c>
      <c r="H449" s="30">
        <f>SUMIF(Gruppenstunden!$C$12:$C$864,'Wochenübersicht Gruppenstunden'!C449,Gruppenstunden!$I$12:$I$864)</f>
        <v>0</v>
      </c>
      <c r="I449" s="30" t="str">
        <f t="shared" si="135"/>
        <v/>
      </c>
      <c r="J449" s="30">
        <f>SUMIF(Gruppenstunden!$C$12:$C$864,'Wochenübersicht Gruppenstunden'!C449,Gruppenstunden!$J$12:$J$864)</f>
        <v>0</v>
      </c>
      <c r="K449" s="30" t="str">
        <f t="shared" si="136"/>
        <v/>
      </c>
      <c r="L449" s="30">
        <f>SUMIF(Gruppenstunden!$C$12:$C$864,'Wochenübersicht Gruppenstunden'!C449,Gruppenstunden!$K$12:$K$864)</f>
        <v>0</v>
      </c>
      <c r="M449" s="30" t="str">
        <f t="shared" si="137"/>
        <v/>
      </c>
      <c r="N449" s="30">
        <f>SUMIF(Gruppenstunden!$C$12:$C$864,'Wochenübersicht Gruppenstunden'!C449,Gruppenstunden!$L$12:$L$864)</f>
        <v>0</v>
      </c>
      <c r="O449" s="30" t="str">
        <f t="shared" si="138"/>
        <v/>
      </c>
      <c r="P449" s="30">
        <f>SUMIF(Gruppenstunden!$C$12:$C$864,'Wochenübersicht Gruppenstunden'!C449,Gruppenstunden!$M$12:$M$864)</f>
        <v>0</v>
      </c>
      <c r="Q449" s="30" t="str">
        <f t="shared" si="139"/>
        <v/>
      </c>
      <c r="R449" s="30">
        <f>SUMIF(Gruppenstunden!$C$12:$C$864,'Wochenübersicht Gruppenstunden'!C449,Gruppenstunden!$N$12:$N$864)</f>
        <v>0</v>
      </c>
      <c r="S449" s="30" t="str">
        <f t="shared" si="140"/>
        <v/>
      </c>
      <c r="T449" s="30">
        <f>SUMIF(Gruppenstunden!$C$12:$C$864,'Wochenübersicht Gruppenstunden'!C449,Gruppenstunden!$O$12:$O$864)</f>
        <v>0</v>
      </c>
      <c r="U449" s="30" t="str">
        <f t="shared" si="141"/>
        <v/>
      </c>
      <c r="V449" s="30">
        <f>SUMIF(Gruppenstunden!$C$12:$C$864,'Wochenübersicht Gruppenstunden'!C449,Gruppenstunden!$P$12:$P$864)</f>
        <v>0</v>
      </c>
      <c r="W449" s="30" t="str">
        <f t="shared" si="142"/>
        <v/>
      </c>
      <c r="X449" s="30">
        <f>SUMIF(Gruppenstunden!$C$12:$C$864,'Wochenübersicht Gruppenstunden'!C449,Gruppenstunden!$Q$12:$Q$864)</f>
        <v>0</v>
      </c>
      <c r="Y449" s="30" t="str">
        <f t="shared" si="143"/>
        <v/>
      </c>
      <c r="Z449" s="30">
        <f>SUMIF(Gruppenstunden!$C$12:$C$864,'Wochenübersicht Gruppenstunden'!C449,Gruppenstunden!$R$12:$R$864)</f>
        <v>0</v>
      </c>
      <c r="AA449" s="30" t="str">
        <f t="shared" si="144"/>
        <v/>
      </c>
      <c r="AB449" s="30">
        <f>SUMIF(Gruppenstunden!$C$12:$C$864,'Wochenübersicht Gruppenstunden'!C449,Gruppenstunden!$S$12:$S$864)</f>
        <v>0</v>
      </c>
      <c r="AC449" s="30" t="str">
        <f t="shared" si="145"/>
        <v/>
      </c>
      <c r="AD449" s="30">
        <f>SUMIF(Gruppenstunden!$C$12:$C$864,'Wochenübersicht Gruppenstunden'!C449,Gruppenstunden!$T$12:$T$864)</f>
        <v>0</v>
      </c>
      <c r="AE449" s="30" t="str">
        <f t="shared" si="146"/>
        <v/>
      </c>
      <c r="AF449" s="30">
        <f>SUMIF(Gruppenstunden!$C$12:$C$864,'Wochenübersicht Gruppenstunden'!C449,Gruppenstunden!$U$12:$U$864)</f>
        <v>0</v>
      </c>
      <c r="AG449" s="30" t="str">
        <f t="shared" si="147"/>
        <v/>
      </c>
      <c r="AH449" s="30">
        <f>SUMIF(Gruppenstunden!$C$12:$C$864,'Wochenübersicht Gruppenstunden'!C449,Gruppenstunden!$V$12:$V$864)</f>
        <v>0</v>
      </c>
      <c r="AI449" s="30" t="str">
        <f t="shared" si="148"/>
        <v/>
      </c>
      <c r="AJ449" s="30">
        <f>SUMIF(Gruppenstunden!$C$12:$C$864,'Wochenübersicht Gruppenstunden'!C449,Gruppenstunden!$W$12:$W$864)</f>
        <v>0</v>
      </c>
      <c r="AK449" s="30" t="str">
        <f t="shared" si="149"/>
        <v/>
      </c>
      <c r="AL449" s="30">
        <f>SUMIF(Gruppenstunden!$C$12:$C$864,'Wochenübersicht Gruppenstunden'!C449,Gruppenstunden!$X$12:$X$864)</f>
        <v>0</v>
      </c>
      <c r="AM449" s="30" t="str">
        <f t="shared" si="150"/>
        <v/>
      </c>
      <c r="AN449" s="30">
        <f>SUMIF(Gruppenstunden!$C$12:$C$864,'Wochenübersicht Gruppenstunden'!C449,Gruppenstunden!$Y$12:$Y$864)</f>
        <v>0</v>
      </c>
      <c r="AO449" s="30" t="str">
        <f t="shared" si="151"/>
        <v/>
      </c>
      <c r="AP449" s="30">
        <f>SUMIF(Gruppenstunden!$C$12:$C$864,'Wochenübersicht Gruppenstunden'!C449,Gruppenstunden!$Z$12:$Z$864)</f>
        <v>0</v>
      </c>
      <c r="AQ449" s="30" t="str">
        <f t="shared" si="152"/>
        <v/>
      </c>
      <c r="AR449" s="30">
        <f>SUMIF(Gruppenstunden!$C$12:$C$864,'Wochenübersicht Gruppenstunden'!C449,Gruppenstunden!$AA$12:$AA1301)</f>
        <v>0</v>
      </c>
      <c r="AS449" s="30" t="str">
        <f t="shared" si="153"/>
        <v/>
      </c>
    </row>
    <row r="450" spans="3:45" x14ac:dyDescent="0.25">
      <c r="C450" s="14"/>
      <c r="D450" s="14">
        <f>SUMIF(Gruppenstunden!$C$12:$C$864,'Wochenübersicht Gruppenstunden'!C450,Gruppenstunden!$AC$12:$AC$864)</f>
        <v>0</v>
      </c>
      <c r="E450" s="30" t="str">
        <f t="shared" si="133"/>
        <v/>
      </c>
      <c r="F450" s="30">
        <f>SUMIF(Gruppenstunden!$C$12:$C$864,'Wochenübersicht Gruppenstunden'!C450,Gruppenstunden!$H$12:$H$864)</f>
        <v>0</v>
      </c>
      <c r="G450" s="30" t="str">
        <f t="shared" si="134"/>
        <v/>
      </c>
      <c r="H450" s="30">
        <f>SUMIF(Gruppenstunden!$C$12:$C$864,'Wochenübersicht Gruppenstunden'!C450,Gruppenstunden!$I$12:$I$864)</f>
        <v>0</v>
      </c>
      <c r="I450" s="30" t="str">
        <f t="shared" si="135"/>
        <v/>
      </c>
      <c r="J450" s="30">
        <f>SUMIF(Gruppenstunden!$C$12:$C$864,'Wochenübersicht Gruppenstunden'!C450,Gruppenstunden!$J$12:$J$864)</f>
        <v>0</v>
      </c>
      <c r="K450" s="30" t="str">
        <f t="shared" si="136"/>
        <v/>
      </c>
      <c r="L450" s="30">
        <f>SUMIF(Gruppenstunden!$C$12:$C$864,'Wochenübersicht Gruppenstunden'!C450,Gruppenstunden!$K$12:$K$864)</f>
        <v>0</v>
      </c>
      <c r="M450" s="30" t="str">
        <f t="shared" si="137"/>
        <v/>
      </c>
      <c r="N450" s="30">
        <f>SUMIF(Gruppenstunden!$C$12:$C$864,'Wochenübersicht Gruppenstunden'!C450,Gruppenstunden!$L$12:$L$864)</f>
        <v>0</v>
      </c>
      <c r="O450" s="30" t="str">
        <f t="shared" si="138"/>
        <v/>
      </c>
      <c r="P450" s="30">
        <f>SUMIF(Gruppenstunden!$C$12:$C$864,'Wochenübersicht Gruppenstunden'!C450,Gruppenstunden!$M$12:$M$864)</f>
        <v>0</v>
      </c>
      <c r="Q450" s="30" t="str">
        <f t="shared" si="139"/>
        <v/>
      </c>
      <c r="R450" s="30">
        <f>SUMIF(Gruppenstunden!$C$12:$C$864,'Wochenübersicht Gruppenstunden'!C450,Gruppenstunden!$N$12:$N$864)</f>
        <v>0</v>
      </c>
      <c r="S450" s="30" t="str">
        <f t="shared" si="140"/>
        <v/>
      </c>
      <c r="T450" s="30">
        <f>SUMIF(Gruppenstunden!$C$12:$C$864,'Wochenübersicht Gruppenstunden'!C450,Gruppenstunden!$O$12:$O$864)</f>
        <v>0</v>
      </c>
      <c r="U450" s="30" t="str">
        <f t="shared" si="141"/>
        <v/>
      </c>
      <c r="V450" s="30">
        <f>SUMIF(Gruppenstunden!$C$12:$C$864,'Wochenübersicht Gruppenstunden'!C450,Gruppenstunden!$P$12:$P$864)</f>
        <v>0</v>
      </c>
      <c r="W450" s="30" t="str">
        <f t="shared" si="142"/>
        <v/>
      </c>
      <c r="X450" s="30">
        <f>SUMIF(Gruppenstunden!$C$12:$C$864,'Wochenübersicht Gruppenstunden'!C450,Gruppenstunden!$Q$12:$Q$864)</f>
        <v>0</v>
      </c>
      <c r="Y450" s="30" t="str">
        <f t="shared" si="143"/>
        <v/>
      </c>
      <c r="Z450" s="30">
        <f>SUMIF(Gruppenstunden!$C$12:$C$864,'Wochenübersicht Gruppenstunden'!C450,Gruppenstunden!$R$12:$R$864)</f>
        <v>0</v>
      </c>
      <c r="AA450" s="30" t="str">
        <f t="shared" si="144"/>
        <v/>
      </c>
      <c r="AB450" s="30">
        <f>SUMIF(Gruppenstunden!$C$12:$C$864,'Wochenübersicht Gruppenstunden'!C450,Gruppenstunden!$S$12:$S$864)</f>
        <v>0</v>
      </c>
      <c r="AC450" s="30" t="str">
        <f t="shared" si="145"/>
        <v/>
      </c>
      <c r="AD450" s="30">
        <f>SUMIF(Gruppenstunden!$C$12:$C$864,'Wochenübersicht Gruppenstunden'!C450,Gruppenstunden!$T$12:$T$864)</f>
        <v>0</v>
      </c>
      <c r="AE450" s="30" t="str">
        <f t="shared" si="146"/>
        <v/>
      </c>
      <c r="AF450" s="30">
        <f>SUMIF(Gruppenstunden!$C$12:$C$864,'Wochenübersicht Gruppenstunden'!C450,Gruppenstunden!$U$12:$U$864)</f>
        <v>0</v>
      </c>
      <c r="AG450" s="30" t="str">
        <f t="shared" si="147"/>
        <v/>
      </c>
      <c r="AH450" s="30">
        <f>SUMIF(Gruppenstunden!$C$12:$C$864,'Wochenübersicht Gruppenstunden'!C450,Gruppenstunden!$V$12:$V$864)</f>
        <v>0</v>
      </c>
      <c r="AI450" s="30" t="str">
        <f t="shared" si="148"/>
        <v/>
      </c>
      <c r="AJ450" s="30">
        <f>SUMIF(Gruppenstunden!$C$12:$C$864,'Wochenübersicht Gruppenstunden'!C450,Gruppenstunden!$W$12:$W$864)</f>
        <v>0</v>
      </c>
      <c r="AK450" s="30" t="str">
        <f t="shared" si="149"/>
        <v/>
      </c>
      <c r="AL450" s="30">
        <f>SUMIF(Gruppenstunden!$C$12:$C$864,'Wochenübersicht Gruppenstunden'!C450,Gruppenstunden!$X$12:$X$864)</f>
        <v>0</v>
      </c>
      <c r="AM450" s="30" t="str">
        <f t="shared" si="150"/>
        <v/>
      </c>
      <c r="AN450" s="30">
        <f>SUMIF(Gruppenstunden!$C$12:$C$864,'Wochenübersicht Gruppenstunden'!C450,Gruppenstunden!$Y$12:$Y$864)</f>
        <v>0</v>
      </c>
      <c r="AO450" s="30" t="str">
        <f t="shared" si="151"/>
        <v/>
      </c>
      <c r="AP450" s="30">
        <f>SUMIF(Gruppenstunden!$C$12:$C$864,'Wochenübersicht Gruppenstunden'!C450,Gruppenstunden!$Z$12:$Z$864)</f>
        <v>0</v>
      </c>
      <c r="AQ450" s="30" t="str">
        <f t="shared" si="152"/>
        <v/>
      </c>
      <c r="AR450" s="30">
        <f>SUMIF(Gruppenstunden!$C$12:$C$864,'Wochenübersicht Gruppenstunden'!C450,Gruppenstunden!$AA$12:$AA1302)</f>
        <v>0</v>
      </c>
      <c r="AS450" s="30" t="str">
        <f t="shared" si="153"/>
        <v/>
      </c>
    </row>
    <row r="451" spans="3:45" x14ac:dyDescent="0.25">
      <c r="C451" s="14"/>
      <c r="D451" s="14">
        <f>SUMIF(Gruppenstunden!$C$12:$C$864,'Wochenübersicht Gruppenstunden'!C451,Gruppenstunden!$AC$12:$AC$864)</f>
        <v>0</v>
      </c>
      <c r="E451" s="30" t="str">
        <f t="shared" si="133"/>
        <v/>
      </c>
      <c r="F451" s="30">
        <f>SUMIF(Gruppenstunden!$C$12:$C$864,'Wochenübersicht Gruppenstunden'!C451,Gruppenstunden!$H$12:$H$864)</f>
        <v>0</v>
      </c>
      <c r="G451" s="30" t="str">
        <f t="shared" si="134"/>
        <v/>
      </c>
      <c r="H451" s="30">
        <f>SUMIF(Gruppenstunden!$C$12:$C$864,'Wochenübersicht Gruppenstunden'!C451,Gruppenstunden!$I$12:$I$864)</f>
        <v>0</v>
      </c>
      <c r="I451" s="30" t="str">
        <f t="shared" si="135"/>
        <v/>
      </c>
      <c r="J451" s="30">
        <f>SUMIF(Gruppenstunden!$C$12:$C$864,'Wochenübersicht Gruppenstunden'!C451,Gruppenstunden!$J$12:$J$864)</f>
        <v>0</v>
      </c>
      <c r="K451" s="30" t="str">
        <f t="shared" si="136"/>
        <v/>
      </c>
      <c r="L451" s="30">
        <f>SUMIF(Gruppenstunden!$C$12:$C$864,'Wochenübersicht Gruppenstunden'!C451,Gruppenstunden!$K$12:$K$864)</f>
        <v>0</v>
      </c>
      <c r="M451" s="30" t="str">
        <f t="shared" si="137"/>
        <v/>
      </c>
      <c r="N451" s="30">
        <f>SUMIF(Gruppenstunden!$C$12:$C$864,'Wochenübersicht Gruppenstunden'!C451,Gruppenstunden!$L$12:$L$864)</f>
        <v>0</v>
      </c>
      <c r="O451" s="30" t="str">
        <f t="shared" si="138"/>
        <v/>
      </c>
      <c r="P451" s="30">
        <f>SUMIF(Gruppenstunden!$C$12:$C$864,'Wochenübersicht Gruppenstunden'!C451,Gruppenstunden!$M$12:$M$864)</f>
        <v>0</v>
      </c>
      <c r="Q451" s="30" t="str">
        <f t="shared" si="139"/>
        <v/>
      </c>
      <c r="R451" s="30">
        <f>SUMIF(Gruppenstunden!$C$12:$C$864,'Wochenübersicht Gruppenstunden'!C451,Gruppenstunden!$N$12:$N$864)</f>
        <v>0</v>
      </c>
      <c r="S451" s="30" t="str">
        <f t="shared" si="140"/>
        <v/>
      </c>
      <c r="T451" s="30">
        <f>SUMIF(Gruppenstunden!$C$12:$C$864,'Wochenübersicht Gruppenstunden'!C451,Gruppenstunden!$O$12:$O$864)</f>
        <v>0</v>
      </c>
      <c r="U451" s="30" t="str">
        <f t="shared" si="141"/>
        <v/>
      </c>
      <c r="V451" s="30">
        <f>SUMIF(Gruppenstunden!$C$12:$C$864,'Wochenübersicht Gruppenstunden'!C451,Gruppenstunden!$P$12:$P$864)</f>
        <v>0</v>
      </c>
      <c r="W451" s="30" t="str">
        <f t="shared" si="142"/>
        <v/>
      </c>
      <c r="X451" s="30">
        <f>SUMIF(Gruppenstunden!$C$12:$C$864,'Wochenübersicht Gruppenstunden'!C451,Gruppenstunden!$Q$12:$Q$864)</f>
        <v>0</v>
      </c>
      <c r="Y451" s="30" t="str">
        <f t="shared" si="143"/>
        <v/>
      </c>
      <c r="Z451" s="30">
        <f>SUMIF(Gruppenstunden!$C$12:$C$864,'Wochenübersicht Gruppenstunden'!C451,Gruppenstunden!$R$12:$R$864)</f>
        <v>0</v>
      </c>
      <c r="AA451" s="30" t="str">
        <f t="shared" si="144"/>
        <v/>
      </c>
      <c r="AB451" s="30">
        <f>SUMIF(Gruppenstunden!$C$12:$C$864,'Wochenübersicht Gruppenstunden'!C451,Gruppenstunden!$S$12:$S$864)</f>
        <v>0</v>
      </c>
      <c r="AC451" s="30" t="str">
        <f t="shared" si="145"/>
        <v/>
      </c>
      <c r="AD451" s="30">
        <f>SUMIF(Gruppenstunden!$C$12:$C$864,'Wochenübersicht Gruppenstunden'!C451,Gruppenstunden!$T$12:$T$864)</f>
        <v>0</v>
      </c>
      <c r="AE451" s="30" t="str">
        <f t="shared" si="146"/>
        <v/>
      </c>
      <c r="AF451" s="30">
        <f>SUMIF(Gruppenstunden!$C$12:$C$864,'Wochenübersicht Gruppenstunden'!C451,Gruppenstunden!$U$12:$U$864)</f>
        <v>0</v>
      </c>
      <c r="AG451" s="30" t="str">
        <f t="shared" si="147"/>
        <v/>
      </c>
      <c r="AH451" s="30">
        <f>SUMIF(Gruppenstunden!$C$12:$C$864,'Wochenübersicht Gruppenstunden'!C451,Gruppenstunden!$V$12:$V$864)</f>
        <v>0</v>
      </c>
      <c r="AI451" s="30" t="str">
        <f t="shared" si="148"/>
        <v/>
      </c>
      <c r="AJ451" s="30">
        <f>SUMIF(Gruppenstunden!$C$12:$C$864,'Wochenübersicht Gruppenstunden'!C451,Gruppenstunden!$W$12:$W$864)</f>
        <v>0</v>
      </c>
      <c r="AK451" s="30" t="str">
        <f t="shared" si="149"/>
        <v/>
      </c>
      <c r="AL451" s="30">
        <f>SUMIF(Gruppenstunden!$C$12:$C$864,'Wochenübersicht Gruppenstunden'!C451,Gruppenstunden!$X$12:$X$864)</f>
        <v>0</v>
      </c>
      <c r="AM451" s="30" t="str">
        <f t="shared" si="150"/>
        <v/>
      </c>
      <c r="AN451" s="30">
        <f>SUMIF(Gruppenstunden!$C$12:$C$864,'Wochenübersicht Gruppenstunden'!C451,Gruppenstunden!$Y$12:$Y$864)</f>
        <v>0</v>
      </c>
      <c r="AO451" s="30" t="str">
        <f t="shared" si="151"/>
        <v/>
      </c>
      <c r="AP451" s="30">
        <f>SUMIF(Gruppenstunden!$C$12:$C$864,'Wochenübersicht Gruppenstunden'!C451,Gruppenstunden!$Z$12:$Z$864)</f>
        <v>0</v>
      </c>
      <c r="AQ451" s="30" t="str">
        <f t="shared" si="152"/>
        <v/>
      </c>
      <c r="AR451" s="30">
        <f>SUMIF(Gruppenstunden!$C$12:$C$864,'Wochenübersicht Gruppenstunden'!C451,Gruppenstunden!$AA$12:$AA1303)</f>
        <v>0</v>
      </c>
      <c r="AS451" s="30" t="str">
        <f t="shared" si="153"/>
        <v/>
      </c>
    </row>
    <row r="452" spans="3:45" x14ac:dyDescent="0.25">
      <c r="C452" s="14"/>
      <c r="D452" s="14">
        <f>SUMIF(Gruppenstunden!$C$12:$C$864,'Wochenübersicht Gruppenstunden'!C452,Gruppenstunden!$AC$12:$AC$864)</f>
        <v>0</v>
      </c>
      <c r="E452" s="30" t="str">
        <f t="shared" si="133"/>
        <v/>
      </c>
      <c r="F452" s="30">
        <f>SUMIF(Gruppenstunden!$C$12:$C$864,'Wochenübersicht Gruppenstunden'!C452,Gruppenstunden!$H$12:$H$864)</f>
        <v>0</v>
      </c>
      <c r="G452" s="30" t="str">
        <f t="shared" si="134"/>
        <v/>
      </c>
      <c r="H452" s="30">
        <f>SUMIF(Gruppenstunden!$C$12:$C$864,'Wochenübersicht Gruppenstunden'!C452,Gruppenstunden!$I$12:$I$864)</f>
        <v>0</v>
      </c>
      <c r="I452" s="30" t="str">
        <f t="shared" si="135"/>
        <v/>
      </c>
      <c r="J452" s="30">
        <f>SUMIF(Gruppenstunden!$C$12:$C$864,'Wochenübersicht Gruppenstunden'!C452,Gruppenstunden!$J$12:$J$864)</f>
        <v>0</v>
      </c>
      <c r="K452" s="30" t="str">
        <f t="shared" si="136"/>
        <v/>
      </c>
      <c r="L452" s="30">
        <f>SUMIF(Gruppenstunden!$C$12:$C$864,'Wochenübersicht Gruppenstunden'!C452,Gruppenstunden!$K$12:$K$864)</f>
        <v>0</v>
      </c>
      <c r="M452" s="30" t="str">
        <f t="shared" si="137"/>
        <v/>
      </c>
      <c r="N452" s="30">
        <f>SUMIF(Gruppenstunden!$C$12:$C$864,'Wochenübersicht Gruppenstunden'!C452,Gruppenstunden!$L$12:$L$864)</f>
        <v>0</v>
      </c>
      <c r="O452" s="30" t="str">
        <f t="shared" si="138"/>
        <v/>
      </c>
      <c r="P452" s="30">
        <f>SUMIF(Gruppenstunden!$C$12:$C$864,'Wochenübersicht Gruppenstunden'!C452,Gruppenstunden!$M$12:$M$864)</f>
        <v>0</v>
      </c>
      <c r="Q452" s="30" t="str">
        <f t="shared" si="139"/>
        <v/>
      </c>
      <c r="R452" s="30">
        <f>SUMIF(Gruppenstunden!$C$12:$C$864,'Wochenübersicht Gruppenstunden'!C452,Gruppenstunden!$N$12:$N$864)</f>
        <v>0</v>
      </c>
      <c r="S452" s="30" t="str">
        <f t="shared" si="140"/>
        <v/>
      </c>
      <c r="T452" s="30">
        <f>SUMIF(Gruppenstunden!$C$12:$C$864,'Wochenübersicht Gruppenstunden'!C452,Gruppenstunden!$O$12:$O$864)</f>
        <v>0</v>
      </c>
      <c r="U452" s="30" t="str">
        <f t="shared" si="141"/>
        <v/>
      </c>
      <c r="V452" s="30">
        <f>SUMIF(Gruppenstunden!$C$12:$C$864,'Wochenübersicht Gruppenstunden'!C452,Gruppenstunden!$P$12:$P$864)</f>
        <v>0</v>
      </c>
      <c r="W452" s="30" t="str">
        <f t="shared" si="142"/>
        <v/>
      </c>
      <c r="X452" s="30">
        <f>SUMIF(Gruppenstunden!$C$12:$C$864,'Wochenübersicht Gruppenstunden'!C452,Gruppenstunden!$Q$12:$Q$864)</f>
        <v>0</v>
      </c>
      <c r="Y452" s="30" t="str">
        <f t="shared" si="143"/>
        <v/>
      </c>
      <c r="Z452" s="30">
        <f>SUMIF(Gruppenstunden!$C$12:$C$864,'Wochenübersicht Gruppenstunden'!C452,Gruppenstunden!$R$12:$R$864)</f>
        <v>0</v>
      </c>
      <c r="AA452" s="30" t="str">
        <f t="shared" si="144"/>
        <v/>
      </c>
      <c r="AB452" s="30">
        <f>SUMIF(Gruppenstunden!$C$12:$C$864,'Wochenübersicht Gruppenstunden'!C452,Gruppenstunden!$S$12:$S$864)</f>
        <v>0</v>
      </c>
      <c r="AC452" s="30" t="str">
        <f t="shared" si="145"/>
        <v/>
      </c>
      <c r="AD452" s="30">
        <f>SUMIF(Gruppenstunden!$C$12:$C$864,'Wochenübersicht Gruppenstunden'!C452,Gruppenstunden!$T$12:$T$864)</f>
        <v>0</v>
      </c>
      <c r="AE452" s="30" t="str">
        <f t="shared" si="146"/>
        <v/>
      </c>
      <c r="AF452" s="30">
        <f>SUMIF(Gruppenstunden!$C$12:$C$864,'Wochenübersicht Gruppenstunden'!C452,Gruppenstunden!$U$12:$U$864)</f>
        <v>0</v>
      </c>
      <c r="AG452" s="30" t="str">
        <f t="shared" si="147"/>
        <v/>
      </c>
      <c r="AH452" s="30">
        <f>SUMIF(Gruppenstunden!$C$12:$C$864,'Wochenübersicht Gruppenstunden'!C452,Gruppenstunden!$V$12:$V$864)</f>
        <v>0</v>
      </c>
      <c r="AI452" s="30" t="str">
        <f t="shared" si="148"/>
        <v/>
      </c>
      <c r="AJ452" s="30">
        <f>SUMIF(Gruppenstunden!$C$12:$C$864,'Wochenübersicht Gruppenstunden'!C452,Gruppenstunden!$W$12:$W$864)</f>
        <v>0</v>
      </c>
      <c r="AK452" s="30" t="str">
        <f t="shared" si="149"/>
        <v/>
      </c>
      <c r="AL452" s="30">
        <f>SUMIF(Gruppenstunden!$C$12:$C$864,'Wochenübersicht Gruppenstunden'!C452,Gruppenstunden!$X$12:$X$864)</f>
        <v>0</v>
      </c>
      <c r="AM452" s="30" t="str">
        <f t="shared" si="150"/>
        <v/>
      </c>
      <c r="AN452" s="30">
        <f>SUMIF(Gruppenstunden!$C$12:$C$864,'Wochenübersicht Gruppenstunden'!C452,Gruppenstunden!$Y$12:$Y$864)</f>
        <v>0</v>
      </c>
      <c r="AO452" s="30" t="str">
        <f t="shared" si="151"/>
        <v/>
      </c>
      <c r="AP452" s="30">
        <f>SUMIF(Gruppenstunden!$C$12:$C$864,'Wochenübersicht Gruppenstunden'!C452,Gruppenstunden!$Z$12:$Z$864)</f>
        <v>0</v>
      </c>
      <c r="AQ452" s="30" t="str">
        <f t="shared" si="152"/>
        <v/>
      </c>
      <c r="AR452" s="30">
        <f>SUMIF(Gruppenstunden!$C$12:$C$864,'Wochenübersicht Gruppenstunden'!C452,Gruppenstunden!$AA$12:$AA1304)</f>
        <v>0</v>
      </c>
      <c r="AS452" s="30" t="str">
        <f t="shared" si="153"/>
        <v/>
      </c>
    </row>
    <row r="453" spans="3:45" x14ac:dyDescent="0.25">
      <c r="C453" s="14"/>
      <c r="D453" s="14">
        <f>SUMIF(Gruppenstunden!$C$12:$C$864,'Wochenübersicht Gruppenstunden'!C453,Gruppenstunden!$AC$12:$AC$864)</f>
        <v>0</v>
      </c>
      <c r="E453" s="30" t="str">
        <f t="shared" si="133"/>
        <v/>
      </c>
      <c r="F453" s="30">
        <f>SUMIF(Gruppenstunden!$C$12:$C$864,'Wochenübersicht Gruppenstunden'!C453,Gruppenstunden!$H$12:$H$864)</f>
        <v>0</v>
      </c>
      <c r="G453" s="30" t="str">
        <f t="shared" si="134"/>
        <v/>
      </c>
      <c r="H453" s="30">
        <f>SUMIF(Gruppenstunden!$C$12:$C$864,'Wochenübersicht Gruppenstunden'!C453,Gruppenstunden!$I$12:$I$864)</f>
        <v>0</v>
      </c>
      <c r="I453" s="30" t="str">
        <f t="shared" si="135"/>
        <v/>
      </c>
      <c r="J453" s="30">
        <f>SUMIF(Gruppenstunden!$C$12:$C$864,'Wochenübersicht Gruppenstunden'!C453,Gruppenstunden!$J$12:$J$864)</f>
        <v>0</v>
      </c>
      <c r="K453" s="30" t="str">
        <f t="shared" si="136"/>
        <v/>
      </c>
      <c r="L453" s="30">
        <f>SUMIF(Gruppenstunden!$C$12:$C$864,'Wochenübersicht Gruppenstunden'!C453,Gruppenstunden!$K$12:$K$864)</f>
        <v>0</v>
      </c>
      <c r="M453" s="30" t="str">
        <f t="shared" si="137"/>
        <v/>
      </c>
      <c r="N453" s="30">
        <f>SUMIF(Gruppenstunden!$C$12:$C$864,'Wochenübersicht Gruppenstunden'!C453,Gruppenstunden!$L$12:$L$864)</f>
        <v>0</v>
      </c>
      <c r="O453" s="30" t="str">
        <f t="shared" si="138"/>
        <v/>
      </c>
      <c r="P453" s="30">
        <f>SUMIF(Gruppenstunden!$C$12:$C$864,'Wochenübersicht Gruppenstunden'!C453,Gruppenstunden!$M$12:$M$864)</f>
        <v>0</v>
      </c>
      <c r="Q453" s="30" t="str">
        <f t="shared" si="139"/>
        <v/>
      </c>
      <c r="R453" s="30">
        <f>SUMIF(Gruppenstunden!$C$12:$C$864,'Wochenübersicht Gruppenstunden'!C453,Gruppenstunden!$N$12:$N$864)</f>
        <v>0</v>
      </c>
      <c r="S453" s="30" t="str">
        <f t="shared" si="140"/>
        <v/>
      </c>
      <c r="T453" s="30">
        <f>SUMIF(Gruppenstunden!$C$12:$C$864,'Wochenübersicht Gruppenstunden'!C453,Gruppenstunden!$O$12:$O$864)</f>
        <v>0</v>
      </c>
      <c r="U453" s="30" t="str">
        <f t="shared" si="141"/>
        <v/>
      </c>
      <c r="V453" s="30">
        <f>SUMIF(Gruppenstunden!$C$12:$C$864,'Wochenübersicht Gruppenstunden'!C453,Gruppenstunden!$P$12:$P$864)</f>
        <v>0</v>
      </c>
      <c r="W453" s="30" t="str">
        <f t="shared" si="142"/>
        <v/>
      </c>
      <c r="X453" s="30">
        <f>SUMIF(Gruppenstunden!$C$12:$C$864,'Wochenübersicht Gruppenstunden'!C453,Gruppenstunden!$Q$12:$Q$864)</f>
        <v>0</v>
      </c>
      <c r="Y453" s="30" t="str">
        <f t="shared" si="143"/>
        <v/>
      </c>
      <c r="Z453" s="30">
        <f>SUMIF(Gruppenstunden!$C$12:$C$864,'Wochenübersicht Gruppenstunden'!C453,Gruppenstunden!$R$12:$R$864)</f>
        <v>0</v>
      </c>
      <c r="AA453" s="30" t="str">
        <f t="shared" si="144"/>
        <v/>
      </c>
      <c r="AB453" s="30">
        <f>SUMIF(Gruppenstunden!$C$12:$C$864,'Wochenübersicht Gruppenstunden'!C453,Gruppenstunden!$S$12:$S$864)</f>
        <v>0</v>
      </c>
      <c r="AC453" s="30" t="str">
        <f t="shared" si="145"/>
        <v/>
      </c>
      <c r="AD453" s="30">
        <f>SUMIF(Gruppenstunden!$C$12:$C$864,'Wochenübersicht Gruppenstunden'!C453,Gruppenstunden!$T$12:$T$864)</f>
        <v>0</v>
      </c>
      <c r="AE453" s="30" t="str">
        <f t="shared" si="146"/>
        <v/>
      </c>
      <c r="AF453" s="30">
        <f>SUMIF(Gruppenstunden!$C$12:$C$864,'Wochenübersicht Gruppenstunden'!C453,Gruppenstunden!$U$12:$U$864)</f>
        <v>0</v>
      </c>
      <c r="AG453" s="30" t="str">
        <f t="shared" si="147"/>
        <v/>
      </c>
      <c r="AH453" s="30">
        <f>SUMIF(Gruppenstunden!$C$12:$C$864,'Wochenübersicht Gruppenstunden'!C453,Gruppenstunden!$V$12:$V$864)</f>
        <v>0</v>
      </c>
      <c r="AI453" s="30" t="str">
        <f t="shared" si="148"/>
        <v/>
      </c>
      <c r="AJ453" s="30">
        <f>SUMIF(Gruppenstunden!$C$12:$C$864,'Wochenübersicht Gruppenstunden'!C453,Gruppenstunden!$W$12:$W$864)</f>
        <v>0</v>
      </c>
      <c r="AK453" s="30" t="str">
        <f t="shared" si="149"/>
        <v/>
      </c>
      <c r="AL453" s="30">
        <f>SUMIF(Gruppenstunden!$C$12:$C$864,'Wochenübersicht Gruppenstunden'!C453,Gruppenstunden!$X$12:$X$864)</f>
        <v>0</v>
      </c>
      <c r="AM453" s="30" t="str">
        <f t="shared" si="150"/>
        <v/>
      </c>
      <c r="AN453" s="30">
        <f>SUMIF(Gruppenstunden!$C$12:$C$864,'Wochenübersicht Gruppenstunden'!C453,Gruppenstunden!$Y$12:$Y$864)</f>
        <v>0</v>
      </c>
      <c r="AO453" s="30" t="str">
        <f t="shared" si="151"/>
        <v/>
      </c>
      <c r="AP453" s="30">
        <f>SUMIF(Gruppenstunden!$C$12:$C$864,'Wochenübersicht Gruppenstunden'!C453,Gruppenstunden!$Z$12:$Z$864)</f>
        <v>0</v>
      </c>
      <c r="AQ453" s="30" t="str">
        <f t="shared" si="152"/>
        <v/>
      </c>
      <c r="AR453" s="30">
        <f>SUMIF(Gruppenstunden!$C$12:$C$864,'Wochenübersicht Gruppenstunden'!C453,Gruppenstunden!$AA$12:$AA1305)</f>
        <v>0</v>
      </c>
      <c r="AS453" s="30" t="str">
        <f t="shared" si="153"/>
        <v/>
      </c>
    </row>
    <row r="454" spans="3:45" x14ac:dyDescent="0.25">
      <c r="C454" s="14"/>
      <c r="D454" s="14">
        <f>SUMIF(Gruppenstunden!$C$12:$C$864,'Wochenübersicht Gruppenstunden'!C454,Gruppenstunden!$AC$12:$AC$864)</f>
        <v>0</v>
      </c>
      <c r="E454" s="30" t="str">
        <f t="shared" si="133"/>
        <v/>
      </c>
      <c r="F454" s="30">
        <f>SUMIF(Gruppenstunden!$C$12:$C$864,'Wochenübersicht Gruppenstunden'!C454,Gruppenstunden!$H$12:$H$864)</f>
        <v>0</v>
      </c>
      <c r="G454" s="30" t="str">
        <f t="shared" si="134"/>
        <v/>
      </c>
      <c r="H454" s="30">
        <f>SUMIF(Gruppenstunden!$C$12:$C$864,'Wochenübersicht Gruppenstunden'!C454,Gruppenstunden!$I$12:$I$864)</f>
        <v>0</v>
      </c>
      <c r="I454" s="30" t="str">
        <f t="shared" si="135"/>
        <v/>
      </c>
      <c r="J454" s="30">
        <f>SUMIF(Gruppenstunden!$C$12:$C$864,'Wochenübersicht Gruppenstunden'!C454,Gruppenstunden!$J$12:$J$864)</f>
        <v>0</v>
      </c>
      <c r="K454" s="30" t="str">
        <f t="shared" si="136"/>
        <v/>
      </c>
      <c r="L454" s="30">
        <f>SUMIF(Gruppenstunden!$C$12:$C$864,'Wochenübersicht Gruppenstunden'!C454,Gruppenstunden!$K$12:$K$864)</f>
        <v>0</v>
      </c>
      <c r="M454" s="30" t="str">
        <f t="shared" si="137"/>
        <v/>
      </c>
      <c r="N454" s="30">
        <f>SUMIF(Gruppenstunden!$C$12:$C$864,'Wochenübersicht Gruppenstunden'!C454,Gruppenstunden!$L$12:$L$864)</f>
        <v>0</v>
      </c>
      <c r="O454" s="30" t="str">
        <f t="shared" si="138"/>
        <v/>
      </c>
      <c r="P454" s="30">
        <f>SUMIF(Gruppenstunden!$C$12:$C$864,'Wochenübersicht Gruppenstunden'!C454,Gruppenstunden!$M$12:$M$864)</f>
        <v>0</v>
      </c>
      <c r="Q454" s="30" t="str">
        <f t="shared" si="139"/>
        <v/>
      </c>
      <c r="R454" s="30">
        <f>SUMIF(Gruppenstunden!$C$12:$C$864,'Wochenübersicht Gruppenstunden'!C454,Gruppenstunden!$N$12:$N$864)</f>
        <v>0</v>
      </c>
      <c r="S454" s="30" t="str">
        <f t="shared" si="140"/>
        <v/>
      </c>
      <c r="T454" s="30">
        <f>SUMIF(Gruppenstunden!$C$12:$C$864,'Wochenübersicht Gruppenstunden'!C454,Gruppenstunden!$O$12:$O$864)</f>
        <v>0</v>
      </c>
      <c r="U454" s="30" t="str">
        <f t="shared" si="141"/>
        <v/>
      </c>
      <c r="V454" s="30">
        <f>SUMIF(Gruppenstunden!$C$12:$C$864,'Wochenübersicht Gruppenstunden'!C454,Gruppenstunden!$P$12:$P$864)</f>
        <v>0</v>
      </c>
      <c r="W454" s="30" t="str">
        <f t="shared" si="142"/>
        <v/>
      </c>
      <c r="X454" s="30">
        <f>SUMIF(Gruppenstunden!$C$12:$C$864,'Wochenübersicht Gruppenstunden'!C454,Gruppenstunden!$Q$12:$Q$864)</f>
        <v>0</v>
      </c>
      <c r="Y454" s="30" t="str">
        <f t="shared" si="143"/>
        <v/>
      </c>
      <c r="Z454" s="30">
        <f>SUMIF(Gruppenstunden!$C$12:$C$864,'Wochenübersicht Gruppenstunden'!C454,Gruppenstunden!$R$12:$R$864)</f>
        <v>0</v>
      </c>
      <c r="AA454" s="30" t="str">
        <f t="shared" si="144"/>
        <v/>
      </c>
      <c r="AB454" s="30">
        <f>SUMIF(Gruppenstunden!$C$12:$C$864,'Wochenübersicht Gruppenstunden'!C454,Gruppenstunden!$S$12:$S$864)</f>
        <v>0</v>
      </c>
      <c r="AC454" s="30" t="str">
        <f t="shared" si="145"/>
        <v/>
      </c>
      <c r="AD454" s="30">
        <f>SUMIF(Gruppenstunden!$C$12:$C$864,'Wochenübersicht Gruppenstunden'!C454,Gruppenstunden!$T$12:$T$864)</f>
        <v>0</v>
      </c>
      <c r="AE454" s="30" t="str">
        <f t="shared" si="146"/>
        <v/>
      </c>
      <c r="AF454" s="30">
        <f>SUMIF(Gruppenstunden!$C$12:$C$864,'Wochenübersicht Gruppenstunden'!C454,Gruppenstunden!$U$12:$U$864)</f>
        <v>0</v>
      </c>
      <c r="AG454" s="30" t="str">
        <f t="shared" si="147"/>
        <v/>
      </c>
      <c r="AH454" s="30">
        <f>SUMIF(Gruppenstunden!$C$12:$C$864,'Wochenübersicht Gruppenstunden'!C454,Gruppenstunden!$V$12:$V$864)</f>
        <v>0</v>
      </c>
      <c r="AI454" s="30" t="str">
        <f t="shared" si="148"/>
        <v/>
      </c>
      <c r="AJ454" s="30">
        <f>SUMIF(Gruppenstunden!$C$12:$C$864,'Wochenübersicht Gruppenstunden'!C454,Gruppenstunden!$W$12:$W$864)</f>
        <v>0</v>
      </c>
      <c r="AK454" s="30" t="str">
        <f t="shared" si="149"/>
        <v/>
      </c>
      <c r="AL454" s="30">
        <f>SUMIF(Gruppenstunden!$C$12:$C$864,'Wochenübersicht Gruppenstunden'!C454,Gruppenstunden!$X$12:$X$864)</f>
        <v>0</v>
      </c>
      <c r="AM454" s="30" t="str">
        <f t="shared" si="150"/>
        <v/>
      </c>
      <c r="AN454" s="30">
        <f>SUMIF(Gruppenstunden!$C$12:$C$864,'Wochenübersicht Gruppenstunden'!C454,Gruppenstunden!$Y$12:$Y$864)</f>
        <v>0</v>
      </c>
      <c r="AO454" s="30" t="str">
        <f t="shared" si="151"/>
        <v/>
      </c>
      <c r="AP454" s="30">
        <f>SUMIF(Gruppenstunden!$C$12:$C$864,'Wochenübersicht Gruppenstunden'!C454,Gruppenstunden!$Z$12:$Z$864)</f>
        <v>0</v>
      </c>
      <c r="AQ454" s="30" t="str">
        <f t="shared" si="152"/>
        <v/>
      </c>
      <c r="AR454" s="30">
        <f>SUMIF(Gruppenstunden!$C$12:$C$864,'Wochenübersicht Gruppenstunden'!C454,Gruppenstunden!$AA$12:$AA1306)</f>
        <v>0</v>
      </c>
      <c r="AS454" s="30" t="str">
        <f t="shared" si="153"/>
        <v/>
      </c>
    </row>
    <row r="455" spans="3:45" x14ac:dyDescent="0.25">
      <c r="C455" s="14"/>
      <c r="D455" s="14">
        <f>SUMIF(Gruppenstunden!$C$12:$C$864,'Wochenübersicht Gruppenstunden'!C455,Gruppenstunden!$AC$12:$AC$864)</f>
        <v>0</v>
      </c>
      <c r="E455" s="30" t="str">
        <f t="shared" si="133"/>
        <v/>
      </c>
      <c r="F455" s="30">
        <f>SUMIF(Gruppenstunden!$C$12:$C$864,'Wochenübersicht Gruppenstunden'!C455,Gruppenstunden!$H$12:$H$864)</f>
        <v>0</v>
      </c>
      <c r="G455" s="30" t="str">
        <f t="shared" si="134"/>
        <v/>
      </c>
      <c r="H455" s="30">
        <f>SUMIF(Gruppenstunden!$C$12:$C$864,'Wochenübersicht Gruppenstunden'!C455,Gruppenstunden!$I$12:$I$864)</f>
        <v>0</v>
      </c>
      <c r="I455" s="30" t="str">
        <f t="shared" si="135"/>
        <v/>
      </c>
      <c r="J455" s="30">
        <f>SUMIF(Gruppenstunden!$C$12:$C$864,'Wochenübersicht Gruppenstunden'!C455,Gruppenstunden!$J$12:$J$864)</f>
        <v>0</v>
      </c>
      <c r="K455" s="30" t="str">
        <f t="shared" si="136"/>
        <v/>
      </c>
      <c r="L455" s="30">
        <f>SUMIF(Gruppenstunden!$C$12:$C$864,'Wochenübersicht Gruppenstunden'!C455,Gruppenstunden!$K$12:$K$864)</f>
        <v>0</v>
      </c>
      <c r="M455" s="30" t="str">
        <f t="shared" si="137"/>
        <v/>
      </c>
      <c r="N455" s="30">
        <f>SUMIF(Gruppenstunden!$C$12:$C$864,'Wochenübersicht Gruppenstunden'!C455,Gruppenstunden!$L$12:$L$864)</f>
        <v>0</v>
      </c>
      <c r="O455" s="30" t="str">
        <f t="shared" si="138"/>
        <v/>
      </c>
      <c r="P455" s="30">
        <f>SUMIF(Gruppenstunden!$C$12:$C$864,'Wochenübersicht Gruppenstunden'!C455,Gruppenstunden!$M$12:$M$864)</f>
        <v>0</v>
      </c>
      <c r="Q455" s="30" t="str">
        <f t="shared" si="139"/>
        <v/>
      </c>
      <c r="R455" s="30">
        <f>SUMIF(Gruppenstunden!$C$12:$C$864,'Wochenübersicht Gruppenstunden'!C455,Gruppenstunden!$N$12:$N$864)</f>
        <v>0</v>
      </c>
      <c r="S455" s="30" t="str">
        <f t="shared" si="140"/>
        <v/>
      </c>
      <c r="T455" s="30">
        <f>SUMIF(Gruppenstunden!$C$12:$C$864,'Wochenübersicht Gruppenstunden'!C455,Gruppenstunden!$O$12:$O$864)</f>
        <v>0</v>
      </c>
      <c r="U455" s="30" t="str">
        <f t="shared" si="141"/>
        <v/>
      </c>
      <c r="V455" s="30">
        <f>SUMIF(Gruppenstunden!$C$12:$C$864,'Wochenübersicht Gruppenstunden'!C455,Gruppenstunden!$P$12:$P$864)</f>
        <v>0</v>
      </c>
      <c r="W455" s="30" t="str">
        <f t="shared" si="142"/>
        <v/>
      </c>
      <c r="X455" s="30">
        <f>SUMIF(Gruppenstunden!$C$12:$C$864,'Wochenübersicht Gruppenstunden'!C455,Gruppenstunden!$Q$12:$Q$864)</f>
        <v>0</v>
      </c>
      <c r="Y455" s="30" t="str">
        <f t="shared" si="143"/>
        <v/>
      </c>
      <c r="Z455" s="30">
        <f>SUMIF(Gruppenstunden!$C$12:$C$864,'Wochenübersicht Gruppenstunden'!C455,Gruppenstunden!$R$12:$R$864)</f>
        <v>0</v>
      </c>
      <c r="AA455" s="30" t="str">
        <f t="shared" si="144"/>
        <v/>
      </c>
      <c r="AB455" s="30">
        <f>SUMIF(Gruppenstunden!$C$12:$C$864,'Wochenübersicht Gruppenstunden'!C455,Gruppenstunden!$S$12:$S$864)</f>
        <v>0</v>
      </c>
      <c r="AC455" s="30" t="str">
        <f t="shared" si="145"/>
        <v/>
      </c>
      <c r="AD455" s="30">
        <f>SUMIF(Gruppenstunden!$C$12:$C$864,'Wochenübersicht Gruppenstunden'!C455,Gruppenstunden!$T$12:$T$864)</f>
        <v>0</v>
      </c>
      <c r="AE455" s="30" t="str">
        <f t="shared" si="146"/>
        <v/>
      </c>
      <c r="AF455" s="30">
        <f>SUMIF(Gruppenstunden!$C$12:$C$864,'Wochenübersicht Gruppenstunden'!C455,Gruppenstunden!$U$12:$U$864)</f>
        <v>0</v>
      </c>
      <c r="AG455" s="30" t="str">
        <f t="shared" si="147"/>
        <v/>
      </c>
      <c r="AH455" s="30">
        <f>SUMIF(Gruppenstunden!$C$12:$C$864,'Wochenübersicht Gruppenstunden'!C455,Gruppenstunden!$V$12:$V$864)</f>
        <v>0</v>
      </c>
      <c r="AI455" s="30" t="str">
        <f t="shared" si="148"/>
        <v/>
      </c>
      <c r="AJ455" s="30">
        <f>SUMIF(Gruppenstunden!$C$12:$C$864,'Wochenübersicht Gruppenstunden'!C455,Gruppenstunden!$W$12:$W$864)</f>
        <v>0</v>
      </c>
      <c r="AK455" s="30" t="str">
        <f t="shared" si="149"/>
        <v/>
      </c>
      <c r="AL455" s="30">
        <f>SUMIF(Gruppenstunden!$C$12:$C$864,'Wochenübersicht Gruppenstunden'!C455,Gruppenstunden!$X$12:$X$864)</f>
        <v>0</v>
      </c>
      <c r="AM455" s="30" t="str">
        <f t="shared" si="150"/>
        <v/>
      </c>
      <c r="AN455" s="30">
        <f>SUMIF(Gruppenstunden!$C$12:$C$864,'Wochenübersicht Gruppenstunden'!C455,Gruppenstunden!$Y$12:$Y$864)</f>
        <v>0</v>
      </c>
      <c r="AO455" s="30" t="str">
        <f t="shared" si="151"/>
        <v/>
      </c>
      <c r="AP455" s="30">
        <f>SUMIF(Gruppenstunden!$C$12:$C$864,'Wochenübersicht Gruppenstunden'!C455,Gruppenstunden!$Z$12:$Z$864)</f>
        <v>0</v>
      </c>
      <c r="AQ455" s="30" t="str">
        <f t="shared" si="152"/>
        <v/>
      </c>
      <c r="AR455" s="30">
        <f>SUMIF(Gruppenstunden!$C$12:$C$864,'Wochenübersicht Gruppenstunden'!C455,Gruppenstunden!$AA$12:$AA1307)</f>
        <v>0</v>
      </c>
      <c r="AS455" s="30" t="str">
        <f t="shared" si="153"/>
        <v/>
      </c>
    </row>
    <row r="456" spans="3:45" x14ac:dyDescent="0.25">
      <c r="C456" s="14"/>
      <c r="D456" s="14">
        <f>SUMIF(Gruppenstunden!$C$12:$C$864,'Wochenübersicht Gruppenstunden'!C456,Gruppenstunden!$AC$12:$AC$864)</f>
        <v>0</v>
      </c>
      <c r="E456" s="30" t="str">
        <f t="shared" si="133"/>
        <v/>
      </c>
      <c r="F456" s="30">
        <f>SUMIF(Gruppenstunden!$C$12:$C$864,'Wochenübersicht Gruppenstunden'!C456,Gruppenstunden!$H$12:$H$864)</f>
        <v>0</v>
      </c>
      <c r="G456" s="30" t="str">
        <f t="shared" si="134"/>
        <v/>
      </c>
      <c r="H456" s="30">
        <f>SUMIF(Gruppenstunden!$C$12:$C$864,'Wochenübersicht Gruppenstunden'!C456,Gruppenstunden!$I$12:$I$864)</f>
        <v>0</v>
      </c>
      <c r="I456" s="30" t="str">
        <f t="shared" si="135"/>
        <v/>
      </c>
      <c r="J456" s="30">
        <f>SUMIF(Gruppenstunden!$C$12:$C$864,'Wochenübersicht Gruppenstunden'!C456,Gruppenstunden!$J$12:$J$864)</f>
        <v>0</v>
      </c>
      <c r="K456" s="30" t="str">
        <f t="shared" si="136"/>
        <v/>
      </c>
      <c r="L456" s="30">
        <f>SUMIF(Gruppenstunden!$C$12:$C$864,'Wochenübersicht Gruppenstunden'!C456,Gruppenstunden!$K$12:$K$864)</f>
        <v>0</v>
      </c>
      <c r="M456" s="30" t="str">
        <f t="shared" si="137"/>
        <v/>
      </c>
      <c r="N456" s="30">
        <f>SUMIF(Gruppenstunden!$C$12:$C$864,'Wochenübersicht Gruppenstunden'!C456,Gruppenstunden!$L$12:$L$864)</f>
        <v>0</v>
      </c>
      <c r="O456" s="30" t="str">
        <f t="shared" si="138"/>
        <v/>
      </c>
      <c r="P456" s="30">
        <f>SUMIF(Gruppenstunden!$C$12:$C$864,'Wochenübersicht Gruppenstunden'!C456,Gruppenstunden!$M$12:$M$864)</f>
        <v>0</v>
      </c>
      <c r="Q456" s="30" t="str">
        <f t="shared" si="139"/>
        <v/>
      </c>
      <c r="R456" s="30">
        <f>SUMIF(Gruppenstunden!$C$12:$C$864,'Wochenübersicht Gruppenstunden'!C456,Gruppenstunden!$N$12:$N$864)</f>
        <v>0</v>
      </c>
      <c r="S456" s="30" t="str">
        <f t="shared" si="140"/>
        <v/>
      </c>
      <c r="T456" s="30">
        <f>SUMIF(Gruppenstunden!$C$12:$C$864,'Wochenübersicht Gruppenstunden'!C456,Gruppenstunden!$O$12:$O$864)</f>
        <v>0</v>
      </c>
      <c r="U456" s="30" t="str">
        <f t="shared" si="141"/>
        <v/>
      </c>
      <c r="V456" s="30">
        <f>SUMIF(Gruppenstunden!$C$12:$C$864,'Wochenübersicht Gruppenstunden'!C456,Gruppenstunden!$P$12:$P$864)</f>
        <v>0</v>
      </c>
      <c r="W456" s="30" t="str">
        <f t="shared" si="142"/>
        <v/>
      </c>
      <c r="X456" s="30">
        <f>SUMIF(Gruppenstunden!$C$12:$C$864,'Wochenübersicht Gruppenstunden'!C456,Gruppenstunden!$Q$12:$Q$864)</f>
        <v>0</v>
      </c>
      <c r="Y456" s="30" t="str">
        <f t="shared" si="143"/>
        <v/>
      </c>
      <c r="Z456" s="30">
        <f>SUMIF(Gruppenstunden!$C$12:$C$864,'Wochenübersicht Gruppenstunden'!C456,Gruppenstunden!$R$12:$R$864)</f>
        <v>0</v>
      </c>
      <c r="AA456" s="30" t="str">
        <f t="shared" si="144"/>
        <v/>
      </c>
      <c r="AB456" s="30">
        <f>SUMIF(Gruppenstunden!$C$12:$C$864,'Wochenübersicht Gruppenstunden'!C456,Gruppenstunden!$S$12:$S$864)</f>
        <v>0</v>
      </c>
      <c r="AC456" s="30" t="str">
        <f t="shared" si="145"/>
        <v/>
      </c>
      <c r="AD456" s="30">
        <f>SUMIF(Gruppenstunden!$C$12:$C$864,'Wochenübersicht Gruppenstunden'!C456,Gruppenstunden!$T$12:$T$864)</f>
        <v>0</v>
      </c>
      <c r="AE456" s="30" t="str">
        <f t="shared" si="146"/>
        <v/>
      </c>
      <c r="AF456" s="30">
        <f>SUMIF(Gruppenstunden!$C$12:$C$864,'Wochenübersicht Gruppenstunden'!C456,Gruppenstunden!$U$12:$U$864)</f>
        <v>0</v>
      </c>
      <c r="AG456" s="30" t="str">
        <f t="shared" si="147"/>
        <v/>
      </c>
      <c r="AH456" s="30">
        <f>SUMIF(Gruppenstunden!$C$12:$C$864,'Wochenübersicht Gruppenstunden'!C456,Gruppenstunden!$V$12:$V$864)</f>
        <v>0</v>
      </c>
      <c r="AI456" s="30" t="str">
        <f t="shared" si="148"/>
        <v/>
      </c>
      <c r="AJ456" s="30">
        <f>SUMIF(Gruppenstunden!$C$12:$C$864,'Wochenübersicht Gruppenstunden'!C456,Gruppenstunden!$W$12:$W$864)</f>
        <v>0</v>
      </c>
      <c r="AK456" s="30" t="str">
        <f t="shared" si="149"/>
        <v/>
      </c>
      <c r="AL456" s="30">
        <f>SUMIF(Gruppenstunden!$C$12:$C$864,'Wochenübersicht Gruppenstunden'!C456,Gruppenstunden!$X$12:$X$864)</f>
        <v>0</v>
      </c>
      <c r="AM456" s="30" t="str">
        <f t="shared" si="150"/>
        <v/>
      </c>
      <c r="AN456" s="30">
        <f>SUMIF(Gruppenstunden!$C$12:$C$864,'Wochenübersicht Gruppenstunden'!C456,Gruppenstunden!$Y$12:$Y$864)</f>
        <v>0</v>
      </c>
      <c r="AO456" s="30" t="str">
        <f t="shared" si="151"/>
        <v/>
      </c>
      <c r="AP456" s="30">
        <f>SUMIF(Gruppenstunden!$C$12:$C$864,'Wochenübersicht Gruppenstunden'!C456,Gruppenstunden!$Z$12:$Z$864)</f>
        <v>0</v>
      </c>
      <c r="AQ456" s="30" t="str">
        <f t="shared" si="152"/>
        <v/>
      </c>
      <c r="AR456" s="30">
        <f>SUMIF(Gruppenstunden!$C$12:$C$864,'Wochenübersicht Gruppenstunden'!C456,Gruppenstunden!$AA$12:$AA1308)</f>
        <v>0</v>
      </c>
      <c r="AS456" s="30" t="str">
        <f t="shared" si="153"/>
        <v/>
      </c>
    </row>
    <row r="457" spans="3:45" x14ac:dyDescent="0.25">
      <c r="C457" s="14"/>
      <c r="D457" s="14">
        <f>SUMIF(Gruppenstunden!$C$12:$C$864,'Wochenübersicht Gruppenstunden'!C457,Gruppenstunden!$AC$12:$AC$864)</f>
        <v>0</v>
      </c>
      <c r="E457" s="30" t="str">
        <f t="shared" si="133"/>
        <v/>
      </c>
      <c r="F457" s="30">
        <f>SUMIF(Gruppenstunden!$C$12:$C$864,'Wochenübersicht Gruppenstunden'!C457,Gruppenstunden!$H$12:$H$864)</f>
        <v>0</v>
      </c>
      <c r="G457" s="30" t="str">
        <f t="shared" si="134"/>
        <v/>
      </c>
      <c r="H457" s="30">
        <f>SUMIF(Gruppenstunden!$C$12:$C$864,'Wochenübersicht Gruppenstunden'!C457,Gruppenstunden!$I$12:$I$864)</f>
        <v>0</v>
      </c>
      <c r="I457" s="30" t="str">
        <f t="shared" si="135"/>
        <v/>
      </c>
      <c r="J457" s="30">
        <f>SUMIF(Gruppenstunden!$C$12:$C$864,'Wochenübersicht Gruppenstunden'!C457,Gruppenstunden!$J$12:$J$864)</f>
        <v>0</v>
      </c>
      <c r="K457" s="30" t="str">
        <f t="shared" si="136"/>
        <v/>
      </c>
      <c r="L457" s="30">
        <f>SUMIF(Gruppenstunden!$C$12:$C$864,'Wochenübersicht Gruppenstunden'!C457,Gruppenstunden!$K$12:$K$864)</f>
        <v>0</v>
      </c>
      <c r="M457" s="30" t="str">
        <f t="shared" si="137"/>
        <v/>
      </c>
      <c r="N457" s="30">
        <f>SUMIF(Gruppenstunden!$C$12:$C$864,'Wochenübersicht Gruppenstunden'!C457,Gruppenstunden!$L$12:$L$864)</f>
        <v>0</v>
      </c>
      <c r="O457" s="30" t="str">
        <f t="shared" si="138"/>
        <v/>
      </c>
      <c r="P457" s="30">
        <f>SUMIF(Gruppenstunden!$C$12:$C$864,'Wochenübersicht Gruppenstunden'!C457,Gruppenstunden!$M$12:$M$864)</f>
        <v>0</v>
      </c>
      <c r="Q457" s="30" t="str">
        <f t="shared" si="139"/>
        <v/>
      </c>
      <c r="R457" s="30">
        <f>SUMIF(Gruppenstunden!$C$12:$C$864,'Wochenübersicht Gruppenstunden'!C457,Gruppenstunden!$N$12:$N$864)</f>
        <v>0</v>
      </c>
      <c r="S457" s="30" t="str">
        <f t="shared" si="140"/>
        <v/>
      </c>
      <c r="T457" s="30">
        <f>SUMIF(Gruppenstunden!$C$12:$C$864,'Wochenübersicht Gruppenstunden'!C457,Gruppenstunden!$O$12:$O$864)</f>
        <v>0</v>
      </c>
      <c r="U457" s="30" t="str">
        <f t="shared" si="141"/>
        <v/>
      </c>
      <c r="V457" s="30">
        <f>SUMIF(Gruppenstunden!$C$12:$C$864,'Wochenübersicht Gruppenstunden'!C457,Gruppenstunden!$P$12:$P$864)</f>
        <v>0</v>
      </c>
      <c r="W457" s="30" t="str">
        <f t="shared" si="142"/>
        <v/>
      </c>
      <c r="X457" s="30">
        <f>SUMIF(Gruppenstunden!$C$12:$C$864,'Wochenübersicht Gruppenstunden'!C457,Gruppenstunden!$Q$12:$Q$864)</f>
        <v>0</v>
      </c>
      <c r="Y457" s="30" t="str">
        <f t="shared" si="143"/>
        <v/>
      </c>
      <c r="Z457" s="30">
        <f>SUMIF(Gruppenstunden!$C$12:$C$864,'Wochenübersicht Gruppenstunden'!C457,Gruppenstunden!$R$12:$R$864)</f>
        <v>0</v>
      </c>
      <c r="AA457" s="30" t="str">
        <f t="shared" si="144"/>
        <v/>
      </c>
      <c r="AB457" s="30">
        <f>SUMIF(Gruppenstunden!$C$12:$C$864,'Wochenübersicht Gruppenstunden'!C457,Gruppenstunden!$S$12:$S$864)</f>
        <v>0</v>
      </c>
      <c r="AC457" s="30" t="str">
        <f t="shared" si="145"/>
        <v/>
      </c>
      <c r="AD457" s="30">
        <f>SUMIF(Gruppenstunden!$C$12:$C$864,'Wochenübersicht Gruppenstunden'!C457,Gruppenstunden!$T$12:$T$864)</f>
        <v>0</v>
      </c>
      <c r="AE457" s="30" t="str">
        <f t="shared" si="146"/>
        <v/>
      </c>
      <c r="AF457" s="30">
        <f>SUMIF(Gruppenstunden!$C$12:$C$864,'Wochenübersicht Gruppenstunden'!C457,Gruppenstunden!$U$12:$U$864)</f>
        <v>0</v>
      </c>
      <c r="AG457" s="30" t="str">
        <f t="shared" si="147"/>
        <v/>
      </c>
      <c r="AH457" s="30">
        <f>SUMIF(Gruppenstunden!$C$12:$C$864,'Wochenübersicht Gruppenstunden'!C457,Gruppenstunden!$V$12:$V$864)</f>
        <v>0</v>
      </c>
      <c r="AI457" s="30" t="str">
        <f t="shared" si="148"/>
        <v/>
      </c>
      <c r="AJ457" s="30">
        <f>SUMIF(Gruppenstunden!$C$12:$C$864,'Wochenübersicht Gruppenstunden'!C457,Gruppenstunden!$W$12:$W$864)</f>
        <v>0</v>
      </c>
      <c r="AK457" s="30" t="str">
        <f t="shared" si="149"/>
        <v/>
      </c>
      <c r="AL457" s="30">
        <f>SUMIF(Gruppenstunden!$C$12:$C$864,'Wochenübersicht Gruppenstunden'!C457,Gruppenstunden!$X$12:$X$864)</f>
        <v>0</v>
      </c>
      <c r="AM457" s="30" t="str">
        <f t="shared" si="150"/>
        <v/>
      </c>
      <c r="AN457" s="30">
        <f>SUMIF(Gruppenstunden!$C$12:$C$864,'Wochenübersicht Gruppenstunden'!C457,Gruppenstunden!$Y$12:$Y$864)</f>
        <v>0</v>
      </c>
      <c r="AO457" s="30" t="str">
        <f t="shared" si="151"/>
        <v/>
      </c>
      <c r="AP457" s="30">
        <f>SUMIF(Gruppenstunden!$C$12:$C$864,'Wochenübersicht Gruppenstunden'!C457,Gruppenstunden!$Z$12:$Z$864)</f>
        <v>0</v>
      </c>
      <c r="AQ457" s="30" t="str">
        <f t="shared" si="152"/>
        <v/>
      </c>
      <c r="AR457" s="30">
        <f>SUMIF(Gruppenstunden!$C$12:$C$864,'Wochenübersicht Gruppenstunden'!C457,Gruppenstunden!$AA$12:$AA1309)</f>
        <v>0</v>
      </c>
      <c r="AS457" s="30" t="str">
        <f t="shared" si="153"/>
        <v/>
      </c>
    </row>
    <row r="458" spans="3:45" x14ac:dyDescent="0.25">
      <c r="C458" s="14"/>
      <c r="D458" s="14">
        <f>SUMIF(Gruppenstunden!$C$12:$C$864,'Wochenübersicht Gruppenstunden'!C458,Gruppenstunden!$AC$12:$AC$864)</f>
        <v>0</v>
      </c>
      <c r="E458" s="30" t="str">
        <f t="shared" si="133"/>
        <v/>
      </c>
      <c r="F458" s="30">
        <f>SUMIF(Gruppenstunden!$C$12:$C$864,'Wochenübersicht Gruppenstunden'!C458,Gruppenstunden!$H$12:$H$864)</f>
        <v>0</v>
      </c>
      <c r="G458" s="30" t="str">
        <f t="shared" si="134"/>
        <v/>
      </c>
      <c r="H458" s="30">
        <f>SUMIF(Gruppenstunden!$C$12:$C$864,'Wochenübersicht Gruppenstunden'!C458,Gruppenstunden!$I$12:$I$864)</f>
        <v>0</v>
      </c>
      <c r="I458" s="30" t="str">
        <f t="shared" si="135"/>
        <v/>
      </c>
      <c r="J458" s="30">
        <f>SUMIF(Gruppenstunden!$C$12:$C$864,'Wochenübersicht Gruppenstunden'!C458,Gruppenstunden!$J$12:$J$864)</f>
        <v>0</v>
      </c>
      <c r="K458" s="30" t="str">
        <f t="shared" si="136"/>
        <v/>
      </c>
      <c r="L458" s="30">
        <f>SUMIF(Gruppenstunden!$C$12:$C$864,'Wochenübersicht Gruppenstunden'!C458,Gruppenstunden!$K$12:$K$864)</f>
        <v>0</v>
      </c>
      <c r="M458" s="30" t="str">
        <f t="shared" si="137"/>
        <v/>
      </c>
      <c r="N458" s="30">
        <f>SUMIF(Gruppenstunden!$C$12:$C$864,'Wochenübersicht Gruppenstunden'!C458,Gruppenstunden!$L$12:$L$864)</f>
        <v>0</v>
      </c>
      <c r="O458" s="30" t="str">
        <f t="shared" si="138"/>
        <v/>
      </c>
      <c r="P458" s="30">
        <f>SUMIF(Gruppenstunden!$C$12:$C$864,'Wochenübersicht Gruppenstunden'!C458,Gruppenstunden!$M$12:$M$864)</f>
        <v>0</v>
      </c>
      <c r="Q458" s="30" t="str">
        <f t="shared" si="139"/>
        <v/>
      </c>
      <c r="R458" s="30">
        <f>SUMIF(Gruppenstunden!$C$12:$C$864,'Wochenübersicht Gruppenstunden'!C458,Gruppenstunden!$N$12:$N$864)</f>
        <v>0</v>
      </c>
      <c r="S458" s="30" t="str">
        <f t="shared" si="140"/>
        <v/>
      </c>
      <c r="T458" s="30">
        <f>SUMIF(Gruppenstunden!$C$12:$C$864,'Wochenübersicht Gruppenstunden'!C458,Gruppenstunden!$O$12:$O$864)</f>
        <v>0</v>
      </c>
      <c r="U458" s="30" t="str">
        <f t="shared" si="141"/>
        <v/>
      </c>
      <c r="V458" s="30">
        <f>SUMIF(Gruppenstunden!$C$12:$C$864,'Wochenübersicht Gruppenstunden'!C458,Gruppenstunden!$P$12:$P$864)</f>
        <v>0</v>
      </c>
      <c r="W458" s="30" t="str">
        <f t="shared" si="142"/>
        <v/>
      </c>
      <c r="X458" s="30">
        <f>SUMIF(Gruppenstunden!$C$12:$C$864,'Wochenübersicht Gruppenstunden'!C458,Gruppenstunden!$Q$12:$Q$864)</f>
        <v>0</v>
      </c>
      <c r="Y458" s="30" t="str">
        <f t="shared" si="143"/>
        <v/>
      </c>
      <c r="Z458" s="30">
        <f>SUMIF(Gruppenstunden!$C$12:$C$864,'Wochenübersicht Gruppenstunden'!C458,Gruppenstunden!$R$12:$R$864)</f>
        <v>0</v>
      </c>
      <c r="AA458" s="30" t="str">
        <f t="shared" si="144"/>
        <v/>
      </c>
      <c r="AB458" s="30">
        <f>SUMIF(Gruppenstunden!$C$12:$C$864,'Wochenübersicht Gruppenstunden'!C458,Gruppenstunden!$S$12:$S$864)</f>
        <v>0</v>
      </c>
      <c r="AC458" s="30" t="str">
        <f t="shared" si="145"/>
        <v/>
      </c>
      <c r="AD458" s="30">
        <f>SUMIF(Gruppenstunden!$C$12:$C$864,'Wochenübersicht Gruppenstunden'!C458,Gruppenstunden!$T$12:$T$864)</f>
        <v>0</v>
      </c>
      <c r="AE458" s="30" t="str">
        <f t="shared" si="146"/>
        <v/>
      </c>
      <c r="AF458" s="30">
        <f>SUMIF(Gruppenstunden!$C$12:$C$864,'Wochenübersicht Gruppenstunden'!C458,Gruppenstunden!$U$12:$U$864)</f>
        <v>0</v>
      </c>
      <c r="AG458" s="30" t="str">
        <f t="shared" si="147"/>
        <v/>
      </c>
      <c r="AH458" s="30">
        <f>SUMIF(Gruppenstunden!$C$12:$C$864,'Wochenübersicht Gruppenstunden'!C458,Gruppenstunden!$V$12:$V$864)</f>
        <v>0</v>
      </c>
      <c r="AI458" s="30" t="str">
        <f t="shared" si="148"/>
        <v/>
      </c>
      <c r="AJ458" s="30">
        <f>SUMIF(Gruppenstunden!$C$12:$C$864,'Wochenübersicht Gruppenstunden'!C458,Gruppenstunden!$W$12:$W$864)</f>
        <v>0</v>
      </c>
      <c r="AK458" s="30" t="str">
        <f t="shared" si="149"/>
        <v/>
      </c>
      <c r="AL458" s="30">
        <f>SUMIF(Gruppenstunden!$C$12:$C$864,'Wochenübersicht Gruppenstunden'!C458,Gruppenstunden!$X$12:$X$864)</f>
        <v>0</v>
      </c>
      <c r="AM458" s="30" t="str">
        <f t="shared" si="150"/>
        <v/>
      </c>
      <c r="AN458" s="30">
        <f>SUMIF(Gruppenstunden!$C$12:$C$864,'Wochenübersicht Gruppenstunden'!C458,Gruppenstunden!$Y$12:$Y$864)</f>
        <v>0</v>
      </c>
      <c r="AO458" s="30" t="str">
        <f t="shared" si="151"/>
        <v/>
      </c>
      <c r="AP458" s="30">
        <f>SUMIF(Gruppenstunden!$C$12:$C$864,'Wochenübersicht Gruppenstunden'!C458,Gruppenstunden!$Z$12:$Z$864)</f>
        <v>0</v>
      </c>
      <c r="AQ458" s="30" t="str">
        <f t="shared" si="152"/>
        <v/>
      </c>
      <c r="AR458" s="30">
        <f>SUMIF(Gruppenstunden!$C$12:$C$864,'Wochenübersicht Gruppenstunden'!C458,Gruppenstunden!$AA$12:$AA1310)</f>
        <v>0</v>
      </c>
      <c r="AS458" s="30" t="str">
        <f t="shared" si="153"/>
        <v/>
      </c>
    </row>
    <row r="459" spans="3:45" x14ac:dyDescent="0.25">
      <c r="C459" s="14"/>
      <c r="D459" s="14">
        <f>SUMIF(Gruppenstunden!$C$12:$C$864,'Wochenübersicht Gruppenstunden'!C459,Gruppenstunden!$AC$12:$AC$864)</f>
        <v>0</v>
      </c>
      <c r="E459" s="30" t="str">
        <f t="shared" si="133"/>
        <v/>
      </c>
      <c r="F459" s="30">
        <f>SUMIF(Gruppenstunden!$C$12:$C$864,'Wochenübersicht Gruppenstunden'!C459,Gruppenstunden!$H$12:$H$864)</f>
        <v>0</v>
      </c>
      <c r="G459" s="30" t="str">
        <f t="shared" si="134"/>
        <v/>
      </c>
      <c r="H459" s="30">
        <f>SUMIF(Gruppenstunden!$C$12:$C$864,'Wochenübersicht Gruppenstunden'!C459,Gruppenstunden!$I$12:$I$864)</f>
        <v>0</v>
      </c>
      <c r="I459" s="30" t="str">
        <f t="shared" si="135"/>
        <v/>
      </c>
      <c r="J459" s="30">
        <f>SUMIF(Gruppenstunden!$C$12:$C$864,'Wochenübersicht Gruppenstunden'!C459,Gruppenstunden!$J$12:$J$864)</f>
        <v>0</v>
      </c>
      <c r="K459" s="30" t="str">
        <f t="shared" si="136"/>
        <v/>
      </c>
      <c r="L459" s="30">
        <f>SUMIF(Gruppenstunden!$C$12:$C$864,'Wochenübersicht Gruppenstunden'!C459,Gruppenstunden!$K$12:$K$864)</f>
        <v>0</v>
      </c>
      <c r="M459" s="30" t="str">
        <f t="shared" si="137"/>
        <v/>
      </c>
      <c r="N459" s="30">
        <f>SUMIF(Gruppenstunden!$C$12:$C$864,'Wochenübersicht Gruppenstunden'!C459,Gruppenstunden!$L$12:$L$864)</f>
        <v>0</v>
      </c>
      <c r="O459" s="30" t="str">
        <f t="shared" si="138"/>
        <v/>
      </c>
      <c r="P459" s="30">
        <f>SUMIF(Gruppenstunden!$C$12:$C$864,'Wochenübersicht Gruppenstunden'!C459,Gruppenstunden!$M$12:$M$864)</f>
        <v>0</v>
      </c>
      <c r="Q459" s="30" t="str">
        <f t="shared" si="139"/>
        <v/>
      </c>
      <c r="R459" s="30">
        <f>SUMIF(Gruppenstunden!$C$12:$C$864,'Wochenübersicht Gruppenstunden'!C459,Gruppenstunden!$N$12:$N$864)</f>
        <v>0</v>
      </c>
      <c r="S459" s="30" t="str">
        <f t="shared" si="140"/>
        <v/>
      </c>
      <c r="T459" s="30">
        <f>SUMIF(Gruppenstunden!$C$12:$C$864,'Wochenübersicht Gruppenstunden'!C459,Gruppenstunden!$O$12:$O$864)</f>
        <v>0</v>
      </c>
      <c r="U459" s="30" t="str">
        <f t="shared" si="141"/>
        <v/>
      </c>
      <c r="V459" s="30">
        <f>SUMIF(Gruppenstunden!$C$12:$C$864,'Wochenübersicht Gruppenstunden'!C459,Gruppenstunden!$P$12:$P$864)</f>
        <v>0</v>
      </c>
      <c r="W459" s="30" t="str">
        <f t="shared" si="142"/>
        <v/>
      </c>
      <c r="X459" s="30">
        <f>SUMIF(Gruppenstunden!$C$12:$C$864,'Wochenübersicht Gruppenstunden'!C459,Gruppenstunden!$Q$12:$Q$864)</f>
        <v>0</v>
      </c>
      <c r="Y459" s="30" t="str">
        <f t="shared" si="143"/>
        <v/>
      </c>
      <c r="Z459" s="30">
        <f>SUMIF(Gruppenstunden!$C$12:$C$864,'Wochenübersicht Gruppenstunden'!C459,Gruppenstunden!$R$12:$R$864)</f>
        <v>0</v>
      </c>
      <c r="AA459" s="30" t="str">
        <f t="shared" si="144"/>
        <v/>
      </c>
      <c r="AB459" s="30">
        <f>SUMIF(Gruppenstunden!$C$12:$C$864,'Wochenübersicht Gruppenstunden'!C459,Gruppenstunden!$S$12:$S$864)</f>
        <v>0</v>
      </c>
      <c r="AC459" s="30" t="str">
        <f t="shared" si="145"/>
        <v/>
      </c>
      <c r="AD459" s="30">
        <f>SUMIF(Gruppenstunden!$C$12:$C$864,'Wochenübersicht Gruppenstunden'!C459,Gruppenstunden!$T$12:$T$864)</f>
        <v>0</v>
      </c>
      <c r="AE459" s="30" t="str">
        <f t="shared" si="146"/>
        <v/>
      </c>
      <c r="AF459" s="30">
        <f>SUMIF(Gruppenstunden!$C$12:$C$864,'Wochenübersicht Gruppenstunden'!C459,Gruppenstunden!$U$12:$U$864)</f>
        <v>0</v>
      </c>
      <c r="AG459" s="30" t="str">
        <f t="shared" si="147"/>
        <v/>
      </c>
      <c r="AH459" s="30">
        <f>SUMIF(Gruppenstunden!$C$12:$C$864,'Wochenübersicht Gruppenstunden'!C459,Gruppenstunden!$V$12:$V$864)</f>
        <v>0</v>
      </c>
      <c r="AI459" s="30" t="str">
        <f t="shared" si="148"/>
        <v/>
      </c>
      <c r="AJ459" s="30">
        <f>SUMIF(Gruppenstunden!$C$12:$C$864,'Wochenübersicht Gruppenstunden'!C459,Gruppenstunden!$W$12:$W$864)</f>
        <v>0</v>
      </c>
      <c r="AK459" s="30" t="str">
        <f t="shared" si="149"/>
        <v/>
      </c>
      <c r="AL459" s="30">
        <f>SUMIF(Gruppenstunden!$C$12:$C$864,'Wochenübersicht Gruppenstunden'!C459,Gruppenstunden!$X$12:$X$864)</f>
        <v>0</v>
      </c>
      <c r="AM459" s="30" t="str">
        <f t="shared" si="150"/>
        <v/>
      </c>
      <c r="AN459" s="30">
        <f>SUMIF(Gruppenstunden!$C$12:$C$864,'Wochenübersicht Gruppenstunden'!C459,Gruppenstunden!$Y$12:$Y$864)</f>
        <v>0</v>
      </c>
      <c r="AO459" s="30" t="str">
        <f t="shared" si="151"/>
        <v/>
      </c>
      <c r="AP459" s="30">
        <f>SUMIF(Gruppenstunden!$C$12:$C$864,'Wochenübersicht Gruppenstunden'!C459,Gruppenstunden!$Z$12:$Z$864)</f>
        <v>0</v>
      </c>
      <c r="AQ459" s="30" t="str">
        <f t="shared" si="152"/>
        <v/>
      </c>
      <c r="AR459" s="30">
        <f>SUMIF(Gruppenstunden!$C$12:$C$864,'Wochenübersicht Gruppenstunden'!C459,Gruppenstunden!$AA$12:$AA1311)</f>
        <v>0</v>
      </c>
      <c r="AS459" s="30" t="str">
        <f t="shared" si="153"/>
        <v/>
      </c>
    </row>
    <row r="460" spans="3:45" x14ac:dyDescent="0.25">
      <c r="C460" s="14"/>
      <c r="D460" s="14">
        <f>SUMIF(Gruppenstunden!$C$12:$C$864,'Wochenübersicht Gruppenstunden'!C460,Gruppenstunden!$AC$12:$AC$864)</f>
        <v>0</v>
      </c>
      <c r="E460" s="30" t="str">
        <f t="shared" ref="E460:E523" si="154">IF(D460=0,"",D460)</f>
        <v/>
      </c>
      <c r="F460" s="30">
        <f>SUMIF(Gruppenstunden!$C$12:$C$864,'Wochenübersicht Gruppenstunden'!C460,Gruppenstunden!$H$12:$H$864)</f>
        <v>0</v>
      </c>
      <c r="G460" s="30" t="str">
        <f t="shared" ref="G460:G523" si="155">IF(F460=0,"",F460)</f>
        <v/>
      </c>
      <c r="H460" s="30">
        <f>SUMIF(Gruppenstunden!$C$12:$C$864,'Wochenübersicht Gruppenstunden'!C460,Gruppenstunden!$I$12:$I$864)</f>
        <v>0</v>
      </c>
      <c r="I460" s="30" t="str">
        <f t="shared" si="135"/>
        <v/>
      </c>
      <c r="J460" s="30">
        <f>SUMIF(Gruppenstunden!$C$12:$C$864,'Wochenübersicht Gruppenstunden'!C460,Gruppenstunden!$J$12:$J$864)</f>
        <v>0</v>
      </c>
      <c r="K460" s="30" t="str">
        <f t="shared" si="136"/>
        <v/>
      </c>
      <c r="L460" s="30">
        <f>SUMIF(Gruppenstunden!$C$12:$C$864,'Wochenübersicht Gruppenstunden'!C460,Gruppenstunden!$K$12:$K$864)</f>
        <v>0</v>
      </c>
      <c r="M460" s="30" t="str">
        <f t="shared" si="137"/>
        <v/>
      </c>
      <c r="N460" s="30">
        <f>SUMIF(Gruppenstunden!$C$12:$C$864,'Wochenübersicht Gruppenstunden'!C460,Gruppenstunden!$L$12:$L$864)</f>
        <v>0</v>
      </c>
      <c r="O460" s="30" t="str">
        <f t="shared" si="138"/>
        <v/>
      </c>
      <c r="P460" s="30">
        <f>SUMIF(Gruppenstunden!$C$12:$C$864,'Wochenübersicht Gruppenstunden'!C460,Gruppenstunden!$M$12:$M$864)</f>
        <v>0</v>
      </c>
      <c r="Q460" s="30" t="str">
        <f t="shared" si="139"/>
        <v/>
      </c>
      <c r="R460" s="30">
        <f>SUMIF(Gruppenstunden!$C$12:$C$864,'Wochenübersicht Gruppenstunden'!C460,Gruppenstunden!$N$12:$N$864)</f>
        <v>0</v>
      </c>
      <c r="S460" s="30" t="str">
        <f t="shared" si="140"/>
        <v/>
      </c>
      <c r="T460" s="30">
        <f>SUMIF(Gruppenstunden!$C$12:$C$864,'Wochenübersicht Gruppenstunden'!C460,Gruppenstunden!$O$12:$O$864)</f>
        <v>0</v>
      </c>
      <c r="U460" s="30" t="str">
        <f t="shared" si="141"/>
        <v/>
      </c>
      <c r="V460" s="30">
        <f>SUMIF(Gruppenstunden!$C$12:$C$864,'Wochenübersicht Gruppenstunden'!C460,Gruppenstunden!$P$12:$P$864)</f>
        <v>0</v>
      </c>
      <c r="W460" s="30" t="str">
        <f t="shared" si="142"/>
        <v/>
      </c>
      <c r="X460" s="30">
        <f>SUMIF(Gruppenstunden!$C$12:$C$864,'Wochenübersicht Gruppenstunden'!C460,Gruppenstunden!$Q$12:$Q$864)</f>
        <v>0</v>
      </c>
      <c r="Y460" s="30" t="str">
        <f t="shared" si="143"/>
        <v/>
      </c>
      <c r="Z460" s="30">
        <f>SUMIF(Gruppenstunden!$C$12:$C$864,'Wochenübersicht Gruppenstunden'!C460,Gruppenstunden!$R$12:$R$864)</f>
        <v>0</v>
      </c>
      <c r="AA460" s="30" t="str">
        <f t="shared" si="144"/>
        <v/>
      </c>
      <c r="AB460" s="30">
        <f>SUMIF(Gruppenstunden!$C$12:$C$864,'Wochenübersicht Gruppenstunden'!C460,Gruppenstunden!$S$12:$S$864)</f>
        <v>0</v>
      </c>
      <c r="AC460" s="30" t="str">
        <f t="shared" si="145"/>
        <v/>
      </c>
      <c r="AD460" s="30">
        <f>SUMIF(Gruppenstunden!$C$12:$C$864,'Wochenübersicht Gruppenstunden'!C460,Gruppenstunden!$T$12:$T$864)</f>
        <v>0</v>
      </c>
      <c r="AE460" s="30" t="str">
        <f t="shared" si="146"/>
        <v/>
      </c>
      <c r="AF460" s="30">
        <f>SUMIF(Gruppenstunden!$C$12:$C$864,'Wochenübersicht Gruppenstunden'!C460,Gruppenstunden!$U$12:$U$864)</f>
        <v>0</v>
      </c>
      <c r="AG460" s="30" t="str">
        <f t="shared" si="147"/>
        <v/>
      </c>
      <c r="AH460" s="30">
        <f>SUMIF(Gruppenstunden!$C$12:$C$864,'Wochenübersicht Gruppenstunden'!C460,Gruppenstunden!$V$12:$V$864)</f>
        <v>0</v>
      </c>
      <c r="AI460" s="30" t="str">
        <f t="shared" si="148"/>
        <v/>
      </c>
      <c r="AJ460" s="30">
        <f>SUMIF(Gruppenstunden!$C$12:$C$864,'Wochenübersicht Gruppenstunden'!C460,Gruppenstunden!$W$12:$W$864)</f>
        <v>0</v>
      </c>
      <c r="AK460" s="30" t="str">
        <f t="shared" si="149"/>
        <v/>
      </c>
      <c r="AL460" s="30">
        <f>SUMIF(Gruppenstunden!$C$12:$C$864,'Wochenübersicht Gruppenstunden'!C460,Gruppenstunden!$X$12:$X$864)</f>
        <v>0</v>
      </c>
      <c r="AM460" s="30" t="str">
        <f t="shared" si="150"/>
        <v/>
      </c>
      <c r="AN460" s="30">
        <f>SUMIF(Gruppenstunden!$C$12:$C$864,'Wochenübersicht Gruppenstunden'!C460,Gruppenstunden!$Y$12:$Y$864)</f>
        <v>0</v>
      </c>
      <c r="AO460" s="30" t="str">
        <f t="shared" si="151"/>
        <v/>
      </c>
      <c r="AP460" s="30">
        <f>SUMIF(Gruppenstunden!$C$12:$C$864,'Wochenübersicht Gruppenstunden'!C460,Gruppenstunden!$Z$12:$Z$864)</f>
        <v>0</v>
      </c>
      <c r="AQ460" s="30" t="str">
        <f t="shared" si="152"/>
        <v/>
      </c>
      <c r="AR460" s="30">
        <f>SUMIF(Gruppenstunden!$C$12:$C$864,'Wochenübersicht Gruppenstunden'!C460,Gruppenstunden!$AA$12:$AA1312)</f>
        <v>0</v>
      </c>
      <c r="AS460" s="30" t="str">
        <f t="shared" si="153"/>
        <v/>
      </c>
    </row>
    <row r="461" spans="3:45" x14ac:dyDescent="0.25">
      <c r="C461" s="14"/>
      <c r="D461" s="14">
        <f>SUMIF(Gruppenstunden!$C$12:$C$864,'Wochenübersicht Gruppenstunden'!C461,Gruppenstunden!$AC$12:$AC$864)</f>
        <v>0</v>
      </c>
      <c r="E461" s="30" t="str">
        <f t="shared" si="154"/>
        <v/>
      </c>
      <c r="F461" s="30">
        <f>SUMIF(Gruppenstunden!$C$12:$C$864,'Wochenübersicht Gruppenstunden'!C461,Gruppenstunden!$H$12:$H$864)</f>
        <v>0</v>
      </c>
      <c r="G461" s="30" t="str">
        <f t="shared" si="155"/>
        <v/>
      </c>
      <c r="H461" s="30">
        <f>SUMIF(Gruppenstunden!$C$12:$C$864,'Wochenübersicht Gruppenstunden'!C461,Gruppenstunden!$I$12:$I$864)</f>
        <v>0</v>
      </c>
      <c r="I461" s="30" t="str">
        <f t="shared" ref="I461:I524" si="156">IF(H461=0,"",H461)</f>
        <v/>
      </c>
      <c r="J461" s="30">
        <f>SUMIF(Gruppenstunden!$C$12:$C$864,'Wochenübersicht Gruppenstunden'!C461,Gruppenstunden!$J$12:$J$864)</f>
        <v>0</v>
      </c>
      <c r="K461" s="30" t="str">
        <f t="shared" ref="K461:K524" si="157">IF(J461=0,"",J461)</f>
        <v/>
      </c>
      <c r="L461" s="30">
        <f>SUMIF(Gruppenstunden!$C$12:$C$864,'Wochenübersicht Gruppenstunden'!C461,Gruppenstunden!$K$12:$K$864)</f>
        <v>0</v>
      </c>
      <c r="M461" s="30" t="str">
        <f t="shared" ref="M461:M524" si="158">IF(L461=0,"",L461)</f>
        <v/>
      </c>
      <c r="N461" s="30">
        <f>SUMIF(Gruppenstunden!$C$12:$C$864,'Wochenübersicht Gruppenstunden'!C461,Gruppenstunden!$L$12:$L$864)</f>
        <v>0</v>
      </c>
      <c r="O461" s="30" t="str">
        <f t="shared" ref="O461:O524" si="159">IF(N461=0,"",N461)</f>
        <v/>
      </c>
      <c r="P461" s="30">
        <f>SUMIF(Gruppenstunden!$C$12:$C$864,'Wochenübersicht Gruppenstunden'!C461,Gruppenstunden!$M$12:$M$864)</f>
        <v>0</v>
      </c>
      <c r="Q461" s="30" t="str">
        <f t="shared" ref="Q461:Q524" si="160">IF(P461=0,"",P461)</f>
        <v/>
      </c>
      <c r="R461" s="30">
        <f>SUMIF(Gruppenstunden!$C$12:$C$864,'Wochenübersicht Gruppenstunden'!C461,Gruppenstunden!$N$12:$N$864)</f>
        <v>0</v>
      </c>
      <c r="S461" s="30" t="str">
        <f t="shared" ref="S461:S524" si="161">IF(R461=0,"",R461)</f>
        <v/>
      </c>
      <c r="T461" s="30">
        <f>SUMIF(Gruppenstunden!$C$12:$C$864,'Wochenübersicht Gruppenstunden'!C461,Gruppenstunden!$O$12:$O$864)</f>
        <v>0</v>
      </c>
      <c r="U461" s="30" t="str">
        <f t="shared" ref="U461:U524" si="162">IF(T461=0,"",T461)</f>
        <v/>
      </c>
      <c r="V461" s="30">
        <f>SUMIF(Gruppenstunden!$C$12:$C$864,'Wochenübersicht Gruppenstunden'!C461,Gruppenstunden!$P$12:$P$864)</f>
        <v>0</v>
      </c>
      <c r="W461" s="30" t="str">
        <f t="shared" ref="W461:W524" si="163">IF(V461=0,"",V461)</f>
        <v/>
      </c>
      <c r="X461" s="30">
        <f>SUMIF(Gruppenstunden!$C$12:$C$864,'Wochenübersicht Gruppenstunden'!C461,Gruppenstunden!$Q$12:$Q$864)</f>
        <v>0</v>
      </c>
      <c r="Y461" s="30" t="str">
        <f t="shared" ref="Y461:Y524" si="164">IF(X461=0,"",X461)</f>
        <v/>
      </c>
      <c r="Z461" s="30">
        <f>SUMIF(Gruppenstunden!$C$12:$C$864,'Wochenübersicht Gruppenstunden'!C461,Gruppenstunden!$R$12:$R$864)</f>
        <v>0</v>
      </c>
      <c r="AA461" s="30" t="str">
        <f t="shared" ref="AA461:AA524" si="165">IF(Z461=0,"",Z461)</f>
        <v/>
      </c>
      <c r="AB461" s="30">
        <f>SUMIF(Gruppenstunden!$C$12:$C$864,'Wochenübersicht Gruppenstunden'!C461,Gruppenstunden!$S$12:$S$864)</f>
        <v>0</v>
      </c>
      <c r="AC461" s="30" t="str">
        <f t="shared" ref="AC461:AC524" si="166">IF(AB461=0,"",AB461)</f>
        <v/>
      </c>
      <c r="AD461" s="30">
        <f>SUMIF(Gruppenstunden!$C$12:$C$864,'Wochenübersicht Gruppenstunden'!C461,Gruppenstunden!$T$12:$T$864)</f>
        <v>0</v>
      </c>
      <c r="AE461" s="30" t="str">
        <f t="shared" ref="AE461:AE524" si="167">IF(AD461=0,"",AD461)</f>
        <v/>
      </c>
      <c r="AF461" s="30">
        <f>SUMIF(Gruppenstunden!$C$12:$C$864,'Wochenübersicht Gruppenstunden'!C461,Gruppenstunden!$U$12:$U$864)</f>
        <v>0</v>
      </c>
      <c r="AG461" s="30" t="str">
        <f t="shared" ref="AG461:AG524" si="168">IF(AF461=0,"",AF461)</f>
        <v/>
      </c>
      <c r="AH461" s="30">
        <f>SUMIF(Gruppenstunden!$C$12:$C$864,'Wochenübersicht Gruppenstunden'!C461,Gruppenstunden!$V$12:$V$864)</f>
        <v>0</v>
      </c>
      <c r="AI461" s="30" t="str">
        <f t="shared" ref="AI461:AI524" si="169">IF(AH461=0,"",AH461)</f>
        <v/>
      </c>
      <c r="AJ461" s="30">
        <f>SUMIF(Gruppenstunden!$C$12:$C$864,'Wochenübersicht Gruppenstunden'!C461,Gruppenstunden!$W$12:$W$864)</f>
        <v>0</v>
      </c>
      <c r="AK461" s="30" t="str">
        <f t="shared" ref="AK461:AK524" si="170">IF(AJ461=0,"",AJ461)</f>
        <v/>
      </c>
      <c r="AL461" s="30">
        <f>SUMIF(Gruppenstunden!$C$12:$C$864,'Wochenübersicht Gruppenstunden'!C461,Gruppenstunden!$X$12:$X$864)</f>
        <v>0</v>
      </c>
      <c r="AM461" s="30" t="str">
        <f t="shared" ref="AM461:AM524" si="171">IF(AL461=0,"",AL461)</f>
        <v/>
      </c>
      <c r="AN461" s="30">
        <f>SUMIF(Gruppenstunden!$C$12:$C$864,'Wochenübersicht Gruppenstunden'!C461,Gruppenstunden!$Y$12:$Y$864)</f>
        <v>0</v>
      </c>
      <c r="AO461" s="30" t="str">
        <f t="shared" ref="AO461:AO524" si="172">IF(AN461=0,"",AN461)</f>
        <v/>
      </c>
      <c r="AP461" s="30">
        <f>SUMIF(Gruppenstunden!$C$12:$C$864,'Wochenübersicht Gruppenstunden'!C461,Gruppenstunden!$Z$12:$Z$864)</f>
        <v>0</v>
      </c>
      <c r="AQ461" s="30" t="str">
        <f t="shared" ref="AQ461:AQ524" si="173">IF(AP461=0,"",AP461)</f>
        <v/>
      </c>
      <c r="AR461" s="30">
        <f>SUMIF(Gruppenstunden!$C$12:$C$864,'Wochenübersicht Gruppenstunden'!C461,Gruppenstunden!$AA$12:$AA1313)</f>
        <v>0</v>
      </c>
      <c r="AS461" s="30" t="str">
        <f t="shared" ref="AS461:AS524" si="174">IF(AR461=0,"",AR461)</f>
        <v/>
      </c>
    </row>
    <row r="462" spans="3:45" x14ac:dyDescent="0.25">
      <c r="C462" s="14"/>
      <c r="D462" s="14">
        <f>SUMIF(Gruppenstunden!$C$12:$C$864,'Wochenübersicht Gruppenstunden'!C462,Gruppenstunden!$AC$12:$AC$864)</f>
        <v>0</v>
      </c>
      <c r="E462" s="30" t="str">
        <f t="shared" si="154"/>
        <v/>
      </c>
      <c r="F462" s="30">
        <f>SUMIF(Gruppenstunden!$C$12:$C$864,'Wochenübersicht Gruppenstunden'!C462,Gruppenstunden!$H$12:$H$864)</f>
        <v>0</v>
      </c>
      <c r="G462" s="30" t="str">
        <f t="shared" si="155"/>
        <v/>
      </c>
      <c r="H462" s="30">
        <f>SUMIF(Gruppenstunden!$C$12:$C$864,'Wochenübersicht Gruppenstunden'!C462,Gruppenstunden!$I$12:$I$864)</f>
        <v>0</v>
      </c>
      <c r="I462" s="30" t="str">
        <f t="shared" si="156"/>
        <v/>
      </c>
      <c r="J462" s="30">
        <f>SUMIF(Gruppenstunden!$C$12:$C$864,'Wochenübersicht Gruppenstunden'!C462,Gruppenstunden!$J$12:$J$864)</f>
        <v>0</v>
      </c>
      <c r="K462" s="30" t="str">
        <f t="shared" si="157"/>
        <v/>
      </c>
      <c r="L462" s="30">
        <f>SUMIF(Gruppenstunden!$C$12:$C$864,'Wochenübersicht Gruppenstunden'!C462,Gruppenstunden!$K$12:$K$864)</f>
        <v>0</v>
      </c>
      <c r="M462" s="30" t="str">
        <f t="shared" si="158"/>
        <v/>
      </c>
      <c r="N462" s="30">
        <f>SUMIF(Gruppenstunden!$C$12:$C$864,'Wochenübersicht Gruppenstunden'!C462,Gruppenstunden!$L$12:$L$864)</f>
        <v>0</v>
      </c>
      <c r="O462" s="30" t="str">
        <f t="shared" si="159"/>
        <v/>
      </c>
      <c r="P462" s="30">
        <f>SUMIF(Gruppenstunden!$C$12:$C$864,'Wochenübersicht Gruppenstunden'!C462,Gruppenstunden!$M$12:$M$864)</f>
        <v>0</v>
      </c>
      <c r="Q462" s="30" t="str">
        <f t="shared" si="160"/>
        <v/>
      </c>
      <c r="R462" s="30">
        <f>SUMIF(Gruppenstunden!$C$12:$C$864,'Wochenübersicht Gruppenstunden'!C462,Gruppenstunden!$N$12:$N$864)</f>
        <v>0</v>
      </c>
      <c r="S462" s="30" t="str">
        <f t="shared" si="161"/>
        <v/>
      </c>
      <c r="T462" s="30">
        <f>SUMIF(Gruppenstunden!$C$12:$C$864,'Wochenübersicht Gruppenstunden'!C462,Gruppenstunden!$O$12:$O$864)</f>
        <v>0</v>
      </c>
      <c r="U462" s="30" t="str">
        <f t="shared" si="162"/>
        <v/>
      </c>
      <c r="V462" s="30">
        <f>SUMIF(Gruppenstunden!$C$12:$C$864,'Wochenübersicht Gruppenstunden'!C462,Gruppenstunden!$P$12:$P$864)</f>
        <v>0</v>
      </c>
      <c r="W462" s="30" t="str">
        <f t="shared" si="163"/>
        <v/>
      </c>
      <c r="X462" s="30">
        <f>SUMIF(Gruppenstunden!$C$12:$C$864,'Wochenübersicht Gruppenstunden'!C462,Gruppenstunden!$Q$12:$Q$864)</f>
        <v>0</v>
      </c>
      <c r="Y462" s="30" t="str">
        <f t="shared" si="164"/>
        <v/>
      </c>
      <c r="Z462" s="30">
        <f>SUMIF(Gruppenstunden!$C$12:$C$864,'Wochenübersicht Gruppenstunden'!C462,Gruppenstunden!$R$12:$R$864)</f>
        <v>0</v>
      </c>
      <c r="AA462" s="30" t="str">
        <f t="shared" si="165"/>
        <v/>
      </c>
      <c r="AB462" s="30">
        <f>SUMIF(Gruppenstunden!$C$12:$C$864,'Wochenübersicht Gruppenstunden'!C462,Gruppenstunden!$S$12:$S$864)</f>
        <v>0</v>
      </c>
      <c r="AC462" s="30" t="str">
        <f t="shared" si="166"/>
        <v/>
      </c>
      <c r="AD462" s="30">
        <f>SUMIF(Gruppenstunden!$C$12:$C$864,'Wochenübersicht Gruppenstunden'!C462,Gruppenstunden!$T$12:$T$864)</f>
        <v>0</v>
      </c>
      <c r="AE462" s="30" t="str">
        <f t="shared" si="167"/>
        <v/>
      </c>
      <c r="AF462" s="30">
        <f>SUMIF(Gruppenstunden!$C$12:$C$864,'Wochenübersicht Gruppenstunden'!C462,Gruppenstunden!$U$12:$U$864)</f>
        <v>0</v>
      </c>
      <c r="AG462" s="30" t="str">
        <f t="shared" si="168"/>
        <v/>
      </c>
      <c r="AH462" s="30">
        <f>SUMIF(Gruppenstunden!$C$12:$C$864,'Wochenübersicht Gruppenstunden'!C462,Gruppenstunden!$V$12:$V$864)</f>
        <v>0</v>
      </c>
      <c r="AI462" s="30" t="str">
        <f t="shared" si="169"/>
        <v/>
      </c>
      <c r="AJ462" s="30">
        <f>SUMIF(Gruppenstunden!$C$12:$C$864,'Wochenübersicht Gruppenstunden'!C462,Gruppenstunden!$W$12:$W$864)</f>
        <v>0</v>
      </c>
      <c r="AK462" s="30" t="str">
        <f t="shared" si="170"/>
        <v/>
      </c>
      <c r="AL462" s="30">
        <f>SUMIF(Gruppenstunden!$C$12:$C$864,'Wochenübersicht Gruppenstunden'!C462,Gruppenstunden!$X$12:$X$864)</f>
        <v>0</v>
      </c>
      <c r="AM462" s="30" t="str">
        <f t="shared" si="171"/>
        <v/>
      </c>
      <c r="AN462" s="30">
        <f>SUMIF(Gruppenstunden!$C$12:$C$864,'Wochenübersicht Gruppenstunden'!C462,Gruppenstunden!$Y$12:$Y$864)</f>
        <v>0</v>
      </c>
      <c r="AO462" s="30" t="str">
        <f t="shared" si="172"/>
        <v/>
      </c>
      <c r="AP462" s="30">
        <f>SUMIF(Gruppenstunden!$C$12:$C$864,'Wochenübersicht Gruppenstunden'!C462,Gruppenstunden!$Z$12:$Z$864)</f>
        <v>0</v>
      </c>
      <c r="AQ462" s="30" t="str">
        <f t="shared" si="173"/>
        <v/>
      </c>
      <c r="AR462" s="30">
        <f>SUMIF(Gruppenstunden!$C$12:$C$864,'Wochenübersicht Gruppenstunden'!C462,Gruppenstunden!$AA$12:$AA1314)</f>
        <v>0</v>
      </c>
      <c r="AS462" s="30" t="str">
        <f t="shared" si="174"/>
        <v/>
      </c>
    </row>
    <row r="463" spans="3:45" x14ac:dyDescent="0.25">
      <c r="C463" s="14"/>
      <c r="D463" s="14">
        <f>SUMIF(Gruppenstunden!$C$12:$C$864,'Wochenübersicht Gruppenstunden'!C463,Gruppenstunden!$AC$12:$AC$864)</f>
        <v>0</v>
      </c>
      <c r="E463" s="30" t="str">
        <f t="shared" si="154"/>
        <v/>
      </c>
      <c r="F463" s="30">
        <f>SUMIF(Gruppenstunden!$C$12:$C$864,'Wochenübersicht Gruppenstunden'!C463,Gruppenstunden!$H$12:$H$864)</f>
        <v>0</v>
      </c>
      <c r="G463" s="30" t="str">
        <f t="shared" si="155"/>
        <v/>
      </c>
      <c r="H463" s="30">
        <f>SUMIF(Gruppenstunden!$C$12:$C$864,'Wochenübersicht Gruppenstunden'!C463,Gruppenstunden!$I$12:$I$864)</f>
        <v>0</v>
      </c>
      <c r="I463" s="30" t="str">
        <f t="shared" si="156"/>
        <v/>
      </c>
      <c r="J463" s="30">
        <f>SUMIF(Gruppenstunden!$C$12:$C$864,'Wochenübersicht Gruppenstunden'!C463,Gruppenstunden!$J$12:$J$864)</f>
        <v>0</v>
      </c>
      <c r="K463" s="30" t="str">
        <f t="shared" si="157"/>
        <v/>
      </c>
      <c r="L463" s="30">
        <f>SUMIF(Gruppenstunden!$C$12:$C$864,'Wochenübersicht Gruppenstunden'!C463,Gruppenstunden!$K$12:$K$864)</f>
        <v>0</v>
      </c>
      <c r="M463" s="30" t="str">
        <f t="shared" si="158"/>
        <v/>
      </c>
      <c r="N463" s="30">
        <f>SUMIF(Gruppenstunden!$C$12:$C$864,'Wochenübersicht Gruppenstunden'!C463,Gruppenstunden!$L$12:$L$864)</f>
        <v>0</v>
      </c>
      <c r="O463" s="30" t="str">
        <f t="shared" si="159"/>
        <v/>
      </c>
      <c r="P463" s="30">
        <f>SUMIF(Gruppenstunden!$C$12:$C$864,'Wochenübersicht Gruppenstunden'!C463,Gruppenstunden!$M$12:$M$864)</f>
        <v>0</v>
      </c>
      <c r="Q463" s="30" t="str">
        <f t="shared" si="160"/>
        <v/>
      </c>
      <c r="R463" s="30">
        <f>SUMIF(Gruppenstunden!$C$12:$C$864,'Wochenübersicht Gruppenstunden'!C463,Gruppenstunden!$N$12:$N$864)</f>
        <v>0</v>
      </c>
      <c r="S463" s="30" t="str">
        <f t="shared" si="161"/>
        <v/>
      </c>
      <c r="T463" s="30">
        <f>SUMIF(Gruppenstunden!$C$12:$C$864,'Wochenübersicht Gruppenstunden'!C463,Gruppenstunden!$O$12:$O$864)</f>
        <v>0</v>
      </c>
      <c r="U463" s="30" t="str">
        <f t="shared" si="162"/>
        <v/>
      </c>
      <c r="V463" s="30">
        <f>SUMIF(Gruppenstunden!$C$12:$C$864,'Wochenübersicht Gruppenstunden'!C463,Gruppenstunden!$P$12:$P$864)</f>
        <v>0</v>
      </c>
      <c r="W463" s="30" t="str">
        <f t="shared" si="163"/>
        <v/>
      </c>
      <c r="X463" s="30">
        <f>SUMIF(Gruppenstunden!$C$12:$C$864,'Wochenübersicht Gruppenstunden'!C463,Gruppenstunden!$Q$12:$Q$864)</f>
        <v>0</v>
      </c>
      <c r="Y463" s="30" t="str">
        <f t="shared" si="164"/>
        <v/>
      </c>
      <c r="Z463" s="30">
        <f>SUMIF(Gruppenstunden!$C$12:$C$864,'Wochenübersicht Gruppenstunden'!C463,Gruppenstunden!$R$12:$R$864)</f>
        <v>0</v>
      </c>
      <c r="AA463" s="30" t="str">
        <f t="shared" si="165"/>
        <v/>
      </c>
      <c r="AB463" s="30">
        <f>SUMIF(Gruppenstunden!$C$12:$C$864,'Wochenübersicht Gruppenstunden'!C463,Gruppenstunden!$S$12:$S$864)</f>
        <v>0</v>
      </c>
      <c r="AC463" s="30" t="str">
        <f t="shared" si="166"/>
        <v/>
      </c>
      <c r="AD463" s="30">
        <f>SUMIF(Gruppenstunden!$C$12:$C$864,'Wochenübersicht Gruppenstunden'!C463,Gruppenstunden!$T$12:$T$864)</f>
        <v>0</v>
      </c>
      <c r="AE463" s="30" t="str">
        <f t="shared" si="167"/>
        <v/>
      </c>
      <c r="AF463" s="30">
        <f>SUMIF(Gruppenstunden!$C$12:$C$864,'Wochenübersicht Gruppenstunden'!C463,Gruppenstunden!$U$12:$U$864)</f>
        <v>0</v>
      </c>
      <c r="AG463" s="30" t="str">
        <f t="shared" si="168"/>
        <v/>
      </c>
      <c r="AH463" s="30">
        <f>SUMIF(Gruppenstunden!$C$12:$C$864,'Wochenübersicht Gruppenstunden'!C463,Gruppenstunden!$V$12:$V$864)</f>
        <v>0</v>
      </c>
      <c r="AI463" s="30" t="str">
        <f t="shared" si="169"/>
        <v/>
      </c>
      <c r="AJ463" s="30">
        <f>SUMIF(Gruppenstunden!$C$12:$C$864,'Wochenübersicht Gruppenstunden'!C463,Gruppenstunden!$W$12:$W$864)</f>
        <v>0</v>
      </c>
      <c r="AK463" s="30" t="str">
        <f t="shared" si="170"/>
        <v/>
      </c>
      <c r="AL463" s="30">
        <f>SUMIF(Gruppenstunden!$C$12:$C$864,'Wochenübersicht Gruppenstunden'!C463,Gruppenstunden!$X$12:$X$864)</f>
        <v>0</v>
      </c>
      <c r="AM463" s="30" t="str">
        <f t="shared" si="171"/>
        <v/>
      </c>
      <c r="AN463" s="30">
        <f>SUMIF(Gruppenstunden!$C$12:$C$864,'Wochenübersicht Gruppenstunden'!C463,Gruppenstunden!$Y$12:$Y$864)</f>
        <v>0</v>
      </c>
      <c r="AO463" s="30" t="str">
        <f t="shared" si="172"/>
        <v/>
      </c>
      <c r="AP463" s="30">
        <f>SUMIF(Gruppenstunden!$C$12:$C$864,'Wochenübersicht Gruppenstunden'!C463,Gruppenstunden!$Z$12:$Z$864)</f>
        <v>0</v>
      </c>
      <c r="AQ463" s="30" t="str">
        <f t="shared" si="173"/>
        <v/>
      </c>
      <c r="AR463" s="30">
        <f>SUMIF(Gruppenstunden!$C$12:$C$864,'Wochenübersicht Gruppenstunden'!C463,Gruppenstunden!$AA$12:$AA1315)</f>
        <v>0</v>
      </c>
      <c r="AS463" s="30" t="str">
        <f t="shared" si="174"/>
        <v/>
      </c>
    </row>
    <row r="464" spans="3:45" x14ac:dyDescent="0.25">
      <c r="C464" s="14"/>
      <c r="D464" s="14">
        <f>SUMIF(Gruppenstunden!$C$12:$C$864,'Wochenübersicht Gruppenstunden'!C464,Gruppenstunden!$AC$12:$AC$864)</f>
        <v>0</v>
      </c>
      <c r="E464" s="30" t="str">
        <f t="shared" si="154"/>
        <v/>
      </c>
      <c r="F464" s="30">
        <f>SUMIF(Gruppenstunden!$C$12:$C$864,'Wochenübersicht Gruppenstunden'!C464,Gruppenstunden!$H$12:$H$864)</f>
        <v>0</v>
      </c>
      <c r="G464" s="30" t="str">
        <f t="shared" si="155"/>
        <v/>
      </c>
      <c r="H464" s="30">
        <f>SUMIF(Gruppenstunden!$C$12:$C$864,'Wochenübersicht Gruppenstunden'!C464,Gruppenstunden!$I$12:$I$864)</f>
        <v>0</v>
      </c>
      <c r="I464" s="30" t="str">
        <f t="shared" si="156"/>
        <v/>
      </c>
      <c r="J464" s="30">
        <f>SUMIF(Gruppenstunden!$C$12:$C$864,'Wochenübersicht Gruppenstunden'!C464,Gruppenstunden!$J$12:$J$864)</f>
        <v>0</v>
      </c>
      <c r="K464" s="30" t="str">
        <f t="shared" si="157"/>
        <v/>
      </c>
      <c r="L464" s="30">
        <f>SUMIF(Gruppenstunden!$C$12:$C$864,'Wochenübersicht Gruppenstunden'!C464,Gruppenstunden!$K$12:$K$864)</f>
        <v>0</v>
      </c>
      <c r="M464" s="30" t="str">
        <f t="shared" si="158"/>
        <v/>
      </c>
      <c r="N464" s="30">
        <f>SUMIF(Gruppenstunden!$C$12:$C$864,'Wochenübersicht Gruppenstunden'!C464,Gruppenstunden!$L$12:$L$864)</f>
        <v>0</v>
      </c>
      <c r="O464" s="30" t="str">
        <f t="shared" si="159"/>
        <v/>
      </c>
      <c r="P464" s="30">
        <f>SUMIF(Gruppenstunden!$C$12:$C$864,'Wochenübersicht Gruppenstunden'!C464,Gruppenstunden!$M$12:$M$864)</f>
        <v>0</v>
      </c>
      <c r="Q464" s="30" t="str">
        <f t="shared" si="160"/>
        <v/>
      </c>
      <c r="R464" s="30">
        <f>SUMIF(Gruppenstunden!$C$12:$C$864,'Wochenübersicht Gruppenstunden'!C464,Gruppenstunden!$N$12:$N$864)</f>
        <v>0</v>
      </c>
      <c r="S464" s="30" t="str">
        <f t="shared" si="161"/>
        <v/>
      </c>
      <c r="T464" s="30">
        <f>SUMIF(Gruppenstunden!$C$12:$C$864,'Wochenübersicht Gruppenstunden'!C464,Gruppenstunden!$O$12:$O$864)</f>
        <v>0</v>
      </c>
      <c r="U464" s="30" t="str">
        <f t="shared" si="162"/>
        <v/>
      </c>
      <c r="V464" s="30">
        <f>SUMIF(Gruppenstunden!$C$12:$C$864,'Wochenübersicht Gruppenstunden'!C464,Gruppenstunden!$P$12:$P$864)</f>
        <v>0</v>
      </c>
      <c r="W464" s="30" t="str">
        <f t="shared" si="163"/>
        <v/>
      </c>
      <c r="X464" s="30">
        <f>SUMIF(Gruppenstunden!$C$12:$C$864,'Wochenübersicht Gruppenstunden'!C464,Gruppenstunden!$Q$12:$Q$864)</f>
        <v>0</v>
      </c>
      <c r="Y464" s="30" t="str">
        <f t="shared" si="164"/>
        <v/>
      </c>
      <c r="Z464" s="30">
        <f>SUMIF(Gruppenstunden!$C$12:$C$864,'Wochenübersicht Gruppenstunden'!C464,Gruppenstunden!$R$12:$R$864)</f>
        <v>0</v>
      </c>
      <c r="AA464" s="30" t="str">
        <f t="shared" si="165"/>
        <v/>
      </c>
      <c r="AB464" s="30">
        <f>SUMIF(Gruppenstunden!$C$12:$C$864,'Wochenübersicht Gruppenstunden'!C464,Gruppenstunden!$S$12:$S$864)</f>
        <v>0</v>
      </c>
      <c r="AC464" s="30" t="str">
        <f t="shared" si="166"/>
        <v/>
      </c>
      <c r="AD464" s="30">
        <f>SUMIF(Gruppenstunden!$C$12:$C$864,'Wochenübersicht Gruppenstunden'!C464,Gruppenstunden!$T$12:$T$864)</f>
        <v>0</v>
      </c>
      <c r="AE464" s="30" t="str">
        <f t="shared" si="167"/>
        <v/>
      </c>
      <c r="AF464" s="30">
        <f>SUMIF(Gruppenstunden!$C$12:$C$864,'Wochenübersicht Gruppenstunden'!C464,Gruppenstunden!$U$12:$U$864)</f>
        <v>0</v>
      </c>
      <c r="AG464" s="30" t="str">
        <f t="shared" si="168"/>
        <v/>
      </c>
      <c r="AH464" s="30">
        <f>SUMIF(Gruppenstunden!$C$12:$C$864,'Wochenübersicht Gruppenstunden'!C464,Gruppenstunden!$V$12:$V$864)</f>
        <v>0</v>
      </c>
      <c r="AI464" s="30" t="str">
        <f t="shared" si="169"/>
        <v/>
      </c>
      <c r="AJ464" s="30">
        <f>SUMIF(Gruppenstunden!$C$12:$C$864,'Wochenübersicht Gruppenstunden'!C464,Gruppenstunden!$W$12:$W$864)</f>
        <v>0</v>
      </c>
      <c r="AK464" s="30" t="str">
        <f t="shared" si="170"/>
        <v/>
      </c>
      <c r="AL464" s="30">
        <f>SUMIF(Gruppenstunden!$C$12:$C$864,'Wochenübersicht Gruppenstunden'!C464,Gruppenstunden!$X$12:$X$864)</f>
        <v>0</v>
      </c>
      <c r="AM464" s="30" t="str">
        <f t="shared" si="171"/>
        <v/>
      </c>
      <c r="AN464" s="30">
        <f>SUMIF(Gruppenstunden!$C$12:$C$864,'Wochenübersicht Gruppenstunden'!C464,Gruppenstunden!$Y$12:$Y$864)</f>
        <v>0</v>
      </c>
      <c r="AO464" s="30" t="str">
        <f t="shared" si="172"/>
        <v/>
      </c>
      <c r="AP464" s="30">
        <f>SUMIF(Gruppenstunden!$C$12:$C$864,'Wochenübersicht Gruppenstunden'!C464,Gruppenstunden!$Z$12:$Z$864)</f>
        <v>0</v>
      </c>
      <c r="AQ464" s="30" t="str">
        <f t="shared" si="173"/>
        <v/>
      </c>
      <c r="AR464" s="30">
        <f>SUMIF(Gruppenstunden!$C$12:$C$864,'Wochenübersicht Gruppenstunden'!C464,Gruppenstunden!$AA$12:$AA1316)</f>
        <v>0</v>
      </c>
      <c r="AS464" s="30" t="str">
        <f t="shared" si="174"/>
        <v/>
      </c>
    </row>
    <row r="465" spans="3:45" x14ac:dyDescent="0.25">
      <c r="C465" s="14"/>
      <c r="D465" s="14">
        <f>SUMIF(Gruppenstunden!$C$12:$C$864,'Wochenübersicht Gruppenstunden'!C465,Gruppenstunden!$AC$12:$AC$864)</f>
        <v>0</v>
      </c>
      <c r="E465" s="30" t="str">
        <f t="shared" si="154"/>
        <v/>
      </c>
      <c r="F465" s="30">
        <f>SUMIF(Gruppenstunden!$C$12:$C$864,'Wochenübersicht Gruppenstunden'!C465,Gruppenstunden!$H$12:$H$864)</f>
        <v>0</v>
      </c>
      <c r="G465" s="30" t="str">
        <f t="shared" si="155"/>
        <v/>
      </c>
      <c r="H465" s="30">
        <f>SUMIF(Gruppenstunden!$C$12:$C$864,'Wochenübersicht Gruppenstunden'!C465,Gruppenstunden!$I$12:$I$864)</f>
        <v>0</v>
      </c>
      <c r="I465" s="30" t="str">
        <f t="shared" si="156"/>
        <v/>
      </c>
      <c r="J465" s="30">
        <f>SUMIF(Gruppenstunden!$C$12:$C$864,'Wochenübersicht Gruppenstunden'!C465,Gruppenstunden!$J$12:$J$864)</f>
        <v>0</v>
      </c>
      <c r="K465" s="30" t="str">
        <f t="shared" si="157"/>
        <v/>
      </c>
      <c r="L465" s="30">
        <f>SUMIF(Gruppenstunden!$C$12:$C$864,'Wochenübersicht Gruppenstunden'!C465,Gruppenstunden!$K$12:$K$864)</f>
        <v>0</v>
      </c>
      <c r="M465" s="30" t="str">
        <f t="shared" si="158"/>
        <v/>
      </c>
      <c r="N465" s="30">
        <f>SUMIF(Gruppenstunden!$C$12:$C$864,'Wochenübersicht Gruppenstunden'!C465,Gruppenstunden!$L$12:$L$864)</f>
        <v>0</v>
      </c>
      <c r="O465" s="30" t="str">
        <f t="shared" si="159"/>
        <v/>
      </c>
      <c r="P465" s="30">
        <f>SUMIF(Gruppenstunden!$C$12:$C$864,'Wochenübersicht Gruppenstunden'!C465,Gruppenstunden!$M$12:$M$864)</f>
        <v>0</v>
      </c>
      <c r="Q465" s="30" t="str">
        <f t="shared" si="160"/>
        <v/>
      </c>
      <c r="R465" s="30">
        <f>SUMIF(Gruppenstunden!$C$12:$C$864,'Wochenübersicht Gruppenstunden'!C465,Gruppenstunden!$N$12:$N$864)</f>
        <v>0</v>
      </c>
      <c r="S465" s="30" t="str">
        <f t="shared" si="161"/>
        <v/>
      </c>
      <c r="T465" s="30">
        <f>SUMIF(Gruppenstunden!$C$12:$C$864,'Wochenübersicht Gruppenstunden'!C465,Gruppenstunden!$O$12:$O$864)</f>
        <v>0</v>
      </c>
      <c r="U465" s="30" t="str">
        <f t="shared" si="162"/>
        <v/>
      </c>
      <c r="V465" s="30">
        <f>SUMIF(Gruppenstunden!$C$12:$C$864,'Wochenübersicht Gruppenstunden'!C465,Gruppenstunden!$P$12:$P$864)</f>
        <v>0</v>
      </c>
      <c r="W465" s="30" t="str">
        <f t="shared" si="163"/>
        <v/>
      </c>
      <c r="X465" s="30">
        <f>SUMIF(Gruppenstunden!$C$12:$C$864,'Wochenübersicht Gruppenstunden'!C465,Gruppenstunden!$Q$12:$Q$864)</f>
        <v>0</v>
      </c>
      <c r="Y465" s="30" t="str">
        <f t="shared" si="164"/>
        <v/>
      </c>
      <c r="Z465" s="30">
        <f>SUMIF(Gruppenstunden!$C$12:$C$864,'Wochenübersicht Gruppenstunden'!C465,Gruppenstunden!$R$12:$R$864)</f>
        <v>0</v>
      </c>
      <c r="AA465" s="30" t="str">
        <f t="shared" si="165"/>
        <v/>
      </c>
      <c r="AB465" s="30">
        <f>SUMIF(Gruppenstunden!$C$12:$C$864,'Wochenübersicht Gruppenstunden'!C465,Gruppenstunden!$S$12:$S$864)</f>
        <v>0</v>
      </c>
      <c r="AC465" s="30" t="str">
        <f t="shared" si="166"/>
        <v/>
      </c>
      <c r="AD465" s="30">
        <f>SUMIF(Gruppenstunden!$C$12:$C$864,'Wochenübersicht Gruppenstunden'!C465,Gruppenstunden!$T$12:$T$864)</f>
        <v>0</v>
      </c>
      <c r="AE465" s="30" t="str">
        <f t="shared" si="167"/>
        <v/>
      </c>
      <c r="AF465" s="30">
        <f>SUMIF(Gruppenstunden!$C$12:$C$864,'Wochenübersicht Gruppenstunden'!C465,Gruppenstunden!$U$12:$U$864)</f>
        <v>0</v>
      </c>
      <c r="AG465" s="30" t="str">
        <f t="shared" si="168"/>
        <v/>
      </c>
      <c r="AH465" s="30">
        <f>SUMIF(Gruppenstunden!$C$12:$C$864,'Wochenübersicht Gruppenstunden'!C465,Gruppenstunden!$V$12:$V$864)</f>
        <v>0</v>
      </c>
      <c r="AI465" s="30" t="str">
        <f t="shared" si="169"/>
        <v/>
      </c>
      <c r="AJ465" s="30">
        <f>SUMIF(Gruppenstunden!$C$12:$C$864,'Wochenübersicht Gruppenstunden'!C465,Gruppenstunden!$W$12:$W$864)</f>
        <v>0</v>
      </c>
      <c r="AK465" s="30" t="str">
        <f t="shared" si="170"/>
        <v/>
      </c>
      <c r="AL465" s="30">
        <f>SUMIF(Gruppenstunden!$C$12:$C$864,'Wochenübersicht Gruppenstunden'!C465,Gruppenstunden!$X$12:$X$864)</f>
        <v>0</v>
      </c>
      <c r="AM465" s="30" t="str">
        <f t="shared" si="171"/>
        <v/>
      </c>
      <c r="AN465" s="30">
        <f>SUMIF(Gruppenstunden!$C$12:$C$864,'Wochenübersicht Gruppenstunden'!C465,Gruppenstunden!$Y$12:$Y$864)</f>
        <v>0</v>
      </c>
      <c r="AO465" s="30" t="str">
        <f t="shared" si="172"/>
        <v/>
      </c>
      <c r="AP465" s="30">
        <f>SUMIF(Gruppenstunden!$C$12:$C$864,'Wochenübersicht Gruppenstunden'!C465,Gruppenstunden!$Z$12:$Z$864)</f>
        <v>0</v>
      </c>
      <c r="AQ465" s="30" t="str">
        <f t="shared" si="173"/>
        <v/>
      </c>
      <c r="AR465" s="30">
        <f>SUMIF(Gruppenstunden!$C$12:$C$864,'Wochenübersicht Gruppenstunden'!C465,Gruppenstunden!$AA$12:$AA1317)</f>
        <v>0</v>
      </c>
      <c r="AS465" s="30" t="str">
        <f t="shared" si="174"/>
        <v/>
      </c>
    </row>
    <row r="466" spans="3:45" x14ac:dyDescent="0.25">
      <c r="C466" s="14"/>
      <c r="D466" s="14">
        <f>SUMIF(Gruppenstunden!$C$12:$C$864,'Wochenübersicht Gruppenstunden'!C466,Gruppenstunden!$AC$12:$AC$864)</f>
        <v>0</v>
      </c>
      <c r="E466" s="30" t="str">
        <f t="shared" si="154"/>
        <v/>
      </c>
      <c r="F466" s="30">
        <f>SUMIF(Gruppenstunden!$C$12:$C$864,'Wochenübersicht Gruppenstunden'!C466,Gruppenstunden!$H$12:$H$864)</f>
        <v>0</v>
      </c>
      <c r="G466" s="30" t="str">
        <f t="shared" si="155"/>
        <v/>
      </c>
      <c r="H466" s="30">
        <f>SUMIF(Gruppenstunden!$C$12:$C$864,'Wochenübersicht Gruppenstunden'!C466,Gruppenstunden!$I$12:$I$864)</f>
        <v>0</v>
      </c>
      <c r="I466" s="30" t="str">
        <f t="shared" si="156"/>
        <v/>
      </c>
      <c r="J466" s="30">
        <f>SUMIF(Gruppenstunden!$C$12:$C$864,'Wochenübersicht Gruppenstunden'!C466,Gruppenstunden!$J$12:$J$864)</f>
        <v>0</v>
      </c>
      <c r="K466" s="30" t="str">
        <f t="shared" si="157"/>
        <v/>
      </c>
      <c r="L466" s="30">
        <f>SUMIF(Gruppenstunden!$C$12:$C$864,'Wochenübersicht Gruppenstunden'!C466,Gruppenstunden!$K$12:$K$864)</f>
        <v>0</v>
      </c>
      <c r="M466" s="30" t="str">
        <f t="shared" si="158"/>
        <v/>
      </c>
      <c r="N466" s="30">
        <f>SUMIF(Gruppenstunden!$C$12:$C$864,'Wochenübersicht Gruppenstunden'!C466,Gruppenstunden!$L$12:$L$864)</f>
        <v>0</v>
      </c>
      <c r="O466" s="30" t="str">
        <f t="shared" si="159"/>
        <v/>
      </c>
      <c r="P466" s="30">
        <f>SUMIF(Gruppenstunden!$C$12:$C$864,'Wochenübersicht Gruppenstunden'!C466,Gruppenstunden!$M$12:$M$864)</f>
        <v>0</v>
      </c>
      <c r="Q466" s="30" t="str">
        <f t="shared" si="160"/>
        <v/>
      </c>
      <c r="R466" s="30">
        <f>SUMIF(Gruppenstunden!$C$12:$C$864,'Wochenübersicht Gruppenstunden'!C466,Gruppenstunden!$N$12:$N$864)</f>
        <v>0</v>
      </c>
      <c r="S466" s="30" t="str">
        <f t="shared" si="161"/>
        <v/>
      </c>
      <c r="T466" s="30">
        <f>SUMIF(Gruppenstunden!$C$12:$C$864,'Wochenübersicht Gruppenstunden'!C466,Gruppenstunden!$O$12:$O$864)</f>
        <v>0</v>
      </c>
      <c r="U466" s="30" t="str">
        <f t="shared" si="162"/>
        <v/>
      </c>
      <c r="V466" s="30">
        <f>SUMIF(Gruppenstunden!$C$12:$C$864,'Wochenübersicht Gruppenstunden'!C466,Gruppenstunden!$P$12:$P$864)</f>
        <v>0</v>
      </c>
      <c r="W466" s="30" t="str">
        <f t="shared" si="163"/>
        <v/>
      </c>
      <c r="X466" s="30">
        <f>SUMIF(Gruppenstunden!$C$12:$C$864,'Wochenübersicht Gruppenstunden'!C466,Gruppenstunden!$Q$12:$Q$864)</f>
        <v>0</v>
      </c>
      <c r="Y466" s="30" t="str">
        <f t="shared" si="164"/>
        <v/>
      </c>
      <c r="Z466" s="30">
        <f>SUMIF(Gruppenstunden!$C$12:$C$864,'Wochenübersicht Gruppenstunden'!C466,Gruppenstunden!$R$12:$R$864)</f>
        <v>0</v>
      </c>
      <c r="AA466" s="30" t="str">
        <f t="shared" si="165"/>
        <v/>
      </c>
      <c r="AB466" s="30">
        <f>SUMIF(Gruppenstunden!$C$12:$C$864,'Wochenübersicht Gruppenstunden'!C466,Gruppenstunden!$S$12:$S$864)</f>
        <v>0</v>
      </c>
      <c r="AC466" s="30" t="str">
        <f t="shared" si="166"/>
        <v/>
      </c>
      <c r="AD466" s="30">
        <f>SUMIF(Gruppenstunden!$C$12:$C$864,'Wochenübersicht Gruppenstunden'!C466,Gruppenstunden!$T$12:$T$864)</f>
        <v>0</v>
      </c>
      <c r="AE466" s="30" t="str">
        <f t="shared" si="167"/>
        <v/>
      </c>
      <c r="AF466" s="30">
        <f>SUMIF(Gruppenstunden!$C$12:$C$864,'Wochenübersicht Gruppenstunden'!C466,Gruppenstunden!$U$12:$U$864)</f>
        <v>0</v>
      </c>
      <c r="AG466" s="30" t="str">
        <f t="shared" si="168"/>
        <v/>
      </c>
      <c r="AH466" s="30">
        <f>SUMIF(Gruppenstunden!$C$12:$C$864,'Wochenübersicht Gruppenstunden'!C466,Gruppenstunden!$V$12:$V$864)</f>
        <v>0</v>
      </c>
      <c r="AI466" s="30" t="str">
        <f t="shared" si="169"/>
        <v/>
      </c>
      <c r="AJ466" s="30">
        <f>SUMIF(Gruppenstunden!$C$12:$C$864,'Wochenübersicht Gruppenstunden'!C466,Gruppenstunden!$W$12:$W$864)</f>
        <v>0</v>
      </c>
      <c r="AK466" s="30" t="str">
        <f t="shared" si="170"/>
        <v/>
      </c>
      <c r="AL466" s="30">
        <f>SUMIF(Gruppenstunden!$C$12:$C$864,'Wochenübersicht Gruppenstunden'!C466,Gruppenstunden!$X$12:$X$864)</f>
        <v>0</v>
      </c>
      <c r="AM466" s="30" t="str">
        <f t="shared" si="171"/>
        <v/>
      </c>
      <c r="AN466" s="30">
        <f>SUMIF(Gruppenstunden!$C$12:$C$864,'Wochenübersicht Gruppenstunden'!C466,Gruppenstunden!$Y$12:$Y$864)</f>
        <v>0</v>
      </c>
      <c r="AO466" s="30" t="str">
        <f t="shared" si="172"/>
        <v/>
      </c>
      <c r="AP466" s="30">
        <f>SUMIF(Gruppenstunden!$C$12:$C$864,'Wochenübersicht Gruppenstunden'!C466,Gruppenstunden!$Z$12:$Z$864)</f>
        <v>0</v>
      </c>
      <c r="AQ466" s="30" t="str">
        <f t="shared" si="173"/>
        <v/>
      </c>
      <c r="AR466" s="30">
        <f>SUMIF(Gruppenstunden!$C$12:$C$864,'Wochenübersicht Gruppenstunden'!C466,Gruppenstunden!$AA$12:$AA1318)</f>
        <v>0</v>
      </c>
      <c r="AS466" s="30" t="str">
        <f t="shared" si="174"/>
        <v/>
      </c>
    </row>
    <row r="467" spans="3:45" x14ac:dyDescent="0.25">
      <c r="C467" s="14"/>
      <c r="D467" s="14">
        <f>SUMIF(Gruppenstunden!$C$12:$C$864,'Wochenübersicht Gruppenstunden'!C467,Gruppenstunden!$AC$12:$AC$864)</f>
        <v>0</v>
      </c>
      <c r="E467" s="30" t="str">
        <f t="shared" si="154"/>
        <v/>
      </c>
      <c r="F467" s="30">
        <f>SUMIF(Gruppenstunden!$C$12:$C$864,'Wochenübersicht Gruppenstunden'!C467,Gruppenstunden!$H$12:$H$864)</f>
        <v>0</v>
      </c>
      <c r="G467" s="30" t="str">
        <f t="shared" si="155"/>
        <v/>
      </c>
      <c r="H467" s="30">
        <f>SUMIF(Gruppenstunden!$C$12:$C$864,'Wochenübersicht Gruppenstunden'!C467,Gruppenstunden!$I$12:$I$864)</f>
        <v>0</v>
      </c>
      <c r="I467" s="30" t="str">
        <f t="shared" si="156"/>
        <v/>
      </c>
      <c r="J467" s="30">
        <f>SUMIF(Gruppenstunden!$C$12:$C$864,'Wochenübersicht Gruppenstunden'!C467,Gruppenstunden!$J$12:$J$864)</f>
        <v>0</v>
      </c>
      <c r="K467" s="30" t="str">
        <f t="shared" si="157"/>
        <v/>
      </c>
      <c r="L467" s="30">
        <f>SUMIF(Gruppenstunden!$C$12:$C$864,'Wochenübersicht Gruppenstunden'!C467,Gruppenstunden!$K$12:$K$864)</f>
        <v>0</v>
      </c>
      <c r="M467" s="30" t="str">
        <f t="shared" si="158"/>
        <v/>
      </c>
      <c r="N467" s="30">
        <f>SUMIF(Gruppenstunden!$C$12:$C$864,'Wochenübersicht Gruppenstunden'!C467,Gruppenstunden!$L$12:$L$864)</f>
        <v>0</v>
      </c>
      <c r="O467" s="30" t="str">
        <f t="shared" si="159"/>
        <v/>
      </c>
      <c r="P467" s="30">
        <f>SUMIF(Gruppenstunden!$C$12:$C$864,'Wochenübersicht Gruppenstunden'!C467,Gruppenstunden!$M$12:$M$864)</f>
        <v>0</v>
      </c>
      <c r="Q467" s="30" t="str">
        <f t="shared" si="160"/>
        <v/>
      </c>
      <c r="R467" s="30">
        <f>SUMIF(Gruppenstunden!$C$12:$C$864,'Wochenübersicht Gruppenstunden'!C467,Gruppenstunden!$N$12:$N$864)</f>
        <v>0</v>
      </c>
      <c r="S467" s="30" t="str">
        <f t="shared" si="161"/>
        <v/>
      </c>
      <c r="T467" s="30">
        <f>SUMIF(Gruppenstunden!$C$12:$C$864,'Wochenübersicht Gruppenstunden'!C467,Gruppenstunden!$O$12:$O$864)</f>
        <v>0</v>
      </c>
      <c r="U467" s="30" t="str">
        <f t="shared" si="162"/>
        <v/>
      </c>
      <c r="V467" s="30">
        <f>SUMIF(Gruppenstunden!$C$12:$C$864,'Wochenübersicht Gruppenstunden'!C467,Gruppenstunden!$P$12:$P$864)</f>
        <v>0</v>
      </c>
      <c r="W467" s="30" t="str">
        <f t="shared" si="163"/>
        <v/>
      </c>
      <c r="X467" s="30">
        <f>SUMIF(Gruppenstunden!$C$12:$C$864,'Wochenübersicht Gruppenstunden'!C467,Gruppenstunden!$Q$12:$Q$864)</f>
        <v>0</v>
      </c>
      <c r="Y467" s="30" t="str">
        <f t="shared" si="164"/>
        <v/>
      </c>
      <c r="Z467" s="30">
        <f>SUMIF(Gruppenstunden!$C$12:$C$864,'Wochenübersicht Gruppenstunden'!C467,Gruppenstunden!$R$12:$R$864)</f>
        <v>0</v>
      </c>
      <c r="AA467" s="30" t="str">
        <f t="shared" si="165"/>
        <v/>
      </c>
      <c r="AB467" s="30">
        <f>SUMIF(Gruppenstunden!$C$12:$C$864,'Wochenübersicht Gruppenstunden'!C467,Gruppenstunden!$S$12:$S$864)</f>
        <v>0</v>
      </c>
      <c r="AC467" s="30" t="str">
        <f t="shared" si="166"/>
        <v/>
      </c>
      <c r="AD467" s="30">
        <f>SUMIF(Gruppenstunden!$C$12:$C$864,'Wochenübersicht Gruppenstunden'!C467,Gruppenstunden!$T$12:$T$864)</f>
        <v>0</v>
      </c>
      <c r="AE467" s="30" t="str">
        <f t="shared" si="167"/>
        <v/>
      </c>
      <c r="AF467" s="30">
        <f>SUMIF(Gruppenstunden!$C$12:$C$864,'Wochenübersicht Gruppenstunden'!C467,Gruppenstunden!$U$12:$U$864)</f>
        <v>0</v>
      </c>
      <c r="AG467" s="30" t="str">
        <f t="shared" si="168"/>
        <v/>
      </c>
      <c r="AH467" s="30">
        <f>SUMIF(Gruppenstunden!$C$12:$C$864,'Wochenübersicht Gruppenstunden'!C467,Gruppenstunden!$V$12:$V$864)</f>
        <v>0</v>
      </c>
      <c r="AI467" s="30" t="str">
        <f t="shared" si="169"/>
        <v/>
      </c>
      <c r="AJ467" s="30">
        <f>SUMIF(Gruppenstunden!$C$12:$C$864,'Wochenübersicht Gruppenstunden'!C467,Gruppenstunden!$W$12:$W$864)</f>
        <v>0</v>
      </c>
      <c r="AK467" s="30" t="str">
        <f t="shared" si="170"/>
        <v/>
      </c>
      <c r="AL467" s="30">
        <f>SUMIF(Gruppenstunden!$C$12:$C$864,'Wochenübersicht Gruppenstunden'!C467,Gruppenstunden!$X$12:$X$864)</f>
        <v>0</v>
      </c>
      <c r="AM467" s="30" t="str">
        <f t="shared" si="171"/>
        <v/>
      </c>
      <c r="AN467" s="30">
        <f>SUMIF(Gruppenstunden!$C$12:$C$864,'Wochenübersicht Gruppenstunden'!C467,Gruppenstunden!$Y$12:$Y$864)</f>
        <v>0</v>
      </c>
      <c r="AO467" s="30" t="str">
        <f t="shared" si="172"/>
        <v/>
      </c>
      <c r="AP467" s="30">
        <f>SUMIF(Gruppenstunden!$C$12:$C$864,'Wochenübersicht Gruppenstunden'!C467,Gruppenstunden!$Z$12:$Z$864)</f>
        <v>0</v>
      </c>
      <c r="AQ467" s="30" t="str">
        <f t="shared" si="173"/>
        <v/>
      </c>
      <c r="AR467" s="30">
        <f>SUMIF(Gruppenstunden!$C$12:$C$864,'Wochenübersicht Gruppenstunden'!C467,Gruppenstunden!$AA$12:$AA1319)</f>
        <v>0</v>
      </c>
      <c r="AS467" s="30" t="str">
        <f t="shared" si="174"/>
        <v/>
      </c>
    </row>
    <row r="468" spans="3:45" x14ac:dyDescent="0.25">
      <c r="C468" s="14"/>
      <c r="D468" s="14">
        <f>SUMIF(Gruppenstunden!$C$12:$C$864,'Wochenübersicht Gruppenstunden'!C468,Gruppenstunden!$AC$12:$AC$864)</f>
        <v>0</v>
      </c>
      <c r="E468" s="30" t="str">
        <f t="shared" si="154"/>
        <v/>
      </c>
      <c r="F468" s="30">
        <f>SUMIF(Gruppenstunden!$C$12:$C$864,'Wochenübersicht Gruppenstunden'!C468,Gruppenstunden!$H$12:$H$864)</f>
        <v>0</v>
      </c>
      <c r="G468" s="30" t="str">
        <f t="shared" si="155"/>
        <v/>
      </c>
      <c r="H468" s="30">
        <f>SUMIF(Gruppenstunden!$C$12:$C$864,'Wochenübersicht Gruppenstunden'!C468,Gruppenstunden!$I$12:$I$864)</f>
        <v>0</v>
      </c>
      <c r="I468" s="30" t="str">
        <f t="shared" si="156"/>
        <v/>
      </c>
      <c r="J468" s="30">
        <f>SUMIF(Gruppenstunden!$C$12:$C$864,'Wochenübersicht Gruppenstunden'!C468,Gruppenstunden!$J$12:$J$864)</f>
        <v>0</v>
      </c>
      <c r="K468" s="30" t="str">
        <f t="shared" si="157"/>
        <v/>
      </c>
      <c r="L468" s="30">
        <f>SUMIF(Gruppenstunden!$C$12:$C$864,'Wochenübersicht Gruppenstunden'!C468,Gruppenstunden!$K$12:$K$864)</f>
        <v>0</v>
      </c>
      <c r="M468" s="30" t="str">
        <f t="shared" si="158"/>
        <v/>
      </c>
      <c r="N468" s="30">
        <f>SUMIF(Gruppenstunden!$C$12:$C$864,'Wochenübersicht Gruppenstunden'!C468,Gruppenstunden!$L$12:$L$864)</f>
        <v>0</v>
      </c>
      <c r="O468" s="30" t="str">
        <f t="shared" si="159"/>
        <v/>
      </c>
      <c r="P468" s="30">
        <f>SUMIF(Gruppenstunden!$C$12:$C$864,'Wochenübersicht Gruppenstunden'!C468,Gruppenstunden!$M$12:$M$864)</f>
        <v>0</v>
      </c>
      <c r="Q468" s="30" t="str">
        <f t="shared" si="160"/>
        <v/>
      </c>
      <c r="R468" s="30">
        <f>SUMIF(Gruppenstunden!$C$12:$C$864,'Wochenübersicht Gruppenstunden'!C468,Gruppenstunden!$N$12:$N$864)</f>
        <v>0</v>
      </c>
      <c r="S468" s="30" t="str">
        <f t="shared" si="161"/>
        <v/>
      </c>
      <c r="T468" s="30">
        <f>SUMIF(Gruppenstunden!$C$12:$C$864,'Wochenübersicht Gruppenstunden'!C468,Gruppenstunden!$O$12:$O$864)</f>
        <v>0</v>
      </c>
      <c r="U468" s="30" t="str">
        <f t="shared" si="162"/>
        <v/>
      </c>
      <c r="V468" s="30">
        <f>SUMIF(Gruppenstunden!$C$12:$C$864,'Wochenübersicht Gruppenstunden'!C468,Gruppenstunden!$P$12:$P$864)</f>
        <v>0</v>
      </c>
      <c r="W468" s="30" t="str">
        <f t="shared" si="163"/>
        <v/>
      </c>
      <c r="X468" s="30">
        <f>SUMIF(Gruppenstunden!$C$12:$C$864,'Wochenübersicht Gruppenstunden'!C468,Gruppenstunden!$Q$12:$Q$864)</f>
        <v>0</v>
      </c>
      <c r="Y468" s="30" t="str">
        <f t="shared" si="164"/>
        <v/>
      </c>
      <c r="Z468" s="30">
        <f>SUMIF(Gruppenstunden!$C$12:$C$864,'Wochenübersicht Gruppenstunden'!C468,Gruppenstunden!$R$12:$R$864)</f>
        <v>0</v>
      </c>
      <c r="AA468" s="30" t="str">
        <f t="shared" si="165"/>
        <v/>
      </c>
      <c r="AB468" s="30">
        <f>SUMIF(Gruppenstunden!$C$12:$C$864,'Wochenübersicht Gruppenstunden'!C468,Gruppenstunden!$S$12:$S$864)</f>
        <v>0</v>
      </c>
      <c r="AC468" s="30" t="str">
        <f t="shared" si="166"/>
        <v/>
      </c>
      <c r="AD468" s="30">
        <f>SUMIF(Gruppenstunden!$C$12:$C$864,'Wochenübersicht Gruppenstunden'!C468,Gruppenstunden!$T$12:$T$864)</f>
        <v>0</v>
      </c>
      <c r="AE468" s="30" t="str">
        <f t="shared" si="167"/>
        <v/>
      </c>
      <c r="AF468" s="30">
        <f>SUMIF(Gruppenstunden!$C$12:$C$864,'Wochenübersicht Gruppenstunden'!C468,Gruppenstunden!$U$12:$U$864)</f>
        <v>0</v>
      </c>
      <c r="AG468" s="30" t="str">
        <f t="shared" si="168"/>
        <v/>
      </c>
      <c r="AH468" s="30">
        <f>SUMIF(Gruppenstunden!$C$12:$C$864,'Wochenübersicht Gruppenstunden'!C468,Gruppenstunden!$V$12:$V$864)</f>
        <v>0</v>
      </c>
      <c r="AI468" s="30" t="str">
        <f t="shared" si="169"/>
        <v/>
      </c>
      <c r="AJ468" s="30">
        <f>SUMIF(Gruppenstunden!$C$12:$C$864,'Wochenübersicht Gruppenstunden'!C468,Gruppenstunden!$W$12:$W$864)</f>
        <v>0</v>
      </c>
      <c r="AK468" s="30" t="str">
        <f t="shared" si="170"/>
        <v/>
      </c>
      <c r="AL468" s="30">
        <f>SUMIF(Gruppenstunden!$C$12:$C$864,'Wochenübersicht Gruppenstunden'!C468,Gruppenstunden!$X$12:$X$864)</f>
        <v>0</v>
      </c>
      <c r="AM468" s="30" t="str">
        <f t="shared" si="171"/>
        <v/>
      </c>
      <c r="AN468" s="30">
        <f>SUMIF(Gruppenstunden!$C$12:$C$864,'Wochenübersicht Gruppenstunden'!C468,Gruppenstunden!$Y$12:$Y$864)</f>
        <v>0</v>
      </c>
      <c r="AO468" s="30" t="str">
        <f t="shared" si="172"/>
        <v/>
      </c>
      <c r="AP468" s="30">
        <f>SUMIF(Gruppenstunden!$C$12:$C$864,'Wochenübersicht Gruppenstunden'!C468,Gruppenstunden!$Z$12:$Z$864)</f>
        <v>0</v>
      </c>
      <c r="AQ468" s="30" t="str">
        <f t="shared" si="173"/>
        <v/>
      </c>
      <c r="AR468" s="30">
        <f>SUMIF(Gruppenstunden!$C$12:$C$864,'Wochenübersicht Gruppenstunden'!C468,Gruppenstunden!$AA$12:$AA1320)</f>
        <v>0</v>
      </c>
      <c r="AS468" s="30" t="str">
        <f t="shared" si="174"/>
        <v/>
      </c>
    </row>
    <row r="469" spans="3:45" x14ac:dyDescent="0.25">
      <c r="C469" s="14"/>
      <c r="D469" s="14">
        <f>SUMIF(Gruppenstunden!$C$12:$C$864,'Wochenübersicht Gruppenstunden'!C469,Gruppenstunden!$AC$12:$AC$864)</f>
        <v>0</v>
      </c>
      <c r="E469" s="30" t="str">
        <f t="shared" si="154"/>
        <v/>
      </c>
      <c r="F469" s="30">
        <f>SUMIF(Gruppenstunden!$C$12:$C$864,'Wochenübersicht Gruppenstunden'!C469,Gruppenstunden!$H$12:$H$864)</f>
        <v>0</v>
      </c>
      <c r="G469" s="30" t="str">
        <f t="shared" si="155"/>
        <v/>
      </c>
      <c r="H469" s="30">
        <f>SUMIF(Gruppenstunden!$C$12:$C$864,'Wochenübersicht Gruppenstunden'!C469,Gruppenstunden!$I$12:$I$864)</f>
        <v>0</v>
      </c>
      <c r="I469" s="30" t="str">
        <f t="shared" si="156"/>
        <v/>
      </c>
      <c r="J469" s="30">
        <f>SUMIF(Gruppenstunden!$C$12:$C$864,'Wochenübersicht Gruppenstunden'!C469,Gruppenstunden!$J$12:$J$864)</f>
        <v>0</v>
      </c>
      <c r="K469" s="30" t="str">
        <f t="shared" si="157"/>
        <v/>
      </c>
      <c r="L469" s="30">
        <f>SUMIF(Gruppenstunden!$C$12:$C$864,'Wochenübersicht Gruppenstunden'!C469,Gruppenstunden!$K$12:$K$864)</f>
        <v>0</v>
      </c>
      <c r="M469" s="30" t="str">
        <f t="shared" si="158"/>
        <v/>
      </c>
      <c r="N469" s="30">
        <f>SUMIF(Gruppenstunden!$C$12:$C$864,'Wochenübersicht Gruppenstunden'!C469,Gruppenstunden!$L$12:$L$864)</f>
        <v>0</v>
      </c>
      <c r="O469" s="30" t="str">
        <f t="shared" si="159"/>
        <v/>
      </c>
      <c r="P469" s="30">
        <f>SUMIF(Gruppenstunden!$C$12:$C$864,'Wochenübersicht Gruppenstunden'!C469,Gruppenstunden!$M$12:$M$864)</f>
        <v>0</v>
      </c>
      <c r="Q469" s="30" t="str">
        <f t="shared" si="160"/>
        <v/>
      </c>
      <c r="R469" s="30">
        <f>SUMIF(Gruppenstunden!$C$12:$C$864,'Wochenübersicht Gruppenstunden'!C469,Gruppenstunden!$N$12:$N$864)</f>
        <v>0</v>
      </c>
      <c r="S469" s="30" t="str">
        <f t="shared" si="161"/>
        <v/>
      </c>
      <c r="T469" s="30">
        <f>SUMIF(Gruppenstunden!$C$12:$C$864,'Wochenübersicht Gruppenstunden'!C469,Gruppenstunden!$O$12:$O$864)</f>
        <v>0</v>
      </c>
      <c r="U469" s="30" t="str">
        <f t="shared" si="162"/>
        <v/>
      </c>
      <c r="V469" s="30">
        <f>SUMIF(Gruppenstunden!$C$12:$C$864,'Wochenübersicht Gruppenstunden'!C469,Gruppenstunden!$P$12:$P$864)</f>
        <v>0</v>
      </c>
      <c r="W469" s="30" t="str">
        <f t="shared" si="163"/>
        <v/>
      </c>
      <c r="X469" s="30">
        <f>SUMIF(Gruppenstunden!$C$12:$C$864,'Wochenübersicht Gruppenstunden'!C469,Gruppenstunden!$Q$12:$Q$864)</f>
        <v>0</v>
      </c>
      <c r="Y469" s="30" t="str">
        <f t="shared" si="164"/>
        <v/>
      </c>
      <c r="Z469" s="30">
        <f>SUMIF(Gruppenstunden!$C$12:$C$864,'Wochenübersicht Gruppenstunden'!C469,Gruppenstunden!$R$12:$R$864)</f>
        <v>0</v>
      </c>
      <c r="AA469" s="30" t="str">
        <f t="shared" si="165"/>
        <v/>
      </c>
      <c r="AB469" s="30">
        <f>SUMIF(Gruppenstunden!$C$12:$C$864,'Wochenübersicht Gruppenstunden'!C469,Gruppenstunden!$S$12:$S$864)</f>
        <v>0</v>
      </c>
      <c r="AC469" s="30" t="str">
        <f t="shared" si="166"/>
        <v/>
      </c>
      <c r="AD469" s="30">
        <f>SUMIF(Gruppenstunden!$C$12:$C$864,'Wochenübersicht Gruppenstunden'!C469,Gruppenstunden!$T$12:$T$864)</f>
        <v>0</v>
      </c>
      <c r="AE469" s="30" t="str">
        <f t="shared" si="167"/>
        <v/>
      </c>
      <c r="AF469" s="30">
        <f>SUMIF(Gruppenstunden!$C$12:$C$864,'Wochenübersicht Gruppenstunden'!C469,Gruppenstunden!$U$12:$U$864)</f>
        <v>0</v>
      </c>
      <c r="AG469" s="30" t="str">
        <f t="shared" si="168"/>
        <v/>
      </c>
      <c r="AH469" s="30">
        <f>SUMIF(Gruppenstunden!$C$12:$C$864,'Wochenübersicht Gruppenstunden'!C469,Gruppenstunden!$V$12:$V$864)</f>
        <v>0</v>
      </c>
      <c r="AI469" s="30" t="str">
        <f t="shared" si="169"/>
        <v/>
      </c>
      <c r="AJ469" s="30">
        <f>SUMIF(Gruppenstunden!$C$12:$C$864,'Wochenübersicht Gruppenstunden'!C469,Gruppenstunden!$W$12:$W$864)</f>
        <v>0</v>
      </c>
      <c r="AK469" s="30" t="str">
        <f t="shared" si="170"/>
        <v/>
      </c>
      <c r="AL469" s="30">
        <f>SUMIF(Gruppenstunden!$C$12:$C$864,'Wochenübersicht Gruppenstunden'!C469,Gruppenstunden!$X$12:$X$864)</f>
        <v>0</v>
      </c>
      <c r="AM469" s="30" t="str">
        <f t="shared" si="171"/>
        <v/>
      </c>
      <c r="AN469" s="30">
        <f>SUMIF(Gruppenstunden!$C$12:$C$864,'Wochenübersicht Gruppenstunden'!C469,Gruppenstunden!$Y$12:$Y$864)</f>
        <v>0</v>
      </c>
      <c r="AO469" s="30" t="str">
        <f t="shared" si="172"/>
        <v/>
      </c>
      <c r="AP469" s="30">
        <f>SUMIF(Gruppenstunden!$C$12:$C$864,'Wochenübersicht Gruppenstunden'!C469,Gruppenstunden!$Z$12:$Z$864)</f>
        <v>0</v>
      </c>
      <c r="AQ469" s="30" t="str">
        <f t="shared" si="173"/>
        <v/>
      </c>
      <c r="AR469" s="30">
        <f>SUMIF(Gruppenstunden!$C$12:$C$864,'Wochenübersicht Gruppenstunden'!C469,Gruppenstunden!$AA$12:$AA1321)</f>
        <v>0</v>
      </c>
      <c r="AS469" s="30" t="str">
        <f t="shared" si="174"/>
        <v/>
      </c>
    </row>
    <row r="470" spans="3:45" x14ac:dyDescent="0.25">
      <c r="C470" s="14"/>
      <c r="D470" s="14">
        <f>SUMIF(Gruppenstunden!$C$12:$C$864,'Wochenübersicht Gruppenstunden'!C470,Gruppenstunden!$AC$12:$AC$864)</f>
        <v>0</v>
      </c>
      <c r="E470" s="30" t="str">
        <f t="shared" si="154"/>
        <v/>
      </c>
      <c r="F470" s="30">
        <f>SUMIF(Gruppenstunden!$C$12:$C$864,'Wochenübersicht Gruppenstunden'!C470,Gruppenstunden!$H$12:$H$864)</f>
        <v>0</v>
      </c>
      <c r="G470" s="30" t="str">
        <f t="shared" si="155"/>
        <v/>
      </c>
      <c r="H470" s="30">
        <f>SUMIF(Gruppenstunden!$C$12:$C$864,'Wochenübersicht Gruppenstunden'!C470,Gruppenstunden!$I$12:$I$864)</f>
        <v>0</v>
      </c>
      <c r="I470" s="30" t="str">
        <f t="shared" si="156"/>
        <v/>
      </c>
      <c r="J470" s="30">
        <f>SUMIF(Gruppenstunden!$C$12:$C$864,'Wochenübersicht Gruppenstunden'!C470,Gruppenstunden!$J$12:$J$864)</f>
        <v>0</v>
      </c>
      <c r="K470" s="30" t="str">
        <f t="shared" si="157"/>
        <v/>
      </c>
      <c r="L470" s="30">
        <f>SUMIF(Gruppenstunden!$C$12:$C$864,'Wochenübersicht Gruppenstunden'!C470,Gruppenstunden!$K$12:$K$864)</f>
        <v>0</v>
      </c>
      <c r="M470" s="30" t="str">
        <f t="shared" si="158"/>
        <v/>
      </c>
      <c r="N470" s="30">
        <f>SUMIF(Gruppenstunden!$C$12:$C$864,'Wochenübersicht Gruppenstunden'!C470,Gruppenstunden!$L$12:$L$864)</f>
        <v>0</v>
      </c>
      <c r="O470" s="30" t="str">
        <f t="shared" si="159"/>
        <v/>
      </c>
      <c r="P470" s="30">
        <f>SUMIF(Gruppenstunden!$C$12:$C$864,'Wochenübersicht Gruppenstunden'!C470,Gruppenstunden!$M$12:$M$864)</f>
        <v>0</v>
      </c>
      <c r="Q470" s="30" t="str">
        <f t="shared" si="160"/>
        <v/>
      </c>
      <c r="R470" s="30">
        <f>SUMIF(Gruppenstunden!$C$12:$C$864,'Wochenübersicht Gruppenstunden'!C470,Gruppenstunden!$N$12:$N$864)</f>
        <v>0</v>
      </c>
      <c r="S470" s="30" t="str">
        <f t="shared" si="161"/>
        <v/>
      </c>
      <c r="T470" s="30">
        <f>SUMIF(Gruppenstunden!$C$12:$C$864,'Wochenübersicht Gruppenstunden'!C470,Gruppenstunden!$O$12:$O$864)</f>
        <v>0</v>
      </c>
      <c r="U470" s="30" t="str">
        <f t="shared" si="162"/>
        <v/>
      </c>
      <c r="V470" s="30">
        <f>SUMIF(Gruppenstunden!$C$12:$C$864,'Wochenübersicht Gruppenstunden'!C470,Gruppenstunden!$P$12:$P$864)</f>
        <v>0</v>
      </c>
      <c r="W470" s="30" t="str">
        <f t="shared" si="163"/>
        <v/>
      </c>
      <c r="X470" s="30">
        <f>SUMIF(Gruppenstunden!$C$12:$C$864,'Wochenübersicht Gruppenstunden'!C470,Gruppenstunden!$Q$12:$Q$864)</f>
        <v>0</v>
      </c>
      <c r="Y470" s="30" t="str">
        <f t="shared" si="164"/>
        <v/>
      </c>
      <c r="Z470" s="30">
        <f>SUMIF(Gruppenstunden!$C$12:$C$864,'Wochenübersicht Gruppenstunden'!C470,Gruppenstunden!$R$12:$R$864)</f>
        <v>0</v>
      </c>
      <c r="AA470" s="30" t="str">
        <f t="shared" si="165"/>
        <v/>
      </c>
      <c r="AB470" s="30">
        <f>SUMIF(Gruppenstunden!$C$12:$C$864,'Wochenübersicht Gruppenstunden'!C470,Gruppenstunden!$S$12:$S$864)</f>
        <v>0</v>
      </c>
      <c r="AC470" s="30" t="str">
        <f t="shared" si="166"/>
        <v/>
      </c>
      <c r="AD470" s="30">
        <f>SUMIF(Gruppenstunden!$C$12:$C$864,'Wochenübersicht Gruppenstunden'!C470,Gruppenstunden!$T$12:$T$864)</f>
        <v>0</v>
      </c>
      <c r="AE470" s="30" t="str">
        <f t="shared" si="167"/>
        <v/>
      </c>
      <c r="AF470" s="30">
        <f>SUMIF(Gruppenstunden!$C$12:$C$864,'Wochenübersicht Gruppenstunden'!C470,Gruppenstunden!$U$12:$U$864)</f>
        <v>0</v>
      </c>
      <c r="AG470" s="30" t="str">
        <f t="shared" si="168"/>
        <v/>
      </c>
      <c r="AH470" s="30">
        <f>SUMIF(Gruppenstunden!$C$12:$C$864,'Wochenübersicht Gruppenstunden'!C470,Gruppenstunden!$V$12:$V$864)</f>
        <v>0</v>
      </c>
      <c r="AI470" s="30" t="str">
        <f t="shared" si="169"/>
        <v/>
      </c>
      <c r="AJ470" s="30">
        <f>SUMIF(Gruppenstunden!$C$12:$C$864,'Wochenübersicht Gruppenstunden'!C470,Gruppenstunden!$W$12:$W$864)</f>
        <v>0</v>
      </c>
      <c r="AK470" s="30" t="str">
        <f t="shared" si="170"/>
        <v/>
      </c>
      <c r="AL470" s="30">
        <f>SUMIF(Gruppenstunden!$C$12:$C$864,'Wochenübersicht Gruppenstunden'!C470,Gruppenstunden!$X$12:$X$864)</f>
        <v>0</v>
      </c>
      <c r="AM470" s="30" t="str">
        <f t="shared" si="171"/>
        <v/>
      </c>
      <c r="AN470" s="30">
        <f>SUMIF(Gruppenstunden!$C$12:$C$864,'Wochenübersicht Gruppenstunden'!C470,Gruppenstunden!$Y$12:$Y$864)</f>
        <v>0</v>
      </c>
      <c r="AO470" s="30" t="str">
        <f t="shared" si="172"/>
        <v/>
      </c>
      <c r="AP470" s="30">
        <f>SUMIF(Gruppenstunden!$C$12:$C$864,'Wochenübersicht Gruppenstunden'!C470,Gruppenstunden!$Z$12:$Z$864)</f>
        <v>0</v>
      </c>
      <c r="AQ470" s="30" t="str">
        <f t="shared" si="173"/>
        <v/>
      </c>
      <c r="AR470" s="30">
        <f>SUMIF(Gruppenstunden!$C$12:$C$864,'Wochenübersicht Gruppenstunden'!C470,Gruppenstunden!$AA$12:$AA1322)</f>
        <v>0</v>
      </c>
      <c r="AS470" s="30" t="str">
        <f t="shared" si="174"/>
        <v/>
      </c>
    </row>
    <row r="471" spans="3:45" x14ac:dyDescent="0.25">
      <c r="C471" s="14"/>
      <c r="D471" s="14">
        <f>SUMIF(Gruppenstunden!$C$12:$C$864,'Wochenübersicht Gruppenstunden'!C471,Gruppenstunden!$AC$12:$AC$864)</f>
        <v>0</v>
      </c>
      <c r="E471" s="30" t="str">
        <f t="shared" si="154"/>
        <v/>
      </c>
      <c r="F471" s="30">
        <f>SUMIF(Gruppenstunden!$C$12:$C$864,'Wochenübersicht Gruppenstunden'!C471,Gruppenstunden!$H$12:$H$864)</f>
        <v>0</v>
      </c>
      <c r="G471" s="30" t="str">
        <f t="shared" si="155"/>
        <v/>
      </c>
      <c r="H471" s="30">
        <f>SUMIF(Gruppenstunden!$C$12:$C$864,'Wochenübersicht Gruppenstunden'!C471,Gruppenstunden!$I$12:$I$864)</f>
        <v>0</v>
      </c>
      <c r="I471" s="30" t="str">
        <f t="shared" si="156"/>
        <v/>
      </c>
      <c r="J471" s="30">
        <f>SUMIF(Gruppenstunden!$C$12:$C$864,'Wochenübersicht Gruppenstunden'!C471,Gruppenstunden!$J$12:$J$864)</f>
        <v>0</v>
      </c>
      <c r="K471" s="30" t="str">
        <f t="shared" si="157"/>
        <v/>
      </c>
      <c r="L471" s="30">
        <f>SUMIF(Gruppenstunden!$C$12:$C$864,'Wochenübersicht Gruppenstunden'!C471,Gruppenstunden!$K$12:$K$864)</f>
        <v>0</v>
      </c>
      <c r="M471" s="30" t="str">
        <f t="shared" si="158"/>
        <v/>
      </c>
      <c r="N471" s="30">
        <f>SUMIF(Gruppenstunden!$C$12:$C$864,'Wochenübersicht Gruppenstunden'!C471,Gruppenstunden!$L$12:$L$864)</f>
        <v>0</v>
      </c>
      <c r="O471" s="30" t="str">
        <f t="shared" si="159"/>
        <v/>
      </c>
      <c r="P471" s="30">
        <f>SUMIF(Gruppenstunden!$C$12:$C$864,'Wochenübersicht Gruppenstunden'!C471,Gruppenstunden!$M$12:$M$864)</f>
        <v>0</v>
      </c>
      <c r="Q471" s="30" t="str">
        <f t="shared" si="160"/>
        <v/>
      </c>
      <c r="R471" s="30">
        <f>SUMIF(Gruppenstunden!$C$12:$C$864,'Wochenübersicht Gruppenstunden'!C471,Gruppenstunden!$N$12:$N$864)</f>
        <v>0</v>
      </c>
      <c r="S471" s="30" t="str">
        <f t="shared" si="161"/>
        <v/>
      </c>
      <c r="T471" s="30">
        <f>SUMIF(Gruppenstunden!$C$12:$C$864,'Wochenübersicht Gruppenstunden'!C471,Gruppenstunden!$O$12:$O$864)</f>
        <v>0</v>
      </c>
      <c r="U471" s="30" t="str">
        <f t="shared" si="162"/>
        <v/>
      </c>
      <c r="V471" s="30">
        <f>SUMIF(Gruppenstunden!$C$12:$C$864,'Wochenübersicht Gruppenstunden'!C471,Gruppenstunden!$P$12:$P$864)</f>
        <v>0</v>
      </c>
      <c r="W471" s="30" t="str">
        <f t="shared" si="163"/>
        <v/>
      </c>
      <c r="X471" s="30">
        <f>SUMIF(Gruppenstunden!$C$12:$C$864,'Wochenübersicht Gruppenstunden'!C471,Gruppenstunden!$Q$12:$Q$864)</f>
        <v>0</v>
      </c>
      <c r="Y471" s="30" t="str">
        <f t="shared" si="164"/>
        <v/>
      </c>
      <c r="Z471" s="30">
        <f>SUMIF(Gruppenstunden!$C$12:$C$864,'Wochenübersicht Gruppenstunden'!C471,Gruppenstunden!$R$12:$R$864)</f>
        <v>0</v>
      </c>
      <c r="AA471" s="30" t="str">
        <f t="shared" si="165"/>
        <v/>
      </c>
      <c r="AB471" s="30">
        <f>SUMIF(Gruppenstunden!$C$12:$C$864,'Wochenübersicht Gruppenstunden'!C471,Gruppenstunden!$S$12:$S$864)</f>
        <v>0</v>
      </c>
      <c r="AC471" s="30" t="str">
        <f t="shared" si="166"/>
        <v/>
      </c>
      <c r="AD471" s="30">
        <f>SUMIF(Gruppenstunden!$C$12:$C$864,'Wochenübersicht Gruppenstunden'!C471,Gruppenstunden!$T$12:$T$864)</f>
        <v>0</v>
      </c>
      <c r="AE471" s="30" t="str">
        <f t="shared" si="167"/>
        <v/>
      </c>
      <c r="AF471" s="30">
        <f>SUMIF(Gruppenstunden!$C$12:$C$864,'Wochenübersicht Gruppenstunden'!C471,Gruppenstunden!$U$12:$U$864)</f>
        <v>0</v>
      </c>
      <c r="AG471" s="30" t="str">
        <f t="shared" si="168"/>
        <v/>
      </c>
      <c r="AH471" s="30">
        <f>SUMIF(Gruppenstunden!$C$12:$C$864,'Wochenübersicht Gruppenstunden'!C471,Gruppenstunden!$V$12:$V$864)</f>
        <v>0</v>
      </c>
      <c r="AI471" s="30" t="str">
        <f t="shared" si="169"/>
        <v/>
      </c>
      <c r="AJ471" s="30">
        <f>SUMIF(Gruppenstunden!$C$12:$C$864,'Wochenübersicht Gruppenstunden'!C471,Gruppenstunden!$W$12:$W$864)</f>
        <v>0</v>
      </c>
      <c r="AK471" s="30" t="str">
        <f t="shared" si="170"/>
        <v/>
      </c>
      <c r="AL471" s="30">
        <f>SUMIF(Gruppenstunden!$C$12:$C$864,'Wochenübersicht Gruppenstunden'!C471,Gruppenstunden!$X$12:$X$864)</f>
        <v>0</v>
      </c>
      <c r="AM471" s="30" t="str">
        <f t="shared" si="171"/>
        <v/>
      </c>
      <c r="AN471" s="30">
        <f>SUMIF(Gruppenstunden!$C$12:$C$864,'Wochenübersicht Gruppenstunden'!C471,Gruppenstunden!$Y$12:$Y$864)</f>
        <v>0</v>
      </c>
      <c r="AO471" s="30" t="str">
        <f t="shared" si="172"/>
        <v/>
      </c>
      <c r="AP471" s="30">
        <f>SUMIF(Gruppenstunden!$C$12:$C$864,'Wochenübersicht Gruppenstunden'!C471,Gruppenstunden!$Z$12:$Z$864)</f>
        <v>0</v>
      </c>
      <c r="AQ471" s="30" t="str">
        <f t="shared" si="173"/>
        <v/>
      </c>
      <c r="AR471" s="30">
        <f>SUMIF(Gruppenstunden!$C$12:$C$864,'Wochenübersicht Gruppenstunden'!C471,Gruppenstunden!$AA$12:$AA1323)</f>
        <v>0</v>
      </c>
      <c r="AS471" s="30" t="str">
        <f t="shared" si="174"/>
        <v/>
      </c>
    </row>
    <row r="472" spans="3:45" x14ac:dyDescent="0.25">
      <c r="C472" s="14"/>
      <c r="D472" s="14">
        <f>SUMIF(Gruppenstunden!$C$12:$C$864,'Wochenübersicht Gruppenstunden'!C472,Gruppenstunden!$AC$12:$AC$864)</f>
        <v>0</v>
      </c>
      <c r="E472" s="30" t="str">
        <f t="shared" si="154"/>
        <v/>
      </c>
      <c r="F472" s="30">
        <f>SUMIF(Gruppenstunden!$C$12:$C$864,'Wochenübersicht Gruppenstunden'!C472,Gruppenstunden!$H$12:$H$864)</f>
        <v>0</v>
      </c>
      <c r="G472" s="30" t="str">
        <f t="shared" si="155"/>
        <v/>
      </c>
      <c r="H472" s="30">
        <f>SUMIF(Gruppenstunden!$C$12:$C$864,'Wochenübersicht Gruppenstunden'!C472,Gruppenstunden!$I$12:$I$864)</f>
        <v>0</v>
      </c>
      <c r="I472" s="30" t="str">
        <f t="shared" si="156"/>
        <v/>
      </c>
      <c r="J472" s="30">
        <f>SUMIF(Gruppenstunden!$C$12:$C$864,'Wochenübersicht Gruppenstunden'!C472,Gruppenstunden!$J$12:$J$864)</f>
        <v>0</v>
      </c>
      <c r="K472" s="30" t="str">
        <f t="shared" si="157"/>
        <v/>
      </c>
      <c r="L472" s="30">
        <f>SUMIF(Gruppenstunden!$C$12:$C$864,'Wochenübersicht Gruppenstunden'!C472,Gruppenstunden!$K$12:$K$864)</f>
        <v>0</v>
      </c>
      <c r="M472" s="30" t="str">
        <f t="shared" si="158"/>
        <v/>
      </c>
      <c r="N472" s="30">
        <f>SUMIF(Gruppenstunden!$C$12:$C$864,'Wochenübersicht Gruppenstunden'!C472,Gruppenstunden!$L$12:$L$864)</f>
        <v>0</v>
      </c>
      <c r="O472" s="30" t="str">
        <f t="shared" si="159"/>
        <v/>
      </c>
      <c r="P472" s="30">
        <f>SUMIF(Gruppenstunden!$C$12:$C$864,'Wochenübersicht Gruppenstunden'!C472,Gruppenstunden!$M$12:$M$864)</f>
        <v>0</v>
      </c>
      <c r="Q472" s="30" t="str">
        <f t="shared" si="160"/>
        <v/>
      </c>
      <c r="R472" s="30">
        <f>SUMIF(Gruppenstunden!$C$12:$C$864,'Wochenübersicht Gruppenstunden'!C472,Gruppenstunden!$N$12:$N$864)</f>
        <v>0</v>
      </c>
      <c r="S472" s="30" t="str">
        <f t="shared" si="161"/>
        <v/>
      </c>
      <c r="T472" s="30">
        <f>SUMIF(Gruppenstunden!$C$12:$C$864,'Wochenübersicht Gruppenstunden'!C472,Gruppenstunden!$O$12:$O$864)</f>
        <v>0</v>
      </c>
      <c r="U472" s="30" t="str">
        <f t="shared" si="162"/>
        <v/>
      </c>
      <c r="V472" s="30">
        <f>SUMIF(Gruppenstunden!$C$12:$C$864,'Wochenübersicht Gruppenstunden'!C472,Gruppenstunden!$P$12:$P$864)</f>
        <v>0</v>
      </c>
      <c r="W472" s="30" t="str">
        <f t="shared" si="163"/>
        <v/>
      </c>
      <c r="X472" s="30">
        <f>SUMIF(Gruppenstunden!$C$12:$C$864,'Wochenübersicht Gruppenstunden'!C472,Gruppenstunden!$Q$12:$Q$864)</f>
        <v>0</v>
      </c>
      <c r="Y472" s="30" t="str">
        <f t="shared" si="164"/>
        <v/>
      </c>
      <c r="Z472" s="30">
        <f>SUMIF(Gruppenstunden!$C$12:$C$864,'Wochenübersicht Gruppenstunden'!C472,Gruppenstunden!$R$12:$R$864)</f>
        <v>0</v>
      </c>
      <c r="AA472" s="30" t="str">
        <f t="shared" si="165"/>
        <v/>
      </c>
      <c r="AB472" s="30">
        <f>SUMIF(Gruppenstunden!$C$12:$C$864,'Wochenübersicht Gruppenstunden'!C472,Gruppenstunden!$S$12:$S$864)</f>
        <v>0</v>
      </c>
      <c r="AC472" s="30" t="str">
        <f t="shared" si="166"/>
        <v/>
      </c>
      <c r="AD472" s="30">
        <f>SUMIF(Gruppenstunden!$C$12:$C$864,'Wochenübersicht Gruppenstunden'!C472,Gruppenstunden!$T$12:$T$864)</f>
        <v>0</v>
      </c>
      <c r="AE472" s="30" t="str">
        <f t="shared" si="167"/>
        <v/>
      </c>
      <c r="AF472" s="30">
        <f>SUMIF(Gruppenstunden!$C$12:$C$864,'Wochenübersicht Gruppenstunden'!C472,Gruppenstunden!$U$12:$U$864)</f>
        <v>0</v>
      </c>
      <c r="AG472" s="30" t="str">
        <f t="shared" si="168"/>
        <v/>
      </c>
      <c r="AH472" s="30">
        <f>SUMIF(Gruppenstunden!$C$12:$C$864,'Wochenübersicht Gruppenstunden'!C472,Gruppenstunden!$V$12:$V$864)</f>
        <v>0</v>
      </c>
      <c r="AI472" s="30" t="str">
        <f t="shared" si="169"/>
        <v/>
      </c>
      <c r="AJ472" s="30">
        <f>SUMIF(Gruppenstunden!$C$12:$C$864,'Wochenübersicht Gruppenstunden'!C472,Gruppenstunden!$W$12:$W$864)</f>
        <v>0</v>
      </c>
      <c r="AK472" s="30" t="str">
        <f t="shared" si="170"/>
        <v/>
      </c>
      <c r="AL472" s="30">
        <f>SUMIF(Gruppenstunden!$C$12:$C$864,'Wochenübersicht Gruppenstunden'!C472,Gruppenstunden!$X$12:$X$864)</f>
        <v>0</v>
      </c>
      <c r="AM472" s="30" t="str">
        <f t="shared" si="171"/>
        <v/>
      </c>
      <c r="AN472" s="30">
        <f>SUMIF(Gruppenstunden!$C$12:$C$864,'Wochenübersicht Gruppenstunden'!C472,Gruppenstunden!$Y$12:$Y$864)</f>
        <v>0</v>
      </c>
      <c r="AO472" s="30" t="str">
        <f t="shared" si="172"/>
        <v/>
      </c>
      <c r="AP472" s="30">
        <f>SUMIF(Gruppenstunden!$C$12:$C$864,'Wochenübersicht Gruppenstunden'!C472,Gruppenstunden!$Z$12:$Z$864)</f>
        <v>0</v>
      </c>
      <c r="AQ472" s="30" t="str">
        <f t="shared" si="173"/>
        <v/>
      </c>
      <c r="AR472" s="30">
        <f>SUMIF(Gruppenstunden!$C$12:$C$864,'Wochenübersicht Gruppenstunden'!C472,Gruppenstunden!$AA$12:$AA1324)</f>
        <v>0</v>
      </c>
      <c r="AS472" s="30" t="str">
        <f t="shared" si="174"/>
        <v/>
      </c>
    </row>
    <row r="473" spans="3:45" x14ac:dyDescent="0.25">
      <c r="C473" s="14"/>
      <c r="D473" s="14">
        <f>SUMIF(Gruppenstunden!$C$12:$C$864,'Wochenübersicht Gruppenstunden'!C473,Gruppenstunden!$AC$12:$AC$864)</f>
        <v>0</v>
      </c>
      <c r="E473" s="30" t="str">
        <f t="shared" si="154"/>
        <v/>
      </c>
      <c r="F473" s="30">
        <f>SUMIF(Gruppenstunden!$C$12:$C$864,'Wochenübersicht Gruppenstunden'!C473,Gruppenstunden!$H$12:$H$864)</f>
        <v>0</v>
      </c>
      <c r="G473" s="30" t="str">
        <f t="shared" si="155"/>
        <v/>
      </c>
      <c r="H473" s="30">
        <f>SUMIF(Gruppenstunden!$C$12:$C$864,'Wochenübersicht Gruppenstunden'!C473,Gruppenstunden!$I$12:$I$864)</f>
        <v>0</v>
      </c>
      <c r="I473" s="30" t="str">
        <f t="shared" si="156"/>
        <v/>
      </c>
      <c r="J473" s="30">
        <f>SUMIF(Gruppenstunden!$C$12:$C$864,'Wochenübersicht Gruppenstunden'!C473,Gruppenstunden!$J$12:$J$864)</f>
        <v>0</v>
      </c>
      <c r="K473" s="30" t="str">
        <f t="shared" si="157"/>
        <v/>
      </c>
      <c r="L473" s="30">
        <f>SUMIF(Gruppenstunden!$C$12:$C$864,'Wochenübersicht Gruppenstunden'!C473,Gruppenstunden!$K$12:$K$864)</f>
        <v>0</v>
      </c>
      <c r="M473" s="30" t="str">
        <f t="shared" si="158"/>
        <v/>
      </c>
      <c r="N473" s="30">
        <f>SUMIF(Gruppenstunden!$C$12:$C$864,'Wochenübersicht Gruppenstunden'!C473,Gruppenstunden!$L$12:$L$864)</f>
        <v>0</v>
      </c>
      <c r="O473" s="30" t="str">
        <f t="shared" si="159"/>
        <v/>
      </c>
      <c r="P473" s="30">
        <f>SUMIF(Gruppenstunden!$C$12:$C$864,'Wochenübersicht Gruppenstunden'!C473,Gruppenstunden!$M$12:$M$864)</f>
        <v>0</v>
      </c>
      <c r="Q473" s="30" t="str">
        <f t="shared" si="160"/>
        <v/>
      </c>
      <c r="R473" s="30">
        <f>SUMIF(Gruppenstunden!$C$12:$C$864,'Wochenübersicht Gruppenstunden'!C473,Gruppenstunden!$N$12:$N$864)</f>
        <v>0</v>
      </c>
      <c r="S473" s="30" t="str">
        <f t="shared" si="161"/>
        <v/>
      </c>
      <c r="T473" s="30">
        <f>SUMIF(Gruppenstunden!$C$12:$C$864,'Wochenübersicht Gruppenstunden'!C473,Gruppenstunden!$O$12:$O$864)</f>
        <v>0</v>
      </c>
      <c r="U473" s="30" t="str">
        <f t="shared" si="162"/>
        <v/>
      </c>
      <c r="V473" s="30">
        <f>SUMIF(Gruppenstunden!$C$12:$C$864,'Wochenübersicht Gruppenstunden'!C473,Gruppenstunden!$P$12:$P$864)</f>
        <v>0</v>
      </c>
      <c r="W473" s="30" t="str">
        <f t="shared" si="163"/>
        <v/>
      </c>
      <c r="X473" s="30">
        <f>SUMIF(Gruppenstunden!$C$12:$C$864,'Wochenübersicht Gruppenstunden'!C473,Gruppenstunden!$Q$12:$Q$864)</f>
        <v>0</v>
      </c>
      <c r="Y473" s="30" t="str">
        <f t="shared" si="164"/>
        <v/>
      </c>
      <c r="Z473" s="30">
        <f>SUMIF(Gruppenstunden!$C$12:$C$864,'Wochenübersicht Gruppenstunden'!C473,Gruppenstunden!$R$12:$R$864)</f>
        <v>0</v>
      </c>
      <c r="AA473" s="30" t="str">
        <f t="shared" si="165"/>
        <v/>
      </c>
      <c r="AB473" s="30">
        <f>SUMIF(Gruppenstunden!$C$12:$C$864,'Wochenübersicht Gruppenstunden'!C473,Gruppenstunden!$S$12:$S$864)</f>
        <v>0</v>
      </c>
      <c r="AC473" s="30" t="str">
        <f t="shared" si="166"/>
        <v/>
      </c>
      <c r="AD473" s="30">
        <f>SUMIF(Gruppenstunden!$C$12:$C$864,'Wochenübersicht Gruppenstunden'!C473,Gruppenstunden!$T$12:$T$864)</f>
        <v>0</v>
      </c>
      <c r="AE473" s="30" t="str">
        <f t="shared" si="167"/>
        <v/>
      </c>
      <c r="AF473" s="30">
        <f>SUMIF(Gruppenstunden!$C$12:$C$864,'Wochenübersicht Gruppenstunden'!C473,Gruppenstunden!$U$12:$U$864)</f>
        <v>0</v>
      </c>
      <c r="AG473" s="30" t="str">
        <f t="shared" si="168"/>
        <v/>
      </c>
      <c r="AH473" s="30">
        <f>SUMIF(Gruppenstunden!$C$12:$C$864,'Wochenübersicht Gruppenstunden'!C473,Gruppenstunden!$V$12:$V$864)</f>
        <v>0</v>
      </c>
      <c r="AI473" s="30" t="str">
        <f t="shared" si="169"/>
        <v/>
      </c>
      <c r="AJ473" s="30">
        <f>SUMIF(Gruppenstunden!$C$12:$C$864,'Wochenübersicht Gruppenstunden'!C473,Gruppenstunden!$W$12:$W$864)</f>
        <v>0</v>
      </c>
      <c r="AK473" s="30" t="str">
        <f t="shared" si="170"/>
        <v/>
      </c>
      <c r="AL473" s="30">
        <f>SUMIF(Gruppenstunden!$C$12:$C$864,'Wochenübersicht Gruppenstunden'!C473,Gruppenstunden!$X$12:$X$864)</f>
        <v>0</v>
      </c>
      <c r="AM473" s="30" t="str">
        <f t="shared" si="171"/>
        <v/>
      </c>
      <c r="AN473" s="30">
        <f>SUMIF(Gruppenstunden!$C$12:$C$864,'Wochenübersicht Gruppenstunden'!C473,Gruppenstunden!$Y$12:$Y$864)</f>
        <v>0</v>
      </c>
      <c r="AO473" s="30" t="str">
        <f t="shared" si="172"/>
        <v/>
      </c>
      <c r="AP473" s="30">
        <f>SUMIF(Gruppenstunden!$C$12:$C$864,'Wochenübersicht Gruppenstunden'!C473,Gruppenstunden!$Z$12:$Z$864)</f>
        <v>0</v>
      </c>
      <c r="AQ473" s="30" t="str">
        <f t="shared" si="173"/>
        <v/>
      </c>
      <c r="AR473" s="30">
        <f>SUMIF(Gruppenstunden!$C$12:$C$864,'Wochenübersicht Gruppenstunden'!C473,Gruppenstunden!$AA$12:$AA1325)</f>
        <v>0</v>
      </c>
      <c r="AS473" s="30" t="str">
        <f t="shared" si="174"/>
        <v/>
      </c>
    </row>
    <row r="474" spans="3:45" x14ac:dyDescent="0.25">
      <c r="C474" s="14"/>
      <c r="D474" s="14">
        <f>SUMIF(Gruppenstunden!$C$12:$C$864,'Wochenübersicht Gruppenstunden'!C474,Gruppenstunden!$AC$12:$AC$864)</f>
        <v>0</v>
      </c>
      <c r="E474" s="30" t="str">
        <f t="shared" si="154"/>
        <v/>
      </c>
      <c r="F474" s="30">
        <f>SUMIF(Gruppenstunden!$C$12:$C$864,'Wochenübersicht Gruppenstunden'!C474,Gruppenstunden!$H$12:$H$864)</f>
        <v>0</v>
      </c>
      <c r="G474" s="30" t="str">
        <f t="shared" si="155"/>
        <v/>
      </c>
      <c r="H474" s="30">
        <f>SUMIF(Gruppenstunden!$C$12:$C$864,'Wochenübersicht Gruppenstunden'!C474,Gruppenstunden!$I$12:$I$864)</f>
        <v>0</v>
      </c>
      <c r="I474" s="30" t="str">
        <f t="shared" si="156"/>
        <v/>
      </c>
      <c r="J474" s="30">
        <f>SUMIF(Gruppenstunden!$C$12:$C$864,'Wochenübersicht Gruppenstunden'!C474,Gruppenstunden!$J$12:$J$864)</f>
        <v>0</v>
      </c>
      <c r="K474" s="30" t="str">
        <f t="shared" si="157"/>
        <v/>
      </c>
      <c r="L474" s="30">
        <f>SUMIF(Gruppenstunden!$C$12:$C$864,'Wochenübersicht Gruppenstunden'!C474,Gruppenstunden!$K$12:$K$864)</f>
        <v>0</v>
      </c>
      <c r="M474" s="30" t="str">
        <f t="shared" si="158"/>
        <v/>
      </c>
      <c r="N474" s="30">
        <f>SUMIF(Gruppenstunden!$C$12:$C$864,'Wochenübersicht Gruppenstunden'!C474,Gruppenstunden!$L$12:$L$864)</f>
        <v>0</v>
      </c>
      <c r="O474" s="30" t="str">
        <f t="shared" si="159"/>
        <v/>
      </c>
      <c r="P474" s="30">
        <f>SUMIF(Gruppenstunden!$C$12:$C$864,'Wochenübersicht Gruppenstunden'!C474,Gruppenstunden!$M$12:$M$864)</f>
        <v>0</v>
      </c>
      <c r="Q474" s="30" t="str">
        <f t="shared" si="160"/>
        <v/>
      </c>
      <c r="R474" s="30">
        <f>SUMIF(Gruppenstunden!$C$12:$C$864,'Wochenübersicht Gruppenstunden'!C474,Gruppenstunden!$N$12:$N$864)</f>
        <v>0</v>
      </c>
      <c r="S474" s="30" t="str">
        <f t="shared" si="161"/>
        <v/>
      </c>
      <c r="T474" s="30">
        <f>SUMIF(Gruppenstunden!$C$12:$C$864,'Wochenübersicht Gruppenstunden'!C474,Gruppenstunden!$O$12:$O$864)</f>
        <v>0</v>
      </c>
      <c r="U474" s="30" t="str">
        <f t="shared" si="162"/>
        <v/>
      </c>
      <c r="V474" s="30">
        <f>SUMIF(Gruppenstunden!$C$12:$C$864,'Wochenübersicht Gruppenstunden'!C474,Gruppenstunden!$P$12:$P$864)</f>
        <v>0</v>
      </c>
      <c r="W474" s="30" t="str">
        <f t="shared" si="163"/>
        <v/>
      </c>
      <c r="X474" s="30">
        <f>SUMIF(Gruppenstunden!$C$12:$C$864,'Wochenübersicht Gruppenstunden'!C474,Gruppenstunden!$Q$12:$Q$864)</f>
        <v>0</v>
      </c>
      <c r="Y474" s="30" t="str">
        <f t="shared" si="164"/>
        <v/>
      </c>
      <c r="Z474" s="30">
        <f>SUMIF(Gruppenstunden!$C$12:$C$864,'Wochenübersicht Gruppenstunden'!C474,Gruppenstunden!$R$12:$R$864)</f>
        <v>0</v>
      </c>
      <c r="AA474" s="30" t="str">
        <f t="shared" si="165"/>
        <v/>
      </c>
      <c r="AB474" s="30">
        <f>SUMIF(Gruppenstunden!$C$12:$C$864,'Wochenübersicht Gruppenstunden'!C474,Gruppenstunden!$S$12:$S$864)</f>
        <v>0</v>
      </c>
      <c r="AC474" s="30" t="str">
        <f t="shared" si="166"/>
        <v/>
      </c>
      <c r="AD474" s="30">
        <f>SUMIF(Gruppenstunden!$C$12:$C$864,'Wochenübersicht Gruppenstunden'!C474,Gruppenstunden!$T$12:$T$864)</f>
        <v>0</v>
      </c>
      <c r="AE474" s="30" t="str">
        <f t="shared" si="167"/>
        <v/>
      </c>
      <c r="AF474" s="30">
        <f>SUMIF(Gruppenstunden!$C$12:$C$864,'Wochenübersicht Gruppenstunden'!C474,Gruppenstunden!$U$12:$U$864)</f>
        <v>0</v>
      </c>
      <c r="AG474" s="30" t="str">
        <f t="shared" si="168"/>
        <v/>
      </c>
      <c r="AH474" s="30">
        <f>SUMIF(Gruppenstunden!$C$12:$C$864,'Wochenübersicht Gruppenstunden'!C474,Gruppenstunden!$V$12:$V$864)</f>
        <v>0</v>
      </c>
      <c r="AI474" s="30" t="str">
        <f t="shared" si="169"/>
        <v/>
      </c>
      <c r="AJ474" s="30">
        <f>SUMIF(Gruppenstunden!$C$12:$C$864,'Wochenübersicht Gruppenstunden'!C474,Gruppenstunden!$W$12:$W$864)</f>
        <v>0</v>
      </c>
      <c r="AK474" s="30" t="str">
        <f t="shared" si="170"/>
        <v/>
      </c>
      <c r="AL474" s="30">
        <f>SUMIF(Gruppenstunden!$C$12:$C$864,'Wochenübersicht Gruppenstunden'!C474,Gruppenstunden!$X$12:$X$864)</f>
        <v>0</v>
      </c>
      <c r="AM474" s="30" t="str">
        <f t="shared" si="171"/>
        <v/>
      </c>
      <c r="AN474" s="30">
        <f>SUMIF(Gruppenstunden!$C$12:$C$864,'Wochenübersicht Gruppenstunden'!C474,Gruppenstunden!$Y$12:$Y$864)</f>
        <v>0</v>
      </c>
      <c r="AO474" s="30" t="str">
        <f t="shared" si="172"/>
        <v/>
      </c>
      <c r="AP474" s="30">
        <f>SUMIF(Gruppenstunden!$C$12:$C$864,'Wochenübersicht Gruppenstunden'!C474,Gruppenstunden!$Z$12:$Z$864)</f>
        <v>0</v>
      </c>
      <c r="AQ474" s="30" t="str">
        <f t="shared" si="173"/>
        <v/>
      </c>
      <c r="AR474" s="30">
        <f>SUMIF(Gruppenstunden!$C$12:$C$864,'Wochenübersicht Gruppenstunden'!C474,Gruppenstunden!$AA$12:$AA1326)</f>
        <v>0</v>
      </c>
      <c r="AS474" s="30" t="str">
        <f t="shared" si="174"/>
        <v/>
      </c>
    </row>
    <row r="475" spans="3:45" x14ac:dyDescent="0.25">
      <c r="C475" s="14"/>
      <c r="D475" s="14">
        <f>SUMIF(Gruppenstunden!$C$12:$C$864,'Wochenübersicht Gruppenstunden'!C475,Gruppenstunden!$AC$12:$AC$864)</f>
        <v>0</v>
      </c>
      <c r="E475" s="30" t="str">
        <f t="shared" si="154"/>
        <v/>
      </c>
      <c r="F475" s="14">
        <f>SUMIF(Gruppenstunden!$C$12:$C$864,'Wochenübersicht Gruppenstunden'!C475,Gruppenstunden!$H$12:$H$864)</f>
        <v>0</v>
      </c>
      <c r="G475" s="14" t="str">
        <f t="shared" si="155"/>
        <v/>
      </c>
      <c r="H475" s="14">
        <f>SUMIF(Gruppenstunden!$C$12:$C$864,'Wochenübersicht Gruppenstunden'!C475,Gruppenstunden!$I$12:$I$864)</f>
        <v>0</v>
      </c>
      <c r="I475" s="14" t="str">
        <f t="shared" si="156"/>
        <v/>
      </c>
      <c r="J475" s="14">
        <f>SUMIF(Gruppenstunden!$C$12:$C$864,'Wochenübersicht Gruppenstunden'!C475,Gruppenstunden!$J$12:$J$864)</f>
        <v>0</v>
      </c>
      <c r="K475" s="14" t="str">
        <f t="shared" si="157"/>
        <v/>
      </c>
      <c r="L475" s="14">
        <f>SUMIF(Gruppenstunden!$C$12:$C$864,'Wochenübersicht Gruppenstunden'!C475,Gruppenstunden!$K$12:$K$864)</f>
        <v>0</v>
      </c>
      <c r="M475" s="14" t="str">
        <f t="shared" si="158"/>
        <v/>
      </c>
      <c r="N475" s="14">
        <f>SUMIF(Gruppenstunden!$C$12:$C$864,'Wochenübersicht Gruppenstunden'!C475,Gruppenstunden!$L$12:$L$864)</f>
        <v>0</v>
      </c>
      <c r="O475" s="14" t="str">
        <f t="shared" si="159"/>
        <v/>
      </c>
      <c r="P475" s="14">
        <f>SUMIF(Gruppenstunden!$C$12:$C$864,'Wochenübersicht Gruppenstunden'!C475,Gruppenstunden!$M$12:$M$864)</f>
        <v>0</v>
      </c>
      <c r="Q475" s="14" t="str">
        <f t="shared" si="160"/>
        <v/>
      </c>
      <c r="R475" s="14">
        <f>SUMIF(Gruppenstunden!$C$12:$C$864,'Wochenübersicht Gruppenstunden'!C475,Gruppenstunden!$N$12:$N$864)</f>
        <v>0</v>
      </c>
      <c r="S475" s="14" t="str">
        <f t="shared" si="161"/>
        <v/>
      </c>
      <c r="T475" s="14">
        <f>SUMIF(Gruppenstunden!$C$12:$C$864,'Wochenübersicht Gruppenstunden'!C475,Gruppenstunden!$O$12:$O$864)</f>
        <v>0</v>
      </c>
      <c r="U475" s="14" t="str">
        <f t="shared" si="162"/>
        <v/>
      </c>
      <c r="V475" s="14">
        <f>SUMIF(Gruppenstunden!$C$12:$C$864,'Wochenübersicht Gruppenstunden'!C475,Gruppenstunden!$P$12:$P$864)</f>
        <v>0</v>
      </c>
      <c r="W475" s="14" t="str">
        <f t="shared" si="163"/>
        <v/>
      </c>
      <c r="X475" s="14">
        <f>SUMIF(Gruppenstunden!$C$12:$C$864,'Wochenübersicht Gruppenstunden'!C475,Gruppenstunden!$Q$12:$Q$864)</f>
        <v>0</v>
      </c>
      <c r="Y475" s="14" t="str">
        <f t="shared" si="164"/>
        <v/>
      </c>
      <c r="Z475" s="14">
        <f>SUMIF(Gruppenstunden!$C$12:$C$864,'Wochenübersicht Gruppenstunden'!C475,Gruppenstunden!$R$12:$R$864)</f>
        <v>0</v>
      </c>
      <c r="AA475" s="14" t="str">
        <f t="shared" si="165"/>
        <v/>
      </c>
      <c r="AB475" s="14">
        <f>SUMIF(Gruppenstunden!$C$12:$C$864,'Wochenübersicht Gruppenstunden'!C475,Gruppenstunden!$S$12:$S$864)</f>
        <v>0</v>
      </c>
      <c r="AC475" s="14" t="str">
        <f t="shared" si="166"/>
        <v/>
      </c>
      <c r="AD475" s="14">
        <f>SUMIF(Gruppenstunden!$C$12:$C$864,'Wochenübersicht Gruppenstunden'!C475,Gruppenstunden!$T$12:$T$864)</f>
        <v>0</v>
      </c>
      <c r="AE475" s="14" t="str">
        <f t="shared" si="167"/>
        <v/>
      </c>
      <c r="AF475" s="14">
        <f>SUMIF(Gruppenstunden!$C$12:$C$864,'Wochenübersicht Gruppenstunden'!C475,Gruppenstunden!$U$12:$U$864)</f>
        <v>0</v>
      </c>
      <c r="AG475" s="14" t="str">
        <f t="shared" si="168"/>
        <v/>
      </c>
      <c r="AH475" s="14">
        <f>SUMIF(Gruppenstunden!$C$12:$C$864,'Wochenübersicht Gruppenstunden'!C475,Gruppenstunden!$V$12:$V$864)</f>
        <v>0</v>
      </c>
      <c r="AI475" s="14" t="str">
        <f t="shared" si="169"/>
        <v/>
      </c>
      <c r="AJ475" s="14">
        <f>SUMIF(Gruppenstunden!$C$12:$C$864,'Wochenübersicht Gruppenstunden'!C475,Gruppenstunden!$W$12:$W$864)</f>
        <v>0</v>
      </c>
      <c r="AK475" s="14" t="str">
        <f t="shared" si="170"/>
        <v/>
      </c>
      <c r="AL475" s="14">
        <f>SUMIF(Gruppenstunden!$C$12:$C$864,'Wochenübersicht Gruppenstunden'!C475,Gruppenstunden!$X$12:$X$864)</f>
        <v>0</v>
      </c>
      <c r="AM475" s="14" t="str">
        <f t="shared" si="171"/>
        <v/>
      </c>
      <c r="AN475" s="14">
        <f>SUMIF(Gruppenstunden!$C$12:$C$864,'Wochenübersicht Gruppenstunden'!C475,Gruppenstunden!$Y$12:$Y$864)</f>
        <v>0</v>
      </c>
      <c r="AO475" s="14" t="str">
        <f t="shared" si="172"/>
        <v/>
      </c>
      <c r="AP475" s="14">
        <f>SUMIF(Gruppenstunden!$C$12:$C$864,'Wochenübersicht Gruppenstunden'!C475,Gruppenstunden!$Z$12:$Z$864)</f>
        <v>0</v>
      </c>
      <c r="AQ475" s="14" t="str">
        <f t="shared" si="173"/>
        <v/>
      </c>
      <c r="AR475" s="14">
        <f>SUMIF(Gruppenstunden!$C$12:$C$864,'Wochenübersicht Gruppenstunden'!C475,Gruppenstunden!$AA$12:$AA1327)</f>
        <v>0</v>
      </c>
      <c r="AS475" s="14" t="str">
        <f t="shared" si="174"/>
        <v/>
      </c>
    </row>
    <row r="476" spans="3:45" x14ac:dyDescent="0.25">
      <c r="C476" s="14"/>
      <c r="D476" s="14">
        <f>SUMIF(Gruppenstunden!$C$12:$C$864,'Wochenübersicht Gruppenstunden'!C476,Gruppenstunden!$AC$12:$AC$864)</f>
        <v>0</v>
      </c>
      <c r="E476" s="30" t="str">
        <f t="shared" si="154"/>
        <v/>
      </c>
      <c r="F476" s="14">
        <f>SUMIF(Gruppenstunden!$C$12:$C$864,'Wochenübersicht Gruppenstunden'!C476,Gruppenstunden!$H$12:$H$864)</f>
        <v>0</v>
      </c>
      <c r="G476" s="14" t="str">
        <f t="shared" si="155"/>
        <v/>
      </c>
      <c r="H476" s="14">
        <f>SUMIF(Gruppenstunden!$C$12:$C$864,'Wochenübersicht Gruppenstunden'!C476,Gruppenstunden!$I$12:$I$864)</f>
        <v>0</v>
      </c>
      <c r="I476" s="14" t="str">
        <f t="shared" si="156"/>
        <v/>
      </c>
      <c r="J476" s="14">
        <f>SUMIF(Gruppenstunden!$C$12:$C$864,'Wochenübersicht Gruppenstunden'!C476,Gruppenstunden!$J$12:$J$864)</f>
        <v>0</v>
      </c>
      <c r="K476" s="14" t="str">
        <f t="shared" si="157"/>
        <v/>
      </c>
      <c r="L476" s="14">
        <f>SUMIF(Gruppenstunden!$C$12:$C$864,'Wochenübersicht Gruppenstunden'!C476,Gruppenstunden!$K$12:$K$864)</f>
        <v>0</v>
      </c>
      <c r="M476" s="14" t="str">
        <f t="shared" si="158"/>
        <v/>
      </c>
      <c r="N476" s="14">
        <f>SUMIF(Gruppenstunden!$C$12:$C$864,'Wochenübersicht Gruppenstunden'!C476,Gruppenstunden!$L$12:$L$864)</f>
        <v>0</v>
      </c>
      <c r="O476" s="14" t="str">
        <f t="shared" si="159"/>
        <v/>
      </c>
      <c r="P476" s="14">
        <f>SUMIF(Gruppenstunden!$C$12:$C$864,'Wochenübersicht Gruppenstunden'!C476,Gruppenstunden!$M$12:$M$864)</f>
        <v>0</v>
      </c>
      <c r="Q476" s="14" t="str">
        <f t="shared" si="160"/>
        <v/>
      </c>
      <c r="R476" s="14">
        <f>SUMIF(Gruppenstunden!$C$12:$C$864,'Wochenübersicht Gruppenstunden'!C476,Gruppenstunden!$N$12:$N$864)</f>
        <v>0</v>
      </c>
      <c r="S476" s="14" t="str">
        <f t="shared" si="161"/>
        <v/>
      </c>
      <c r="T476" s="14">
        <f>SUMIF(Gruppenstunden!$C$12:$C$864,'Wochenübersicht Gruppenstunden'!C476,Gruppenstunden!$O$12:$O$864)</f>
        <v>0</v>
      </c>
      <c r="U476" s="14" t="str">
        <f t="shared" si="162"/>
        <v/>
      </c>
      <c r="V476" s="14">
        <f>SUMIF(Gruppenstunden!$C$12:$C$864,'Wochenübersicht Gruppenstunden'!C476,Gruppenstunden!$P$12:$P$864)</f>
        <v>0</v>
      </c>
      <c r="W476" s="14" t="str">
        <f t="shared" si="163"/>
        <v/>
      </c>
      <c r="X476" s="14">
        <f>SUMIF(Gruppenstunden!$C$12:$C$864,'Wochenübersicht Gruppenstunden'!C476,Gruppenstunden!$Q$12:$Q$864)</f>
        <v>0</v>
      </c>
      <c r="Y476" s="14" t="str">
        <f t="shared" si="164"/>
        <v/>
      </c>
      <c r="Z476" s="14">
        <f>SUMIF(Gruppenstunden!$C$12:$C$864,'Wochenübersicht Gruppenstunden'!C476,Gruppenstunden!$R$12:$R$864)</f>
        <v>0</v>
      </c>
      <c r="AA476" s="14" t="str">
        <f t="shared" si="165"/>
        <v/>
      </c>
      <c r="AB476" s="14">
        <f>SUMIF(Gruppenstunden!$C$12:$C$864,'Wochenübersicht Gruppenstunden'!C476,Gruppenstunden!$S$12:$S$864)</f>
        <v>0</v>
      </c>
      <c r="AC476" s="14" t="str">
        <f t="shared" si="166"/>
        <v/>
      </c>
      <c r="AD476" s="14">
        <f>SUMIF(Gruppenstunden!$C$12:$C$864,'Wochenübersicht Gruppenstunden'!C476,Gruppenstunden!$T$12:$T$864)</f>
        <v>0</v>
      </c>
      <c r="AE476" s="14" t="str">
        <f t="shared" si="167"/>
        <v/>
      </c>
      <c r="AF476" s="14">
        <f>SUMIF(Gruppenstunden!$C$12:$C$864,'Wochenübersicht Gruppenstunden'!C476,Gruppenstunden!$U$12:$U$864)</f>
        <v>0</v>
      </c>
      <c r="AG476" s="14" t="str">
        <f t="shared" si="168"/>
        <v/>
      </c>
      <c r="AH476" s="14">
        <f>SUMIF(Gruppenstunden!$C$12:$C$864,'Wochenübersicht Gruppenstunden'!C476,Gruppenstunden!$V$12:$V$864)</f>
        <v>0</v>
      </c>
      <c r="AI476" s="14" t="str">
        <f t="shared" si="169"/>
        <v/>
      </c>
      <c r="AJ476" s="14">
        <f>SUMIF(Gruppenstunden!$C$12:$C$864,'Wochenübersicht Gruppenstunden'!C476,Gruppenstunden!$W$12:$W$864)</f>
        <v>0</v>
      </c>
      <c r="AK476" s="14" t="str">
        <f t="shared" si="170"/>
        <v/>
      </c>
      <c r="AL476" s="14">
        <f>SUMIF(Gruppenstunden!$C$12:$C$864,'Wochenübersicht Gruppenstunden'!C476,Gruppenstunden!$X$12:$X$864)</f>
        <v>0</v>
      </c>
      <c r="AM476" s="14" t="str">
        <f t="shared" si="171"/>
        <v/>
      </c>
      <c r="AN476" s="14">
        <f>SUMIF(Gruppenstunden!$C$12:$C$864,'Wochenübersicht Gruppenstunden'!C476,Gruppenstunden!$Y$12:$Y$864)</f>
        <v>0</v>
      </c>
      <c r="AO476" s="14" t="str">
        <f t="shared" si="172"/>
        <v/>
      </c>
      <c r="AP476" s="14">
        <f>SUMIF(Gruppenstunden!$C$12:$C$864,'Wochenübersicht Gruppenstunden'!C476,Gruppenstunden!$Z$12:$Z$864)</f>
        <v>0</v>
      </c>
      <c r="AQ476" s="14" t="str">
        <f t="shared" si="173"/>
        <v/>
      </c>
      <c r="AR476" s="14">
        <f>SUMIF(Gruppenstunden!$C$12:$C$864,'Wochenübersicht Gruppenstunden'!C476,Gruppenstunden!$AA$12:$AA1328)</f>
        <v>0</v>
      </c>
      <c r="AS476" s="14" t="str">
        <f t="shared" si="174"/>
        <v/>
      </c>
    </row>
    <row r="477" spans="3:45" x14ac:dyDescent="0.25">
      <c r="C477" s="14"/>
      <c r="D477" s="14">
        <f>SUMIF(Gruppenstunden!$C$12:$C$864,'Wochenübersicht Gruppenstunden'!C477,Gruppenstunden!$AC$12:$AC$864)</f>
        <v>0</v>
      </c>
      <c r="E477" s="30" t="str">
        <f t="shared" si="154"/>
        <v/>
      </c>
      <c r="F477" s="14">
        <f>SUMIF(Gruppenstunden!$C$12:$C$864,'Wochenübersicht Gruppenstunden'!C477,Gruppenstunden!$H$12:$H$864)</f>
        <v>0</v>
      </c>
      <c r="G477" s="14" t="str">
        <f t="shared" si="155"/>
        <v/>
      </c>
      <c r="H477" s="14">
        <f>SUMIF(Gruppenstunden!$C$12:$C$864,'Wochenübersicht Gruppenstunden'!C477,Gruppenstunden!$I$12:$I$864)</f>
        <v>0</v>
      </c>
      <c r="I477" s="14" t="str">
        <f t="shared" si="156"/>
        <v/>
      </c>
      <c r="J477" s="14">
        <f>SUMIF(Gruppenstunden!$C$12:$C$864,'Wochenübersicht Gruppenstunden'!C477,Gruppenstunden!$J$12:$J$864)</f>
        <v>0</v>
      </c>
      <c r="K477" s="14" t="str">
        <f t="shared" si="157"/>
        <v/>
      </c>
      <c r="L477" s="14">
        <f>SUMIF(Gruppenstunden!$C$12:$C$864,'Wochenübersicht Gruppenstunden'!C477,Gruppenstunden!$K$12:$K$864)</f>
        <v>0</v>
      </c>
      <c r="M477" s="14" t="str">
        <f t="shared" si="158"/>
        <v/>
      </c>
      <c r="N477" s="14">
        <f>SUMIF(Gruppenstunden!$C$12:$C$864,'Wochenübersicht Gruppenstunden'!C477,Gruppenstunden!$L$12:$L$864)</f>
        <v>0</v>
      </c>
      <c r="O477" s="14" t="str">
        <f t="shared" si="159"/>
        <v/>
      </c>
      <c r="P477" s="14">
        <f>SUMIF(Gruppenstunden!$C$12:$C$864,'Wochenübersicht Gruppenstunden'!C477,Gruppenstunden!$M$12:$M$864)</f>
        <v>0</v>
      </c>
      <c r="Q477" s="14" t="str">
        <f t="shared" si="160"/>
        <v/>
      </c>
      <c r="R477" s="14">
        <f>SUMIF(Gruppenstunden!$C$12:$C$864,'Wochenübersicht Gruppenstunden'!C477,Gruppenstunden!$N$12:$N$864)</f>
        <v>0</v>
      </c>
      <c r="S477" s="14" t="str">
        <f t="shared" si="161"/>
        <v/>
      </c>
      <c r="T477" s="14">
        <f>SUMIF(Gruppenstunden!$C$12:$C$864,'Wochenübersicht Gruppenstunden'!C477,Gruppenstunden!$O$12:$O$864)</f>
        <v>0</v>
      </c>
      <c r="U477" s="14" t="str">
        <f t="shared" si="162"/>
        <v/>
      </c>
      <c r="V477" s="14">
        <f>SUMIF(Gruppenstunden!$C$12:$C$864,'Wochenübersicht Gruppenstunden'!C477,Gruppenstunden!$P$12:$P$864)</f>
        <v>0</v>
      </c>
      <c r="W477" s="14" t="str">
        <f t="shared" si="163"/>
        <v/>
      </c>
      <c r="X477" s="14">
        <f>SUMIF(Gruppenstunden!$C$12:$C$864,'Wochenübersicht Gruppenstunden'!C477,Gruppenstunden!$Q$12:$Q$864)</f>
        <v>0</v>
      </c>
      <c r="Y477" s="14" t="str">
        <f t="shared" si="164"/>
        <v/>
      </c>
      <c r="Z477" s="14">
        <f>SUMIF(Gruppenstunden!$C$12:$C$864,'Wochenübersicht Gruppenstunden'!C477,Gruppenstunden!$R$12:$R$864)</f>
        <v>0</v>
      </c>
      <c r="AA477" s="14" t="str">
        <f t="shared" si="165"/>
        <v/>
      </c>
      <c r="AB477" s="14">
        <f>SUMIF(Gruppenstunden!$C$12:$C$864,'Wochenübersicht Gruppenstunden'!C477,Gruppenstunden!$S$12:$S$864)</f>
        <v>0</v>
      </c>
      <c r="AC477" s="14" t="str">
        <f t="shared" si="166"/>
        <v/>
      </c>
      <c r="AD477" s="14">
        <f>SUMIF(Gruppenstunden!$C$12:$C$864,'Wochenübersicht Gruppenstunden'!C477,Gruppenstunden!$T$12:$T$864)</f>
        <v>0</v>
      </c>
      <c r="AE477" s="14" t="str">
        <f t="shared" si="167"/>
        <v/>
      </c>
      <c r="AF477" s="14">
        <f>SUMIF(Gruppenstunden!$C$12:$C$864,'Wochenübersicht Gruppenstunden'!C477,Gruppenstunden!$U$12:$U$864)</f>
        <v>0</v>
      </c>
      <c r="AG477" s="14" t="str">
        <f t="shared" si="168"/>
        <v/>
      </c>
      <c r="AH477" s="14">
        <f>SUMIF(Gruppenstunden!$C$12:$C$864,'Wochenübersicht Gruppenstunden'!C477,Gruppenstunden!$V$12:$V$864)</f>
        <v>0</v>
      </c>
      <c r="AI477" s="14" t="str">
        <f t="shared" si="169"/>
        <v/>
      </c>
      <c r="AJ477" s="14">
        <f>SUMIF(Gruppenstunden!$C$12:$C$864,'Wochenübersicht Gruppenstunden'!C477,Gruppenstunden!$W$12:$W$864)</f>
        <v>0</v>
      </c>
      <c r="AK477" s="14" t="str">
        <f t="shared" si="170"/>
        <v/>
      </c>
      <c r="AL477" s="14">
        <f>SUMIF(Gruppenstunden!$C$12:$C$864,'Wochenübersicht Gruppenstunden'!C477,Gruppenstunden!$X$12:$X$864)</f>
        <v>0</v>
      </c>
      <c r="AM477" s="14" t="str">
        <f t="shared" si="171"/>
        <v/>
      </c>
      <c r="AN477" s="14">
        <f>SUMIF(Gruppenstunden!$C$12:$C$864,'Wochenübersicht Gruppenstunden'!C477,Gruppenstunden!$Y$12:$Y$864)</f>
        <v>0</v>
      </c>
      <c r="AO477" s="14" t="str">
        <f t="shared" si="172"/>
        <v/>
      </c>
      <c r="AP477" s="14">
        <f>SUMIF(Gruppenstunden!$C$12:$C$864,'Wochenübersicht Gruppenstunden'!C477,Gruppenstunden!$Z$12:$Z$864)</f>
        <v>0</v>
      </c>
      <c r="AQ477" s="14" t="str">
        <f t="shared" si="173"/>
        <v/>
      </c>
      <c r="AR477" s="14">
        <f>SUMIF(Gruppenstunden!$C$12:$C$864,'Wochenübersicht Gruppenstunden'!C477,Gruppenstunden!$AA$12:$AA1329)</f>
        <v>0</v>
      </c>
      <c r="AS477" s="14" t="str">
        <f t="shared" si="174"/>
        <v/>
      </c>
    </row>
    <row r="478" spans="3:45" x14ac:dyDescent="0.25">
      <c r="C478" s="14"/>
      <c r="D478" s="14">
        <f>SUMIF(Gruppenstunden!$C$12:$C$864,'Wochenübersicht Gruppenstunden'!C478,Gruppenstunden!$AC$12:$AC$864)</f>
        <v>0</v>
      </c>
      <c r="E478" s="30" t="str">
        <f t="shared" si="154"/>
        <v/>
      </c>
      <c r="F478" s="14">
        <f>SUMIF(Gruppenstunden!$C$12:$C$864,'Wochenübersicht Gruppenstunden'!C478,Gruppenstunden!$H$12:$H$864)</f>
        <v>0</v>
      </c>
      <c r="G478" s="14" t="str">
        <f t="shared" si="155"/>
        <v/>
      </c>
      <c r="H478" s="14">
        <f>SUMIF(Gruppenstunden!$C$12:$C$864,'Wochenübersicht Gruppenstunden'!C478,Gruppenstunden!$I$12:$I$864)</f>
        <v>0</v>
      </c>
      <c r="I478" s="14" t="str">
        <f t="shared" si="156"/>
        <v/>
      </c>
      <c r="J478" s="14">
        <f>SUMIF(Gruppenstunden!$C$12:$C$864,'Wochenübersicht Gruppenstunden'!C478,Gruppenstunden!$J$12:$J$864)</f>
        <v>0</v>
      </c>
      <c r="K478" s="14" t="str">
        <f t="shared" si="157"/>
        <v/>
      </c>
      <c r="L478" s="14">
        <f>SUMIF(Gruppenstunden!$C$12:$C$864,'Wochenübersicht Gruppenstunden'!C478,Gruppenstunden!$K$12:$K$864)</f>
        <v>0</v>
      </c>
      <c r="M478" s="14" t="str">
        <f t="shared" si="158"/>
        <v/>
      </c>
      <c r="N478" s="14">
        <f>SUMIF(Gruppenstunden!$C$12:$C$864,'Wochenübersicht Gruppenstunden'!C478,Gruppenstunden!$L$12:$L$864)</f>
        <v>0</v>
      </c>
      <c r="O478" s="14" t="str">
        <f t="shared" si="159"/>
        <v/>
      </c>
      <c r="P478" s="14">
        <f>SUMIF(Gruppenstunden!$C$12:$C$864,'Wochenübersicht Gruppenstunden'!C478,Gruppenstunden!$M$12:$M$864)</f>
        <v>0</v>
      </c>
      <c r="Q478" s="14" t="str">
        <f t="shared" si="160"/>
        <v/>
      </c>
      <c r="R478" s="14">
        <f>SUMIF(Gruppenstunden!$C$12:$C$864,'Wochenübersicht Gruppenstunden'!C478,Gruppenstunden!$N$12:$N$864)</f>
        <v>0</v>
      </c>
      <c r="S478" s="14" t="str">
        <f t="shared" si="161"/>
        <v/>
      </c>
      <c r="T478" s="14">
        <f>SUMIF(Gruppenstunden!$C$12:$C$864,'Wochenübersicht Gruppenstunden'!C478,Gruppenstunden!$O$12:$O$864)</f>
        <v>0</v>
      </c>
      <c r="U478" s="14" t="str">
        <f t="shared" si="162"/>
        <v/>
      </c>
      <c r="V478" s="14">
        <f>SUMIF(Gruppenstunden!$C$12:$C$864,'Wochenübersicht Gruppenstunden'!C478,Gruppenstunden!$P$12:$P$864)</f>
        <v>0</v>
      </c>
      <c r="W478" s="14" t="str">
        <f t="shared" si="163"/>
        <v/>
      </c>
      <c r="X478" s="14">
        <f>SUMIF(Gruppenstunden!$C$12:$C$864,'Wochenübersicht Gruppenstunden'!C478,Gruppenstunden!$Q$12:$Q$864)</f>
        <v>0</v>
      </c>
      <c r="Y478" s="14" t="str">
        <f t="shared" si="164"/>
        <v/>
      </c>
      <c r="Z478" s="14">
        <f>SUMIF(Gruppenstunden!$C$12:$C$864,'Wochenübersicht Gruppenstunden'!C478,Gruppenstunden!$R$12:$R$864)</f>
        <v>0</v>
      </c>
      <c r="AA478" s="14" t="str">
        <f t="shared" si="165"/>
        <v/>
      </c>
      <c r="AB478" s="14">
        <f>SUMIF(Gruppenstunden!$C$12:$C$864,'Wochenübersicht Gruppenstunden'!C478,Gruppenstunden!$S$12:$S$864)</f>
        <v>0</v>
      </c>
      <c r="AC478" s="14" t="str">
        <f t="shared" si="166"/>
        <v/>
      </c>
      <c r="AD478" s="14">
        <f>SUMIF(Gruppenstunden!$C$12:$C$864,'Wochenübersicht Gruppenstunden'!C478,Gruppenstunden!$T$12:$T$864)</f>
        <v>0</v>
      </c>
      <c r="AE478" s="14" t="str">
        <f t="shared" si="167"/>
        <v/>
      </c>
      <c r="AF478" s="14">
        <f>SUMIF(Gruppenstunden!$C$12:$C$864,'Wochenübersicht Gruppenstunden'!C478,Gruppenstunden!$U$12:$U$864)</f>
        <v>0</v>
      </c>
      <c r="AG478" s="14" t="str">
        <f t="shared" si="168"/>
        <v/>
      </c>
      <c r="AH478" s="14">
        <f>SUMIF(Gruppenstunden!$C$12:$C$864,'Wochenübersicht Gruppenstunden'!C478,Gruppenstunden!$V$12:$V$864)</f>
        <v>0</v>
      </c>
      <c r="AI478" s="14" t="str">
        <f t="shared" si="169"/>
        <v/>
      </c>
      <c r="AJ478" s="14">
        <f>SUMIF(Gruppenstunden!$C$12:$C$864,'Wochenübersicht Gruppenstunden'!C478,Gruppenstunden!$W$12:$W$864)</f>
        <v>0</v>
      </c>
      <c r="AK478" s="14" t="str">
        <f t="shared" si="170"/>
        <v/>
      </c>
      <c r="AL478" s="14">
        <f>SUMIF(Gruppenstunden!$C$12:$C$864,'Wochenübersicht Gruppenstunden'!C478,Gruppenstunden!$X$12:$X$864)</f>
        <v>0</v>
      </c>
      <c r="AM478" s="14" t="str">
        <f t="shared" si="171"/>
        <v/>
      </c>
      <c r="AN478" s="14">
        <f>SUMIF(Gruppenstunden!$C$12:$C$864,'Wochenübersicht Gruppenstunden'!C478,Gruppenstunden!$Y$12:$Y$864)</f>
        <v>0</v>
      </c>
      <c r="AO478" s="14" t="str">
        <f t="shared" si="172"/>
        <v/>
      </c>
      <c r="AP478" s="14">
        <f>SUMIF(Gruppenstunden!$C$12:$C$864,'Wochenübersicht Gruppenstunden'!C478,Gruppenstunden!$Z$12:$Z$864)</f>
        <v>0</v>
      </c>
      <c r="AQ478" s="14" t="str">
        <f t="shared" si="173"/>
        <v/>
      </c>
      <c r="AR478" s="14">
        <f>SUMIF(Gruppenstunden!$C$12:$C$864,'Wochenübersicht Gruppenstunden'!C478,Gruppenstunden!$AA$12:$AA1330)</f>
        <v>0</v>
      </c>
      <c r="AS478" s="14" t="str">
        <f t="shared" si="174"/>
        <v/>
      </c>
    </row>
    <row r="479" spans="3:45" x14ac:dyDescent="0.25">
      <c r="C479" s="14"/>
      <c r="D479" s="14">
        <f>SUMIF(Gruppenstunden!$C$12:$C$864,'Wochenübersicht Gruppenstunden'!C479,Gruppenstunden!$AC$12:$AC$864)</f>
        <v>0</v>
      </c>
      <c r="E479" s="30" t="str">
        <f t="shared" si="154"/>
        <v/>
      </c>
      <c r="F479" s="14">
        <f>SUMIF(Gruppenstunden!$C$12:$C$864,'Wochenübersicht Gruppenstunden'!C479,Gruppenstunden!$H$12:$H$864)</f>
        <v>0</v>
      </c>
      <c r="G479" s="14" t="str">
        <f t="shared" si="155"/>
        <v/>
      </c>
      <c r="H479" s="14">
        <f>SUMIF(Gruppenstunden!$C$12:$C$864,'Wochenübersicht Gruppenstunden'!C479,Gruppenstunden!$I$12:$I$864)</f>
        <v>0</v>
      </c>
      <c r="I479" s="14" t="str">
        <f t="shared" si="156"/>
        <v/>
      </c>
      <c r="J479" s="14">
        <f>SUMIF(Gruppenstunden!$C$12:$C$864,'Wochenübersicht Gruppenstunden'!C479,Gruppenstunden!$J$12:$J$864)</f>
        <v>0</v>
      </c>
      <c r="K479" s="14" t="str">
        <f t="shared" si="157"/>
        <v/>
      </c>
      <c r="L479" s="14">
        <f>SUMIF(Gruppenstunden!$C$12:$C$864,'Wochenübersicht Gruppenstunden'!C479,Gruppenstunden!$K$12:$K$864)</f>
        <v>0</v>
      </c>
      <c r="M479" s="14" t="str">
        <f t="shared" si="158"/>
        <v/>
      </c>
      <c r="N479" s="14">
        <f>SUMIF(Gruppenstunden!$C$12:$C$864,'Wochenübersicht Gruppenstunden'!C479,Gruppenstunden!$L$12:$L$864)</f>
        <v>0</v>
      </c>
      <c r="O479" s="14" t="str">
        <f t="shared" si="159"/>
        <v/>
      </c>
      <c r="P479" s="14">
        <f>SUMIF(Gruppenstunden!$C$12:$C$864,'Wochenübersicht Gruppenstunden'!C479,Gruppenstunden!$M$12:$M$864)</f>
        <v>0</v>
      </c>
      <c r="Q479" s="14" t="str">
        <f t="shared" si="160"/>
        <v/>
      </c>
      <c r="R479" s="14">
        <f>SUMIF(Gruppenstunden!$C$12:$C$864,'Wochenübersicht Gruppenstunden'!C479,Gruppenstunden!$N$12:$N$864)</f>
        <v>0</v>
      </c>
      <c r="S479" s="14" t="str">
        <f t="shared" si="161"/>
        <v/>
      </c>
      <c r="T479" s="14">
        <f>SUMIF(Gruppenstunden!$C$12:$C$864,'Wochenübersicht Gruppenstunden'!C479,Gruppenstunden!$O$12:$O$864)</f>
        <v>0</v>
      </c>
      <c r="U479" s="14" t="str">
        <f t="shared" si="162"/>
        <v/>
      </c>
      <c r="V479" s="14">
        <f>SUMIF(Gruppenstunden!$C$12:$C$864,'Wochenübersicht Gruppenstunden'!C479,Gruppenstunden!$P$12:$P$864)</f>
        <v>0</v>
      </c>
      <c r="W479" s="14" t="str">
        <f t="shared" si="163"/>
        <v/>
      </c>
      <c r="X479" s="14">
        <f>SUMIF(Gruppenstunden!$C$12:$C$864,'Wochenübersicht Gruppenstunden'!C479,Gruppenstunden!$Q$12:$Q$864)</f>
        <v>0</v>
      </c>
      <c r="Y479" s="14" t="str">
        <f t="shared" si="164"/>
        <v/>
      </c>
      <c r="Z479" s="14">
        <f>SUMIF(Gruppenstunden!$C$12:$C$864,'Wochenübersicht Gruppenstunden'!C479,Gruppenstunden!$R$12:$R$864)</f>
        <v>0</v>
      </c>
      <c r="AA479" s="14" t="str">
        <f t="shared" si="165"/>
        <v/>
      </c>
      <c r="AB479" s="14">
        <f>SUMIF(Gruppenstunden!$C$12:$C$864,'Wochenübersicht Gruppenstunden'!C479,Gruppenstunden!$S$12:$S$864)</f>
        <v>0</v>
      </c>
      <c r="AC479" s="14" t="str">
        <f t="shared" si="166"/>
        <v/>
      </c>
      <c r="AD479" s="14">
        <f>SUMIF(Gruppenstunden!$C$12:$C$864,'Wochenübersicht Gruppenstunden'!C479,Gruppenstunden!$T$12:$T$864)</f>
        <v>0</v>
      </c>
      <c r="AE479" s="14" t="str">
        <f t="shared" si="167"/>
        <v/>
      </c>
      <c r="AF479" s="14">
        <f>SUMIF(Gruppenstunden!$C$12:$C$864,'Wochenübersicht Gruppenstunden'!C479,Gruppenstunden!$U$12:$U$864)</f>
        <v>0</v>
      </c>
      <c r="AG479" s="14" t="str">
        <f t="shared" si="168"/>
        <v/>
      </c>
      <c r="AH479" s="14">
        <f>SUMIF(Gruppenstunden!$C$12:$C$864,'Wochenübersicht Gruppenstunden'!C479,Gruppenstunden!$V$12:$V$864)</f>
        <v>0</v>
      </c>
      <c r="AI479" s="14" t="str">
        <f t="shared" si="169"/>
        <v/>
      </c>
      <c r="AJ479" s="14">
        <f>SUMIF(Gruppenstunden!$C$12:$C$864,'Wochenübersicht Gruppenstunden'!C479,Gruppenstunden!$W$12:$W$864)</f>
        <v>0</v>
      </c>
      <c r="AK479" s="14" t="str">
        <f t="shared" si="170"/>
        <v/>
      </c>
      <c r="AL479" s="14">
        <f>SUMIF(Gruppenstunden!$C$12:$C$864,'Wochenübersicht Gruppenstunden'!C479,Gruppenstunden!$X$12:$X$864)</f>
        <v>0</v>
      </c>
      <c r="AM479" s="14" t="str">
        <f t="shared" si="171"/>
        <v/>
      </c>
      <c r="AN479" s="14">
        <f>SUMIF(Gruppenstunden!$C$12:$C$864,'Wochenübersicht Gruppenstunden'!C479,Gruppenstunden!$Y$12:$Y$864)</f>
        <v>0</v>
      </c>
      <c r="AO479" s="14" t="str">
        <f t="shared" si="172"/>
        <v/>
      </c>
      <c r="AP479" s="14">
        <f>SUMIF(Gruppenstunden!$C$12:$C$864,'Wochenübersicht Gruppenstunden'!C479,Gruppenstunden!$Z$12:$Z$864)</f>
        <v>0</v>
      </c>
      <c r="AQ479" s="14" t="str">
        <f t="shared" si="173"/>
        <v/>
      </c>
      <c r="AR479" s="14">
        <f>SUMIF(Gruppenstunden!$C$12:$C$864,'Wochenübersicht Gruppenstunden'!C479,Gruppenstunden!$AA$12:$AA1331)</f>
        <v>0</v>
      </c>
      <c r="AS479" s="14" t="str">
        <f t="shared" si="174"/>
        <v/>
      </c>
    </row>
    <row r="480" spans="3:45" x14ac:dyDescent="0.25">
      <c r="C480" s="14"/>
      <c r="D480" s="14">
        <f>SUMIF(Gruppenstunden!$C$12:$C$864,'Wochenübersicht Gruppenstunden'!C480,Gruppenstunden!$AC$12:$AC$864)</f>
        <v>0</v>
      </c>
      <c r="E480" s="30" t="str">
        <f t="shared" si="154"/>
        <v/>
      </c>
      <c r="F480" s="14">
        <f>SUMIF(Gruppenstunden!$C$12:$C$864,'Wochenübersicht Gruppenstunden'!C480,Gruppenstunden!$H$12:$H$864)</f>
        <v>0</v>
      </c>
      <c r="G480" s="14" t="str">
        <f t="shared" si="155"/>
        <v/>
      </c>
      <c r="H480" s="14">
        <f>SUMIF(Gruppenstunden!$C$12:$C$864,'Wochenübersicht Gruppenstunden'!C480,Gruppenstunden!$I$12:$I$864)</f>
        <v>0</v>
      </c>
      <c r="I480" s="14" t="str">
        <f t="shared" si="156"/>
        <v/>
      </c>
      <c r="J480" s="14">
        <f>SUMIF(Gruppenstunden!$C$12:$C$864,'Wochenübersicht Gruppenstunden'!C480,Gruppenstunden!$J$12:$J$864)</f>
        <v>0</v>
      </c>
      <c r="K480" s="14" t="str">
        <f t="shared" si="157"/>
        <v/>
      </c>
      <c r="L480" s="14">
        <f>SUMIF(Gruppenstunden!$C$12:$C$864,'Wochenübersicht Gruppenstunden'!C480,Gruppenstunden!$K$12:$K$864)</f>
        <v>0</v>
      </c>
      <c r="M480" s="14" t="str">
        <f t="shared" si="158"/>
        <v/>
      </c>
      <c r="N480" s="14">
        <f>SUMIF(Gruppenstunden!$C$12:$C$864,'Wochenübersicht Gruppenstunden'!C480,Gruppenstunden!$L$12:$L$864)</f>
        <v>0</v>
      </c>
      <c r="O480" s="14" t="str">
        <f t="shared" si="159"/>
        <v/>
      </c>
      <c r="P480" s="14">
        <f>SUMIF(Gruppenstunden!$C$12:$C$864,'Wochenübersicht Gruppenstunden'!C480,Gruppenstunden!$M$12:$M$864)</f>
        <v>0</v>
      </c>
      <c r="Q480" s="14" t="str">
        <f t="shared" si="160"/>
        <v/>
      </c>
      <c r="R480" s="14">
        <f>SUMIF(Gruppenstunden!$C$12:$C$864,'Wochenübersicht Gruppenstunden'!C480,Gruppenstunden!$N$12:$N$864)</f>
        <v>0</v>
      </c>
      <c r="S480" s="14" t="str">
        <f t="shared" si="161"/>
        <v/>
      </c>
      <c r="T480" s="14">
        <f>SUMIF(Gruppenstunden!$C$12:$C$864,'Wochenübersicht Gruppenstunden'!C480,Gruppenstunden!$O$12:$O$864)</f>
        <v>0</v>
      </c>
      <c r="U480" s="14" t="str">
        <f t="shared" si="162"/>
        <v/>
      </c>
      <c r="V480" s="14">
        <f>SUMIF(Gruppenstunden!$C$12:$C$864,'Wochenübersicht Gruppenstunden'!C480,Gruppenstunden!$P$12:$P$864)</f>
        <v>0</v>
      </c>
      <c r="W480" s="14" t="str">
        <f t="shared" si="163"/>
        <v/>
      </c>
      <c r="X480" s="14">
        <f>SUMIF(Gruppenstunden!$C$12:$C$864,'Wochenübersicht Gruppenstunden'!C480,Gruppenstunden!$Q$12:$Q$864)</f>
        <v>0</v>
      </c>
      <c r="Y480" s="14" t="str">
        <f t="shared" si="164"/>
        <v/>
      </c>
      <c r="Z480" s="14">
        <f>SUMIF(Gruppenstunden!$C$12:$C$864,'Wochenübersicht Gruppenstunden'!C480,Gruppenstunden!$R$12:$R$864)</f>
        <v>0</v>
      </c>
      <c r="AA480" s="14" t="str">
        <f t="shared" si="165"/>
        <v/>
      </c>
      <c r="AB480" s="14">
        <f>SUMIF(Gruppenstunden!$C$12:$C$864,'Wochenübersicht Gruppenstunden'!C480,Gruppenstunden!$S$12:$S$864)</f>
        <v>0</v>
      </c>
      <c r="AC480" s="14" t="str">
        <f t="shared" si="166"/>
        <v/>
      </c>
      <c r="AD480" s="14">
        <f>SUMIF(Gruppenstunden!$C$12:$C$864,'Wochenübersicht Gruppenstunden'!C480,Gruppenstunden!$T$12:$T$864)</f>
        <v>0</v>
      </c>
      <c r="AE480" s="14" t="str">
        <f t="shared" si="167"/>
        <v/>
      </c>
      <c r="AF480" s="14">
        <f>SUMIF(Gruppenstunden!$C$12:$C$864,'Wochenübersicht Gruppenstunden'!C480,Gruppenstunden!$U$12:$U$864)</f>
        <v>0</v>
      </c>
      <c r="AG480" s="14" t="str">
        <f t="shared" si="168"/>
        <v/>
      </c>
      <c r="AH480" s="14">
        <f>SUMIF(Gruppenstunden!$C$12:$C$864,'Wochenübersicht Gruppenstunden'!C480,Gruppenstunden!$V$12:$V$864)</f>
        <v>0</v>
      </c>
      <c r="AI480" s="14" t="str">
        <f t="shared" si="169"/>
        <v/>
      </c>
      <c r="AJ480" s="14">
        <f>SUMIF(Gruppenstunden!$C$12:$C$864,'Wochenübersicht Gruppenstunden'!C480,Gruppenstunden!$W$12:$W$864)</f>
        <v>0</v>
      </c>
      <c r="AK480" s="14" t="str">
        <f t="shared" si="170"/>
        <v/>
      </c>
      <c r="AL480" s="14">
        <f>SUMIF(Gruppenstunden!$C$12:$C$864,'Wochenübersicht Gruppenstunden'!C480,Gruppenstunden!$X$12:$X$864)</f>
        <v>0</v>
      </c>
      <c r="AM480" s="14" t="str">
        <f t="shared" si="171"/>
        <v/>
      </c>
      <c r="AN480" s="14">
        <f>SUMIF(Gruppenstunden!$C$12:$C$864,'Wochenübersicht Gruppenstunden'!C480,Gruppenstunden!$Y$12:$Y$864)</f>
        <v>0</v>
      </c>
      <c r="AO480" s="14" t="str">
        <f t="shared" si="172"/>
        <v/>
      </c>
      <c r="AP480" s="14">
        <f>SUMIF(Gruppenstunden!$C$12:$C$864,'Wochenübersicht Gruppenstunden'!C480,Gruppenstunden!$Z$12:$Z$864)</f>
        <v>0</v>
      </c>
      <c r="AQ480" s="14" t="str">
        <f t="shared" si="173"/>
        <v/>
      </c>
      <c r="AR480" s="14">
        <f>SUMIF(Gruppenstunden!$C$12:$C$864,'Wochenübersicht Gruppenstunden'!C480,Gruppenstunden!$AA$12:$AA1332)</f>
        <v>0</v>
      </c>
      <c r="AS480" s="14" t="str">
        <f t="shared" si="174"/>
        <v/>
      </c>
    </row>
    <row r="481" spans="3:45" x14ac:dyDescent="0.25">
      <c r="C481" s="14"/>
      <c r="D481" s="14">
        <f>SUMIF(Gruppenstunden!$C$12:$C$864,'Wochenübersicht Gruppenstunden'!C481,Gruppenstunden!$AC$12:$AC$864)</f>
        <v>0</v>
      </c>
      <c r="E481" s="30" t="str">
        <f t="shared" si="154"/>
        <v/>
      </c>
      <c r="F481" s="14">
        <f>SUMIF(Gruppenstunden!$C$12:$C$864,'Wochenübersicht Gruppenstunden'!C481,Gruppenstunden!$H$12:$H$864)</f>
        <v>0</v>
      </c>
      <c r="G481" s="14" t="str">
        <f t="shared" si="155"/>
        <v/>
      </c>
      <c r="H481" s="14">
        <f>SUMIF(Gruppenstunden!$C$12:$C$864,'Wochenübersicht Gruppenstunden'!C481,Gruppenstunden!$I$12:$I$864)</f>
        <v>0</v>
      </c>
      <c r="I481" s="14" t="str">
        <f t="shared" si="156"/>
        <v/>
      </c>
      <c r="J481" s="14">
        <f>SUMIF(Gruppenstunden!$C$12:$C$864,'Wochenübersicht Gruppenstunden'!C481,Gruppenstunden!$J$12:$J$864)</f>
        <v>0</v>
      </c>
      <c r="K481" s="14" t="str">
        <f t="shared" si="157"/>
        <v/>
      </c>
      <c r="L481" s="14">
        <f>SUMIF(Gruppenstunden!$C$12:$C$864,'Wochenübersicht Gruppenstunden'!C481,Gruppenstunden!$K$12:$K$864)</f>
        <v>0</v>
      </c>
      <c r="M481" s="14" t="str">
        <f t="shared" si="158"/>
        <v/>
      </c>
      <c r="N481" s="14">
        <f>SUMIF(Gruppenstunden!$C$12:$C$864,'Wochenübersicht Gruppenstunden'!C481,Gruppenstunden!$L$12:$L$864)</f>
        <v>0</v>
      </c>
      <c r="O481" s="14" t="str">
        <f t="shared" si="159"/>
        <v/>
      </c>
      <c r="P481" s="14">
        <f>SUMIF(Gruppenstunden!$C$12:$C$864,'Wochenübersicht Gruppenstunden'!C481,Gruppenstunden!$M$12:$M$864)</f>
        <v>0</v>
      </c>
      <c r="Q481" s="14" t="str">
        <f t="shared" si="160"/>
        <v/>
      </c>
      <c r="R481" s="14">
        <f>SUMIF(Gruppenstunden!$C$12:$C$864,'Wochenübersicht Gruppenstunden'!C481,Gruppenstunden!$N$12:$N$864)</f>
        <v>0</v>
      </c>
      <c r="S481" s="14" t="str">
        <f t="shared" si="161"/>
        <v/>
      </c>
      <c r="T481" s="14">
        <f>SUMIF(Gruppenstunden!$C$12:$C$864,'Wochenübersicht Gruppenstunden'!C481,Gruppenstunden!$O$12:$O$864)</f>
        <v>0</v>
      </c>
      <c r="U481" s="14" t="str">
        <f t="shared" si="162"/>
        <v/>
      </c>
      <c r="V481" s="14">
        <f>SUMIF(Gruppenstunden!$C$12:$C$864,'Wochenübersicht Gruppenstunden'!C481,Gruppenstunden!$P$12:$P$864)</f>
        <v>0</v>
      </c>
      <c r="W481" s="14" t="str">
        <f t="shared" si="163"/>
        <v/>
      </c>
      <c r="X481" s="14">
        <f>SUMIF(Gruppenstunden!$C$12:$C$864,'Wochenübersicht Gruppenstunden'!C481,Gruppenstunden!$Q$12:$Q$864)</f>
        <v>0</v>
      </c>
      <c r="Y481" s="14" t="str">
        <f t="shared" si="164"/>
        <v/>
      </c>
      <c r="Z481" s="14">
        <f>SUMIF(Gruppenstunden!$C$12:$C$864,'Wochenübersicht Gruppenstunden'!C481,Gruppenstunden!$R$12:$R$864)</f>
        <v>0</v>
      </c>
      <c r="AA481" s="14" t="str">
        <f t="shared" si="165"/>
        <v/>
      </c>
      <c r="AB481" s="14">
        <f>SUMIF(Gruppenstunden!$C$12:$C$864,'Wochenübersicht Gruppenstunden'!C481,Gruppenstunden!$S$12:$S$864)</f>
        <v>0</v>
      </c>
      <c r="AC481" s="14" t="str">
        <f t="shared" si="166"/>
        <v/>
      </c>
      <c r="AD481" s="14">
        <f>SUMIF(Gruppenstunden!$C$12:$C$864,'Wochenübersicht Gruppenstunden'!C481,Gruppenstunden!$T$12:$T$864)</f>
        <v>0</v>
      </c>
      <c r="AE481" s="14" t="str">
        <f t="shared" si="167"/>
        <v/>
      </c>
      <c r="AF481" s="14">
        <f>SUMIF(Gruppenstunden!$C$12:$C$864,'Wochenübersicht Gruppenstunden'!C481,Gruppenstunden!$U$12:$U$864)</f>
        <v>0</v>
      </c>
      <c r="AG481" s="14" t="str">
        <f t="shared" si="168"/>
        <v/>
      </c>
      <c r="AH481" s="14">
        <f>SUMIF(Gruppenstunden!$C$12:$C$864,'Wochenübersicht Gruppenstunden'!C481,Gruppenstunden!$V$12:$V$864)</f>
        <v>0</v>
      </c>
      <c r="AI481" s="14" t="str">
        <f t="shared" si="169"/>
        <v/>
      </c>
      <c r="AJ481" s="14">
        <f>SUMIF(Gruppenstunden!$C$12:$C$864,'Wochenübersicht Gruppenstunden'!C481,Gruppenstunden!$W$12:$W$864)</f>
        <v>0</v>
      </c>
      <c r="AK481" s="14" t="str">
        <f t="shared" si="170"/>
        <v/>
      </c>
      <c r="AL481" s="14">
        <f>SUMIF(Gruppenstunden!$C$12:$C$864,'Wochenübersicht Gruppenstunden'!C481,Gruppenstunden!$X$12:$X$864)</f>
        <v>0</v>
      </c>
      <c r="AM481" s="14" t="str">
        <f t="shared" si="171"/>
        <v/>
      </c>
      <c r="AN481" s="14">
        <f>SUMIF(Gruppenstunden!$C$12:$C$864,'Wochenübersicht Gruppenstunden'!C481,Gruppenstunden!$Y$12:$Y$864)</f>
        <v>0</v>
      </c>
      <c r="AO481" s="14" t="str">
        <f t="shared" si="172"/>
        <v/>
      </c>
      <c r="AP481" s="14">
        <f>SUMIF(Gruppenstunden!$C$12:$C$864,'Wochenübersicht Gruppenstunden'!C481,Gruppenstunden!$Z$12:$Z$864)</f>
        <v>0</v>
      </c>
      <c r="AQ481" s="14" t="str">
        <f t="shared" si="173"/>
        <v/>
      </c>
      <c r="AR481" s="14">
        <f>SUMIF(Gruppenstunden!$C$12:$C$864,'Wochenübersicht Gruppenstunden'!C481,Gruppenstunden!$AA$12:$AA1333)</f>
        <v>0</v>
      </c>
      <c r="AS481" s="14" t="str">
        <f t="shared" si="174"/>
        <v/>
      </c>
    </row>
    <row r="482" spans="3:45" x14ac:dyDescent="0.25">
      <c r="C482" s="14"/>
      <c r="D482" s="14">
        <f>SUMIF(Gruppenstunden!$C$12:$C$864,'Wochenübersicht Gruppenstunden'!C482,Gruppenstunden!$AC$12:$AC$864)</f>
        <v>0</v>
      </c>
      <c r="E482" s="30" t="str">
        <f t="shared" si="154"/>
        <v/>
      </c>
      <c r="F482" s="14">
        <f>SUMIF(Gruppenstunden!$C$12:$C$864,'Wochenübersicht Gruppenstunden'!C482,Gruppenstunden!$H$12:$H$864)</f>
        <v>0</v>
      </c>
      <c r="G482" s="14" t="str">
        <f t="shared" si="155"/>
        <v/>
      </c>
      <c r="H482" s="14">
        <f>SUMIF(Gruppenstunden!$C$12:$C$864,'Wochenübersicht Gruppenstunden'!C482,Gruppenstunden!$I$12:$I$864)</f>
        <v>0</v>
      </c>
      <c r="I482" s="14" t="str">
        <f t="shared" si="156"/>
        <v/>
      </c>
      <c r="J482" s="14">
        <f>SUMIF(Gruppenstunden!$C$12:$C$864,'Wochenübersicht Gruppenstunden'!C482,Gruppenstunden!$J$12:$J$864)</f>
        <v>0</v>
      </c>
      <c r="K482" s="14" t="str">
        <f t="shared" si="157"/>
        <v/>
      </c>
      <c r="L482" s="14">
        <f>SUMIF(Gruppenstunden!$C$12:$C$864,'Wochenübersicht Gruppenstunden'!C482,Gruppenstunden!$K$12:$K$864)</f>
        <v>0</v>
      </c>
      <c r="M482" s="14" t="str">
        <f t="shared" si="158"/>
        <v/>
      </c>
      <c r="N482" s="14">
        <f>SUMIF(Gruppenstunden!$C$12:$C$864,'Wochenübersicht Gruppenstunden'!C482,Gruppenstunden!$L$12:$L$864)</f>
        <v>0</v>
      </c>
      <c r="O482" s="14" t="str">
        <f t="shared" si="159"/>
        <v/>
      </c>
      <c r="P482" s="14">
        <f>SUMIF(Gruppenstunden!$C$12:$C$864,'Wochenübersicht Gruppenstunden'!C482,Gruppenstunden!$M$12:$M$864)</f>
        <v>0</v>
      </c>
      <c r="Q482" s="14" t="str">
        <f t="shared" si="160"/>
        <v/>
      </c>
      <c r="R482" s="14">
        <f>SUMIF(Gruppenstunden!$C$12:$C$864,'Wochenübersicht Gruppenstunden'!C482,Gruppenstunden!$N$12:$N$864)</f>
        <v>0</v>
      </c>
      <c r="S482" s="14" t="str">
        <f t="shared" si="161"/>
        <v/>
      </c>
      <c r="T482" s="14">
        <f>SUMIF(Gruppenstunden!$C$12:$C$864,'Wochenübersicht Gruppenstunden'!C482,Gruppenstunden!$O$12:$O$864)</f>
        <v>0</v>
      </c>
      <c r="U482" s="14" t="str">
        <f t="shared" si="162"/>
        <v/>
      </c>
      <c r="V482" s="14">
        <f>SUMIF(Gruppenstunden!$C$12:$C$864,'Wochenübersicht Gruppenstunden'!C482,Gruppenstunden!$P$12:$P$864)</f>
        <v>0</v>
      </c>
      <c r="W482" s="14" t="str">
        <f t="shared" si="163"/>
        <v/>
      </c>
      <c r="X482" s="14">
        <f>SUMIF(Gruppenstunden!$C$12:$C$864,'Wochenübersicht Gruppenstunden'!C482,Gruppenstunden!$Q$12:$Q$864)</f>
        <v>0</v>
      </c>
      <c r="Y482" s="14" t="str">
        <f t="shared" si="164"/>
        <v/>
      </c>
      <c r="Z482" s="14">
        <f>SUMIF(Gruppenstunden!$C$12:$C$864,'Wochenübersicht Gruppenstunden'!C482,Gruppenstunden!$R$12:$R$864)</f>
        <v>0</v>
      </c>
      <c r="AA482" s="14" t="str">
        <f t="shared" si="165"/>
        <v/>
      </c>
      <c r="AB482" s="14">
        <f>SUMIF(Gruppenstunden!$C$12:$C$864,'Wochenübersicht Gruppenstunden'!C482,Gruppenstunden!$S$12:$S$864)</f>
        <v>0</v>
      </c>
      <c r="AC482" s="14" t="str">
        <f t="shared" si="166"/>
        <v/>
      </c>
      <c r="AD482" s="14">
        <f>SUMIF(Gruppenstunden!$C$12:$C$864,'Wochenübersicht Gruppenstunden'!C482,Gruppenstunden!$T$12:$T$864)</f>
        <v>0</v>
      </c>
      <c r="AE482" s="14" t="str">
        <f t="shared" si="167"/>
        <v/>
      </c>
      <c r="AF482" s="14">
        <f>SUMIF(Gruppenstunden!$C$12:$C$864,'Wochenübersicht Gruppenstunden'!C482,Gruppenstunden!$U$12:$U$864)</f>
        <v>0</v>
      </c>
      <c r="AG482" s="14" t="str">
        <f t="shared" si="168"/>
        <v/>
      </c>
      <c r="AH482" s="14">
        <f>SUMIF(Gruppenstunden!$C$12:$C$864,'Wochenübersicht Gruppenstunden'!C482,Gruppenstunden!$V$12:$V$864)</f>
        <v>0</v>
      </c>
      <c r="AI482" s="14" t="str">
        <f t="shared" si="169"/>
        <v/>
      </c>
      <c r="AJ482" s="14">
        <f>SUMIF(Gruppenstunden!$C$12:$C$864,'Wochenübersicht Gruppenstunden'!C482,Gruppenstunden!$W$12:$W$864)</f>
        <v>0</v>
      </c>
      <c r="AK482" s="14" t="str">
        <f t="shared" si="170"/>
        <v/>
      </c>
      <c r="AL482" s="14">
        <f>SUMIF(Gruppenstunden!$C$12:$C$864,'Wochenübersicht Gruppenstunden'!C482,Gruppenstunden!$X$12:$X$864)</f>
        <v>0</v>
      </c>
      <c r="AM482" s="14" t="str">
        <f t="shared" si="171"/>
        <v/>
      </c>
      <c r="AN482" s="14">
        <f>SUMIF(Gruppenstunden!$C$12:$C$864,'Wochenübersicht Gruppenstunden'!C482,Gruppenstunden!$Y$12:$Y$864)</f>
        <v>0</v>
      </c>
      <c r="AO482" s="14" t="str">
        <f t="shared" si="172"/>
        <v/>
      </c>
      <c r="AP482" s="14">
        <f>SUMIF(Gruppenstunden!$C$12:$C$864,'Wochenübersicht Gruppenstunden'!C482,Gruppenstunden!$Z$12:$Z$864)</f>
        <v>0</v>
      </c>
      <c r="AQ482" s="14" t="str">
        <f t="shared" si="173"/>
        <v/>
      </c>
      <c r="AR482" s="14">
        <f>SUMIF(Gruppenstunden!$C$12:$C$864,'Wochenübersicht Gruppenstunden'!C482,Gruppenstunden!$AA$12:$AA1334)</f>
        <v>0</v>
      </c>
      <c r="AS482" s="14" t="str">
        <f t="shared" si="174"/>
        <v/>
      </c>
    </row>
    <row r="483" spans="3:45" x14ac:dyDescent="0.25">
      <c r="C483" s="14"/>
      <c r="D483" s="14">
        <f>SUMIF(Gruppenstunden!$C$12:$C$864,'Wochenübersicht Gruppenstunden'!C483,Gruppenstunden!$AC$12:$AC$864)</f>
        <v>0</v>
      </c>
      <c r="E483" s="30" t="str">
        <f t="shared" si="154"/>
        <v/>
      </c>
      <c r="F483" s="14">
        <f>SUMIF(Gruppenstunden!$C$12:$C$864,'Wochenübersicht Gruppenstunden'!C483,Gruppenstunden!$H$12:$H$864)</f>
        <v>0</v>
      </c>
      <c r="G483" s="14" t="str">
        <f t="shared" si="155"/>
        <v/>
      </c>
      <c r="H483" s="14">
        <f>SUMIF(Gruppenstunden!$C$12:$C$864,'Wochenübersicht Gruppenstunden'!C483,Gruppenstunden!$I$12:$I$864)</f>
        <v>0</v>
      </c>
      <c r="I483" s="14" t="str">
        <f t="shared" si="156"/>
        <v/>
      </c>
      <c r="J483" s="14">
        <f>SUMIF(Gruppenstunden!$C$12:$C$864,'Wochenübersicht Gruppenstunden'!C483,Gruppenstunden!$J$12:$J$864)</f>
        <v>0</v>
      </c>
      <c r="K483" s="14" t="str">
        <f t="shared" si="157"/>
        <v/>
      </c>
      <c r="L483" s="14">
        <f>SUMIF(Gruppenstunden!$C$12:$C$864,'Wochenübersicht Gruppenstunden'!C483,Gruppenstunden!$K$12:$K$864)</f>
        <v>0</v>
      </c>
      <c r="M483" s="14" t="str">
        <f t="shared" si="158"/>
        <v/>
      </c>
      <c r="N483" s="14">
        <f>SUMIF(Gruppenstunden!$C$12:$C$864,'Wochenübersicht Gruppenstunden'!C483,Gruppenstunden!$L$12:$L$864)</f>
        <v>0</v>
      </c>
      <c r="O483" s="14" t="str">
        <f t="shared" si="159"/>
        <v/>
      </c>
      <c r="P483" s="14">
        <f>SUMIF(Gruppenstunden!$C$12:$C$864,'Wochenübersicht Gruppenstunden'!C483,Gruppenstunden!$M$12:$M$864)</f>
        <v>0</v>
      </c>
      <c r="Q483" s="14" t="str">
        <f t="shared" si="160"/>
        <v/>
      </c>
      <c r="R483" s="14">
        <f>SUMIF(Gruppenstunden!$C$12:$C$864,'Wochenübersicht Gruppenstunden'!C483,Gruppenstunden!$N$12:$N$864)</f>
        <v>0</v>
      </c>
      <c r="S483" s="14" t="str">
        <f t="shared" si="161"/>
        <v/>
      </c>
      <c r="T483" s="14">
        <f>SUMIF(Gruppenstunden!$C$12:$C$864,'Wochenübersicht Gruppenstunden'!C483,Gruppenstunden!$O$12:$O$864)</f>
        <v>0</v>
      </c>
      <c r="U483" s="14" t="str">
        <f t="shared" si="162"/>
        <v/>
      </c>
      <c r="V483" s="14">
        <f>SUMIF(Gruppenstunden!$C$12:$C$864,'Wochenübersicht Gruppenstunden'!C483,Gruppenstunden!$P$12:$P$864)</f>
        <v>0</v>
      </c>
      <c r="W483" s="14" t="str">
        <f t="shared" si="163"/>
        <v/>
      </c>
      <c r="X483" s="14">
        <f>SUMIF(Gruppenstunden!$C$12:$C$864,'Wochenübersicht Gruppenstunden'!C483,Gruppenstunden!$Q$12:$Q$864)</f>
        <v>0</v>
      </c>
      <c r="Y483" s="14" t="str">
        <f t="shared" si="164"/>
        <v/>
      </c>
      <c r="Z483" s="14">
        <f>SUMIF(Gruppenstunden!$C$12:$C$864,'Wochenübersicht Gruppenstunden'!C483,Gruppenstunden!$R$12:$R$864)</f>
        <v>0</v>
      </c>
      <c r="AA483" s="14" t="str">
        <f t="shared" si="165"/>
        <v/>
      </c>
      <c r="AB483" s="14">
        <f>SUMIF(Gruppenstunden!$C$12:$C$864,'Wochenübersicht Gruppenstunden'!C483,Gruppenstunden!$S$12:$S$864)</f>
        <v>0</v>
      </c>
      <c r="AC483" s="14" t="str">
        <f t="shared" si="166"/>
        <v/>
      </c>
      <c r="AD483" s="14">
        <f>SUMIF(Gruppenstunden!$C$12:$C$864,'Wochenübersicht Gruppenstunden'!C483,Gruppenstunden!$T$12:$T$864)</f>
        <v>0</v>
      </c>
      <c r="AE483" s="14" t="str">
        <f t="shared" si="167"/>
        <v/>
      </c>
      <c r="AF483" s="14">
        <f>SUMIF(Gruppenstunden!$C$12:$C$864,'Wochenübersicht Gruppenstunden'!C483,Gruppenstunden!$U$12:$U$864)</f>
        <v>0</v>
      </c>
      <c r="AG483" s="14" t="str">
        <f t="shared" si="168"/>
        <v/>
      </c>
      <c r="AH483" s="14">
        <f>SUMIF(Gruppenstunden!$C$12:$C$864,'Wochenübersicht Gruppenstunden'!C483,Gruppenstunden!$V$12:$V$864)</f>
        <v>0</v>
      </c>
      <c r="AI483" s="14" t="str">
        <f t="shared" si="169"/>
        <v/>
      </c>
      <c r="AJ483" s="14">
        <f>SUMIF(Gruppenstunden!$C$12:$C$864,'Wochenübersicht Gruppenstunden'!C483,Gruppenstunden!$W$12:$W$864)</f>
        <v>0</v>
      </c>
      <c r="AK483" s="14" t="str">
        <f t="shared" si="170"/>
        <v/>
      </c>
      <c r="AL483" s="14">
        <f>SUMIF(Gruppenstunden!$C$12:$C$864,'Wochenübersicht Gruppenstunden'!C483,Gruppenstunden!$X$12:$X$864)</f>
        <v>0</v>
      </c>
      <c r="AM483" s="14" t="str">
        <f t="shared" si="171"/>
        <v/>
      </c>
      <c r="AN483" s="14">
        <f>SUMIF(Gruppenstunden!$C$12:$C$864,'Wochenübersicht Gruppenstunden'!C483,Gruppenstunden!$Y$12:$Y$864)</f>
        <v>0</v>
      </c>
      <c r="AO483" s="14" t="str">
        <f t="shared" si="172"/>
        <v/>
      </c>
      <c r="AP483" s="14">
        <f>SUMIF(Gruppenstunden!$C$12:$C$864,'Wochenübersicht Gruppenstunden'!C483,Gruppenstunden!$Z$12:$Z$864)</f>
        <v>0</v>
      </c>
      <c r="AQ483" s="14" t="str">
        <f t="shared" si="173"/>
        <v/>
      </c>
      <c r="AR483" s="14">
        <f>SUMIF(Gruppenstunden!$C$12:$C$864,'Wochenübersicht Gruppenstunden'!C483,Gruppenstunden!$AA$12:$AA1335)</f>
        <v>0</v>
      </c>
      <c r="AS483" s="14" t="str">
        <f t="shared" si="174"/>
        <v/>
      </c>
    </row>
    <row r="484" spans="3:45" x14ac:dyDescent="0.25">
      <c r="C484" s="14"/>
      <c r="D484" s="14">
        <f>SUMIF(Gruppenstunden!$C$12:$C$864,'Wochenübersicht Gruppenstunden'!C484,Gruppenstunden!$AC$12:$AC$864)</f>
        <v>0</v>
      </c>
      <c r="E484" s="30" t="str">
        <f t="shared" si="154"/>
        <v/>
      </c>
      <c r="F484" s="14">
        <f>SUMIF(Gruppenstunden!$C$12:$C$864,'Wochenübersicht Gruppenstunden'!C484,Gruppenstunden!$H$12:$H$864)</f>
        <v>0</v>
      </c>
      <c r="G484" s="14" t="str">
        <f t="shared" si="155"/>
        <v/>
      </c>
      <c r="H484" s="14">
        <f>SUMIF(Gruppenstunden!$C$12:$C$864,'Wochenübersicht Gruppenstunden'!C484,Gruppenstunden!$I$12:$I$864)</f>
        <v>0</v>
      </c>
      <c r="I484" s="14" t="str">
        <f t="shared" si="156"/>
        <v/>
      </c>
      <c r="J484" s="14">
        <f>SUMIF(Gruppenstunden!$C$12:$C$864,'Wochenübersicht Gruppenstunden'!C484,Gruppenstunden!$J$12:$J$864)</f>
        <v>0</v>
      </c>
      <c r="K484" s="14" t="str">
        <f t="shared" si="157"/>
        <v/>
      </c>
      <c r="L484" s="14">
        <f>SUMIF(Gruppenstunden!$C$12:$C$864,'Wochenübersicht Gruppenstunden'!C484,Gruppenstunden!$K$12:$K$864)</f>
        <v>0</v>
      </c>
      <c r="M484" s="14" t="str">
        <f t="shared" si="158"/>
        <v/>
      </c>
      <c r="N484" s="14">
        <f>SUMIF(Gruppenstunden!$C$12:$C$864,'Wochenübersicht Gruppenstunden'!C484,Gruppenstunden!$L$12:$L$864)</f>
        <v>0</v>
      </c>
      <c r="O484" s="14" t="str">
        <f t="shared" si="159"/>
        <v/>
      </c>
      <c r="P484" s="14">
        <f>SUMIF(Gruppenstunden!$C$12:$C$864,'Wochenübersicht Gruppenstunden'!C484,Gruppenstunden!$M$12:$M$864)</f>
        <v>0</v>
      </c>
      <c r="Q484" s="14" t="str">
        <f t="shared" si="160"/>
        <v/>
      </c>
      <c r="R484" s="14">
        <f>SUMIF(Gruppenstunden!$C$12:$C$864,'Wochenübersicht Gruppenstunden'!C484,Gruppenstunden!$N$12:$N$864)</f>
        <v>0</v>
      </c>
      <c r="S484" s="14" t="str">
        <f t="shared" si="161"/>
        <v/>
      </c>
      <c r="T484" s="14">
        <f>SUMIF(Gruppenstunden!$C$12:$C$864,'Wochenübersicht Gruppenstunden'!C484,Gruppenstunden!$O$12:$O$864)</f>
        <v>0</v>
      </c>
      <c r="U484" s="14" t="str">
        <f t="shared" si="162"/>
        <v/>
      </c>
      <c r="V484" s="14">
        <f>SUMIF(Gruppenstunden!$C$12:$C$864,'Wochenübersicht Gruppenstunden'!C484,Gruppenstunden!$P$12:$P$864)</f>
        <v>0</v>
      </c>
      <c r="W484" s="14" t="str">
        <f t="shared" si="163"/>
        <v/>
      </c>
      <c r="X484" s="14">
        <f>SUMIF(Gruppenstunden!$C$12:$C$864,'Wochenübersicht Gruppenstunden'!C484,Gruppenstunden!$Q$12:$Q$864)</f>
        <v>0</v>
      </c>
      <c r="Y484" s="14" t="str">
        <f t="shared" si="164"/>
        <v/>
      </c>
      <c r="Z484" s="14">
        <f>SUMIF(Gruppenstunden!$C$12:$C$864,'Wochenübersicht Gruppenstunden'!C484,Gruppenstunden!$R$12:$R$864)</f>
        <v>0</v>
      </c>
      <c r="AA484" s="14" t="str">
        <f t="shared" si="165"/>
        <v/>
      </c>
      <c r="AB484" s="14">
        <f>SUMIF(Gruppenstunden!$C$12:$C$864,'Wochenübersicht Gruppenstunden'!C484,Gruppenstunden!$S$12:$S$864)</f>
        <v>0</v>
      </c>
      <c r="AC484" s="14" t="str">
        <f t="shared" si="166"/>
        <v/>
      </c>
      <c r="AD484" s="14">
        <f>SUMIF(Gruppenstunden!$C$12:$C$864,'Wochenübersicht Gruppenstunden'!C484,Gruppenstunden!$T$12:$T$864)</f>
        <v>0</v>
      </c>
      <c r="AE484" s="14" t="str">
        <f t="shared" si="167"/>
        <v/>
      </c>
      <c r="AF484" s="14">
        <f>SUMIF(Gruppenstunden!$C$12:$C$864,'Wochenübersicht Gruppenstunden'!C484,Gruppenstunden!$U$12:$U$864)</f>
        <v>0</v>
      </c>
      <c r="AG484" s="14" t="str">
        <f t="shared" si="168"/>
        <v/>
      </c>
      <c r="AH484" s="14">
        <f>SUMIF(Gruppenstunden!$C$12:$C$864,'Wochenübersicht Gruppenstunden'!C484,Gruppenstunden!$V$12:$V$864)</f>
        <v>0</v>
      </c>
      <c r="AI484" s="14" t="str">
        <f t="shared" si="169"/>
        <v/>
      </c>
      <c r="AJ484" s="14">
        <f>SUMIF(Gruppenstunden!$C$12:$C$864,'Wochenübersicht Gruppenstunden'!C484,Gruppenstunden!$W$12:$W$864)</f>
        <v>0</v>
      </c>
      <c r="AK484" s="14" t="str">
        <f t="shared" si="170"/>
        <v/>
      </c>
      <c r="AL484" s="14">
        <f>SUMIF(Gruppenstunden!$C$12:$C$864,'Wochenübersicht Gruppenstunden'!C484,Gruppenstunden!$X$12:$X$864)</f>
        <v>0</v>
      </c>
      <c r="AM484" s="14" t="str">
        <f t="shared" si="171"/>
        <v/>
      </c>
      <c r="AN484" s="14">
        <f>SUMIF(Gruppenstunden!$C$12:$C$864,'Wochenübersicht Gruppenstunden'!C484,Gruppenstunden!$Y$12:$Y$864)</f>
        <v>0</v>
      </c>
      <c r="AO484" s="14" t="str">
        <f t="shared" si="172"/>
        <v/>
      </c>
      <c r="AP484" s="14">
        <f>SUMIF(Gruppenstunden!$C$12:$C$864,'Wochenübersicht Gruppenstunden'!C484,Gruppenstunden!$Z$12:$Z$864)</f>
        <v>0</v>
      </c>
      <c r="AQ484" s="14" t="str">
        <f t="shared" si="173"/>
        <v/>
      </c>
      <c r="AR484" s="14">
        <f>SUMIF(Gruppenstunden!$C$12:$C$864,'Wochenübersicht Gruppenstunden'!C484,Gruppenstunden!$AA$12:$AA1336)</f>
        <v>0</v>
      </c>
      <c r="AS484" s="14" t="str">
        <f t="shared" si="174"/>
        <v/>
      </c>
    </row>
    <row r="485" spans="3:45" x14ac:dyDescent="0.25">
      <c r="C485" s="14"/>
      <c r="D485" s="14">
        <f>SUMIF(Gruppenstunden!$C$12:$C$864,'Wochenübersicht Gruppenstunden'!C485,Gruppenstunden!$AC$12:$AC$864)</f>
        <v>0</v>
      </c>
      <c r="E485" s="30" t="str">
        <f t="shared" si="154"/>
        <v/>
      </c>
      <c r="F485" s="14">
        <f>SUMIF(Gruppenstunden!$C$12:$C$864,'Wochenübersicht Gruppenstunden'!C485,Gruppenstunden!$H$12:$H$864)</f>
        <v>0</v>
      </c>
      <c r="G485" s="14" t="str">
        <f t="shared" si="155"/>
        <v/>
      </c>
      <c r="H485" s="14">
        <f>SUMIF(Gruppenstunden!$C$12:$C$864,'Wochenübersicht Gruppenstunden'!C485,Gruppenstunden!$I$12:$I$864)</f>
        <v>0</v>
      </c>
      <c r="I485" s="14" t="str">
        <f t="shared" si="156"/>
        <v/>
      </c>
      <c r="J485" s="14">
        <f>SUMIF(Gruppenstunden!$C$12:$C$864,'Wochenübersicht Gruppenstunden'!C485,Gruppenstunden!$J$12:$J$864)</f>
        <v>0</v>
      </c>
      <c r="K485" s="14" t="str">
        <f t="shared" si="157"/>
        <v/>
      </c>
      <c r="L485" s="14">
        <f>SUMIF(Gruppenstunden!$C$12:$C$864,'Wochenübersicht Gruppenstunden'!C485,Gruppenstunden!$K$12:$K$864)</f>
        <v>0</v>
      </c>
      <c r="M485" s="14" t="str">
        <f t="shared" si="158"/>
        <v/>
      </c>
      <c r="N485" s="14">
        <f>SUMIF(Gruppenstunden!$C$12:$C$864,'Wochenübersicht Gruppenstunden'!C485,Gruppenstunden!$L$12:$L$864)</f>
        <v>0</v>
      </c>
      <c r="O485" s="14" t="str">
        <f t="shared" si="159"/>
        <v/>
      </c>
      <c r="P485" s="14">
        <f>SUMIF(Gruppenstunden!$C$12:$C$864,'Wochenübersicht Gruppenstunden'!C485,Gruppenstunden!$M$12:$M$864)</f>
        <v>0</v>
      </c>
      <c r="Q485" s="14" t="str">
        <f t="shared" si="160"/>
        <v/>
      </c>
      <c r="R485" s="14">
        <f>SUMIF(Gruppenstunden!$C$12:$C$864,'Wochenübersicht Gruppenstunden'!C485,Gruppenstunden!$N$12:$N$864)</f>
        <v>0</v>
      </c>
      <c r="S485" s="14" t="str">
        <f t="shared" si="161"/>
        <v/>
      </c>
      <c r="T485" s="14">
        <f>SUMIF(Gruppenstunden!$C$12:$C$864,'Wochenübersicht Gruppenstunden'!C485,Gruppenstunden!$O$12:$O$864)</f>
        <v>0</v>
      </c>
      <c r="U485" s="14" t="str">
        <f t="shared" si="162"/>
        <v/>
      </c>
      <c r="V485" s="14">
        <f>SUMIF(Gruppenstunden!$C$12:$C$864,'Wochenübersicht Gruppenstunden'!C485,Gruppenstunden!$P$12:$P$864)</f>
        <v>0</v>
      </c>
      <c r="W485" s="14" t="str">
        <f t="shared" si="163"/>
        <v/>
      </c>
      <c r="X485" s="14">
        <f>SUMIF(Gruppenstunden!$C$12:$C$864,'Wochenübersicht Gruppenstunden'!C485,Gruppenstunden!$Q$12:$Q$864)</f>
        <v>0</v>
      </c>
      <c r="Y485" s="14" t="str">
        <f t="shared" si="164"/>
        <v/>
      </c>
      <c r="Z485" s="14">
        <f>SUMIF(Gruppenstunden!$C$12:$C$864,'Wochenübersicht Gruppenstunden'!C485,Gruppenstunden!$R$12:$R$864)</f>
        <v>0</v>
      </c>
      <c r="AA485" s="14" t="str">
        <f t="shared" si="165"/>
        <v/>
      </c>
      <c r="AB485" s="14">
        <f>SUMIF(Gruppenstunden!$C$12:$C$864,'Wochenübersicht Gruppenstunden'!C485,Gruppenstunden!$S$12:$S$864)</f>
        <v>0</v>
      </c>
      <c r="AC485" s="14" t="str">
        <f t="shared" si="166"/>
        <v/>
      </c>
      <c r="AD485" s="14">
        <f>SUMIF(Gruppenstunden!$C$12:$C$864,'Wochenübersicht Gruppenstunden'!C485,Gruppenstunden!$T$12:$T$864)</f>
        <v>0</v>
      </c>
      <c r="AE485" s="14" t="str">
        <f t="shared" si="167"/>
        <v/>
      </c>
      <c r="AF485" s="14">
        <f>SUMIF(Gruppenstunden!$C$12:$C$864,'Wochenübersicht Gruppenstunden'!C485,Gruppenstunden!$U$12:$U$864)</f>
        <v>0</v>
      </c>
      <c r="AG485" s="14" t="str">
        <f t="shared" si="168"/>
        <v/>
      </c>
      <c r="AH485" s="14">
        <f>SUMIF(Gruppenstunden!$C$12:$C$864,'Wochenübersicht Gruppenstunden'!C485,Gruppenstunden!$V$12:$V$864)</f>
        <v>0</v>
      </c>
      <c r="AI485" s="14" t="str">
        <f t="shared" si="169"/>
        <v/>
      </c>
      <c r="AJ485" s="14">
        <f>SUMIF(Gruppenstunden!$C$12:$C$864,'Wochenübersicht Gruppenstunden'!C485,Gruppenstunden!$W$12:$W$864)</f>
        <v>0</v>
      </c>
      <c r="AK485" s="14" t="str">
        <f t="shared" si="170"/>
        <v/>
      </c>
      <c r="AL485" s="14">
        <f>SUMIF(Gruppenstunden!$C$12:$C$864,'Wochenübersicht Gruppenstunden'!C485,Gruppenstunden!$X$12:$X$864)</f>
        <v>0</v>
      </c>
      <c r="AM485" s="14" t="str">
        <f t="shared" si="171"/>
        <v/>
      </c>
      <c r="AN485" s="14">
        <f>SUMIF(Gruppenstunden!$C$12:$C$864,'Wochenübersicht Gruppenstunden'!C485,Gruppenstunden!$Y$12:$Y$864)</f>
        <v>0</v>
      </c>
      <c r="AO485" s="14" t="str">
        <f t="shared" si="172"/>
        <v/>
      </c>
      <c r="AP485" s="14">
        <f>SUMIF(Gruppenstunden!$C$12:$C$864,'Wochenübersicht Gruppenstunden'!C485,Gruppenstunden!$Z$12:$Z$864)</f>
        <v>0</v>
      </c>
      <c r="AQ485" s="14" t="str">
        <f t="shared" si="173"/>
        <v/>
      </c>
      <c r="AR485" s="14">
        <f>SUMIF(Gruppenstunden!$C$12:$C$864,'Wochenübersicht Gruppenstunden'!C485,Gruppenstunden!$AA$12:$AA1337)</f>
        <v>0</v>
      </c>
      <c r="AS485" s="14" t="str">
        <f t="shared" si="174"/>
        <v/>
      </c>
    </row>
    <row r="486" spans="3:45" x14ac:dyDescent="0.25">
      <c r="C486" s="14"/>
      <c r="D486" s="14">
        <f>SUMIF(Gruppenstunden!$C$12:$C$864,'Wochenübersicht Gruppenstunden'!C486,Gruppenstunden!$AC$12:$AC$864)</f>
        <v>0</v>
      </c>
      <c r="E486" s="30" t="str">
        <f t="shared" si="154"/>
        <v/>
      </c>
      <c r="F486" s="14">
        <f>SUMIF(Gruppenstunden!$C$12:$C$864,'Wochenübersicht Gruppenstunden'!C486,Gruppenstunden!$H$12:$H$864)</f>
        <v>0</v>
      </c>
      <c r="G486" s="14" t="str">
        <f t="shared" si="155"/>
        <v/>
      </c>
      <c r="H486" s="14">
        <f>SUMIF(Gruppenstunden!$C$12:$C$864,'Wochenübersicht Gruppenstunden'!C486,Gruppenstunden!$I$12:$I$864)</f>
        <v>0</v>
      </c>
      <c r="I486" s="14" t="str">
        <f t="shared" si="156"/>
        <v/>
      </c>
      <c r="J486" s="14">
        <f>SUMIF(Gruppenstunden!$C$12:$C$864,'Wochenübersicht Gruppenstunden'!C486,Gruppenstunden!$J$12:$J$864)</f>
        <v>0</v>
      </c>
      <c r="K486" s="14" t="str">
        <f t="shared" si="157"/>
        <v/>
      </c>
      <c r="L486" s="14">
        <f>SUMIF(Gruppenstunden!$C$12:$C$864,'Wochenübersicht Gruppenstunden'!C486,Gruppenstunden!$K$12:$K$864)</f>
        <v>0</v>
      </c>
      <c r="M486" s="14" t="str">
        <f t="shared" si="158"/>
        <v/>
      </c>
      <c r="N486" s="14">
        <f>SUMIF(Gruppenstunden!$C$12:$C$864,'Wochenübersicht Gruppenstunden'!C486,Gruppenstunden!$L$12:$L$864)</f>
        <v>0</v>
      </c>
      <c r="O486" s="14" t="str">
        <f t="shared" si="159"/>
        <v/>
      </c>
      <c r="P486" s="14">
        <f>SUMIF(Gruppenstunden!$C$12:$C$864,'Wochenübersicht Gruppenstunden'!C486,Gruppenstunden!$M$12:$M$864)</f>
        <v>0</v>
      </c>
      <c r="Q486" s="14" t="str">
        <f t="shared" si="160"/>
        <v/>
      </c>
      <c r="R486" s="14">
        <f>SUMIF(Gruppenstunden!$C$12:$C$864,'Wochenübersicht Gruppenstunden'!C486,Gruppenstunden!$N$12:$N$864)</f>
        <v>0</v>
      </c>
      <c r="S486" s="14" t="str">
        <f t="shared" si="161"/>
        <v/>
      </c>
      <c r="T486" s="14">
        <f>SUMIF(Gruppenstunden!$C$12:$C$864,'Wochenübersicht Gruppenstunden'!C486,Gruppenstunden!$O$12:$O$864)</f>
        <v>0</v>
      </c>
      <c r="U486" s="14" t="str">
        <f t="shared" si="162"/>
        <v/>
      </c>
      <c r="V486" s="14">
        <f>SUMIF(Gruppenstunden!$C$12:$C$864,'Wochenübersicht Gruppenstunden'!C486,Gruppenstunden!$P$12:$P$864)</f>
        <v>0</v>
      </c>
      <c r="W486" s="14" t="str">
        <f t="shared" si="163"/>
        <v/>
      </c>
      <c r="X486" s="14">
        <f>SUMIF(Gruppenstunden!$C$12:$C$864,'Wochenübersicht Gruppenstunden'!C486,Gruppenstunden!$Q$12:$Q$864)</f>
        <v>0</v>
      </c>
      <c r="Y486" s="14" t="str">
        <f t="shared" si="164"/>
        <v/>
      </c>
      <c r="Z486" s="14">
        <f>SUMIF(Gruppenstunden!$C$12:$C$864,'Wochenübersicht Gruppenstunden'!C486,Gruppenstunden!$R$12:$R$864)</f>
        <v>0</v>
      </c>
      <c r="AA486" s="14" t="str">
        <f t="shared" si="165"/>
        <v/>
      </c>
      <c r="AB486" s="14">
        <f>SUMIF(Gruppenstunden!$C$12:$C$864,'Wochenübersicht Gruppenstunden'!C486,Gruppenstunden!$S$12:$S$864)</f>
        <v>0</v>
      </c>
      <c r="AC486" s="14" t="str">
        <f t="shared" si="166"/>
        <v/>
      </c>
      <c r="AD486" s="14">
        <f>SUMIF(Gruppenstunden!$C$12:$C$864,'Wochenübersicht Gruppenstunden'!C486,Gruppenstunden!$T$12:$T$864)</f>
        <v>0</v>
      </c>
      <c r="AE486" s="14" t="str">
        <f t="shared" si="167"/>
        <v/>
      </c>
      <c r="AF486" s="14">
        <f>SUMIF(Gruppenstunden!$C$12:$C$864,'Wochenübersicht Gruppenstunden'!C486,Gruppenstunden!$U$12:$U$864)</f>
        <v>0</v>
      </c>
      <c r="AG486" s="14" t="str">
        <f t="shared" si="168"/>
        <v/>
      </c>
      <c r="AH486" s="14">
        <f>SUMIF(Gruppenstunden!$C$12:$C$864,'Wochenübersicht Gruppenstunden'!C486,Gruppenstunden!$V$12:$V$864)</f>
        <v>0</v>
      </c>
      <c r="AI486" s="14" t="str">
        <f t="shared" si="169"/>
        <v/>
      </c>
      <c r="AJ486" s="14">
        <f>SUMIF(Gruppenstunden!$C$12:$C$864,'Wochenübersicht Gruppenstunden'!C486,Gruppenstunden!$W$12:$W$864)</f>
        <v>0</v>
      </c>
      <c r="AK486" s="14" t="str">
        <f t="shared" si="170"/>
        <v/>
      </c>
      <c r="AL486" s="14">
        <f>SUMIF(Gruppenstunden!$C$12:$C$864,'Wochenübersicht Gruppenstunden'!C486,Gruppenstunden!$X$12:$X$864)</f>
        <v>0</v>
      </c>
      <c r="AM486" s="14" t="str">
        <f t="shared" si="171"/>
        <v/>
      </c>
      <c r="AN486" s="14">
        <f>SUMIF(Gruppenstunden!$C$12:$C$864,'Wochenübersicht Gruppenstunden'!C486,Gruppenstunden!$Y$12:$Y$864)</f>
        <v>0</v>
      </c>
      <c r="AO486" s="14" t="str">
        <f t="shared" si="172"/>
        <v/>
      </c>
      <c r="AP486" s="14">
        <f>SUMIF(Gruppenstunden!$C$12:$C$864,'Wochenübersicht Gruppenstunden'!C486,Gruppenstunden!$Z$12:$Z$864)</f>
        <v>0</v>
      </c>
      <c r="AQ486" s="14" t="str">
        <f t="shared" si="173"/>
        <v/>
      </c>
      <c r="AR486" s="14">
        <f>SUMIF(Gruppenstunden!$C$12:$C$864,'Wochenübersicht Gruppenstunden'!C486,Gruppenstunden!$AA$12:$AA1338)</f>
        <v>0</v>
      </c>
      <c r="AS486" s="14" t="str">
        <f t="shared" si="174"/>
        <v/>
      </c>
    </row>
    <row r="487" spans="3:45" x14ac:dyDescent="0.25">
      <c r="C487" s="14"/>
      <c r="D487" s="14">
        <f>SUMIF(Gruppenstunden!$C$12:$C$864,'Wochenübersicht Gruppenstunden'!C487,Gruppenstunden!$AC$12:$AC$864)</f>
        <v>0</v>
      </c>
      <c r="E487" s="30" t="str">
        <f t="shared" si="154"/>
        <v/>
      </c>
      <c r="F487" s="14">
        <f>SUMIF(Gruppenstunden!$C$12:$C$864,'Wochenübersicht Gruppenstunden'!C487,Gruppenstunden!$H$12:$H$864)</f>
        <v>0</v>
      </c>
      <c r="G487" s="14" t="str">
        <f t="shared" si="155"/>
        <v/>
      </c>
      <c r="H487" s="14">
        <f>SUMIF(Gruppenstunden!$C$12:$C$864,'Wochenübersicht Gruppenstunden'!C487,Gruppenstunden!$I$12:$I$864)</f>
        <v>0</v>
      </c>
      <c r="I487" s="14" t="str">
        <f t="shared" si="156"/>
        <v/>
      </c>
      <c r="J487" s="14">
        <f>SUMIF(Gruppenstunden!$C$12:$C$864,'Wochenübersicht Gruppenstunden'!C487,Gruppenstunden!$J$12:$J$864)</f>
        <v>0</v>
      </c>
      <c r="K487" s="14" t="str">
        <f t="shared" si="157"/>
        <v/>
      </c>
      <c r="L487" s="14">
        <f>SUMIF(Gruppenstunden!$C$12:$C$864,'Wochenübersicht Gruppenstunden'!C487,Gruppenstunden!$K$12:$K$864)</f>
        <v>0</v>
      </c>
      <c r="M487" s="14" t="str">
        <f t="shared" si="158"/>
        <v/>
      </c>
      <c r="N487" s="14">
        <f>SUMIF(Gruppenstunden!$C$12:$C$864,'Wochenübersicht Gruppenstunden'!C487,Gruppenstunden!$L$12:$L$864)</f>
        <v>0</v>
      </c>
      <c r="O487" s="14" t="str">
        <f t="shared" si="159"/>
        <v/>
      </c>
      <c r="P487" s="14">
        <f>SUMIF(Gruppenstunden!$C$12:$C$864,'Wochenübersicht Gruppenstunden'!C487,Gruppenstunden!$M$12:$M$864)</f>
        <v>0</v>
      </c>
      <c r="Q487" s="14" t="str">
        <f t="shared" si="160"/>
        <v/>
      </c>
      <c r="R487" s="14">
        <f>SUMIF(Gruppenstunden!$C$12:$C$864,'Wochenübersicht Gruppenstunden'!C487,Gruppenstunden!$N$12:$N$864)</f>
        <v>0</v>
      </c>
      <c r="S487" s="14" t="str">
        <f t="shared" si="161"/>
        <v/>
      </c>
      <c r="T487" s="14">
        <f>SUMIF(Gruppenstunden!$C$12:$C$864,'Wochenübersicht Gruppenstunden'!C487,Gruppenstunden!$O$12:$O$864)</f>
        <v>0</v>
      </c>
      <c r="U487" s="14" t="str">
        <f t="shared" si="162"/>
        <v/>
      </c>
      <c r="V487" s="14">
        <f>SUMIF(Gruppenstunden!$C$12:$C$864,'Wochenübersicht Gruppenstunden'!C487,Gruppenstunden!$P$12:$P$864)</f>
        <v>0</v>
      </c>
      <c r="W487" s="14" t="str">
        <f t="shared" si="163"/>
        <v/>
      </c>
      <c r="X487" s="14">
        <f>SUMIF(Gruppenstunden!$C$12:$C$864,'Wochenübersicht Gruppenstunden'!C487,Gruppenstunden!$Q$12:$Q$864)</f>
        <v>0</v>
      </c>
      <c r="Y487" s="14" t="str">
        <f t="shared" si="164"/>
        <v/>
      </c>
      <c r="Z487" s="14">
        <f>SUMIF(Gruppenstunden!$C$12:$C$864,'Wochenübersicht Gruppenstunden'!C487,Gruppenstunden!$R$12:$R$864)</f>
        <v>0</v>
      </c>
      <c r="AA487" s="14" t="str">
        <f t="shared" si="165"/>
        <v/>
      </c>
      <c r="AB487" s="14">
        <f>SUMIF(Gruppenstunden!$C$12:$C$864,'Wochenübersicht Gruppenstunden'!C487,Gruppenstunden!$S$12:$S$864)</f>
        <v>0</v>
      </c>
      <c r="AC487" s="14" t="str">
        <f t="shared" si="166"/>
        <v/>
      </c>
      <c r="AD487" s="14">
        <f>SUMIF(Gruppenstunden!$C$12:$C$864,'Wochenübersicht Gruppenstunden'!C487,Gruppenstunden!$T$12:$T$864)</f>
        <v>0</v>
      </c>
      <c r="AE487" s="14" t="str">
        <f t="shared" si="167"/>
        <v/>
      </c>
      <c r="AF487" s="14">
        <f>SUMIF(Gruppenstunden!$C$12:$C$864,'Wochenübersicht Gruppenstunden'!C487,Gruppenstunden!$U$12:$U$864)</f>
        <v>0</v>
      </c>
      <c r="AG487" s="14" t="str">
        <f t="shared" si="168"/>
        <v/>
      </c>
      <c r="AH487" s="14">
        <f>SUMIF(Gruppenstunden!$C$12:$C$864,'Wochenübersicht Gruppenstunden'!C487,Gruppenstunden!$V$12:$V$864)</f>
        <v>0</v>
      </c>
      <c r="AI487" s="14" t="str">
        <f t="shared" si="169"/>
        <v/>
      </c>
      <c r="AJ487" s="14">
        <f>SUMIF(Gruppenstunden!$C$12:$C$864,'Wochenübersicht Gruppenstunden'!C487,Gruppenstunden!$W$12:$W$864)</f>
        <v>0</v>
      </c>
      <c r="AK487" s="14" t="str">
        <f t="shared" si="170"/>
        <v/>
      </c>
      <c r="AL487" s="14">
        <f>SUMIF(Gruppenstunden!$C$12:$C$864,'Wochenübersicht Gruppenstunden'!C487,Gruppenstunden!$X$12:$X$864)</f>
        <v>0</v>
      </c>
      <c r="AM487" s="14" t="str">
        <f t="shared" si="171"/>
        <v/>
      </c>
      <c r="AN487" s="14">
        <f>SUMIF(Gruppenstunden!$C$12:$C$864,'Wochenübersicht Gruppenstunden'!C487,Gruppenstunden!$Y$12:$Y$864)</f>
        <v>0</v>
      </c>
      <c r="AO487" s="14" t="str">
        <f t="shared" si="172"/>
        <v/>
      </c>
      <c r="AP487" s="14">
        <f>SUMIF(Gruppenstunden!$C$12:$C$864,'Wochenübersicht Gruppenstunden'!C487,Gruppenstunden!$Z$12:$Z$864)</f>
        <v>0</v>
      </c>
      <c r="AQ487" s="14" t="str">
        <f t="shared" si="173"/>
        <v/>
      </c>
      <c r="AR487" s="14">
        <f>SUMIF(Gruppenstunden!$C$12:$C$864,'Wochenübersicht Gruppenstunden'!C487,Gruppenstunden!$AA$12:$AA1339)</f>
        <v>0</v>
      </c>
      <c r="AS487" s="14" t="str">
        <f t="shared" si="174"/>
        <v/>
      </c>
    </row>
    <row r="488" spans="3:45" x14ac:dyDescent="0.25">
      <c r="C488" s="14"/>
      <c r="D488" s="14">
        <f>SUMIF(Gruppenstunden!$C$12:$C$864,'Wochenübersicht Gruppenstunden'!C488,Gruppenstunden!$AC$12:$AC$864)</f>
        <v>0</v>
      </c>
      <c r="E488" s="30" t="str">
        <f t="shared" si="154"/>
        <v/>
      </c>
      <c r="F488" s="14">
        <f>SUMIF(Gruppenstunden!$C$12:$C$864,'Wochenübersicht Gruppenstunden'!C488,Gruppenstunden!$H$12:$H$864)</f>
        <v>0</v>
      </c>
      <c r="G488" s="14" t="str">
        <f t="shared" si="155"/>
        <v/>
      </c>
      <c r="H488" s="14">
        <f>SUMIF(Gruppenstunden!$C$12:$C$864,'Wochenübersicht Gruppenstunden'!C488,Gruppenstunden!$I$12:$I$864)</f>
        <v>0</v>
      </c>
      <c r="I488" s="14" t="str">
        <f t="shared" si="156"/>
        <v/>
      </c>
      <c r="J488" s="14">
        <f>SUMIF(Gruppenstunden!$C$12:$C$864,'Wochenübersicht Gruppenstunden'!C488,Gruppenstunden!$J$12:$J$864)</f>
        <v>0</v>
      </c>
      <c r="K488" s="14" t="str">
        <f t="shared" si="157"/>
        <v/>
      </c>
      <c r="L488" s="14">
        <f>SUMIF(Gruppenstunden!$C$12:$C$864,'Wochenübersicht Gruppenstunden'!C488,Gruppenstunden!$K$12:$K$864)</f>
        <v>0</v>
      </c>
      <c r="M488" s="14" t="str">
        <f t="shared" si="158"/>
        <v/>
      </c>
      <c r="N488" s="14">
        <f>SUMIF(Gruppenstunden!$C$12:$C$864,'Wochenübersicht Gruppenstunden'!C488,Gruppenstunden!$L$12:$L$864)</f>
        <v>0</v>
      </c>
      <c r="O488" s="14" t="str">
        <f t="shared" si="159"/>
        <v/>
      </c>
      <c r="P488" s="14">
        <f>SUMIF(Gruppenstunden!$C$12:$C$864,'Wochenübersicht Gruppenstunden'!C488,Gruppenstunden!$M$12:$M$864)</f>
        <v>0</v>
      </c>
      <c r="Q488" s="14" t="str">
        <f t="shared" si="160"/>
        <v/>
      </c>
      <c r="R488" s="14">
        <f>SUMIF(Gruppenstunden!$C$12:$C$864,'Wochenübersicht Gruppenstunden'!C488,Gruppenstunden!$N$12:$N$864)</f>
        <v>0</v>
      </c>
      <c r="S488" s="14" t="str">
        <f t="shared" si="161"/>
        <v/>
      </c>
      <c r="T488" s="14">
        <f>SUMIF(Gruppenstunden!$C$12:$C$864,'Wochenübersicht Gruppenstunden'!C488,Gruppenstunden!$O$12:$O$864)</f>
        <v>0</v>
      </c>
      <c r="U488" s="14" t="str">
        <f t="shared" si="162"/>
        <v/>
      </c>
      <c r="V488" s="14">
        <f>SUMIF(Gruppenstunden!$C$12:$C$864,'Wochenübersicht Gruppenstunden'!C488,Gruppenstunden!$P$12:$P$864)</f>
        <v>0</v>
      </c>
      <c r="W488" s="14" t="str">
        <f t="shared" si="163"/>
        <v/>
      </c>
      <c r="X488" s="14">
        <f>SUMIF(Gruppenstunden!$C$12:$C$864,'Wochenübersicht Gruppenstunden'!C488,Gruppenstunden!$Q$12:$Q$864)</f>
        <v>0</v>
      </c>
      <c r="Y488" s="14" t="str">
        <f t="shared" si="164"/>
        <v/>
      </c>
      <c r="Z488" s="14">
        <f>SUMIF(Gruppenstunden!$C$12:$C$864,'Wochenübersicht Gruppenstunden'!C488,Gruppenstunden!$R$12:$R$864)</f>
        <v>0</v>
      </c>
      <c r="AA488" s="14" t="str">
        <f t="shared" si="165"/>
        <v/>
      </c>
      <c r="AB488" s="14">
        <f>SUMIF(Gruppenstunden!$C$12:$C$864,'Wochenübersicht Gruppenstunden'!C488,Gruppenstunden!$S$12:$S$864)</f>
        <v>0</v>
      </c>
      <c r="AC488" s="14" t="str">
        <f t="shared" si="166"/>
        <v/>
      </c>
      <c r="AD488" s="14">
        <f>SUMIF(Gruppenstunden!$C$12:$C$864,'Wochenübersicht Gruppenstunden'!C488,Gruppenstunden!$T$12:$T$864)</f>
        <v>0</v>
      </c>
      <c r="AE488" s="14" t="str">
        <f t="shared" si="167"/>
        <v/>
      </c>
      <c r="AF488" s="14">
        <f>SUMIF(Gruppenstunden!$C$12:$C$864,'Wochenübersicht Gruppenstunden'!C488,Gruppenstunden!$U$12:$U$864)</f>
        <v>0</v>
      </c>
      <c r="AG488" s="14" t="str">
        <f t="shared" si="168"/>
        <v/>
      </c>
      <c r="AH488" s="14">
        <f>SUMIF(Gruppenstunden!$C$12:$C$864,'Wochenübersicht Gruppenstunden'!C488,Gruppenstunden!$V$12:$V$864)</f>
        <v>0</v>
      </c>
      <c r="AI488" s="14" t="str">
        <f t="shared" si="169"/>
        <v/>
      </c>
      <c r="AJ488" s="14">
        <f>SUMIF(Gruppenstunden!$C$12:$C$864,'Wochenübersicht Gruppenstunden'!C488,Gruppenstunden!$W$12:$W$864)</f>
        <v>0</v>
      </c>
      <c r="AK488" s="14" t="str">
        <f t="shared" si="170"/>
        <v/>
      </c>
      <c r="AL488" s="14">
        <f>SUMIF(Gruppenstunden!$C$12:$C$864,'Wochenübersicht Gruppenstunden'!C488,Gruppenstunden!$X$12:$X$864)</f>
        <v>0</v>
      </c>
      <c r="AM488" s="14" t="str">
        <f t="shared" si="171"/>
        <v/>
      </c>
      <c r="AN488" s="14">
        <f>SUMIF(Gruppenstunden!$C$12:$C$864,'Wochenübersicht Gruppenstunden'!C488,Gruppenstunden!$Y$12:$Y$864)</f>
        <v>0</v>
      </c>
      <c r="AO488" s="14" t="str">
        <f t="shared" si="172"/>
        <v/>
      </c>
      <c r="AP488" s="14">
        <f>SUMIF(Gruppenstunden!$C$12:$C$864,'Wochenübersicht Gruppenstunden'!C488,Gruppenstunden!$Z$12:$Z$864)</f>
        <v>0</v>
      </c>
      <c r="AQ488" s="14" t="str">
        <f t="shared" si="173"/>
        <v/>
      </c>
      <c r="AR488" s="14">
        <f>SUMIF(Gruppenstunden!$C$12:$C$864,'Wochenübersicht Gruppenstunden'!C488,Gruppenstunden!$AA$12:$AA1340)</f>
        <v>0</v>
      </c>
      <c r="AS488" s="14" t="str">
        <f t="shared" si="174"/>
        <v/>
      </c>
    </row>
    <row r="489" spans="3:45" x14ac:dyDescent="0.25">
      <c r="C489" s="14"/>
      <c r="D489" s="14">
        <f>SUMIF(Gruppenstunden!$C$12:$C$864,'Wochenübersicht Gruppenstunden'!C489,Gruppenstunden!$AC$12:$AC$864)</f>
        <v>0</v>
      </c>
      <c r="E489" s="30" t="str">
        <f t="shared" si="154"/>
        <v/>
      </c>
      <c r="F489" s="14">
        <f>SUMIF(Gruppenstunden!$C$12:$C$864,'Wochenübersicht Gruppenstunden'!C489,Gruppenstunden!$H$12:$H$864)</f>
        <v>0</v>
      </c>
      <c r="G489" s="14" t="str">
        <f t="shared" si="155"/>
        <v/>
      </c>
      <c r="H489" s="14">
        <f>SUMIF(Gruppenstunden!$C$12:$C$864,'Wochenübersicht Gruppenstunden'!C489,Gruppenstunden!$I$12:$I$864)</f>
        <v>0</v>
      </c>
      <c r="I489" s="14" t="str">
        <f t="shared" si="156"/>
        <v/>
      </c>
      <c r="J489" s="14">
        <f>SUMIF(Gruppenstunden!$C$12:$C$864,'Wochenübersicht Gruppenstunden'!C489,Gruppenstunden!$J$12:$J$864)</f>
        <v>0</v>
      </c>
      <c r="K489" s="14" t="str">
        <f t="shared" si="157"/>
        <v/>
      </c>
      <c r="L489" s="14">
        <f>SUMIF(Gruppenstunden!$C$12:$C$864,'Wochenübersicht Gruppenstunden'!C489,Gruppenstunden!$K$12:$K$864)</f>
        <v>0</v>
      </c>
      <c r="M489" s="14" t="str">
        <f t="shared" si="158"/>
        <v/>
      </c>
      <c r="N489" s="14">
        <f>SUMIF(Gruppenstunden!$C$12:$C$864,'Wochenübersicht Gruppenstunden'!C489,Gruppenstunden!$L$12:$L$864)</f>
        <v>0</v>
      </c>
      <c r="O489" s="14" t="str">
        <f t="shared" si="159"/>
        <v/>
      </c>
      <c r="P489" s="14">
        <f>SUMIF(Gruppenstunden!$C$12:$C$864,'Wochenübersicht Gruppenstunden'!C489,Gruppenstunden!$M$12:$M$864)</f>
        <v>0</v>
      </c>
      <c r="Q489" s="14" t="str">
        <f t="shared" si="160"/>
        <v/>
      </c>
      <c r="R489" s="14">
        <f>SUMIF(Gruppenstunden!$C$12:$C$864,'Wochenübersicht Gruppenstunden'!C489,Gruppenstunden!$N$12:$N$864)</f>
        <v>0</v>
      </c>
      <c r="S489" s="14" t="str">
        <f t="shared" si="161"/>
        <v/>
      </c>
      <c r="T489" s="14">
        <f>SUMIF(Gruppenstunden!$C$12:$C$864,'Wochenübersicht Gruppenstunden'!C489,Gruppenstunden!$O$12:$O$864)</f>
        <v>0</v>
      </c>
      <c r="U489" s="14" t="str">
        <f t="shared" si="162"/>
        <v/>
      </c>
      <c r="V489" s="14">
        <f>SUMIF(Gruppenstunden!$C$12:$C$864,'Wochenübersicht Gruppenstunden'!C489,Gruppenstunden!$P$12:$P$864)</f>
        <v>0</v>
      </c>
      <c r="W489" s="14" t="str">
        <f t="shared" si="163"/>
        <v/>
      </c>
      <c r="X489" s="14">
        <f>SUMIF(Gruppenstunden!$C$12:$C$864,'Wochenübersicht Gruppenstunden'!C489,Gruppenstunden!$Q$12:$Q$864)</f>
        <v>0</v>
      </c>
      <c r="Y489" s="14" t="str">
        <f t="shared" si="164"/>
        <v/>
      </c>
      <c r="Z489" s="14">
        <f>SUMIF(Gruppenstunden!$C$12:$C$864,'Wochenübersicht Gruppenstunden'!C489,Gruppenstunden!$R$12:$R$864)</f>
        <v>0</v>
      </c>
      <c r="AA489" s="14" t="str">
        <f t="shared" si="165"/>
        <v/>
      </c>
      <c r="AB489" s="14">
        <f>SUMIF(Gruppenstunden!$C$12:$C$864,'Wochenübersicht Gruppenstunden'!C489,Gruppenstunden!$S$12:$S$864)</f>
        <v>0</v>
      </c>
      <c r="AC489" s="14" t="str">
        <f t="shared" si="166"/>
        <v/>
      </c>
      <c r="AD489" s="14">
        <f>SUMIF(Gruppenstunden!$C$12:$C$864,'Wochenübersicht Gruppenstunden'!C489,Gruppenstunden!$T$12:$T$864)</f>
        <v>0</v>
      </c>
      <c r="AE489" s="14" t="str">
        <f t="shared" si="167"/>
        <v/>
      </c>
      <c r="AF489" s="14">
        <f>SUMIF(Gruppenstunden!$C$12:$C$864,'Wochenübersicht Gruppenstunden'!C489,Gruppenstunden!$U$12:$U$864)</f>
        <v>0</v>
      </c>
      <c r="AG489" s="14" t="str">
        <f t="shared" si="168"/>
        <v/>
      </c>
      <c r="AH489" s="14">
        <f>SUMIF(Gruppenstunden!$C$12:$C$864,'Wochenübersicht Gruppenstunden'!C489,Gruppenstunden!$V$12:$V$864)</f>
        <v>0</v>
      </c>
      <c r="AI489" s="14" t="str">
        <f t="shared" si="169"/>
        <v/>
      </c>
      <c r="AJ489" s="14">
        <f>SUMIF(Gruppenstunden!$C$12:$C$864,'Wochenübersicht Gruppenstunden'!C489,Gruppenstunden!$W$12:$W$864)</f>
        <v>0</v>
      </c>
      <c r="AK489" s="14" t="str">
        <f t="shared" si="170"/>
        <v/>
      </c>
      <c r="AL489" s="14">
        <f>SUMIF(Gruppenstunden!$C$12:$C$864,'Wochenübersicht Gruppenstunden'!C489,Gruppenstunden!$X$12:$X$864)</f>
        <v>0</v>
      </c>
      <c r="AM489" s="14" t="str">
        <f t="shared" si="171"/>
        <v/>
      </c>
      <c r="AN489" s="14">
        <f>SUMIF(Gruppenstunden!$C$12:$C$864,'Wochenübersicht Gruppenstunden'!C489,Gruppenstunden!$Y$12:$Y$864)</f>
        <v>0</v>
      </c>
      <c r="AO489" s="14" t="str">
        <f t="shared" si="172"/>
        <v/>
      </c>
      <c r="AP489" s="14">
        <f>SUMIF(Gruppenstunden!$C$12:$C$864,'Wochenübersicht Gruppenstunden'!C489,Gruppenstunden!$Z$12:$Z$864)</f>
        <v>0</v>
      </c>
      <c r="AQ489" s="14" t="str">
        <f t="shared" si="173"/>
        <v/>
      </c>
      <c r="AR489" s="14">
        <f>SUMIF(Gruppenstunden!$C$12:$C$864,'Wochenübersicht Gruppenstunden'!C489,Gruppenstunden!$AA$12:$AA1341)</f>
        <v>0</v>
      </c>
      <c r="AS489" s="14" t="str">
        <f t="shared" si="174"/>
        <v/>
      </c>
    </row>
    <row r="490" spans="3:45" x14ac:dyDescent="0.25">
      <c r="C490" s="14"/>
      <c r="D490" s="14">
        <f>SUMIF(Gruppenstunden!$C$12:$C$864,'Wochenübersicht Gruppenstunden'!C490,Gruppenstunden!$AC$12:$AC$864)</f>
        <v>0</v>
      </c>
      <c r="E490" s="30" t="str">
        <f t="shared" si="154"/>
        <v/>
      </c>
      <c r="F490" s="14">
        <f>SUMIF(Gruppenstunden!$C$12:$C$864,'Wochenübersicht Gruppenstunden'!C490,Gruppenstunden!$H$12:$H$864)</f>
        <v>0</v>
      </c>
      <c r="G490" s="14" t="str">
        <f t="shared" si="155"/>
        <v/>
      </c>
      <c r="H490" s="14">
        <f>SUMIF(Gruppenstunden!$C$12:$C$864,'Wochenübersicht Gruppenstunden'!C490,Gruppenstunden!$I$12:$I$864)</f>
        <v>0</v>
      </c>
      <c r="I490" s="14" t="str">
        <f t="shared" si="156"/>
        <v/>
      </c>
      <c r="J490" s="14">
        <f>SUMIF(Gruppenstunden!$C$12:$C$864,'Wochenübersicht Gruppenstunden'!C490,Gruppenstunden!$J$12:$J$864)</f>
        <v>0</v>
      </c>
      <c r="K490" s="14" t="str">
        <f t="shared" si="157"/>
        <v/>
      </c>
      <c r="L490" s="14">
        <f>SUMIF(Gruppenstunden!$C$12:$C$864,'Wochenübersicht Gruppenstunden'!C490,Gruppenstunden!$K$12:$K$864)</f>
        <v>0</v>
      </c>
      <c r="M490" s="14" t="str">
        <f t="shared" si="158"/>
        <v/>
      </c>
      <c r="N490" s="14">
        <f>SUMIF(Gruppenstunden!$C$12:$C$864,'Wochenübersicht Gruppenstunden'!C490,Gruppenstunden!$L$12:$L$864)</f>
        <v>0</v>
      </c>
      <c r="O490" s="14" t="str">
        <f t="shared" si="159"/>
        <v/>
      </c>
      <c r="P490" s="14">
        <f>SUMIF(Gruppenstunden!$C$12:$C$864,'Wochenübersicht Gruppenstunden'!C490,Gruppenstunden!$M$12:$M$864)</f>
        <v>0</v>
      </c>
      <c r="Q490" s="14" t="str">
        <f t="shared" si="160"/>
        <v/>
      </c>
      <c r="R490" s="14">
        <f>SUMIF(Gruppenstunden!$C$12:$C$864,'Wochenübersicht Gruppenstunden'!C490,Gruppenstunden!$N$12:$N$864)</f>
        <v>0</v>
      </c>
      <c r="S490" s="14" t="str">
        <f t="shared" si="161"/>
        <v/>
      </c>
      <c r="T490" s="14">
        <f>SUMIF(Gruppenstunden!$C$12:$C$864,'Wochenübersicht Gruppenstunden'!C490,Gruppenstunden!$O$12:$O$864)</f>
        <v>0</v>
      </c>
      <c r="U490" s="14" t="str">
        <f t="shared" si="162"/>
        <v/>
      </c>
      <c r="V490" s="14">
        <f>SUMIF(Gruppenstunden!$C$12:$C$864,'Wochenübersicht Gruppenstunden'!C490,Gruppenstunden!$P$12:$P$864)</f>
        <v>0</v>
      </c>
      <c r="W490" s="14" t="str">
        <f t="shared" si="163"/>
        <v/>
      </c>
      <c r="X490" s="14">
        <f>SUMIF(Gruppenstunden!$C$12:$C$864,'Wochenübersicht Gruppenstunden'!C490,Gruppenstunden!$Q$12:$Q$864)</f>
        <v>0</v>
      </c>
      <c r="Y490" s="14" t="str">
        <f t="shared" si="164"/>
        <v/>
      </c>
      <c r="Z490" s="14">
        <f>SUMIF(Gruppenstunden!$C$12:$C$864,'Wochenübersicht Gruppenstunden'!C490,Gruppenstunden!$R$12:$R$864)</f>
        <v>0</v>
      </c>
      <c r="AA490" s="14" t="str">
        <f t="shared" si="165"/>
        <v/>
      </c>
      <c r="AB490" s="14">
        <f>SUMIF(Gruppenstunden!$C$12:$C$864,'Wochenübersicht Gruppenstunden'!C490,Gruppenstunden!$S$12:$S$864)</f>
        <v>0</v>
      </c>
      <c r="AC490" s="14" t="str">
        <f t="shared" si="166"/>
        <v/>
      </c>
      <c r="AD490" s="14">
        <f>SUMIF(Gruppenstunden!$C$12:$C$864,'Wochenübersicht Gruppenstunden'!C490,Gruppenstunden!$T$12:$T$864)</f>
        <v>0</v>
      </c>
      <c r="AE490" s="14" t="str">
        <f t="shared" si="167"/>
        <v/>
      </c>
      <c r="AF490" s="14">
        <f>SUMIF(Gruppenstunden!$C$12:$C$864,'Wochenübersicht Gruppenstunden'!C490,Gruppenstunden!$U$12:$U$864)</f>
        <v>0</v>
      </c>
      <c r="AG490" s="14" t="str">
        <f t="shared" si="168"/>
        <v/>
      </c>
      <c r="AH490" s="14">
        <f>SUMIF(Gruppenstunden!$C$12:$C$864,'Wochenübersicht Gruppenstunden'!C490,Gruppenstunden!$V$12:$V$864)</f>
        <v>0</v>
      </c>
      <c r="AI490" s="14" t="str">
        <f t="shared" si="169"/>
        <v/>
      </c>
      <c r="AJ490" s="14">
        <f>SUMIF(Gruppenstunden!$C$12:$C$864,'Wochenübersicht Gruppenstunden'!C490,Gruppenstunden!$W$12:$W$864)</f>
        <v>0</v>
      </c>
      <c r="AK490" s="14" t="str">
        <f t="shared" si="170"/>
        <v/>
      </c>
      <c r="AL490" s="14">
        <f>SUMIF(Gruppenstunden!$C$12:$C$864,'Wochenübersicht Gruppenstunden'!C490,Gruppenstunden!$X$12:$X$864)</f>
        <v>0</v>
      </c>
      <c r="AM490" s="14" t="str">
        <f t="shared" si="171"/>
        <v/>
      </c>
      <c r="AN490" s="14">
        <f>SUMIF(Gruppenstunden!$C$12:$C$864,'Wochenübersicht Gruppenstunden'!C490,Gruppenstunden!$Y$12:$Y$864)</f>
        <v>0</v>
      </c>
      <c r="AO490" s="14" t="str">
        <f t="shared" si="172"/>
        <v/>
      </c>
      <c r="AP490" s="14">
        <f>SUMIF(Gruppenstunden!$C$12:$C$864,'Wochenübersicht Gruppenstunden'!C490,Gruppenstunden!$Z$12:$Z$864)</f>
        <v>0</v>
      </c>
      <c r="AQ490" s="14" t="str">
        <f t="shared" si="173"/>
        <v/>
      </c>
      <c r="AR490" s="14">
        <f>SUMIF(Gruppenstunden!$C$12:$C$864,'Wochenübersicht Gruppenstunden'!C490,Gruppenstunden!$AA$12:$AA1342)</f>
        <v>0</v>
      </c>
      <c r="AS490" s="14" t="str">
        <f t="shared" si="174"/>
        <v/>
      </c>
    </row>
    <row r="491" spans="3:45" x14ac:dyDescent="0.25">
      <c r="C491" s="14"/>
      <c r="D491" s="14">
        <f>SUMIF(Gruppenstunden!$C$12:$C$864,'Wochenübersicht Gruppenstunden'!C491,Gruppenstunden!$AC$12:$AC$864)</f>
        <v>0</v>
      </c>
      <c r="E491" s="30" t="str">
        <f t="shared" si="154"/>
        <v/>
      </c>
      <c r="F491" s="14">
        <f>SUMIF(Gruppenstunden!$C$12:$C$864,'Wochenübersicht Gruppenstunden'!C491,Gruppenstunden!$H$12:$H$864)</f>
        <v>0</v>
      </c>
      <c r="G491" s="14" t="str">
        <f t="shared" si="155"/>
        <v/>
      </c>
      <c r="H491" s="14">
        <f>SUMIF(Gruppenstunden!$C$12:$C$864,'Wochenübersicht Gruppenstunden'!C491,Gruppenstunden!$I$12:$I$864)</f>
        <v>0</v>
      </c>
      <c r="I491" s="14" t="str">
        <f t="shared" si="156"/>
        <v/>
      </c>
      <c r="J491" s="14">
        <f>SUMIF(Gruppenstunden!$C$12:$C$864,'Wochenübersicht Gruppenstunden'!C491,Gruppenstunden!$J$12:$J$864)</f>
        <v>0</v>
      </c>
      <c r="K491" s="14" t="str">
        <f t="shared" si="157"/>
        <v/>
      </c>
      <c r="L491" s="14">
        <f>SUMIF(Gruppenstunden!$C$12:$C$864,'Wochenübersicht Gruppenstunden'!C491,Gruppenstunden!$K$12:$K$864)</f>
        <v>0</v>
      </c>
      <c r="M491" s="14" t="str">
        <f t="shared" si="158"/>
        <v/>
      </c>
      <c r="N491" s="14">
        <f>SUMIF(Gruppenstunden!$C$12:$C$864,'Wochenübersicht Gruppenstunden'!C491,Gruppenstunden!$L$12:$L$864)</f>
        <v>0</v>
      </c>
      <c r="O491" s="14" t="str">
        <f t="shared" si="159"/>
        <v/>
      </c>
      <c r="P491" s="14">
        <f>SUMIF(Gruppenstunden!$C$12:$C$864,'Wochenübersicht Gruppenstunden'!C491,Gruppenstunden!$M$12:$M$864)</f>
        <v>0</v>
      </c>
      <c r="Q491" s="14" t="str">
        <f t="shared" si="160"/>
        <v/>
      </c>
      <c r="R491" s="14">
        <f>SUMIF(Gruppenstunden!$C$12:$C$864,'Wochenübersicht Gruppenstunden'!C491,Gruppenstunden!$N$12:$N$864)</f>
        <v>0</v>
      </c>
      <c r="S491" s="14" t="str">
        <f t="shared" si="161"/>
        <v/>
      </c>
      <c r="T491" s="14">
        <f>SUMIF(Gruppenstunden!$C$12:$C$864,'Wochenübersicht Gruppenstunden'!C491,Gruppenstunden!$O$12:$O$864)</f>
        <v>0</v>
      </c>
      <c r="U491" s="14" t="str">
        <f t="shared" si="162"/>
        <v/>
      </c>
      <c r="V491" s="14">
        <f>SUMIF(Gruppenstunden!$C$12:$C$864,'Wochenübersicht Gruppenstunden'!C491,Gruppenstunden!$P$12:$P$864)</f>
        <v>0</v>
      </c>
      <c r="W491" s="14" t="str">
        <f t="shared" si="163"/>
        <v/>
      </c>
      <c r="X491" s="14">
        <f>SUMIF(Gruppenstunden!$C$12:$C$864,'Wochenübersicht Gruppenstunden'!C491,Gruppenstunden!$Q$12:$Q$864)</f>
        <v>0</v>
      </c>
      <c r="Y491" s="14" t="str">
        <f t="shared" si="164"/>
        <v/>
      </c>
      <c r="Z491" s="14">
        <f>SUMIF(Gruppenstunden!$C$12:$C$864,'Wochenübersicht Gruppenstunden'!C491,Gruppenstunden!$R$12:$R$864)</f>
        <v>0</v>
      </c>
      <c r="AA491" s="14" t="str">
        <f t="shared" si="165"/>
        <v/>
      </c>
      <c r="AB491" s="14">
        <f>SUMIF(Gruppenstunden!$C$12:$C$864,'Wochenübersicht Gruppenstunden'!C491,Gruppenstunden!$S$12:$S$864)</f>
        <v>0</v>
      </c>
      <c r="AC491" s="14" t="str">
        <f t="shared" si="166"/>
        <v/>
      </c>
      <c r="AD491" s="14">
        <f>SUMIF(Gruppenstunden!$C$12:$C$864,'Wochenübersicht Gruppenstunden'!C491,Gruppenstunden!$T$12:$T$864)</f>
        <v>0</v>
      </c>
      <c r="AE491" s="14" t="str">
        <f t="shared" si="167"/>
        <v/>
      </c>
      <c r="AF491" s="14">
        <f>SUMIF(Gruppenstunden!$C$12:$C$864,'Wochenübersicht Gruppenstunden'!C491,Gruppenstunden!$U$12:$U$864)</f>
        <v>0</v>
      </c>
      <c r="AG491" s="14" t="str">
        <f t="shared" si="168"/>
        <v/>
      </c>
      <c r="AH491" s="14">
        <f>SUMIF(Gruppenstunden!$C$12:$C$864,'Wochenübersicht Gruppenstunden'!C491,Gruppenstunden!$V$12:$V$864)</f>
        <v>0</v>
      </c>
      <c r="AI491" s="14" t="str">
        <f t="shared" si="169"/>
        <v/>
      </c>
      <c r="AJ491" s="14">
        <f>SUMIF(Gruppenstunden!$C$12:$C$864,'Wochenübersicht Gruppenstunden'!C491,Gruppenstunden!$W$12:$W$864)</f>
        <v>0</v>
      </c>
      <c r="AK491" s="14" t="str">
        <f t="shared" si="170"/>
        <v/>
      </c>
      <c r="AL491" s="14">
        <f>SUMIF(Gruppenstunden!$C$12:$C$864,'Wochenübersicht Gruppenstunden'!C491,Gruppenstunden!$X$12:$X$864)</f>
        <v>0</v>
      </c>
      <c r="AM491" s="14" t="str">
        <f t="shared" si="171"/>
        <v/>
      </c>
      <c r="AN491" s="14">
        <f>SUMIF(Gruppenstunden!$C$12:$C$864,'Wochenübersicht Gruppenstunden'!C491,Gruppenstunden!$Y$12:$Y$864)</f>
        <v>0</v>
      </c>
      <c r="AO491" s="14" t="str">
        <f t="shared" si="172"/>
        <v/>
      </c>
      <c r="AP491" s="14">
        <f>SUMIF(Gruppenstunden!$C$12:$C$864,'Wochenübersicht Gruppenstunden'!C491,Gruppenstunden!$Z$12:$Z$864)</f>
        <v>0</v>
      </c>
      <c r="AQ491" s="14" t="str">
        <f t="shared" si="173"/>
        <v/>
      </c>
      <c r="AR491" s="14">
        <f>SUMIF(Gruppenstunden!$C$12:$C$864,'Wochenübersicht Gruppenstunden'!C491,Gruppenstunden!$AA$12:$AA1343)</f>
        <v>0</v>
      </c>
      <c r="AS491" s="14" t="str">
        <f t="shared" si="174"/>
        <v/>
      </c>
    </row>
    <row r="492" spans="3:45" x14ac:dyDescent="0.25">
      <c r="C492" s="14"/>
      <c r="D492" s="14">
        <f>SUMIF(Gruppenstunden!$C$12:$C$864,'Wochenübersicht Gruppenstunden'!C492,Gruppenstunden!$AC$12:$AC$864)</f>
        <v>0</v>
      </c>
      <c r="E492" s="30" t="str">
        <f t="shared" si="154"/>
        <v/>
      </c>
      <c r="F492" s="14">
        <f>SUMIF(Gruppenstunden!$C$12:$C$864,'Wochenübersicht Gruppenstunden'!C492,Gruppenstunden!$H$12:$H$864)</f>
        <v>0</v>
      </c>
      <c r="G492" s="14" t="str">
        <f t="shared" si="155"/>
        <v/>
      </c>
      <c r="H492" s="14">
        <f>SUMIF(Gruppenstunden!$C$12:$C$864,'Wochenübersicht Gruppenstunden'!C492,Gruppenstunden!$I$12:$I$864)</f>
        <v>0</v>
      </c>
      <c r="I492" s="14" t="str">
        <f t="shared" si="156"/>
        <v/>
      </c>
      <c r="J492" s="14">
        <f>SUMIF(Gruppenstunden!$C$12:$C$864,'Wochenübersicht Gruppenstunden'!C492,Gruppenstunden!$J$12:$J$864)</f>
        <v>0</v>
      </c>
      <c r="K492" s="14" t="str">
        <f t="shared" si="157"/>
        <v/>
      </c>
      <c r="L492" s="14">
        <f>SUMIF(Gruppenstunden!$C$12:$C$864,'Wochenübersicht Gruppenstunden'!C492,Gruppenstunden!$K$12:$K$864)</f>
        <v>0</v>
      </c>
      <c r="M492" s="14" t="str">
        <f t="shared" si="158"/>
        <v/>
      </c>
      <c r="N492" s="14">
        <f>SUMIF(Gruppenstunden!$C$12:$C$864,'Wochenübersicht Gruppenstunden'!C492,Gruppenstunden!$L$12:$L$864)</f>
        <v>0</v>
      </c>
      <c r="O492" s="14" t="str">
        <f t="shared" si="159"/>
        <v/>
      </c>
      <c r="P492" s="14">
        <f>SUMIF(Gruppenstunden!$C$12:$C$864,'Wochenübersicht Gruppenstunden'!C492,Gruppenstunden!$M$12:$M$864)</f>
        <v>0</v>
      </c>
      <c r="Q492" s="14" t="str">
        <f t="shared" si="160"/>
        <v/>
      </c>
      <c r="R492" s="14">
        <f>SUMIF(Gruppenstunden!$C$12:$C$864,'Wochenübersicht Gruppenstunden'!C492,Gruppenstunden!$N$12:$N$864)</f>
        <v>0</v>
      </c>
      <c r="S492" s="14" t="str">
        <f t="shared" si="161"/>
        <v/>
      </c>
      <c r="T492" s="14">
        <f>SUMIF(Gruppenstunden!$C$12:$C$864,'Wochenübersicht Gruppenstunden'!C492,Gruppenstunden!$O$12:$O$864)</f>
        <v>0</v>
      </c>
      <c r="U492" s="14" t="str">
        <f t="shared" si="162"/>
        <v/>
      </c>
      <c r="V492" s="14">
        <f>SUMIF(Gruppenstunden!$C$12:$C$864,'Wochenübersicht Gruppenstunden'!C492,Gruppenstunden!$P$12:$P$864)</f>
        <v>0</v>
      </c>
      <c r="W492" s="14" t="str">
        <f t="shared" si="163"/>
        <v/>
      </c>
      <c r="X492" s="14">
        <f>SUMIF(Gruppenstunden!$C$12:$C$864,'Wochenübersicht Gruppenstunden'!C492,Gruppenstunden!$Q$12:$Q$864)</f>
        <v>0</v>
      </c>
      <c r="Y492" s="14" t="str">
        <f t="shared" si="164"/>
        <v/>
      </c>
      <c r="Z492" s="14">
        <f>SUMIF(Gruppenstunden!$C$12:$C$864,'Wochenübersicht Gruppenstunden'!C492,Gruppenstunden!$R$12:$R$864)</f>
        <v>0</v>
      </c>
      <c r="AA492" s="14" t="str">
        <f t="shared" si="165"/>
        <v/>
      </c>
      <c r="AB492" s="14">
        <f>SUMIF(Gruppenstunden!$C$12:$C$864,'Wochenübersicht Gruppenstunden'!C492,Gruppenstunden!$S$12:$S$864)</f>
        <v>0</v>
      </c>
      <c r="AC492" s="14" t="str">
        <f t="shared" si="166"/>
        <v/>
      </c>
      <c r="AD492" s="14">
        <f>SUMIF(Gruppenstunden!$C$12:$C$864,'Wochenübersicht Gruppenstunden'!C492,Gruppenstunden!$T$12:$T$864)</f>
        <v>0</v>
      </c>
      <c r="AE492" s="14" t="str">
        <f t="shared" si="167"/>
        <v/>
      </c>
      <c r="AF492" s="14">
        <f>SUMIF(Gruppenstunden!$C$12:$C$864,'Wochenübersicht Gruppenstunden'!C492,Gruppenstunden!$U$12:$U$864)</f>
        <v>0</v>
      </c>
      <c r="AG492" s="14" t="str">
        <f t="shared" si="168"/>
        <v/>
      </c>
      <c r="AH492" s="14">
        <f>SUMIF(Gruppenstunden!$C$12:$C$864,'Wochenübersicht Gruppenstunden'!C492,Gruppenstunden!$V$12:$V$864)</f>
        <v>0</v>
      </c>
      <c r="AI492" s="14" t="str">
        <f t="shared" si="169"/>
        <v/>
      </c>
      <c r="AJ492" s="14">
        <f>SUMIF(Gruppenstunden!$C$12:$C$864,'Wochenübersicht Gruppenstunden'!C492,Gruppenstunden!$W$12:$W$864)</f>
        <v>0</v>
      </c>
      <c r="AK492" s="14" t="str">
        <f t="shared" si="170"/>
        <v/>
      </c>
      <c r="AL492" s="14">
        <f>SUMIF(Gruppenstunden!$C$12:$C$864,'Wochenübersicht Gruppenstunden'!C492,Gruppenstunden!$X$12:$X$864)</f>
        <v>0</v>
      </c>
      <c r="AM492" s="14" t="str">
        <f t="shared" si="171"/>
        <v/>
      </c>
      <c r="AN492" s="14">
        <f>SUMIF(Gruppenstunden!$C$12:$C$864,'Wochenübersicht Gruppenstunden'!C492,Gruppenstunden!$Y$12:$Y$864)</f>
        <v>0</v>
      </c>
      <c r="AO492" s="14" t="str">
        <f t="shared" si="172"/>
        <v/>
      </c>
      <c r="AP492" s="14">
        <f>SUMIF(Gruppenstunden!$C$12:$C$864,'Wochenübersicht Gruppenstunden'!C492,Gruppenstunden!$Z$12:$Z$864)</f>
        <v>0</v>
      </c>
      <c r="AQ492" s="14" t="str">
        <f t="shared" si="173"/>
        <v/>
      </c>
      <c r="AR492" s="14">
        <f>SUMIF(Gruppenstunden!$C$12:$C$864,'Wochenübersicht Gruppenstunden'!C492,Gruppenstunden!$AA$12:$AA1344)</f>
        <v>0</v>
      </c>
      <c r="AS492" s="14" t="str">
        <f t="shared" si="174"/>
        <v/>
      </c>
    </row>
    <row r="493" spans="3:45" x14ac:dyDescent="0.25">
      <c r="C493" s="14"/>
      <c r="D493" s="14">
        <f>SUMIF(Gruppenstunden!$C$12:$C$864,'Wochenübersicht Gruppenstunden'!C493,Gruppenstunden!$AC$12:$AC$864)</f>
        <v>0</v>
      </c>
      <c r="E493" s="30" t="str">
        <f t="shared" si="154"/>
        <v/>
      </c>
      <c r="F493" s="14">
        <f>SUMIF(Gruppenstunden!$C$12:$C$864,'Wochenübersicht Gruppenstunden'!C493,Gruppenstunden!$H$12:$H$864)</f>
        <v>0</v>
      </c>
      <c r="G493" s="14" t="str">
        <f t="shared" si="155"/>
        <v/>
      </c>
      <c r="H493" s="14">
        <f>SUMIF(Gruppenstunden!$C$12:$C$864,'Wochenübersicht Gruppenstunden'!C493,Gruppenstunden!$I$12:$I$864)</f>
        <v>0</v>
      </c>
      <c r="I493" s="14" t="str">
        <f t="shared" si="156"/>
        <v/>
      </c>
      <c r="J493" s="14">
        <f>SUMIF(Gruppenstunden!$C$12:$C$864,'Wochenübersicht Gruppenstunden'!C493,Gruppenstunden!$J$12:$J$864)</f>
        <v>0</v>
      </c>
      <c r="K493" s="14" t="str">
        <f t="shared" si="157"/>
        <v/>
      </c>
      <c r="L493" s="14">
        <f>SUMIF(Gruppenstunden!$C$12:$C$864,'Wochenübersicht Gruppenstunden'!C493,Gruppenstunden!$K$12:$K$864)</f>
        <v>0</v>
      </c>
      <c r="M493" s="14" t="str">
        <f t="shared" si="158"/>
        <v/>
      </c>
      <c r="N493" s="14">
        <f>SUMIF(Gruppenstunden!$C$12:$C$864,'Wochenübersicht Gruppenstunden'!C493,Gruppenstunden!$L$12:$L$864)</f>
        <v>0</v>
      </c>
      <c r="O493" s="14" t="str">
        <f t="shared" si="159"/>
        <v/>
      </c>
      <c r="P493" s="14">
        <f>SUMIF(Gruppenstunden!$C$12:$C$864,'Wochenübersicht Gruppenstunden'!C493,Gruppenstunden!$M$12:$M$864)</f>
        <v>0</v>
      </c>
      <c r="Q493" s="14" t="str">
        <f t="shared" si="160"/>
        <v/>
      </c>
      <c r="R493" s="14">
        <f>SUMIF(Gruppenstunden!$C$12:$C$864,'Wochenübersicht Gruppenstunden'!C493,Gruppenstunden!$N$12:$N$864)</f>
        <v>0</v>
      </c>
      <c r="S493" s="14" t="str">
        <f t="shared" si="161"/>
        <v/>
      </c>
      <c r="T493" s="14">
        <f>SUMIF(Gruppenstunden!$C$12:$C$864,'Wochenübersicht Gruppenstunden'!C493,Gruppenstunden!$O$12:$O$864)</f>
        <v>0</v>
      </c>
      <c r="U493" s="14" t="str">
        <f t="shared" si="162"/>
        <v/>
      </c>
      <c r="V493" s="14">
        <f>SUMIF(Gruppenstunden!$C$12:$C$864,'Wochenübersicht Gruppenstunden'!C493,Gruppenstunden!$P$12:$P$864)</f>
        <v>0</v>
      </c>
      <c r="W493" s="14" t="str">
        <f t="shared" si="163"/>
        <v/>
      </c>
      <c r="X493" s="14">
        <f>SUMIF(Gruppenstunden!$C$12:$C$864,'Wochenübersicht Gruppenstunden'!C493,Gruppenstunden!$Q$12:$Q$864)</f>
        <v>0</v>
      </c>
      <c r="Y493" s="14" t="str">
        <f t="shared" si="164"/>
        <v/>
      </c>
      <c r="Z493" s="14">
        <f>SUMIF(Gruppenstunden!$C$12:$C$864,'Wochenübersicht Gruppenstunden'!C493,Gruppenstunden!$R$12:$R$864)</f>
        <v>0</v>
      </c>
      <c r="AA493" s="14" t="str">
        <f t="shared" si="165"/>
        <v/>
      </c>
      <c r="AB493" s="14">
        <f>SUMIF(Gruppenstunden!$C$12:$C$864,'Wochenübersicht Gruppenstunden'!C493,Gruppenstunden!$S$12:$S$864)</f>
        <v>0</v>
      </c>
      <c r="AC493" s="14" t="str">
        <f t="shared" si="166"/>
        <v/>
      </c>
      <c r="AD493" s="14">
        <f>SUMIF(Gruppenstunden!$C$12:$C$864,'Wochenübersicht Gruppenstunden'!C493,Gruppenstunden!$T$12:$T$864)</f>
        <v>0</v>
      </c>
      <c r="AE493" s="14" t="str">
        <f t="shared" si="167"/>
        <v/>
      </c>
      <c r="AF493" s="14">
        <f>SUMIF(Gruppenstunden!$C$12:$C$864,'Wochenübersicht Gruppenstunden'!C493,Gruppenstunden!$U$12:$U$864)</f>
        <v>0</v>
      </c>
      <c r="AG493" s="14" t="str">
        <f t="shared" si="168"/>
        <v/>
      </c>
      <c r="AH493" s="14">
        <f>SUMIF(Gruppenstunden!$C$12:$C$864,'Wochenübersicht Gruppenstunden'!C493,Gruppenstunden!$V$12:$V$864)</f>
        <v>0</v>
      </c>
      <c r="AI493" s="14" t="str">
        <f t="shared" si="169"/>
        <v/>
      </c>
      <c r="AJ493" s="14">
        <f>SUMIF(Gruppenstunden!$C$12:$C$864,'Wochenübersicht Gruppenstunden'!C493,Gruppenstunden!$W$12:$W$864)</f>
        <v>0</v>
      </c>
      <c r="AK493" s="14" t="str">
        <f t="shared" si="170"/>
        <v/>
      </c>
      <c r="AL493" s="14">
        <f>SUMIF(Gruppenstunden!$C$12:$C$864,'Wochenübersicht Gruppenstunden'!C493,Gruppenstunden!$X$12:$X$864)</f>
        <v>0</v>
      </c>
      <c r="AM493" s="14" t="str">
        <f t="shared" si="171"/>
        <v/>
      </c>
      <c r="AN493" s="14">
        <f>SUMIF(Gruppenstunden!$C$12:$C$864,'Wochenübersicht Gruppenstunden'!C493,Gruppenstunden!$Y$12:$Y$864)</f>
        <v>0</v>
      </c>
      <c r="AO493" s="14" t="str">
        <f t="shared" si="172"/>
        <v/>
      </c>
      <c r="AP493" s="14">
        <f>SUMIF(Gruppenstunden!$C$12:$C$864,'Wochenübersicht Gruppenstunden'!C493,Gruppenstunden!$Z$12:$Z$864)</f>
        <v>0</v>
      </c>
      <c r="AQ493" s="14" t="str">
        <f t="shared" si="173"/>
        <v/>
      </c>
      <c r="AR493" s="14">
        <f>SUMIF(Gruppenstunden!$C$12:$C$864,'Wochenübersicht Gruppenstunden'!C493,Gruppenstunden!$AA$12:$AA1345)</f>
        <v>0</v>
      </c>
      <c r="AS493" s="14" t="str">
        <f t="shared" si="174"/>
        <v/>
      </c>
    </row>
    <row r="494" spans="3:45" x14ac:dyDescent="0.25">
      <c r="C494" s="14"/>
      <c r="D494" s="14">
        <f>SUMIF(Gruppenstunden!$C$12:$C$864,'Wochenübersicht Gruppenstunden'!C494,Gruppenstunden!$AC$12:$AC$864)</f>
        <v>0</v>
      </c>
      <c r="E494" s="30" t="str">
        <f t="shared" si="154"/>
        <v/>
      </c>
      <c r="F494" s="14">
        <f>SUMIF(Gruppenstunden!$C$12:$C$864,'Wochenübersicht Gruppenstunden'!C494,Gruppenstunden!$H$12:$H$864)</f>
        <v>0</v>
      </c>
      <c r="G494" s="14" t="str">
        <f t="shared" si="155"/>
        <v/>
      </c>
      <c r="H494" s="14">
        <f>SUMIF(Gruppenstunden!$C$12:$C$864,'Wochenübersicht Gruppenstunden'!C494,Gruppenstunden!$I$12:$I$864)</f>
        <v>0</v>
      </c>
      <c r="I494" s="14" t="str">
        <f t="shared" si="156"/>
        <v/>
      </c>
      <c r="J494" s="14">
        <f>SUMIF(Gruppenstunden!$C$12:$C$864,'Wochenübersicht Gruppenstunden'!C494,Gruppenstunden!$J$12:$J$864)</f>
        <v>0</v>
      </c>
      <c r="K494" s="14" t="str">
        <f t="shared" si="157"/>
        <v/>
      </c>
      <c r="L494" s="14">
        <f>SUMIF(Gruppenstunden!$C$12:$C$864,'Wochenübersicht Gruppenstunden'!C494,Gruppenstunden!$K$12:$K$864)</f>
        <v>0</v>
      </c>
      <c r="M494" s="14" t="str">
        <f t="shared" si="158"/>
        <v/>
      </c>
      <c r="N494" s="14">
        <f>SUMIF(Gruppenstunden!$C$12:$C$864,'Wochenübersicht Gruppenstunden'!C494,Gruppenstunden!$L$12:$L$864)</f>
        <v>0</v>
      </c>
      <c r="O494" s="14" t="str">
        <f t="shared" si="159"/>
        <v/>
      </c>
      <c r="P494" s="14">
        <f>SUMIF(Gruppenstunden!$C$12:$C$864,'Wochenübersicht Gruppenstunden'!C494,Gruppenstunden!$M$12:$M$864)</f>
        <v>0</v>
      </c>
      <c r="Q494" s="14" t="str">
        <f t="shared" si="160"/>
        <v/>
      </c>
      <c r="R494" s="14">
        <f>SUMIF(Gruppenstunden!$C$12:$C$864,'Wochenübersicht Gruppenstunden'!C494,Gruppenstunden!$N$12:$N$864)</f>
        <v>0</v>
      </c>
      <c r="S494" s="14" t="str">
        <f t="shared" si="161"/>
        <v/>
      </c>
      <c r="T494" s="14">
        <f>SUMIF(Gruppenstunden!$C$12:$C$864,'Wochenübersicht Gruppenstunden'!C494,Gruppenstunden!$O$12:$O$864)</f>
        <v>0</v>
      </c>
      <c r="U494" s="14" t="str">
        <f t="shared" si="162"/>
        <v/>
      </c>
      <c r="V494" s="14">
        <f>SUMIF(Gruppenstunden!$C$12:$C$864,'Wochenübersicht Gruppenstunden'!C494,Gruppenstunden!$P$12:$P$864)</f>
        <v>0</v>
      </c>
      <c r="W494" s="14" t="str">
        <f t="shared" si="163"/>
        <v/>
      </c>
      <c r="X494" s="14">
        <f>SUMIF(Gruppenstunden!$C$12:$C$864,'Wochenübersicht Gruppenstunden'!C494,Gruppenstunden!$Q$12:$Q$864)</f>
        <v>0</v>
      </c>
      <c r="Y494" s="14" t="str">
        <f t="shared" si="164"/>
        <v/>
      </c>
      <c r="Z494" s="14">
        <f>SUMIF(Gruppenstunden!$C$12:$C$864,'Wochenübersicht Gruppenstunden'!C494,Gruppenstunden!$R$12:$R$864)</f>
        <v>0</v>
      </c>
      <c r="AA494" s="14" t="str">
        <f t="shared" si="165"/>
        <v/>
      </c>
      <c r="AB494" s="14">
        <f>SUMIF(Gruppenstunden!$C$12:$C$864,'Wochenübersicht Gruppenstunden'!C494,Gruppenstunden!$S$12:$S$864)</f>
        <v>0</v>
      </c>
      <c r="AC494" s="14" t="str">
        <f t="shared" si="166"/>
        <v/>
      </c>
      <c r="AD494" s="14">
        <f>SUMIF(Gruppenstunden!$C$12:$C$864,'Wochenübersicht Gruppenstunden'!C494,Gruppenstunden!$T$12:$T$864)</f>
        <v>0</v>
      </c>
      <c r="AE494" s="14" t="str">
        <f t="shared" si="167"/>
        <v/>
      </c>
      <c r="AF494" s="14">
        <f>SUMIF(Gruppenstunden!$C$12:$C$864,'Wochenübersicht Gruppenstunden'!C494,Gruppenstunden!$U$12:$U$864)</f>
        <v>0</v>
      </c>
      <c r="AG494" s="14" t="str">
        <f t="shared" si="168"/>
        <v/>
      </c>
      <c r="AH494" s="14">
        <f>SUMIF(Gruppenstunden!$C$12:$C$864,'Wochenübersicht Gruppenstunden'!C494,Gruppenstunden!$V$12:$V$864)</f>
        <v>0</v>
      </c>
      <c r="AI494" s="14" t="str">
        <f t="shared" si="169"/>
        <v/>
      </c>
      <c r="AJ494" s="14">
        <f>SUMIF(Gruppenstunden!$C$12:$C$864,'Wochenübersicht Gruppenstunden'!C494,Gruppenstunden!$W$12:$W$864)</f>
        <v>0</v>
      </c>
      <c r="AK494" s="14" t="str">
        <f t="shared" si="170"/>
        <v/>
      </c>
      <c r="AL494" s="14">
        <f>SUMIF(Gruppenstunden!$C$12:$C$864,'Wochenübersicht Gruppenstunden'!C494,Gruppenstunden!$X$12:$X$864)</f>
        <v>0</v>
      </c>
      <c r="AM494" s="14" t="str">
        <f t="shared" si="171"/>
        <v/>
      </c>
      <c r="AN494" s="14">
        <f>SUMIF(Gruppenstunden!$C$12:$C$864,'Wochenübersicht Gruppenstunden'!C494,Gruppenstunden!$Y$12:$Y$864)</f>
        <v>0</v>
      </c>
      <c r="AO494" s="14" t="str">
        <f t="shared" si="172"/>
        <v/>
      </c>
      <c r="AP494" s="14">
        <f>SUMIF(Gruppenstunden!$C$12:$C$864,'Wochenübersicht Gruppenstunden'!C494,Gruppenstunden!$Z$12:$Z$864)</f>
        <v>0</v>
      </c>
      <c r="AQ494" s="14" t="str">
        <f t="shared" si="173"/>
        <v/>
      </c>
      <c r="AR494" s="14">
        <f>SUMIF(Gruppenstunden!$C$12:$C$864,'Wochenübersicht Gruppenstunden'!C494,Gruppenstunden!$AA$12:$AA1346)</f>
        <v>0</v>
      </c>
      <c r="AS494" s="14" t="str">
        <f t="shared" si="174"/>
        <v/>
      </c>
    </row>
    <row r="495" spans="3:45" x14ac:dyDescent="0.25">
      <c r="C495" s="14"/>
      <c r="D495" s="14">
        <f>SUMIF(Gruppenstunden!$C$12:$C$864,'Wochenübersicht Gruppenstunden'!C495,Gruppenstunden!$AC$12:$AC$864)</f>
        <v>0</v>
      </c>
      <c r="E495" s="30" t="str">
        <f t="shared" si="154"/>
        <v/>
      </c>
      <c r="F495" s="14">
        <f>SUMIF(Gruppenstunden!$C$12:$C$864,'Wochenübersicht Gruppenstunden'!C495,Gruppenstunden!$H$12:$H$864)</f>
        <v>0</v>
      </c>
      <c r="G495" s="14" t="str">
        <f t="shared" si="155"/>
        <v/>
      </c>
      <c r="H495" s="14">
        <f>SUMIF(Gruppenstunden!$C$12:$C$864,'Wochenübersicht Gruppenstunden'!C495,Gruppenstunden!$I$12:$I$864)</f>
        <v>0</v>
      </c>
      <c r="I495" s="14" t="str">
        <f t="shared" si="156"/>
        <v/>
      </c>
      <c r="J495" s="14">
        <f>SUMIF(Gruppenstunden!$C$12:$C$864,'Wochenübersicht Gruppenstunden'!C495,Gruppenstunden!$J$12:$J$864)</f>
        <v>0</v>
      </c>
      <c r="K495" s="14" t="str">
        <f t="shared" si="157"/>
        <v/>
      </c>
      <c r="L495" s="14">
        <f>SUMIF(Gruppenstunden!$C$12:$C$864,'Wochenübersicht Gruppenstunden'!C495,Gruppenstunden!$K$12:$K$864)</f>
        <v>0</v>
      </c>
      <c r="M495" s="14" t="str">
        <f t="shared" si="158"/>
        <v/>
      </c>
      <c r="N495" s="14">
        <f>SUMIF(Gruppenstunden!$C$12:$C$864,'Wochenübersicht Gruppenstunden'!C495,Gruppenstunden!$L$12:$L$864)</f>
        <v>0</v>
      </c>
      <c r="O495" s="14" t="str">
        <f t="shared" si="159"/>
        <v/>
      </c>
      <c r="P495" s="14">
        <f>SUMIF(Gruppenstunden!$C$12:$C$864,'Wochenübersicht Gruppenstunden'!C495,Gruppenstunden!$M$12:$M$864)</f>
        <v>0</v>
      </c>
      <c r="Q495" s="14" t="str">
        <f t="shared" si="160"/>
        <v/>
      </c>
      <c r="R495" s="14">
        <f>SUMIF(Gruppenstunden!$C$12:$C$864,'Wochenübersicht Gruppenstunden'!C495,Gruppenstunden!$N$12:$N$864)</f>
        <v>0</v>
      </c>
      <c r="S495" s="14" t="str">
        <f t="shared" si="161"/>
        <v/>
      </c>
      <c r="T495" s="14">
        <f>SUMIF(Gruppenstunden!$C$12:$C$864,'Wochenübersicht Gruppenstunden'!C495,Gruppenstunden!$O$12:$O$864)</f>
        <v>0</v>
      </c>
      <c r="U495" s="14" t="str">
        <f t="shared" si="162"/>
        <v/>
      </c>
      <c r="V495" s="14">
        <f>SUMIF(Gruppenstunden!$C$12:$C$864,'Wochenübersicht Gruppenstunden'!C495,Gruppenstunden!$P$12:$P$864)</f>
        <v>0</v>
      </c>
      <c r="W495" s="14" t="str">
        <f t="shared" si="163"/>
        <v/>
      </c>
      <c r="X495" s="14">
        <f>SUMIF(Gruppenstunden!$C$12:$C$864,'Wochenübersicht Gruppenstunden'!C495,Gruppenstunden!$Q$12:$Q$864)</f>
        <v>0</v>
      </c>
      <c r="Y495" s="14" t="str">
        <f t="shared" si="164"/>
        <v/>
      </c>
      <c r="Z495" s="14">
        <f>SUMIF(Gruppenstunden!$C$12:$C$864,'Wochenübersicht Gruppenstunden'!C495,Gruppenstunden!$R$12:$R$864)</f>
        <v>0</v>
      </c>
      <c r="AA495" s="14" t="str">
        <f t="shared" si="165"/>
        <v/>
      </c>
      <c r="AB495" s="14">
        <f>SUMIF(Gruppenstunden!$C$12:$C$864,'Wochenübersicht Gruppenstunden'!C495,Gruppenstunden!$S$12:$S$864)</f>
        <v>0</v>
      </c>
      <c r="AC495" s="14" t="str">
        <f t="shared" si="166"/>
        <v/>
      </c>
      <c r="AD495" s="14">
        <f>SUMIF(Gruppenstunden!$C$12:$C$864,'Wochenübersicht Gruppenstunden'!C495,Gruppenstunden!$T$12:$T$864)</f>
        <v>0</v>
      </c>
      <c r="AE495" s="14" t="str">
        <f t="shared" si="167"/>
        <v/>
      </c>
      <c r="AF495" s="14">
        <f>SUMIF(Gruppenstunden!$C$12:$C$864,'Wochenübersicht Gruppenstunden'!C495,Gruppenstunden!$U$12:$U$864)</f>
        <v>0</v>
      </c>
      <c r="AG495" s="14" t="str">
        <f t="shared" si="168"/>
        <v/>
      </c>
      <c r="AH495" s="14">
        <f>SUMIF(Gruppenstunden!$C$12:$C$864,'Wochenübersicht Gruppenstunden'!C495,Gruppenstunden!$V$12:$V$864)</f>
        <v>0</v>
      </c>
      <c r="AI495" s="14" t="str">
        <f t="shared" si="169"/>
        <v/>
      </c>
      <c r="AJ495" s="14">
        <f>SUMIF(Gruppenstunden!$C$12:$C$864,'Wochenübersicht Gruppenstunden'!C495,Gruppenstunden!$W$12:$W$864)</f>
        <v>0</v>
      </c>
      <c r="AK495" s="14" t="str">
        <f t="shared" si="170"/>
        <v/>
      </c>
      <c r="AL495" s="14">
        <f>SUMIF(Gruppenstunden!$C$12:$C$864,'Wochenübersicht Gruppenstunden'!C495,Gruppenstunden!$X$12:$X$864)</f>
        <v>0</v>
      </c>
      <c r="AM495" s="14" t="str">
        <f t="shared" si="171"/>
        <v/>
      </c>
      <c r="AN495" s="14">
        <f>SUMIF(Gruppenstunden!$C$12:$C$864,'Wochenübersicht Gruppenstunden'!C495,Gruppenstunden!$Y$12:$Y$864)</f>
        <v>0</v>
      </c>
      <c r="AO495" s="14" t="str">
        <f t="shared" si="172"/>
        <v/>
      </c>
      <c r="AP495" s="14">
        <f>SUMIF(Gruppenstunden!$C$12:$C$864,'Wochenübersicht Gruppenstunden'!C495,Gruppenstunden!$Z$12:$Z$864)</f>
        <v>0</v>
      </c>
      <c r="AQ495" s="14" t="str">
        <f t="shared" si="173"/>
        <v/>
      </c>
      <c r="AR495" s="14">
        <f>SUMIF(Gruppenstunden!$C$12:$C$864,'Wochenübersicht Gruppenstunden'!C495,Gruppenstunden!$AA$12:$AA1347)</f>
        <v>0</v>
      </c>
      <c r="AS495" s="14" t="str">
        <f t="shared" si="174"/>
        <v/>
      </c>
    </row>
    <row r="496" spans="3:45" x14ac:dyDescent="0.25">
      <c r="C496" s="14"/>
      <c r="D496" s="14">
        <f>SUMIF(Gruppenstunden!$C$12:$C$864,'Wochenübersicht Gruppenstunden'!C496,Gruppenstunden!$AC$12:$AC$864)</f>
        <v>0</v>
      </c>
      <c r="E496" s="30" t="str">
        <f t="shared" si="154"/>
        <v/>
      </c>
      <c r="F496" s="14">
        <f>SUMIF(Gruppenstunden!$C$12:$C$864,'Wochenübersicht Gruppenstunden'!C496,Gruppenstunden!$H$12:$H$864)</f>
        <v>0</v>
      </c>
      <c r="G496" s="14" t="str">
        <f t="shared" si="155"/>
        <v/>
      </c>
      <c r="H496" s="14">
        <f>SUMIF(Gruppenstunden!$C$12:$C$864,'Wochenübersicht Gruppenstunden'!C496,Gruppenstunden!$I$12:$I$864)</f>
        <v>0</v>
      </c>
      <c r="I496" s="14" t="str">
        <f t="shared" si="156"/>
        <v/>
      </c>
      <c r="J496" s="14">
        <f>SUMIF(Gruppenstunden!$C$12:$C$864,'Wochenübersicht Gruppenstunden'!C496,Gruppenstunden!$J$12:$J$864)</f>
        <v>0</v>
      </c>
      <c r="K496" s="14" t="str">
        <f t="shared" si="157"/>
        <v/>
      </c>
      <c r="L496" s="14">
        <f>SUMIF(Gruppenstunden!$C$12:$C$864,'Wochenübersicht Gruppenstunden'!C496,Gruppenstunden!$K$12:$K$864)</f>
        <v>0</v>
      </c>
      <c r="M496" s="14" t="str">
        <f t="shared" si="158"/>
        <v/>
      </c>
      <c r="N496" s="14">
        <f>SUMIF(Gruppenstunden!$C$12:$C$864,'Wochenübersicht Gruppenstunden'!C496,Gruppenstunden!$L$12:$L$864)</f>
        <v>0</v>
      </c>
      <c r="O496" s="14" t="str">
        <f t="shared" si="159"/>
        <v/>
      </c>
      <c r="P496" s="14">
        <f>SUMIF(Gruppenstunden!$C$12:$C$864,'Wochenübersicht Gruppenstunden'!C496,Gruppenstunden!$M$12:$M$864)</f>
        <v>0</v>
      </c>
      <c r="Q496" s="14" t="str">
        <f t="shared" si="160"/>
        <v/>
      </c>
      <c r="R496" s="14">
        <f>SUMIF(Gruppenstunden!$C$12:$C$864,'Wochenübersicht Gruppenstunden'!C496,Gruppenstunden!$N$12:$N$864)</f>
        <v>0</v>
      </c>
      <c r="S496" s="14" t="str">
        <f t="shared" si="161"/>
        <v/>
      </c>
      <c r="T496" s="14">
        <f>SUMIF(Gruppenstunden!$C$12:$C$864,'Wochenübersicht Gruppenstunden'!C496,Gruppenstunden!$O$12:$O$864)</f>
        <v>0</v>
      </c>
      <c r="U496" s="14" t="str">
        <f t="shared" si="162"/>
        <v/>
      </c>
      <c r="V496" s="14">
        <f>SUMIF(Gruppenstunden!$C$12:$C$864,'Wochenübersicht Gruppenstunden'!C496,Gruppenstunden!$P$12:$P$864)</f>
        <v>0</v>
      </c>
      <c r="W496" s="14" t="str">
        <f t="shared" si="163"/>
        <v/>
      </c>
      <c r="X496" s="14">
        <f>SUMIF(Gruppenstunden!$C$12:$C$864,'Wochenübersicht Gruppenstunden'!C496,Gruppenstunden!$Q$12:$Q$864)</f>
        <v>0</v>
      </c>
      <c r="Y496" s="14" t="str">
        <f t="shared" si="164"/>
        <v/>
      </c>
      <c r="Z496" s="14">
        <f>SUMIF(Gruppenstunden!$C$12:$C$864,'Wochenübersicht Gruppenstunden'!C496,Gruppenstunden!$R$12:$R$864)</f>
        <v>0</v>
      </c>
      <c r="AA496" s="14" t="str">
        <f t="shared" si="165"/>
        <v/>
      </c>
      <c r="AB496" s="14">
        <f>SUMIF(Gruppenstunden!$C$12:$C$864,'Wochenübersicht Gruppenstunden'!C496,Gruppenstunden!$S$12:$S$864)</f>
        <v>0</v>
      </c>
      <c r="AC496" s="14" t="str">
        <f t="shared" si="166"/>
        <v/>
      </c>
      <c r="AD496" s="14">
        <f>SUMIF(Gruppenstunden!$C$12:$C$864,'Wochenübersicht Gruppenstunden'!C496,Gruppenstunden!$T$12:$T$864)</f>
        <v>0</v>
      </c>
      <c r="AE496" s="14" t="str">
        <f t="shared" si="167"/>
        <v/>
      </c>
      <c r="AF496" s="14">
        <f>SUMIF(Gruppenstunden!$C$12:$C$864,'Wochenübersicht Gruppenstunden'!C496,Gruppenstunden!$U$12:$U$864)</f>
        <v>0</v>
      </c>
      <c r="AG496" s="14" t="str">
        <f t="shared" si="168"/>
        <v/>
      </c>
      <c r="AH496" s="14">
        <f>SUMIF(Gruppenstunden!$C$12:$C$864,'Wochenübersicht Gruppenstunden'!C496,Gruppenstunden!$V$12:$V$864)</f>
        <v>0</v>
      </c>
      <c r="AI496" s="14" t="str">
        <f t="shared" si="169"/>
        <v/>
      </c>
      <c r="AJ496" s="14">
        <f>SUMIF(Gruppenstunden!$C$12:$C$864,'Wochenübersicht Gruppenstunden'!C496,Gruppenstunden!$W$12:$W$864)</f>
        <v>0</v>
      </c>
      <c r="AK496" s="14" t="str">
        <f t="shared" si="170"/>
        <v/>
      </c>
      <c r="AL496" s="14">
        <f>SUMIF(Gruppenstunden!$C$12:$C$864,'Wochenübersicht Gruppenstunden'!C496,Gruppenstunden!$X$12:$X$864)</f>
        <v>0</v>
      </c>
      <c r="AM496" s="14" t="str">
        <f t="shared" si="171"/>
        <v/>
      </c>
      <c r="AN496" s="14">
        <f>SUMIF(Gruppenstunden!$C$12:$C$864,'Wochenübersicht Gruppenstunden'!C496,Gruppenstunden!$Y$12:$Y$864)</f>
        <v>0</v>
      </c>
      <c r="AO496" s="14" t="str">
        <f t="shared" si="172"/>
        <v/>
      </c>
      <c r="AP496" s="14">
        <f>SUMIF(Gruppenstunden!$C$12:$C$864,'Wochenübersicht Gruppenstunden'!C496,Gruppenstunden!$Z$12:$Z$864)</f>
        <v>0</v>
      </c>
      <c r="AQ496" s="14" t="str">
        <f t="shared" si="173"/>
        <v/>
      </c>
      <c r="AR496" s="14">
        <f>SUMIF(Gruppenstunden!$C$12:$C$864,'Wochenübersicht Gruppenstunden'!C496,Gruppenstunden!$AA$12:$AA1348)</f>
        <v>0</v>
      </c>
      <c r="AS496" s="14" t="str">
        <f t="shared" si="174"/>
        <v/>
      </c>
    </row>
    <row r="497" spans="3:45" x14ac:dyDescent="0.25">
      <c r="C497" s="14"/>
      <c r="D497" s="14">
        <f>SUMIF(Gruppenstunden!$C$12:$C$864,'Wochenübersicht Gruppenstunden'!C497,Gruppenstunden!$AC$12:$AC$864)</f>
        <v>0</v>
      </c>
      <c r="E497" s="30" t="str">
        <f t="shared" si="154"/>
        <v/>
      </c>
      <c r="F497" s="14">
        <f>SUMIF(Gruppenstunden!$C$12:$C$864,'Wochenübersicht Gruppenstunden'!C497,Gruppenstunden!$H$12:$H$864)</f>
        <v>0</v>
      </c>
      <c r="G497" s="14" t="str">
        <f t="shared" si="155"/>
        <v/>
      </c>
      <c r="H497" s="14">
        <f>SUMIF(Gruppenstunden!$C$12:$C$864,'Wochenübersicht Gruppenstunden'!C497,Gruppenstunden!$I$12:$I$864)</f>
        <v>0</v>
      </c>
      <c r="I497" s="14" t="str">
        <f t="shared" si="156"/>
        <v/>
      </c>
      <c r="J497" s="14">
        <f>SUMIF(Gruppenstunden!$C$12:$C$864,'Wochenübersicht Gruppenstunden'!C497,Gruppenstunden!$J$12:$J$864)</f>
        <v>0</v>
      </c>
      <c r="K497" s="14" t="str">
        <f t="shared" si="157"/>
        <v/>
      </c>
      <c r="L497" s="14">
        <f>SUMIF(Gruppenstunden!$C$12:$C$864,'Wochenübersicht Gruppenstunden'!C497,Gruppenstunden!$K$12:$K$864)</f>
        <v>0</v>
      </c>
      <c r="M497" s="14" t="str">
        <f t="shared" si="158"/>
        <v/>
      </c>
      <c r="N497" s="14">
        <f>SUMIF(Gruppenstunden!$C$12:$C$864,'Wochenübersicht Gruppenstunden'!C497,Gruppenstunden!$L$12:$L$864)</f>
        <v>0</v>
      </c>
      <c r="O497" s="14" t="str">
        <f t="shared" si="159"/>
        <v/>
      </c>
      <c r="P497" s="14">
        <f>SUMIF(Gruppenstunden!$C$12:$C$864,'Wochenübersicht Gruppenstunden'!C497,Gruppenstunden!$M$12:$M$864)</f>
        <v>0</v>
      </c>
      <c r="Q497" s="14" t="str">
        <f t="shared" si="160"/>
        <v/>
      </c>
      <c r="R497" s="14">
        <f>SUMIF(Gruppenstunden!$C$12:$C$864,'Wochenübersicht Gruppenstunden'!C497,Gruppenstunden!$N$12:$N$864)</f>
        <v>0</v>
      </c>
      <c r="S497" s="14" t="str">
        <f t="shared" si="161"/>
        <v/>
      </c>
      <c r="T497" s="14">
        <f>SUMIF(Gruppenstunden!$C$12:$C$864,'Wochenübersicht Gruppenstunden'!C497,Gruppenstunden!$O$12:$O$864)</f>
        <v>0</v>
      </c>
      <c r="U497" s="14" t="str">
        <f t="shared" si="162"/>
        <v/>
      </c>
      <c r="V497" s="14">
        <f>SUMIF(Gruppenstunden!$C$12:$C$864,'Wochenübersicht Gruppenstunden'!C497,Gruppenstunden!$P$12:$P$864)</f>
        <v>0</v>
      </c>
      <c r="W497" s="14" t="str">
        <f t="shared" si="163"/>
        <v/>
      </c>
      <c r="X497" s="14">
        <f>SUMIF(Gruppenstunden!$C$12:$C$864,'Wochenübersicht Gruppenstunden'!C497,Gruppenstunden!$Q$12:$Q$864)</f>
        <v>0</v>
      </c>
      <c r="Y497" s="14" t="str">
        <f t="shared" si="164"/>
        <v/>
      </c>
      <c r="Z497" s="14">
        <f>SUMIF(Gruppenstunden!$C$12:$C$864,'Wochenübersicht Gruppenstunden'!C497,Gruppenstunden!$R$12:$R$864)</f>
        <v>0</v>
      </c>
      <c r="AA497" s="14" t="str">
        <f t="shared" si="165"/>
        <v/>
      </c>
      <c r="AB497" s="14">
        <f>SUMIF(Gruppenstunden!$C$12:$C$864,'Wochenübersicht Gruppenstunden'!C497,Gruppenstunden!$S$12:$S$864)</f>
        <v>0</v>
      </c>
      <c r="AC497" s="14" t="str">
        <f t="shared" si="166"/>
        <v/>
      </c>
      <c r="AD497" s="14">
        <f>SUMIF(Gruppenstunden!$C$12:$C$864,'Wochenübersicht Gruppenstunden'!C497,Gruppenstunden!$T$12:$T$864)</f>
        <v>0</v>
      </c>
      <c r="AE497" s="14" t="str">
        <f t="shared" si="167"/>
        <v/>
      </c>
      <c r="AF497" s="14">
        <f>SUMIF(Gruppenstunden!$C$12:$C$864,'Wochenübersicht Gruppenstunden'!C497,Gruppenstunden!$U$12:$U$864)</f>
        <v>0</v>
      </c>
      <c r="AG497" s="14" t="str">
        <f t="shared" si="168"/>
        <v/>
      </c>
      <c r="AH497" s="14">
        <f>SUMIF(Gruppenstunden!$C$12:$C$864,'Wochenübersicht Gruppenstunden'!C497,Gruppenstunden!$V$12:$V$864)</f>
        <v>0</v>
      </c>
      <c r="AI497" s="14" t="str">
        <f t="shared" si="169"/>
        <v/>
      </c>
      <c r="AJ497" s="14">
        <f>SUMIF(Gruppenstunden!$C$12:$C$864,'Wochenübersicht Gruppenstunden'!C497,Gruppenstunden!$W$12:$W$864)</f>
        <v>0</v>
      </c>
      <c r="AK497" s="14" t="str">
        <f t="shared" si="170"/>
        <v/>
      </c>
      <c r="AL497" s="14">
        <f>SUMIF(Gruppenstunden!$C$12:$C$864,'Wochenübersicht Gruppenstunden'!C497,Gruppenstunden!$X$12:$X$864)</f>
        <v>0</v>
      </c>
      <c r="AM497" s="14" t="str">
        <f t="shared" si="171"/>
        <v/>
      </c>
      <c r="AN497" s="14">
        <f>SUMIF(Gruppenstunden!$C$12:$C$864,'Wochenübersicht Gruppenstunden'!C497,Gruppenstunden!$Y$12:$Y$864)</f>
        <v>0</v>
      </c>
      <c r="AO497" s="14" t="str">
        <f t="shared" si="172"/>
        <v/>
      </c>
      <c r="AP497" s="14">
        <f>SUMIF(Gruppenstunden!$C$12:$C$864,'Wochenübersicht Gruppenstunden'!C497,Gruppenstunden!$Z$12:$Z$864)</f>
        <v>0</v>
      </c>
      <c r="AQ497" s="14" t="str">
        <f t="shared" si="173"/>
        <v/>
      </c>
      <c r="AR497" s="14">
        <f>SUMIF(Gruppenstunden!$C$12:$C$864,'Wochenübersicht Gruppenstunden'!C497,Gruppenstunden!$AA$12:$AA1349)</f>
        <v>0</v>
      </c>
      <c r="AS497" s="14" t="str">
        <f t="shared" si="174"/>
        <v/>
      </c>
    </row>
    <row r="498" spans="3:45" x14ac:dyDescent="0.25">
      <c r="C498" s="14"/>
      <c r="D498" s="14">
        <f>SUMIF(Gruppenstunden!$C$12:$C$864,'Wochenübersicht Gruppenstunden'!C498,Gruppenstunden!$AC$12:$AC$864)</f>
        <v>0</v>
      </c>
      <c r="E498" s="30" t="str">
        <f t="shared" si="154"/>
        <v/>
      </c>
      <c r="F498" s="14">
        <f>SUMIF(Gruppenstunden!$C$12:$C$864,'Wochenübersicht Gruppenstunden'!C498,Gruppenstunden!$H$12:$H$864)</f>
        <v>0</v>
      </c>
      <c r="G498" s="14" t="str">
        <f t="shared" si="155"/>
        <v/>
      </c>
      <c r="H498" s="14">
        <f>SUMIF(Gruppenstunden!$C$12:$C$864,'Wochenübersicht Gruppenstunden'!C498,Gruppenstunden!$I$12:$I$864)</f>
        <v>0</v>
      </c>
      <c r="I498" s="14" t="str">
        <f t="shared" si="156"/>
        <v/>
      </c>
      <c r="J498" s="14">
        <f>SUMIF(Gruppenstunden!$C$12:$C$864,'Wochenübersicht Gruppenstunden'!C498,Gruppenstunden!$J$12:$J$864)</f>
        <v>0</v>
      </c>
      <c r="K498" s="14" t="str">
        <f t="shared" si="157"/>
        <v/>
      </c>
      <c r="L498" s="14">
        <f>SUMIF(Gruppenstunden!$C$12:$C$864,'Wochenübersicht Gruppenstunden'!C498,Gruppenstunden!$K$12:$K$864)</f>
        <v>0</v>
      </c>
      <c r="M498" s="14" t="str">
        <f t="shared" si="158"/>
        <v/>
      </c>
      <c r="N498" s="14">
        <f>SUMIF(Gruppenstunden!$C$12:$C$864,'Wochenübersicht Gruppenstunden'!C498,Gruppenstunden!$L$12:$L$864)</f>
        <v>0</v>
      </c>
      <c r="O498" s="14" t="str">
        <f t="shared" si="159"/>
        <v/>
      </c>
      <c r="P498" s="14">
        <f>SUMIF(Gruppenstunden!$C$12:$C$864,'Wochenübersicht Gruppenstunden'!C498,Gruppenstunden!$M$12:$M$864)</f>
        <v>0</v>
      </c>
      <c r="Q498" s="14" t="str">
        <f t="shared" si="160"/>
        <v/>
      </c>
      <c r="R498" s="14">
        <f>SUMIF(Gruppenstunden!$C$12:$C$864,'Wochenübersicht Gruppenstunden'!C498,Gruppenstunden!$N$12:$N$864)</f>
        <v>0</v>
      </c>
      <c r="S498" s="14" t="str">
        <f t="shared" si="161"/>
        <v/>
      </c>
      <c r="T498" s="14">
        <f>SUMIF(Gruppenstunden!$C$12:$C$864,'Wochenübersicht Gruppenstunden'!C498,Gruppenstunden!$O$12:$O$864)</f>
        <v>0</v>
      </c>
      <c r="U498" s="14" t="str">
        <f t="shared" si="162"/>
        <v/>
      </c>
      <c r="V498" s="14">
        <f>SUMIF(Gruppenstunden!$C$12:$C$864,'Wochenübersicht Gruppenstunden'!C498,Gruppenstunden!$P$12:$P$864)</f>
        <v>0</v>
      </c>
      <c r="W498" s="14" t="str">
        <f t="shared" si="163"/>
        <v/>
      </c>
      <c r="X498" s="14">
        <f>SUMIF(Gruppenstunden!$C$12:$C$864,'Wochenübersicht Gruppenstunden'!C498,Gruppenstunden!$Q$12:$Q$864)</f>
        <v>0</v>
      </c>
      <c r="Y498" s="14" t="str">
        <f t="shared" si="164"/>
        <v/>
      </c>
      <c r="Z498" s="14">
        <f>SUMIF(Gruppenstunden!$C$12:$C$864,'Wochenübersicht Gruppenstunden'!C498,Gruppenstunden!$R$12:$R$864)</f>
        <v>0</v>
      </c>
      <c r="AA498" s="14" t="str">
        <f t="shared" si="165"/>
        <v/>
      </c>
      <c r="AB498" s="14">
        <f>SUMIF(Gruppenstunden!$C$12:$C$864,'Wochenübersicht Gruppenstunden'!C498,Gruppenstunden!$S$12:$S$864)</f>
        <v>0</v>
      </c>
      <c r="AC498" s="14" t="str">
        <f t="shared" si="166"/>
        <v/>
      </c>
      <c r="AD498" s="14">
        <f>SUMIF(Gruppenstunden!$C$12:$C$864,'Wochenübersicht Gruppenstunden'!C498,Gruppenstunden!$T$12:$T$864)</f>
        <v>0</v>
      </c>
      <c r="AE498" s="14" t="str">
        <f t="shared" si="167"/>
        <v/>
      </c>
      <c r="AF498" s="14">
        <f>SUMIF(Gruppenstunden!$C$12:$C$864,'Wochenübersicht Gruppenstunden'!C498,Gruppenstunden!$U$12:$U$864)</f>
        <v>0</v>
      </c>
      <c r="AG498" s="14" t="str">
        <f t="shared" si="168"/>
        <v/>
      </c>
      <c r="AH498" s="14">
        <f>SUMIF(Gruppenstunden!$C$12:$C$864,'Wochenübersicht Gruppenstunden'!C498,Gruppenstunden!$V$12:$V$864)</f>
        <v>0</v>
      </c>
      <c r="AI498" s="14" t="str">
        <f t="shared" si="169"/>
        <v/>
      </c>
      <c r="AJ498" s="14">
        <f>SUMIF(Gruppenstunden!$C$12:$C$864,'Wochenübersicht Gruppenstunden'!C498,Gruppenstunden!$W$12:$W$864)</f>
        <v>0</v>
      </c>
      <c r="AK498" s="14" t="str">
        <f t="shared" si="170"/>
        <v/>
      </c>
      <c r="AL498" s="14">
        <f>SUMIF(Gruppenstunden!$C$12:$C$864,'Wochenübersicht Gruppenstunden'!C498,Gruppenstunden!$X$12:$X$864)</f>
        <v>0</v>
      </c>
      <c r="AM498" s="14" t="str">
        <f t="shared" si="171"/>
        <v/>
      </c>
      <c r="AN498" s="14">
        <f>SUMIF(Gruppenstunden!$C$12:$C$864,'Wochenübersicht Gruppenstunden'!C498,Gruppenstunden!$Y$12:$Y$864)</f>
        <v>0</v>
      </c>
      <c r="AO498" s="14" t="str">
        <f t="shared" si="172"/>
        <v/>
      </c>
      <c r="AP498" s="14">
        <f>SUMIF(Gruppenstunden!$C$12:$C$864,'Wochenübersicht Gruppenstunden'!C498,Gruppenstunden!$Z$12:$Z$864)</f>
        <v>0</v>
      </c>
      <c r="AQ498" s="14" t="str">
        <f t="shared" si="173"/>
        <v/>
      </c>
      <c r="AR498" s="14">
        <f>SUMIF(Gruppenstunden!$C$12:$C$864,'Wochenübersicht Gruppenstunden'!C498,Gruppenstunden!$AA$12:$AA1350)</f>
        <v>0</v>
      </c>
      <c r="AS498" s="14" t="str">
        <f t="shared" si="174"/>
        <v/>
      </c>
    </row>
    <row r="499" spans="3:45" x14ac:dyDescent="0.25">
      <c r="C499" s="14"/>
      <c r="D499" s="14">
        <f>SUMIF(Gruppenstunden!$C$12:$C$864,'Wochenübersicht Gruppenstunden'!C499,Gruppenstunden!$AC$12:$AC$864)</f>
        <v>0</v>
      </c>
      <c r="E499" s="30" t="str">
        <f t="shared" si="154"/>
        <v/>
      </c>
      <c r="F499" s="14">
        <f>SUMIF(Gruppenstunden!$C$12:$C$864,'Wochenübersicht Gruppenstunden'!C499,Gruppenstunden!$H$12:$H$864)</f>
        <v>0</v>
      </c>
      <c r="G499" s="14" t="str">
        <f t="shared" si="155"/>
        <v/>
      </c>
      <c r="H499" s="14">
        <f>SUMIF(Gruppenstunden!$C$12:$C$864,'Wochenübersicht Gruppenstunden'!C499,Gruppenstunden!$I$12:$I$864)</f>
        <v>0</v>
      </c>
      <c r="I499" s="14" t="str">
        <f t="shared" si="156"/>
        <v/>
      </c>
      <c r="J499" s="14">
        <f>SUMIF(Gruppenstunden!$C$12:$C$864,'Wochenübersicht Gruppenstunden'!C499,Gruppenstunden!$J$12:$J$864)</f>
        <v>0</v>
      </c>
      <c r="K499" s="14" t="str">
        <f t="shared" si="157"/>
        <v/>
      </c>
      <c r="L499" s="14">
        <f>SUMIF(Gruppenstunden!$C$12:$C$864,'Wochenübersicht Gruppenstunden'!C499,Gruppenstunden!$K$12:$K$864)</f>
        <v>0</v>
      </c>
      <c r="M499" s="14" t="str">
        <f t="shared" si="158"/>
        <v/>
      </c>
      <c r="N499" s="14">
        <f>SUMIF(Gruppenstunden!$C$12:$C$864,'Wochenübersicht Gruppenstunden'!C499,Gruppenstunden!$L$12:$L$864)</f>
        <v>0</v>
      </c>
      <c r="O499" s="14" t="str">
        <f t="shared" si="159"/>
        <v/>
      </c>
      <c r="P499" s="14">
        <f>SUMIF(Gruppenstunden!$C$12:$C$864,'Wochenübersicht Gruppenstunden'!C499,Gruppenstunden!$M$12:$M$864)</f>
        <v>0</v>
      </c>
      <c r="Q499" s="14" t="str">
        <f t="shared" si="160"/>
        <v/>
      </c>
      <c r="R499" s="14">
        <f>SUMIF(Gruppenstunden!$C$12:$C$864,'Wochenübersicht Gruppenstunden'!C499,Gruppenstunden!$N$12:$N$864)</f>
        <v>0</v>
      </c>
      <c r="S499" s="14" t="str">
        <f t="shared" si="161"/>
        <v/>
      </c>
      <c r="T499" s="14">
        <f>SUMIF(Gruppenstunden!$C$12:$C$864,'Wochenübersicht Gruppenstunden'!C499,Gruppenstunden!$O$12:$O$864)</f>
        <v>0</v>
      </c>
      <c r="U499" s="14" t="str">
        <f t="shared" si="162"/>
        <v/>
      </c>
      <c r="V499" s="14">
        <f>SUMIF(Gruppenstunden!$C$12:$C$864,'Wochenübersicht Gruppenstunden'!C499,Gruppenstunden!$P$12:$P$864)</f>
        <v>0</v>
      </c>
      <c r="W499" s="14" t="str">
        <f t="shared" si="163"/>
        <v/>
      </c>
      <c r="X499" s="14">
        <f>SUMIF(Gruppenstunden!$C$12:$C$864,'Wochenübersicht Gruppenstunden'!C499,Gruppenstunden!$Q$12:$Q$864)</f>
        <v>0</v>
      </c>
      <c r="Y499" s="14" t="str">
        <f t="shared" si="164"/>
        <v/>
      </c>
      <c r="Z499" s="14">
        <f>SUMIF(Gruppenstunden!$C$12:$C$864,'Wochenübersicht Gruppenstunden'!C499,Gruppenstunden!$R$12:$R$864)</f>
        <v>0</v>
      </c>
      <c r="AA499" s="14" t="str">
        <f t="shared" si="165"/>
        <v/>
      </c>
      <c r="AB499" s="14">
        <f>SUMIF(Gruppenstunden!$C$12:$C$864,'Wochenübersicht Gruppenstunden'!C499,Gruppenstunden!$S$12:$S$864)</f>
        <v>0</v>
      </c>
      <c r="AC499" s="14" t="str">
        <f t="shared" si="166"/>
        <v/>
      </c>
      <c r="AD499" s="14">
        <f>SUMIF(Gruppenstunden!$C$12:$C$864,'Wochenübersicht Gruppenstunden'!C499,Gruppenstunden!$T$12:$T$864)</f>
        <v>0</v>
      </c>
      <c r="AE499" s="14" t="str">
        <f t="shared" si="167"/>
        <v/>
      </c>
      <c r="AF499" s="14">
        <f>SUMIF(Gruppenstunden!$C$12:$C$864,'Wochenübersicht Gruppenstunden'!C499,Gruppenstunden!$U$12:$U$864)</f>
        <v>0</v>
      </c>
      <c r="AG499" s="14" t="str">
        <f t="shared" si="168"/>
        <v/>
      </c>
      <c r="AH499" s="14">
        <f>SUMIF(Gruppenstunden!$C$12:$C$864,'Wochenübersicht Gruppenstunden'!C499,Gruppenstunden!$V$12:$V$864)</f>
        <v>0</v>
      </c>
      <c r="AI499" s="14" t="str">
        <f t="shared" si="169"/>
        <v/>
      </c>
      <c r="AJ499" s="14">
        <f>SUMIF(Gruppenstunden!$C$12:$C$864,'Wochenübersicht Gruppenstunden'!C499,Gruppenstunden!$W$12:$W$864)</f>
        <v>0</v>
      </c>
      <c r="AK499" s="14" t="str">
        <f t="shared" si="170"/>
        <v/>
      </c>
      <c r="AL499" s="14">
        <f>SUMIF(Gruppenstunden!$C$12:$C$864,'Wochenübersicht Gruppenstunden'!C499,Gruppenstunden!$X$12:$X$864)</f>
        <v>0</v>
      </c>
      <c r="AM499" s="14" t="str">
        <f t="shared" si="171"/>
        <v/>
      </c>
      <c r="AN499" s="14">
        <f>SUMIF(Gruppenstunden!$C$12:$C$864,'Wochenübersicht Gruppenstunden'!C499,Gruppenstunden!$Y$12:$Y$864)</f>
        <v>0</v>
      </c>
      <c r="AO499" s="14" t="str">
        <f t="shared" si="172"/>
        <v/>
      </c>
      <c r="AP499" s="14">
        <f>SUMIF(Gruppenstunden!$C$12:$C$864,'Wochenübersicht Gruppenstunden'!C499,Gruppenstunden!$Z$12:$Z$864)</f>
        <v>0</v>
      </c>
      <c r="AQ499" s="14" t="str">
        <f t="shared" si="173"/>
        <v/>
      </c>
      <c r="AR499" s="14">
        <f>SUMIF(Gruppenstunden!$C$12:$C$864,'Wochenübersicht Gruppenstunden'!C499,Gruppenstunden!$AA$12:$AA1351)</f>
        <v>0</v>
      </c>
      <c r="AS499" s="14" t="str">
        <f t="shared" si="174"/>
        <v/>
      </c>
    </row>
    <row r="500" spans="3:45" x14ac:dyDescent="0.25">
      <c r="C500" s="14"/>
      <c r="D500" s="14">
        <f>SUMIF(Gruppenstunden!$C$12:$C$864,'Wochenübersicht Gruppenstunden'!C500,Gruppenstunden!$AC$12:$AC$864)</f>
        <v>0</v>
      </c>
      <c r="E500" s="30" t="str">
        <f t="shared" si="154"/>
        <v/>
      </c>
      <c r="F500" s="14">
        <f>SUMIF(Gruppenstunden!$C$12:$C$864,'Wochenübersicht Gruppenstunden'!C500,Gruppenstunden!$H$12:$H$864)</f>
        <v>0</v>
      </c>
      <c r="G500" s="14" t="str">
        <f t="shared" si="155"/>
        <v/>
      </c>
      <c r="H500" s="14">
        <f>SUMIF(Gruppenstunden!$C$12:$C$864,'Wochenübersicht Gruppenstunden'!C500,Gruppenstunden!$I$12:$I$864)</f>
        <v>0</v>
      </c>
      <c r="I500" s="14" t="str">
        <f t="shared" si="156"/>
        <v/>
      </c>
      <c r="J500" s="14">
        <f>SUMIF(Gruppenstunden!$C$12:$C$864,'Wochenübersicht Gruppenstunden'!C500,Gruppenstunden!$J$12:$J$864)</f>
        <v>0</v>
      </c>
      <c r="K500" s="14" t="str">
        <f t="shared" si="157"/>
        <v/>
      </c>
      <c r="L500" s="14">
        <f>SUMIF(Gruppenstunden!$C$12:$C$864,'Wochenübersicht Gruppenstunden'!C500,Gruppenstunden!$K$12:$K$864)</f>
        <v>0</v>
      </c>
      <c r="M500" s="14" t="str">
        <f t="shared" si="158"/>
        <v/>
      </c>
      <c r="N500" s="14">
        <f>SUMIF(Gruppenstunden!$C$12:$C$864,'Wochenübersicht Gruppenstunden'!C500,Gruppenstunden!$L$12:$L$864)</f>
        <v>0</v>
      </c>
      <c r="O500" s="14" t="str">
        <f t="shared" si="159"/>
        <v/>
      </c>
      <c r="P500" s="14">
        <f>SUMIF(Gruppenstunden!$C$12:$C$864,'Wochenübersicht Gruppenstunden'!C500,Gruppenstunden!$M$12:$M$864)</f>
        <v>0</v>
      </c>
      <c r="Q500" s="14" t="str">
        <f t="shared" si="160"/>
        <v/>
      </c>
      <c r="R500" s="14">
        <f>SUMIF(Gruppenstunden!$C$12:$C$864,'Wochenübersicht Gruppenstunden'!C500,Gruppenstunden!$N$12:$N$864)</f>
        <v>0</v>
      </c>
      <c r="S500" s="14" t="str">
        <f t="shared" si="161"/>
        <v/>
      </c>
      <c r="T500" s="14">
        <f>SUMIF(Gruppenstunden!$C$12:$C$864,'Wochenübersicht Gruppenstunden'!C500,Gruppenstunden!$O$12:$O$864)</f>
        <v>0</v>
      </c>
      <c r="U500" s="14" t="str">
        <f t="shared" si="162"/>
        <v/>
      </c>
      <c r="V500" s="14">
        <f>SUMIF(Gruppenstunden!$C$12:$C$864,'Wochenübersicht Gruppenstunden'!C500,Gruppenstunden!$P$12:$P$864)</f>
        <v>0</v>
      </c>
      <c r="W500" s="14" t="str">
        <f t="shared" si="163"/>
        <v/>
      </c>
      <c r="X500" s="14">
        <f>SUMIF(Gruppenstunden!$C$12:$C$864,'Wochenübersicht Gruppenstunden'!C500,Gruppenstunden!$Q$12:$Q$864)</f>
        <v>0</v>
      </c>
      <c r="Y500" s="14" t="str">
        <f t="shared" si="164"/>
        <v/>
      </c>
      <c r="Z500" s="14">
        <f>SUMIF(Gruppenstunden!$C$12:$C$864,'Wochenübersicht Gruppenstunden'!C500,Gruppenstunden!$R$12:$R$864)</f>
        <v>0</v>
      </c>
      <c r="AA500" s="14" t="str">
        <f t="shared" si="165"/>
        <v/>
      </c>
      <c r="AB500" s="14">
        <f>SUMIF(Gruppenstunden!$C$12:$C$864,'Wochenübersicht Gruppenstunden'!C500,Gruppenstunden!$S$12:$S$864)</f>
        <v>0</v>
      </c>
      <c r="AC500" s="14" t="str">
        <f t="shared" si="166"/>
        <v/>
      </c>
      <c r="AD500" s="14">
        <f>SUMIF(Gruppenstunden!$C$12:$C$864,'Wochenübersicht Gruppenstunden'!C500,Gruppenstunden!$T$12:$T$864)</f>
        <v>0</v>
      </c>
      <c r="AE500" s="14" t="str">
        <f t="shared" si="167"/>
        <v/>
      </c>
      <c r="AF500" s="14">
        <f>SUMIF(Gruppenstunden!$C$12:$C$864,'Wochenübersicht Gruppenstunden'!C500,Gruppenstunden!$U$12:$U$864)</f>
        <v>0</v>
      </c>
      <c r="AG500" s="14" t="str">
        <f t="shared" si="168"/>
        <v/>
      </c>
      <c r="AH500" s="14">
        <f>SUMIF(Gruppenstunden!$C$12:$C$864,'Wochenübersicht Gruppenstunden'!C500,Gruppenstunden!$V$12:$V$864)</f>
        <v>0</v>
      </c>
      <c r="AI500" s="14" t="str">
        <f t="shared" si="169"/>
        <v/>
      </c>
      <c r="AJ500" s="14">
        <f>SUMIF(Gruppenstunden!$C$12:$C$864,'Wochenübersicht Gruppenstunden'!C500,Gruppenstunden!$W$12:$W$864)</f>
        <v>0</v>
      </c>
      <c r="AK500" s="14" t="str">
        <f t="shared" si="170"/>
        <v/>
      </c>
      <c r="AL500" s="14">
        <f>SUMIF(Gruppenstunden!$C$12:$C$864,'Wochenübersicht Gruppenstunden'!C500,Gruppenstunden!$X$12:$X$864)</f>
        <v>0</v>
      </c>
      <c r="AM500" s="14" t="str">
        <f t="shared" si="171"/>
        <v/>
      </c>
      <c r="AN500" s="14">
        <f>SUMIF(Gruppenstunden!$C$12:$C$864,'Wochenübersicht Gruppenstunden'!C500,Gruppenstunden!$Y$12:$Y$864)</f>
        <v>0</v>
      </c>
      <c r="AO500" s="14" t="str">
        <f t="shared" si="172"/>
        <v/>
      </c>
      <c r="AP500" s="14">
        <f>SUMIF(Gruppenstunden!$C$12:$C$864,'Wochenübersicht Gruppenstunden'!C500,Gruppenstunden!$Z$12:$Z$864)</f>
        <v>0</v>
      </c>
      <c r="AQ500" s="14" t="str">
        <f t="shared" si="173"/>
        <v/>
      </c>
      <c r="AR500" s="14">
        <f>SUMIF(Gruppenstunden!$C$12:$C$864,'Wochenübersicht Gruppenstunden'!C500,Gruppenstunden!$AA$12:$AA1352)</f>
        <v>0</v>
      </c>
      <c r="AS500" s="14" t="str">
        <f t="shared" si="174"/>
        <v/>
      </c>
    </row>
    <row r="501" spans="3:45" x14ac:dyDescent="0.25">
      <c r="C501" s="14"/>
      <c r="D501" s="14">
        <f>SUMIF(Gruppenstunden!$C$12:$C$864,'Wochenübersicht Gruppenstunden'!C501,Gruppenstunden!$AC$12:$AC$864)</f>
        <v>0</v>
      </c>
      <c r="E501" s="30" t="str">
        <f t="shared" si="154"/>
        <v/>
      </c>
      <c r="F501" s="14">
        <f>SUMIF(Gruppenstunden!$C$12:$C$864,'Wochenübersicht Gruppenstunden'!C501,Gruppenstunden!$H$12:$H$864)</f>
        <v>0</v>
      </c>
      <c r="G501" s="14" t="str">
        <f t="shared" si="155"/>
        <v/>
      </c>
      <c r="H501" s="14">
        <f>SUMIF(Gruppenstunden!$C$12:$C$864,'Wochenübersicht Gruppenstunden'!C501,Gruppenstunden!$I$12:$I$864)</f>
        <v>0</v>
      </c>
      <c r="I501" s="14" t="str">
        <f t="shared" si="156"/>
        <v/>
      </c>
      <c r="J501" s="14">
        <f>SUMIF(Gruppenstunden!$C$12:$C$864,'Wochenübersicht Gruppenstunden'!C501,Gruppenstunden!$J$12:$J$864)</f>
        <v>0</v>
      </c>
      <c r="K501" s="14" t="str">
        <f t="shared" si="157"/>
        <v/>
      </c>
      <c r="L501" s="14">
        <f>SUMIF(Gruppenstunden!$C$12:$C$864,'Wochenübersicht Gruppenstunden'!C501,Gruppenstunden!$K$12:$K$864)</f>
        <v>0</v>
      </c>
      <c r="M501" s="14" t="str">
        <f t="shared" si="158"/>
        <v/>
      </c>
      <c r="N501" s="14">
        <f>SUMIF(Gruppenstunden!$C$12:$C$864,'Wochenübersicht Gruppenstunden'!C501,Gruppenstunden!$L$12:$L$864)</f>
        <v>0</v>
      </c>
      <c r="O501" s="14" t="str">
        <f t="shared" si="159"/>
        <v/>
      </c>
      <c r="P501" s="14">
        <f>SUMIF(Gruppenstunden!$C$12:$C$864,'Wochenübersicht Gruppenstunden'!C501,Gruppenstunden!$M$12:$M$864)</f>
        <v>0</v>
      </c>
      <c r="Q501" s="14" t="str">
        <f t="shared" si="160"/>
        <v/>
      </c>
      <c r="R501" s="14">
        <f>SUMIF(Gruppenstunden!$C$12:$C$864,'Wochenübersicht Gruppenstunden'!C501,Gruppenstunden!$N$12:$N$864)</f>
        <v>0</v>
      </c>
      <c r="S501" s="14" t="str">
        <f t="shared" si="161"/>
        <v/>
      </c>
      <c r="T501" s="14">
        <f>SUMIF(Gruppenstunden!$C$12:$C$864,'Wochenübersicht Gruppenstunden'!C501,Gruppenstunden!$O$12:$O$864)</f>
        <v>0</v>
      </c>
      <c r="U501" s="14" t="str">
        <f t="shared" si="162"/>
        <v/>
      </c>
      <c r="V501" s="14">
        <f>SUMIF(Gruppenstunden!$C$12:$C$864,'Wochenübersicht Gruppenstunden'!C501,Gruppenstunden!$P$12:$P$864)</f>
        <v>0</v>
      </c>
      <c r="W501" s="14" t="str">
        <f t="shared" si="163"/>
        <v/>
      </c>
      <c r="X501" s="14">
        <f>SUMIF(Gruppenstunden!$C$12:$C$864,'Wochenübersicht Gruppenstunden'!C501,Gruppenstunden!$Q$12:$Q$864)</f>
        <v>0</v>
      </c>
      <c r="Y501" s="14" t="str">
        <f t="shared" si="164"/>
        <v/>
      </c>
      <c r="Z501" s="14">
        <f>SUMIF(Gruppenstunden!$C$12:$C$864,'Wochenübersicht Gruppenstunden'!C501,Gruppenstunden!$R$12:$R$864)</f>
        <v>0</v>
      </c>
      <c r="AA501" s="14" t="str">
        <f t="shared" si="165"/>
        <v/>
      </c>
      <c r="AB501" s="14">
        <f>SUMIF(Gruppenstunden!$C$12:$C$864,'Wochenübersicht Gruppenstunden'!C501,Gruppenstunden!$S$12:$S$864)</f>
        <v>0</v>
      </c>
      <c r="AC501" s="14" t="str">
        <f t="shared" si="166"/>
        <v/>
      </c>
      <c r="AD501" s="14">
        <f>SUMIF(Gruppenstunden!$C$12:$C$864,'Wochenübersicht Gruppenstunden'!C501,Gruppenstunden!$T$12:$T$864)</f>
        <v>0</v>
      </c>
      <c r="AE501" s="14" t="str">
        <f t="shared" si="167"/>
        <v/>
      </c>
      <c r="AF501" s="14">
        <f>SUMIF(Gruppenstunden!$C$12:$C$864,'Wochenübersicht Gruppenstunden'!C501,Gruppenstunden!$U$12:$U$864)</f>
        <v>0</v>
      </c>
      <c r="AG501" s="14" t="str">
        <f t="shared" si="168"/>
        <v/>
      </c>
      <c r="AH501" s="14">
        <f>SUMIF(Gruppenstunden!$C$12:$C$864,'Wochenübersicht Gruppenstunden'!C501,Gruppenstunden!$V$12:$V$864)</f>
        <v>0</v>
      </c>
      <c r="AI501" s="14" t="str">
        <f t="shared" si="169"/>
        <v/>
      </c>
      <c r="AJ501" s="14">
        <f>SUMIF(Gruppenstunden!$C$12:$C$864,'Wochenübersicht Gruppenstunden'!C501,Gruppenstunden!$W$12:$W$864)</f>
        <v>0</v>
      </c>
      <c r="AK501" s="14" t="str">
        <f t="shared" si="170"/>
        <v/>
      </c>
      <c r="AL501" s="14">
        <f>SUMIF(Gruppenstunden!$C$12:$C$864,'Wochenübersicht Gruppenstunden'!C501,Gruppenstunden!$X$12:$X$864)</f>
        <v>0</v>
      </c>
      <c r="AM501" s="14" t="str">
        <f t="shared" si="171"/>
        <v/>
      </c>
      <c r="AN501" s="14">
        <f>SUMIF(Gruppenstunden!$C$12:$C$864,'Wochenübersicht Gruppenstunden'!C501,Gruppenstunden!$Y$12:$Y$864)</f>
        <v>0</v>
      </c>
      <c r="AO501" s="14" t="str">
        <f t="shared" si="172"/>
        <v/>
      </c>
      <c r="AP501" s="14">
        <f>SUMIF(Gruppenstunden!$C$12:$C$864,'Wochenübersicht Gruppenstunden'!C501,Gruppenstunden!$Z$12:$Z$864)</f>
        <v>0</v>
      </c>
      <c r="AQ501" s="14" t="str">
        <f t="shared" si="173"/>
        <v/>
      </c>
      <c r="AR501" s="14">
        <f>SUMIF(Gruppenstunden!$C$12:$C$864,'Wochenübersicht Gruppenstunden'!C501,Gruppenstunden!$AA$12:$AA1353)</f>
        <v>0</v>
      </c>
      <c r="AS501" s="14" t="str">
        <f t="shared" si="174"/>
        <v/>
      </c>
    </row>
    <row r="502" spans="3:45" x14ac:dyDescent="0.25">
      <c r="C502" s="14"/>
      <c r="D502" s="14">
        <f>SUMIF(Gruppenstunden!$C$12:$C$864,'Wochenübersicht Gruppenstunden'!C502,Gruppenstunden!$AC$12:$AC$864)</f>
        <v>0</v>
      </c>
      <c r="E502" s="30" t="str">
        <f t="shared" si="154"/>
        <v/>
      </c>
      <c r="F502" s="14">
        <f>SUMIF(Gruppenstunden!$C$12:$C$864,'Wochenübersicht Gruppenstunden'!C502,Gruppenstunden!$H$12:$H$864)</f>
        <v>0</v>
      </c>
      <c r="G502" s="14" t="str">
        <f t="shared" si="155"/>
        <v/>
      </c>
      <c r="H502" s="14">
        <f>SUMIF(Gruppenstunden!$C$12:$C$864,'Wochenübersicht Gruppenstunden'!C502,Gruppenstunden!$I$12:$I$864)</f>
        <v>0</v>
      </c>
      <c r="I502" s="14" t="str">
        <f t="shared" si="156"/>
        <v/>
      </c>
      <c r="J502" s="14">
        <f>SUMIF(Gruppenstunden!$C$12:$C$864,'Wochenübersicht Gruppenstunden'!C502,Gruppenstunden!$J$12:$J$864)</f>
        <v>0</v>
      </c>
      <c r="K502" s="14" t="str">
        <f t="shared" si="157"/>
        <v/>
      </c>
      <c r="L502" s="14">
        <f>SUMIF(Gruppenstunden!$C$12:$C$864,'Wochenübersicht Gruppenstunden'!C502,Gruppenstunden!$K$12:$K$864)</f>
        <v>0</v>
      </c>
      <c r="M502" s="14" t="str">
        <f t="shared" si="158"/>
        <v/>
      </c>
      <c r="N502" s="14">
        <f>SUMIF(Gruppenstunden!$C$12:$C$864,'Wochenübersicht Gruppenstunden'!C502,Gruppenstunden!$L$12:$L$864)</f>
        <v>0</v>
      </c>
      <c r="O502" s="14" t="str">
        <f t="shared" si="159"/>
        <v/>
      </c>
      <c r="P502" s="14">
        <f>SUMIF(Gruppenstunden!$C$12:$C$864,'Wochenübersicht Gruppenstunden'!C502,Gruppenstunden!$M$12:$M$864)</f>
        <v>0</v>
      </c>
      <c r="Q502" s="14" t="str">
        <f t="shared" si="160"/>
        <v/>
      </c>
      <c r="R502" s="14">
        <f>SUMIF(Gruppenstunden!$C$12:$C$864,'Wochenübersicht Gruppenstunden'!C502,Gruppenstunden!$N$12:$N$864)</f>
        <v>0</v>
      </c>
      <c r="S502" s="14" t="str">
        <f t="shared" si="161"/>
        <v/>
      </c>
      <c r="T502" s="14">
        <f>SUMIF(Gruppenstunden!$C$12:$C$864,'Wochenübersicht Gruppenstunden'!C502,Gruppenstunden!$O$12:$O$864)</f>
        <v>0</v>
      </c>
      <c r="U502" s="14" t="str">
        <f t="shared" si="162"/>
        <v/>
      </c>
      <c r="V502" s="14">
        <f>SUMIF(Gruppenstunden!$C$12:$C$864,'Wochenübersicht Gruppenstunden'!C502,Gruppenstunden!$P$12:$P$864)</f>
        <v>0</v>
      </c>
      <c r="W502" s="14" t="str">
        <f t="shared" si="163"/>
        <v/>
      </c>
      <c r="X502" s="14">
        <f>SUMIF(Gruppenstunden!$C$12:$C$864,'Wochenübersicht Gruppenstunden'!C502,Gruppenstunden!$Q$12:$Q$864)</f>
        <v>0</v>
      </c>
      <c r="Y502" s="14" t="str">
        <f t="shared" si="164"/>
        <v/>
      </c>
      <c r="Z502" s="14">
        <f>SUMIF(Gruppenstunden!$C$12:$C$864,'Wochenübersicht Gruppenstunden'!C502,Gruppenstunden!$R$12:$R$864)</f>
        <v>0</v>
      </c>
      <c r="AA502" s="14" t="str">
        <f t="shared" si="165"/>
        <v/>
      </c>
      <c r="AB502" s="14">
        <f>SUMIF(Gruppenstunden!$C$12:$C$864,'Wochenübersicht Gruppenstunden'!C502,Gruppenstunden!$S$12:$S$864)</f>
        <v>0</v>
      </c>
      <c r="AC502" s="14" t="str">
        <f t="shared" si="166"/>
        <v/>
      </c>
      <c r="AD502" s="14">
        <f>SUMIF(Gruppenstunden!$C$12:$C$864,'Wochenübersicht Gruppenstunden'!C502,Gruppenstunden!$T$12:$T$864)</f>
        <v>0</v>
      </c>
      <c r="AE502" s="14" t="str">
        <f t="shared" si="167"/>
        <v/>
      </c>
      <c r="AF502" s="14">
        <f>SUMIF(Gruppenstunden!$C$12:$C$864,'Wochenübersicht Gruppenstunden'!C502,Gruppenstunden!$U$12:$U$864)</f>
        <v>0</v>
      </c>
      <c r="AG502" s="14" t="str">
        <f t="shared" si="168"/>
        <v/>
      </c>
      <c r="AH502" s="14">
        <f>SUMIF(Gruppenstunden!$C$12:$C$864,'Wochenübersicht Gruppenstunden'!C502,Gruppenstunden!$V$12:$V$864)</f>
        <v>0</v>
      </c>
      <c r="AI502" s="14" t="str">
        <f t="shared" si="169"/>
        <v/>
      </c>
      <c r="AJ502" s="14">
        <f>SUMIF(Gruppenstunden!$C$12:$C$864,'Wochenübersicht Gruppenstunden'!C502,Gruppenstunden!$W$12:$W$864)</f>
        <v>0</v>
      </c>
      <c r="AK502" s="14" t="str">
        <f t="shared" si="170"/>
        <v/>
      </c>
      <c r="AL502" s="14">
        <f>SUMIF(Gruppenstunden!$C$12:$C$864,'Wochenübersicht Gruppenstunden'!C502,Gruppenstunden!$X$12:$X$864)</f>
        <v>0</v>
      </c>
      <c r="AM502" s="14" t="str">
        <f t="shared" si="171"/>
        <v/>
      </c>
      <c r="AN502" s="14">
        <f>SUMIF(Gruppenstunden!$C$12:$C$864,'Wochenübersicht Gruppenstunden'!C502,Gruppenstunden!$Y$12:$Y$864)</f>
        <v>0</v>
      </c>
      <c r="AO502" s="14" t="str">
        <f t="shared" si="172"/>
        <v/>
      </c>
      <c r="AP502" s="14">
        <f>SUMIF(Gruppenstunden!$C$12:$C$864,'Wochenübersicht Gruppenstunden'!C502,Gruppenstunden!$Z$12:$Z$864)</f>
        <v>0</v>
      </c>
      <c r="AQ502" s="14" t="str">
        <f t="shared" si="173"/>
        <v/>
      </c>
      <c r="AR502" s="14">
        <f>SUMIF(Gruppenstunden!$C$12:$C$864,'Wochenübersicht Gruppenstunden'!C502,Gruppenstunden!$AA$12:$AA1354)</f>
        <v>0</v>
      </c>
      <c r="AS502" s="14" t="str">
        <f t="shared" si="174"/>
        <v/>
      </c>
    </row>
    <row r="503" spans="3:45" x14ac:dyDescent="0.25">
      <c r="C503" s="14"/>
      <c r="D503" s="14">
        <f>SUMIF(Gruppenstunden!$C$12:$C$864,'Wochenübersicht Gruppenstunden'!C503,Gruppenstunden!$AC$12:$AC$864)</f>
        <v>0</v>
      </c>
      <c r="E503" s="30" t="str">
        <f t="shared" si="154"/>
        <v/>
      </c>
      <c r="F503" s="14">
        <f>SUMIF(Gruppenstunden!$C$12:$C$864,'Wochenübersicht Gruppenstunden'!C503,Gruppenstunden!$H$12:$H$864)</f>
        <v>0</v>
      </c>
      <c r="G503" s="14" t="str">
        <f t="shared" si="155"/>
        <v/>
      </c>
      <c r="H503" s="14">
        <f>SUMIF(Gruppenstunden!$C$12:$C$864,'Wochenübersicht Gruppenstunden'!C503,Gruppenstunden!$I$12:$I$864)</f>
        <v>0</v>
      </c>
      <c r="I503" s="14" t="str">
        <f t="shared" si="156"/>
        <v/>
      </c>
      <c r="J503" s="14">
        <f>SUMIF(Gruppenstunden!$C$12:$C$864,'Wochenübersicht Gruppenstunden'!C503,Gruppenstunden!$J$12:$J$864)</f>
        <v>0</v>
      </c>
      <c r="K503" s="14" t="str">
        <f t="shared" si="157"/>
        <v/>
      </c>
      <c r="L503" s="14">
        <f>SUMIF(Gruppenstunden!$C$12:$C$864,'Wochenübersicht Gruppenstunden'!C503,Gruppenstunden!$K$12:$K$864)</f>
        <v>0</v>
      </c>
      <c r="M503" s="14" t="str">
        <f t="shared" si="158"/>
        <v/>
      </c>
      <c r="N503" s="14">
        <f>SUMIF(Gruppenstunden!$C$12:$C$864,'Wochenübersicht Gruppenstunden'!C503,Gruppenstunden!$L$12:$L$864)</f>
        <v>0</v>
      </c>
      <c r="O503" s="14" t="str">
        <f t="shared" si="159"/>
        <v/>
      </c>
      <c r="P503" s="14">
        <f>SUMIF(Gruppenstunden!$C$12:$C$864,'Wochenübersicht Gruppenstunden'!C503,Gruppenstunden!$M$12:$M$864)</f>
        <v>0</v>
      </c>
      <c r="Q503" s="14" t="str">
        <f t="shared" si="160"/>
        <v/>
      </c>
      <c r="R503" s="14">
        <f>SUMIF(Gruppenstunden!$C$12:$C$864,'Wochenübersicht Gruppenstunden'!C503,Gruppenstunden!$N$12:$N$864)</f>
        <v>0</v>
      </c>
      <c r="S503" s="14" t="str">
        <f t="shared" si="161"/>
        <v/>
      </c>
      <c r="T503" s="14">
        <f>SUMIF(Gruppenstunden!$C$12:$C$864,'Wochenübersicht Gruppenstunden'!C503,Gruppenstunden!$O$12:$O$864)</f>
        <v>0</v>
      </c>
      <c r="U503" s="14" t="str">
        <f t="shared" si="162"/>
        <v/>
      </c>
      <c r="V503" s="14">
        <f>SUMIF(Gruppenstunden!$C$12:$C$864,'Wochenübersicht Gruppenstunden'!C503,Gruppenstunden!$P$12:$P$864)</f>
        <v>0</v>
      </c>
      <c r="W503" s="14" t="str">
        <f t="shared" si="163"/>
        <v/>
      </c>
      <c r="X503" s="14">
        <f>SUMIF(Gruppenstunden!$C$12:$C$864,'Wochenübersicht Gruppenstunden'!C503,Gruppenstunden!$Q$12:$Q$864)</f>
        <v>0</v>
      </c>
      <c r="Y503" s="14" t="str">
        <f t="shared" si="164"/>
        <v/>
      </c>
      <c r="Z503" s="14">
        <f>SUMIF(Gruppenstunden!$C$12:$C$864,'Wochenübersicht Gruppenstunden'!C503,Gruppenstunden!$R$12:$R$864)</f>
        <v>0</v>
      </c>
      <c r="AA503" s="14" t="str">
        <f t="shared" si="165"/>
        <v/>
      </c>
      <c r="AB503" s="14">
        <f>SUMIF(Gruppenstunden!$C$12:$C$864,'Wochenübersicht Gruppenstunden'!C503,Gruppenstunden!$S$12:$S$864)</f>
        <v>0</v>
      </c>
      <c r="AC503" s="14" t="str">
        <f t="shared" si="166"/>
        <v/>
      </c>
      <c r="AD503" s="14">
        <f>SUMIF(Gruppenstunden!$C$12:$C$864,'Wochenübersicht Gruppenstunden'!C503,Gruppenstunden!$T$12:$T$864)</f>
        <v>0</v>
      </c>
      <c r="AE503" s="14" t="str">
        <f t="shared" si="167"/>
        <v/>
      </c>
      <c r="AF503" s="14">
        <f>SUMIF(Gruppenstunden!$C$12:$C$864,'Wochenübersicht Gruppenstunden'!C503,Gruppenstunden!$U$12:$U$864)</f>
        <v>0</v>
      </c>
      <c r="AG503" s="14" t="str">
        <f t="shared" si="168"/>
        <v/>
      </c>
      <c r="AH503" s="14">
        <f>SUMIF(Gruppenstunden!$C$12:$C$864,'Wochenübersicht Gruppenstunden'!C503,Gruppenstunden!$V$12:$V$864)</f>
        <v>0</v>
      </c>
      <c r="AI503" s="14" t="str">
        <f t="shared" si="169"/>
        <v/>
      </c>
      <c r="AJ503" s="14">
        <f>SUMIF(Gruppenstunden!$C$12:$C$864,'Wochenübersicht Gruppenstunden'!C503,Gruppenstunden!$W$12:$W$864)</f>
        <v>0</v>
      </c>
      <c r="AK503" s="14" t="str">
        <f t="shared" si="170"/>
        <v/>
      </c>
      <c r="AL503" s="14">
        <f>SUMIF(Gruppenstunden!$C$12:$C$864,'Wochenübersicht Gruppenstunden'!C503,Gruppenstunden!$X$12:$X$864)</f>
        <v>0</v>
      </c>
      <c r="AM503" s="14" t="str">
        <f t="shared" si="171"/>
        <v/>
      </c>
      <c r="AN503" s="14">
        <f>SUMIF(Gruppenstunden!$C$12:$C$864,'Wochenübersicht Gruppenstunden'!C503,Gruppenstunden!$Y$12:$Y$864)</f>
        <v>0</v>
      </c>
      <c r="AO503" s="14" t="str">
        <f t="shared" si="172"/>
        <v/>
      </c>
      <c r="AP503" s="14">
        <f>SUMIF(Gruppenstunden!$C$12:$C$864,'Wochenübersicht Gruppenstunden'!C503,Gruppenstunden!$Z$12:$Z$864)</f>
        <v>0</v>
      </c>
      <c r="AQ503" s="14" t="str">
        <f t="shared" si="173"/>
        <v/>
      </c>
      <c r="AR503" s="14">
        <f>SUMIF(Gruppenstunden!$C$12:$C$864,'Wochenübersicht Gruppenstunden'!C503,Gruppenstunden!$AA$12:$AA1355)</f>
        <v>0</v>
      </c>
      <c r="AS503" s="14" t="str">
        <f t="shared" si="174"/>
        <v/>
      </c>
    </row>
    <row r="504" spans="3:45" x14ac:dyDescent="0.25">
      <c r="C504" s="14"/>
      <c r="D504" s="14">
        <f>SUMIF(Gruppenstunden!$C$12:$C$864,'Wochenübersicht Gruppenstunden'!C504,Gruppenstunden!$AC$12:$AC$864)</f>
        <v>0</v>
      </c>
      <c r="E504" s="30" t="str">
        <f t="shared" si="154"/>
        <v/>
      </c>
      <c r="F504" s="14">
        <f>SUMIF(Gruppenstunden!$C$12:$C$864,'Wochenübersicht Gruppenstunden'!C504,Gruppenstunden!$H$12:$H$864)</f>
        <v>0</v>
      </c>
      <c r="G504" s="14" t="str">
        <f t="shared" si="155"/>
        <v/>
      </c>
      <c r="H504" s="14">
        <f>SUMIF(Gruppenstunden!$C$12:$C$864,'Wochenübersicht Gruppenstunden'!C504,Gruppenstunden!$I$12:$I$864)</f>
        <v>0</v>
      </c>
      <c r="I504" s="14" t="str">
        <f t="shared" si="156"/>
        <v/>
      </c>
      <c r="J504" s="14">
        <f>SUMIF(Gruppenstunden!$C$12:$C$864,'Wochenübersicht Gruppenstunden'!C504,Gruppenstunden!$J$12:$J$864)</f>
        <v>0</v>
      </c>
      <c r="K504" s="14" t="str">
        <f t="shared" si="157"/>
        <v/>
      </c>
      <c r="L504" s="14">
        <f>SUMIF(Gruppenstunden!$C$12:$C$864,'Wochenübersicht Gruppenstunden'!C504,Gruppenstunden!$K$12:$K$864)</f>
        <v>0</v>
      </c>
      <c r="M504" s="14" t="str">
        <f t="shared" si="158"/>
        <v/>
      </c>
      <c r="N504" s="14">
        <f>SUMIF(Gruppenstunden!$C$12:$C$864,'Wochenübersicht Gruppenstunden'!C504,Gruppenstunden!$L$12:$L$864)</f>
        <v>0</v>
      </c>
      <c r="O504" s="14" t="str">
        <f t="shared" si="159"/>
        <v/>
      </c>
      <c r="P504" s="14">
        <f>SUMIF(Gruppenstunden!$C$12:$C$864,'Wochenübersicht Gruppenstunden'!C504,Gruppenstunden!$M$12:$M$864)</f>
        <v>0</v>
      </c>
      <c r="Q504" s="14" t="str">
        <f t="shared" si="160"/>
        <v/>
      </c>
      <c r="R504" s="14">
        <f>SUMIF(Gruppenstunden!$C$12:$C$864,'Wochenübersicht Gruppenstunden'!C504,Gruppenstunden!$N$12:$N$864)</f>
        <v>0</v>
      </c>
      <c r="S504" s="14" t="str">
        <f t="shared" si="161"/>
        <v/>
      </c>
      <c r="T504" s="14">
        <f>SUMIF(Gruppenstunden!$C$12:$C$864,'Wochenübersicht Gruppenstunden'!C504,Gruppenstunden!$O$12:$O$864)</f>
        <v>0</v>
      </c>
      <c r="U504" s="14" t="str">
        <f t="shared" si="162"/>
        <v/>
      </c>
      <c r="V504" s="14">
        <f>SUMIF(Gruppenstunden!$C$12:$C$864,'Wochenübersicht Gruppenstunden'!C504,Gruppenstunden!$P$12:$P$864)</f>
        <v>0</v>
      </c>
      <c r="W504" s="14" t="str">
        <f t="shared" si="163"/>
        <v/>
      </c>
      <c r="X504" s="14">
        <f>SUMIF(Gruppenstunden!$C$12:$C$864,'Wochenübersicht Gruppenstunden'!C504,Gruppenstunden!$Q$12:$Q$864)</f>
        <v>0</v>
      </c>
      <c r="Y504" s="14" t="str">
        <f t="shared" si="164"/>
        <v/>
      </c>
      <c r="Z504" s="14">
        <f>SUMIF(Gruppenstunden!$C$12:$C$864,'Wochenübersicht Gruppenstunden'!C504,Gruppenstunden!$R$12:$R$864)</f>
        <v>0</v>
      </c>
      <c r="AA504" s="14" t="str">
        <f t="shared" si="165"/>
        <v/>
      </c>
      <c r="AB504" s="14">
        <f>SUMIF(Gruppenstunden!$C$12:$C$864,'Wochenübersicht Gruppenstunden'!C504,Gruppenstunden!$S$12:$S$864)</f>
        <v>0</v>
      </c>
      <c r="AC504" s="14" t="str">
        <f t="shared" si="166"/>
        <v/>
      </c>
      <c r="AD504" s="14">
        <f>SUMIF(Gruppenstunden!$C$12:$C$864,'Wochenübersicht Gruppenstunden'!C504,Gruppenstunden!$T$12:$T$864)</f>
        <v>0</v>
      </c>
      <c r="AE504" s="14" t="str">
        <f t="shared" si="167"/>
        <v/>
      </c>
      <c r="AF504" s="14">
        <f>SUMIF(Gruppenstunden!$C$12:$C$864,'Wochenübersicht Gruppenstunden'!C504,Gruppenstunden!$U$12:$U$864)</f>
        <v>0</v>
      </c>
      <c r="AG504" s="14" t="str">
        <f t="shared" si="168"/>
        <v/>
      </c>
      <c r="AH504" s="14">
        <f>SUMIF(Gruppenstunden!$C$12:$C$864,'Wochenübersicht Gruppenstunden'!C504,Gruppenstunden!$V$12:$V$864)</f>
        <v>0</v>
      </c>
      <c r="AI504" s="14" t="str">
        <f t="shared" si="169"/>
        <v/>
      </c>
      <c r="AJ504" s="14">
        <f>SUMIF(Gruppenstunden!$C$12:$C$864,'Wochenübersicht Gruppenstunden'!C504,Gruppenstunden!$W$12:$W$864)</f>
        <v>0</v>
      </c>
      <c r="AK504" s="14" t="str">
        <f t="shared" si="170"/>
        <v/>
      </c>
      <c r="AL504" s="14">
        <f>SUMIF(Gruppenstunden!$C$12:$C$864,'Wochenübersicht Gruppenstunden'!C504,Gruppenstunden!$X$12:$X$864)</f>
        <v>0</v>
      </c>
      <c r="AM504" s="14" t="str">
        <f t="shared" si="171"/>
        <v/>
      </c>
      <c r="AN504" s="14">
        <f>SUMIF(Gruppenstunden!$C$12:$C$864,'Wochenübersicht Gruppenstunden'!C504,Gruppenstunden!$Y$12:$Y$864)</f>
        <v>0</v>
      </c>
      <c r="AO504" s="14" t="str">
        <f t="shared" si="172"/>
        <v/>
      </c>
      <c r="AP504" s="14">
        <f>SUMIF(Gruppenstunden!$C$12:$C$864,'Wochenübersicht Gruppenstunden'!C504,Gruppenstunden!$Z$12:$Z$864)</f>
        <v>0</v>
      </c>
      <c r="AQ504" s="14" t="str">
        <f t="shared" si="173"/>
        <v/>
      </c>
      <c r="AR504" s="14">
        <f>SUMIF(Gruppenstunden!$C$12:$C$864,'Wochenübersicht Gruppenstunden'!C504,Gruppenstunden!$AA$12:$AA1356)</f>
        <v>0</v>
      </c>
      <c r="AS504" s="14" t="str">
        <f t="shared" si="174"/>
        <v/>
      </c>
    </row>
    <row r="505" spans="3:45" x14ac:dyDescent="0.25">
      <c r="C505" s="14"/>
      <c r="D505" s="14">
        <f>SUMIF(Gruppenstunden!$C$12:$C$864,'Wochenübersicht Gruppenstunden'!C505,Gruppenstunden!$AC$12:$AC$864)</f>
        <v>0</v>
      </c>
      <c r="E505" s="30" t="str">
        <f t="shared" si="154"/>
        <v/>
      </c>
      <c r="F505" s="14">
        <f>SUMIF(Gruppenstunden!$C$12:$C$864,'Wochenübersicht Gruppenstunden'!C505,Gruppenstunden!$H$12:$H$864)</f>
        <v>0</v>
      </c>
      <c r="G505" s="14" t="str">
        <f t="shared" si="155"/>
        <v/>
      </c>
      <c r="H505" s="14">
        <f>SUMIF(Gruppenstunden!$C$12:$C$864,'Wochenübersicht Gruppenstunden'!C505,Gruppenstunden!$I$12:$I$864)</f>
        <v>0</v>
      </c>
      <c r="I505" s="14" t="str">
        <f t="shared" si="156"/>
        <v/>
      </c>
      <c r="J505" s="14">
        <f>SUMIF(Gruppenstunden!$C$12:$C$864,'Wochenübersicht Gruppenstunden'!C505,Gruppenstunden!$J$12:$J$864)</f>
        <v>0</v>
      </c>
      <c r="K505" s="14" t="str">
        <f t="shared" si="157"/>
        <v/>
      </c>
      <c r="L505" s="14">
        <f>SUMIF(Gruppenstunden!$C$12:$C$864,'Wochenübersicht Gruppenstunden'!C505,Gruppenstunden!$K$12:$K$864)</f>
        <v>0</v>
      </c>
      <c r="M505" s="14" t="str">
        <f t="shared" si="158"/>
        <v/>
      </c>
      <c r="N505" s="14">
        <f>SUMIF(Gruppenstunden!$C$12:$C$864,'Wochenübersicht Gruppenstunden'!C505,Gruppenstunden!$L$12:$L$864)</f>
        <v>0</v>
      </c>
      <c r="O505" s="14" t="str">
        <f t="shared" si="159"/>
        <v/>
      </c>
      <c r="P505" s="14">
        <f>SUMIF(Gruppenstunden!$C$12:$C$864,'Wochenübersicht Gruppenstunden'!C505,Gruppenstunden!$M$12:$M$864)</f>
        <v>0</v>
      </c>
      <c r="Q505" s="14" t="str">
        <f t="shared" si="160"/>
        <v/>
      </c>
      <c r="R505" s="14">
        <f>SUMIF(Gruppenstunden!$C$12:$C$864,'Wochenübersicht Gruppenstunden'!C505,Gruppenstunden!$N$12:$N$864)</f>
        <v>0</v>
      </c>
      <c r="S505" s="14" t="str">
        <f t="shared" si="161"/>
        <v/>
      </c>
      <c r="T505" s="14">
        <f>SUMIF(Gruppenstunden!$C$12:$C$864,'Wochenübersicht Gruppenstunden'!C505,Gruppenstunden!$O$12:$O$864)</f>
        <v>0</v>
      </c>
      <c r="U505" s="14" t="str">
        <f t="shared" si="162"/>
        <v/>
      </c>
      <c r="V505" s="14">
        <f>SUMIF(Gruppenstunden!$C$12:$C$864,'Wochenübersicht Gruppenstunden'!C505,Gruppenstunden!$P$12:$P$864)</f>
        <v>0</v>
      </c>
      <c r="W505" s="14" t="str">
        <f t="shared" si="163"/>
        <v/>
      </c>
      <c r="X505" s="14">
        <f>SUMIF(Gruppenstunden!$C$12:$C$864,'Wochenübersicht Gruppenstunden'!C505,Gruppenstunden!$Q$12:$Q$864)</f>
        <v>0</v>
      </c>
      <c r="Y505" s="14" t="str">
        <f t="shared" si="164"/>
        <v/>
      </c>
      <c r="Z505" s="14">
        <f>SUMIF(Gruppenstunden!$C$12:$C$864,'Wochenübersicht Gruppenstunden'!C505,Gruppenstunden!$R$12:$R$864)</f>
        <v>0</v>
      </c>
      <c r="AA505" s="14" t="str">
        <f t="shared" si="165"/>
        <v/>
      </c>
      <c r="AB505" s="14">
        <f>SUMIF(Gruppenstunden!$C$12:$C$864,'Wochenübersicht Gruppenstunden'!C505,Gruppenstunden!$S$12:$S$864)</f>
        <v>0</v>
      </c>
      <c r="AC505" s="14" t="str">
        <f t="shared" si="166"/>
        <v/>
      </c>
      <c r="AD505" s="14">
        <f>SUMIF(Gruppenstunden!$C$12:$C$864,'Wochenübersicht Gruppenstunden'!C505,Gruppenstunden!$T$12:$T$864)</f>
        <v>0</v>
      </c>
      <c r="AE505" s="14" t="str">
        <f t="shared" si="167"/>
        <v/>
      </c>
      <c r="AF505" s="14">
        <f>SUMIF(Gruppenstunden!$C$12:$C$864,'Wochenübersicht Gruppenstunden'!C505,Gruppenstunden!$U$12:$U$864)</f>
        <v>0</v>
      </c>
      <c r="AG505" s="14" t="str">
        <f t="shared" si="168"/>
        <v/>
      </c>
      <c r="AH505" s="14">
        <f>SUMIF(Gruppenstunden!$C$12:$C$864,'Wochenübersicht Gruppenstunden'!C505,Gruppenstunden!$V$12:$V$864)</f>
        <v>0</v>
      </c>
      <c r="AI505" s="14" t="str">
        <f t="shared" si="169"/>
        <v/>
      </c>
      <c r="AJ505" s="14">
        <f>SUMIF(Gruppenstunden!$C$12:$C$864,'Wochenübersicht Gruppenstunden'!C505,Gruppenstunden!$W$12:$W$864)</f>
        <v>0</v>
      </c>
      <c r="AK505" s="14" t="str">
        <f t="shared" si="170"/>
        <v/>
      </c>
      <c r="AL505" s="14">
        <f>SUMIF(Gruppenstunden!$C$12:$C$864,'Wochenübersicht Gruppenstunden'!C505,Gruppenstunden!$X$12:$X$864)</f>
        <v>0</v>
      </c>
      <c r="AM505" s="14" t="str">
        <f t="shared" si="171"/>
        <v/>
      </c>
      <c r="AN505" s="14">
        <f>SUMIF(Gruppenstunden!$C$12:$C$864,'Wochenübersicht Gruppenstunden'!C505,Gruppenstunden!$Y$12:$Y$864)</f>
        <v>0</v>
      </c>
      <c r="AO505" s="14" t="str">
        <f t="shared" si="172"/>
        <v/>
      </c>
      <c r="AP505" s="14">
        <f>SUMIF(Gruppenstunden!$C$12:$C$864,'Wochenübersicht Gruppenstunden'!C505,Gruppenstunden!$Z$12:$Z$864)</f>
        <v>0</v>
      </c>
      <c r="AQ505" s="14" t="str">
        <f t="shared" si="173"/>
        <v/>
      </c>
      <c r="AR505" s="14">
        <f>SUMIF(Gruppenstunden!$C$12:$C$864,'Wochenübersicht Gruppenstunden'!C505,Gruppenstunden!$AA$12:$AA1357)</f>
        <v>0</v>
      </c>
      <c r="AS505" s="14" t="str">
        <f t="shared" si="174"/>
        <v/>
      </c>
    </row>
    <row r="506" spans="3:45" x14ac:dyDescent="0.25">
      <c r="C506" s="14"/>
      <c r="D506" s="14">
        <f>SUMIF(Gruppenstunden!$C$12:$C$864,'Wochenübersicht Gruppenstunden'!C506,Gruppenstunden!$AC$12:$AC$864)</f>
        <v>0</v>
      </c>
      <c r="E506" s="30" t="str">
        <f t="shared" si="154"/>
        <v/>
      </c>
      <c r="F506" s="14">
        <f>SUMIF(Gruppenstunden!$C$12:$C$864,'Wochenübersicht Gruppenstunden'!C506,Gruppenstunden!$H$12:$H$864)</f>
        <v>0</v>
      </c>
      <c r="G506" s="14" t="str">
        <f t="shared" si="155"/>
        <v/>
      </c>
      <c r="H506" s="14">
        <f>SUMIF(Gruppenstunden!$C$12:$C$864,'Wochenübersicht Gruppenstunden'!C506,Gruppenstunden!$I$12:$I$864)</f>
        <v>0</v>
      </c>
      <c r="I506" s="14" t="str">
        <f t="shared" si="156"/>
        <v/>
      </c>
      <c r="J506" s="14">
        <f>SUMIF(Gruppenstunden!$C$12:$C$864,'Wochenübersicht Gruppenstunden'!C506,Gruppenstunden!$J$12:$J$864)</f>
        <v>0</v>
      </c>
      <c r="K506" s="14" t="str">
        <f t="shared" si="157"/>
        <v/>
      </c>
      <c r="L506" s="14">
        <f>SUMIF(Gruppenstunden!$C$12:$C$864,'Wochenübersicht Gruppenstunden'!C506,Gruppenstunden!$K$12:$K$864)</f>
        <v>0</v>
      </c>
      <c r="M506" s="14" t="str">
        <f t="shared" si="158"/>
        <v/>
      </c>
      <c r="N506" s="14">
        <f>SUMIF(Gruppenstunden!$C$12:$C$864,'Wochenübersicht Gruppenstunden'!C506,Gruppenstunden!$L$12:$L$864)</f>
        <v>0</v>
      </c>
      <c r="O506" s="14" t="str">
        <f t="shared" si="159"/>
        <v/>
      </c>
      <c r="P506" s="14">
        <f>SUMIF(Gruppenstunden!$C$12:$C$864,'Wochenübersicht Gruppenstunden'!C506,Gruppenstunden!$M$12:$M$864)</f>
        <v>0</v>
      </c>
      <c r="Q506" s="14" t="str">
        <f t="shared" si="160"/>
        <v/>
      </c>
      <c r="R506" s="14">
        <f>SUMIF(Gruppenstunden!$C$12:$C$864,'Wochenübersicht Gruppenstunden'!C506,Gruppenstunden!$N$12:$N$864)</f>
        <v>0</v>
      </c>
      <c r="S506" s="14" t="str">
        <f t="shared" si="161"/>
        <v/>
      </c>
      <c r="T506" s="14">
        <f>SUMIF(Gruppenstunden!$C$12:$C$864,'Wochenübersicht Gruppenstunden'!C506,Gruppenstunden!$O$12:$O$864)</f>
        <v>0</v>
      </c>
      <c r="U506" s="14" t="str">
        <f t="shared" si="162"/>
        <v/>
      </c>
      <c r="V506" s="14">
        <f>SUMIF(Gruppenstunden!$C$12:$C$864,'Wochenübersicht Gruppenstunden'!C506,Gruppenstunden!$P$12:$P$864)</f>
        <v>0</v>
      </c>
      <c r="W506" s="14" t="str">
        <f t="shared" si="163"/>
        <v/>
      </c>
      <c r="X506" s="14">
        <f>SUMIF(Gruppenstunden!$C$12:$C$864,'Wochenübersicht Gruppenstunden'!C506,Gruppenstunden!$Q$12:$Q$864)</f>
        <v>0</v>
      </c>
      <c r="Y506" s="14" t="str">
        <f t="shared" si="164"/>
        <v/>
      </c>
      <c r="Z506" s="14">
        <f>SUMIF(Gruppenstunden!$C$12:$C$864,'Wochenübersicht Gruppenstunden'!C506,Gruppenstunden!$R$12:$R$864)</f>
        <v>0</v>
      </c>
      <c r="AA506" s="14" t="str">
        <f t="shared" si="165"/>
        <v/>
      </c>
      <c r="AB506" s="14">
        <f>SUMIF(Gruppenstunden!$C$12:$C$864,'Wochenübersicht Gruppenstunden'!C506,Gruppenstunden!$S$12:$S$864)</f>
        <v>0</v>
      </c>
      <c r="AC506" s="14" t="str">
        <f t="shared" si="166"/>
        <v/>
      </c>
      <c r="AD506" s="14">
        <f>SUMIF(Gruppenstunden!$C$12:$C$864,'Wochenübersicht Gruppenstunden'!C506,Gruppenstunden!$T$12:$T$864)</f>
        <v>0</v>
      </c>
      <c r="AE506" s="14" t="str">
        <f t="shared" si="167"/>
        <v/>
      </c>
      <c r="AF506" s="14">
        <f>SUMIF(Gruppenstunden!$C$12:$C$864,'Wochenübersicht Gruppenstunden'!C506,Gruppenstunden!$U$12:$U$864)</f>
        <v>0</v>
      </c>
      <c r="AG506" s="14" t="str">
        <f t="shared" si="168"/>
        <v/>
      </c>
      <c r="AH506" s="14">
        <f>SUMIF(Gruppenstunden!$C$12:$C$864,'Wochenübersicht Gruppenstunden'!C506,Gruppenstunden!$V$12:$V$864)</f>
        <v>0</v>
      </c>
      <c r="AI506" s="14" t="str">
        <f t="shared" si="169"/>
        <v/>
      </c>
      <c r="AJ506" s="14">
        <f>SUMIF(Gruppenstunden!$C$12:$C$864,'Wochenübersicht Gruppenstunden'!C506,Gruppenstunden!$W$12:$W$864)</f>
        <v>0</v>
      </c>
      <c r="AK506" s="14" t="str">
        <f t="shared" si="170"/>
        <v/>
      </c>
      <c r="AL506" s="14">
        <f>SUMIF(Gruppenstunden!$C$12:$C$864,'Wochenübersicht Gruppenstunden'!C506,Gruppenstunden!$X$12:$X$864)</f>
        <v>0</v>
      </c>
      <c r="AM506" s="14" t="str">
        <f t="shared" si="171"/>
        <v/>
      </c>
      <c r="AN506" s="14">
        <f>SUMIF(Gruppenstunden!$C$12:$C$864,'Wochenübersicht Gruppenstunden'!C506,Gruppenstunden!$Y$12:$Y$864)</f>
        <v>0</v>
      </c>
      <c r="AO506" s="14" t="str">
        <f t="shared" si="172"/>
        <v/>
      </c>
      <c r="AP506" s="14">
        <f>SUMIF(Gruppenstunden!$C$12:$C$864,'Wochenübersicht Gruppenstunden'!C506,Gruppenstunden!$Z$12:$Z$864)</f>
        <v>0</v>
      </c>
      <c r="AQ506" s="14" t="str">
        <f t="shared" si="173"/>
        <v/>
      </c>
      <c r="AR506" s="14">
        <f>SUMIF(Gruppenstunden!$C$12:$C$864,'Wochenübersicht Gruppenstunden'!C506,Gruppenstunden!$AA$12:$AA1358)</f>
        <v>0</v>
      </c>
      <c r="AS506" s="14" t="str">
        <f t="shared" si="174"/>
        <v/>
      </c>
    </row>
    <row r="507" spans="3:45" x14ac:dyDescent="0.25">
      <c r="C507" s="14"/>
      <c r="D507" s="14">
        <f>SUMIF(Gruppenstunden!$C$12:$C$864,'Wochenübersicht Gruppenstunden'!C507,Gruppenstunden!$AC$12:$AC$864)</f>
        <v>0</v>
      </c>
      <c r="E507" s="30" t="str">
        <f t="shared" si="154"/>
        <v/>
      </c>
      <c r="F507" s="14">
        <f>SUMIF(Gruppenstunden!$C$12:$C$864,'Wochenübersicht Gruppenstunden'!C507,Gruppenstunden!$H$12:$H$864)</f>
        <v>0</v>
      </c>
      <c r="G507" s="14" t="str">
        <f t="shared" si="155"/>
        <v/>
      </c>
      <c r="H507" s="14">
        <f>SUMIF(Gruppenstunden!$C$12:$C$864,'Wochenübersicht Gruppenstunden'!C507,Gruppenstunden!$I$12:$I$864)</f>
        <v>0</v>
      </c>
      <c r="I507" s="14" t="str">
        <f t="shared" si="156"/>
        <v/>
      </c>
      <c r="J507" s="14">
        <f>SUMIF(Gruppenstunden!$C$12:$C$864,'Wochenübersicht Gruppenstunden'!C507,Gruppenstunden!$J$12:$J$864)</f>
        <v>0</v>
      </c>
      <c r="K507" s="14" t="str">
        <f t="shared" si="157"/>
        <v/>
      </c>
      <c r="L507" s="14">
        <f>SUMIF(Gruppenstunden!$C$12:$C$864,'Wochenübersicht Gruppenstunden'!C507,Gruppenstunden!$K$12:$K$864)</f>
        <v>0</v>
      </c>
      <c r="M507" s="14" t="str">
        <f t="shared" si="158"/>
        <v/>
      </c>
      <c r="N507" s="14">
        <f>SUMIF(Gruppenstunden!$C$12:$C$864,'Wochenübersicht Gruppenstunden'!C507,Gruppenstunden!$L$12:$L$864)</f>
        <v>0</v>
      </c>
      <c r="O507" s="14" t="str">
        <f t="shared" si="159"/>
        <v/>
      </c>
      <c r="P507" s="14">
        <f>SUMIF(Gruppenstunden!$C$12:$C$864,'Wochenübersicht Gruppenstunden'!C507,Gruppenstunden!$M$12:$M$864)</f>
        <v>0</v>
      </c>
      <c r="Q507" s="14" t="str">
        <f t="shared" si="160"/>
        <v/>
      </c>
      <c r="R507" s="14">
        <f>SUMIF(Gruppenstunden!$C$12:$C$864,'Wochenübersicht Gruppenstunden'!C507,Gruppenstunden!$N$12:$N$864)</f>
        <v>0</v>
      </c>
      <c r="S507" s="14" t="str">
        <f t="shared" si="161"/>
        <v/>
      </c>
      <c r="T507" s="14">
        <f>SUMIF(Gruppenstunden!$C$12:$C$864,'Wochenübersicht Gruppenstunden'!C507,Gruppenstunden!$O$12:$O$864)</f>
        <v>0</v>
      </c>
      <c r="U507" s="14" t="str">
        <f t="shared" si="162"/>
        <v/>
      </c>
      <c r="V507" s="14">
        <f>SUMIF(Gruppenstunden!$C$12:$C$864,'Wochenübersicht Gruppenstunden'!C507,Gruppenstunden!$P$12:$P$864)</f>
        <v>0</v>
      </c>
      <c r="W507" s="14" t="str">
        <f t="shared" si="163"/>
        <v/>
      </c>
      <c r="X507" s="14">
        <f>SUMIF(Gruppenstunden!$C$12:$C$864,'Wochenübersicht Gruppenstunden'!C507,Gruppenstunden!$Q$12:$Q$864)</f>
        <v>0</v>
      </c>
      <c r="Y507" s="14" t="str">
        <f t="shared" si="164"/>
        <v/>
      </c>
      <c r="Z507" s="14">
        <f>SUMIF(Gruppenstunden!$C$12:$C$864,'Wochenübersicht Gruppenstunden'!C507,Gruppenstunden!$R$12:$R$864)</f>
        <v>0</v>
      </c>
      <c r="AA507" s="14" t="str">
        <f t="shared" si="165"/>
        <v/>
      </c>
      <c r="AB507" s="14">
        <f>SUMIF(Gruppenstunden!$C$12:$C$864,'Wochenübersicht Gruppenstunden'!C507,Gruppenstunden!$S$12:$S$864)</f>
        <v>0</v>
      </c>
      <c r="AC507" s="14" t="str">
        <f t="shared" si="166"/>
        <v/>
      </c>
      <c r="AD507" s="14">
        <f>SUMIF(Gruppenstunden!$C$12:$C$864,'Wochenübersicht Gruppenstunden'!C507,Gruppenstunden!$T$12:$T$864)</f>
        <v>0</v>
      </c>
      <c r="AE507" s="14" t="str">
        <f t="shared" si="167"/>
        <v/>
      </c>
      <c r="AF507" s="14">
        <f>SUMIF(Gruppenstunden!$C$12:$C$864,'Wochenübersicht Gruppenstunden'!C507,Gruppenstunden!$U$12:$U$864)</f>
        <v>0</v>
      </c>
      <c r="AG507" s="14" t="str">
        <f t="shared" si="168"/>
        <v/>
      </c>
      <c r="AH507" s="14">
        <f>SUMIF(Gruppenstunden!$C$12:$C$864,'Wochenübersicht Gruppenstunden'!C507,Gruppenstunden!$V$12:$V$864)</f>
        <v>0</v>
      </c>
      <c r="AI507" s="14" t="str">
        <f t="shared" si="169"/>
        <v/>
      </c>
      <c r="AJ507" s="14">
        <f>SUMIF(Gruppenstunden!$C$12:$C$864,'Wochenübersicht Gruppenstunden'!C507,Gruppenstunden!$W$12:$W$864)</f>
        <v>0</v>
      </c>
      <c r="AK507" s="14" t="str">
        <f t="shared" si="170"/>
        <v/>
      </c>
      <c r="AL507" s="14">
        <f>SUMIF(Gruppenstunden!$C$12:$C$864,'Wochenübersicht Gruppenstunden'!C507,Gruppenstunden!$X$12:$X$864)</f>
        <v>0</v>
      </c>
      <c r="AM507" s="14" t="str">
        <f t="shared" si="171"/>
        <v/>
      </c>
      <c r="AN507" s="14">
        <f>SUMIF(Gruppenstunden!$C$12:$C$864,'Wochenübersicht Gruppenstunden'!C507,Gruppenstunden!$Y$12:$Y$864)</f>
        <v>0</v>
      </c>
      <c r="AO507" s="14" t="str">
        <f t="shared" si="172"/>
        <v/>
      </c>
      <c r="AP507" s="14">
        <f>SUMIF(Gruppenstunden!$C$12:$C$864,'Wochenübersicht Gruppenstunden'!C507,Gruppenstunden!$Z$12:$Z$864)</f>
        <v>0</v>
      </c>
      <c r="AQ507" s="14" t="str">
        <f t="shared" si="173"/>
        <v/>
      </c>
      <c r="AR507" s="14">
        <f>SUMIF(Gruppenstunden!$C$12:$C$864,'Wochenübersicht Gruppenstunden'!C507,Gruppenstunden!$AA$12:$AA1359)</f>
        <v>0</v>
      </c>
      <c r="AS507" s="14" t="str">
        <f t="shared" si="174"/>
        <v/>
      </c>
    </row>
    <row r="508" spans="3:45" x14ac:dyDescent="0.25">
      <c r="C508" s="14"/>
      <c r="D508" s="14">
        <f>SUMIF(Gruppenstunden!$C$12:$C$864,'Wochenübersicht Gruppenstunden'!C508,Gruppenstunden!$AC$12:$AC$864)</f>
        <v>0</v>
      </c>
      <c r="E508" s="30" t="str">
        <f t="shared" si="154"/>
        <v/>
      </c>
      <c r="F508" s="14">
        <f>SUMIF(Gruppenstunden!$C$12:$C$864,'Wochenübersicht Gruppenstunden'!C508,Gruppenstunden!$H$12:$H$864)</f>
        <v>0</v>
      </c>
      <c r="G508" s="14" t="str">
        <f t="shared" si="155"/>
        <v/>
      </c>
      <c r="H508" s="14">
        <f>SUMIF(Gruppenstunden!$C$12:$C$864,'Wochenübersicht Gruppenstunden'!C508,Gruppenstunden!$I$12:$I$864)</f>
        <v>0</v>
      </c>
      <c r="I508" s="14" t="str">
        <f t="shared" si="156"/>
        <v/>
      </c>
      <c r="J508" s="14">
        <f>SUMIF(Gruppenstunden!$C$12:$C$864,'Wochenübersicht Gruppenstunden'!C508,Gruppenstunden!$J$12:$J$864)</f>
        <v>0</v>
      </c>
      <c r="K508" s="14" t="str">
        <f t="shared" si="157"/>
        <v/>
      </c>
      <c r="L508" s="14">
        <f>SUMIF(Gruppenstunden!$C$12:$C$864,'Wochenübersicht Gruppenstunden'!C508,Gruppenstunden!$K$12:$K$864)</f>
        <v>0</v>
      </c>
      <c r="M508" s="14" t="str">
        <f t="shared" si="158"/>
        <v/>
      </c>
      <c r="N508" s="14">
        <f>SUMIF(Gruppenstunden!$C$12:$C$864,'Wochenübersicht Gruppenstunden'!C508,Gruppenstunden!$L$12:$L$864)</f>
        <v>0</v>
      </c>
      <c r="O508" s="14" t="str">
        <f t="shared" si="159"/>
        <v/>
      </c>
      <c r="P508" s="14">
        <f>SUMIF(Gruppenstunden!$C$12:$C$864,'Wochenübersicht Gruppenstunden'!C508,Gruppenstunden!$M$12:$M$864)</f>
        <v>0</v>
      </c>
      <c r="Q508" s="14" t="str">
        <f t="shared" si="160"/>
        <v/>
      </c>
      <c r="R508" s="14">
        <f>SUMIF(Gruppenstunden!$C$12:$C$864,'Wochenübersicht Gruppenstunden'!C508,Gruppenstunden!$N$12:$N$864)</f>
        <v>0</v>
      </c>
      <c r="S508" s="14" t="str">
        <f t="shared" si="161"/>
        <v/>
      </c>
      <c r="T508" s="14">
        <f>SUMIF(Gruppenstunden!$C$12:$C$864,'Wochenübersicht Gruppenstunden'!C508,Gruppenstunden!$O$12:$O$864)</f>
        <v>0</v>
      </c>
      <c r="U508" s="14" t="str">
        <f t="shared" si="162"/>
        <v/>
      </c>
      <c r="V508" s="14">
        <f>SUMIF(Gruppenstunden!$C$12:$C$864,'Wochenübersicht Gruppenstunden'!C508,Gruppenstunden!$P$12:$P$864)</f>
        <v>0</v>
      </c>
      <c r="W508" s="14" t="str">
        <f t="shared" si="163"/>
        <v/>
      </c>
      <c r="X508" s="14">
        <f>SUMIF(Gruppenstunden!$C$12:$C$864,'Wochenübersicht Gruppenstunden'!C508,Gruppenstunden!$Q$12:$Q$864)</f>
        <v>0</v>
      </c>
      <c r="Y508" s="14" t="str">
        <f t="shared" si="164"/>
        <v/>
      </c>
      <c r="Z508" s="14">
        <f>SUMIF(Gruppenstunden!$C$12:$C$864,'Wochenübersicht Gruppenstunden'!C508,Gruppenstunden!$R$12:$R$864)</f>
        <v>0</v>
      </c>
      <c r="AA508" s="14" t="str">
        <f t="shared" si="165"/>
        <v/>
      </c>
      <c r="AB508" s="14">
        <f>SUMIF(Gruppenstunden!$C$12:$C$864,'Wochenübersicht Gruppenstunden'!C508,Gruppenstunden!$S$12:$S$864)</f>
        <v>0</v>
      </c>
      <c r="AC508" s="14" t="str">
        <f t="shared" si="166"/>
        <v/>
      </c>
      <c r="AD508" s="14">
        <f>SUMIF(Gruppenstunden!$C$12:$C$864,'Wochenübersicht Gruppenstunden'!C508,Gruppenstunden!$T$12:$T$864)</f>
        <v>0</v>
      </c>
      <c r="AE508" s="14" t="str">
        <f t="shared" si="167"/>
        <v/>
      </c>
      <c r="AF508" s="14">
        <f>SUMIF(Gruppenstunden!$C$12:$C$864,'Wochenübersicht Gruppenstunden'!C508,Gruppenstunden!$U$12:$U$864)</f>
        <v>0</v>
      </c>
      <c r="AG508" s="14" t="str">
        <f t="shared" si="168"/>
        <v/>
      </c>
      <c r="AH508" s="14">
        <f>SUMIF(Gruppenstunden!$C$12:$C$864,'Wochenübersicht Gruppenstunden'!C508,Gruppenstunden!$V$12:$V$864)</f>
        <v>0</v>
      </c>
      <c r="AI508" s="14" t="str">
        <f t="shared" si="169"/>
        <v/>
      </c>
      <c r="AJ508" s="14">
        <f>SUMIF(Gruppenstunden!$C$12:$C$864,'Wochenübersicht Gruppenstunden'!C508,Gruppenstunden!$W$12:$W$864)</f>
        <v>0</v>
      </c>
      <c r="AK508" s="14" t="str">
        <f t="shared" si="170"/>
        <v/>
      </c>
      <c r="AL508" s="14">
        <f>SUMIF(Gruppenstunden!$C$12:$C$864,'Wochenübersicht Gruppenstunden'!C508,Gruppenstunden!$X$12:$X$864)</f>
        <v>0</v>
      </c>
      <c r="AM508" s="14" t="str">
        <f t="shared" si="171"/>
        <v/>
      </c>
      <c r="AN508" s="14">
        <f>SUMIF(Gruppenstunden!$C$12:$C$864,'Wochenübersicht Gruppenstunden'!C508,Gruppenstunden!$Y$12:$Y$864)</f>
        <v>0</v>
      </c>
      <c r="AO508" s="14" t="str">
        <f t="shared" si="172"/>
        <v/>
      </c>
      <c r="AP508" s="14">
        <f>SUMIF(Gruppenstunden!$C$12:$C$864,'Wochenübersicht Gruppenstunden'!C508,Gruppenstunden!$Z$12:$Z$864)</f>
        <v>0</v>
      </c>
      <c r="AQ508" s="14" t="str">
        <f t="shared" si="173"/>
        <v/>
      </c>
      <c r="AR508" s="14">
        <f>SUMIF(Gruppenstunden!$C$12:$C$864,'Wochenübersicht Gruppenstunden'!C508,Gruppenstunden!$AA$12:$AA1360)</f>
        <v>0</v>
      </c>
      <c r="AS508" s="14" t="str">
        <f t="shared" si="174"/>
        <v/>
      </c>
    </row>
    <row r="509" spans="3:45" x14ac:dyDescent="0.25">
      <c r="C509" s="14"/>
      <c r="D509" s="14">
        <f>SUMIF(Gruppenstunden!$C$12:$C$864,'Wochenübersicht Gruppenstunden'!C509,Gruppenstunden!$AC$12:$AC$864)</f>
        <v>0</v>
      </c>
      <c r="E509" s="30" t="str">
        <f t="shared" si="154"/>
        <v/>
      </c>
      <c r="F509" s="14">
        <f>SUMIF(Gruppenstunden!$C$12:$C$864,'Wochenübersicht Gruppenstunden'!C509,Gruppenstunden!$H$12:$H$864)</f>
        <v>0</v>
      </c>
      <c r="G509" s="14" t="str">
        <f t="shared" si="155"/>
        <v/>
      </c>
      <c r="H509" s="14">
        <f>SUMIF(Gruppenstunden!$C$12:$C$864,'Wochenübersicht Gruppenstunden'!C509,Gruppenstunden!$I$12:$I$864)</f>
        <v>0</v>
      </c>
      <c r="I509" s="14" t="str">
        <f t="shared" si="156"/>
        <v/>
      </c>
      <c r="J509" s="14">
        <f>SUMIF(Gruppenstunden!$C$12:$C$864,'Wochenübersicht Gruppenstunden'!C509,Gruppenstunden!$J$12:$J$864)</f>
        <v>0</v>
      </c>
      <c r="K509" s="14" t="str">
        <f t="shared" si="157"/>
        <v/>
      </c>
      <c r="L509" s="14">
        <f>SUMIF(Gruppenstunden!$C$12:$C$864,'Wochenübersicht Gruppenstunden'!C509,Gruppenstunden!$K$12:$K$864)</f>
        <v>0</v>
      </c>
      <c r="M509" s="14" t="str">
        <f t="shared" si="158"/>
        <v/>
      </c>
      <c r="N509" s="14">
        <f>SUMIF(Gruppenstunden!$C$12:$C$864,'Wochenübersicht Gruppenstunden'!C509,Gruppenstunden!$L$12:$L$864)</f>
        <v>0</v>
      </c>
      <c r="O509" s="14" t="str">
        <f t="shared" si="159"/>
        <v/>
      </c>
      <c r="P509" s="14">
        <f>SUMIF(Gruppenstunden!$C$12:$C$864,'Wochenübersicht Gruppenstunden'!C509,Gruppenstunden!$M$12:$M$864)</f>
        <v>0</v>
      </c>
      <c r="Q509" s="14" t="str">
        <f t="shared" si="160"/>
        <v/>
      </c>
      <c r="R509" s="14">
        <f>SUMIF(Gruppenstunden!$C$12:$C$864,'Wochenübersicht Gruppenstunden'!C509,Gruppenstunden!$N$12:$N$864)</f>
        <v>0</v>
      </c>
      <c r="S509" s="14" t="str">
        <f t="shared" si="161"/>
        <v/>
      </c>
      <c r="T509" s="14">
        <f>SUMIF(Gruppenstunden!$C$12:$C$864,'Wochenübersicht Gruppenstunden'!C509,Gruppenstunden!$O$12:$O$864)</f>
        <v>0</v>
      </c>
      <c r="U509" s="14" t="str">
        <f t="shared" si="162"/>
        <v/>
      </c>
      <c r="V509" s="14">
        <f>SUMIF(Gruppenstunden!$C$12:$C$864,'Wochenübersicht Gruppenstunden'!C509,Gruppenstunden!$P$12:$P$864)</f>
        <v>0</v>
      </c>
      <c r="W509" s="14" t="str">
        <f t="shared" si="163"/>
        <v/>
      </c>
      <c r="X509" s="14">
        <f>SUMIF(Gruppenstunden!$C$12:$C$864,'Wochenübersicht Gruppenstunden'!C509,Gruppenstunden!$Q$12:$Q$864)</f>
        <v>0</v>
      </c>
      <c r="Y509" s="14" t="str">
        <f t="shared" si="164"/>
        <v/>
      </c>
      <c r="Z509" s="14">
        <f>SUMIF(Gruppenstunden!$C$12:$C$864,'Wochenübersicht Gruppenstunden'!C509,Gruppenstunden!$R$12:$R$864)</f>
        <v>0</v>
      </c>
      <c r="AA509" s="14" t="str">
        <f t="shared" si="165"/>
        <v/>
      </c>
      <c r="AB509" s="14">
        <f>SUMIF(Gruppenstunden!$C$12:$C$864,'Wochenübersicht Gruppenstunden'!C509,Gruppenstunden!$S$12:$S$864)</f>
        <v>0</v>
      </c>
      <c r="AC509" s="14" t="str">
        <f t="shared" si="166"/>
        <v/>
      </c>
      <c r="AD509" s="14">
        <f>SUMIF(Gruppenstunden!$C$12:$C$864,'Wochenübersicht Gruppenstunden'!C509,Gruppenstunden!$T$12:$T$864)</f>
        <v>0</v>
      </c>
      <c r="AE509" s="14" t="str">
        <f t="shared" si="167"/>
        <v/>
      </c>
      <c r="AF509" s="14">
        <f>SUMIF(Gruppenstunden!$C$12:$C$864,'Wochenübersicht Gruppenstunden'!C509,Gruppenstunden!$U$12:$U$864)</f>
        <v>0</v>
      </c>
      <c r="AG509" s="14" t="str">
        <f t="shared" si="168"/>
        <v/>
      </c>
      <c r="AH509" s="14">
        <f>SUMIF(Gruppenstunden!$C$12:$C$864,'Wochenübersicht Gruppenstunden'!C509,Gruppenstunden!$V$12:$V$864)</f>
        <v>0</v>
      </c>
      <c r="AI509" s="14" t="str">
        <f t="shared" si="169"/>
        <v/>
      </c>
      <c r="AJ509" s="14">
        <f>SUMIF(Gruppenstunden!$C$12:$C$864,'Wochenübersicht Gruppenstunden'!C509,Gruppenstunden!$W$12:$W$864)</f>
        <v>0</v>
      </c>
      <c r="AK509" s="14" t="str">
        <f t="shared" si="170"/>
        <v/>
      </c>
      <c r="AL509" s="14">
        <f>SUMIF(Gruppenstunden!$C$12:$C$864,'Wochenübersicht Gruppenstunden'!C509,Gruppenstunden!$X$12:$X$864)</f>
        <v>0</v>
      </c>
      <c r="AM509" s="14" t="str">
        <f t="shared" si="171"/>
        <v/>
      </c>
      <c r="AN509" s="14">
        <f>SUMIF(Gruppenstunden!$C$12:$C$864,'Wochenübersicht Gruppenstunden'!C509,Gruppenstunden!$Y$12:$Y$864)</f>
        <v>0</v>
      </c>
      <c r="AO509" s="14" t="str">
        <f t="shared" si="172"/>
        <v/>
      </c>
      <c r="AP509" s="14">
        <f>SUMIF(Gruppenstunden!$C$12:$C$864,'Wochenübersicht Gruppenstunden'!C509,Gruppenstunden!$Z$12:$Z$864)</f>
        <v>0</v>
      </c>
      <c r="AQ509" s="14" t="str">
        <f t="shared" si="173"/>
        <v/>
      </c>
      <c r="AR509" s="14">
        <f>SUMIF(Gruppenstunden!$C$12:$C$864,'Wochenübersicht Gruppenstunden'!C509,Gruppenstunden!$AA$12:$AA1361)</f>
        <v>0</v>
      </c>
      <c r="AS509" s="14" t="str">
        <f t="shared" si="174"/>
        <v/>
      </c>
    </row>
    <row r="510" spans="3:45" x14ac:dyDescent="0.25">
      <c r="C510" s="14"/>
      <c r="D510" s="14">
        <f>SUMIF(Gruppenstunden!$C$12:$C$864,'Wochenübersicht Gruppenstunden'!C510,Gruppenstunden!$AC$12:$AC$864)</f>
        <v>0</v>
      </c>
      <c r="E510" s="30" t="str">
        <f t="shared" si="154"/>
        <v/>
      </c>
      <c r="F510" s="14">
        <f>SUMIF(Gruppenstunden!$C$12:$C$864,'Wochenübersicht Gruppenstunden'!C510,Gruppenstunden!$H$12:$H$864)</f>
        <v>0</v>
      </c>
      <c r="G510" s="14" t="str">
        <f t="shared" si="155"/>
        <v/>
      </c>
      <c r="H510" s="14">
        <f>SUMIF(Gruppenstunden!$C$12:$C$864,'Wochenübersicht Gruppenstunden'!C510,Gruppenstunden!$I$12:$I$864)</f>
        <v>0</v>
      </c>
      <c r="I510" s="14" t="str">
        <f t="shared" si="156"/>
        <v/>
      </c>
      <c r="J510" s="14">
        <f>SUMIF(Gruppenstunden!$C$12:$C$864,'Wochenübersicht Gruppenstunden'!C510,Gruppenstunden!$J$12:$J$864)</f>
        <v>0</v>
      </c>
      <c r="K510" s="14" t="str">
        <f t="shared" si="157"/>
        <v/>
      </c>
      <c r="L510" s="14">
        <f>SUMIF(Gruppenstunden!$C$12:$C$864,'Wochenübersicht Gruppenstunden'!C510,Gruppenstunden!$K$12:$K$864)</f>
        <v>0</v>
      </c>
      <c r="M510" s="14" t="str">
        <f t="shared" si="158"/>
        <v/>
      </c>
      <c r="N510" s="14">
        <f>SUMIF(Gruppenstunden!$C$12:$C$864,'Wochenübersicht Gruppenstunden'!C510,Gruppenstunden!$L$12:$L$864)</f>
        <v>0</v>
      </c>
      <c r="O510" s="14" t="str">
        <f t="shared" si="159"/>
        <v/>
      </c>
      <c r="P510" s="14">
        <f>SUMIF(Gruppenstunden!$C$12:$C$864,'Wochenübersicht Gruppenstunden'!C510,Gruppenstunden!$M$12:$M$864)</f>
        <v>0</v>
      </c>
      <c r="Q510" s="14" t="str">
        <f t="shared" si="160"/>
        <v/>
      </c>
      <c r="R510" s="14">
        <f>SUMIF(Gruppenstunden!$C$12:$C$864,'Wochenübersicht Gruppenstunden'!C510,Gruppenstunden!$N$12:$N$864)</f>
        <v>0</v>
      </c>
      <c r="S510" s="14" t="str">
        <f t="shared" si="161"/>
        <v/>
      </c>
      <c r="T510" s="14">
        <f>SUMIF(Gruppenstunden!$C$12:$C$864,'Wochenübersicht Gruppenstunden'!C510,Gruppenstunden!$O$12:$O$864)</f>
        <v>0</v>
      </c>
      <c r="U510" s="14" t="str">
        <f t="shared" si="162"/>
        <v/>
      </c>
      <c r="V510" s="14">
        <f>SUMIF(Gruppenstunden!$C$12:$C$864,'Wochenübersicht Gruppenstunden'!C510,Gruppenstunden!$P$12:$P$864)</f>
        <v>0</v>
      </c>
      <c r="W510" s="14" t="str">
        <f t="shared" si="163"/>
        <v/>
      </c>
      <c r="X510" s="14">
        <f>SUMIF(Gruppenstunden!$C$12:$C$864,'Wochenübersicht Gruppenstunden'!C510,Gruppenstunden!$Q$12:$Q$864)</f>
        <v>0</v>
      </c>
      <c r="Y510" s="14" t="str">
        <f t="shared" si="164"/>
        <v/>
      </c>
      <c r="Z510" s="14">
        <f>SUMIF(Gruppenstunden!$C$12:$C$864,'Wochenübersicht Gruppenstunden'!C510,Gruppenstunden!$R$12:$R$864)</f>
        <v>0</v>
      </c>
      <c r="AA510" s="14" t="str">
        <f t="shared" si="165"/>
        <v/>
      </c>
      <c r="AB510" s="14">
        <f>SUMIF(Gruppenstunden!$C$12:$C$864,'Wochenübersicht Gruppenstunden'!C510,Gruppenstunden!$S$12:$S$864)</f>
        <v>0</v>
      </c>
      <c r="AC510" s="14" t="str">
        <f t="shared" si="166"/>
        <v/>
      </c>
      <c r="AD510" s="14">
        <f>SUMIF(Gruppenstunden!$C$12:$C$864,'Wochenübersicht Gruppenstunden'!C510,Gruppenstunden!$T$12:$T$864)</f>
        <v>0</v>
      </c>
      <c r="AE510" s="14" t="str">
        <f t="shared" si="167"/>
        <v/>
      </c>
      <c r="AF510" s="14">
        <f>SUMIF(Gruppenstunden!$C$12:$C$864,'Wochenübersicht Gruppenstunden'!C510,Gruppenstunden!$U$12:$U$864)</f>
        <v>0</v>
      </c>
      <c r="AG510" s="14" t="str">
        <f t="shared" si="168"/>
        <v/>
      </c>
      <c r="AH510" s="14">
        <f>SUMIF(Gruppenstunden!$C$12:$C$864,'Wochenübersicht Gruppenstunden'!C510,Gruppenstunden!$V$12:$V$864)</f>
        <v>0</v>
      </c>
      <c r="AI510" s="14" t="str">
        <f t="shared" si="169"/>
        <v/>
      </c>
      <c r="AJ510" s="14">
        <f>SUMIF(Gruppenstunden!$C$12:$C$864,'Wochenübersicht Gruppenstunden'!C510,Gruppenstunden!$W$12:$W$864)</f>
        <v>0</v>
      </c>
      <c r="AK510" s="14" t="str">
        <f t="shared" si="170"/>
        <v/>
      </c>
      <c r="AL510" s="14">
        <f>SUMIF(Gruppenstunden!$C$12:$C$864,'Wochenübersicht Gruppenstunden'!C510,Gruppenstunden!$X$12:$X$864)</f>
        <v>0</v>
      </c>
      <c r="AM510" s="14" t="str">
        <f t="shared" si="171"/>
        <v/>
      </c>
      <c r="AN510" s="14">
        <f>SUMIF(Gruppenstunden!$C$12:$C$864,'Wochenübersicht Gruppenstunden'!C510,Gruppenstunden!$Y$12:$Y$864)</f>
        <v>0</v>
      </c>
      <c r="AO510" s="14" t="str">
        <f t="shared" si="172"/>
        <v/>
      </c>
      <c r="AP510" s="14">
        <f>SUMIF(Gruppenstunden!$C$12:$C$864,'Wochenübersicht Gruppenstunden'!C510,Gruppenstunden!$Z$12:$Z$864)</f>
        <v>0</v>
      </c>
      <c r="AQ510" s="14" t="str">
        <f t="shared" si="173"/>
        <v/>
      </c>
      <c r="AR510" s="14">
        <f>SUMIF(Gruppenstunden!$C$12:$C$864,'Wochenübersicht Gruppenstunden'!C510,Gruppenstunden!$AA$12:$AA1362)</f>
        <v>0</v>
      </c>
      <c r="AS510" s="14" t="str">
        <f t="shared" si="174"/>
        <v/>
      </c>
    </row>
    <row r="511" spans="3:45" x14ac:dyDescent="0.25">
      <c r="C511" s="14"/>
      <c r="D511" s="14">
        <f>SUMIF(Gruppenstunden!$C$12:$C$864,'Wochenübersicht Gruppenstunden'!C511,Gruppenstunden!$AC$12:$AC$864)</f>
        <v>0</v>
      </c>
      <c r="E511" s="30" t="str">
        <f t="shared" si="154"/>
        <v/>
      </c>
      <c r="F511" s="14">
        <f>SUMIF(Gruppenstunden!$C$12:$C$864,'Wochenübersicht Gruppenstunden'!C511,Gruppenstunden!$H$12:$H$864)</f>
        <v>0</v>
      </c>
      <c r="G511" s="14" t="str">
        <f t="shared" si="155"/>
        <v/>
      </c>
      <c r="H511" s="14">
        <f>SUMIF(Gruppenstunden!$C$12:$C$864,'Wochenübersicht Gruppenstunden'!C511,Gruppenstunden!$I$12:$I$864)</f>
        <v>0</v>
      </c>
      <c r="I511" s="14" t="str">
        <f t="shared" si="156"/>
        <v/>
      </c>
      <c r="J511" s="14">
        <f>SUMIF(Gruppenstunden!$C$12:$C$864,'Wochenübersicht Gruppenstunden'!C511,Gruppenstunden!$J$12:$J$864)</f>
        <v>0</v>
      </c>
      <c r="K511" s="14" t="str">
        <f t="shared" si="157"/>
        <v/>
      </c>
      <c r="L511" s="14">
        <f>SUMIF(Gruppenstunden!$C$12:$C$864,'Wochenübersicht Gruppenstunden'!C511,Gruppenstunden!$K$12:$K$864)</f>
        <v>0</v>
      </c>
      <c r="M511" s="14" t="str">
        <f t="shared" si="158"/>
        <v/>
      </c>
      <c r="N511" s="14">
        <f>SUMIF(Gruppenstunden!$C$12:$C$864,'Wochenübersicht Gruppenstunden'!C511,Gruppenstunden!$L$12:$L$864)</f>
        <v>0</v>
      </c>
      <c r="O511" s="14" t="str">
        <f t="shared" si="159"/>
        <v/>
      </c>
      <c r="P511" s="14">
        <f>SUMIF(Gruppenstunden!$C$12:$C$864,'Wochenübersicht Gruppenstunden'!C511,Gruppenstunden!$M$12:$M$864)</f>
        <v>0</v>
      </c>
      <c r="Q511" s="14" t="str">
        <f t="shared" si="160"/>
        <v/>
      </c>
      <c r="R511" s="14">
        <f>SUMIF(Gruppenstunden!$C$12:$C$864,'Wochenübersicht Gruppenstunden'!C511,Gruppenstunden!$N$12:$N$864)</f>
        <v>0</v>
      </c>
      <c r="S511" s="14" t="str">
        <f t="shared" si="161"/>
        <v/>
      </c>
      <c r="T511" s="14">
        <f>SUMIF(Gruppenstunden!$C$12:$C$864,'Wochenübersicht Gruppenstunden'!C511,Gruppenstunden!$O$12:$O$864)</f>
        <v>0</v>
      </c>
      <c r="U511" s="14" t="str">
        <f t="shared" si="162"/>
        <v/>
      </c>
      <c r="V511" s="14">
        <f>SUMIF(Gruppenstunden!$C$12:$C$864,'Wochenübersicht Gruppenstunden'!C511,Gruppenstunden!$P$12:$P$864)</f>
        <v>0</v>
      </c>
      <c r="W511" s="14" t="str">
        <f t="shared" si="163"/>
        <v/>
      </c>
      <c r="X511" s="14">
        <f>SUMIF(Gruppenstunden!$C$12:$C$864,'Wochenübersicht Gruppenstunden'!C511,Gruppenstunden!$Q$12:$Q$864)</f>
        <v>0</v>
      </c>
      <c r="Y511" s="14" t="str">
        <f t="shared" si="164"/>
        <v/>
      </c>
      <c r="Z511" s="14">
        <f>SUMIF(Gruppenstunden!$C$12:$C$864,'Wochenübersicht Gruppenstunden'!C511,Gruppenstunden!$R$12:$R$864)</f>
        <v>0</v>
      </c>
      <c r="AA511" s="14" t="str">
        <f t="shared" si="165"/>
        <v/>
      </c>
      <c r="AB511" s="14">
        <f>SUMIF(Gruppenstunden!$C$12:$C$864,'Wochenübersicht Gruppenstunden'!C511,Gruppenstunden!$S$12:$S$864)</f>
        <v>0</v>
      </c>
      <c r="AC511" s="14" t="str">
        <f t="shared" si="166"/>
        <v/>
      </c>
      <c r="AD511" s="14">
        <f>SUMIF(Gruppenstunden!$C$12:$C$864,'Wochenübersicht Gruppenstunden'!C511,Gruppenstunden!$T$12:$T$864)</f>
        <v>0</v>
      </c>
      <c r="AE511" s="14" t="str">
        <f t="shared" si="167"/>
        <v/>
      </c>
      <c r="AF511" s="14">
        <f>SUMIF(Gruppenstunden!$C$12:$C$864,'Wochenübersicht Gruppenstunden'!C511,Gruppenstunden!$U$12:$U$864)</f>
        <v>0</v>
      </c>
      <c r="AG511" s="14" t="str">
        <f t="shared" si="168"/>
        <v/>
      </c>
      <c r="AH511" s="14">
        <f>SUMIF(Gruppenstunden!$C$12:$C$864,'Wochenübersicht Gruppenstunden'!C511,Gruppenstunden!$V$12:$V$864)</f>
        <v>0</v>
      </c>
      <c r="AI511" s="14" t="str">
        <f t="shared" si="169"/>
        <v/>
      </c>
      <c r="AJ511" s="14">
        <f>SUMIF(Gruppenstunden!$C$12:$C$864,'Wochenübersicht Gruppenstunden'!C511,Gruppenstunden!$W$12:$W$864)</f>
        <v>0</v>
      </c>
      <c r="AK511" s="14" t="str">
        <f t="shared" si="170"/>
        <v/>
      </c>
      <c r="AL511" s="14">
        <f>SUMIF(Gruppenstunden!$C$12:$C$864,'Wochenübersicht Gruppenstunden'!C511,Gruppenstunden!$X$12:$X$864)</f>
        <v>0</v>
      </c>
      <c r="AM511" s="14" t="str">
        <f t="shared" si="171"/>
        <v/>
      </c>
      <c r="AN511" s="14">
        <f>SUMIF(Gruppenstunden!$C$12:$C$864,'Wochenübersicht Gruppenstunden'!C511,Gruppenstunden!$Y$12:$Y$864)</f>
        <v>0</v>
      </c>
      <c r="AO511" s="14" t="str">
        <f t="shared" si="172"/>
        <v/>
      </c>
      <c r="AP511" s="14">
        <f>SUMIF(Gruppenstunden!$C$12:$C$864,'Wochenübersicht Gruppenstunden'!C511,Gruppenstunden!$Z$12:$Z$864)</f>
        <v>0</v>
      </c>
      <c r="AQ511" s="14" t="str">
        <f t="shared" si="173"/>
        <v/>
      </c>
      <c r="AR511" s="14">
        <f>SUMIF(Gruppenstunden!$C$12:$C$864,'Wochenübersicht Gruppenstunden'!C511,Gruppenstunden!$AA$12:$AA1363)</f>
        <v>0</v>
      </c>
      <c r="AS511" s="14" t="str">
        <f t="shared" si="174"/>
        <v/>
      </c>
    </row>
    <row r="512" spans="3:45" x14ac:dyDescent="0.25">
      <c r="C512" s="14"/>
      <c r="D512" s="14">
        <f>SUMIF(Gruppenstunden!$C$12:$C$864,'Wochenübersicht Gruppenstunden'!C512,Gruppenstunden!$AC$12:$AC$864)</f>
        <v>0</v>
      </c>
      <c r="E512" s="30" t="str">
        <f t="shared" si="154"/>
        <v/>
      </c>
      <c r="F512" s="14">
        <f>SUMIF(Gruppenstunden!$C$12:$C$864,'Wochenübersicht Gruppenstunden'!C512,Gruppenstunden!$H$12:$H$864)</f>
        <v>0</v>
      </c>
      <c r="G512" s="14" t="str">
        <f t="shared" si="155"/>
        <v/>
      </c>
      <c r="H512" s="14">
        <f>SUMIF(Gruppenstunden!$C$12:$C$864,'Wochenübersicht Gruppenstunden'!C512,Gruppenstunden!$I$12:$I$864)</f>
        <v>0</v>
      </c>
      <c r="I512" s="14" t="str">
        <f t="shared" si="156"/>
        <v/>
      </c>
      <c r="J512" s="14">
        <f>SUMIF(Gruppenstunden!$C$12:$C$864,'Wochenübersicht Gruppenstunden'!C512,Gruppenstunden!$J$12:$J$864)</f>
        <v>0</v>
      </c>
      <c r="K512" s="14" t="str">
        <f t="shared" si="157"/>
        <v/>
      </c>
      <c r="L512" s="14">
        <f>SUMIF(Gruppenstunden!$C$12:$C$864,'Wochenübersicht Gruppenstunden'!C512,Gruppenstunden!$K$12:$K$864)</f>
        <v>0</v>
      </c>
      <c r="M512" s="14" t="str">
        <f t="shared" si="158"/>
        <v/>
      </c>
      <c r="N512" s="14">
        <f>SUMIF(Gruppenstunden!$C$12:$C$864,'Wochenübersicht Gruppenstunden'!C512,Gruppenstunden!$L$12:$L$864)</f>
        <v>0</v>
      </c>
      <c r="O512" s="14" t="str">
        <f t="shared" si="159"/>
        <v/>
      </c>
      <c r="P512" s="14">
        <f>SUMIF(Gruppenstunden!$C$12:$C$864,'Wochenübersicht Gruppenstunden'!C512,Gruppenstunden!$M$12:$M$864)</f>
        <v>0</v>
      </c>
      <c r="Q512" s="14" t="str">
        <f t="shared" si="160"/>
        <v/>
      </c>
      <c r="R512" s="14">
        <f>SUMIF(Gruppenstunden!$C$12:$C$864,'Wochenübersicht Gruppenstunden'!C512,Gruppenstunden!$N$12:$N$864)</f>
        <v>0</v>
      </c>
      <c r="S512" s="14" t="str">
        <f t="shared" si="161"/>
        <v/>
      </c>
      <c r="T512" s="14">
        <f>SUMIF(Gruppenstunden!$C$12:$C$864,'Wochenübersicht Gruppenstunden'!C512,Gruppenstunden!$O$12:$O$864)</f>
        <v>0</v>
      </c>
      <c r="U512" s="14" t="str">
        <f t="shared" si="162"/>
        <v/>
      </c>
      <c r="V512" s="14">
        <f>SUMIF(Gruppenstunden!$C$12:$C$864,'Wochenübersicht Gruppenstunden'!C512,Gruppenstunden!$P$12:$P$864)</f>
        <v>0</v>
      </c>
      <c r="W512" s="14" t="str">
        <f t="shared" si="163"/>
        <v/>
      </c>
      <c r="X512" s="14">
        <f>SUMIF(Gruppenstunden!$C$12:$C$864,'Wochenübersicht Gruppenstunden'!C512,Gruppenstunden!$Q$12:$Q$864)</f>
        <v>0</v>
      </c>
      <c r="Y512" s="14" t="str">
        <f t="shared" si="164"/>
        <v/>
      </c>
      <c r="Z512" s="14">
        <f>SUMIF(Gruppenstunden!$C$12:$C$864,'Wochenübersicht Gruppenstunden'!C512,Gruppenstunden!$R$12:$R$864)</f>
        <v>0</v>
      </c>
      <c r="AA512" s="14" t="str">
        <f t="shared" si="165"/>
        <v/>
      </c>
      <c r="AB512" s="14">
        <f>SUMIF(Gruppenstunden!$C$12:$C$864,'Wochenübersicht Gruppenstunden'!C512,Gruppenstunden!$S$12:$S$864)</f>
        <v>0</v>
      </c>
      <c r="AC512" s="14" t="str">
        <f t="shared" si="166"/>
        <v/>
      </c>
      <c r="AD512" s="14">
        <f>SUMIF(Gruppenstunden!$C$12:$C$864,'Wochenübersicht Gruppenstunden'!C512,Gruppenstunden!$T$12:$T$864)</f>
        <v>0</v>
      </c>
      <c r="AE512" s="14" t="str">
        <f t="shared" si="167"/>
        <v/>
      </c>
      <c r="AF512" s="14">
        <f>SUMIF(Gruppenstunden!$C$12:$C$864,'Wochenübersicht Gruppenstunden'!C512,Gruppenstunden!$U$12:$U$864)</f>
        <v>0</v>
      </c>
      <c r="AG512" s="14" t="str">
        <f t="shared" si="168"/>
        <v/>
      </c>
      <c r="AH512" s="14">
        <f>SUMIF(Gruppenstunden!$C$12:$C$864,'Wochenübersicht Gruppenstunden'!C512,Gruppenstunden!$V$12:$V$864)</f>
        <v>0</v>
      </c>
      <c r="AI512" s="14" t="str">
        <f t="shared" si="169"/>
        <v/>
      </c>
      <c r="AJ512" s="14">
        <f>SUMIF(Gruppenstunden!$C$12:$C$864,'Wochenübersicht Gruppenstunden'!C512,Gruppenstunden!$W$12:$W$864)</f>
        <v>0</v>
      </c>
      <c r="AK512" s="14" t="str">
        <f t="shared" si="170"/>
        <v/>
      </c>
      <c r="AL512" s="14">
        <f>SUMIF(Gruppenstunden!$C$12:$C$864,'Wochenübersicht Gruppenstunden'!C512,Gruppenstunden!$X$12:$X$864)</f>
        <v>0</v>
      </c>
      <c r="AM512" s="14" t="str">
        <f t="shared" si="171"/>
        <v/>
      </c>
      <c r="AN512" s="14">
        <f>SUMIF(Gruppenstunden!$C$12:$C$864,'Wochenübersicht Gruppenstunden'!C512,Gruppenstunden!$Y$12:$Y$864)</f>
        <v>0</v>
      </c>
      <c r="AO512" s="14" t="str">
        <f t="shared" si="172"/>
        <v/>
      </c>
      <c r="AP512" s="14">
        <f>SUMIF(Gruppenstunden!$C$12:$C$864,'Wochenübersicht Gruppenstunden'!C512,Gruppenstunden!$Z$12:$Z$864)</f>
        <v>0</v>
      </c>
      <c r="AQ512" s="14" t="str">
        <f t="shared" si="173"/>
        <v/>
      </c>
      <c r="AR512" s="14">
        <f>SUMIF(Gruppenstunden!$C$12:$C$864,'Wochenübersicht Gruppenstunden'!C512,Gruppenstunden!$AA$12:$AA1364)</f>
        <v>0</v>
      </c>
      <c r="AS512" s="14" t="str">
        <f t="shared" si="174"/>
        <v/>
      </c>
    </row>
    <row r="513" spans="3:45" x14ac:dyDescent="0.25">
      <c r="C513" s="14"/>
      <c r="D513" s="14">
        <f>SUMIF(Gruppenstunden!$C$12:$C$864,'Wochenübersicht Gruppenstunden'!C513,Gruppenstunden!$AC$12:$AC$864)</f>
        <v>0</v>
      </c>
      <c r="E513" s="30" t="str">
        <f t="shared" si="154"/>
        <v/>
      </c>
      <c r="F513" s="14">
        <f>SUMIF(Gruppenstunden!$C$12:$C$864,'Wochenübersicht Gruppenstunden'!C513,Gruppenstunden!$H$12:$H$864)</f>
        <v>0</v>
      </c>
      <c r="G513" s="14" t="str">
        <f t="shared" si="155"/>
        <v/>
      </c>
      <c r="H513" s="14">
        <f>SUMIF(Gruppenstunden!$C$12:$C$864,'Wochenübersicht Gruppenstunden'!C513,Gruppenstunden!$I$12:$I$864)</f>
        <v>0</v>
      </c>
      <c r="I513" s="14" t="str">
        <f t="shared" si="156"/>
        <v/>
      </c>
      <c r="J513" s="14">
        <f>SUMIF(Gruppenstunden!$C$12:$C$864,'Wochenübersicht Gruppenstunden'!C513,Gruppenstunden!$J$12:$J$864)</f>
        <v>0</v>
      </c>
      <c r="K513" s="14" t="str">
        <f t="shared" si="157"/>
        <v/>
      </c>
      <c r="L513" s="14">
        <f>SUMIF(Gruppenstunden!$C$12:$C$864,'Wochenübersicht Gruppenstunden'!C513,Gruppenstunden!$K$12:$K$864)</f>
        <v>0</v>
      </c>
      <c r="M513" s="14" t="str">
        <f t="shared" si="158"/>
        <v/>
      </c>
      <c r="N513" s="14">
        <f>SUMIF(Gruppenstunden!$C$12:$C$864,'Wochenübersicht Gruppenstunden'!C513,Gruppenstunden!$L$12:$L$864)</f>
        <v>0</v>
      </c>
      <c r="O513" s="14" t="str">
        <f t="shared" si="159"/>
        <v/>
      </c>
      <c r="P513" s="14">
        <f>SUMIF(Gruppenstunden!$C$12:$C$864,'Wochenübersicht Gruppenstunden'!C513,Gruppenstunden!$M$12:$M$864)</f>
        <v>0</v>
      </c>
      <c r="Q513" s="14" t="str">
        <f t="shared" si="160"/>
        <v/>
      </c>
      <c r="R513" s="14">
        <f>SUMIF(Gruppenstunden!$C$12:$C$864,'Wochenübersicht Gruppenstunden'!C513,Gruppenstunden!$N$12:$N$864)</f>
        <v>0</v>
      </c>
      <c r="S513" s="14" t="str">
        <f t="shared" si="161"/>
        <v/>
      </c>
      <c r="T513" s="14">
        <f>SUMIF(Gruppenstunden!$C$12:$C$864,'Wochenübersicht Gruppenstunden'!C513,Gruppenstunden!$O$12:$O$864)</f>
        <v>0</v>
      </c>
      <c r="U513" s="14" t="str">
        <f t="shared" si="162"/>
        <v/>
      </c>
      <c r="V513" s="14">
        <f>SUMIF(Gruppenstunden!$C$12:$C$864,'Wochenübersicht Gruppenstunden'!C513,Gruppenstunden!$P$12:$P$864)</f>
        <v>0</v>
      </c>
      <c r="W513" s="14" t="str">
        <f t="shared" si="163"/>
        <v/>
      </c>
      <c r="X513" s="14">
        <f>SUMIF(Gruppenstunden!$C$12:$C$864,'Wochenübersicht Gruppenstunden'!C513,Gruppenstunden!$Q$12:$Q$864)</f>
        <v>0</v>
      </c>
      <c r="Y513" s="14" t="str">
        <f t="shared" si="164"/>
        <v/>
      </c>
      <c r="Z513" s="14">
        <f>SUMIF(Gruppenstunden!$C$12:$C$864,'Wochenübersicht Gruppenstunden'!C513,Gruppenstunden!$R$12:$R$864)</f>
        <v>0</v>
      </c>
      <c r="AA513" s="14" t="str">
        <f t="shared" si="165"/>
        <v/>
      </c>
      <c r="AB513" s="14">
        <f>SUMIF(Gruppenstunden!$C$12:$C$864,'Wochenübersicht Gruppenstunden'!C513,Gruppenstunden!$S$12:$S$864)</f>
        <v>0</v>
      </c>
      <c r="AC513" s="14" t="str">
        <f t="shared" si="166"/>
        <v/>
      </c>
      <c r="AD513" s="14">
        <f>SUMIF(Gruppenstunden!$C$12:$C$864,'Wochenübersicht Gruppenstunden'!C513,Gruppenstunden!$T$12:$T$864)</f>
        <v>0</v>
      </c>
      <c r="AE513" s="14" t="str">
        <f t="shared" si="167"/>
        <v/>
      </c>
      <c r="AF513" s="14">
        <f>SUMIF(Gruppenstunden!$C$12:$C$864,'Wochenübersicht Gruppenstunden'!C513,Gruppenstunden!$U$12:$U$864)</f>
        <v>0</v>
      </c>
      <c r="AG513" s="14" t="str">
        <f t="shared" si="168"/>
        <v/>
      </c>
      <c r="AH513" s="14">
        <f>SUMIF(Gruppenstunden!$C$12:$C$864,'Wochenübersicht Gruppenstunden'!C513,Gruppenstunden!$V$12:$V$864)</f>
        <v>0</v>
      </c>
      <c r="AI513" s="14" t="str">
        <f t="shared" si="169"/>
        <v/>
      </c>
      <c r="AJ513" s="14">
        <f>SUMIF(Gruppenstunden!$C$12:$C$864,'Wochenübersicht Gruppenstunden'!C513,Gruppenstunden!$W$12:$W$864)</f>
        <v>0</v>
      </c>
      <c r="AK513" s="14" t="str">
        <f t="shared" si="170"/>
        <v/>
      </c>
      <c r="AL513" s="14">
        <f>SUMIF(Gruppenstunden!$C$12:$C$864,'Wochenübersicht Gruppenstunden'!C513,Gruppenstunden!$X$12:$X$864)</f>
        <v>0</v>
      </c>
      <c r="AM513" s="14" t="str">
        <f t="shared" si="171"/>
        <v/>
      </c>
      <c r="AN513" s="14">
        <f>SUMIF(Gruppenstunden!$C$12:$C$864,'Wochenübersicht Gruppenstunden'!C513,Gruppenstunden!$Y$12:$Y$864)</f>
        <v>0</v>
      </c>
      <c r="AO513" s="14" t="str">
        <f t="shared" si="172"/>
        <v/>
      </c>
      <c r="AP513" s="14">
        <f>SUMIF(Gruppenstunden!$C$12:$C$864,'Wochenübersicht Gruppenstunden'!C513,Gruppenstunden!$Z$12:$Z$864)</f>
        <v>0</v>
      </c>
      <c r="AQ513" s="14" t="str">
        <f t="shared" si="173"/>
        <v/>
      </c>
      <c r="AR513" s="14">
        <f>SUMIF(Gruppenstunden!$C$12:$C$864,'Wochenübersicht Gruppenstunden'!C513,Gruppenstunden!$AA$12:$AA1365)</f>
        <v>0</v>
      </c>
      <c r="AS513" s="14" t="str">
        <f t="shared" si="174"/>
        <v/>
      </c>
    </row>
    <row r="514" spans="3:45" x14ac:dyDescent="0.25">
      <c r="C514" s="14"/>
      <c r="D514" s="14">
        <f>SUMIF(Gruppenstunden!$C$12:$C$864,'Wochenübersicht Gruppenstunden'!C514,Gruppenstunden!$AC$12:$AC$864)</f>
        <v>0</v>
      </c>
      <c r="E514" s="30" t="str">
        <f t="shared" si="154"/>
        <v/>
      </c>
      <c r="F514" s="14">
        <f>SUMIF(Gruppenstunden!$C$12:$C$864,'Wochenübersicht Gruppenstunden'!C514,Gruppenstunden!$H$12:$H$864)</f>
        <v>0</v>
      </c>
      <c r="G514" s="14" t="str">
        <f t="shared" si="155"/>
        <v/>
      </c>
      <c r="H514" s="14">
        <f>SUMIF(Gruppenstunden!$C$12:$C$864,'Wochenübersicht Gruppenstunden'!C514,Gruppenstunden!$I$12:$I$864)</f>
        <v>0</v>
      </c>
      <c r="I514" s="14" t="str">
        <f t="shared" si="156"/>
        <v/>
      </c>
      <c r="J514" s="14">
        <f>SUMIF(Gruppenstunden!$C$12:$C$864,'Wochenübersicht Gruppenstunden'!C514,Gruppenstunden!$J$12:$J$864)</f>
        <v>0</v>
      </c>
      <c r="K514" s="14" t="str">
        <f t="shared" si="157"/>
        <v/>
      </c>
      <c r="L514" s="14">
        <f>SUMIF(Gruppenstunden!$C$12:$C$864,'Wochenübersicht Gruppenstunden'!C514,Gruppenstunden!$K$12:$K$864)</f>
        <v>0</v>
      </c>
      <c r="M514" s="14" t="str">
        <f t="shared" si="158"/>
        <v/>
      </c>
      <c r="N514" s="14">
        <f>SUMIF(Gruppenstunden!$C$12:$C$864,'Wochenübersicht Gruppenstunden'!C514,Gruppenstunden!$L$12:$L$864)</f>
        <v>0</v>
      </c>
      <c r="O514" s="14" t="str">
        <f t="shared" si="159"/>
        <v/>
      </c>
      <c r="P514" s="14">
        <f>SUMIF(Gruppenstunden!$C$12:$C$864,'Wochenübersicht Gruppenstunden'!C514,Gruppenstunden!$M$12:$M$864)</f>
        <v>0</v>
      </c>
      <c r="Q514" s="14" t="str">
        <f t="shared" si="160"/>
        <v/>
      </c>
      <c r="R514" s="14">
        <f>SUMIF(Gruppenstunden!$C$12:$C$864,'Wochenübersicht Gruppenstunden'!C514,Gruppenstunden!$N$12:$N$864)</f>
        <v>0</v>
      </c>
      <c r="S514" s="14" t="str">
        <f t="shared" si="161"/>
        <v/>
      </c>
      <c r="T514" s="14">
        <f>SUMIF(Gruppenstunden!$C$12:$C$864,'Wochenübersicht Gruppenstunden'!C514,Gruppenstunden!$O$12:$O$864)</f>
        <v>0</v>
      </c>
      <c r="U514" s="14" t="str">
        <f t="shared" si="162"/>
        <v/>
      </c>
      <c r="V514" s="14">
        <f>SUMIF(Gruppenstunden!$C$12:$C$864,'Wochenübersicht Gruppenstunden'!C514,Gruppenstunden!$P$12:$P$864)</f>
        <v>0</v>
      </c>
      <c r="W514" s="14" t="str">
        <f t="shared" si="163"/>
        <v/>
      </c>
      <c r="X514" s="14">
        <f>SUMIF(Gruppenstunden!$C$12:$C$864,'Wochenübersicht Gruppenstunden'!C514,Gruppenstunden!$Q$12:$Q$864)</f>
        <v>0</v>
      </c>
      <c r="Y514" s="14" t="str">
        <f t="shared" si="164"/>
        <v/>
      </c>
      <c r="Z514" s="14">
        <f>SUMIF(Gruppenstunden!$C$12:$C$864,'Wochenübersicht Gruppenstunden'!C514,Gruppenstunden!$R$12:$R$864)</f>
        <v>0</v>
      </c>
      <c r="AA514" s="14" t="str">
        <f t="shared" si="165"/>
        <v/>
      </c>
      <c r="AB514" s="14">
        <f>SUMIF(Gruppenstunden!$C$12:$C$864,'Wochenübersicht Gruppenstunden'!C514,Gruppenstunden!$S$12:$S$864)</f>
        <v>0</v>
      </c>
      <c r="AC514" s="14" t="str">
        <f t="shared" si="166"/>
        <v/>
      </c>
      <c r="AD514" s="14">
        <f>SUMIF(Gruppenstunden!$C$12:$C$864,'Wochenübersicht Gruppenstunden'!C514,Gruppenstunden!$T$12:$T$864)</f>
        <v>0</v>
      </c>
      <c r="AE514" s="14" t="str">
        <f t="shared" si="167"/>
        <v/>
      </c>
      <c r="AF514" s="14">
        <f>SUMIF(Gruppenstunden!$C$12:$C$864,'Wochenübersicht Gruppenstunden'!C514,Gruppenstunden!$U$12:$U$864)</f>
        <v>0</v>
      </c>
      <c r="AG514" s="14" t="str">
        <f t="shared" si="168"/>
        <v/>
      </c>
      <c r="AH514" s="14">
        <f>SUMIF(Gruppenstunden!$C$12:$C$864,'Wochenübersicht Gruppenstunden'!C514,Gruppenstunden!$V$12:$V$864)</f>
        <v>0</v>
      </c>
      <c r="AI514" s="14" t="str">
        <f t="shared" si="169"/>
        <v/>
      </c>
      <c r="AJ514" s="14">
        <f>SUMIF(Gruppenstunden!$C$12:$C$864,'Wochenübersicht Gruppenstunden'!C514,Gruppenstunden!$W$12:$W$864)</f>
        <v>0</v>
      </c>
      <c r="AK514" s="14" t="str">
        <f t="shared" si="170"/>
        <v/>
      </c>
      <c r="AL514" s="14">
        <f>SUMIF(Gruppenstunden!$C$12:$C$864,'Wochenübersicht Gruppenstunden'!C514,Gruppenstunden!$X$12:$X$864)</f>
        <v>0</v>
      </c>
      <c r="AM514" s="14" t="str">
        <f t="shared" si="171"/>
        <v/>
      </c>
      <c r="AN514" s="14">
        <f>SUMIF(Gruppenstunden!$C$12:$C$864,'Wochenübersicht Gruppenstunden'!C514,Gruppenstunden!$Y$12:$Y$864)</f>
        <v>0</v>
      </c>
      <c r="AO514" s="14" t="str">
        <f t="shared" si="172"/>
        <v/>
      </c>
      <c r="AP514" s="14">
        <f>SUMIF(Gruppenstunden!$C$12:$C$864,'Wochenübersicht Gruppenstunden'!C514,Gruppenstunden!$Z$12:$Z$864)</f>
        <v>0</v>
      </c>
      <c r="AQ514" s="14" t="str">
        <f t="shared" si="173"/>
        <v/>
      </c>
      <c r="AR514" s="14">
        <f>SUMIF(Gruppenstunden!$C$12:$C$864,'Wochenübersicht Gruppenstunden'!C514,Gruppenstunden!$AA$12:$AA1366)</f>
        <v>0</v>
      </c>
      <c r="AS514" s="14" t="str">
        <f t="shared" si="174"/>
        <v/>
      </c>
    </row>
    <row r="515" spans="3:45" x14ac:dyDescent="0.25">
      <c r="C515" s="14"/>
      <c r="D515" s="14">
        <f>SUMIF(Gruppenstunden!$C$12:$C$864,'Wochenübersicht Gruppenstunden'!C515,Gruppenstunden!$AC$12:$AC$864)</f>
        <v>0</v>
      </c>
      <c r="E515" s="30" t="str">
        <f t="shared" si="154"/>
        <v/>
      </c>
      <c r="F515" s="14">
        <f>SUMIF(Gruppenstunden!$C$12:$C$864,'Wochenübersicht Gruppenstunden'!C515,Gruppenstunden!$H$12:$H$864)</f>
        <v>0</v>
      </c>
      <c r="G515" s="14" t="str">
        <f t="shared" si="155"/>
        <v/>
      </c>
      <c r="H515" s="14">
        <f>SUMIF(Gruppenstunden!$C$12:$C$864,'Wochenübersicht Gruppenstunden'!C515,Gruppenstunden!$I$12:$I$864)</f>
        <v>0</v>
      </c>
      <c r="I515" s="14" t="str">
        <f t="shared" si="156"/>
        <v/>
      </c>
      <c r="J515" s="14">
        <f>SUMIF(Gruppenstunden!$C$12:$C$864,'Wochenübersicht Gruppenstunden'!C515,Gruppenstunden!$J$12:$J$864)</f>
        <v>0</v>
      </c>
      <c r="K515" s="14" t="str">
        <f t="shared" si="157"/>
        <v/>
      </c>
      <c r="L515" s="14">
        <f>SUMIF(Gruppenstunden!$C$12:$C$864,'Wochenübersicht Gruppenstunden'!C515,Gruppenstunden!$K$12:$K$864)</f>
        <v>0</v>
      </c>
      <c r="M515" s="14" t="str">
        <f t="shared" si="158"/>
        <v/>
      </c>
      <c r="N515" s="14">
        <f>SUMIF(Gruppenstunden!$C$12:$C$864,'Wochenübersicht Gruppenstunden'!C515,Gruppenstunden!$L$12:$L$864)</f>
        <v>0</v>
      </c>
      <c r="O515" s="14" t="str">
        <f t="shared" si="159"/>
        <v/>
      </c>
      <c r="P515" s="14">
        <f>SUMIF(Gruppenstunden!$C$12:$C$864,'Wochenübersicht Gruppenstunden'!C515,Gruppenstunden!$M$12:$M$864)</f>
        <v>0</v>
      </c>
      <c r="Q515" s="14" t="str">
        <f t="shared" si="160"/>
        <v/>
      </c>
      <c r="R515" s="14">
        <f>SUMIF(Gruppenstunden!$C$12:$C$864,'Wochenübersicht Gruppenstunden'!C515,Gruppenstunden!$N$12:$N$864)</f>
        <v>0</v>
      </c>
      <c r="S515" s="14" t="str">
        <f t="shared" si="161"/>
        <v/>
      </c>
      <c r="T515" s="14">
        <f>SUMIF(Gruppenstunden!$C$12:$C$864,'Wochenübersicht Gruppenstunden'!C515,Gruppenstunden!$O$12:$O$864)</f>
        <v>0</v>
      </c>
      <c r="U515" s="14" t="str">
        <f t="shared" si="162"/>
        <v/>
      </c>
      <c r="V515" s="14">
        <f>SUMIF(Gruppenstunden!$C$12:$C$864,'Wochenübersicht Gruppenstunden'!C515,Gruppenstunden!$P$12:$P$864)</f>
        <v>0</v>
      </c>
      <c r="W515" s="14" t="str">
        <f t="shared" si="163"/>
        <v/>
      </c>
      <c r="X515" s="14">
        <f>SUMIF(Gruppenstunden!$C$12:$C$864,'Wochenübersicht Gruppenstunden'!C515,Gruppenstunden!$Q$12:$Q$864)</f>
        <v>0</v>
      </c>
      <c r="Y515" s="14" t="str">
        <f t="shared" si="164"/>
        <v/>
      </c>
      <c r="Z515" s="14">
        <f>SUMIF(Gruppenstunden!$C$12:$C$864,'Wochenübersicht Gruppenstunden'!C515,Gruppenstunden!$R$12:$R$864)</f>
        <v>0</v>
      </c>
      <c r="AA515" s="14" t="str">
        <f t="shared" si="165"/>
        <v/>
      </c>
      <c r="AB515" s="14">
        <f>SUMIF(Gruppenstunden!$C$12:$C$864,'Wochenübersicht Gruppenstunden'!C515,Gruppenstunden!$S$12:$S$864)</f>
        <v>0</v>
      </c>
      <c r="AC515" s="14" t="str">
        <f t="shared" si="166"/>
        <v/>
      </c>
      <c r="AD515" s="14">
        <f>SUMIF(Gruppenstunden!$C$12:$C$864,'Wochenübersicht Gruppenstunden'!C515,Gruppenstunden!$T$12:$T$864)</f>
        <v>0</v>
      </c>
      <c r="AE515" s="14" t="str">
        <f t="shared" si="167"/>
        <v/>
      </c>
      <c r="AF515" s="14">
        <f>SUMIF(Gruppenstunden!$C$12:$C$864,'Wochenübersicht Gruppenstunden'!C515,Gruppenstunden!$U$12:$U$864)</f>
        <v>0</v>
      </c>
      <c r="AG515" s="14" t="str">
        <f t="shared" si="168"/>
        <v/>
      </c>
      <c r="AH515" s="14">
        <f>SUMIF(Gruppenstunden!$C$12:$C$864,'Wochenübersicht Gruppenstunden'!C515,Gruppenstunden!$V$12:$V$864)</f>
        <v>0</v>
      </c>
      <c r="AI515" s="14" t="str">
        <f t="shared" si="169"/>
        <v/>
      </c>
      <c r="AJ515" s="14">
        <f>SUMIF(Gruppenstunden!$C$12:$C$864,'Wochenübersicht Gruppenstunden'!C515,Gruppenstunden!$W$12:$W$864)</f>
        <v>0</v>
      </c>
      <c r="AK515" s="14" t="str">
        <f t="shared" si="170"/>
        <v/>
      </c>
      <c r="AL515" s="14">
        <f>SUMIF(Gruppenstunden!$C$12:$C$864,'Wochenübersicht Gruppenstunden'!C515,Gruppenstunden!$X$12:$X$864)</f>
        <v>0</v>
      </c>
      <c r="AM515" s="14" t="str">
        <f t="shared" si="171"/>
        <v/>
      </c>
      <c r="AN515" s="14">
        <f>SUMIF(Gruppenstunden!$C$12:$C$864,'Wochenübersicht Gruppenstunden'!C515,Gruppenstunden!$Y$12:$Y$864)</f>
        <v>0</v>
      </c>
      <c r="AO515" s="14" t="str">
        <f t="shared" si="172"/>
        <v/>
      </c>
      <c r="AP515" s="14">
        <f>SUMIF(Gruppenstunden!$C$12:$C$864,'Wochenübersicht Gruppenstunden'!C515,Gruppenstunden!$Z$12:$Z$864)</f>
        <v>0</v>
      </c>
      <c r="AQ515" s="14" t="str">
        <f t="shared" si="173"/>
        <v/>
      </c>
      <c r="AR515" s="14">
        <f>SUMIF(Gruppenstunden!$C$12:$C$864,'Wochenübersicht Gruppenstunden'!C515,Gruppenstunden!$AA$12:$AA1367)</f>
        <v>0</v>
      </c>
      <c r="AS515" s="14" t="str">
        <f t="shared" si="174"/>
        <v/>
      </c>
    </row>
    <row r="516" spans="3:45" x14ac:dyDescent="0.25">
      <c r="C516" s="14"/>
      <c r="D516" s="14">
        <f>SUMIF(Gruppenstunden!$C$12:$C$864,'Wochenübersicht Gruppenstunden'!C516,Gruppenstunden!$AC$12:$AC$864)</f>
        <v>0</v>
      </c>
      <c r="E516" s="30" t="str">
        <f t="shared" si="154"/>
        <v/>
      </c>
      <c r="F516" s="14">
        <f>SUMIF(Gruppenstunden!$C$12:$C$864,'Wochenübersicht Gruppenstunden'!C516,Gruppenstunden!$H$12:$H$864)</f>
        <v>0</v>
      </c>
      <c r="G516" s="14" t="str">
        <f t="shared" si="155"/>
        <v/>
      </c>
      <c r="H516" s="14">
        <f>SUMIF(Gruppenstunden!$C$12:$C$864,'Wochenübersicht Gruppenstunden'!C516,Gruppenstunden!$I$12:$I$864)</f>
        <v>0</v>
      </c>
      <c r="I516" s="14" t="str">
        <f t="shared" si="156"/>
        <v/>
      </c>
      <c r="J516" s="14">
        <f>SUMIF(Gruppenstunden!$C$12:$C$864,'Wochenübersicht Gruppenstunden'!C516,Gruppenstunden!$J$12:$J$864)</f>
        <v>0</v>
      </c>
      <c r="K516" s="14" t="str">
        <f t="shared" si="157"/>
        <v/>
      </c>
      <c r="L516" s="14">
        <f>SUMIF(Gruppenstunden!$C$12:$C$864,'Wochenübersicht Gruppenstunden'!C516,Gruppenstunden!$K$12:$K$864)</f>
        <v>0</v>
      </c>
      <c r="M516" s="14" t="str">
        <f t="shared" si="158"/>
        <v/>
      </c>
      <c r="N516" s="14">
        <f>SUMIF(Gruppenstunden!$C$12:$C$864,'Wochenübersicht Gruppenstunden'!C516,Gruppenstunden!$L$12:$L$864)</f>
        <v>0</v>
      </c>
      <c r="O516" s="14" t="str">
        <f t="shared" si="159"/>
        <v/>
      </c>
      <c r="P516" s="14">
        <f>SUMIF(Gruppenstunden!$C$12:$C$864,'Wochenübersicht Gruppenstunden'!C516,Gruppenstunden!$M$12:$M$864)</f>
        <v>0</v>
      </c>
      <c r="Q516" s="14" t="str">
        <f t="shared" si="160"/>
        <v/>
      </c>
      <c r="R516" s="14">
        <f>SUMIF(Gruppenstunden!$C$12:$C$864,'Wochenübersicht Gruppenstunden'!C516,Gruppenstunden!$N$12:$N$864)</f>
        <v>0</v>
      </c>
      <c r="S516" s="14" t="str">
        <f t="shared" si="161"/>
        <v/>
      </c>
      <c r="T516" s="14">
        <f>SUMIF(Gruppenstunden!$C$12:$C$864,'Wochenübersicht Gruppenstunden'!C516,Gruppenstunden!$O$12:$O$864)</f>
        <v>0</v>
      </c>
      <c r="U516" s="14" t="str">
        <f t="shared" si="162"/>
        <v/>
      </c>
      <c r="V516" s="14">
        <f>SUMIF(Gruppenstunden!$C$12:$C$864,'Wochenübersicht Gruppenstunden'!C516,Gruppenstunden!$P$12:$P$864)</f>
        <v>0</v>
      </c>
      <c r="W516" s="14" t="str">
        <f t="shared" si="163"/>
        <v/>
      </c>
      <c r="X516" s="14">
        <f>SUMIF(Gruppenstunden!$C$12:$C$864,'Wochenübersicht Gruppenstunden'!C516,Gruppenstunden!$Q$12:$Q$864)</f>
        <v>0</v>
      </c>
      <c r="Y516" s="14" t="str">
        <f t="shared" si="164"/>
        <v/>
      </c>
      <c r="Z516" s="14">
        <f>SUMIF(Gruppenstunden!$C$12:$C$864,'Wochenübersicht Gruppenstunden'!C516,Gruppenstunden!$R$12:$R$864)</f>
        <v>0</v>
      </c>
      <c r="AA516" s="14" t="str">
        <f t="shared" si="165"/>
        <v/>
      </c>
      <c r="AB516" s="14">
        <f>SUMIF(Gruppenstunden!$C$12:$C$864,'Wochenübersicht Gruppenstunden'!C516,Gruppenstunden!$S$12:$S$864)</f>
        <v>0</v>
      </c>
      <c r="AC516" s="14" t="str">
        <f t="shared" si="166"/>
        <v/>
      </c>
      <c r="AD516" s="14">
        <f>SUMIF(Gruppenstunden!$C$12:$C$864,'Wochenübersicht Gruppenstunden'!C516,Gruppenstunden!$T$12:$T$864)</f>
        <v>0</v>
      </c>
      <c r="AE516" s="14" t="str">
        <f t="shared" si="167"/>
        <v/>
      </c>
      <c r="AF516" s="14">
        <f>SUMIF(Gruppenstunden!$C$12:$C$864,'Wochenübersicht Gruppenstunden'!C516,Gruppenstunden!$U$12:$U$864)</f>
        <v>0</v>
      </c>
      <c r="AG516" s="14" t="str">
        <f t="shared" si="168"/>
        <v/>
      </c>
      <c r="AH516" s="14">
        <f>SUMIF(Gruppenstunden!$C$12:$C$864,'Wochenübersicht Gruppenstunden'!C516,Gruppenstunden!$V$12:$V$864)</f>
        <v>0</v>
      </c>
      <c r="AI516" s="14" t="str">
        <f t="shared" si="169"/>
        <v/>
      </c>
      <c r="AJ516" s="14">
        <f>SUMIF(Gruppenstunden!$C$12:$C$864,'Wochenübersicht Gruppenstunden'!C516,Gruppenstunden!$W$12:$W$864)</f>
        <v>0</v>
      </c>
      <c r="AK516" s="14" t="str">
        <f t="shared" si="170"/>
        <v/>
      </c>
      <c r="AL516" s="14">
        <f>SUMIF(Gruppenstunden!$C$12:$C$864,'Wochenübersicht Gruppenstunden'!C516,Gruppenstunden!$X$12:$X$864)</f>
        <v>0</v>
      </c>
      <c r="AM516" s="14" t="str">
        <f t="shared" si="171"/>
        <v/>
      </c>
      <c r="AN516" s="14">
        <f>SUMIF(Gruppenstunden!$C$12:$C$864,'Wochenübersicht Gruppenstunden'!C516,Gruppenstunden!$Y$12:$Y$864)</f>
        <v>0</v>
      </c>
      <c r="AO516" s="14" t="str">
        <f t="shared" si="172"/>
        <v/>
      </c>
      <c r="AP516" s="14">
        <f>SUMIF(Gruppenstunden!$C$12:$C$864,'Wochenübersicht Gruppenstunden'!C516,Gruppenstunden!$Z$12:$Z$864)</f>
        <v>0</v>
      </c>
      <c r="AQ516" s="14" t="str">
        <f t="shared" si="173"/>
        <v/>
      </c>
      <c r="AR516" s="14">
        <f>SUMIF(Gruppenstunden!$C$12:$C$864,'Wochenübersicht Gruppenstunden'!C516,Gruppenstunden!$AA$12:$AA1368)</f>
        <v>0</v>
      </c>
      <c r="AS516" s="14" t="str">
        <f t="shared" si="174"/>
        <v/>
      </c>
    </row>
    <row r="517" spans="3:45" x14ac:dyDescent="0.25">
      <c r="C517" s="14"/>
      <c r="D517" s="14">
        <f>SUMIF(Gruppenstunden!$C$12:$C$864,'Wochenübersicht Gruppenstunden'!C517,Gruppenstunden!$AC$12:$AC$864)</f>
        <v>0</v>
      </c>
      <c r="E517" s="30" t="str">
        <f t="shared" si="154"/>
        <v/>
      </c>
      <c r="F517" s="14">
        <f>SUMIF(Gruppenstunden!$C$12:$C$864,'Wochenübersicht Gruppenstunden'!C517,Gruppenstunden!$H$12:$H$864)</f>
        <v>0</v>
      </c>
      <c r="G517" s="14" t="str">
        <f t="shared" si="155"/>
        <v/>
      </c>
      <c r="H517" s="14">
        <f>SUMIF(Gruppenstunden!$C$12:$C$864,'Wochenübersicht Gruppenstunden'!C517,Gruppenstunden!$I$12:$I$864)</f>
        <v>0</v>
      </c>
      <c r="I517" s="14" t="str">
        <f t="shared" si="156"/>
        <v/>
      </c>
      <c r="J517" s="14">
        <f>SUMIF(Gruppenstunden!$C$12:$C$864,'Wochenübersicht Gruppenstunden'!C517,Gruppenstunden!$J$12:$J$864)</f>
        <v>0</v>
      </c>
      <c r="K517" s="14" t="str">
        <f t="shared" si="157"/>
        <v/>
      </c>
      <c r="L517" s="14">
        <f>SUMIF(Gruppenstunden!$C$12:$C$864,'Wochenübersicht Gruppenstunden'!C517,Gruppenstunden!$K$12:$K$864)</f>
        <v>0</v>
      </c>
      <c r="M517" s="14" t="str">
        <f t="shared" si="158"/>
        <v/>
      </c>
      <c r="N517" s="14">
        <f>SUMIF(Gruppenstunden!$C$12:$C$864,'Wochenübersicht Gruppenstunden'!C517,Gruppenstunden!$L$12:$L$864)</f>
        <v>0</v>
      </c>
      <c r="O517" s="14" t="str">
        <f t="shared" si="159"/>
        <v/>
      </c>
      <c r="P517" s="14">
        <f>SUMIF(Gruppenstunden!$C$12:$C$864,'Wochenübersicht Gruppenstunden'!C517,Gruppenstunden!$M$12:$M$864)</f>
        <v>0</v>
      </c>
      <c r="Q517" s="14" t="str">
        <f t="shared" si="160"/>
        <v/>
      </c>
      <c r="R517" s="14">
        <f>SUMIF(Gruppenstunden!$C$12:$C$864,'Wochenübersicht Gruppenstunden'!C517,Gruppenstunden!$N$12:$N$864)</f>
        <v>0</v>
      </c>
      <c r="S517" s="14" t="str">
        <f t="shared" si="161"/>
        <v/>
      </c>
      <c r="T517" s="14">
        <f>SUMIF(Gruppenstunden!$C$12:$C$864,'Wochenübersicht Gruppenstunden'!C517,Gruppenstunden!$O$12:$O$864)</f>
        <v>0</v>
      </c>
      <c r="U517" s="14" t="str">
        <f t="shared" si="162"/>
        <v/>
      </c>
      <c r="V517" s="14">
        <f>SUMIF(Gruppenstunden!$C$12:$C$864,'Wochenübersicht Gruppenstunden'!C517,Gruppenstunden!$P$12:$P$864)</f>
        <v>0</v>
      </c>
      <c r="W517" s="14" t="str">
        <f t="shared" si="163"/>
        <v/>
      </c>
      <c r="X517" s="14">
        <f>SUMIF(Gruppenstunden!$C$12:$C$864,'Wochenübersicht Gruppenstunden'!C517,Gruppenstunden!$Q$12:$Q$864)</f>
        <v>0</v>
      </c>
      <c r="Y517" s="14" t="str">
        <f t="shared" si="164"/>
        <v/>
      </c>
      <c r="Z517" s="14">
        <f>SUMIF(Gruppenstunden!$C$12:$C$864,'Wochenübersicht Gruppenstunden'!C517,Gruppenstunden!$R$12:$R$864)</f>
        <v>0</v>
      </c>
      <c r="AA517" s="14" t="str">
        <f t="shared" si="165"/>
        <v/>
      </c>
      <c r="AB517" s="14">
        <f>SUMIF(Gruppenstunden!$C$12:$C$864,'Wochenübersicht Gruppenstunden'!C517,Gruppenstunden!$S$12:$S$864)</f>
        <v>0</v>
      </c>
      <c r="AC517" s="14" t="str">
        <f t="shared" si="166"/>
        <v/>
      </c>
      <c r="AD517" s="14">
        <f>SUMIF(Gruppenstunden!$C$12:$C$864,'Wochenübersicht Gruppenstunden'!C517,Gruppenstunden!$T$12:$T$864)</f>
        <v>0</v>
      </c>
      <c r="AE517" s="14" t="str">
        <f t="shared" si="167"/>
        <v/>
      </c>
      <c r="AF517" s="14">
        <f>SUMIF(Gruppenstunden!$C$12:$C$864,'Wochenübersicht Gruppenstunden'!C517,Gruppenstunden!$U$12:$U$864)</f>
        <v>0</v>
      </c>
      <c r="AG517" s="14" t="str">
        <f t="shared" si="168"/>
        <v/>
      </c>
      <c r="AH517" s="14">
        <f>SUMIF(Gruppenstunden!$C$12:$C$864,'Wochenübersicht Gruppenstunden'!C517,Gruppenstunden!$V$12:$V$864)</f>
        <v>0</v>
      </c>
      <c r="AI517" s="14" t="str">
        <f t="shared" si="169"/>
        <v/>
      </c>
      <c r="AJ517" s="14">
        <f>SUMIF(Gruppenstunden!$C$12:$C$864,'Wochenübersicht Gruppenstunden'!C517,Gruppenstunden!$W$12:$W$864)</f>
        <v>0</v>
      </c>
      <c r="AK517" s="14" t="str">
        <f t="shared" si="170"/>
        <v/>
      </c>
      <c r="AL517" s="14">
        <f>SUMIF(Gruppenstunden!$C$12:$C$864,'Wochenübersicht Gruppenstunden'!C517,Gruppenstunden!$X$12:$X$864)</f>
        <v>0</v>
      </c>
      <c r="AM517" s="14" t="str">
        <f t="shared" si="171"/>
        <v/>
      </c>
      <c r="AN517" s="14">
        <f>SUMIF(Gruppenstunden!$C$12:$C$864,'Wochenübersicht Gruppenstunden'!C517,Gruppenstunden!$Y$12:$Y$864)</f>
        <v>0</v>
      </c>
      <c r="AO517" s="14" t="str">
        <f t="shared" si="172"/>
        <v/>
      </c>
      <c r="AP517" s="14">
        <f>SUMIF(Gruppenstunden!$C$12:$C$864,'Wochenübersicht Gruppenstunden'!C517,Gruppenstunden!$Z$12:$Z$864)</f>
        <v>0</v>
      </c>
      <c r="AQ517" s="14" t="str">
        <f t="shared" si="173"/>
        <v/>
      </c>
      <c r="AR517" s="14">
        <f>SUMIF(Gruppenstunden!$C$12:$C$864,'Wochenübersicht Gruppenstunden'!C517,Gruppenstunden!$AA$12:$AA1369)</f>
        <v>0</v>
      </c>
      <c r="AS517" s="14" t="str">
        <f t="shared" si="174"/>
        <v/>
      </c>
    </row>
    <row r="518" spans="3:45" x14ac:dyDescent="0.25">
      <c r="C518" s="14"/>
      <c r="D518" s="14">
        <f>SUMIF(Gruppenstunden!$C$12:$C$864,'Wochenübersicht Gruppenstunden'!C518,Gruppenstunden!$AC$12:$AC$864)</f>
        <v>0</v>
      </c>
      <c r="E518" s="30" t="str">
        <f t="shared" si="154"/>
        <v/>
      </c>
      <c r="F518" s="14">
        <f>SUMIF(Gruppenstunden!$C$12:$C$864,'Wochenübersicht Gruppenstunden'!C518,Gruppenstunden!$H$12:$H$864)</f>
        <v>0</v>
      </c>
      <c r="G518" s="14" t="str">
        <f t="shared" si="155"/>
        <v/>
      </c>
      <c r="H518" s="14">
        <f>SUMIF(Gruppenstunden!$C$12:$C$864,'Wochenübersicht Gruppenstunden'!C518,Gruppenstunden!$I$12:$I$864)</f>
        <v>0</v>
      </c>
      <c r="I518" s="14" t="str">
        <f t="shared" si="156"/>
        <v/>
      </c>
      <c r="J518" s="14">
        <f>SUMIF(Gruppenstunden!$C$12:$C$864,'Wochenübersicht Gruppenstunden'!C518,Gruppenstunden!$J$12:$J$864)</f>
        <v>0</v>
      </c>
      <c r="K518" s="14" t="str">
        <f t="shared" si="157"/>
        <v/>
      </c>
      <c r="L518" s="14">
        <f>SUMIF(Gruppenstunden!$C$12:$C$864,'Wochenübersicht Gruppenstunden'!C518,Gruppenstunden!$K$12:$K$864)</f>
        <v>0</v>
      </c>
      <c r="M518" s="14" t="str">
        <f t="shared" si="158"/>
        <v/>
      </c>
      <c r="N518" s="14">
        <f>SUMIF(Gruppenstunden!$C$12:$C$864,'Wochenübersicht Gruppenstunden'!C518,Gruppenstunden!$L$12:$L$864)</f>
        <v>0</v>
      </c>
      <c r="O518" s="14" t="str">
        <f t="shared" si="159"/>
        <v/>
      </c>
      <c r="P518" s="14">
        <f>SUMIF(Gruppenstunden!$C$12:$C$864,'Wochenübersicht Gruppenstunden'!C518,Gruppenstunden!$M$12:$M$864)</f>
        <v>0</v>
      </c>
      <c r="Q518" s="14" t="str">
        <f t="shared" si="160"/>
        <v/>
      </c>
      <c r="R518" s="14">
        <f>SUMIF(Gruppenstunden!$C$12:$C$864,'Wochenübersicht Gruppenstunden'!C518,Gruppenstunden!$N$12:$N$864)</f>
        <v>0</v>
      </c>
      <c r="S518" s="14" t="str">
        <f t="shared" si="161"/>
        <v/>
      </c>
      <c r="T518" s="14">
        <f>SUMIF(Gruppenstunden!$C$12:$C$864,'Wochenübersicht Gruppenstunden'!C518,Gruppenstunden!$O$12:$O$864)</f>
        <v>0</v>
      </c>
      <c r="U518" s="14" t="str">
        <f t="shared" si="162"/>
        <v/>
      </c>
      <c r="V518" s="14">
        <f>SUMIF(Gruppenstunden!$C$12:$C$864,'Wochenübersicht Gruppenstunden'!C518,Gruppenstunden!$P$12:$P$864)</f>
        <v>0</v>
      </c>
      <c r="W518" s="14" t="str">
        <f t="shared" si="163"/>
        <v/>
      </c>
      <c r="X518" s="14">
        <f>SUMIF(Gruppenstunden!$C$12:$C$864,'Wochenübersicht Gruppenstunden'!C518,Gruppenstunden!$Q$12:$Q$864)</f>
        <v>0</v>
      </c>
      <c r="Y518" s="14" t="str">
        <f t="shared" si="164"/>
        <v/>
      </c>
      <c r="Z518" s="14">
        <f>SUMIF(Gruppenstunden!$C$12:$C$864,'Wochenübersicht Gruppenstunden'!C518,Gruppenstunden!$R$12:$R$864)</f>
        <v>0</v>
      </c>
      <c r="AA518" s="14" t="str">
        <f t="shared" si="165"/>
        <v/>
      </c>
      <c r="AB518" s="14">
        <f>SUMIF(Gruppenstunden!$C$12:$C$864,'Wochenübersicht Gruppenstunden'!C518,Gruppenstunden!$S$12:$S$864)</f>
        <v>0</v>
      </c>
      <c r="AC518" s="14" t="str">
        <f t="shared" si="166"/>
        <v/>
      </c>
      <c r="AD518" s="14">
        <f>SUMIF(Gruppenstunden!$C$12:$C$864,'Wochenübersicht Gruppenstunden'!C518,Gruppenstunden!$T$12:$T$864)</f>
        <v>0</v>
      </c>
      <c r="AE518" s="14" t="str">
        <f t="shared" si="167"/>
        <v/>
      </c>
      <c r="AF518" s="14">
        <f>SUMIF(Gruppenstunden!$C$12:$C$864,'Wochenübersicht Gruppenstunden'!C518,Gruppenstunden!$U$12:$U$864)</f>
        <v>0</v>
      </c>
      <c r="AG518" s="14" t="str">
        <f t="shared" si="168"/>
        <v/>
      </c>
      <c r="AH518" s="14">
        <f>SUMIF(Gruppenstunden!$C$12:$C$864,'Wochenübersicht Gruppenstunden'!C518,Gruppenstunden!$V$12:$V$864)</f>
        <v>0</v>
      </c>
      <c r="AI518" s="14" t="str">
        <f t="shared" si="169"/>
        <v/>
      </c>
      <c r="AJ518" s="14">
        <f>SUMIF(Gruppenstunden!$C$12:$C$864,'Wochenübersicht Gruppenstunden'!C518,Gruppenstunden!$W$12:$W$864)</f>
        <v>0</v>
      </c>
      <c r="AK518" s="14" t="str">
        <f t="shared" si="170"/>
        <v/>
      </c>
      <c r="AL518" s="14">
        <f>SUMIF(Gruppenstunden!$C$12:$C$864,'Wochenübersicht Gruppenstunden'!C518,Gruppenstunden!$X$12:$X$864)</f>
        <v>0</v>
      </c>
      <c r="AM518" s="14" t="str">
        <f t="shared" si="171"/>
        <v/>
      </c>
      <c r="AN518" s="14">
        <f>SUMIF(Gruppenstunden!$C$12:$C$864,'Wochenübersicht Gruppenstunden'!C518,Gruppenstunden!$Y$12:$Y$864)</f>
        <v>0</v>
      </c>
      <c r="AO518" s="14" t="str">
        <f t="shared" si="172"/>
        <v/>
      </c>
      <c r="AP518" s="14">
        <f>SUMIF(Gruppenstunden!$C$12:$C$864,'Wochenübersicht Gruppenstunden'!C518,Gruppenstunden!$Z$12:$Z$864)</f>
        <v>0</v>
      </c>
      <c r="AQ518" s="14" t="str">
        <f t="shared" si="173"/>
        <v/>
      </c>
      <c r="AR518" s="14">
        <f>SUMIF(Gruppenstunden!$C$12:$C$864,'Wochenübersicht Gruppenstunden'!C518,Gruppenstunden!$AA$12:$AA1370)</f>
        <v>0</v>
      </c>
      <c r="AS518" s="14" t="str">
        <f t="shared" si="174"/>
        <v/>
      </c>
    </row>
    <row r="519" spans="3:45" x14ac:dyDescent="0.25">
      <c r="C519" s="14"/>
      <c r="D519" s="14">
        <f>SUMIF(Gruppenstunden!$C$12:$C$864,'Wochenübersicht Gruppenstunden'!C519,Gruppenstunden!$AC$12:$AC$864)</f>
        <v>0</v>
      </c>
      <c r="E519" s="30" t="str">
        <f t="shared" si="154"/>
        <v/>
      </c>
      <c r="F519" s="14">
        <f>SUMIF(Gruppenstunden!$C$12:$C$864,'Wochenübersicht Gruppenstunden'!C519,Gruppenstunden!$H$12:$H$864)</f>
        <v>0</v>
      </c>
      <c r="G519" s="14" t="str">
        <f t="shared" si="155"/>
        <v/>
      </c>
      <c r="H519" s="14">
        <f>SUMIF(Gruppenstunden!$C$12:$C$864,'Wochenübersicht Gruppenstunden'!C519,Gruppenstunden!$I$12:$I$864)</f>
        <v>0</v>
      </c>
      <c r="I519" s="14" t="str">
        <f t="shared" si="156"/>
        <v/>
      </c>
      <c r="J519" s="14">
        <f>SUMIF(Gruppenstunden!$C$12:$C$864,'Wochenübersicht Gruppenstunden'!C519,Gruppenstunden!$J$12:$J$864)</f>
        <v>0</v>
      </c>
      <c r="K519" s="14" t="str">
        <f t="shared" si="157"/>
        <v/>
      </c>
      <c r="L519" s="14">
        <f>SUMIF(Gruppenstunden!$C$12:$C$864,'Wochenübersicht Gruppenstunden'!C519,Gruppenstunden!$K$12:$K$864)</f>
        <v>0</v>
      </c>
      <c r="M519" s="14" t="str">
        <f t="shared" si="158"/>
        <v/>
      </c>
      <c r="N519" s="14">
        <f>SUMIF(Gruppenstunden!$C$12:$C$864,'Wochenübersicht Gruppenstunden'!C519,Gruppenstunden!$L$12:$L$864)</f>
        <v>0</v>
      </c>
      <c r="O519" s="14" t="str">
        <f t="shared" si="159"/>
        <v/>
      </c>
      <c r="P519" s="14">
        <f>SUMIF(Gruppenstunden!$C$12:$C$864,'Wochenübersicht Gruppenstunden'!C519,Gruppenstunden!$M$12:$M$864)</f>
        <v>0</v>
      </c>
      <c r="Q519" s="14" t="str">
        <f t="shared" si="160"/>
        <v/>
      </c>
      <c r="R519" s="14">
        <f>SUMIF(Gruppenstunden!$C$12:$C$864,'Wochenübersicht Gruppenstunden'!C519,Gruppenstunden!$N$12:$N$864)</f>
        <v>0</v>
      </c>
      <c r="S519" s="14" t="str">
        <f t="shared" si="161"/>
        <v/>
      </c>
      <c r="T519" s="14">
        <f>SUMIF(Gruppenstunden!$C$12:$C$864,'Wochenübersicht Gruppenstunden'!C519,Gruppenstunden!$O$12:$O$864)</f>
        <v>0</v>
      </c>
      <c r="U519" s="14" t="str">
        <f t="shared" si="162"/>
        <v/>
      </c>
      <c r="V519" s="14">
        <f>SUMIF(Gruppenstunden!$C$12:$C$864,'Wochenübersicht Gruppenstunden'!C519,Gruppenstunden!$P$12:$P$864)</f>
        <v>0</v>
      </c>
      <c r="W519" s="14" t="str">
        <f t="shared" si="163"/>
        <v/>
      </c>
      <c r="X519" s="14">
        <f>SUMIF(Gruppenstunden!$C$12:$C$864,'Wochenübersicht Gruppenstunden'!C519,Gruppenstunden!$Q$12:$Q$864)</f>
        <v>0</v>
      </c>
      <c r="Y519" s="14" t="str">
        <f t="shared" si="164"/>
        <v/>
      </c>
      <c r="Z519" s="14">
        <f>SUMIF(Gruppenstunden!$C$12:$C$864,'Wochenübersicht Gruppenstunden'!C519,Gruppenstunden!$R$12:$R$864)</f>
        <v>0</v>
      </c>
      <c r="AA519" s="14" t="str">
        <f t="shared" si="165"/>
        <v/>
      </c>
      <c r="AB519" s="14">
        <f>SUMIF(Gruppenstunden!$C$12:$C$864,'Wochenübersicht Gruppenstunden'!C519,Gruppenstunden!$S$12:$S$864)</f>
        <v>0</v>
      </c>
      <c r="AC519" s="14" t="str">
        <f t="shared" si="166"/>
        <v/>
      </c>
      <c r="AD519" s="14">
        <f>SUMIF(Gruppenstunden!$C$12:$C$864,'Wochenübersicht Gruppenstunden'!C519,Gruppenstunden!$T$12:$T$864)</f>
        <v>0</v>
      </c>
      <c r="AE519" s="14" t="str">
        <f t="shared" si="167"/>
        <v/>
      </c>
      <c r="AF519" s="14">
        <f>SUMIF(Gruppenstunden!$C$12:$C$864,'Wochenübersicht Gruppenstunden'!C519,Gruppenstunden!$U$12:$U$864)</f>
        <v>0</v>
      </c>
      <c r="AG519" s="14" t="str">
        <f t="shared" si="168"/>
        <v/>
      </c>
      <c r="AH519" s="14">
        <f>SUMIF(Gruppenstunden!$C$12:$C$864,'Wochenübersicht Gruppenstunden'!C519,Gruppenstunden!$V$12:$V$864)</f>
        <v>0</v>
      </c>
      <c r="AI519" s="14" t="str">
        <f t="shared" si="169"/>
        <v/>
      </c>
      <c r="AJ519" s="14">
        <f>SUMIF(Gruppenstunden!$C$12:$C$864,'Wochenübersicht Gruppenstunden'!C519,Gruppenstunden!$W$12:$W$864)</f>
        <v>0</v>
      </c>
      <c r="AK519" s="14" t="str">
        <f t="shared" si="170"/>
        <v/>
      </c>
      <c r="AL519" s="14">
        <f>SUMIF(Gruppenstunden!$C$12:$C$864,'Wochenübersicht Gruppenstunden'!C519,Gruppenstunden!$X$12:$X$864)</f>
        <v>0</v>
      </c>
      <c r="AM519" s="14" t="str">
        <f t="shared" si="171"/>
        <v/>
      </c>
      <c r="AN519" s="14">
        <f>SUMIF(Gruppenstunden!$C$12:$C$864,'Wochenübersicht Gruppenstunden'!C519,Gruppenstunden!$Y$12:$Y$864)</f>
        <v>0</v>
      </c>
      <c r="AO519" s="14" t="str">
        <f t="shared" si="172"/>
        <v/>
      </c>
      <c r="AP519" s="14">
        <f>SUMIF(Gruppenstunden!$C$12:$C$864,'Wochenübersicht Gruppenstunden'!C519,Gruppenstunden!$Z$12:$Z$864)</f>
        <v>0</v>
      </c>
      <c r="AQ519" s="14" t="str">
        <f t="shared" si="173"/>
        <v/>
      </c>
      <c r="AR519" s="14">
        <f>SUMIF(Gruppenstunden!$C$12:$C$864,'Wochenübersicht Gruppenstunden'!C519,Gruppenstunden!$AA$12:$AA1371)</f>
        <v>0</v>
      </c>
      <c r="AS519" s="14" t="str">
        <f t="shared" si="174"/>
        <v/>
      </c>
    </row>
    <row r="520" spans="3:45" x14ac:dyDescent="0.25">
      <c r="C520" s="14"/>
      <c r="D520" s="14">
        <f>SUMIF(Gruppenstunden!$C$12:$C$864,'Wochenübersicht Gruppenstunden'!C520,Gruppenstunden!$AC$12:$AC$864)</f>
        <v>0</v>
      </c>
      <c r="E520" s="30" t="str">
        <f t="shared" si="154"/>
        <v/>
      </c>
      <c r="F520" s="14">
        <f>SUMIF(Gruppenstunden!$C$12:$C$864,'Wochenübersicht Gruppenstunden'!C520,Gruppenstunden!$H$12:$H$864)</f>
        <v>0</v>
      </c>
      <c r="G520" s="14" t="str">
        <f t="shared" si="155"/>
        <v/>
      </c>
      <c r="H520" s="14">
        <f>SUMIF(Gruppenstunden!$C$12:$C$864,'Wochenübersicht Gruppenstunden'!C520,Gruppenstunden!$I$12:$I$864)</f>
        <v>0</v>
      </c>
      <c r="I520" s="14" t="str">
        <f t="shared" si="156"/>
        <v/>
      </c>
      <c r="J520" s="14">
        <f>SUMIF(Gruppenstunden!$C$12:$C$864,'Wochenübersicht Gruppenstunden'!C520,Gruppenstunden!$J$12:$J$864)</f>
        <v>0</v>
      </c>
      <c r="K520" s="14" t="str">
        <f t="shared" si="157"/>
        <v/>
      </c>
      <c r="L520" s="14">
        <f>SUMIF(Gruppenstunden!$C$12:$C$864,'Wochenübersicht Gruppenstunden'!C520,Gruppenstunden!$K$12:$K$864)</f>
        <v>0</v>
      </c>
      <c r="M520" s="14" t="str">
        <f t="shared" si="158"/>
        <v/>
      </c>
      <c r="N520" s="14">
        <f>SUMIF(Gruppenstunden!$C$12:$C$864,'Wochenübersicht Gruppenstunden'!C520,Gruppenstunden!$L$12:$L$864)</f>
        <v>0</v>
      </c>
      <c r="O520" s="14" t="str">
        <f t="shared" si="159"/>
        <v/>
      </c>
      <c r="P520" s="14">
        <f>SUMIF(Gruppenstunden!$C$12:$C$864,'Wochenübersicht Gruppenstunden'!C520,Gruppenstunden!$M$12:$M$864)</f>
        <v>0</v>
      </c>
      <c r="Q520" s="14" t="str">
        <f t="shared" si="160"/>
        <v/>
      </c>
      <c r="R520" s="14">
        <f>SUMIF(Gruppenstunden!$C$12:$C$864,'Wochenübersicht Gruppenstunden'!C520,Gruppenstunden!$N$12:$N$864)</f>
        <v>0</v>
      </c>
      <c r="S520" s="14" t="str">
        <f t="shared" si="161"/>
        <v/>
      </c>
      <c r="T520" s="14">
        <f>SUMIF(Gruppenstunden!$C$12:$C$864,'Wochenübersicht Gruppenstunden'!C520,Gruppenstunden!$O$12:$O$864)</f>
        <v>0</v>
      </c>
      <c r="U520" s="14" t="str">
        <f t="shared" si="162"/>
        <v/>
      </c>
      <c r="V520" s="14">
        <f>SUMIF(Gruppenstunden!$C$12:$C$864,'Wochenübersicht Gruppenstunden'!C520,Gruppenstunden!$P$12:$P$864)</f>
        <v>0</v>
      </c>
      <c r="W520" s="14" t="str">
        <f t="shared" si="163"/>
        <v/>
      </c>
      <c r="X520" s="14">
        <f>SUMIF(Gruppenstunden!$C$12:$C$864,'Wochenübersicht Gruppenstunden'!C520,Gruppenstunden!$Q$12:$Q$864)</f>
        <v>0</v>
      </c>
      <c r="Y520" s="14" t="str">
        <f t="shared" si="164"/>
        <v/>
      </c>
      <c r="Z520" s="14">
        <f>SUMIF(Gruppenstunden!$C$12:$C$864,'Wochenübersicht Gruppenstunden'!C520,Gruppenstunden!$R$12:$R$864)</f>
        <v>0</v>
      </c>
      <c r="AA520" s="14" t="str">
        <f t="shared" si="165"/>
        <v/>
      </c>
      <c r="AB520" s="14">
        <f>SUMIF(Gruppenstunden!$C$12:$C$864,'Wochenübersicht Gruppenstunden'!C520,Gruppenstunden!$S$12:$S$864)</f>
        <v>0</v>
      </c>
      <c r="AC520" s="14" t="str">
        <f t="shared" si="166"/>
        <v/>
      </c>
      <c r="AD520" s="14">
        <f>SUMIF(Gruppenstunden!$C$12:$C$864,'Wochenübersicht Gruppenstunden'!C520,Gruppenstunden!$T$12:$T$864)</f>
        <v>0</v>
      </c>
      <c r="AE520" s="14" t="str">
        <f t="shared" si="167"/>
        <v/>
      </c>
      <c r="AF520" s="14">
        <f>SUMIF(Gruppenstunden!$C$12:$C$864,'Wochenübersicht Gruppenstunden'!C520,Gruppenstunden!$U$12:$U$864)</f>
        <v>0</v>
      </c>
      <c r="AG520" s="14" t="str">
        <f t="shared" si="168"/>
        <v/>
      </c>
      <c r="AH520" s="14">
        <f>SUMIF(Gruppenstunden!$C$12:$C$864,'Wochenübersicht Gruppenstunden'!C520,Gruppenstunden!$V$12:$V$864)</f>
        <v>0</v>
      </c>
      <c r="AI520" s="14" t="str">
        <f t="shared" si="169"/>
        <v/>
      </c>
      <c r="AJ520" s="14">
        <f>SUMIF(Gruppenstunden!$C$12:$C$864,'Wochenübersicht Gruppenstunden'!C520,Gruppenstunden!$W$12:$W$864)</f>
        <v>0</v>
      </c>
      <c r="AK520" s="14" t="str">
        <f t="shared" si="170"/>
        <v/>
      </c>
      <c r="AL520" s="14">
        <f>SUMIF(Gruppenstunden!$C$12:$C$864,'Wochenübersicht Gruppenstunden'!C520,Gruppenstunden!$X$12:$X$864)</f>
        <v>0</v>
      </c>
      <c r="AM520" s="14" t="str">
        <f t="shared" si="171"/>
        <v/>
      </c>
      <c r="AN520" s="14">
        <f>SUMIF(Gruppenstunden!$C$12:$C$864,'Wochenübersicht Gruppenstunden'!C520,Gruppenstunden!$Y$12:$Y$864)</f>
        <v>0</v>
      </c>
      <c r="AO520" s="14" t="str">
        <f t="shared" si="172"/>
        <v/>
      </c>
      <c r="AP520" s="14">
        <f>SUMIF(Gruppenstunden!$C$12:$C$864,'Wochenübersicht Gruppenstunden'!C520,Gruppenstunden!$Z$12:$Z$864)</f>
        <v>0</v>
      </c>
      <c r="AQ520" s="14" t="str">
        <f t="shared" si="173"/>
        <v/>
      </c>
      <c r="AR520" s="14">
        <f>SUMIF(Gruppenstunden!$C$12:$C$864,'Wochenübersicht Gruppenstunden'!C520,Gruppenstunden!$AA$12:$AA1372)</f>
        <v>0</v>
      </c>
      <c r="AS520" s="14" t="str">
        <f t="shared" si="174"/>
        <v/>
      </c>
    </row>
    <row r="521" spans="3:45" x14ac:dyDescent="0.25">
      <c r="C521" s="14"/>
      <c r="D521" s="14">
        <f>SUMIF(Gruppenstunden!$C$12:$C$864,'Wochenübersicht Gruppenstunden'!C521,Gruppenstunden!$AC$12:$AC$864)</f>
        <v>0</v>
      </c>
      <c r="E521" s="30" t="str">
        <f t="shared" si="154"/>
        <v/>
      </c>
      <c r="F521" s="14">
        <f>SUMIF(Gruppenstunden!$C$12:$C$864,'Wochenübersicht Gruppenstunden'!C521,Gruppenstunden!$H$12:$H$864)</f>
        <v>0</v>
      </c>
      <c r="G521" s="14" t="str">
        <f t="shared" si="155"/>
        <v/>
      </c>
      <c r="H521" s="14">
        <f>SUMIF(Gruppenstunden!$C$12:$C$864,'Wochenübersicht Gruppenstunden'!C521,Gruppenstunden!$I$12:$I$864)</f>
        <v>0</v>
      </c>
      <c r="I521" s="14" t="str">
        <f t="shared" si="156"/>
        <v/>
      </c>
      <c r="J521" s="14">
        <f>SUMIF(Gruppenstunden!$C$12:$C$864,'Wochenübersicht Gruppenstunden'!C521,Gruppenstunden!$J$12:$J$864)</f>
        <v>0</v>
      </c>
      <c r="K521" s="14" t="str">
        <f t="shared" si="157"/>
        <v/>
      </c>
      <c r="L521" s="14">
        <f>SUMIF(Gruppenstunden!$C$12:$C$864,'Wochenübersicht Gruppenstunden'!C521,Gruppenstunden!$K$12:$K$864)</f>
        <v>0</v>
      </c>
      <c r="M521" s="14" t="str">
        <f t="shared" si="158"/>
        <v/>
      </c>
      <c r="N521" s="14">
        <f>SUMIF(Gruppenstunden!$C$12:$C$864,'Wochenübersicht Gruppenstunden'!C521,Gruppenstunden!$L$12:$L$864)</f>
        <v>0</v>
      </c>
      <c r="O521" s="14" t="str">
        <f t="shared" si="159"/>
        <v/>
      </c>
      <c r="P521" s="14">
        <f>SUMIF(Gruppenstunden!$C$12:$C$864,'Wochenübersicht Gruppenstunden'!C521,Gruppenstunden!$M$12:$M$864)</f>
        <v>0</v>
      </c>
      <c r="Q521" s="14" t="str">
        <f t="shared" si="160"/>
        <v/>
      </c>
      <c r="R521" s="14">
        <f>SUMIF(Gruppenstunden!$C$12:$C$864,'Wochenübersicht Gruppenstunden'!C521,Gruppenstunden!$N$12:$N$864)</f>
        <v>0</v>
      </c>
      <c r="S521" s="14" t="str">
        <f t="shared" si="161"/>
        <v/>
      </c>
      <c r="T521" s="14">
        <f>SUMIF(Gruppenstunden!$C$12:$C$864,'Wochenübersicht Gruppenstunden'!C521,Gruppenstunden!$O$12:$O$864)</f>
        <v>0</v>
      </c>
      <c r="U521" s="14" t="str">
        <f t="shared" si="162"/>
        <v/>
      </c>
      <c r="V521" s="14">
        <f>SUMIF(Gruppenstunden!$C$12:$C$864,'Wochenübersicht Gruppenstunden'!C521,Gruppenstunden!$P$12:$P$864)</f>
        <v>0</v>
      </c>
      <c r="W521" s="14" t="str">
        <f t="shared" si="163"/>
        <v/>
      </c>
      <c r="X521" s="14">
        <f>SUMIF(Gruppenstunden!$C$12:$C$864,'Wochenübersicht Gruppenstunden'!C521,Gruppenstunden!$Q$12:$Q$864)</f>
        <v>0</v>
      </c>
      <c r="Y521" s="14" t="str">
        <f t="shared" si="164"/>
        <v/>
      </c>
      <c r="Z521" s="14">
        <f>SUMIF(Gruppenstunden!$C$12:$C$864,'Wochenübersicht Gruppenstunden'!C521,Gruppenstunden!$R$12:$R$864)</f>
        <v>0</v>
      </c>
      <c r="AA521" s="14" t="str">
        <f t="shared" si="165"/>
        <v/>
      </c>
      <c r="AB521" s="14">
        <f>SUMIF(Gruppenstunden!$C$12:$C$864,'Wochenübersicht Gruppenstunden'!C521,Gruppenstunden!$S$12:$S$864)</f>
        <v>0</v>
      </c>
      <c r="AC521" s="14" t="str">
        <f t="shared" si="166"/>
        <v/>
      </c>
      <c r="AD521" s="14">
        <f>SUMIF(Gruppenstunden!$C$12:$C$864,'Wochenübersicht Gruppenstunden'!C521,Gruppenstunden!$T$12:$T$864)</f>
        <v>0</v>
      </c>
      <c r="AE521" s="14" t="str">
        <f t="shared" si="167"/>
        <v/>
      </c>
      <c r="AF521" s="14">
        <f>SUMIF(Gruppenstunden!$C$12:$C$864,'Wochenübersicht Gruppenstunden'!C521,Gruppenstunden!$U$12:$U$864)</f>
        <v>0</v>
      </c>
      <c r="AG521" s="14" t="str">
        <f t="shared" si="168"/>
        <v/>
      </c>
      <c r="AH521" s="14">
        <f>SUMIF(Gruppenstunden!$C$12:$C$864,'Wochenübersicht Gruppenstunden'!C521,Gruppenstunden!$V$12:$V$864)</f>
        <v>0</v>
      </c>
      <c r="AI521" s="14" t="str">
        <f t="shared" si="169"/>
        <v/>
      </c>
      <c r="AJ521" s="14">
        <f>SUMIF(Gruppenstunden!$C$12:$C$864,'Wochenübersicht Gruppenstunden'!C521,Gruppenstunden!$W$12:$W$864)</f>
        <v>0</v>
      </c>
      <c r="AK521" s="14" t="str">
        <f t="shared" si="170"/>
        <v/>
      </c>
      <c r="AL521" s="14">
        <f>SUMIF(Gruppenstunden!$C$12:$C$864,'Wochenübersicht Gruppenstunden'!C521,Gruppenstunden!$X$12:$X$864)</f>
        <v>0</v>
      </c>
      <c r="AM521" s="14" t="str">
        <f t="shared" si="171"/>
        <v/>
      </c>
      <c r="AN521" s="14">
        <f>SUMIF(Gruppenstunden!$C$12:$C$864,'Wochenübersicht Gruppenstunden'!C521,Gruppenstunden!$Y$12:$Y$864)</f>
        <v>0</v>
      </c>
      <c r="AO521" s="14" t="str">
        <f t="shared" si="172"/>
        <v/>
      </c>
      <c r="AP521" s="14">
        <f>SUMIF(Gruppenstunden!$C$12:$C$864,'Wochenübersicht Gruppenstunden'!C521,Gruppenstunden!$Z$12:$Z$864)</f>
        <v>0</v>
      </c>
      <c r="AQ521" s="14" t="str">
        <f t="shared" si="173"/>
        <v/>
      </c>
      <c r="AR521" s="14">
        <f>SUMIF(Gruppenstunden!$C$12:$C$864,'Wochenübersicht Gruppenstunden'!C521,Gruppenstunden!$AA$12:$AA1373)</f>
        <v>0</v>
      </c>
      <c r="AS521" s="14" t="str">
        <f t="shared" si="174"/>
        <v/>
      </c>
    </row>
    <row r="522" spans="3:45" x14ac:dyDescent="0.25">
      <c r="C522" s="14"/>
      <c r="D522" s="14">
        <f>SUMIF(Gruppenstunden!$C$12:$C$864,'Wochenübersicht Gruppenstunden'!C522,Gruppenstunden!$AC$12:$AC$864)</f>
        <v>0</v>
      </c>
      <c r="E522" s="30" t="str">
        <f t="shared" si="154"/>
        <v/>
      </c>
      <c r="F522" s="14">
        <f>SUMIF(Gruppenstunden!$C$12:$C$864,'Wochenübersicht Gruppenstunden'!C522,Gruppenstunden!$H$12:$H$864)</f>
        <v>0</v>
      </c>
      <c r="G522" s="14" t="str">
        <f t="shared" si="155"/>
        <v/>
      </c>
      <c r="H522" s="14">
        <f>SUMIF(Gruppenstunden!$C$12:$C$864,'Wochenübersicht Gruppenstunden'!C522,Gruppenstunden!$I$12:$I$864)</f>
        <v>0</v>
      </c>
      <c r="I522" s="14" t="str">
        <f t="shared" si="156"/>
        <v/>
      </c>
      <c r="J522" s="14">
        <f>SUMIF(Gruppenstunden!$C$12:$C$864,'Wochenübersicht Gruppenstunden'!C522,Gruppenstunden!$J$12:$J$864)</f>
        <v>0</v>
      </c>
      <c r="K522" s="14" t="str">
        <f t="shared" si="157"/>
        <v/>
      </c>
      <c r="L522" s="14">
        <f>SUMIF(Gruppenstunden!$C$12:$C$864,'Wochenübersicht Gruppenstunden'!C522,Gruppenstunden!$K$12:$K$864)</f>
        <v>0</v>
      </c>
      <c r="M522" s="14" t="str">
        <f t="shared" si="158"/>
        <v/>
      </c>
      <c r="N522" s="14">
        <f>SUMIF(Gruppenstunden!$C$12:$C$864,'Wochenübersicht Gruppenstunden'!C522,Gruppenstunden!$L$12:$L$864)</f>
        <v>0</v>
      </c>
      <c r="O522" s="14" t="str">
        <f t="shared" si="159"/>
        <v/>
      </c>
      <c r="P522" s="14">
        <f>SUMIF(Gruppenstunden!$C$12:$C$864,'Wochenübersicht Gruppenstunden'!C522,Gruppenstunden!$M$12:$M$864)</f>
        <v>0</v>
      </c>
      <c r="Q522" s="14" t="str">
        <f t="shared" si="160"/>
        <v/>
      </c>
      <c r="R522" s="14">
        <f>SUMIF(Gruppenstunden!$C$12:$C$864,'Wochenübersicht Gruppenstunden'!C522,Gruppenstunden!$N$12:$N$864)</f>
        <v>0</v>
      </c>
      <c r="S522" s="14" t="str">
        <f t="shared" si="161"/>
        <v/>
      </c>
      <c r="T522" s="14">
        <f>SUMIF(Gruppenstunden!$C$12:$C$864,'Wochenübersicht Gruppenstunden'!C522,Gruppenstunden!$O$12:$O$864)</f>
        <v>0</v>
      </c>
      <c r="U522" s="14" t="str">
        <f t="shared" si="162"/>
        <v/>
      </c>
      <c r="V522" s="14">
        <f>SUMIF(Gruppenstunden!$C$12:$C$864,'Wochenübersicht Gruppenstunden'!C522,Gruppenstunden!$P$12:$P$864)</f>
        <v>0</v>
      </c>
      <c r="W522" s="14" t="str">
        <f t="shared" si="163"/>
        <v/>
      </c>
      <c r="X522" s="14">
        <f>SUMIF(Gruppenstunden!$C$12:$C$864,'Wochenübersicht Gruppenstunden'!C522,Gruppenstunden!$Q$12:$Q$864)</f>
        <v>0</v>
      </c>
      <c r="Y522" s="14" t="str">
        <f t="shared" si="164"/>
        <v/>
      </c>
      <c r="Z522" s="14">
        <f>SUMIF(Gruppenstunden!$C$12:$C$864,'Wochenübersicht Gruppenstunden'!C522,Gruppenstunden!$R$12:$R$864)</f>
        <v>0</v>
      </c>
      <c r="AA522" s="14" t="str">
        <f t="shared" si="165"/>
        <v/>
      </c>
      <c r="AB522" s="14">
        <f>SUMIF(Gruppenstunden!$C$12:$C$864,'Wochenübersicht Gruppenstunden'!C522,Gruppenstunden!$S$12:$S$864)</f>
        <v>0</v>
      </c>
      <c r="AC522" s="14" t="str">
        <f t="shared" si="166"/>
        <v/>
      </c>
      <c r="AD522" s="14">
        <f>SUMIF(Gruppenstunden!$C$12:$C$864,'Wochenübersicht Gruppenstunden'!C522,Gruppenstunden!$T$12:$T$864)</f>
        <v>0</v>
      </c>
      <c r="AE522" s="14" t="str">
        <f t="shared" si="167"/>
        <v/>
      </c>
      <c r="AF522" s="14">
        <f>SUMIF(Gruppenstunden!$C$12:$C$864,'Wochenübersicht Gruppenstunden'!C522,Gruppenstunden!$U$12:$U$864)</f>
        <v>0</v>
      </c>
      <c r="AG522" s="14" t="str">
        <f t="shared" si="168"/>
        <v/>
      </c>
      <c r="AH522" s="14">
        <f>SUMIF(Gruppenstunden!$C$12:$C$864,'Wochenübersicht Gruppenstunden'!C522,Gruppenstunden!$V$12:$V$864)</f>
        <v>0</v>
      </c>
      <c r="AI522" s="14" t="str">
        <f t="shared" si="169"/>
        <v/>
      </c>
      <c r="AJ522" s="14">
        <f>SUMIF(Gruppenstunden!$C$12:$C$864,'Wochenübersicht Gruppenstunden'!C522,Gruppenstunden!$W$12:$W$864)</f>
        <v>0</v>
      </c>
      <c r="AK522" s="14" t="str">
        <f t="shared" si="170"/>
        <v/>
      </c>
      <c r="AL522" s="14">
        <f>SUMIF(Gruppenstunden!$C$12:$C$864,'Wochenübersicht Gruppenstunden'!C522,Gruppenstunden!$X$12:$X$864)</f>
        <v>0</v>
      </c>
      <c r="AM522" s="14" t="str">
        <f t="shared" si="171"/>
        <v/>
      </c>
      <c r="AN522" s="14">
        <f>SUMIF(Gruppenstunden!$C$12:$C$864,'Wochenübersicht Gruppenstunden'!C522,Gruppenstunden!$Y$12:$Y$864)</f>
        <v>0</v>
      </c>
      <c r="AO522" s="14" t="str">
        <f t="shared" si="172"/>
        <v/>
      </c>
      <c r="AP522" s="14">
        <f>SUMIF(Gruppenstunden!$C$12:$C$864,'Wochenübersicht Gruppenstunden'!C522,Gruppenstunden!$Z$12:$Z$864)</f>
        <v>0</v>
      </c>
      <c r="AQ522" s="14" t="str">
        <f t="shared" si="173"/>
        <v/>
      </c>
      <c r="AR522" s="14">
        <f>SUMIF(Gruppenstunden!$C$12:$C$864,'Wochenübersicht Gruppenstunden'!C522,Gruppenstunden!$AA$12:$AA1374)</f>
        <v>0</v>
      </c>
      <c r="AS522" s="14" t="str">
        <f t="shared" si="174"/>
        <v/>
      </c>
    </row>
    <row r="523" spans="3:45" x14ac:dyDescent="0.25">
      <c r="C523" s="14"/>
      <c r="D523" s="14">
        <f>SUMIF(Gruppenstunden!$C$12:$C$864,'Wochenübersicht Gruppenstunden'!C523,Gruppenstunden!$AC$12:$AC$864)</f>
        <v>0</v>
      </c>
      <c r="E523" s="30" t="str">
        <f t="shared" si="154"/>
        <v/>
      </c>
      <c r="F523" s="14">
        <f>SUMIF(Gruppenstunden!$C$12:$C$864,'Wochenübersicht Gruppenstunden'!C523,Gruppenstunden!$H$12:$H$864)</f>
        <v>0</v>
      </c>
      <c r="G523" s="14" t="str">
        <f t="shared" si="155"/>
        <v/>
      </c>
      <c r="H523" s="14">
        <f>SUMIF(Gruppenstunden!$C$12:$C$864,'Wochenübersicht Gruppenstunden'!C523,Gruppenstunden!$I$12:$I$864)</f>
        <v>0</v>
      </c>
      <c r="I523" s="14" t="str">
        <f t="shared" si="156"/>
        <v/>
      </c>
      <c r="J523" s="14">
        <f>SUMIF(Gruppenstunden!$C$12:$C$864,'Wochenübersicht Gruppenstunden'!C523,Gruppenstunden!$J$12:$J$864)</f>
        <v>0</v>
      </c>
      <c r="K523" s="14" t="str">
        <f t="shared" si="157"/>
        <v/>
      </c>
      <c r="L523" s="14">
        <f>SUMIF(Gruppenstunden!$C$12:$C$864,'Wochenübersicht Gruppenstunden'!C523,Gruppenstunden!$K$12:$K$864)</f>
        <v>0</v>
      </c>
      <c r="M523" s="14" t="str">
        <f t="shared" si="158"/>
        <v/>
      </c>
      <c r="N523" s="14">
        <f>SUMIF(Gruppenstunden!$C$12:$C$864,'Wochenübersicht Gruppenstunden'!C523,Gruppenstunden!$L$12:$L$864)</f>
        <v>0</v>
      </c>
      <c r="O523" s="14" t="str">
        <f t="shared" si="159"/>
        <v/>
      </c>
      <c r="P523" s="14">
        <f>SUMIF(Gruppenstunden!$C$12:$C$864,'Wochenübersicht Gruppenstunden'!C523,Gruppenstunden!$M$12:$M$864)</f>
        <v>0</v>
      </c>
      <c r="Q523" s="14" t="str">
        <f t="shared" si="160"/>
        <v/>
      </c>
      <c r="R523" s="14">
        <f>SUMIF(Gruppenstunden!$C$12:$C$864,'Wochenübersicht Gruppenstunden'!C523,Gruppenstunden!$N$12:$N$864)</f>
        <v>0</v>
      </c>
      <c r="S523" s="14" t="str">
        <f t="shared" si="161"/>
        <v/>
      </c>
      <c r="T523" s="14">
        <f>SUMIF(Gruppenstunden!$C$12:$C$864,'Wochenübersicht Gruppenstunden'!C523,Gruppenstunden!$O$12:$O$864)</f>
        <v>0</v>
      </c>
      <c r="U523" s="14" t="str">
        <f t="shared" si="162"/>
        <v/>
      </c>
      <c r="V523" s="14">
        <f>SUMIF(Gruppenstunden!$C$12:$C$864,'Wochenübersicht Gruppenstunden'!C523,Gruppenstunden!$P$12:$P$864)</f>
        <v>0</v>
      </c>
      <c r="W523" s="14" t="str">
        <f t="shared" si="163"/>
        <v/>
      </c>
      <c r="X523" s="14">
        <f>SUMIF(Gruppenstunden!$C$12:$C$864,'Wochenübersicht Gruppenstunden'!C523,Gruppenstunden!$Q$12:$Q$864)</f>
        <v>0</v>
      </c>
      <c r="Y523" s="14" t="str">
        <f t="shared" si="164"/>
        <v/>
      </c>
      <c r="Z523" s="14">
        <f>SUMIF(Gruppenstunden!$C$12:$C$864,'Wochenübersicht Gruppenstunden'!C523,Gruppenstunden!$R$12:$R$864)</f>
        <v>0</v>
      </c>
      <c r="AA523" s="14" t="str">
        <f t="shared" si="165"/>
        <v/>
      </c>
      <c r="AB523" s="14">
        <f>SUMIF(Gruppenstunden!$C$12:$C$864,'Wochenübersicht Gruppenstunden'!C523,Gruppenstunden!$S$12:$S$864)</f>
        <v>0</v>
      </c>
      <c r="AC523" s="14" t="str">
        <f t="shared" si="166"/>
        <v/>
      </c>
      <c r="AD523" s="14">
        <f>SUMIF(Gruppenstunden!$C$12:$C$864,'Wochenübersicht Gruppenstunden'!C523,Gruppenstunden!$T$12:$T$864)</f>
        <v>0</v>
      </c>
      <c r="AE523" s="14" t="str">
        <f t="shared" si="167"/>
        <v/>
      </c>
      <c r="AF523" s="14">
        <f>SUMIF(Gruppenstunden!$C$12:$C$864,'Wochenübersicht Gruppenstunden'!C523,Gruppenstunden!$U$12:$U$864)</f>
        <v>0</v>
      </c>
      <c r="AG523" s="14" t="str">
        <f t="shared" si="168"/>
        <v/>
      </c>
      <c r="AH523" s="14">
        <f>SUMIF(Gruppenstunden!$C$12:$C$864,'Wochenübersicht Gruppenstunden'!C523,Gruppenstunden!$V$12:$V$864)</f>
        <v>0</v>
      </c>
      <c r="AI523" s="14" t="str">
        <f t="shared" si="169"/>
        <v/>
      </c>
      <c r="AJ523" s="14">
        <f>SUMIF(Gruppenstunden!$C$12:$C$864,'Wochenübersicht Gruppenstunden'!C523,Gruppenstunden!$W$12:$W$864)</f>
        <v>0</v>
      </c>
      <c r="AK523" s="14" t="str">
        <f t="shared" si="170"/>
        <v/>
      </c>
      <c r="AL523" s="14">
        <f>SUMIF(Gruppenstunden!$C$12:$C$864,'Wochenübersicht Gruppenstunden'!C523,Gruppenstunden!$X$12:$X$864)</f>
        <v>0</v>
      </c>
      <c r="AM523" s="14" t="str">
        <f t="shared" si="171"/>
        <v/>
      </c>
      <c r="AN523" s="14">
        <f>SUMIF(Gruppenstunden!$C$12:$C$864,'Wochenübersicht Gruppenstunden'!C523,Gruppenstunden!$Y$12:$Y$864)</f>
        <v>0</v>
      </c>
      <c r="AO523" s="14" t="str">
        <f t="shared" si="172"/>
        <v/>
      </c>
      <c r="AP523" s="14">
        <f>SUMIF(Gruppenstunden!$C$12:$C$864,'Wochenübersicht Gruppenstunden'!C523,Gruppenstunden!$Z$12:$Z$864)</f>
        <v>0</v>
      </c>
      <c r="AQ523" s="14" t="str">
        <f t="shared" si="173"/>
        <v/>
      </c>
      <c r="AR523" s="14">
        <f>SUMIF(Gruppenstunden!$C$12:$C$864,'Wochenübersicht Gruppenstunden'!C523,Gruppenstunden!$AA$12:$AA1375)</f>
        <v>0</v>
      </c>
      <c r="AS523" s="14" t="str">
        <f t="shared" si="174"/>
        <v/>
      </c>
    </row>
    <row r="524" spans="3:45" x14ac:dyDescent="0.25">
      <c r="C524" s="14"/>
      <c r="D524" s="14">
        <f>SUMIF(Gruppenstunden!$C$12:$C$864,'Wochenübersicht Gruppenstunden'!C524,Gruppenstunden!$AC$12:$AC$864)</f>
        <v>0</v>
      </c>
      <c r="E524" s="30" t="str">
        <f t="shared" ref="E524:E587" si="175">IF(D524=0,"",D524)</f>
        <v/>
      </c>
      <c r="F524" s="14">
        <f>SUMIF(Gruppenstunden!$C$12:$C$864,'Wochenübersicht Gruppenstunden'!C524,Gruppenstunden!$H$12:$H$864)</f>
        <v>0</v>
      </c>
      <c r="G524" s="14" t="str">
        <f t="shared" ref="G524:G587" si="176">IF(F524=0,"",F524)</f>
        <v/>
      </c>
      <c r="H524" s="14">
        <f>SUMIF(Gruppenstunden!$C$12:$C$864,'Wochenübersicht Gruppenstunden'!C524,Gruppenstunden!$I$12:$I$864)</f>
        <v>0</v>
      </c>
      <c r="I524" s="14" t="str">
        <f t="shared" si="156"/>
        <v/>
      </c>
      <c r="J524" s="14">
        <f>SUMIF(Gruppenstunden!$C$12:$C$864,'Wochenübersicht Gruppenstunden'!C524,Gruppenstunden!$J$12:$J$864)</f>
        <v>0</v>
      </c>
      <c r="K524" s="14" t="str">
        <f t="shared" si="157"/>
        <v/>
      </c>
      <c r="L524" s="14">
        <f>SUMIF(Gruppenstunden!$C$12:$C$864,'Wochenübersicht Gruppenstunden'!C524,Gruppenstunden!$K$12:$K$864)</f>
        <v>0</v>
      </c>
      <c r="M524" s="14" t="str">
        <f t="shared" si="158"/>
        <v/>
      </c>
      <c r="N524" s="14">
        <f>SUMIF(Gruppenstunden!$C$12:$C$864,'Wochenübersicht Gruppenstunden'!C524,Gruppenstunden!$L$12:$L$864)</f>
        <v>0</v>
      </c>
      <c r="O524" s="14" t="str">
        <f t="shared" si="159"/>
        <v/>
      </c>
      <c r="P524" s="14">
        <f>SUMIF(Gruppenstunden!$C$12:$C$864,'Wochenübersicht Gruppenstunden'!C524,Gruppenstunden!$M$12:$M$864)</f>
        <v>0</v>
      </c>
      <c r="Q524" s="14" t="str">
        <f t="shared" si="160"/>
        <v/>
      </c>
      <c r="R524" s="14">
        <f>SUMIF(Gruppenstunden!$C$12:$C$864,'Wochenübersicht Gruppenstunden'!C524,Gruppenstunden!$N$12:$N$864)</f>
        <v>0</v>
      </c>
      <c r="S524" s="14" t="str">
        <f t="shared" si="161"/>
        <v/>
      </c>
      <c r="T524" s="14">
        <f>SUMIF(Gruppenstunden!$C$12:$C$864,'Wochenübersicht Gruppenstunden'!C524,Gruppenstunden!$O$12:$O$864)</f>
        <v>0</v>
      </c>
      <c r="U524" s="14" t="str">
        <f t="shared" si="162"/>
        <v/>
      </c>
      <c r="V524" s="14">
        <f>SUMIF(Gruppenstunden!$C$12:$C$864,'Wochenübersicht Gruppenstunden'!C524,Gruppenstunden!$P$12:$P$864)</f>
        <v>0</v>
      </c>
      <c r="W524" s="14" t="str">
        <f t="shared" si="163"/>
        <v/>
      </c>
      <c r="X524" s="14">
        <f>SUMIF(Gruppenstunden!$C$12:$C$864,'Wochenübersicht Gruppenstunden'!C524,Gruppenstunden!$Q$12:$Q$864)</f>
        <v>0</v>
      </c>
      <c r="Y524" s="14" t="str">
        <f t="shared" si="164"/>
        <v/>
      </c>
      <c r="Z524" s="14">
        <f>SUMIF(Gruppenstunden!$C$12:$C$864,'Wochenübersicht Gruppenstunden'!C524,Gruppenstunden!$R$12:$R$864)</f>
        <v>0</v>
      </c>
      <c r="AA524" s="14" t="str">
        <f t="shared" si="165"/>
        <v/>
      </c>
      <c r="AB524" s="14">
        <f>SUMIF(Gruppenstunden!$C$12:$C$864,'Wochenübersicht Gruppenstunden'!C524,Gruppenstunden!$S$12:$S$864)</f>
        <v>0</v>
      </c>
      <c r="AC524" s="14" t="str">
        <f t="shared" si="166"/>
        <v/>
      </c>
      <c r="AD524" s="14">
        <f>SUMIF(Gruppenstunden!$C$12:$C$864,'Wochenübersicht Gruppenstunden'!C524,Gruppenstunden!$T$12:$T$864)</f>
        <v>0</v>
      </c>
      <c r="AE524" s="14" t="str">
        <f t="shared" si="167"/>
        <v/>
      </c>
      <c r="AF524" s="14">
        <f>SUMIF(Gruppenstunden!$C$12:$C$864,'Wochenübersicht Gruppenstunden'!C524,Gruppenstunden!$U$12:$U$864)</f>
        <v>0</v>
      </c>
      <c r="AG524" s="14" t="str">
        <f t="shared" si="168"/>
        <v/>
      </c>
      <c r="AH524" s="14">
        <f>SUMIF(Gruppenstunden!$C$12:$C$864,'Wochenübersicht Gruppenstunden'!C524,Gruppenstunden!$V$12:$V$864)</f>
        <v>0</v>
      </c>
      <c r="AI524" s="14" t="str">
        <f t="shared" si="169"/>
        <v/>
      </c>
      <c r="AJ524" s="14">
        <f>SUMIF(Gruppenstunden!$C$12:$C$864,'Wochenübersicht Gruppenstunden'!C524,Gruppenstunden!$W$12:$W$864)</f>
        <v>0</v>
      </c>
      <c r="AK524" s="14" t="str">
        <f t="shared" si="170"/>
        <v/>
      </c>
      <c r="AL524" s="14">
        <f>SUMIF(Gruppenstunden!$C$12:$C$864,'Wochenübersicht Gruppenstunden'!C524,Gruppenstunden!$X$12:$X$864)</f>
        <v>0</v>
      </c>
      <c r="AM524" s="14" t="str">
        <f t="shared" si="171"/>
        <v/>
      </c>
      <c r="AN524" s="14">
        <f>SUMIF(Gruppenstunden!$C$12:$C$864,'Wochenübersicht Gruppenstunden'!C524,Gruppenstunden!$Y$12:$Y$864)</f>
        <v>0</v>
      </c>
      <c r="AO524" s="14" t="str">
        <f t="shared" si="172"/>
        <v/>
      </c>
      <c r="AP524" s="14">
        <f>SUMIF(Gruppenstunden!$C$12:$C$864,'Wochenübersicht Gruppenstunden'!C524,Gruppenstunden!$Z$12:$Z$864)</f>
        <v>0</v>
      </c>
      <c r="AQ524" s="14" t="str">
        <f t="shared" si="173"/>
        <v/>
      </c>
      <c r="AR524" s="14">
        <f>SUMIF(Gruppenstunden!$C$12:$C$864,'Wochenübersicht Gruppenstunden'!C524,Gruppenstunden!$AA$12:$AA1376)</f>
        <v>0</v>
      </c>
      <c r="AS524" s="14" t="str">
        <f t="shared" si="174"/>
        <v/>
      </c>
    </row>
    <row r="525" spans="3:45" x14ac:dyDescent="0.25">
      <c r="C525" s="14"/>
      <c r="D525" s="14">
        <f>SUMIF(Gruppenstunden!$C$12:$C$864,'Wochenübersicht Gruppenstunden'!C525,Gruppenstunden!$AC$12:$AC$864)</f>
        <v>0</v>
      </c>
      <c r="E525" s="30" t="str">
        <f t="shared" si="175"/>
        <v/>
      </c>
      <c r="F525" s="14">
        <f>SUMIF(Gruppenstunden!$C$12:$C$864,'Wochenübersicht Gruppenstunden'!C525,Gruppenstunden!$H$12:$H$864)</f>
        <v>0</v>
      </c>
      <c r="G525" s="14" t="str">
        <f t="shared" si="176"/>
        <v/>
      </c>
      <c r="H525" s="14">
        <f>SUMIF(Gruppenstunden!$C$12:$C$864,'Wochenübersicht Gruppenstunden'!C525,Gruppenstunden!$I$12:$I$864)</f>
        <v>0</v>
      </c>
      <c r="I525" s="14" t="str">
        <f t="shared" ref="I525:I588" si="177">IF(H525=0,"",H525)</f>
        <v/>
      </c>
      <c r="J525" s="14">
        <f>SUMIF(Gruppenstunden!$C$12:$C$864,'Wochenübersicht Gruppenstunden'!C525,Gruppenstunden!$J$12:$J$864)</f>
        <v>0</v>
      </c>
      <c r="K525" s="14" t="str">
        <f t="shared" ref="K525:K588" si="178">IF(J525=0,"",J525)</f>
        <v/>
      </c>
      <c r="L525" s="14">
        <f>SUMIF(Gruppenstunden!$C$12:$C$864,'Wochenübersicht Gruppenstunden'!C525,Gruppenstunden!$K$12:$K$864)</f>
        <v>0</v>
      </c>
      <c r="M525" s="14" t="str">
        <f t="shared" ref="M525:M588" si="179">IF(L525=0,"",L525)</f>
        <v/>
      </c>
      <c r="N525" s="14">
        <f>SUMIF(Gruppenstunden!$C$12:$C$864,'Wochenübersicht Gruppenstunden'!C525,Gruppenstunden!$L$12:$L$864)</f>
        <v>0</v>
      </c>
      <c r="O525" s="14" t="str">
        <f t="shared" ref="O525:O588" si="180">IF(N525=0,"",N525)</f>
        <v/>
      </c>
      <c r="P525" s="14">
        <f>SUMIF(Gruppenstunden!$C$12:$C$864,'Wochenübersicht Gruppenstunden'!C525,Gruppenstunden!$M$12:$M$864)</f>
        <v>0</v>
      </c>
      <c r="Q525" s="14" t="str">
        <f t="shared" ref="Q525:Q588" si="181">IF(P525=0,"",P525)</f>
        <v/>
      </c>
      <c r="R525" s="14">
        <f>SUMIF(Gruppenstunden!$C$12:$C$864,'Wochenübersicht Gruppenstunden'!C525,Gruppenstunden!$N$12:$N$864)</f>
        <v>0</v>
      </c>
      <c r="S525" s="14" t="str">
        <f t="shared" ref="S525:S588" si="182">IF(R525=0,"",R525)</f>
        <v/>
      </c>
      <c r="T525" s="14">
        <f>SUMIF(Gruppenstunden!$C$12:$C$864,'Wochenübersicht Gruppenstunden'!C525,Gruppenstunden!$O$12:$O$864)</f>
        <v>0</v>
      </c>
      <c r="U525" s="14" t="str">
        <f t="shared" ref="U525:U588" si="183">IF(T525=0,"",T525)</f>
        <v/>
      </c>
      <c r="V525" s="14">
        <f>SUMIF(Gruppenstunden!$C$12:$C$864,'Wochenübersicht Gruppenstunden'!C525,Gruppenstunden!$P$12:$P$864)</f>
        <v>0</v>
      </c>
      <c r="W525" s="14" t="str">
        <f t="shared" ref="W525:W588" si="184">IF(V525=0,"",V525)</f>
        <v/>
      </c>
      <c r="X525" s="14">
        <f>SUMIF(Gruppenstunden!$C$12:$C$864,'Wochenübersicht Gruppenstunden'!C525,Gruppenstunden!$Q$12:$Q$864)</f>
        <v>0</v>
      </c>
      <c r="Y525" s="14" t="str">
        <f t="shared" ref="Y525:Y588" si="185">IF(X525=0,"",X525)</f>
        <v/>
      </c>
      <c r="Z525" s="14">
        <f>SUMIF(Gruppenstunden!$C$12:$C$864,'Wochenübersicht Gruppenstunden'!C525,Gruppenstunden!$R$12:$R$864)</f>
        <v>0</v>
      </c>
      <c r="AA525" s="14" t="str">
        <f t="shared" ref="AA525:AA588" si="186">IF(Z525=0,"",Z525)</f>
        <v/>
      </c>
      <c r="AB525" s="14">
        <f>SUMIF(Gruppenstunden!$C$12:$C$864,'Wochenübersicht Gruppenstunden'!C525,Gruppenstunden!$S$12:$S$864)</f>
        <v>0</v>
      </c>
      <c r="AC525" s="14" t="str">
        <f t="shared" ref="AC525:AC588" si="187">IF(AB525=0,"",AB525)</f>
        <v/>
      </c>
      <c r="AD525" s="14">
        <f>SUMIF(Gruppenstunden!$C$12:$C$864,'Wochenübersicht Gruppenstunden'!C525,Gruppenstunden!$T$12:$T$864)</f>
        <v>0</v>
      </c>
      <c r="AE525" s="14" t="str">
        <f t="shared" ref="AE525:AE588" si="188">IF(AD525=0,"",AD525)</f>
        <v/>
      </c>
      <c r="AF525" s="14">
        <f>SUMIF(Gruppenstunden!$C$12:$C$864,'Wochenübersicht Gruppenstunden'!C525,Gruppenstunden!$U$12:$U$864)</f>
        <v>0</v>
      </c>
      <c r="AG525" s="14" t="str">
        <f t="shared" ref="AG525:AG588" si="189">IF(AF525=0,"",AF525)</f>
        <v/>
      </c>
      <c r="AH525" s="14">
        <f>SUMIF(Gruppenstunden!$C$12:$C$864,'Wochenübersicht Gruppenstunden'!C525,Gruppenstunden!$V$12:$V$864)</f>
        <v>0</v>
      </c>
      <c r="AI525" s="14" t="str">
        <f t="shared" ref="AI525:AI588" si="190">IF(AH525=0,"",AH525)</f>
        <v/>
      </c>
      <c r="AJ525" s="14">
        <f>SUMIF(Gruppenstunden!$C$12:$C$864,'Wochenübersicht Gruppenstunden'!C525,Gruppenstunden!$W$12:$W$864)</f>
        <v>0</v>
      </c>
      <c r="AK525" s="14" t="str">
        <f t="shared" ref="AK525:AK588" si="191">IF(AJ525=0,"",AJ525)</f>
        <v/>
      </c>
      <c r="AL525" s="14">
        <f>SUMIF(Gruppenstunden!$C$12:$C$864,'Wochenübersicht Gruppenstunden'!C525,Gruppenstunden!$X$12:$X$864)</f>
        <v>0</v>
      </c>
      <c r="AM525" s="14" t="str">
        <f t="shared" ref="AM525:AM588" si="192">IF(AL525=0,"",AL525)</f>
        <v/>
      </c>
      <c r="AN525" s="14">
        <f>SUMIF(Gruppenstunden!$C$12:$C$864,'Wochenübersicht Gruppenstunden'!C525,Gruppenstunden!$Y$12:$Y$864)</f>
        <v>0</v>
      </c>
      <c r="AO525" s="14" t="str">
        <f t="shared" ref="AO525:AO588" si="193">IF(AN525=0,"",AN525)</f>
        <v/>
      </c>
      <c r="AP525" s="14">
        <f>SUMIF(Gruppenstunden!$C$12:$C$864,'Wochenübersicht Gruppenstunden'!C525,Gruppenstunden!$Z$12:$Z$864)</f>
        <v>0</v>
      </c>
      <c r="AQ525" s="14" t="str">
        <f t="shared" ref="AQ525:AQ588" si="194">IF(AP525=0,"",AP525)</f>
        <v/>
      </c>
      <c r="AR525" s="14">
        <f>SUMIF(Gruppenstunden!$C$12:$C$864,'Wochenübersicht Gruppenstunden'!C525,Gruppenstunden!$AA$12:$AA1377)</f>
        <v>0</v>
      </c>
      <c r="AS525" s="14" t="str">
        <f t="shared" ref="AS525:AS588" si="195">IF(AR525=0,"",AR525)</f>
        <v/>
      </c>
    </row>
    <row r="526" spans="3:45" x14ac:dyDescent="0.25">
      <c r="C526" s="14"/>
      <c r="D526" s="14">
        <f>SUMIF(Gruppenstunden!$C$12:$C$864,'Wochenübersicht Gruppenstunden'!C526,Gruppenstunden!$AC$12:$AC$864)</f>
        <v>0</v>
      </c>
      <c r="E526" s="30" t="str">
        <f t="shared" si="175"/>
        <v/>
      </c>
      <c r="F526" s="14">
        <f>SUMIF(Gruppenstunden!$C$12:$C$864,'Wochenübersicht Gruppenstunden'!C526,Gruppenstunden!$H$12:$H$864)</f>
        <v>0</v>
      </c>
      <c r="G526" s="14" t="str">
        <f t="shared" si="176"/>
        <v/>
      </c>
      <c r="H526" s="14">
        <f>SUMIF(Gruppenstunden!$C$12:$C$864,'Wochenübersicht Gruppenstunden'!C526,Gruppenstunden!$I$12:$I$864)</f>
        <v>0</v>
      </c>
      <c r="I526" s="14" t="str">
        <f t="shared" si="177"/>
        <v/>
      </c>
      <c r="J526" s="14">
        <f>SUMIF(Gruppenstunden!$C$12:$C$864,'Wochenübersicht Gruppenstunden'!C526,Gruppenstunden!$J$12:$J$864)</f>
        <v>0</v>
      </c>
      <c r="K526" s="14" t="str">
        <f t="shared" si="178"/>
        <v/>
      </c>
      <c r="L526" s="14">
        <f>SUMIF(Gruppenstunden!$C$12:$C$864,'Wochenübersicht Gruppenstunden'!C526,Gruppenstunden!$K$12:$K$864)</f>
        <v>0</v>
      </c>
      <c r="M526" s="14" t="str">
        <f t="shared" si="179"/>
        <v/>
      </c>
      <c r="N526" s="14">
        <f>SUMIF(Gruppenstunden!$C$12:$C$864,'Wochenübersicht Gruppenstunden'!C526,Gruppenstunden!$L$12:$L$864)</f>
        <v>0</v>
      </c>
      <c r="O526" s="14" t="str">
        <f t="shared" si="180"/>
        <v/>
      </c>
      <c r="P526" s="14">
        <f>SUMIF(Gruppenstunden!$C$12:$C$864,'Wochenübersicht Gruppenstunden'!C526,Gruppenstunden!$M$12:$M$864)</f>
        <v>0</v>
      </c>
      <c r="Q526" s="14" t="str">
        <f t="shared" si="181"/>
        <v/>
      </c>
      <c r="R526" s="14">
        <f>SUMIF(Gruppenstunden!$C$12:$C$864,'Wochenübersicht Gruppenstunden'!C526,Gruppenstunden!$N$12:$N$864)</f>
        <v>0</v>
      </c>
      <c r="S526" s="14" t="str">
        <f t="shared" si="182"/>
        <v/>
      </c>
      <c r="T526" s="14">
        <f>SUMIF(Gruppenstunden!$C$12:$C$864,'Wochenübersicht Gruppenstunden'!C526,Gruppenstunden!$O$12:$O$864)</f>
        <v>0</v>
      </c>
      <c r="U526" s="14" t="str">
        <f t="shared" si="183"/>
        <v/>
      </c>
      <c r="V526" s="14">
        <f>SUMIF(Gruppenstunden!$C$12:$C$864,'Wochenübersicht Gruppenstunden'!C526,Gruppenstunden!$P$12:$P$864)</f>
        <v>0</v>
      </c>
      <c r="W526" s="14" t="str">
        <f t="shared" si="184"/>
        <v/>
      </c>
      <c r="X526" s="14">
        <f>SUMIF(Gruppenstunden!$C$12:$C$864,'Wochenübersicht Gruppenstunden'!C526,Gruppenstunden!$Q$12:$Q$864)</f>
        <v>0</v>
      </c>
      <c r="Y526" s="14" t="str">
        <f t="shared" si="185"/>
        <v/>
      </c>
      <c r="Z526" s="14">
        <f>SUMIF(Gruppenstunden!$C$12:$C$864,'Wochenübersicht Gruppenstunden'!C526,Gruppenstunden!$R$12:$R$864)</f>
        <v>0</v>
      </c>
      <c r="AA526" s="14" t="str">
        <f t="shared" si="186"/>
        <v/>
      </c>
      <c r="AB526" s="14">
        <f>SUMIF(Gruppenstunden!$C$12:$C$864,'Wochenübersicht Gruppenstunden'!C526,Gruppenstunden!$S$12:$S$864)</f>
        <v>0</v>
      </c>
      <c r="AC526" s="14" t="str">
        <f t="shared" si="187"/>
        <v/>
      </c>
      <c r="AD526" s="14">
        <f>SUMIF(Gruppenstunden!$C$12:$C$864,'Wochenübersicht Gruppenstunden'!C526,Gruppenstunden!$T$12:$T$864)</f>
        <v>0</v>
      </c>
      <c r="AE526" s="14" t="str">
        <f t="shared" si="188"/>
        <v/>
      </c>
      <c r="AF526" s="14">
        <f>SUMIF(Gruppenstunden!$C$12:$C$864,'Wochenübersicht Gruppenstunden'!C526,Gruppenstunden!$U$12:$U$864)</f>
        <v>0</v>
      </c>
      <c r="AG526" s="14" t="str">
        <f t="shared" si="189"/>
        <v/>
      </c>
      <c r="AH526" s="14">
        <f>SUMIF(Gruppenstunden!$C$12:$C$864,'Wochenübersicht Gruppenstunden'!C526,Gruppenstunden!$V$12:$V$864)</f>
        <v>0</v>
      </c>
      <c r="AI526" s="14" t="str">
        <f t="shared" si="190"/>
        <v/>
      </c>
      <c r="AJ526" s="14">
        <f>SUMIF(Gruppenstunden!$C$12:$C$864,'Wochenübersicht Gruppenstunden'!C526,Gruppenstunden!$W$12:$W$864)</f>
        <v>0</v>
      </c>
      <c r="AK526" s="14" t="str">
        <f t="shared" si="191"/>
        <v/>
      </c>
      <c r="AL526" s="14">
        <f>SUMIF(Gruppenstunden!$C$12:$C$864,'Wochenübersicht Gruppenstunden'!C526,Gruppenstunden!$X$12:$X$864)</f>
        <v>0</v>
      </c>
      <c r="AM526" s="14" t="str">
        <f t="shared" si="192"/>
        <v/>
      </c>
      <c r="AN526" s="14">
        <f>SUMIF(Gruppenstunden!$C$12:$C$864,'Wochenübersicht Gruppenstunden'!C526,Gruppenstunden!$Y$12:$Y$864)</f>
        <v>0</v>
      </c>
      <c r="AO526" s="14" t="str">
        <f t="shared" si="193"/>
        <v/>
      </c>
      <c r="AP526" s="14">
        <f>SUMIF(Gruppenstunden!$C$12:$C$864,'Wochenübersicht Gruppenstunden'!C526,Gruppenstunden!$Z$12:$Z$864)</f>
        <v>0</v>
      </c>
      <c r="AQ526" s="14" t="str">
        <f t="shared" si="194"/>
        <v/>
      </c>
      <c r="AR526" s="14">
        <f>SUMIF(Gruppenstunden!$C$12:$C$864,'Wochenübersicht Gruppenstunden'!C526,Gruppenstunden!$AA$12:$AA1378)</f>
        <v>0</v>
      </c>
      <c r="AS526" s="14" t="str">
        <f t="shared" si="195"/>
        <v/>
      </c>
    </row>
    <row r="527" spans="3:45" x14ac:dyDescent="0.25">
      <c r="C527" s="14"/>
      <c r="D527" s="14">
        <f>SUMIF(Gruppenstunden!$C$12:$C$864,'Wochenübersicht Gruppenstunden'!C527,Gruppenstunden!$AC$12:$AC$864)</f>
        <v>0</v>
      </c>
      <c r="E527" s="30" t="str">
        <f t="shared" si="175"/>
        <v/>
      </c>
      <c r="F527" s="14">
        <f>SUMIF(Gruppenstunden!$C$12:$C$864,'Wochenübersicht Gruppenstunden'!C527,Gruppenstunden!$H$12:$H$864)</f>
        <v>0</v>
      </c>
      <c r="G527" s="14" t="str">
        <f t="shared" si="176"/>
        <v/>
      </c>
      <c r="H527" s="14">
        <f>SUMIF(Gruppenstunden!$C$12:$C$864,'Wochenübersicht Gruppenstunden'!C527,Gruppenstunden!$I$12:$I$864)</f>
        <v>0</v>
      </c>
      <c r="I527" s="14" t="str">
        <f t="shared" si="177"/>
        <v/>
      </c>
      <c r="J527" s="14">
        <f>SUMIF(Gruppenstunden!$C$12:$C$864,'Wochenübersicht Gruppenstunden'!C527,Gruppenstunden!$J$12:$J$864)</f>
        <v>0</v>
      </c>
      <c r="K527" s="14" t="str">
        <f t="shared" si="178"/>
        <v/>
      </c>
      <c r="L527" s="14">
        <f>SUMIF(Gruppenstunden!$C$12:$C$864,'Wochenübersicht Gruppenstunden'!C527,Gruppenstunden!$K$12:$K$864)</f>
        <v>0</v>
      </c>
      <c r="M527" s="14" t="str">
        <f t="shared" si="179"/>
        <v/>
      </c>
      <c r="N527" s="14">
        <f>SUMIF(Gruppenstunden!$C$12:$C$864,'Wochenübersicht Gruppenstunden'!C527,Gruppenstunden!$L$12:$L$864)</f>
        <v>0</v>
      </c>
      <c r="O527" s="14" t="str">
        <f t="shared" si="180"/>
        <v/>
      </c>
      <c r="P527" s="14">
        <f>SUMIF(Gruppenstunden!$C$12:$C$864,'Wochenübersicht Gruppenstunden'!C527,Gruppenstunden!$M$12:$M$864)</f>
        <v>0</v>
      </c>
      <c r="Q527" s="14" t="str">
        <f t="shared" si="181"/>
        <v/>
      </c>
      <c r="R527" s="14">
        <f>SUMIF(Gruppenstunden!$C$12:$C$864,'Wochenübersicht Gruppenstunden'!C527,Gruppenstunden!$N$12:$N$864)</f>
        <v>0</v>
      </c>
      <c r="S527" s="14" t="str">
        <f t="shared" si="182"/>
        <v/>
      </c>
      <c r="T527" s="14">
        <f>SUMIF(Gruppenstunden!$C$12:$C$864,'Wochenübersicht Gruppenstunden'!C527,Gruppenstunden!$O$12:$O$864)</f>
        <v>0</v>
      </c>
      <c r="U527" s="14" t="str">
        <f t="shared" si="183"/>
        <v/>
      </c>
      <c r="V527" s="14">
        <f>SUMIF(Gruppenstunden!$C$12:$C$864,'Wochenübersicht Gruppenstunden'!C527,Gruppenstunden!$P$12:$P$864)</f>
        <v>0</v>
      </c>
      <c r="W527" s="14" t="str">
        <f t="shared" si="184"/>
        <v/>
      </c>
      <c r="X527" s="14">
        <f>SUMIF(Gruppenstunden!$C$12:$C$864,'Wochenübersicht Gruppenstunden'!C527,Gruppenstunden!$Q$12:$Q$864)</f>
        <v>0</v>
      </c>
      <c r="Y527" s="14" t="str">
        <f t="shared" si="185"/>
        <v/>
      </c>
      <c r="Z527" s="14">
        <f>SUMIF(Gruppenstunden!$C$12:$C$864,'Wochenübersicht Gruppenstunden'!C527,Gruppenstunden!$R$12:$R$864)</f>
        <v>0</v>
      </c>
      <c r="AA527" s="14" t="str">
        <f t="shared" si="186"/>
        <v/>
      </c>
      <c r="AB527" s="14">
        <f>SUMIF(Gruppenstunden!$C$12:$C$864,'Wochenübersicht Gruppenstunden'!C527,Gruppenstunden!$S$12:$S$864)</f>
        <v>0</v>
      </c>
      <c r="AC527" s="14" t="str">
        <f t="shared" si="187"/>
        <v/>
      </c>
      <c r="AD527" s="14">
        <f>SUMIF(Gruppenstunden!$C$12:$C$864,'Wochenübersicht Gruppenstunden'!C527,Gruppenstunden!$T$12:$T$864)</f>
        <v>0</v>
      </c>
      <c r="AE527" s="14" t="str">
        <f t="shared" si="188"/>
        <v/>
      </c>
      <c r="AF527" s="14">
        <f>SUMIF(Gruppenstunden!$C$12:$C$864,'Wochenübersicht Gruppenstunden'!C527,Gruppenstunden!$U$12:$U$864)</f>
        <v>0</v>
      </c>
      <c r="AG527" s="14" t="str">
        <f t="shared" si="189"/>
        <v/>
      </c>
      <c r="AH527" s="14">
        <f>SUMIF(Gruppenstunden!$C$12:$C$864,'Wochenübersicht Gruppenstunden'!C527,Gruppenstunden!$V$12:$V$864)</f>
        <v>0</v>
      </c>
      <c r="AI527" s="14" t="str">
        <f t="shared" si="190"/>
        <v/>
      </c>
      <c r="AJ527" s="14">
        <f>SUMIF(Gruppenstunden!$C$12:$C$864,'Wochenübersicht Gruppenstunden'!C527,Gruppenstunden!$W$12:$W$864)</f>
        <v>0</v>
      </c>
      <c r="AK527" s="14" t="str">
        <f t="shared" si="191"/>
        <v/>
      </c>
      <c r="AL527" s="14">
        <f>SUMIF(Gruppenstunden!$C$12:$C$864,'Wochenübersicht Gruppenstunden'!C527,Gruppenstunden!$X$12:$X$864)</f>
        <v>0</v>
      </c>
      <c r="AM527" s="14" t="str">
        <f t="shared" si="192"/>
        <v/>
      </c>
      <c r="AN527" s="14">
        <f>SUMIF(Gruppenstunden!$C$12:$C$864,'Wochenübersicht Gruppenstunden'!C527,Gruppenstunden!$Y$12:$Y$864)</f>
        <v>0</v>
      </c>
      <c r="AO527" s="14" t="str">
        <f t="shared" si="193"/>
        <v/>
      </c>
      <c r="AP527" s="14">
        <f>SUMIF(Gruppenstunden!$C$12:$C$864,'Wochenübersicht Gruppenstunden'!C527,Gruppenstunden!$Z$12:$Z$864)</f>
        <v>0</v>
      </c>
      <c r="AQ527" s="14" t="str">
        <f t="shared" si="194"/>
        <v/>
      </c>
      <c r="AR527" s="14">
        <f>SUMIF(Gruppenstunden!$C$12:$C$864,'Wochenübersicht Gruppenstunden'!C527,Gruppenstunden!$AA$12:$AA1379)</f>
        <v>0</v>
      </c>
      <c r="AS527" s="14" t="str">
        <f t="shared" si="195"/>
        <v/>
      </c>
    </row>
    <row r="528" spans="3:45" x14ac:dyDescent="0.25">
      <c r="C528" s="14"/>
      <c r="D528" s="14">
        <f>SUMIF(Gruppenstunden!$C$12:$C$864,'Wochenübersicht Gruppenstunden'!C528,Gruppenstunden!$AC$12:$AC$864)</f>
        <v>0</v>
      </c>
      <c r="E528" s="30" t="str">
        <f t="shared" si="175"/>
        <v/>
      </c>
      <c r="F528" s="14">
        <f>SUMIF(Gruppenstunden!$C$12:$C$864,'Wochenübersicht Gruppenstunden'!C528,Gruppenstunden!$H$12:$H$864)</f>
        <v>0</v>
      </c>
      <c r="G528" s="14" t="str">
        <f t="shared" si="176"/>
        <v/>
      </c>
      <c r="H528" s="14">
        <f>SUMIF(Gruppenstunden!$C$12:$C$864,'Wochenübersicht Gruppenstunden'!C528,Gruppenstunden!$I$12:$I$864)</f>
        <v>0</v>
      </c>
      <c r="I528" s="14" t="str">
        <f t="shared" si="177"/>
        <v/>
      </c>
      <c r="J528" s="14">
        <f>SUMIF(Gruppenstunden!$C$12:$C$864,'Wochenübersicht Gruppenstunden'!C528,Gruppenstunden!$J$12:$J$864)</f>
        <v>0</v>
      </c>
      <c r="K528" s="14" t="str">
        <f t="shared" si="178"/>
        <v/>
      </c>
      <c r="L528" s="14">
        <f>SUMIF(Gruppenstunden!$C$12:$C$864,'Wochenübersicht Gruppenstunden'!C528,Gruppenstunden!$K$12:$K$864)</f>
        <v>0</v>
      </c>
      <c r="M528" s="14" t="str">
        <f t="shared" si="179"/>
        <v/>
      </c>
      <c r="N528" s="14">
        <f>SUMIF(Gruppenstunden!$C$12:$C$864,'Wochenübersicht Gruppenstunden'!C528,Gruppenstunden!$L$12:$L$864)</f>
        <v>0</v>
      </c>
      <c r="O528" s="14" t="str">
        <f t="shared" si="180"/>
        <v/>
      </c>
      <c r="P528" s="14">
        <f>SUMIF(Gruppenstunden!$C$12:$C$864,'Wochenübersicht Gruppenstunden'!C528,Gruppenstunden!$M$12:$M$864)</f>
        <v>0</v>
      </c>
      <c r="Q528" s="14" t="str">
        <f t="shared" si="181"/>
        <v/>
      </c>
      <c r="R528" s="14">
        <f>SUMIF(Gruppenstunden!$C$12:$C$864,'Wochenübersicht Gruppenstunden'!C528,Gruppenstunden!$N$12:$N$864)</f>
        <v>0</v>
      </c>
      <c r="S528" s="14" t="str">
        <f t="shared" si="182"/>
        <v/>
      </c>
      <c r="T528" s="14">
        <f>SUMIF(Gruppenstunden!$C$12:$C$864,'Wochenübersicht Gruppenstunden'!C528,Gruppenstunden!$O$12:$O$864)</f>
        <v>0</v>
      </c>
      <c r="U528" s="14" t="str">
        <f t="shared" si="183"/>
        <v/>
      </c>
      <c r="V528" s="14">
        <f>SUMIF(Gruppenstunden!$C$12:$C$864,'Wochenübersicht Gruppenstunden'!C528,Gruppenstunden!$P$12:$P$864)</f>
        <v>0</v>
      </c>
      <c r="W528" s="14" t="str">
        <f t="shared" si="184"/>
        <v/>
      </c>
      <c r="X528" s="14">
        <f>SUMIF(Gruppenstunden!$C$12:$C$864,'Wochenübersicht Gruppenstunden'!C528,Gruppenstunden!$Q$12:$Q$864)</f>
        <v>0</v>
      </c>
      <c r="Y528" s="14" t="str">
        <f t="shared" si="185"/>
        <v/>
      </c>
      <c r="Z528" s="14">
        <f>SUMIF(Gruppenstunden!$C$12:$C$864,'Wochenübersicht Gruppenstunden'!C528,Gruppenstunden!$R$12:$R$864)</f>
        <v>0</v>
      </c>
      <c r="AA528" s="14" t="str">
        <f t="shared" si="186"/>
        <v/>
      </c>
      <c r="AB528" s="14">
        <f>SUMIF(Gruppenstunden!$C$12:$C$864,'Wochenübersicht Gruppenstunden'!C528,Gruppenstunden!$S$12:$S$864)</f>
        <v>0</v>
      </c>
      <c r="AC528" s="14" t="str">
        <f t="shared" si="187"/>
        <v/>
      </c>
      <c r="AD528" s="14">
        <f>SUMIF(Gruppenstunden!$C$12:$C$864,'Wochenübersicht Gruppenstunden'!C528,Gruppenstunden!$T$12:$T$864)</f>
        <v>0</v>
      </c>
      <c r="AE528" s="14" t="str">
        <f t="shared" si="188"/>
        <v/>
      </c>
      <c r="AF528" s="14">
        <f>SUMIF(Gruppenstunden!$C$12:$C$864,'Wochenübersicht Gruppenstunden'!C528,Gruppenstunden!$U$12:$U$864)</f>
        <v>0</v>
      </c>
      <c r="AG528" s="14" t="str">
        <f t="shared" si="189"/>
        <v/>
      </c>
      <c r="AH528" s="14">
        <f>SUMIF(Gruppenstunden!$C$12:$C$864,'Wochenübersicht Gruppenstunden'!C528,Gruppenstunden!$V$12:$V$864)</f>
        <v>0</v>
      </c>
      <c r="AI528" s="14" t="str">
        <f t="shared" si="190"/>
        <v/>
      </c>
      <c r="AJ528" s="14">
        <f>SUMIF(Gruppenstunden!$C$12:$C$864,'Wochenübersicht Gruppenstunden'!C528,Gruppenstunden!$W$12:$W$864)</f>
        <v>0</v>
      </c>
      <c r="AK528" s="14" t="str">
        <f t="shared" si="191"/>
        <v/>
      </c>
      <c r="AL528" s="14">
        <f>SUMIF(Gruppenstunden!$C$12:$C$864,'Wochenübersicht Gruppenstunden'!C528,Gruppenstunden!$X$12:$X$864)</f>
        <v>0</v>
      </c>
      <c r="AM528" s="14" t="str">
        <f t="shared" si="192"/>
        <v/>
      </c>
      <c r="AN528" s="14">
        <f>SUMIF(Gruppenstunden!$C$12:$C$864,'Wochenübersicht Gruppenstunden'!C528,Gruppenstunden!$Y$12:$Y$864)</f>
        <v>0</v>
      </c>
      <c r="AO528" s="14" t="str">
        <f t="shared" si="193"/>
        <v/>
      </c>
      <c r="AP528" s="14">
        <f>SUMIF(Gruppenstunden!$C$12:$C$864,'Wochenübersicht Gruppenstunden'!C528,Gruppenstunden!$Z$12:$Z$864)</f>
        <v>0</v>
      </c>
      <c r="AQ528" s="14" t="str">
        <f t="shared" si="194"/>
        <v/>
      </c>
      <c r="AR528" s="14">
        <f>SUMIF(Gruppenstunden!$C$12:$C$864,'Wochenübersicht Gruppenstunden'!C528,Gruppenstunden!$AA$12:$AA1380)</f>
        <v>0</v>
      </c>
      <c r="AS528" s="14" t="str">
        <f t="shared" si="195"/>
        <v/>
      </c>
    </row>
    <row r="529" spans="3:45" x14ac:dyDescent="0.25">
      <c r="C529" s="14"/>
      <c r="D529" s="14">
        <f>SUMIF(Gruppenstunden!$C$12:$C$864,'Wochenübersicht Gruppenstunden'!C529,Gruppenstunden!$AC$12:$AC$864)</f>
        <v>0</v>
      </c>
      <c r="E529" s="30" t="str">
        <f t="shared" si="175"/>
        <v/>
      </c>
      <c r="F529" s="14">
        <f>SUMIF(Gruppenstunden!$C$12:$C$864,'Wochenübersicht Gruppenstunden'!C529,Gruppenstunden!$H$12:$H$864)</f>
        <v>0</v>
      </c>
      <c r="G529" s="14" t="str">
        <f t="shared" si="176"/>
        <v/>
      </c>
      <c r="H529" s="14">
        <f>SUMIF(Gruppenstunden!$C$12:$C$864,'Wochenübersicht Gruppenstunden'!C529,Gruppenstunden!$I$12:$I$864)</f>
        <v>0</v>
      </c>
      <c r="I529" s="14" t="str">
        <f t="shared" si="177"/>
        <v/>
      </c>
      <c r="J529" s="14">
        <f>SUMIF(Gruppenstunden!$C$12:$C$864,'Wochenübersicht Gruppenstunden'!C529,Gruppenstunden!$J$12:$J$864)</f>
        <v>0</v>
      </c>
      <c r="K529" s="14" t="str">
        <f t="shared" si="178"/>
        <v/>
      </c>
      <c r="L529" s="14">
        <f>SUMIF(Gruppenstunden!$C$12:$C$864,'Wochenübersicht Gruppenstunden'!C529,Gruppenstunden!$K$12:$K$864)</f>
        <v>0</v>
      </c>
      <c r="M529" s="14" t="str">
        <f t="shared" si="179"/>
        <v/>
      </c>
      <c r="N529" s="14">
        <f>SUMIF(Gruppenstunden!$C$12:$C$864,'Wochenübersicht Gruppenstunden'!C529,Gruppenstunden!$L$12:$L$864)</f>
        <v>0</v>
      </c>
      <c r="O529" s="14" t="str">
        <f t="shared" si="180"/>
        <v/>
      </c>
      <c r="P529" s="14">
        <f>SUMIF(Gruppenstunden!$C$12:$C$864,'Wochenübersicht Gruppenstunden'!C529,Gruppenstunden!$M$12:$M$864)</f>
        <v>0</v>
      </c>
      <c r="Q529" s="14" t="str">
        <f t="shared" si="181"/>
        <v/>
      </c>
      <c r="R529" s="14">
        <f>SUMIF(Gruppenstunden!$C$12:$C$864,'Wochenübersicht Gruppenstunden'!C529,Gruppenstunden!$N$12:$N$864)</f>
        <v>0</v>
      </c>
      <c r="S529" s="14" t="str">
        <f t="shared" si="182"/>
        <v/>
      </c>
      <c r="T529" s="14">
        <f>SUMIF(Gruppenstunden!$C$12:$C$864,'Wochenübersicht Gruppenstunden'!C529,Gruppenstunden!$O$12:$O$864)</f>
        <v>0</v>
      </c>
      <c r="U529" s="14" t="str">
        <f t="shared" si="183"/>
        <v/>
      </c>
      <c r="V529" s="14">
        <f>SUMIF(Gruppenstunden!$C$12:$C$864,'Wochenübersicht Gruppenstunden'!C529,Gruppenstunden!$P$12:$P$864)</f>
        <v>0</v>
      </c>
      <c r="W529" s="14" t="str">
        <f t="shared" si="184"/>
        <v/>
      </c>
      <c r="X529" s="14">
        <f>SUMIF(Gruppenstunden!$C$12:$C$864,'Wochenübersicht Gruppenstunden'!C529,Gruppenstunden!$Q$12:$Q$864)</f>
        <v>0</v>
      </c>
      <c r="Y529" s="14" t="str">
        <f t="shared" si="185"/>
        <v/>
      </c>
      <c r="Z529" s="14">
        <f>SUMIF(Gruppenstunden!$C$12:$C$864,'Wochenübersicht Gruppenstunden'!C529,Gruppenstunden!$R$12:$R$864)</f>
        <v>0</v>
      </c>
      <c r="AA529" s="14" t="str">
        <f t="shared" si="186"/>
        <v/>
      </c>
      <c r="AB529" s="14">
        <f>SUMIF(Gruppenstunden!$C$12:$C$864,'Wochenübersicht Gruppenstunden'!C529,Gruppenstunden!$S$12:$S$864)</f>
        <v>0</v>
      </c>
      <c r="AC529" s="14" t="str">
        <f t="shared" si="187"/>
        <v/>
      </c>
      <c r="AD529" s="14">
        <f>SUMIF(Gruppenstunden!$C$12:$C$864,'Wochenübersicht Gruppenstunden'!C529,Gruppenstunden!$T$12:$T$864)</f>
        <v>0</v>
      </c>
      <c r="AE529" s="14" t="str">
        <f t="shared" si="188"/>
        <v/>
      </c>
      <c r="AF529" s="14">
        <f>SUMIF(Gruppenstunden!$C$12:$C$864,'Wochenübersicht Gruppenstunden'!C529,Gruppenstunden!$U$12:$U$864)</f>
        <v>0</v>
      </c>
      <c r="AG529" s="14" t="str">
        <f t="shared" si="189"/>
        <v/>
      </c>
      <c r="AH529" s="14">
        <f>SUMIF(Gruppenstunden!$C$12:$C$864,'Wochenübersicht Gruppenstunden'!C529,Gruppenstunden!$V$12:$V$864)</f>
        <v>0</v>
      </c>
      <c r="AI529" s="14" t="str">
        <f t="shared" si="190"/>
        <v/>
      </c>
      <c r="AJ529" s="14">
        <f>SUMIF(Gruppenstunden!$C$12:$C$864,'Wochenübersicht Gruppenstunden'!C529,Gruppenstunden!$W$12:$W$864)</f>
        <v>0</v>
      </c>
      <c r="AK529" s="14" t="str">
        <f t="shared" si="191"/>
        <v/>
      </c>
      <c r="AL529" s="14">
        <f>SUMIF(Gruppenstunden!$C$12:$C$864,'Wochenübersicht Gruppenstunden'!C529,Gruppenstunden!$X$12:$X$864)</f>
        <v>0</v>
      </c>
      <c r="AM529" s="14" t="str">
        <f t="shared" si="192"/>
        <v/>
      </c>
      <c r="AN529" s="14">
        <f>SUMIF(Gruppenstunden!$C$12:$C$864,'Wochenübersicht Gruppenstunden'!C529,Gruppenstunden!$Y$12:$Y$864)</f>
        <v>0</v>
      </c>
      <c r="AO529" s="14" t="str">
        <f t="shared" si="193"/>
        <v/>
      </c>
      <c r="AP529" s="14">
        <f>SUMIF(Gruppenstunden!$C$12:$C$864,'Wochenübersicht Gruppenstunden'!C529,Gruppenstunden!$Z$12:$Z$864)</f>
        <v>0</v>
      </c>
      <c r="AQ529" s="14" t="str">
        <f t="shared" si="194"/>
        <v/>
      </c>
      <c r="AR529" s="14">
        <f>SUMIF(Gruppenstunden!$C$12:$C$864,'Wochenübersicht Gruppenstunden'!C529,Gruppenstunden!$AA$12:$AA1381)</f>
        <v>0</v>
      </c>
      <c r="AS529" s="14" t="str">
        <f t="shared" si="195"/>
        <v/>
      </c>
    </row>
    <row r="530" spans="3:45" x14ac:dyDescent="0.25">
      <c r="C530" s="14"/>
      <c r="D530" s="14">
        <f>SUMIF(Gruppenstunden!$C$12:$C$864,'Wochenübersicht Gruppenstunden'!C530,Gruppenstunden!$AC$12:$AC$864)</f>
        <v>0</v>
      </c>
      <c r="E530" s="30" t="str">
        <f t="shared" si="175"/>
        <v/>
      </c>
      <c r="F530" s="14">
        <f>SUMIF(Gruppenstunden!$C$12:$C$864,'Wochenübersicht Gruppenstunden'!C530,Gruppenstunden!$H$12:$H$864)</f>
        <v>0</v>
      </c>
      <c r="G530" s="14" t="str">
        <f t="shared" si="176"/>
        <v/>
      </c>
      <c r="H530" s="14">
        <f>SUMIF(Gruppenstunden!$C$12:$C$864,'Wochenübersicht Gruppenstunden'!C530,Gruppenstunden!$I$12:$I$864)</f>
        <v>0</v>
      </c>
      <c r="I530" s="14" t="str">
        <f t="shared" si="177"/>
        <v/>
      </c>
      <c r="J530" s="14">
        <f>SUMIF(Gruppenstunden!$C$12:$C$864,'Wochenübersicht Gruppenstunden'!C530,Gruppenstunden!$J$12:$J$864)</f>
        <v>0</v>
      </c>
      <c r="K530" s="14" t="str">
        <f t="shared" si="178"/>
        <v/>
      </c>
      <c r="L530" s="14">
        <f>SUMIF(Gruppenstunden!$C$12:$C$864,'Wochenübersicht Gruppenstunden'!C530,Gruppenstunden!$K$12:$K$864)</f>
        <v>0</v>
      </c>
      <c r="M530" s="14" t="str">
        <f t="shared" si="179"/>
        <v/>
      </c>
      <c r="N530" s="14">
        <f>SUMIF(Gruppenstunden!$C$12:$C$864,'Wochenübersicht Gruppenstunden'!C530,Gruppenstunden!$L$12:$L$864)</f>
        <v>0</v>
      </c>
      <c r="O530" s="14" t="str">
        <f t="shared" si="180"/>
        <v/>
      </c>
      <c r="P530" s="14">
        <f>SUMIF(Gruppenstunden!$C$12:$C$864,'Wochenübersicht Gruppenstunden'!C530,Gruppenstunden!$M$12:$M$864)</f>
        <v>0</v>
      </c>
      <c r="Q530" s="14" t="str">
        <f t="shared" si="181"/>
        <v/>
      </c>
      <c r="R530" s="14">
        <f>SUMIF(Gruppenstunden!$C$12:$C$864,'Wochenübersicht Gruppenstunden'!C530,Gruppenstunden!$N$12:$N$864)</f>
        <v>0</v>
      </c>
      <c r="S530" s="14" t="str">
        <f t="shared" si="182"/>
        <v/>
      </c>
      <c r="T530" s="14">
        <f>SUMIF(Gruppenstunden!$C$12:$C$864,'Wochenübersicht Gruppenstunden'!C530,Gruppenstunden!$O$12:$O$864)</f>
        <v>0</v>
      </c>
      <c r="U530" s="14" t="str">
        <f t="shared" si="183"/>
        <v/>
      </c>
      <c r="V530" s="14">
        <f>SUMIF(Gruppenstunden!$C$12:$C$864,'Wochenübersicht Gruppenstunden'!C530,Gruppenstunden!$P$12:$P$864)</f>
        <v>0</v>
      </c>
      <c r="W530" s="14" t="str">
        <f t="shared" si="184"/>
        <v/>
      </c>
      <c r="X530" s="14">
        <f>SUMIF(Gruppenstunden!$C$12:$C$864,'Wochenübersicht Gruppenstunden'!C530,Gruppenstunden!$Q$12:$Q$864)</f>
        <v>0</v>
      </c>
      <c r="Y530" s="14" t="str">
        <f t="shared" si="185"/>
        <v/>
      </c>
      <c r="Z530" s="14">
        <f>SUMIF(Gruppenstunden!$C$12:$C$864,'Wochenübersicht Gruppenstunden'!C530,Gruppenstunden!$R$12:$R$864)</f>
        <v>0</v>
      </c>
      <c r="AA530" s="14" t="str">
        <f t="shared" si="186"/>
        <v/>
      </c>
      <c r="AB530" s="14">
        <f>SUMIF(Gruppenstunden!$C$12:$C$864,'Wochenübersicht Gruppenstunden'!C530,Gruppenstunden!$S$12:$S$864)</f>
        <v>0</v>
      </c>
      <c r="AC530" s="14" t="str">
        <f t="shared" si="187"/>
        <v/>
      </c>
      <c r="AD530" s="14">
        <f>SUMIF(Gruppenstunden!$C$12:$C$864,'Wochenübersicht Gruppenstunden'!C530,Gruppenstunden!$T$12:$T$864)</f>
        <v>0</v>
      </c>
      <c r="AE530" s="14" t="str">
        <f t="shared" si="188"/>
        <v/>
      </c>
      <c r="AF530" s="14">
        <f>SUMIF(Gruppenstunden!$C$12:$C$864,'Wochenübersicht Gruppenstunden'!C530,Gruppenstunden!$U$12:$U$864)</f>
        <v>0</v>
      </c>
      <c r="AG530" s="14" t="str">
        <f t="shared" si="189"/>
        <v/>
      </c>
      <c r="AH530" s="14">
        <f>SUMIF(Gruppenstunden!$C$12:$C$864,'Wochenübersicht Gruppenstunden'!C530,Gruppenstunden!$V$12:$V$864)</f>
        <v>0</v>
      </c>
      <c r="AI530" s="14" t="str">
        <f t="shared" si="190"/>
        <v/>
      </c>
      <c r="AJ530" s="14">
        <f>SUMIF(Gruppenstunden!$C$12:$C$864,'Wochenübersicht Gruppenstunden'!C530,Gruppenstunden!$W$12:$W$864)</f>
        <v>0</v>
      </c>
      <c r="AK530" s="14" t="str">
        <f t="shared" si="191"/>
        <v/>
      </c>
      <c r="AL530" s="14">
        <f>SUMIF(Gruppenstunden!$C$12:$C$864,'Wochenübersicht Gruppenstunden'!C530,Gruppenstunden!$X$12:$X$864)</f>
        <v>0</v>
      </c>
      <c r="AM530" s="14" t="str">
        <f t="shared" si="192"/>
        <v/>
      </c>
      <c r="AN530" s="14">
        <f>SUMIF(Gruppenstunden!$C$12:$C$864,'Wochenübersicht Gruppenstunden'!C530,Gruppenstunden!$Y$12:$Y$864)</f>
        <v>0</v>
      </c>
      <c r="AO530" s="14" t="str">
        <f t="shared" si="193"/>
        <v/>
      </c>
      <c r="AP530" s="14">
        <f>SUMIF(Gruppenstunden!$C$12:$C$864,'Wochenübersicht Gruppenstunden'!C530,Gruppenstunden!$Z$12:$Z$864)</f>
        <v>0</v>
      </c>
      <c r="AQ530" s="14" t="str">
        <f t="shared" si="194"/>
        <v/>
      </c>
      <c r="AR530" s="14">
        <f>SUMIF(Gruppenstunden!$C$12:$C$864,'Wochenübersicht Gruppenstunden'!C530,Gruppenstunden!$AA$12:$AA1382)</f>
        <v>0</v>
      </c>
      <c r="AS530" s="14" t="str">
        <f t="shared" si="195"/>
        <v/>
      </c>
    </row>
    <row r="531" spans="3:45" x14ac:dyDescent="0.25">
      <c r="C531" s="14"/>
      <c r="D531" s="14">
        <f>SUMIF(Gruppenstunden!$C$12:$C$864,'Wochenübersicht Gruppenstunden'!C531,Gruppenstunden!$AC$12:$AC$864)</f>
        <v>0</v>
      </c>
      <c r="E531" s="30" t="str">
        <f t="shared" si="175"/>
        <v/>
      </c>
      <c r="F531" s="14">
        <f>SUMIF(Gruppenstunden!$C$12:$C$864,'Wochenübersicht Gruppenstunden'!C531,Gruppenstunden!$H$12:$H$864)</f>
        <v>0</v>
      </c>
      <c r="G531" s="14" t="str">
        <f t="shared" si="176"/>
        <v/>
      </c>
      <c r="H531" s="14">
        <f>SUMIF(Gruppenstunden!$C$12:$C$864,'Wochenübersicht Gruppenstunden'!C531,Gruppenstunden!$I$12:$I$864)</f>
        <v>0</v>
      </c>
      <c r="I531" s="14" t="str">
        <f t="shared" si="177"/>
        <v/>
      </c>
      <c r="J531" s="14">
        <f>SUMIF(Gruppenstunden!$C$12:$C$864,'Wochenübersicht Gruppenstunden'!C531,Gruppenstunden!$J$12:$J$864)</f>
        <v>0</v>
      </c>
      <c r="K531" s="14" t="str">
        <f t="shared" si="178"/>
        <v/>
      </c>
      <c r="L531" s="14">
        <f>SUMIF(Gruppenstunden!$C$12:$C$864,'Wochenübersicht Gruppenstunden'!C531,Gruppenstunden!$K$12:$K$864)</f>
        <v>0</v>
      </c>
      <c r="M531" s="14" t="str">
        <f t="shared" si="179"/>
        <v/>
      </c>
      <c r="N531" s="14">
        <f>SUMIF(Gruppenstunden!$C$12:$C$864,'Wochenübersicht Gruppenstunden'!C531,Gruppenstunden!$L$12:$L$864)</f>
        <v>0</v>
      </c>
      <c r="O531" s="14" t="str">
        <f t="shared" si="180"/>
        <v/>
      </c>
      <c r="P531" s="14">
        <f>SUMIF(Gruppenstunden!$C$12:$C$864,'Wochenübersicht Gruppenstunden'!C531,Gruppenstunden!$M$12:$M$864)</f>
        <v>0</v>
      </c>
      <c r="Q531" s="14" t="str">
        <f t="shared" si="181"/>
        <v/>
      </c>
      <c r="R531" s="14">
        <f>SUMIF(Gruppenstunden!$C$12:$C$864,'Wochenübersicht Gruppenstunden'!C531,Gruppenstunden!$N$12:$N$864)</f>
        <v>0</v>
      </c>
      <c r="S531" s="14" t="str">
        <f t="shared" si="182"/>
        <v/>
      </c>
      <c r="T531" s="14">
        <f>SUMIF(Gruppenstunden!$C$12:$C$864,'Wochenübersicht Gruppenstunden'!C531,Gruppenstunden!$O$12:$O$864)</f>
        <v>0</v>
      </c>
      <c r="U531" s="14" t="str">
        <f t="shared" si="183"/>
        <v/>
      </c>
      <c r="V531" s="14">
        <f>SUMIF(Gruppenstunden!$C$12:$C$864,'Wochenübersicht Gruppenstunden'!C531,Gruppenstunden!$P$12:$P$864)</f>
        <v>0</v>
      </c>
      <c r="W531" s="14" t="str">
        <f t="shared" si="184"/>
        <v/>
      </c>
      <c r="X531" s="14">
        <f>SUMIF(Gruppenstunden!$C$12:$C$864,'Wochenübersicht Gruppenstunden'!C531,Gruppenstunden!$Q$12:$Q$864)</f>
        <v>0</v>
      </c>
      <c r="Y531" s="14" t="str">
        <f t="shared" si="185"/>
        <v/>
      </c>
      <c r="Z531" s="14">
        <f>SUMIF(Gruppenstunden!$C$12:$C$864,'Wochenübersicht Gruppenstunden'!C531,Gruppenstunden!$R$12:$R$864)</f>
        <v>0</v>
      </c>
      <c r="AA531" s="14" t="str">
        <f t="shared" si="186"/>
        <v/>
      </c>
      <c r="AB531" s="14">
        <f>SUMIF(Gruppenstunden!$C$12:$C$864,'Wochenübersicht Gruppenstunden'!C531,Gruppenstunden!$S$12:$S$864)</f>
        <v>0</v>
      </c>
      <c r="AC531" s="14" t="str">
        <f t="shared" si="187"/>
        <v/>
      </c>
      <c r="AD531" s="14">
        <f>SUMIF(Gruppenstunden!$C$12:$C$864,'Wochenübersicht Gruppenstunden'!C531,Gruppenstunden!$T$12:$T$864)</f>
        <v>0</v>
      </c>
      <c r="AE531" s="14" t="str">
        <f t="shared" si="188"/>
        <v/>
      </c>
      <c r="AF531" s="14">
        <f>SUMIF(Gruppenstunden!$C$12:$C$864,'Wochenübersicht Gruppenstunden'!C531,Gruppenstunden!$U$12:$U$864)</f>
        <v>0</v>
      </c>
      <c r="AG531" s="14" t="str">
        <f t="shared" si="189"/>
        <v/>
      </c>
      <c r="AH531" s="14">
        <f>SUMIF(Gruppenstunden!$C$12:$C$864,'Wochenübersicht Gruppenstunden'!C531,Gruppenstunden!$V$12:$V$864)</f>
        <v>0</v>
      </c>
      <c r="AI531" s="14" t="str">
        <f t="shared" si="190"/>
        <v/>
      </c>
      <c r="AJ531" s="14">
        <f>SUMIF(Gruppenstunden!$C$12:$C$864,'Wochenübersicht Gruppenstunden'!C531,Gruppenstunden!$W$12:$W$864)</f>
        <v>0</v>
      </c>
      <c r="AK531" s="14" t="str">
        <f t="shared" si="191"/>
        <v/>
      </c>
      <c r="AL531" s="14">
        <f>SUMIF(Gruppenstunden!$C$12:$C$864,'Wochenübersicht Gruppenstunden'!C531,Gruppenstunden!$X$12:$X$864)</f>
        <v>0</v>
      </c>
      <c r="AM531" s="14" t="str">
        <f t="shared" si="192"/>
        <v/>
      </c>
      <c r="AN531" s="14">
        <f>SUMIF(Gruppenstunden!$C$12:$C$864,'Wochenübersicht Gruppenstunden'!C531,Gruppenstunden!$Y$12:$Y$864)</f>
        <v>0</v>
      </c>
      <c r="AO531" s="14" t="str">
        <f t="shared" si="193"/>
        <v/>
      </c>
      <c r="AP531" s="14">
        <f>SUMIF(Gruppenstunden!$C$12:$C$864,'Wochenübersicht Gruppenstunden'!C531,Gruppenstunden!$Z$12:$Z$864)</f>
        <v>0</v>
      </c>
      <c r="AQ531" s="14" t="str">
        <f t="shared" si="194"/>
        <v/>
      </c>
      <c r="AR531" s="14">
        <f>SUMIF(Gruppenstunden!$C$12:$C$864,'Wochenübersicht Gruppenstunden'!C531,Gruppenstunden!$AA$12:$AA1383)</f>
        <v>0</v>
      </c>
      <c r="AS531" s="14" t="str">
        <f t="shared" si="195"/>
        <v/>
      </c>
    </row>
    <row r="532" spans="3:45" x14ac:dyDescent="0.25">
      <c r="C532" s="14"/>
      <c r="D532" s="14">
        <f>SUMIF(Gruppenstunden!$C$12:$C$864,'Wochenübersicht Gruppenstunden'!C532,Gruppenstunden!$AC$12:$AC$864)</f>
        <v>0</v>
      </c>
      <c r="E532" s="30" t="str">
        <f t="shared" si="175"/>
        <v/>
      </c>
      <c r="F532" s="14">
        <f>SUMIF(Gruppenstunden!$C$12:$C$864,'Wochenübersicht Gruppenstunden'!C532,Gruppenstunden!$H$12:$H$864)</f>
        <v>0</v>
      </c>
      <c r="G532" s="14" t="str">
        <f t="shared" si="176"/>
        <v/>
      </c>
      <c r="H532" s="14">
        <f>SUMIF(Gruppenstunden!$C$12:$C$864,'Wochenübersicht Gruppenstunden'!C532,Gruppenstunden!$I$12:$I$864)</f>
        <v>0</v>
      </c>
      <c r="I532" s="14" t="str">
        <f t="shared" si="177"/>
        <v/>
      </c>
      <c r="J532" s="14">
        <f>SUMIF(Gruppenstunden!$C$12:$C$864,'Wochenübersicht Gruppenstunden'!C532,Gruppenstunden!$J$12:$J$864)</f>
        <v>0</v>
      </c>
      <c r="K532" s="14" t="str">
        <f t="shared" si="178"/>
        <v/>
      </c>
      <c r="L532" s="14">
        <f>SUMIF(Gruppenstunden!$C$12:$C$864,'Wochenübersicht Gruppenstunden'!C532,Gruppenstunden!$K$12:$K$864)</f>
        <v>0</v>
      </c>
      <c r="M532" s="14" t="str">
        <f t="shared" si="179"/>
        <v/>
      </c>
      <c r="N532" s="14">
        <f>SUMIF(Gruppenstunden!$C$12:$C$864,'Wochenübersicht Gruppenstunden'!C532,Gruppenstunden!$L$12:$L$864)</f>
        <v>0</v>
      </c>
      <c r="O532" s="14" t="str">
        <f t="shared" si="180"/>
        <v/>
      </c>
      <c r="P532" s="14">
        <f>SUMIF(Gruppenstunden!$C$12:$C$864,'Wochenübersicht Gruppenstunden'!C532,Gruppenstunden!$M$12:$M$864)</f>
        <v>0</v>
      </c>
      <c r="Q532" s="14" t="str">
        <f t="shared" si="181"/>
        <v/>
      </c>
      <c r="R532" s="14">
        <f>SUMIF(Gruppenstunden!$C$12:$C$864,'Wochenübersicht Gruppenstunden'!C532,Gruppenstunden!$N$12:$N$864)</f>
        <v>0</v>
      </c>
      <c r="S532" s="14" t="str">
        <f t="shared" si="182"/>
        <v/>
      </c>
      <c r="T532" s="14">
        <f>SUMIF(Gruppenstunden!$C$12:$C$864,'Wochenübersicht Gruppenstunden'!C532,Gruppenstunden!$O$12:$O$864)</f>
        <v>0</v>
      </c>
      <c r="U532" s="14" t="str">
        <f t="shared" si="183"/>
        <v/>
      </c>
      <c r="V532" s="14">
        <f>SUMIF(Gruppenstunden!$C$12:$C$864,'Wochenübersicht Gruppenstunden'!C532,Gruppenstunden!$P$12:$P$864)</f>
        <v>0</v>
      </c>
      <c r="W532" s="14" t="str">
        <f t="shared" si="184"/>
        <v/>
      </c>
      <c r="X532" s="14">
        <f>SUMIF(Gruppenstunden!$C$12:$C$864,'Wochenübersicht Gruppenstunden'!C532,Gruppenstunden!$Q$12:$Q$864)</f>
        <v>0</v>
      </c>
      <c r="Y532" s="14" t="str">
        <f t="shared" si="185"/>
        <v/>
      </c>
      <c r="Z532" s="14">
        <f>SUMIF(Gruppenstunden!$C$12:$C$864,'Wochenübersicht Gruppenstunden'!C532,Gruppenstunden!$R$12:$R$864)</f>
        <v>0</v>
      </c>
      <c r="AA532" s="14" t="str">
        <f t="shared" si="186"/>
        <v/>
      </c>
      <c r="AB532" s="14">
        <f>SUMIF(Gruppenstunden!$C$12:$C$864,'Wochenübersicht Gruppenstunden'!C532,Gruppenstunden!$S$12:$S$864)</f>
        <v>0</v>
      </c>
      <c r="AC532" s="14" t="str">
        <f t="shared" si="187"/>
        <v/>
      </c>
      <c r="AD532" s="14">
        <f>SUMIF(Gruppenstunden!$C$12:$C$864,'Wochenübersicht Gruppenstunden'!C532,Gruppenstunden!$T$12:$T$864)</f>
        <v>0</v>
      </c>
      <c r="AE532" s="14" t="str">
        <f t="shared" si="188"/>
        <v/>
      </c>
      <c r="AF532" s="14">
        <f>SUMIF(Gruppenstunden!$C$12:$C$864,'Wochenübersicht Gruppenstunden'!C532,Gruppenstunden!$U$12:$U$864)</f>
        <v>0</v>
      </c>
      <c r="AG532" s="14" t="str">
        <f t="shared" si="189"/>
        <v/>
      </c>
      <c r="AH532" s="14">
        <f>SUMIF(Gruppenstunden!$C$12:$C$864,'Wochenübersicht Gruppenstunden'!C532,Gruppenstunden!$V$12:$V$864)</f>
        <v>0</v>
      </c>
      <c r="AI532" s="14" t="str">
        <f t="shared" si="190"/>
        <v/>
      </c>
      <c r="AJ532" s="14">
        <f>SUMIF(Gruppenstunden!$C$12:$C$864,'Wochenübersicht Gruppenstunden'!C532,Gruppenstunden!$W$12:$W$864)</f>
        <v>0</v>
      </c>
      <c r="AK532" s="14" t="str">
        <f t="shared" si="191"/>
        <v/>
      </c>
      <c r="AL532" s="14">
        <f>SUMIF(Gruppenstunden!$C$12:$C$864,'Wochenübersicht Gruppenstunden'!C532,Gruppenstunden!$X$12:$X$864)</f>
        <v>0</v>
      </c>
      <c r="AM532" s="14" t="str">
        <f t="shared" si="192"/>
        <v/>
      </c>
      <c r="AN532" s="14">
        <f>SUMIF(Gruppenstunden!$C$12:$C$864,'Wochenübersicht Gruppenstunden'!C532,Gruppenstunden!$Y$12:$Y$864)</f>
        <v>0</v>
      </c>
      <c r="AO532" s="14" t="str">
        <f t="shared" si="193"/>
        <v/>
      </c>
      <c r="AP532" s="14">
        <f>SUMIF(Gruppenstunden!$C$12:$C$864,'Wochenübersicht Gruppenstunden'!C532,Gruppenstunden!$Z$12:$Z$864)</f>
        <v>0</v>
      </c>
      <c r="AQ532" s="14" t="str">
        <f t="shared" si="194"/>
        <v/>
      </c>
      <c r="AR532" s="14">
        <f>SUMIF(Gruppenstunden!$C$12:$C$864,'Wochenübersicht Gruppenstunden'!C532,Gruppenstunden!$AA$12:$AA1384)</f>
        <v>0</v>
      </c>
      <c r="AS532" s="14" t="str">
        <f t="shared" si="195"/>
        <v/>
      </c>
    </row>
    <row r="533" spans="3:45" x14ac:dyDescent="0.25">
      <c r="C533" s="14"/>
      <c r="D533" s="14">
        <f>SUMIF(Gruppenstunden!$C$12:$C$864,'Wochenübersicht Gruppenstunden'!C533,Gruppenstunden!$AC$12:$AC$864)</f>
        <v>0</v>
      </c>
      <c r="E533" s="30" t="str">
        <f t="shared" si="175"/>
        <v/>
      </c>
      <c r="F533" s="14">
        <f>SUMIF(Gruppenstunden!$C$12:$C$864,'Wochenübersicht Gruppenstunden'!C533,Gruppenstunden!$H$12:$H$864)</f>
        <v>0</v>
      </c>
      <c r="G533" s="14" t="str">
        <f t="shared" si="176"/>
        <v/>
      </c>
      <c r="H533" s="14">
        <f>SUMIF(Gruppenstunden!$C$12:$C$864,'Wochenübersicht Gruppenstunden'!C533,Gruppenstunden!$I$12:$I$864)</f>
        <v>0</v>
      </c>
      <c r="I533" s="14" t="str">
        <f t="shared" si="177"/>
        <v/>
      </c>
      <c r="J533" s="14">
        <f>SUMIF(Gruppenstunden!$C$12:$C$864,'Wochenübersicht Gruppenstunden'!C533,Gruppenstunden!$J$12:$J$864)</f>
        <v>0</v>
      </c>
      <c r="K533" s="14" t="str">
        <f t="shared" si="178"/>
        <v/>
      </c>
      <c r="L533" s="14">
        <f>SUMIF(Gruppenstunden!$C$12:$C$864,'Wochenübersicht Gruppenstunden'!C533,Gruppenstunden!$K$12:$K$864)</f>
        <v>0</v>
      </c>
      <c r="M533" s="14" t="str">
        <f t="shared" si="179"/>
        <v/>
      </c>
      <c r="N533" s="14">
        <f>SUMIF(Gruppenstunden!$C$12:$C$864,'Wochenübersicht Gruppenstunden'!C533,Gruppenstunden!$L$12:$L$864)</f>
        <v>0</v>
      </c>
      <c r="O533" s="14" t="str">
        <f t="shared" si="180"/>
        <v/>
      </c>
      <c r="P533" s="14">
        <f>SUMIF(Gruppenstunden!$C$12:$C$864,'Wochenübersicht Gruppenstunden'!C533,Gruppenstunden!$M$12:$M$864)</f>
        <v>0</v>
      </c>
      <c r="Q533" s="14" t="str">
        <f t="shared" si="181"/>
        <v/>
      </c>
      <c r="R533" s="14">
        <f>SUMIF(Gruppenstunden!$C$12:$C$864,'Wochenübersicht Gruppenstunden'!C533,Gruppenstunden!$N$12:$N$864)</f>
        <v>0</v>
      </c>
      <c r="S533" s="14" t="str">
        <f t="shared" si="182"/>
        <v/>
      </c>
      <c r="T533" s="14">
        <f>SUMIF(Gruppenstunden!$C$12:$C$864,'Wochenübersicht Gruppenstunden'!C533,Gruppenstunden!$O$12:$O$864)</f>
        <v>0</v>
      </c>
      <c r="U533" s="14" t="str">
        <f t="shared" si="183"/>
        <v/>
      </c>
      <c r="V533" s="14">
        <f>SUMIF(Gruppenstunden!$C$12:$C$864,'Wochenübersicht Gruppenstunden'!C533,Gruppenstunden!$P$12:$P$864)</f>
        <v>0</v>
      </c>
      <c r="W533" s="14" t="str">
        <f t="shared" si="184"/>
        <v/>
      </c>
      <c r="X533" s="14">
        <f>SUMIF(Gruppenstunden!$C$12:$C$864,'Wochenübersicht Gruppenstunden'!C533,Gruppenstunden!$Q$12:$Q$864)</f>
        <v>0</v>
      </c>
      <c r="Y533" s="14" t="str">
        <f t="shared" si="185"/>
        <v/>
      </c>
      <c r="Z533" s="14">
        <f>SUMIF(Gruppenstunden!$C$12:$C$864,'Wochenübersicht Gruppenstunden'!C533,Gruppenstunden!$R$12:$R$864)</f>
        <v>0</v>
      </c>
      <c r="AA533" s="14" t="str">
        <f t="shared" si="186"/>
        <v/>
      </c>
      <c r="AB533" s="14">
        <f>SUMIF(Gruppenstunden!$C$12:$C$864,'Wochenübersicht Gruppenstunden'!C533,Gruppenstunden!$S$12:$S$864)</f>
        <v>0</v>
      </c>
      <c r="AC533" s="14" t="str">
        <f t="shared" si="187"/>
        <v/>
      </c>
      <c r="AD533" s="14">
        <f>SUMIF(Gruppenstunden!$C$12:$C$864,'Wochenübersicht Gruppenstunden'!C533,Gruppenstunden!$T$12:$T$864)</f>
        <v>0</v>
      </c>
      <c r="AE533" s="14" t="str">
        <f t="shared" si="188"/>
        <v/>
      </c>
      <c r="AF533" s="14">
        <f>SUMIF(Gruppenstunden!$C$12:$C$864,'Wochenübersicht Gruppenstunden'!C533,Gruppenstunden!$U$12:$U$864)</f>
        <v>0</v>
      </c>
      <c r="AG533" s="14" t="str">
        <f t="shared" si="189"/>
        <v/>
      </c>
      <c r="AH533" s="14">
        <f>SUMIF(Gruppenstunden!$C$12:$C$864,'Wochenübersicht Gruppenstunden'!C533,Gruppenstunden!$V$12:$V$864)</f>
        <v>0</v>
      </c>
      <c r="AI533" s="14" t="str">
        <f t="shared" si="190"/>
        <v/>
      </c>
      <c r="AJ533" s="14">
        <f>SUMIF(Gruppenstunden!$C$12:$C$864,'Wochenübersicht Gruppenstunden'!C533,Gruppenstunden!$W$12:$W$864)</f>
        <v>0</v>
      </c>
      <c r="AK533" s="14" t="str">
        <f t="shared" si="191"/>
        <v/>
      </c>
      <c r="AL533" s="14">
        <f>SUMIF(Gruppenstunden!$C$12:$C$864,'Wochenübersicht Gruppenstunden'!C533,Gruppenstunden!$X$12:$X$864)</f>
        <v>0</v>
      </c>
      <c r="AM533" s="14" t="str">
        <f t="shared" si="192"/>
        <v/>
      </c>
      <c r="AN533" s="14">
        <f>SUMIF(Gruppenstunden!$C$12:$C$864,'Wochenübersicht Gruppenstunden'!C533,Gruppenstunden!$Y$12:$Y$864)</f>
        <v>0</v>
      </c>
      <c r="AO533" s="14" t="str">
        <f t="shared" si="193"/>
        <v/>
      </c>
      <c r="AP533" s="14">
        <f>SUMIF(Gruppenstunden!$C$12:$C$864,'Wochenübersicht Gruppenstunden'!C533,Gruppenstunden!$Z$12:$Z$864)</f>
        <v>0</v>
      </c>
      <c r="AQ533" s="14" t="str">
        <f t="shared" si="194"/>
        <v/>
      </c>
      <c r="AR533" s="14">
        <f>SUMIF(Gruppenstunden!$C$12:$C$864,'Wochenübersicht Gruppenstunden'!C533,Gruppenstunden!$AA$12:$AA1385)</f>
        <v>0</v>
      </c>
      <c r="AS533" s="14" t="str">
        <f t="shared" si="195"/>
        <v/>
      </c>
    </row>
    <row r="534" spans="3:45" x14ac:dyDescent="0.25">
      <c r="C534" s="14"/>
      <c r="D534" s="14">
        <f>SUMIF(Gruppenstunden!$C$12:$C$864,'Wochenübersicht Gruppenstunden'!C534,Gruppenstunden!$AC$12:$AC$864)</f>
        <v>0</v>
      </c>
      <c r="E534" s="30" t="str">
        <f t="shared" si="175"/>
        <v/>
      </c>
      <c r="F534" s="14">
        <f>SUMIF(Gruppenstunden!$C$12:$C$864,'Wochenübersicht Gruppenstunden'!C534,Gruppenstunden!$H$12:$H$864)</f>
        <v>0</v>
      </c>
      <c r="G534" s="14" t="str">
        <f t="shared" si="176"/>
        <v/>
      </c>
      <c r="H534" s="14">
        <f>SUMIF(Gruppenstunden!$C$12:$C$864,'Wochenübersicht Gruppenstunden'!C534,Gruppenstunden!$I$12:$I$864)</f>
        <v>0</v>
      </c>
      <c r="I534" s="14" t="str">
        <f t="shared" si="177"/>
        <v/>
      </c>
      <c r="J534" s="14">
        <f>SUMIF(Gruppenstunden!$C$12:$C$864,'Wochenübersicht Gruppenstunden'!C534,Gruppenstunden!$J$12:$J$864)</f>
        <v>0</v>
      </c>
      <c r="K534" s="14" t="str">
        <f t="shared" si="178"/>
        <v/>
      </c>
      <c r="L534" s="14">
        <f>SUMIF(Gruppenstunden!$C$12:$C$864,'Wochenübersicht Gruppenstunden'!C534,Gruppenstunden!$K$12:$K$864)</f>
        <v>0</v>
      </c>
      <c r="M534" s="14" t="str">
        <f t="shared" si="179"/>
        <v/>
      </c>
      <c r="N534" s="14">
        <f>SUMIF(Gruppenstunden!$C$12:$C$864,'Wochenübersicht Gruppenstunden'!C534,Gruppenstunden!$L$12:$L$864)</f>
        <v>0</v>
      </c>
      <c r="O534" s="14" t="str">
        <f t="shared" si="180"/>
        <v/>
      </c>
      <c r="P534" s="14">
        <f>SUMIF(Gruppenstunden!$C$12:$C$864,'Wochenübersicht Gruppenstunden'!C534,Gruppenstunden!$M$12:$M$864)</f>
        <v>0</v>
      </c>
      <c r="Q534" s="14" t="str">
        <f t="shared" si="181"/>
        <v/>
      </c>
      <c r="R534" s="14">
        <f>SUMIF(Gruppenstunden!$C$12:$C$864,'Wochenübersicht Gruppenstunden'!C534,Gruppenstunden!$N$12:$N$864)</f>
        <v>0</v>
      </c>
      <c r="S534" s="14" t="str">
        <f t="shared" si="182"/>
        <v/>
      </c>
      <c r="T534" s="14">
        <f>SUMIF(Gruppenstunden!$C$12:$C$864,'Wochenübersicht Gruppenstunden'!C534,Gruppenstunden!$O$12:$O$864)</f>
        <v>0</v>
      </c>
      <c r="U534" s="14" t="str">
        <f t="shared" si="183"/>
        <v/>
      </c>
      <c r="V534" s="14">
        <f>SUMIF(Gruppenstunden!$C$12:$C$864,'Wochenübersicht Gruppenstunden'!C534,Gruppenstunden!$P$12:$P$864)</f>
        <v>0</v>
      </c>
      <c r="W534" s="14" t="str">
        <f t="shared" si="184"/>
        <v/>
      </c>
      <c r="X534" s="14">
        <f>SUMIF(Gruppenstunden!$C$12:$C$864,'Wochenübersicht Gruppenstunden'!C534,Gruppenstunden!$Q$12:$Q$864)</f>
        <v>0</v>
      </c>
      <c r="Y534" s="14" t="str">
        <f t="shared" si="185"/>
        <v/>
      </c>
      <c r="Z534" s="14">
        <f>SUMIF(Gruppenstunden!$C$12:$C$864,'Wochenübersicht Gruppenstunden'!C534,Gruppenstunden!$R$12:$R$864)</f>
        <v>0</v>
      </c>
      <c r="AA534" s="14" t="str">
        <f t="shared" si="186"/>
        <v/>
      </c>
      <c r="AB534" s="14">
        <f>SUMIF(Gruppenstunden!$C$12:$C$864,'Wochenübersicht Gruppenstunden'!C534,Gruppenstunden!$S$12:$S$864)</f>
        <v>0</v>
      </c>
      <c r="AC534" s="14" t="str">
        <f t="shared" si="187"/>
        <v/>
      </c>
      <c r="AD534" s="14">
        <f>SUMIF(Gruppenstunden!$C$12:$C$864,'Wochenübersicht Gruppenstunden'!C534,Gruppenstunden!$T$12:$T$864)</f>
        <v>0</v>
      </c>
      <c r="AE534" s="14" t="str">
        <f t="shared" si="188"/>
        <v/>
      </c>
      <c r="AF534" s="14">
        <f>SUMIF(Gruppenstunden!$C$12:$C$864,'Wochenübersicht Gruppenstunden'!C534,Gruppenstunden!$U$12:$U$864)</f>
        <v>0</v>
      </c>
      <c r="AG534" s="14" t="str">
        <f t="shared" si="189"/>
        <v/>
      </c>
      <c r="AH534" s="14">
        <f>SUMIF(Gruppenstunden!$C$12:$C$864,'Wochenübersicht Gruppenstunden'!C534,Gruppenstunden!$V$12:$V$864)</f>
        <v>0</v>
      </c>
      <c r="AI534" s="14" t="str">
        <f t="shared" si="190"/>
        <v/>
      </c>
      <c r="AJ534" s="14">
        <f>SUMIF(Gruppenstunden!$C$12:$C$864,'Wochenübersicht Gruppenstunden'!C534,Gruppenstunden!$W$12:$W$864)</f>
        <v>0</v>
      </c>
      <c r="AK534" s="14" t="str">
        <f t="shared" si="191"/>
        <v/>
      </c>
      <c r="AL534" s="14">
        <f>SUMIF(Gruppenstunden!$C$12:$C$864,'Wochenübersicht Gruppenstunden'!C534,Gruppenstunden!$X$12:$X$864)</f>
        <v>0</v>
      </c>
      <c r="AM534" s="14" t="str">
        <f t="shared" si="192"/>
        <v/>
      </c>
      <c r="AN534" s="14">
        <f>SUMIF(Gruppenstunden!$C$12:$C$864,'Wochenübersicht Gruppenstunden'!C534,Gruppenstunden!$Y$12:$Y$864)</f>
        <v>0</v>
      </c>
      <c r="AO534" s="14" t="str">
        <f t="shared" si="193"/>
        <v/>
      </c>
      <c r="AP534" s="14">
        <f>SUMIF(Gruppenstunden!$C$12:$C$864,'Wochenübersicht Gruppenstunden'!C534,Gruppenstunden!$Z$12:$Z$864)</f>
        <v>0</v>
      </c>
      <c r="AQ534" s="14" t="str">
        <f t="shared" si="194"/>
        <v/>
      </c>
      <c r="AR534" s="14">
        <f>SUMIF(Gruppenstunden!$C$12:$C$864,'Wochenübersicht Gruppenstunden'!C534,Gruppenstunden!$AA$12:$AA1386)</f>
        <v>0</v>
      </c>
      <c r="AS534" s="14" t="str">
        <f t="shared" si="195"/>
        <v/>
      </c>
    </row>
    <row r="535" spans="3:45" x14ac:dyDescent="0.25">
      <c r="C535" s="14"/>
      <c r="D535" s="14">
        <f>SUMIF(Gruppenstunden!$C$12:$C$864,'Wochenübersicht Gruppenstunden'!C535,Gruppenstunden!$AC$12:$AC$864)</f>
        <v>0</v>
      </c>
      <c r="E535" s="30" t="str">
        <f t="shared" si="175"/>
        <v/>
      </c>
      <c r="F535" s="14">
        <f>SUMIF(Gruppenstunden!$C$12:$C$864,'Wochenübersicht Gruppenstunden'!C535,Gruppenstunden!$H$12:$H$864)</f>
        <v>0</v>
      </c>
      <c r="G535" s="14" t="str">
        <f t="shared" si="176"/>
        <v/>
      </c>
      <c r="H535" s="14">
        <f>SUMIF(Gruppenstunden!$C$12:$C$864,'Wochenübersicht Gruppenstunden'!C535,Gruppenstunden!$I$12:$I$864)</f>
        <v>0</v>
      </c>
      <c r="I535" s="14" t="str">
        <f t="shared" si="177"/>
        <v/>
      </c>
      <c r="J535" s="14">
        <f>SUMIF(Gruppenstunden!$C$12:$C$864,'Wochenübersicht Gruppenstunden'!C535,Gruppenstunden!$J$12:$J$864)</f>
        <v>0</v>
      </c>
      <c r="K535" s="14" t="str">
        <f t="shared" si="178"/>
        <v/>
      </c>
      <c r="L535" s="14">
        <f>SUMIF(Gruppenstunden!$C$12:$C$864,'Wochenübersicht Gruppenstunden'!C535,Gruppenstunden!$K$12:$K$864)</f>
        <v>0</v>
      </c>
      <c r="M535" s="14" t="str">
        <f t="shared" si="179"/>
        <v/>
      </c>
      <c r="N535" s="14">
        <f>SUMIF(Gruppenstunden!$C$12:$C$864,'Wochenübersicht Gruppenstunden'!C535,Gruppenstunden!$L$12:$L$864)</f>
        <v>0</v>
      </c>
      <c r="O535" s="14" t="str">
        <f t="shared" si="180"/>
        <v/>
      </c>
      <c r="P535" s="14">
        <f>SUMIF(Gruppenstunden!$C$12:$C$864,'Wochenübersicht Gruppenstunden'!C535,Gruppenstunden!$M$12:$M$864)</f>
        <v>0</v>
      </c>
      <c r="Q535" s="14" t="str">
        <f t="shared" si="181"/>
        <v/>
      </c>
      <c r="R535" s="14">
        <f>SUMIF(Gruppenstunden!$C$12:$C$864,'Wochenübersicht Gruppenstunden'!C535,Gruppenstunden!$N$12:$N$864)</f>
        <v>0</v>
      </c>
      <c r="S535" s="14" t="str">
        <f t="shared" si="182"/>
        <v/>
      </c>
      <c r="T535" s="14">
        <f>SUMIF(Gruppenstunden!$C$12:$C$864,'Wochenübersicht Gruppenstunden'!C535,Gruppenstunden!$O$12:$O$864)</f>
        <v>0</v>
      </c>
      <c r="U535" s="14" t="str">
        <f t="shared" si="183"/>
        <v/>
      </c>
      <c r="V535" s="14">
        <f>SUMIF(Gruppenstunden!$C$12:$C$864,'Wochenübersicht Gruppenstunden'!C535,Gruppenstunden!$P$12:$P$864)</f>
        <v>0</v>
      </c>
      <c r="W535" s="14" t="str">
        <f t="shared" si="184"/>
        <v/>
      </c>
      <c r="X535" s="14">
        <f>SUMIF(Gruppenstunden!$C$12:$C$864,'Wochenübersicht Gruppenstunden'!C535,Gruppenstunden!$Q$12:$Q$864)</f>
        <v>0</v>
      </c>
      <c r="Y535" s="14" t="str">
        <f t="shared" si="185"/>
        <v/>
      </c>
      <c r="Z535" s="14">
        <f>SUMIF(Gruppenstunden!$C$12:$C$864,'Wochenübersicht Gruppenstunden'!C535,Gruppenstunden!$R$12:$R$864)</f>
        <v>0</v>
      </c>
      <c r="AA535" s="14" t="str">
        <f t="shared" si="186"/>
        <v/>
      </c>
      <c r="AB535" s="14">
        <f>SUMIF(Gruppenstunden!$C$12:$C$864,'Wochenübersicht Gruppenstunden'!C535,Gruppenstunden!$S$12:$S$864)</f>
        <v>0</v>
      </c>
      <c r="AC535" s="14" t="str">
        <f t="shared" si="187"/>
        <v/>
      </c>
      <c r="AD535" s="14">
        <f>SUMIF(Gruppenstunden!$C$12:$C$864,'Wochenübersicht Gruppenstunden'!C535,Gruppenstunden!$T$12:$T$864)</f>
        <v>0</v>
      </c>
      <c r="AE535" s="14" t="str">
        <f t="shared" si="188"/>
        <v/>
      </c>
      <c r="AF535" s="14">
        <f>SUMIF(Gruppenstunden!$C$12:$C$864,'Wochenübersicht Gruppenstunden'!C535,Gruppenstunden!$U$12:$U$864)</f>
        <v>0</v>
      </c>
      <c r="AG535" s="14" t="str">
        <f t="shared" si="189"/>
        <v/>
      </c>
      <c r="AH535" s="14">
        <f>SUMIF(Gruppenstunden!$C$12:$C$864,'Wochenübersicht Gruppenstunden'!C535,Gruppenstunden!$V$12:$V$864)</f>
        <v>0</v>
      </c>
      <c r="AI535" s="14" t="str">
        <f t="shared" si="190"/>
        <v/>
      </c>
      <c r="AJ535" s="14">
        <f>SUMIF(Gruppenstunden!$C$12:$C$864,'Wochenübersicht Gruppenstunden'!C535,Gruppenstunden!$W$12:$W$864)</f>
        <v>0</v>
      </c>
      <c r="AK535" s="14" t="str">
        <f t="shared" si="191"/>
        <v/>
      </c>
      <c r="AL535" s="14">
        <f>SUMIF(Gruppenstunden!$C$12:$C$864,'Wochenübersicht Gruppenstunden'!C535,Gruppenstunden!$X$12:$X$864)</f>
        <v>0</v>
      </c>
      <c r="AM535" s="14" t="str">
        <f t="shared" si="192"/>
        <v/>
      </c>
      <c r="AN535" s="14">
        <f>SUMIF(Gruppenstunden!$C$12:$C$864,'Wochenübersicht Gruppenstunden'!C535,Gruppenstunden!$Y$12:$Y$864)</f>
        <v>0</v>
      </c>
      <c r="AO535" s="14" t="str">
        <f t="shared" si="193"/>
        <v/>
      </c>
      <c r="AP535" s="14">
        <f>SUMIF(Gruppenstunden!$C$12:$C$864,'Wochenübersicht Gruppenstunden'!C535,Gruppenstunden!$Z$12:$Z$864)</f>
        <v>0</v>
      </c>
      <c r="AQ535" s="14" t="str">
        <f t="shared" si="194"/>
        <v/>
      </c>
      <c r="AR535" s="14">
        <f>SUMIF(Gruppenstunden!$C$12:$C$864,'Wochenübersicht Gruppenstunden'!C535,Gruppenstunden!$AA$12:$AA1387)</f>
        <v>0</v>
      </c>
      <c r="AS535" s="14" t="str">
        <f t="shared" si="195"/>
        <v/>
      </c>
    </row>
    <row r="536" spans="3:45" x14ac:dyDescent="0.25">
      <c r="C536" s="14"/>
      <c r="D536" s="14">
        <f>SUMIF(Gruppenstunden!$C$12:$C$864,'Wochenübersicht Gruppenstunden'!C536,Gruppenstunden!$AC$12:$AC$864)</f>
        <v>0</v>
      </c>
      <c r="E536" s="30" t="str">
        <f t="shared" si="175"/>
        <v/>
      </c>
      <c r="F536" s="14">
        <f>SUMIF(Gruppenstunden!$C$12:$C$864,'Wochenübersicht Gruppenstunden'!C536,Gruppenstunden!$H$12:$H$864)</f>
        <v>0</v>
      </c>
      <c r="G536" s="14" t="str">
        <f t="shared" si="176"/>
        <v/>
      </c>
      <c r="H536" s="14">
        <f>SUMIF(Gruppenstunden!$C$12:$C$864,'Wochenübersicht Gruppenstunden'!C536,Gruppenstunden!$I$12:$I$864)</f>
        <v>0</v>
      </c>
      <c r="I536" s="14" t="str">
        <f t="shared" si="177"/>
        <v/>
      </c>
      <c r="J536" s="14">
        <f>SUMIF(Gruppenstunden!$C$12:$C$864,'Wochenübersicht Gruppenstunden'!C536,Gruppenstunden!$J$12:$J$864)</f>
        <v>0</v>
      </c>
      <c r="K536" s="14" t="str">
        <f t="shared" si="178"/>
        <v/>
      </c>
      <c r="L536" s="14">
        <f>SUMIF(Gruppenstunden!$C$12:$C$864,'Wochenübersicht Gruppenstunden'!C536,Gruppenstunden!$K$12:$K$864)</f>
        <v>0</v>
      </c>
      <c r="M536" s="14" t="str">
        <f t="shared" si="179"/>
        <v/>
      </c>
      <c r="N536" s="14">
        <f>SUMIF(Gruppenstunden!$C$12:$C$864,'Wochenübersicht Gruppenstunden'!C536,Gruppenstunden!$L$12:$L$864)</f>
        <v>0</v>
      </c>
      <c r="O536" s="14" t="str">
        <f t="shared" si="180"/>
        <v/>
      </c>
      <c r="P536" s="14">
        <f>SUMIF(Gruppenstunden!$C$12:$C$864,'Wochenübersicht Gruppenstunden'!C536,Gruppenstunden!$M$12:$M$864)</f>
        <v>0</v>
      </c>
      <c r="Q536" s="14" t="str">
        <f t="shared" si="181"/>
        <v/>
      </c>
      <c r="R536" s="14">
        <f>SUMIF(Gruppenstunden!$C$12:$C$864,'Wochenübersicht Gruppenstunden'!C536,Gruppenstunden!$N$12:$N$864)</f>
        <v>0</v>
      </c>
      <c r="S536" s="14" t="str">
        <f t="shared" si="182"/>
        <v/>
      </c>
      <c r="T536" s="14">
        <f>SUMIF(Gruppenstunden!$C$12:$C$864,'Wochenübersicht Gruppenstunden'!C536,Gruppenstunden!$O$12:$O$864)</f>
        <v>0</v>
      </c>
      <c r="U536" s="14" t="str">
        <f t="shared" si="183"/>
        <v/>
      </c>
      <c r="V536" s="14">
        <f>SUMIF(Gruppenstunden!$C$12:$C$864,'Wochenübersicht Gruppenstunden'!C536,Gruppenstunden!$P$12:$P$864)</f>
        <v>0</v>
      </c>
      <c r="W536" s="14" t="str">
        <f t="shared" si="184"/>
        <v/>
      </c>
      <c r="X536" s="14">
        <f>SUMIF(Gruppenstunden!$C$12:$C$864,'Wochenübersicht Gruppenstunden'!C536,Gruppenstunden!$Q$12:$Q$864)</f>
        <v>0</v>
      </c>
      <c r="Y536" s="14" t="str">
        <f t="shared" si="185"/>
        <v/>
      </c>
      <c r="Z536" s="14">
        <f>SUMIF(Gruppenstunden!$C$12:$C$864,'Wochenübersicht Gruppenstunden'!C536,Gruppenstunden!$R$12:$R$864)</f>
        <v>0</v>
      </c>
      <c r="AA536" s="14" t="str">
        <f t="shared" si="186"/>
        <v/>
      </c>
      <c r="AB536" s="14">
        <f>SUMIF(Gruppenstunden!$C$12:$C$864,'Wochenübersicht Gruppenstunden'!C536,Gruppenstunden!$S$12:$S$864)</f>
        <v>0</v>
      </c>
      <c r="AC536" s="14" t="str">
        <f t="shared" si="187"/>
        <v/>
      </c>
      <c r="AD536" s="14">
        <f>SUMIF(Gruppenstunden!$C$12:$C$864,'Wochenübersicht Gruppenstunden'!C536,Gruppenstunden!$T$12:$T$864)</f>
        <v>0</v>
      </c>
      <c r="AE536" s="14" t="str">
        <f t="shared" si="188"/>
        <v/>
      </c>
      <c r="AF536" s="14">
        <f>SUMIF(Gruppenstunden!$C$12:$C$864,'Wochenübersicht Gruppenstunden'!C536,Gruppenstunden!$U$12:$U$864)</f>
        <v>0</v>
      </c>
      <c r="AG536" s="14" t="str">
        <f t="shared" si="189"/>
        <v/>
      </c>
      <c r="AH536" s="14">
        <f>SUMIF(Gruppenstunden!$C$12:$C$864,'Wochenübersicht Gruppenstunden'!C536,Gruppenstunden!$V$12:$V$864)</f>
        <v>0</v>
      </c>
      <c r="AI536" s="14" t="str">
        <f t="shared" si="190"/>
        <v/>
      </c>
      <c r="AJ536" s="14">
        <f>SUMIF(Gruppenstunden!$C$12:$C$864,'Wochenübersicht Gruppenstunden'!C536,Gruppenstunden!$W$12:$W$864)</f>
        <v>0</v>
      </c>
      <c r="AK536" s="14" t="str">
        <f t="shared" si="191"/>
        <v/>
      </c>
      <c r="AL536" s="14">
        <f>SUMIF(Gruppenstunden!$C$12:$C$864,'Wochenübersicht Gruppenstunden'!C536,Gruppenstunden!$X$12:$X$864)</f>
        <v>0</v>
      </c>
      <c r="AM536" s="14" t="str">
        <f t="shared" si="192"/>
        <v/>
      </c>
      <c r="AN536" s="14">
        <f>SUMIF(Gruppenstunden!$C$12:$C$864,'Wochenübersicht Gruppenstunden'!C536,Gruppenstunden!$Y$12:$Y$864)</f>
        <v>0</v>
      </c>
      <c r="AO536" s="14" t="str">
        <f t="shared" si="193"/>
        <v/>
      </c>
      <c r="AP536" s="14">
        <f>SUMIF(Gruppenstunden!$C$12:$C$864,'Wochenübersicht Gruppenstunden'!C536,Gruppenstunden!$Z$12:$Z$864)</f>
        <v>0</v>
      </c>
      <c r="AQ536" s="14" t="str">
        <f t="shared" si="194"/>
        <v/>
      </c>
      <c r="AR536" s="14">
        <f>SUMIF(Gruppenstunden!$C$12:$C$864,'Wochenübersicht Gruppenstunden'!C536,Gruppenstunden!$AA$12:$AA1388)</f>
        <v>0</v>
      </c>
      <c r="AS536" s="14" t="str">
        <f t="shared" si="195"/>
        <v/>
      </c>
    </row>
    <row r="537" spans="3:45" x14ac:dyDescent="0.25">
      <c r="C537" s="14"/>
      <c r="D537" s="14">
        <f>SUMIF(Gruppenstunden!$C$12:$C$864,'Wochenübersicht Gruppenstunden'!C537,Gruppenstunden!$AC$12:$AC$864)</f>
        <v>0</v>
      </c>
      <c r="E537" s="30" t="str">
        <f t="shared" si="175"/>
        <v/>
      </c>
      <c r="F537" s="14">
        <f>SUMIF(Gruppenstunden!$C$12:$C$864,'Wochenübersicht Gruppenstunden'!C537,Gruppenstunden!$H$12:$H$864)</f>
        <v>0</v>
      </c>
      <c r="G537" s="14" t="str">
        <f t="shared" si="176"/>
        <v/>
      </c>
      <c r="H537" s="14">
        <f>SUMIF(Gruppenstunden!$C$12:$C$864,'Wochenübersicht Gruppenstunden'!C537,Gruppenstunden!$I$12:$I$864)</f>
        <v>0</v>
      </c>
      <c r="I537" s="14" t="str">
        <f t="shared" si="177"/>
        <v/>
      </c>
      <c r="J537" s="14">
        <f>SUMIF(Gruppenstunden!$C$12:$C$864,'Wochenübersicht Gruppenstunden'!C537,Gruppenstunden!$J$12:$J$864)</f>
        <v>0</v>
      </c>
      <c r="K537" s="14" t="str">
        <f t="shared" si="178"/>
        <v/>
      </c>
      <c r="L537" s="14">
        <f>SUMIF(Gruppenstunden!$C$12:$C$864,'Wochenübersicht Gruppenstunden'!C537,Gruppenstunden!$K$12:$K$864)</f>
        <v>0</v>
      </c>
      <c r="M537" s="14" t="str">
        <f t="shared" si="179"/>
        <v/>
      </c>
      <c r="N537" s="14">
        <f>SUMIF(Gruppenstunden!$C$12:$C$864,'Wochenübersicht Gruppenstunden'!C537,Gruppenstunden!$L$12:$L$864)</f>
        <v>0</v>
      </c>
      <c r="O537" s="14" t="str">
        <f t="shared" si="180"/>
        <v/>
      </c>
      <c r="P537" s="14">
        <f>SUMIF(Gruppenstunden!$C$12:$C$864,'Wochenübersicht Gruppenstunden'!C537,Gruppenstunden!$M$12:$M$864)</f>
        <v>0</v>
      </c>
      <c r="Q537" s="14" t="str">
        <f t="shared" si="181"/>
        <v/>
      </c>
      <c r="R537" s="14">
        <f>SUMIF(Gruppenstunden!$C$12:$C$864,'Wochenübersicht Gruppenstunden'!C537,Gruppenstunden!$N$12:$N$864)</f>
        <v>0</v>
      </c>
      <c r="S537" s="14" t="str">
        <f t="shared" si="182"/>
        <v/>
      </c>
      <c r="T537" s="14">
        <f>SUMIF(Gruppenstunden!$C$12:$C$864,'Wochenübersicht Gruppenstunden'!C537,Gruppenstunden!$O$12:$O$864)</f>
        <v>0</v>
      </c>
      <c r="U537" s="14" t="str">
        <f t="shared" si="183"/>
        <v/>
      </c>
      <c r="V537" s="14">
        <f>SUMIF(Gruppenstunden!$C$12:$C$864,'Wochenübersicht Gruppenstunden'!C537,Gruppenstunden!$P$12:$P$864)</f>
        <v>0</v>
      </c>
      <c r="W537" s="14" t="str">
        <f t="shared" si="184"/>
        <v/>
      </c>
      <c r="X537" s="14">
        <f>SUMIF(Gruppenstunden!$C$12:$C$864,'Wochenübersicht Gruppenstunden'!C537,Gruppenstunden!$Q$12:$Q$864)</f>
        <v>0</v>
      </c>
      <c r="Y537" s="14" t="str">
        <f t="shared" si="185"/>
        <v/>
      </c>
      <c r="Z537" s="14">
        <f>SUMIF(Gruppenstunden!$C$12:$C$864,'Wochenübersicht Gruppenstunden'!C537,Gruppenstunden!$R$12:$R$864)</f>
        <v>0</v>
      </c>
      <c r="AA537" s="14" t="str">
        <f t="shared" si="186"/>
        <v/>
      </c>
      <c r="AB537" s="14">
        <f>SUMIF(Gruppenstunden!$C$12:$C$864,'Wochenübersicht Gruppenstunden'!C537,Gruppenstunden!$S$12:$S$864)</f>
        <v>0</v>
      </c>
      <c r="AC537" s="14" t="str">
        <f t="shared" si="187"/>
        <v/>
      </c>
      <c r="AD537" s="14">
        <f>SUMIF(Gruppenstunden!$C$12:$C$864,'Wochenübersicht Gruppenstunden'!C537,Gruppenstunden!$T$12:$T$864)</f>
        <v>0</v>
      </c>
      <c r="AE537" s="14" t="str">
        <f t="shared" si="188"/>
        <v/>
      </c>
      <c r="AF537" s="14">
        <f>SUMIF(Gruppenstunden!$C$12:$C$864,'Wochenübersicht Gruppenstunden'!C537,Gruppenstunden!$U$12:$U$864)</f>
        <v>0</v>
      </c>
      <c r="AG537" s="14" t="str">
        <f t="shared" si="189"/>
        <v/>
      </c>
      <c r="AH537" s="14">
        <f>SUMIF(Gruppenstunden!$C$12:$C$864,'Wochenübersicht Gruppenstunden'!C537,Gruppenstunden!$V$12:$V$864)</f>
        <v>0</v>
      </c>
      <c r="AI537" s="14" t="str">
        <f t="shared" si="190"/>
        <v/>
      </c>
      <c r="AJ537" s="14">
        <f>SUMIF(Gruppenstunden!$C$12:$C$864,'Wochenübersicht Gruppenstunden'!C537,Gruppenstunden!$W$12:$W$864)</f>
        <v>0</v>
      </c>
      <c r="AK537" s="14" t="str">
        <f t="shared" si="191"/>
        <v/>
      </c>
      <c r="AL537" s="14">
        <f>SUMIF(Gruppenstunden!$C$12:$C$864,'Wochenübersicht Gruppenstunden'!C537,Gruppenstunden!$X$12:$X$864)</f>
        <v>0</v>
      </c>
      <c r="AM537" s="14" t="str">
        <f t="shared" si="192"/>
        <v/>
      </c>
      <c r="AN537" s="14">
        <f>SUMIF(Gruppenstunden!$C$12:$C$864,'Wochenübersicht Gruppenstunden'!C537,Gruppenstunden!$Y$12:$Y$864)</f>
        <v>0</v>
      </c>
      <c r="AO537" s="14" t="str">
        <f t="shared" si="193"/>
        <v/>
      </c>
      <c r="AP537" s="14">
        <f>SUMIF(Gruppenstunden!$C$12:$C$864,'Wochenübersicht Gruppenstunden'!C537,Gruppenstunden!$Z$12:$Z$864)</f>
        <v>0</v>
      </c>
      <c r="AQ537" s="14" t="str">
        <f t="shared" si="194"/>
        <v/>
      </c>
      <c r="AR537" s="14">
        <f>SUMIF(Gruppenstunden!$C$12:$C$864,'Wochenübersicht Gruppenstunden'!C537,Gruppenstunden!$AA$12:$AA1389)</f>
        <v>0</v>
      </c>
      <c r="AS537" s="14" t="str">
        <f t="shared" si="195"/>
        <v/>
      </c>
    </row>
    <row r="538" spans="3:45" x14ac:dyDescent="0.25">
      <c r="C538" s="14"/>
      <c r="D538" s="14">
        <f>SUMIF(Gruppenstunden!$C$12:$C$864,'Wochenübersicht Gruppenstunden'!C538,Gruppenstunden!$AC$12:$AC$864)</f>
        <v>0</v>
      </c>
      <c r="E538" s="30" t="str">
        <f t="shared" si="175"/>
        <v/>
      </c>
      <c r="F538" s="14">
        <f>SUMIF(Gruppenstunden!$C$12:$C$864,'Wochenübersicht Gruppenstunden'!C538,Gruppenstunden!$H$12:$H$864)</f>
        <v>0</v>
      </c>
      <c r="G538" s="14" t="str">
        <f t="shared" si="176"/>
        <v/>
      </c>
      <c r="H538" s="14">
        <f>SUMIF(Gruppenstunden!$C$12:$C$864,'Wochenübersicht Gruppenstunden'!C538,Gruppenstunden!$I$12:$I$864)</f>
        <v>0</v>
      </c>
      <c r="I538" s="14" t="str">
        <f t="shared" si="177"/>
        <v/>
      </c>
      <c r="J538" s="14">
        <f>SUMIF(Gruppenstunden!$C$12:$C$864,'Wochenübersicht Gruppenstunden'!C538,Gruppenstunden!$J$12:$J$864)</f>
        <v>0</v>
      </c>
      <c r="K538" s="14" t="str">
        <f t="shared" si="178"/>
        <v/>
      </c>
      <c r="L538" s="14">
        <f>SUMIF(Gruppenstunden!$C$12:$C$864,'Wochenübersicht Gruppenstunden'!C538,Gruppenstunden!$K$12:$K$864)</f>
        <v>0</v>
      </c>
      <c r="M538" s="14" t="str">
        <f t="shared" si="179"/>
        <v/>
      </c>
      <c r="N538" s="14">
        <f>SUMIF(Gruppenstunden!$C$12:$C$864,'Wochenübersicht Gruppenstunden'!C538,Gruppenstunden!$L$12:$L$864)</f>
        <v>0</v>
      </c>
      <c r="O538" s="14" t="str">
        <f t="shared" si="180"/>
        <v/>
      </c>
      <c r="P538" s="14">
        <f>SUMIF(Gruppenstunden!$C$12:$C$864,'Wochenübersicht Gruppenstunden'!C538,Gruppenstunden!$M$12:$M$864)</f>
        <v>0</v>
      </c>
      <c r="Q538" s="14" t="str">
        <f t="shared" si="181"/>
        <v/>
      </c>
      <c r="R538" s="14">
        <f>SUMIF(Gruppenstunden!$C$12:$C$864,'Wochenübersicht Gruppenstunden'!C538,Gruppenstunden!$N$12:$N$864)</f>
        <v>0</v>
      </c>
      <c r="S538" s="14" t="str">
        <f t="shared" si="182"/>
        <v/>
      </c>
      <c r="T538" s="14">
        <f>SUMIF(Gruppenstunden!$C$12:$C$864,'Wochenübersicht Gruppenstunden'!C538,Gruppenstunden!$O$12:$O$864)</f>
        <v>0</v>
      </c>
      <c r="U538" s="14" t="str">
        <f t="shared" si="183"/>
        <v/>
      </c>
      <c r="V538" s="14">
        <f>SUMIF(Gruppenstunden!$C$12:$C$864,'Wochenübersicht Gruppenstunden'!C538,Gruppenstunden!$P$12:$P$864)</f>
        <v>0</v>
      </c>
      <c r="W538" s="14" t="str">
        <f t="shared" si="184"/>
        <v/>
      </c>
      <c r="X538" s="14">
        <f>SUMIF(Gruppenstunden!$C$12:$C$864,'Wochenübersicht Gruppenstunden'!C538,Gruppenstunden!$Q$12:$Q$864)</f>
        <v>0</v>
      </c>
      <c r="Y538" s="14" t="str">
        <f t="shared" si="185"/>
        <v/>
      </c>
      <c r="Z538" s="14">
        <f>SUMIF(Gruppenstunden!$C$12:$C$864,'Wochenübersicht Gruppenstunden'!C538,Gruppenstunden!$R$12:$R$864)</f>
        <v>0</v>
      </c>
      <c r="AA538" s="14" t="str">
        <f t="shared" si="186"/>
        <v/>
      </c>
      <c r="AB538" s="14">
        <f>SUMIF(Gruppenstunden!$C$12:$C$864,'Wochenübersicht Gruppenstunden'!C538,Gruppenstunden!$S$12:$S$864)</f>
        <v>0</v>
      </c>
      <c r="AC538" s="14" t="str">
        <f t="shared" si="187"/>
        <v/>
      </c>
      <c r="AD538" s="14">
        <f>SUMIF(Gruppenstunden!$C$12:$C$864,'Wochenübersicht Gruppenstunden'!C538,Gruppenstunden!$T$12:$T$864)</f>
        <v>0</v>
      </c>
      <c r="AE538" s="14" t="str">
        <f t="shared" si="188"/>
        <v/>
      </c>
      <c r="AF538" s="14">
        <f>SUMIF(Gruppenstunden!$C$12:$C$864,'Wochenübersicht Gruppenstunden'!C538,Gruppenstunden!$U$12:$U$864)</f>
        <v>0</v>
      </c>
      <c r="AG538" s="14" t="str">
        <f t="shared" si="189"/>
        <v/>
      </c>
      <c r="AH538" s="14">
        <f>SUMIF(Gruppenstunden!$C$12:$C$864,'Wochenübersicht Gruppenstunden'!C538,Gruppenstunden!$V$12:$V$864)</f>
        <v>0</v>
      </c>
      <c r="AI538" s="14" t="str">
        <f t="shared" si="190"/>
        <v/>
      </c>
      <c r="AJ538" s="14">
        <f>SUMIF(Gruppenstunden!$C$12:$C$864,'Wochenübersicht Gruppenstunden'!C538,Gruppenstunden!$W$12:$W$864)</f>
        <v>0</v>
      </c>
      <c r="AK538" s="14" t="str">
        <f t="shared" si="191"/>
        <v/>
      </c>
      <c r="AL538" s="14">
        <f>SUMIF(Gruppenstunden!$C$12:$C$864,'Wochenübersicht Gruppenstunden'!C538,Gruppenstunden!$X$12:$X$864)</f>
        <v>0</v>
      </c>
      <c r="AM538" s="14" t="str">
        <f t="shared" si="192"/>
        <v/>
      </c>
      <c r="AN538" s="14">
        <f>SUMIF(Gruppenstunden!$C$12:$C$864,'Wochenübersicht Gruppenstunden'!C538,Gruppenstunden!$Y$12:$Y$864)</f>
        <v>0</v>
      </c>
      <c r="AO538" s="14" t="str">
        <f t="shared" si="193"/>
        <v/>
      </c>
      <c r="AP538" s="14">
        <f>SUMIF(Gruppenstunden!$C$12:$C$864,'Wochenübersicht Gruppenstunden'!C538,Gruppenstunden!$Z$12:$Z$864)</f>
        <v>0</v>
      </c>
      <c r="AQ538" s="14" t="str">
        <f t="shared" si="194"/>
        <v/>
      </c>
      <c r="AR538" s="14">
        <f>SUMIF(Gruppenstunden!$C$12:$C$864,'Wochenübersicht Gruppenstunden'!C538,Gruppenstunden!$AA$12:$AA1390)</f>
        <v>0</v>
      </c>
      <c r="AS538" s="14" t="str">
        <f t="shared" si="195"/>
        <v/>
      </c>
    </row>
    <row r="539" spans="3:45" x14ac:dyDescent="0.25">
      <c r="C539" s="14"/>
      <c r="D539" s="14">
        <f>SUMIF(Gruppenstunden!$C$12:$C$864,'Wochenübersicht Gruppenstunden'!C539,Gruppenstunden!$AC$12:$AC$864)</f>
        <v>0</v>
      </c>
      <c r="E539" s="30" t="str">
        <f t="shared" si="175"/>
        <v/>
      </c>
      <c r="F539" s="14">
        <f>SUMIF(Gruppenstunden!$C$12:$C$864,'Wochenübersicht Gruppenstunden'!C539,Gruppenstunden!$H$12:$H$864)</f>
        <v>0</v>
      </c>
      <c r="G539" s="14" t="str">
        <f t="shared" si="176"/>
        <v/>
      </c>
      <c r="H539" s="14">
        <f>SUMIF(Gruppenstunden!$C$12:$C$864,'Wochenübersicht Gruppenstunden'!C539,Gruppenstunden!$I$12:$I$864)</f>
        <v>0</v>
      </c>
      <c r="I539" s="14" t="str">
        <f t="shared" si="177"/>
        <v/>
      </c>
      <c r="J539" s="14">
        <f>SUMIF(Gruppenstunden!$C$12:$C$864,'Wochenübersicht Gruppenstunden'!C539,Gruppenstunden!$J$12:$J$864)</f>
        <v>0</v>
      </c>
      <c r="K539" s="14" t="str">
        <f t="shared" si="178"/>
        <v/>
      </c>
      <c r="L539" s="14">
        <f>SUMIF(Gruppenstunden!$C$12:$C$864,'Wochenübersicht Gruppenstunden'!C539,Gruppenstunden!$K$12:$K$864)</f>
        <v>0</v>
      </c>
      <c r="M539" s="14" t="str">
        <f t="shared" si="179"/>
        <v/>
      </c>
      <c r="N539" s="14">
        <f>SUMIF(Gruppenstunden!$C$12:$C$864,'Wochenübersicht Gruppenstunden'!C539,Gruppenstunden!$L$12:$L$864)</f>
        <v>0</v>
      </c>
      <c r="O539" s="14" t="str">
        <f t="shared" si="180"/>
        <v/>
      </c>
      <c r="P539" s="14">
        <f>SUMIF(Gruppenstunden!$C$12:$C$864,'Wochenübersicht Gruppenstunden'!C539,Gruppenstunden!$M$12:$M$864)</f>
        <v>0</v>
      </c>
      <c r="Q539" s="14" t="str">
        <f t="shared" si="181"/>
        <v/>
      </c>
      <c r="R539" s="14">
        <f>SUMIF(Gruppenstunden!$C$12:$C$864,'Wochenübersicht Gruppenstunden'!C539,Gruppenstunden!$N$12:$N$864)</f>
        <v>0</v>
      </c>
      <c r="S539" s="14" t="str">
        <f t="shared" si="182"/>
        <v/>
      </c>
      <c r="T539" s="14">
        <f>SUMIF(Gruppenstunden!$C$12:$C$864,'Wochenübersicht Gruppenstunden'!C539,Gruppenstunden!$O$12:$O$864)</f>
        <v>0</v>
      </c>
      <c r="U539" s="14" t="str">
        <f t="shared" si="183"/>
        <v/>
      </c>
      <c r="V539" s="14">
        <f>SUMIF(Gruppenstunden!$C$12:$C$864,'Wochenübersicht Gruppenstunden'!C539,Gruppenstunden!$P$12:$P$864)</f>
        <v>0</v>
      </c>
      <c r="W539" s="14" t="str">
        <f t="shared" si="184"/>
        <v/>
      </c>
      <c r="X539" s="14">
        <f>SUMIF(Gruppenstunden!$C$12:$C$864,'Wochenübersicht Gruppenstunden'!C539,Gruppenstunden!$Q$12:$Q$864)</f>
        <v>0</v>
      </c>
      <c r="Y539" s="14" t="str">
        <f t="shared" si="185"/>
        <v/>
      </c>
      <c r="Z539" s="14">
        <f>SUMIF(Gruppenstunden!$C$12:$C$864,'Wochenübersicht Gruppenstunden'!C539,Gruppenstunden!$R$12:$R$864)</f>
        <v>0</v>
      </c>
      <c r="AA539" s="14" t="str">
        <f t="shared" si="186"/>
        <v/>
      </c>
      <c r="AB539" s="14">
        <f>SUMIF(Gruppenstunden!$C$12:$C$864,'Wochenübersicht Gruppenstunden'!C539,Gruppenstunden!$S$12:$S$864)</f>
        <v>0</v>
      </c>
      <c r="AC539" s="14" t="str">
        <f t="shared" si="187"/>
        <v/>
      </c>
      <c r="AD539" s="14">
        <f>SUMIF(Gruppenstunden!$C$12:$C$864,'Wochenübersicht Gruppenstunden'!C539,Gruppenstunden!$T$12:$T$864)</f>
        <v>0</v>
      </c>
      <c r="AE539" s="14" t="str">
        <f t="shared" si="188"/>
        <v/>
      </c>
      <c r="AF539" s="14">
        <f>SUMIF(Gruppenstunden!$C$12:$C$864,'Wochenübersicht Gruppenstunden'!C539,Gruppenstunden!$U$12:$U$864)</f>
        <v>0</v>
      </c>
      <c r="AG539" s="14" t="str">
        <f t="shared" si="189"/>
        <v/>
      </c>
      <c r="AH539" s="14">
        <f>SUMIF(Gruppenstunden!$C$12:$C$864,'Wochenübersicht Gruppenstunden'!C539,Gruppenstunden!$V$12:$V$864)</f>
        <v>0</v>
      </c>
      <c r="AI539" s="14" t="str">
        <f t="shared" si="190"/>
        <v/>
      </c>
      <c r="AJ539" s="14">
        <f>SUMIF(Gruppenstunden!$C$12:$C$864,'Wochenübersicht Gruppenstunden'!C539,Gruppenstunden!$W$12:$W$864)</f>
        <v>0</v>
      </c>
      <c r="AK539" s="14" t="str">
        <f t="shared" si="191"/>
        <v/>
      </c>
      <c r="AL539" s="14">
        <f>SUMIF(Gruppenstunden!$C$12:$C$864,'Wochenübersicht Gruppenstunden'!C539,Gruppenstunden!$X$12:$X$864)</f>
        <v>0</v>
      </c>
      <c r="AM539" s="14" t="str">
        <f t="shared" si="192"/>
        <v/>
      </c>
      <c r="AN539" s="14">
        <f>SUMIF(Gruppenstunden!$C$12:$C$864,'Wochenübersicht Gruppenstunden'!C539,Gruppenstunden!$Y$12:$Y$864)</f>
        <v>0</v>
      </c>
      <c r="AO539" s="14" t="str">
        <f t="shared" si="193"/>
        <v/>
      </c>
      <c r="AP539" s="14">
        <f>SUMIF(Gruppenstunden!$C$12:$C$864,'Wochenübersicht Gruppenstunden'!C539,Gruppenstunden!$Z$12:$Z$864)</f>
        <v>0</v>
      </c>
      <c r="AQ539" s="14" t="str">
        <f t="shared" si="194"/>
        <v/>
      </c>
      <c r="AR539" s="14">
        <f>SUMIF(Gruppenstunden!$C$12:$C$864,'Wochenübersicht Gruppenstunden'!C539,Gruppenstunden!$AA$12:$AA1391)</f>
        <v>0</v>
      </c>
      <c r="AS539" s="14" t="str">
        <f t="shared" si="195"/>
        <v/>
      </c>
    </row>
    <row r="540" spans="3:45" x14ac:dyDescent="0.25">
      <c r="C540" s="14"/>
      <c r="D540" s="14">
        <f>SUMIF(Gruppenstunden!$C$12:$C$864,'Wochenübersicht Gruppenstunden'!C540,Gruppenstunden!$AC$12:$AC$864)</f>
        <v>0</v>
      </c>
      <c r="E540" s="30" t="str">
        <f t="shared" si="175"/>
        <v/>
      </c>
      <c r="F540" s="14">
        <f>SUMIF(Gruppenstunden!$C$12:$C$864,'Wochenübersicht Gruppenstunden'!C540,Gruppenstunden!$H$12:$H$864)</f>
        <v>0</v>
      </c>
      <c r="G540" s="14" t="str">
        <f t="shared" si="176"/>
        <v/>
      </c>
      <c r="H540" s="14">
        <f>SUMIF(Gruppenstunden!$C$12:$C$864,'Wochenübersicht Gruppenstunden'!C540,Gruppenstunden!$I$12:$I$864)</f>
        <v>0</v>
      </c>
      <c r="I540" s="14" t="str">
        <f t="shared" si="177"/>
        <v/>
      </c>
      <c r="J540" s="14">
        <f>SUMIF(Gruppenstunden!$C$12:$C$864,'Wochenübersicht Gruppenstunden'!C540,Gruppenstunden!$J$12:$J$864)</f>
        <v>0</v>
      </c>
      <c r="K540" s="14" t="str">
        <f t="shared" si="178"/>
        <v/>
      </c>
      <c r="L540" s="14">
        <f>SUMIF(Gruppenstunden!$C$12:$C$864,'Wochenübersicht Gruppenstunden'!C540,Gruppenstunden!$K$12:$K$864)</f>
        <v>0</v>
      </c>
      <c r="M540" s="14" t="str">
        <f t="shared" si="179"/>
        <v/>
      </c>
      <c r="N540" s="14">
        <f>SUMIF(Gruppenstunden!$C$12:$C$864,'Wochenübersicht Gruppenstunden'!C540,Gruppenstunden!$L$12:$L$864)</f>
        <v>0</v>
      </c>
      <c r="O540" s="14" t="str">
        <f t="shared" si="180"/>
        <v/>
      </c>
      <c r="P540" s="14">
        <f>SUMIF(Gruppenstunden!$C$12:$C$864,'Wochenübersicht Gruppenstunden'!C540,Gruppenstunden!$M$12:$M$864)</f>
        <v>0</v>
      </c>
      <c r="Q540" s="14" t="str">
        <f t="shared" si="181"/>
        <v/>
      </c>
      <c r="R540" s="14">
        <f>SUMIF(Gruppenstunden!$C$12:$C$864,'Wochenübersicht Gruppenstunden'!C540,Gruppenstunden!$N$12:$N$864)</f>
        <v>0</v>
      </c>
      <c r="S540" s="14" t="str">
        <f t="shared" si="182"/>
        <v/>
      </c>
      <c r="T540" s="14">
        <f>SUMIF(Gruppenstunden!$C$12:$C$864,'Wochenübersicht Gruppenstunden'!C540,Gruppenstunden!$O$12:$O$864)</f>
        <v>0</v>
      </c>
      <c r="U540" s="14" t="str">
        <f t="shared" si="183"/>
        <v/>
      </c>
      <c r="V540" s="14">
        <f>SUMIF(Gruppenstunden!$C$12:$C$864,'Wochenübersicht Gruppenstunden'!C540,Gruppenstunden!$P$12:$P$864)</f>
        <v>0</v>
      </c>
      <c r="W540" s="14" t="str">
        <f t="shared" si="184"/>
        <v/>
      </c>
      <c r="X540" s="14">
        <f>SUMIF(Gruppenstunden!$C$12:$C$864,'Wochenübersicht Gruppenstunden'!C540,Gruppenstunden!$Q$12:$Q$864)</f>
        <v>0</v>
      </c>
      <c r="Y540" s="14" t="str">
        <f t="shared" si="185"/>
        <v/>
      </c>
      <c r="Z540" s="14">
        <f>SUMIF(Gruppenstunden!$C$12:$C$864,'Wochenübersicht Gruppenstunden'!C540,Gruppenstunden!$R$12:$R$864)</f>
        <v>0</v>
      </c>
      <c r="AA540" s="14" t="str">
        <f t="shared" si="186"/>
        <v/>
      </c>
      <c r="AB540" s="14">
        <f>SUMIF(Gruppenstunden!$C$12:$C$864,'Wochenübersicht Gruppenstunden'!C540,Gruppenstunden!$S$12:$S$864)</f>
        <v>0</v>
      </c>
      <c r="AC540" s="14" t="str">
        <f t="shared" si="187"/>
        <v/>
      </c>
      <c r="AD540" s="14">
        <f>SUMIF(Gruppenstunden!$C$12:$C$864,'Wochenübersicht Gruppenstunden'!C540,Gruppenstunden!$T$12:$T$864)</f>
        <v>0</v>
      </c>
      <c r="AE540" s="14" t="str">
        <f t="shared" si="188"/>
        <v/>
      </c>
      <c r="AF540" s="14">
        <f>SUMIF(Gruppenstunden!$C$12:$C$864,'Wochenübersicht Gruppenstunden'!C540,Gruppenstunden!$U$12:$U$864)</f>
        <v>0</v>
      </c>
      <c r="AG540" s="14" t="str">
        <f t="shared" si="189"/>
        <v/>
      </c>
      <c r="AH540" s="14">
        <f>SUMIF(Gruppenstunden!$C$12:$C$864,'Wochenübersicht Gruppenstunden'!C540,Gruppenstunden!$V$12:$V$864)</f>
        <v>0</v>
      </c>
      <c r="AI540" s="14" t="str">
        <f t="shared" si="190"/>
        <v/>
      </c>
      <c r="AJ540" s="14">
        <f>SUMIF(Gruppenstunden!$C$12:$C$864,'Wochenübersicht Gruppenstunden'!C540,Gruppenstunden!$W$12:$W$864)</f>
        <v>0</v>
      </c>
      <c r="AK540" s="14" t="str">
        <f t="shared" si="191"/>
        <v/>
      </c>
      <c r="AL540" s="14">
        <f>SUMIF(Gruppenstunden!$C$12:$C$864,'Wochenübersicht Gruppenstunden'!C540,Gruppenstunden!$X$12:$X$864)</f>
        <v>0</v>
      </c>
      <c r="AM540" s="14" t="str">
        <f t="shared" si="192"/>
        <v/>
      </c>
      <c r="AN540" s="14">
        <f>SUMIF(Gruppenstunden!$C$12:$C$864,'Wochenübersicht Gruppenstunden'!C540,Gruppenstunden!$Y$12:$Y$864)</f>
        <v>0</v>
      </c>
      <c r="AO540" s="14" t="str">
        <f t="shared" si="193"/>
        <v/>
      </c>
      <c r="AP540" s="14">
        <f>SUMIF(Gruppenstunden!$C$12:$C$864,'Wochenübersicht Gruppenstunden'!C540,Gruppenstunden!$Z$12:$Z$864)</f>
        <v>0</v>
      </c>
      <c r="AQ540" s="14" t="str">
        <f t="shared" si="194"/>
        <v/>
      </c>
      <c r="AR540" s="14">
        <f>SUMIF(Gruppenstunden!$C$12:$C$864,'Wochenübersicht Gruppenstunden'!C540,Gruppenstunden!$AA$12:$AA1392)</f>
        <v>0</v>
      </c>
      <c r="AS540" s="14" t="str">
        <f t="shared" si="195"/>
        <v/>
      </c>
    </row>
    <row r="541" spans="3:45" x14ac:dyDescent="0.25">
      <c r="C541" s="14"/>
      <c r="D541" s="14">
        <f>SUMIF(Gruppenstunden!$C$12:$C$864,'Wochenübersicht Gruppenstunden'!C541,Gruppenstunden!$AC$12:$AC$864)</f>
        <v>0</v>
      </c>
      <c r="E541" s="30" t="str">
        <f t="shared" si="175"/>
        <v/>
      </c>
      <c r="F541" s="14">
        <f>SUMIF(Gruppenstunden!$C$12:$C$864,'Wochenübersicht Gruppenstunden'!C541,Gruppenstunden!$H$12:$H$864)</f>
        <v>0</v>
      </c>
      <c r="G541" s="14" t="str">
        <f t="shared" si="176"/>
        <v/>
      </c>
      <c r="H541" s="14">
        <f>SUMIF(Gruppenstunden!$C$12:$C$864,'Wochenübersicht Gruppenstunden'!C541,Gruppenstunden!$I$12:$I$864)</f>
        <v>0</v>
      </c>
      <c r="I541" s="14" t="str">
        <f t="shared" si="177"/>
        <v/>
      </c>
      <c r="J541" s="14">
        <f>SUMIF(Gruppenstunden!$C$12:$C$864,'Wochenübersicht Gruppenstunden'!C541,Gruppenstunden!$J$12:$J$864)</f>
        <v>0</v>
      </c>
      <c r="K541" s="14" t="str">
        <f t="shared" si="178"/>
        <v/>
      </c>
      <c r="L541" s="14">
        <f>SUMIF(Gruppenstunden!$C$12:$C$864,'Wochenübersicht Gruppenstunden'!C541,Gruppenstunden!$K$12:$K$864)</f>
        <v>0</v>
      </c>
      <c r="M541" s="14" t="str">
        <f t="shared" si="179"/>
        <v/>
      </c>
      <c r="N541" s="14">
        <f>SUMIF(Gruppenstunden!$C$12:$C$864,'Wochenübersicht Gruppenstunden'!C541,Gruppenstunden!$L$12:$L$864)</f>
        <v>0</v>
      </c>
      <c r="O541" s="14" t="str">
        <f t="shared" si="180"/>
        <v/>
      </c>
      <c r="P541" s="14">
        <f>SUMIF(Gruppenstunden!$C$12:$C$864,'Wochenübersicht Gruppenstunden'!C541,Gruppenstunden!$M$12:$M$864)</f>
        <v>0</v>
      </c>
      <c r="Q541" s="14" t="str">
        <f t="shared" si="181"/>
        <v/>
      </c>
      <c r="R541" s="14">
        <f>SUMIF(Gruppenstunden!$C$12:$C$864,'Wochenübersicht Gruppenstunden'!C541,Gruppenstunden!$N$12:$N$864)</f>
        <v>0</v>
      </c>
      <c r="S541" s="14" t="str">
        <f t="shared" si="182"/>
        <v/>
      </c>
      <c r="T541" s="14">
        <f>SUMIF(Gruppenstunden!$C$12:$C$864,'Wochenübersicht Gruppenstunden'!C541,Gruppenstunden!$O$12:$O$864)</f>
        <v>0</v>
      </c>
      <c r="U541" s="14" t="str">
        <f t="shared" si="183"/>
        <v/>
      </c>
      <c r="V541" s="14">
        <f>SUMIF(Gruppenstunden!$C$12:$C$864,'Wochenübersicht Gruppenstunden'!C541,Gruppenstunden!$P$12:$P$864)</f>
        <v>0</v>
      </c>
      <c r="W541" s="14" t="str">
        <f t="shared" si="184"/>
        <v/>
      </c>
      <c r="X541" s="14">
        <f>SUMIF(Gruppenstunden!$C$12:$C$864,'Wochenübersicht Gruppenstunden'!C541,Gruppenstunden!$Q$12:$Q$864)</f>
        <v>0</v>
      </c>
      <c r="Y541" s="14" t="str">
        <f t="shared" si="185"/>
        <v/>
      </c>
      <c r="Z541" s="14">
        <f>SUMIF(Gruppenstunden!$C$12:$C$864,'Wochenübersicht Gruppenstunden'!C541,Gruppenstunden!$R$12:$R$864)</f>
        <v>0</v>
      </c>
      <c r="AA541" s="14" t="str">
        <f t="shared" si="186"/>
        <v/>
      </c>
      <c r="AB541" s="14">
        <f>SUMIF(Gruppenstunden!$C$12:$C$864,'Wochenübersicht Gruppenstunden'!C541,Gruppenstunden!$S$12:$S$864)</f>
        <v>0</v>
      </c>
      <c r="AC541" s="14" t="str">
        <f t="shared" si="187"/>
        <v/>
      </c>
      <c r="AD541" s="14">
        <f>SUMIF(Gruppenstunden!$C$12:$C$864,'Wochenübersicht Gruppenstunden'!C541,Gruppenstunden!$T$12:$T$864)</f>
        <v>0</v>
      </c>
      <c r="AE541" s="14" t="str">
        <f t="shared" si="188"/>
        <v/>
      </c>
      <c r="AF541" s="14">
        <f>SUMIF(Gruppenstunden!$C$12:$C$864,'Wochenübersicht Gruppenstunden'!C541,Gruppenstunden!$U$12:$U$864)</f>
        <v>0</v>
      </c>
      <c r="AG541" s="14" t="str">
        <f t="shared" si="189"/>
        <v/>
      </c>
      <c r="AH541" s="14">
        <f>SUMIF(Gruppenstunden!$C$12:$C$864,'Wochenübersicht Gruppenstunden'!C541,Gruppenstunden!$V$12:$V$864)</f>
        <v>0</v>
      </c>
      <c r="AI541" s="14" t="str">
        <f t="shared" si="190"/>
        <v/>
      </c>
      <c r="AJ541" s="14">
        <f>SUMIF(Gruppenstunden!$C$12:$C$864,'Wochenübersicht Gruppenstunden'!C541,Gruppenstunden!$W$12:$W$864)</f>
        <v>0</v>
      </c>
      <c r="AK541" s="14" t="str">
        <f t="shared" si="191"/>
        <v/>
      </c>
      <c r="AL541" s="14">
        <f>SUMIF(Gruppenstunden!$C$12:$C$864,'Wochenübersicht Gruppenstunden'!C541,Gruppenstunden!$X$12:$X$864)</f>
        <v>0</v>
      </c>
      <c r="AM541" s="14" t="str">
        <f t="shared" si="192"/>
        <v/>
      </c>
      <c r="AN541" s="14">
        <f>SUMIF(Gruppenstunden!$C$12:$C$864,'Wochenübersicht Gruppenstunden'!C541,Gruppenstunden!$Y$12:$Y$864)</f>
        <v>0</v>
      </c>
      <c r="AO541" s="14" t="str">
        <f t="shared" si="193"/>
        <v/>
      </c>
      <c r="AP541" s="14">
        <f>SUMIF(Gruppenstunden!$C$12:$C$864,'Wochenübersicht Gruppenstunden'!C541,Gruppenstunden!$Z$12:$Z$864)</f>
        <v>0</v>
      </c>
      <c r="AQ541" s="14" t="str">
        <f t="shared" si="194"/>
        <v/>
      </c>
      <c r="AR541" s="14">
        <f>SUMIF(Gruppenstunden!$C$12:$C$864,'Wochenübersicht Gruppenstunden'!C541,Gruppenstunden!$AA$12:$AA1393)</f>
        <v>0</v>
      </c>
      <c r="AS541" s="14" t="str">
        <f t="shared" si="195"/>
        <v/>
      </c>
    </row>
    <row r="542" spans="3:45" x14ac:dyDescent="0.25">
      <c r="C542" s="14"/>
      <c r="D542" s="14">
        <f>SUMIF(Gruppenstunden!$C$12:$C$864,'Wochenübersicht Gruppenstunden'!C542,Gruppenstunden!$AC$12:$AC$864)</f>
        <v>0</v>
      </c>
      <c r="E542" s="30" t="str">
        <f t="shared" si="175"/>
        <v/>
      </c>
      <c r="F542" s="14">
        <f>SUMIF(Gruppenstunden!$C$12:$C$864,'Wochenübersicht Gruppenstunden'!C542,Gruppenstunden!$H$12:$H$864)</f>
        <v>0</v>
      </c>
      <c r="G542" s="14" t="str">
        <f t="shared" si="176"/>
        <v/>
      </c>
      <c r="H542" s="14">
        <f>SUMIF(Gruppenstunden!$C$12:$C$864,'Wochenübersicht Gruppenstunden'!C542,Gruppenstunden!$I$12:$I$864)</f>
        <v>0</v>
      </c>
      <c r="I542" s="14" t="str">
        <f t="shared" si="177"/>
        <v/>
      </c>
      <c r="J542" s="14">
        <f>SUMIF(Gruppenstunden!$C$12:$C$864,'Wochenübersicht Gruppenstunden'!C542,Gruppenstunden!$J$12:$J$864)</f>
        <v>0</v>
      </c>
      <c r="K542" s="14" t="str">
        <f t="shared" si="178"/>
        <v/>
      </c>
      <c r="L542" s="14">
        <f>SUMIF(Gruppenstunden!$C$12:$C$864,'Wochenübersicht Gruppenstunden'!C542,Gruppenstunden!$K$12:$K$864)</f>
        <v>0</v>
      </c>
      <c r="M542" s="14" t="str">
        <f t="shared" si="179"/>
        <v/>
      </c>
      <c r="N542" s="14">
        <f>SUMIF(Gruppenstunden!$C$12:$C$864,'Wochenübersicht Gruppenstunden'!C542,Gruppenstunden!$L$12:$L$864)</f>
        <v>0</v>
      </c>
      <c r="O542" s="14" t="str">
        <f t="shared" si="180"/>
        <v/>
      </c>
      <c r="P542" s="14">
        <f>SUMIF(Gruppenstunden!$C$12:$C$864,'Wochenübersicht Gruppenstunden'!C542,Gruppenstunden!$M$12:$M$864)</f>
        <v>0</v>
      </c>
      <c r="Q542" s="14" t="str">
        <f t="shared" si="181"/>
        <v/>
      </c>
      <c r="R542" s="14">
        <f>SUMIF(Gruppenstunden!$C$12:$C$864,'Wochenübersicht Gruppenstunden'!C542,Gruppenstunden!$N$12:$N$864)</f>
        <v>0</v>
      </c>
      <c r="S542" s="14" t="str">
        <f t="shared" si="182"/>
        <v/>
      </c>
      <c r="T542" s="14">
        <f>SUMIF(Gruppenstunden!$C$12:$C$864,'Wochenübersicht Gruppenstunden'!C542,Gruppenstunden!$O$12:$O$864)</f>
        <v>0</v>
      </c>
      <c r="U542" s="14" t="str">
        <f t="shared" si="183"/>
        <v/>
      </c>
      <c r="V542" s="14">
        <f>SUMIF(Gruppenstunden!$C$12:$C$864,'Wochenübersicht Gruppenstunden'!C542,Gruppenstunden!$P$12:$P$864)</f>
        <v>0</v>
      </c>
      <c r="W542" s="14" t="str">
        <f t="shared" si="184"/>
        <v/>
      </c>
      <c r="X542" s="14">
        <f>SUMIF(Gruppenstunden!$C$12:$C$864,'Wochenübersicht Gruppenstunden'!C542,Gruppenstunden!$Q$12:$Q$864)</f>
        <v>0</v>
      </c>
      <c r="Y542" s="14" t="str">
        <f t="shared" si="185"/>
        <v/>
      </c>
      <c r="Z542" s="14">
        <f>SUMIF(Gruppenstunden!$C$12:$C$864,'Wochenübersicht Gruppenstunden'!C542,Gruppenstunden!$R$12:$R$864)</f>
        <v>0</v>
      </c>
      <c r="AA542" s="14" t="str">
        <f t="shared" si="186"/>
        <v/>
      </c>
      <c r="AB542" s="14">
        <f>SUMIF(Gruppenstunden!$C$12:$C$864,'Wochenübersicht Gruppenstunden'!C542,Gruppenstunden!$S$12:$S$864)</f>
        <v>0</v>
      </c>
      <c r="AC542" s="14" t="str">
        <f t="shared" si="187"/>
        <v/>
      </c>
      <c r="AD542" s="14">
        <f>SUMIF(Gruppenstunden!$C$12:$C$864,'Wochenübersicht Gruppenstunden'!C542,Gruppenstunden!$T$12:$T$864)</f>
        <v>0</v>
      </c>
      <c r="AE542" s="14" t="str">
        <f t="shared" si="188"/>
        <v/>
      </c>
      <c r="AF542" s="14">
        <f>SUMIF(Gruppenstunden!$C$12:$C$864,'Wochenübersicht Gruppenstunden'!C542,Gruppenstunden!$U$12:$U$864)</f>
        <v>0</v>
      </c>
      <c r="AG542" s="14" t="str">
        <f t="shared" si="189"/>
        <v/>
      </c>
      <c r="AH542" s="14">
        <f>SUMIF(Gruppenstunden!$C$12:$C$864,'Wochenübersicht Gruppenstunden'!C542,Gruppenstunden!$V$12:$V$864)</f>
        <v>0</v>
      </c>
      <c r="AI542" s="14" t="str">
        <f t="shared" si="190"/>
        <v/>
      </c>
      <c r="AJ542" s="14">
        <f>SUMIF(Gruppenstunden!$C$12:$C$864,'Wochenübersicht Gruppenstunden'!C542,Gruppenstunden!$W$12:$W$864)</f>
        <v>0</v>
      </c>
      <c r="AK542" s="14" t="str">
        <f t="shared" si="191"/>
        <v/>
      </c>
      <c r="AL542" s="14">
        <f>SUMIF(Gruppenstunden!$C$12:$C$864,'Wochenübersicht Gruppenstunden'!C542,Gruppenstunden!$X$12:$X$864)</f>
        <v>0</v>
      </c>
      <c r="AM542" s="14" t="str">
        <f t="shared" si="192"/>
        <v/>
      </c>
      <c r="AN542" s="14">
        <f>SUMIF(Gruppenstunden!$C$12:$C$864,'Wochenübersicht Gruppenstunden'!C542,Gruppenstunden!$Y$12:$Y$864)</f>
        <v>0</v>
      </c>
      <c r="AO542" s="14" t="str">
        <f t="shared" si="193"/>
        <v/>
      </c>
      <c r="AP542" s="14">
        <f>SUMIF(Gruppenstunden!$C$12:$C$864,'Wochenübersicht Gruppenstunden'!C542,Gruppenstunden!$Z$12:$Z$864)</f>
        <v>0</v>
      </c>
      <c r="AQ542" s="14" t="str">
        <f t="shared" si="194"/>
        <v/>
      </c>
      <c r="AR542" s="14">
        <f>SUMIF(Gruppenstunden!$C$12:$C$864,'Wochenübersicht Gruppenstunden'!C542,Gruppenstunden!$AA$12:$AA1394)</f>
        <v>0</v>
      </c>
      <c r="AS542" s="14" t="str">
        <f t="shared" si="195"/>
        <v/>
      </c>
    </row>
    <row r="543" spans="3:45" x14ac:dyDescent="0.25">
      <c r="C543" s="14"/>
      <c r="D543" s="14">
        <f>SUMIF(Gruppenstunden!$C$12:$C$864,'Wochenübersicht Gruppenstunden'!C543,Gruppenstunden!$AC$12:$AC$864)</f>
        <v>0</v>
      </c>
      <c r="E543" s="30" t="str">
        <f t="shared" si="175"/>
        <v/>
      </c>
      <c r="F543" s="14">
        <f>SUMIF(Gruppenstunden!$C$12:$C$864,'Wochenübersicht Gruppenstunden'!C543,Gruppenstunden!$H$12:$H$864)</f>
        <v>0</v>
      </c>
      <c r="G543" s="14" t="str">
        <f t="shared" si="176"/>
        <v/>
      </c>
      <c r="H543" s="14">
        <f>SUMIF(Gruppenstunden!$C$12:$C$864,'Wochenübersicht Gruppenstunden'!C543,Gruppenstunden!$I$12:$I$864)</f>
        <v>0</v>
      </c>
      <c r="I543" s="14" t="str">
        <f t="shared" si="177"/>
        <v/>
      </c>
      <c r="J543" s="14">
        <f>SUMIF(Gruppenstunden!$C$12:$C$864,'Wochenübersicht Gruppenstunden'!C543,Gruppenstunden!$J$12:$J$864)</f>
        <v>0</v>
      </c>
      <c r="K543" s="14" t="str">
        <f t="shared" si="178"/>
        <v/>
      </c>
      <c r="L543" s="14">
        <f>SUMIF(Gruppenstunden!$C$12:$C$864,'Wochenübersicht Gruppenstunden'!C543,Gruppenstunden!$K$12:$K$864)</f>
        <v>0</v>
      </c>
      <c r="M543" s="14" t="str">
        <f t="shared" si="179"/>
        <v/>
      </c>
      <c r="N543" s="14">
        <f>SUMIF(Gruppenstunden!$C$12:$C$864,'Wochenübersicht Gruppenstunden'!C543,Gruppenstunden!$L$12:$L$864)</f>
        <v>0</v>
      </c>
      <c r="O543" s="14" t="str">
        <f t="shared" si="180"/>
        <v/>
      </c>
      <c r="P543" s="14">
        <f>SUMIF(Gruppenstunden!$C$12:$C$864,'Wochenübersicht Gruppenstunden'!C543,Gruppenstunden!$M$12:$M$864)</f>
        <v>0</v>
      </c>
      <c r="Q543" s="14" t="str">
        <f t="shared" si="181"/>
        <v/>
      </c>
      <c r="R543" s="14">
        <f>SUMIF(Gruppenstunden!$C$12:$C$864,'Wochenübersicht Gruppenstunden'!C543,Gruppenstunden!$N$12:$N$864)</f>
        <v>0</v>
      </c>
      <c r="S543" s="14" t="str">
        <f t="shared" si="182"/>
        <v/>
      </c>
      <c r="T543" s="14">
        <f>SUMIF(Gruppenstunden!$C$12:$C$864,'Wochenübersicht Gruppenstunden'!C543,Gruppenstunden!$O$12:$O$864)</f>
        <v>0</v>
      </c>
      <c r="U543" s="14" t="str">
        <f t="shared" si="183"/>
        <v/>
      </c>
      <c r="V543" s="14">
        <f>SUMIF(Gruppenstunden!$C$12:$C$864,'Wochenübersicht Gruppenstunden'!C543,Gruppenstunden!$P$12:$P$864)</f>
        <v>0</v>
      </c>
      <c r="W543" s="14" t="str">
        <f t="shared" si="184"/>
        <v/>
      </c>
      <c r="X543" s="14">
        <f>SUMIF(Gruppenstunden!$C$12:$C$864,'Wochenübersicht Gruppenstunden'!C543,Gruppenstunden!$Q$12:$Q$864)</f>
        <v>0</v>
      </c>
      <c r="Y543" s="14" t="str">
        <f t="shared" si="185"/>
        <v/>
      </c>
      <c r="Z543" s="14">
        <f>SUMIF(Gruppenstunden!$C$12:$C$864,'Wochenübersicht Gruppenstunden'!C543,Gruppenstunden!$R$12:$R$864)</f>
        <v>0</v>
      </c>
      <c r="AA543" s="14" t="str">
        <f t="shared" si="186"/>
        <v/>
      </c>
      <c r="AB543" s="14">
        <f>SUMIF(Gruppenstunden!$C$12:$C$864,'Wochenübersicht Gruppenstunden'!C543,Gruppenstunden!$S$12:$S$864)</f>
        <v>0</v>
      </c>
      <c r="AC543" s="14" t="str">
        <f t="shared" si="187"/>
        <v/>
      </c>
      <c r="AD543" s="14">
        <f>SUMIF(Gruppenstunden!$C$12:$C$864,'Wochenübersicht Gruppenstunden'!C543,Gruppenstunden!$T$12:$T$864)</f>
        <v>0</v>
      </c>
      <c r="AE543" s="14" t="str">
        <f t="shared" si="188"/>
        <v/>
      </c>
      <c r="AF543" s="14">
        <f>SUMIF(Gruppenstunden!$C$12:$C$864,'Wochenübersicht Gruppenstunden'!C543,Gruppenstunden!$U$12:$U$864)</f>
        <v>0</v>
      </c>
      <c r="AG543" s="14" t="str">
        <f t="shared" si="189"/>
        <v/>
      </c>
      <c r="AH543" s="14">
        <f>SUMIF(Gruppenstunden!$C$12:$C$864,'Wochenübersicht Gruppenstunden'!C543,Gruppenstunden!$V$12:$V$864)</f>
        <v>0</v>
      </c>
      <c r="AI543" s="14" t="str">
        <f t="shared" si="190"/>
        <v/>
      </c>
      <c r="AJ543" s="14">
        <f>SUMIF(Gruppenstunden!$C$12:$C$864,'Wochenübersicht Gruppenstunden'!C543,Gruppenstunden!$W$12:$W$864)</f>
        <v>0</v>
      </c>
      <c r="AK543" s="14" t="str">
        <f t="shared" si="191"/>
        <v/>
      </c>
      <c r="AL543" s="14">
        <f>SUMIF(Gruppenstunden!$C$12:$C$864,'Wochenübersicht Gruppenstunden'!C543,Gruppenstunden!$X$12:$X$864)</f>
        <v>0</v>
      </c>
      <c r="AM543" s="14" t="str">
        <f t="shared" si="192"/>
        <v/>
      </c>
      <c r="AN543" s="14">
        <f>SUMIF(Gruppenstunden!$C$12:$C$864,'Wochenübersicht Gruppenstunden'!C543,Gruppenstunden!$Y$12:$Y$864)</f>
        <v>0</v>
      </c>
      <c r="AO543" s="14" t="str">
        <f t="shared" si="193"/>
        <v/>
      </c>
      <c r="AP543" s="14">
        <f>SUMIF(Gruppenstunden!$C$12:$C$864,'Wochenübersicht Gruppenstunden'!C543,Gruppenstunden!$Z$12:$Z$864)</f>
        <v>0</v>
      </c>
      <c r="AQ543" s="14" t="str">
        <f t="shared" si="194"/>
        <v/>
      </c>
      <c r="AR543" s="14">
        <f>SUMIF(Gruppenstunden!$C$12:$C$864,'Wochenübersicht Gruppenstunden'!C543,Gruppenstunden!$AA$12:$AA1395)</f>
        <v>0</v>
      </c>
      <c r="AS543" s="14" t="str">
        <f t="shared" si="195"/>
        <v/>
      </c>
    </row>
    <row r="544" spans="3:45" x14ac:dyDescent="0.25">
      <c r="C544" s="14"/>
      <c r="D544" s="14">
        <f>SUMIF(Gruppenstunden!$C$12:$C$864,'Wochenübersicht Gruppenstunden'!C544,Gruppenstunden!$AC$12:$AC$864)</f>
        <v>0</v>
      </c>
      <c r="E544" s="30" t="str">
        <f t="shared" si="175"/>
        <v/>
      </c>
      <c r="F544" s="14">
        <f>SUMIF(Gruppenstunden!$C$12:$C$864,'Wochenübersicht Gruppenstunden'!C544,Gruppenstunden!$H$12:$H$864)</f>
        <v>0</v>
      </c>
      <c r="G544" s="14" t="str">
        <f t="shared" si="176"/>
        <v/>
      </c>
      <c r="H544" s="14">
        <f>SUMIF(Gruppenstunden!$C$12:$C$864,'Wochenübersicht Gruppenstunden'!C544,Gruppenstunden!$I$12:$I$864)</f>
        <v>0</v>
      </c>
      <c r="I544" s="14" t="str">
        <f t="shared" si="177"/>
        <v/>
      </c>
      <c r="J544" s="14">
        <f>SUMIF(Gruppenstunden!$C$12:$C$864,'Wochenübersicht Gruppenstunden'!C544,Gruppenstunden!$J$12:$J$864)</f>
        <v>0</v>
      </c>
      <c r="K544" s="14" t="str">
        <f t="shared" si="178"/>
        <v/>
      </c>
      <c r="L544" s="14">
        <f>SUMIF(Gruppenstunden!$C$12:$C$864,'Wochenübersicht Gruppenstunden'!C544,Gruppenstunden!$K$12:$K$864)</f>
        <v>0</v>
      </c>
      <c r="M544" s="14" t="str">
        <f t="shared" si="179"/>
        <v/>
      </c>
      <c r="N544" s="14">
        <f>SUMIF(Gruppenstunden!$C$12:$C$864,'Wochenübersicht Gruppenstunden'!C544,Gruppenstunden!$L$12:$L$864)</f>
        <v>0</v>
      </c>
      <c r="O544" s="14" t="str">
        <f t="shared" si="180"/>
        <v/>
      </c>
      <c r="P544" s="14">
        <f>SUMIF(Gruppenstunden!$C$12:$C$864,'Wochenübersicht Gruppenstunden'!C544,Gruppenstunden!$M$12:$M$864)</f>
        <v>0</v>
      </c>
      <c r="Q544" s="14" t="str">
        <f t="shared" si="181"/>
        <v/>
      </c>
      <c r="R544" s="14">
        <f>SUMIF(Gruppenstunden!$C$12:$C$864,'Wochenübersicht Gruppenstunden'!C544,Gruppenstunden!$N$12:$N$864)</f>
        <v>0</v>
      </c>
      <c r="S544" s="14" t="str">
        <f t="shared" si="182"/>
        <v/>
      </c>
      <c r="T544" s="14">
        <f>SUMIF(Gruppenstunden!$C$12:$C$864,'Wochenübersicht Gruppenstunden'!C544,Gruppenstunden!$O$12:$O$864)</f>
        <v>0</v>
      </c>
      <c r="U544" s="14" t="str">
        <f t="shared" si="183"/>
        <v/>
      </c>
      <c r="V544" s="14">
        <f>SUMIF(Gruppenstunden!$C$12:$C$864,'Wochenübersicht Gruppenstunden'!C544,Gruppenstunden!$P$12:$P$864)</f>
        <v>0</v>
      </c>
      <c r="W544" s="14" t="str">
        <f t="shared" si="184"/>
        <v/>
      </c>
      <c r="X544" s="14">
        <f>SUMIF(Gruppenstunden!$C$12:$C$864,'Wochenübersicht Gruppenstunden'!C544,Gruppenstunden!$Q$12:$Q$864)</f>
        <v>0</v>
      </c>
      <c r="Y544" s="14" t="str">
        <f t="shared" si="185"/>
        <v/>
      </c>
      <c r="Z544" s="14">
        <f>SUMIF(Gruppenstunden!$C$12:$C$864,'Wochenübersicht Gruppenstunden'!C544,Gruppenstunden!$R$12:$R$864)</f>
        <v>0</v>
      </c>
      <c r="AA544" s="14" t="str">
        <f t="shared" si="186"/>
        <v/>
      </c>
      <c r="AB544" s="14">
        <f>SUMIF(Gruppenstunden!$C$12:$C$864,'Wochenübersicht Gruppenstunden'!C544,Gruppenstunden!$S$12:$S$864)</f>
        <v>0</v>
      </c>
      <c r="AC544" s="14" t="str">
        <f t="shared" si="187"/>
        <v/>
      </c>
      <c r="AD544" s="14">
        <f>SUMIF(Gruppenstunden!$C$12:$C$864,'Wochenübersicht Gruppenstunden'!C544,Gruppenstunden!$T$12:$T$864)</f>
        <v>0</v>
      </c>
      <c r="AE544" s="14" t="str">
        <f t="shared" si="188"/>
        <v/>
      </c>
      <c r="AF544" s="14">
        <f>SUMIF(Gruppenstunden!$C$12:$C$864,'Wochenübersicht Gruppenstunden'!C544,Gruppenstunden!$U$12:$U$864)</f>
        <v>0</v>
      </c>
      <c r="AG544" s="14" t="str">
        <f t="shared" si="189"/>
        <v/>
      </c>
      <c r="AH544" s="14">
        <f>SUMIF(Gruppenstunden!$C$12:$C$864,'Wochenübersicht Gruppenstunden'!C544,Gruppenstunden!$V$12:$V$864)</f>
        <v>0</v>
      </c>
      <c r="AI544" s="14" t="str">
        <f t="shared" si="190"/>
        <v/>
      </c>
      <c r="AJ544" s="14">
        <f>SUMIF(Gruppenstunden!$C$12:$C$864,'Wochenübersicht Gruppenstunden'!C544,Gruppenstunden!$W$12:$W$864)</f>
        <v>0</v>
      </c>
      <c r="AK544" s="14" t="str">
        <f t="shared" si="191"/>
        <v/>
      </c>
      <c r="AL544" s="14">
        <f>SUMIF(Gruppenstunden!$C$12:$C$864,'Wochenübersicht Gruppenstunden'!C544,Gruppenstunden!$X$12:$X$864)</f>
        <v>0</v>
      </c>
      <c r="AM544" s="14" t="str">
        <f t="shared" si="192"/>
        <v/>
      </c>
      <c r="AN544" s="14">
        <f>SUMIF(Gruppenstunden!$C$12:$C$864,'Wochenübersicht Gruppenstunden'!C544,Gruppenstunden!$Y$12:$Y$864)</f>
        <v>0</v>
      </c>
      <c r="AO544" s="14" t="str">
        <f t="shared" si="193"/>
        <v/>
      </c>
      <c r="AP544" s="14">
        <f>SUMIF(Gruppenstunden!$C$12:$C$864,'Wochenübersicht Gruppenstunden'!C544,Gruppenstunden!$Z$12:$Z$864)</f>
        <v>0</v>
      </c>
      <c r="AQ544" s="14" t="str">
        <f t="shared" si="194"/>
        <v/>
      </c>
      <c r="AR544" s="14">
        <f>SUMIF(Gruppenstunden!$C$12:$C$864,'Wochenübersicht Gruppenstunden'!C544,Gruppenstunden!$AA$12:$AA1396)</f>
        <v>0</v>
      </c>
      <c r="AS544" s="14" t="str">
        <f t="shared" si="195"/>
        <v/>
      </c>
    </row>
    <row r="545" spans="3:45" x14ac:dyDescent="0.25">
      <c r="C545" s="14"/>
      <c r="D545" s="14">
        <f>SUMIF(Gruppenstunden!$C$12:$C$864,'Wochenübersicht Gruppenstunden'!C545,Gruppenstunden!$AC$12:$AC$864)</f>
        <v>0</v>
      </c>
      <c r="E545" s="30" t="str">
        <f t="shared" si="175"/>
        <v/>
      </c>
      <c r="F545" s="14">
        <f>SUMIF(Gruppenstunden!$C$12:$C$864,'Wochenübersicht Gruppenstunden'!C545,Gruppenstunden!$H$12:$H$864)</f>
        <v>0</v>
      </c>
      <c r="G545" s="14" t="str">
        <f t="shared" si="176"/>
        <v/>
      </c>
      <c r="H545" s="14">
        <f>SUMIF(Gruppenstunden!$C$12:$C$864,'Wochenübersicht Gruppenstunden'!C545,Gruppenstunden!$I$12:$I$864)</f>
        <v>0</v>
      </c>
      <c r="I545" s="14" t="str">
        <f t="shared" si="177"/>
        <v/>
      </c>
      <c r="J545" s="14">
        <f>SUMIF(Gruppenstunden!$C$12:$C$864,'Wochenübersicht Gruppenstunden'!C545,Gruppenstunden!$J$12:$J$864)</f>
        <v>0</v>
      </c>
      <c r="K545" s="14" t="str">
        <f t="shared" si="178"/>
        <v/>
      </c>
      <c r="L545" s="14">
        <f>SUMIF(Gruppenstunden!$C$12:$C$864,'Wochenübersicht Gruppenstunden'!C545,Gruppenstunden!$K$12:$K$864)</f>
        <v>0</v>
      </c>
      <c r="M545" s="14" t="str">
        <f t="shared" si="179"/>
        <v/>
      </c>
      <c r="N545" s="14">
        <f>SUMIF(Gruppenstunden!$C$12:$C$864,'Wochenübersicht Gruppenstunden'!C545,Gruppenstunden!$L$12:$L$864)</f>
        <v>0</v>
      </c>
      <c r="O545" s="14" t="str">
        <f t="shared" si="180"/>
        <v/>
      </c>
      <c r="P545" s="14">
        <f>SUMIF(Gruppenstunden!$C$12:$C$864,'Wochenübersicht Gruppenstunden'!C545,Gruppenstunden!$M$12:$M$864)</f>
        <v>0</v>
      </c>
      <c r="Q545" s="14" t="str">
        <f t="shared" si="181"/>
        <v/>
      </c>
      <c r="R545" s="14">
        <f>SUMIF(Gruppenstunden!$C$12:$C$864,'Wochenübersicht Gruppenstunden'!C545,Gruppenstunden!$N$12:$N$864)</f>
        <v>0</v>
      </c>
      <c r="S545" s="14" t="str">
        <f t="shared" si="182"/>
        <v/>
      </c>
      <c r="T545" s="14">
        <f>SUMIF(Gruppenstunden!$C$12:$C$864,'Wochenübersicht Gruppenstunden'!C545,Gruppenstunden!$O$12:$O$864)</f>
        <v>0</v>
      </c>
      <c r="U545" s="14" t="str">
        <f t="shared" si="183"/>
        <v/>
      </c>
      <c r="V545" s="14">
        <f>SUMIF(Gruppenstunden!$C$12:$C$864,'Wochenübersicht Gruppenstunden'!C545,Gruppenstunden!$P$12:$P$864)</f>
        <v>0</v>
      </c>
      <c r="W545" s="14" t="str">
        <f t="shared" si="184"/>
        <v/>
      </c>
      <c r="X545" s="14">
        <f>SUMIF(Gruppenstunden!$C$12:$C$864,'Wochenübersicht Gruppenstunden'!C545,Gruppenstunden!$Q$12:$Q$864)</f>
        <v>0</v>
      </c>
      <c r="Y545" s="14" t="str">
        <f t="shared" si="185"/>
        <v/>
      </c>
      <c r="Z545" s="14">
        <f>SUMIF(Gruppenstunden!$C$12:$C$864,'Wochenübersicht Gruppenstunden'!C545,Gruppenstunden!$R$12:$R$864)</f>
        <v>0</v>
      </c>
      <c r="AA545" s="14" t="str">
        <f t="shared" si="186"/>
        <v/>
      </c>
      <c r="AB545" s="14">
        <f>SUMIF(Gruppenstunden!$C$12:$C$864,'Wochenübersicht Gruppenstunden'!C545,Gruppenstunden!$S$12:$S$864)</f>
        <v>0</v>
      </c>
      <c r="AC545" s="14" t="str">
        <f t="shared" si="187"/>
        <v/>
      </c>
      <c r="AD545" s="14">
        <f>SUMIF(Gruppenstunden!$C$12:$C$864,'Wochenübersicht Gruppenstunden'!C545,Gruppenstunden!$T$12:$T$864)</f>
        <v>0</v>
      </c>
      <c r="AE545" s="14" t="str">
        <f t="shared" si="188"/>
        <v/>
      </c>
      <c r="AF545" s="14">
        <f>SUMIF(Gruppenstunden!$C$12:$C$864,'Wochenübersicht Gruppenstunden'!C545,Gruppenstunden!$U$12:$U$864)</f>
        <v>0</v>
      </c>
      <c r="AG545" s="14" t="str">
        <f t="shared" si="189"/>
        <v/>
      </c>
      <c r="AH545" s="14">
        <f>SUMIF(Gruppenstunden!$C$12:$C$864,'Wochenübersicht Gruppenstunden'!C545,Gruppenstunden!$V$12:$V$864)</f>
        <v>0</v>
      </c>
      <c r="AI545" s="14" t="str">
        <f t="shared" si="190"/>
        <v/>
      </c>
      <c r="AJ545" s="14">
        <f>SUMIF(Gruppenstunden!$C$12:$C$864,'Wochenübersicht Gruppenstunden'!C545,Gruppenstunden!$W$12:$W$864)</f>
        <v>0</v>
      </c>
      <c r="AK545" s="14" t="str">
        <f t="shared" si="191"/>
        <v/>
      </c>
      <c r="AL545" s="14">
        <f>SUMIF(Gruppenstunden!$C$12:$C$864,'Wochenübersicht Gruppenstunden'!C545,Gruppenstunden!$X$12:$X$864)</f>
        <v>0</v>
      </c>
      <c r="AM545" s="14" t="str">
        <f t="shared" si="192"/>
        <v/>
      </c>
      <c r="AN545" s="14">
        <f>SUMIF(Gruppenstunden!$C$12:$C$864,'Wochenübersicht Gruppenstunden'!C545,Gruppenstunden!$Y$12:$Y$864)</f>
        <v>0</v>
      </c>
      <c r="AO545" s="14" t="str">
        <f t="shared" si="193"/>
        <v/>
      </c>
      <c r="AP545" s="14">
        <f>SUMIF(Gruppenstunden!$C$12:$C$864,'Wochenübersicht Gruppenstunden'!C545,Gruppenstunden!$Z$12:$Z$864)</f>
        <v>0</v>
      </c>
      <c r="AQ545" s="14" t="str">
        <f t="shared" si="194"/>
        <v/>
      </c>
      <c r="AR545" s="14">
        <f>SUMIF(Gruppenstunden!$C$12:$C$864,'Wochenübersicht Gruppenstunden'!C545,Gruppenstunden!$AA$12:$AA1397)</f>
        <v>0</v>
      </c>
      <c r="AS545" s="14" t="str">
        <f t="shared" si="195"/>
        <v/>
      </c>
    </row>
    <row r="546" spans="3:45" x14ac:dyDescent="0.25">
      <c r="C546" s="14"/>
      <c r="D546" s="14">
        <f>SUMIF(Gruppenstunden!$C$12:$C$864,'Wochenübersicht Gruppenstunden'!C546,Gruppenstunden!$AC$12:$AC$864)</f>
        <v>0</v>
      </c>
      <c r="E546" s="30" t="str">
        <f t="shared" si="175"/>
        <v/>
      </c>
      <c r="F546" s="14">
        <f>SUMIF(Gruppenstunden!$C$12:$C$864,'Wochenübersicht Gruppenstunden'!C546,Gruppenstunden!$H$12:$H$864)</f>
        <v>0</v>
      </c>
      <c r="G546" s="14" t="str">
        <f t="shared" si="176"/>
        <v/>
      </c>
      <c r="H546" s="14">
        <f>SUMIF(Gruppenstunden!$C$12:$C$864,'Wochenübersicht Gruppenstunden'!C546,Gruppenstunden!$I$12:$I$864)</f>
        <v>0</v>
      </c>
      <c r="I546" s="14" t="str">
        <f t="shared" si="177"/>
        <v/>
      </c>
      <c r="J546" s="14">
        <f>SUMIF(Gruppenstunden!$C$12:$C$864,'Wochenübersicht Gruppenstunden'!C546,Gruppenstunden!$J$12:$J$864)</f>
        <v>0</v>
      </c>
      <c r="K546" s="14" t="str">
        <f t="shared" si="178"/>
        <v/>
      </c>
      <c r="L546" s="14">
        <f>SUMIF(Gruppenstunden!$C$12:$C$864,'Wochenübersicht Gruppenstunden'!C546,Gruppenstunden!$K$12:$K$864)</f>
        <v>0</v>
      </c>
      <c r="M546" s="14" t="str">
        <f t="shared" si="179"/>
        <v/>
      </c>
      <c r="N546" s="14">
        <f>SUMIF(Gruppenstunden!$C$12:$C$864,'Wochenübersicht Gruppenstunden'!C546,Gruppenstunden!$L$12:$L$864)</f>
        <v>0</v>
      </c>
      <c r="O546" s="14" t="str">
        <f t="shared" si="180"/>
        <v/>
      </c>
      <c r="P546" s="14">
        <f>SUMIF(Gruppenstunden!$C$12:$C$864,'Wochenübersicht Gruppenstunden'!C546,Gruppenstunden!$M$12:$M$864)</f>
        <v>0</v>
      </c>
      <c r="Q546" s="14" t="str">
        <f t="shared" si="181"/>
        <v/>
      </c>
      <c r="R546" s="14">
        <f>SUMIF(Gruppenstunden!$C$12:$C$864,'Wochenübersicht Gruppenstunden'!C546,Gruppenstunden!$N$12:$N$864)</f>
        <v>0</v>
      </c>
      <c r="S546" s="14" t="str">
        <f t="shared" si="182"/>
        <v/>
      </c>
      <c r="T546" s="14">
        <f>SUMIF(Gruppenstunden!$C$12:$C$864,'Wochenübersicht Gruppenstunden'!C546,Gruppenstunden!$O$12:$O$864)</f>
        <v>0</v>
      </c>
      <c r="U546" s="14" t="str">
        <f t="shared" si="183"/>
        <v/>
      </c>
      <c r="V546" s="14">
        <f>SUMIF(Gruppenstunden!$C$12:$C$864,'Wochenübersicht Gruppenstunden'!C546,Gruppenstunden!$P$12:$P$864)</f>
        <v>0</v>
      </c>
      <c r="W546" s="14" t="str">
        <f t="shared" si="184"/>
        <v/>
      </c>
      <c r="X546" s="14">
        <f>SUMIF(Gruppenstunden!$C$12:$C$864,'Wochenübersicht Gruppenstunden'!C546,Gruppenstunden!$Q$12:$Q$864)</f>
        <v>0</v>
      </c>
      <c r="Y546" s="14" t="str">
        <f t="shared" si="185"/>
        <v/>
      </c>
      <c r="Z546" s="14">
        <f>SUMIF(Gruppenstunden!$C$12:$C$864,'Wochenübersicht Gruppenstunden'!C546,Gruppenstunden!$R$12:$R$864)</f>
        <v>0</v>
      </c>
      <c r="AA546" s="14" t="str">
        <f t="shared" si="186"/>
        <v/>
      </c>
      <c r="AB546" s="14">
        <f>SUMIF(Gruppenstunden!$C$12:$C$864,'Wochenübersicht Gruppenstunden'!C546,Gruppenstunden!$S$12:$S$864)</f>
        <v>0</v>
      </c>
      <c r="AC546" s="14" t="str">
        <f t="shared" si="187"/>
        <v/>
      </c>
      <c r="AD546" s="14">
        <f>SUMIF(Gruppenstunden!$C$12:$C$864,'Wochenübersicht Gruppenstunden'!C546,Gruppenstunden!$T$12:$T$864)</f>
        <v>0</v>
      </c>
      <c r="AE546" s="14" t="str">
        <f t="shared" si="188"/>
        <v/>
      </c>
      <c r="AF546" s="14">
        <f>SUMIF(Gruppenstunden!$C$12:$C$864,'Wochenübersicht Gruppenstunden'!C546,Gruppenstunden!$U$12:$U$864)</f>
        <v>0</v>
      </c>
      <c r="AG546" s="14" t="str">
        <f t="shared" si="189"/>
        <v/>
      </c>
      <c r="AH546" s="14">
        <f>SUMIF(Gruppenstunden!$C$12:$C$864,'Wochenübersicht Gruppenstunden'!C546,Gruppenstunden!$V$12:$V$864)</f>
        <v>0</v>
      </c>
      <c r="AI546" s="14" t="str">
        <f t="shared" si="190"/>
        <v/>
      </c>
      <c r="AJ546" s="14">
        <f>SUMIF(Gruppenstunden!$C$12:$C$864,'Wochenübersicht Gruppenstunden'!C546,Gruppenstunden!$W$12:$W$864)</f>
        <v>0</v>
      </c>
      <c r="AK546" s="14" t="str">
        <f t="shared" si="191"/>
        <v/>
      </c>
      <c r="AL546" s="14">
        <f>SUMIF(Gruppenstunden!$C$12:$C$864,'Wochenübersicht Gruppenstunden'!C546,Gruppenstunden!$X$12:$X$864)</f>
        <v>0</v>
      </c>
      <c r="AM546" s="14" t="str">
        <f t="shared" si="192"/>
        <v/>
      </c>
      <c r="AN546" s="14">
        <f>SUMIF(Gruppenstunden!$C$12:$C$864,'Wochenübersicht Gruppenstunden'!C546,Gruppenstunden!$Y$12:$Y$864)</f>
        <v>0</v>
      </c>
      <c r="AO546" s="14" t="str">
        <f t="shared" si="193"/>
        <v/>
      </c>
      <c r="AP546" s="14">
        <f>SUMIF(Gruppenstunden!$C$12:$C$864,'Wochenübersicht Gruppenstunden'!C546,Gruppenstunden!$Z$12:$Z$864)</f>
        <v>0</v>
      </c>
      <c r="AQ546" s="14" t="str">
        <f t="shared" si="194"/>
        <v/>
      </c>
      <c r="AR546" s="14">
        <f>SUMIF(Gruppenstunden!$C$12:$C$864,'Wochenübersicht Gruppenstunden'!C546,Gruppenstunden!$AA$12:$AA1398)</f>
        <v>0</v>
      </c>
      <c r="AS546" s="14" t="str">
        <f t="shared" si="195"/>
        <v/>
      </c>
    </row>
    <row r="547" spans="3:45" x14ac:dyDescent="0.25">
      <c r="C547" s="14"/>
      <c r="D547" s="14">
        <f>SUMIF(Gruppenstunden!$C$12:$C$864,'Wochenübersicht Gruppenstunden'!C547,Gruppenstunden!$AC$12:$AC$864)</f>
        <v>0</v>
      </c>
      <c r="E547" s="30" t="str">
        <f t="shared" si="175"/>
        <v/>
      </c>
      <c r="F547" s="14">
        <f>SUMIF(Gruppenstunden!$C$12:$C$864,'Wochenübersicht Gruppenstunden'!C547,Gruppenstunden!$H$12:$H$864)</f>
        <v>0</v>
      </c>
      <c r="G547" s="14" t="str">
        <f t="shared" si="176"/>
        <v/>
      </c>
      <c r="H547" s="14">
        <f>SUMIF(Gruppenstunden!$C$12:$C$864,'Wochenübersicht Gruppenstunden'!C547,Gruppenstunden!$I$12:$I$864)</f>
        <v>0</v>
      </c>
      <c r="I547" s="14" t="str">
        <f t="shared" si="177"/>
        <v/>
      </c>
      <c r="J547" s="14">
        <f>SUMIF(Gruppenstunden!$C$12:$C$864,'Wochenübersicht Gruppenstunden'!C547,Gruppenstunden!$J$12:$J$864)</f>
        <v>0</v>
      </c>
      <c r="K547" s="14" t="str">
        <f t="shared" si="178"/>
        <v/>
      </c>
      <c r="L547" s="14">
        <f>SUMIF(Gruppenstunden!$C$12:$C$864,'Wochenübersicht Gruppenstunden'!C547,Gruppenstunden!$K$12:$K$864)</f>
        <v>0</v>
      </c>
      <c r="M547" s="14" t="str">
        <f t="shared" si="179"/>
        <v/>
      </c>
      <c r="N547" s="14">
        <f>SUMIF(Gruppenstunden!$C$12:$C$864,'Wochenübersicht Gruppenstunden'!C547,Gruppenstunden!$L$12:$L$864)</f>
        <v>0</v>
      </c>
      <c r="O547" s="14" t="str">
        <f t="shared" si="180"/>
        <v/>
      </c>
      <c r="P547" s="14">
        <f>SUMIF(Gruppenstunden!$C$12:$C$864,'Wochenübersicht Gruppenstunden'!C547,Gruppenstunden!$M$12:$M$864)</f>
        <v>0</v>
      </c>
      <c r="Q547" s="14" t="str">
        <f t="shared" si="181"/>
        <v/>
      </c>
      <c r="R547" s="14">
        <f>SUMIF(Gruppenstunden!$C$12:$C$864,'Wochenübersicht Gruppenstunden'!C547,Gruppenstunden!$N$12:$N$864)</f>
        <v>0</v>
      </c>
      <c r="S547" s="14" t="str">
        <f t="shared" si="182"/>
        <v/>
      </c>
      <c r="T547" s="14">
        <f>SUMIF(Gruppenstunden!$C$12:$C$864,'Wochenübersicht Gruppenstunden'!C547,Gruppenstunden!$O$12:$O$864)</f>
        <v>0</v>
      </c>
      <c r="U547" s="14" t="str">
        <f t="shared" si="183"/>
        <v/>
      </c>
      <c r="V547" s="14">
        <f>SUMIF(Gruppenstunden!$C$12:$C$864,'Wochenübersicht Gruppenstunden'!C547,Gruppenstunden!$P$12:$P$864)</f>
        <v>0</v>
      </c>
      <c r="W547" s="14" t="str">
        <f t="shared" si="184"/>
        <v/>
      </c>
      <c r="X547" s="14">
        <f>SUMIF(Gruppenstunden!$C$12:$C$864,'Wochenübersicht Gruppenstunden'!C547,Gruppenstunden!$Q$12:$Q$864)</f>
        <v>0</v>
      </c>
      <c r="Y547" s="14" t="str">
        <f t="shared" si="185"/>
        <v/>
      </c>
      <c r="Z547" s="14">
        <f>SUMIF(Gruppenstunden!$C$12:$C$864,'Wochenübersicht Gruppenstunden'!C547,Gruppenstunden!$R$12:$R$864)</f>
        <v>0</v>
      </c>
      <c r="AA547" s="14" t="str">
        <f t="shared" si="186"/>
        <v/>
      </c>
      <c r="AB547" s="14">
        <f>SUMIF(Gruppenstunden!$C$12:$C$864,'Wochenübersicht Gruppenstunden'!C547,Gruppenstunden!$S$12:$S$864)</f>
        <v>0</v>
      </c>
      <c r="AC547" s="14" t="str">
        <f t="shared" si="187"/>
        <v/>
      </c>
      <c r="AD547" s="14">
        <f>SUMIF(Gruppenstunden!$C$12:$C$864,'Wochenübersicht Gruppenstunden'!C547,Gruppenstunden!$T$12:$T$864)</f>
        <v>0</v>
      </c>
      <c r="AE547" s="14" t="str">
        <f t="shared" si="188"/>
        <v/>
      </c>
      <c r="AF547" s="14">
        <f>SUMIF(Gruppenstunden!$C$12:$C$864,'Wochenübersicht Gruppenstunden'!C547,Gruppenstunden!$U$12:$U$864)</f>
        <v>0</v>
      </c>
      <c r="AG547" s="14" t="str">
        <f t="shared" si="189"/>
        <v/>
      </c>
      <c r="AH547" s="14">
        <f>SUMIF(Gruppenstunden!$C$12:$C$864,'Wochenübersicht Gruppenstunden'!C547,Gruppenstunden!$V$12:$V$864)</f>
        <v>0</v>
      </c>
      <c r="AI547" s="14" t="str">
        <f t="shared" si="190"/>
        <v/>
      </c>
      <c r="AJ547" s="14">
        <f>SUMIF(Gruppenstunden!$C$12:$C$864,'Wochenübersicht Gruppenstunden'!C547,Gruppenstunden!$W$12:$W$864)</f>
        <v>0</v>
      </c>
      <c r="AK547" s="14" t="str">
        <f t="shared" si="191"/>
        <v/>
      </c>
      <c r="AL547" s="14">
        <f>SUMIF(Gruppenstunden!$C$12:$C$864,'Wochenübersicht Gruppenstunden'!C547,Gruppenstunden!$X$12:$X$864)</f>
        <v>0</v>
      </c>
      <c r="AM547" s="14" t="str">
        <f t="shared" si="192"/>
        <v/>
      </c>
      <c r="AN547" s="14">
        <f>SUMIF(Gruppenstunden!$C$12:$C$864,'Wochenübersicht Gruppenstunden'!C547,Gruppenstunden!$Y$12:$Y$864)</f>
        <v>0</v>
      </c>
      <c r="AO547" s="14" t="str">
        <f t="shared" si="193"/>
        <v/>
      </c>
      <c r="AP547" s="14">
        <f>SUMIF(Gruppenstunden!$C$12:$C$864,'Wochenübersicht Gruppenstunden'!C547,Gruppenstunden!$Z$12:$Z$864)</f>
        <v>0</v>
      </c>
      <c r="AQ547" s="14" t="str">
        <f t="shared" si="194"/>
        <v/>
      </c>
      <c r="AR547" s="14">
        <f>SUMIF(Gruppenstunden!$C$12:$C$864,'Wochenübersicht Gruppenstunden'!C547,Gruppenstunden!$AA$12:$AA1399)</f>
        <v>0</v>
      </c>
      <c r="AS547" s="14" t="str">
        <f t="shared" si="195"/>
        <v/>
      </c>
    </row>
    <row r="548" spans="3:45" x14ac:dyDescent="0.25">
      <c r="C548" s="14"/>
      <c r="D548" s="14">
        <f>SUMIF(Gruppenstunden!$C$12:$C$864,'Wochenübersicht Gruppenstunden'!C548,Gruppenstunden!$AC$12:$AC$864)</f>
        <v>0</v>
      </c>
      <c r="E548" s="30" t="str">
        <f t="shared" si="175"/>
        <v/>
      </c>
      <c r="F548" s="14">
        <f>SUMIF(Gruppenstunden!$C$12:$C$864,'Wochenübersicht Gruppenstunden'!C548,Gruppenstunden!$H$12:$H$864)</f>
        <v>0</v>
      </c>
      <c r="G548" s="14" t="str">
        <f t="shared" si="176"/>
        <v/>
      </c>
      <c r="H548" s="14">
        <f>SUMIF(Gruppenstunden!$C$12:$C$864,'Wochenübersicht Gruppenstunden'!C548,Gruppenstunden!$I$12:$I$864)</f>
        <v>0</v>
      </c>
      <c r="I548" s="14" t="str">
        <f t="shared" si="177"/>
        <v/>
      </c>
      <c r="J548" s="14">
        <f>SUMIF(Gruppenstunden!$C$12:$C$864,'Wochenübersicht Gruppenstunden'!C548,Gruppenstunden!$J$12:$J$864)</f>
        <v>0</v>
      </c>
      <c r="K548" s="14" t="str">
        <f t="shared" si="178"/>
        <v/>
      </c>
      <c r="L548" s="14">
        <f>SUMIF(Gruppenstunden!$C$12:$C$864,'Wochenübersicht Gruppenstunden'!C548,Gruppenstunden!$K$12:$K$864)</f>
        <v>0</v>
      </c>
      <c r="M548" s="14" t="str">
        <f t="shared" si="179"/>
        <v/>
      </c>
      <c r="N548" s="14">
        <f>SUMIF(Gruppenstunden!$C$12:$C$864,'Wochenübersicht Gruppenstunden'!C548,Gruppenstunden!$L$12:$L$864)</f>
        <v>0</v>
      </c>
      <c r="O548" s="14" t="str">
        <f t="shared" si="180"/>
        <v/>
      </c>
      <c r="P548" s="14">
        <f>SUMIF(Gruppenstunden!$C$12:$C$864,'Wochenübersicht Gruppenstunden'!C548,Gruppenstunden!$M$12:$M$864)</f>
        <v>0</v>
      </c>
      <c r="Q548" s="14" t="str">
        <f t="shared" si="181"/>
        <v/>
      </c>
      <c r="R548" s="14">
        <f>SUMIF(Gruppenstunden!$C$12:$C$864,'Wochenübersicht Gruppenstunden'!C548,Gruppenstunden!$N$12:$N$864)</f>
        <v>0</v>
      </c>
      <c r="S548" s="14" t="str">
        <f t="shared" si="182"/>
        <v/>
      </c>
      <c r="T548" s="14">
        <f>SUMIF(Gruppenstunden!$C$12:$C$864,'Wochenübersicht Gruppenstunden'!C548,Gruppenstunden!$O$12:$O$864)</f>
        <v>0</v>
      </c>
      <c r="U548" s="14" t="str">
        <f t="shared" si="183"/>
        <v/>
      </c>
      <c r="V548" s="14">
        <f>SUMIF(Gruppenstunden!$C$12:$C$864,'Wochenübersicht Gruppenstunden'!C548,Gruppenstunden!$P$12:$P$864)</f>
        <v>0</v>
      </c>
      <c r="W548" s="14" t="str">
        <f t="shared" si="184"/>
        <v/>
      </c>
      <c r="X548" s="14">
        <f>SUMIF(Gruppenstunden!$C$12:$C$864,'Wochenübersicht Gruppenstunden'!C548,Gruppenstunden!$Q$12:$Q$864)</f>
        <v>0</v>
      </c>
      <c r="Y548" s="14" t="str">
        <f t="shared" si="185"/>
        <v/>
      </c>
      <c r="Z548" s="14">
        <f>SUMIF(Gruppenstunden!$C$12:$C$864,'Wochenübersicht Gruppenstunden'!C548,Gruppenstunden!$R$12:$R$864)</f>
        <v>0</v>
      </c>
      <c r="AA548" s="14" t="str">
        <f t="shared" si="186"/>
        <v/>
      </c>
      <c r="AB548" s="14">
        <f>SUMIF(Gruppenstunden!$C$12:$C$864,'Wochenübersicht Gruppenstunden'!C548,Gruppenstunden!$S$12:$S$864)</f>
        <v>0</v>
      </c>
      <c r="AC548" s="14" t="str">
        <f t="shared" si="187"/>
        <v/>
      </c>
      <c r="AD548" s="14">
        <f>SUMIF(Gruppenstunden!$C$12:$C$864,'Wochenübersicht Gruppenstunden'!C548,Gruppenstunden!$T$12:$T$864)</f>
        <v>0</v>
      </c>
      <c r="AE548" s="14" t="str">
        <f t="shared" si="188"/>
        <v/>
      </c>
      <c r="AF548" s="14">
        <f>SUMIF(Gruppenstunden!$C$12:$C$864,'Wochenübersicht Gruppenstunden'!C548,Gruppenstunden!$U$12:$U$864)</f>
        <v>0</v>
      </c>
      <c r="AG548" s="14" t="str">
        <f t="shared" si="189"/>
        <v/>
      </c>
      <c r="AH548" s="14">
        <f>SUMIF(Gruppenstunden!$C$12:$C$864,'Wochenübersicht Gruppenstunden'!C548,Gruppenstunden!$V$12:$V$864)</f>
        <v>0</v>
      </c>
      <c r="AI548" s="14" t="str">
        <f t="shared" si="190"/>
        <v/>
      </c>
      <c r="AJ548" s="14">
        <f>SUMIF(Gruppenstunden!$C$12:$C$864,'Wochenübersicht Gruppenstunden'!C548,Gruppenstunden!$W$12:$W$864)</f>
        <v>0</v>
      </c>
      <c r="AK548" s="14" t="str">
        <f t="shared" si="191"/>
        <v/>
      </c>
      <c r="AL548" s="14">
        <f>SUMIF(Gruppenstunden!$C$12:$C$864,'Wochenübersicht Gruppenstunden'!C548,Gruppenstunden!$X$12:$X$864)</f>
        <v>0</v>
      </c>
      <c r="AM548" s="14" t="str">
        <f t="shared" si="192"/>
        <v/>
      </c>
      <c r="AN548" s="14">
        <f>SUMIF(Gruppenstunden!$C$12:$C$864,'Wochenübersicht Gruppenstunden'!C548,Gruppenstunden!$Y$12:$Y$864)</f>
        <v>0</v>
      </c>
      <c r="AO548" s="14" t="str">
        <f t="shared" si="193"/>
        <v/>
      </c>
      <c r="AP548" s="14">
        <f>SUMIF(Gruppenstunden!$C$12:$C$864,'Wochenübersicht Gruppenstunden'!C548,Gruppenstunden!$Z$12:$Z$864)</f>
        <v>0</v>
      </c>
      <c r="AQ548" s="14" t="str">
        <f t="shared" si="194"/>
        <v/>
      </c>
      <c r="AR548" s="14">
        <f>SUMIF(Gruppenstunden!$C$12:$C$864,'Wochenübersicht Gruppenstunden'!C548,Gruppenstunden!$AA$12:$AA1400)</f>
        <v>0</v>
      </c>
      <c r="AS548" s="14" t="str">
        <f t="shared" si="195"/>
        <v/>
      </c>
    </row>
    <row r="549" spans="3:45" x14ac:dyDescent="0.25">
      <c r="C549" s="14"/>
      <c r="D549" s="14">
        <f>SUMIF(Gruppenstunden!$C$12:$C$864,'Wochenübersicht Gruppenstunden'!C549,Gruppenstunden!$AC$12:$AC$864)</f>
        <v>0</v>
      </c>
      <c r="E549" s="30" t="str">
        <f t="shared" si="175"/>
        <v/>
      </c>
      <c r="F549" s="14">
        <f>SUMIF(Gruppenstunden!$C$12:$C$864,'Wochenübersicht Gruppenstunden'!C549,Gruppenstunden!$H$12:$H$864)</f>
        <v>0</v>
      </c>
      <c r="G549" s="14" t="str">
        <f t="shared" si="176"/>
        <v/>
      </c>
      <c r="H549" s="14">
        <f>SUMIF(Gruppenstunden!$C$12:$C$864,'Wochenübersicht Gruppenstunden'!C549,Gruppenstunden!$I$12:$I$864)</f>
        <v>0</v>
      </c>
      <c r="I549" s="14" t="str">
        <f t="shared" si="177"/>
        <v/>
      </c>
      <c r="J549" s="14">
        <f>SUMIF(Gruppenstunden!$C$12:$C$864,'Wochenübersicht Gruppenstunden'!C549,Gruppenstunden!$J$12:$J$864)</f>
        <v>0</v>
      </c>
      <c r="K549" s="14" t="str">
        <f t="shared" si="178"/>
        <v/>
      </c>
      <c r="L549" s="14">
        <f>SUMIF(Gruppenstunden!$C$12:$C$864,'Wochenübersicht Gruppenstunden'!C549,Gruppenstunden!$K$12:$K$864)</f>
        <v>0</v>
      </c>
      <c r="M549" s="14" t="str">
        <f t="shared" si="179"/>
        <v/>
      </c>
      <c r="N549" s="14">
        <f>SUMIF(Gruppenstunden!$C$12:$C$864,'Wochenübersicht Gruppenstunden'!C549,Gruppenstunden!$L$12:$L$864)</f>
        <v>0</v>
      </c>
      <c r="O549" s="14" t="str">
        <f t="shared" si="180"/>
        <v/>
      </c>
      <c r="P549" s="14">
        <f>SUMIF(Gruppenstunden!$C$12:$C$864,'Wochenübersicht Gruppenstunden'!C549,Gruppenstunden!$M$12:$M$864)</f>
        <v>0</v>
      </c>
      <c r="Q549" s="14" t="str">
        <f t="shared" si="181"/>
        <v/>
      </c>
      <c r="R549" s="14">
        <f>SUMIF(Gruppenstunden!$C$12:$C$864,'Wochenübersicht Gruppenstunden'!C549,Gruppenstunden!$N$12:$N$864)</f>
        <v>0</v>
      </c>
      <c r="S549" s="14" t="str">
        <f t="shared" si="182"/>
        <v/>
      </c>
      <c r="T549" s="14">
        <f>SUMIF(Gruppenstunden!$C$12:$C$864,'Wochenübersicht Gruppenstunden'!C549,Gruppenstunden!$O$12:$O$864)</f>
        <v>0</v>
      </c>
      <c r="U549" s="14" t="str">
        <f t="shared" si="183"/>
        <v/>
      </c>
      <c r="V549" s="14">
        <f>SUMIF(Gruppenstunden!$C$12:$C$864,'Wochenübersicht Gruppenstunden'!C549,Gruppenstunden!$P$12:$P$864)</f>
        <v>0</v>
      </c>
      <c r="W549" s="14" t="str">
        <f t="shared" si="184"/>
        <v/>
      </c>
      <c r="X549" s="14">
        <f>SUMIF(Gruppenstunden!$C$12:$C$864,'Wochenübersicht Gruppenstunden'!C549,Gruppenstunden!$Q$12:$Q$864)</f>
        <v>0</v>
      </c>
      <c r="Y549" s="14" t="str">
        <f t="shared" si="185"/>
        <v/>
      </c>
      <c r="Z549" s="14">
        <f>SUMIF(Gruppenstunden!$C$12:$C$864,'Wochenübersicht Gruppenstunden'!C549,Gruppenstunden!$R$12:$R$864)</f>
        <v>0</v>
      </c>
      <c r="AA549" s="14" t="str">
        <f t="shared" si="186"/>
        <v/>
      </c>
      <c r="AB549" s="14">
        <f>SUMIF(Gruppenstunden!$C$12:$C$864,'Wochenübersicht Gruppenstunden'!C549,Gruppenstunden!$S$12:$S$864)</f>
        <v>0</v>
      </c>
      <c r="AC549" s="14" t="str">
        <f t="shared" si="187"/>
        <v/>
      </c>
      <c r="AD549" s="14">
        <f>SUMIF(Gruppenstunden!$C$12:$C$864,'Wochenübersicht Gruppenstunden'!C549,Gruppenstunden!$T$12:$T$864)</f>
        <v>0</v>
      </c>
      <c r="AE549" s="14" t="str">
        <f t="shared" si="188"/>
        <v/>
      </c>
      <c r="AF549" s="14">
        <f>SUMIF(Gruppenstunden!$C$12:$C$864,'Wochenübersicht Gruppenstunden'!C549,Gruppenstunden!$U$12:$U$864)</f>
        <v>0</v>
      </c>
      <c r="AG549" s="14" t="str">
        <f t="shared" si="189"/>
        <v/>
      </c>
      <c r="AH549" s="14">
        <f>SUMIF(Gruppenstunden!$C$12:$C$864,'Wochenübersicht Gruppenstunden'!C549,Gruppenstunden!$V$12:$V$864)</f>
        <v>0</v>
      </c>
      <c r="AI549" s="14" t="str">
        <f t="shared" si="190"/>
        <v/>
      </c>
      <c r="AJ549" s="14">
        <f>SUMIF(Gruppenstunden!$C$12:$C$864,'Wochenübersicht Gruppenstunden'!C549,Gruppenstunden!$W$12:$W$864)</f>
        <v>0</v>
      </c>
      <c r="AK549" s="14" t="str">
        <f t="shared" si="191"/>
        <v/>
      </c>
      <c r="AL549" s="14">
        <f>SUMIF(Gruppenstunden!$C$12:$C$864,'Wochenübersicht Gruppenstunden'!C549,Gruppenstunden!$X$12:$X$864)</f>
        <v>0</v>
      </c>
      <c r="AM549" s="14" t="str">
        <f t="shared" si="192"/>
        <v/>
      </c>
      <c r="AN549" s="14">
        <f>SUMIF(Gruppenstunden!$C$12:$C$864,'Wochenübersicht Gruppenstunden'!C549,Gruppenstunden!$Y$12:$Y$864)</f>
        <v>0</v>
      </c>
      <c r="AO549" s="14" t="str">
        <f t="shared" si="193"/>
        <v/>
      </c>
      <c r="AP549" s="14">
        <f>SUMIF(Gruppenstunden!$C$12:$C$864,'Wochenübersicht Gruppenstunden'!C549,Gruppenstunden!$Z$12:$Z$864)</f>
        <v>0</v>
      </c>
      <c r="AQ549" s="14" t="str">
        <f t="shared" si="194"/>
        <v/>
      </c>
      <c r="AR549" s="14">
        <f>SUMIF(Gruppenstunden!$C$12:$C$864,'Wochenübersicht Gruppenstunden'!C549,Gruppenstunden!$AA$12:$AA1401)</f>
        <v>0</v>
      </c>
      <c r="AS549" s="14" t="str">
        <f t="shared" si="195"/>
        <v/>
      </c>
    </row>
    <row r="550" spans="3:45" x14ac:dyDescent="0.25">
      <c r="C550" s="14"/>
      <c r="D550" s="14">
        <f>SUMIF(Gruppenstunden!$C$12:$C$864,'Wochenübersicht Gruppenstunden'!C550,Gruppenstunden!$AC$12:$AC$864)</f>
        <v>0</v>
      </c>
      <c r="E550" s="30" t="str">
        <f t="shared" si="175"/>
        <v/>
      </c>
      <c r="F550" s="14">
        <f>SUMIF(Gruppenstunden!$C$12:$C$864,'Wochenübersicht Gruppenstunden'!C550,Gruppenstunden!$H$12:$H$864)</f>
        <v>0</v>
      </c>
      <c r="G550" s="14" t="str">
        <f t="shared" si="176"/>
        <v/>
      </c>
      <c r="H550" s="14">
        <f>SUMIF(Gruppenstunden!$C$12:$C$864,'Wochenübersicht Gruppenstunden'!C550,Gruppenstunden!$I$12:$I$864)</f>
        <v>0</v>
      </c>
      <c r="I550" s="14" t="str">
        <f t="shared" si="177"/>
        <v/>
      </c>
      <c r="J550" s="14">
        <f>SUMIF(Gruppenstunden!$C$12:$C$864,'Wochenübersicht Gruppenstunden'!C550,Gruppenstunden!$J$12:$J$864)</f>
        <v>0</v>
      </c>
      <c r="K550" s="14" t="str">
        <f t="shared" si="178"/>
        <v/>
      </c>
      <c r="L550" s="14">
        <f>SUMIF(Gruppenstunden!$C$12:$C$864,'Wochenübersicht Gruppenstunden'!C550,Gruppenstunden!$K$12:$K$864)</f>
        <v>0</v>
      </c>
      <c r="M550" s="14" t="str">
        <f t="shared" si="179"/>
        <v/>
      </c>
      <c r="N550" s="14">
        <f>SUMIF(Gruppenstunden!$C$12:$C$864,'Wochenübersicht Gruppenstunden'!C550,Gruppenstunden!$L$12:$L$864)</f>
        <v>0</v>
      </c>
      <c r="O550" s="14" t="str">
        <f t="shared" si="180"/>
        <v/>
      </c>
      <c r="P550" s="14">
        <f>SUMIF(Gruppenstunden!$C$12:$C$864,'Wochenübersicht Gruppenstunden'!C550,Gruppenstunden!$M$12:$M$864)</f>
        <v>0</v>
      </c>
      <c r="Q550" s="14" t="str">
        <f t="shared" si="181"/>
        <v/>
      </c>
      <c r="R550" s="14">
        <f>SUMIF(Gruppenstunden!$C$12:$C$864,'Wochenübersicht Gruppenstunden'!C550,Gruppenstunden!$N$12:$N$864)</f>
        <v>0</v>
      </c>
      <c r="S550" s="14" t="str">
        <f t="shared" si="182"/>
        <v/>
      </c>
      <c r="T550" s="14">
        <f>SUMIF(Gruppenstunden!$C$12:$C$864,'Wochenübersicht Gruppenstunden'!C550,Gruppenstunden!$O$12:$O$864)</f>
        <v>0</v>
      </c>
      <c r="U550" s="14" t="str">
        <f t="shared" si="183"/>
        <v/>
      </c>
      <c r="V550" s="14">
        <f>SUMIF(Gruppenstunden!$C$12:$C$864,'Wochenübersicht Gruppenstunden'!C550,Gruppenstunden!$P$12:$P$864)</f>
        <v>0</v>
      </c>
      <c r="W550" s="14" t="str">
        <f t="shared" si="184"/>
        <v/>
      </c>
      <c r="X550" s="14">
        <f>SUMIF(Gruppenstunden!$C$12:$C$864,'Wochenübersicht Gruppenstunden'!C550,Gruppenstunden!$Q$12:$Q$864)</f>
        <v>0</v>
      </c>
      <c r="Y550" s="14" t="str">
        <f t="shared" si="185"/>
        <v/>
      </c>
      <c r="Z550" s="14">
        <f>SUMIF(Gruppenstunden!$C$12:$C$864,'Wochenübersicht Gruppenstunden'!C550,Gruppenstunden!$R$12:$R$864)</f>
        <v>0</v>
      </c>
      <c r="AA550" s="14" t="str">
        <f t="shared" si="186"/>
        <v/>
      </c>
      <c r="AB550" s="14">
        <f>SUMIF(Gruppenstunden!$C$12:$C$864,'Wochenübersicht Gruppenstunden'!C550,Gruppenstunden!$S$12:$S$864)</f>
        <v>0</v>
      </c>
      <c r="AC550" s="14" t="str">
        <f t="shared" si="187"/>
        <v/>
      </c>
      <c r="AD550" s="14">
        <f>SUMIF(Gruppenstunden!$C$12:$C$864,'Wochenübersicht Gruppenstunden'!C550,Gruppenstunden!$T$12:$T$864)</f>
        <v>0</v>
      </c>
      <c r="AE550" s="14" t="str">
        <f t="shared" si="188"/>
        <v/>
      </c>
      <c r="AF550" s="14">
        <f>SUMIF(Gruppenstunden!$C$12:$C$864,'Wochenübersicht Gruppenstunden'!C550,Gruppenstunden!$U$12:$U$864)</f>
        <v>0</v>
      </c>
      <c r="AG550" s="14" t="str">
        <f t="shared" si="189"/>
        <v/>
      </c>
      <c r="AH550" s="14">
        <f>SUMIF(Gruppenstunden!$C$12:$C$864,'Wochenübersicht Gruppenstunden'!C550,Gruppenstunden!$V$12:$V$864)</f>
        <v>0</v>
      </c>
      <c r="AI550" s="14" t="str">
        <f t="shared" si="190"/>
        <v/>
      </c>
      <c r="AJ550" s="14">
        <f>SUMIF(Gruppenstunden!$C$12:$C$864,'Wochenübersicht Gruppenstunden'!C550,Gruppenstunden!$W$12:$W$864)</f>
        <v>0</v>
      </c>
      <c r="AK550" s="14" t="str">
        <f t="shared" si="191"/>
        <v/>
      </c>
      <c r="AL550" s="14">
        <f>SUMIF(Gruppenstunden!$C$12:$C$864,'Wochenübersicht Gruppenstunden'!C550,Gruppenstunden!$X$12:$X$864)</f>
        <v>0</v>
      </c>
      <c r="AM550" s="14" t="str">
        <f t="shared" si="192"/>
        <v/>
      </c>
      <c r="AN550" s="14">
        <f>SUMIF(Gruppenstunden!$C$12:$C$864,'Wochenübersicht Gruppenstunden'!C550,Gruppenstunden!$Y$12:$Y$864)</f>
        <v>0</v>
      </c>
      <c r="AO550" s="14" t="str">
        <f t="shared" si="193"/>
        <v/>
      </c>
      <c r="AP550" s="14">
        <f>SUMIF(Gruppenstunden!$C$12:$C$864,'Wochenübersicht Gruppenstunden'!C550,Gruppenstunden!$Z$12:$Z$864)</f>
        <v>0</v>
      </c>
      <c r="AQ550" s="14" t="str">
        <f t="shared" si="194"/>
        <v/>
      </c>
      <c r="AR550" s="14">
        <f>SUMIF(Gruppenstunden!$C$12:$C$864,'Wochenübersicht Gruppenstunden'!C550,Gruppenstunden!$AA$12:$AA1402)</f>
        <v>0</v>
      </c>
      <c r="AS550" s="14" t="str">
        <f t="shared" si="195"/>
        <v/>
      </c>
    </row>
    <row r="551" spans="3:45" x14ac:dyDescent="0.25">
      <c r="C551" s="14"/>
      <c r="D551" s="14">
        <f>SUMIF(Gruppenstunden!$C$12:$C$864,'Wochenübersicht Gruppenstunden'!C551,Gruppenstunden!$AC$12:$AC$864)</f>
        <v>0</v>
      </c>
      <c r="E551" s="30" t="str">
        <f t="shared" si="175"/>
        <v/>
      </c>
      <c r="F551" s="14">
        <f>SUMIF(Gruppenstunden!$C$12:$C$864,'Wochenübersicht Gruppenstunden'!C551,Gruppenstunden!$H$12:$H$864)</f>
        <v>0</v>
      </c>
      <c r="G551" s="14" t="str">
        <f t="shared" si="176"/>
        <v/>
      </c>
      <c r="H551" s="14">
        <f>SUMIF(Gruppenstunden!$C$12:$C$864,'Wochenübersicht Gruppenstunden'!C551,Gruppenstunden!$I$12:$I$864)</f>
        <v>0</v>
      </c>
      <c r="I551" s="14" t="str">
        <f t="shared" si="177"/>
        <v/>
      </c>
      <c r="J551" s="14">
        <f>SUMIF(Gruppenstunden!$C$12:$C$864,'Wochenübersicht Gruppenstunden'!C551,Gruppenstunden!$J$12:$J$864)</f>
        <v>0</v>
      </c>
      <c r="K551" s="14" t="str">
        <f t="shared" si="178"/>
        <v/>
      </c>
      <c r="L551" s="14">
        <f>SUMIF(Gruppenstunden!$C$12:$C$864,'Wochenübersicht Gruppenstunden'!C551,Gruppenstunden!$K$12:$K$864)</f>
        <v>0</v>
      </c>
      <c r="M551" s="14" t="str">
        <f t="shared" si="179"/>
        <v/>
      </c>
      <c r="N551" s="14">
        <f>SUMIF(Gruppenstunden!$C$12:$C$864,'Wochenübersicht Gruppenstunden'!C551,Gruppenstunden!$L$12:$L$864)</f>
        <v>0</v>
      </c>
      <c r="O551" s="14" t="str">
        <f t="shared" si="180"/>
        <v/>
      </c>
      <c r="P551" s="14">
        <f>SUMIF(Gruppenstunden!$C$12:$C$864,'Wochenübersicht Gruppenstunden'!C551,Gruppenstunden!$M$12:$M$864)</f>
        <v>0</v>
      </c>
      <c r="Q551" s="14" t="str">
        <f t="shared" si="181"/>
        <v/>
      </c>
      <c r="R551" s="14">
        <f>SUMIF(Gruppenstunden!$C$12:$C$864,'Wochenübersicht Gruppenstunden'!C551,Gruppenstunden!$N$12:$N$864)</f>
        <v>0</v>
      </c>
      <c r="S551" s="14" t="str">
        <f t="shared" si="182"/>
        <v/>
      </c>
      <c r="T551" s="14">
        <f>SUMIF(Gruppenstunden!$C$12:$C$864,'Wochenübersicht Gruppenstunden'!C551,Gruppenstunden!$O$12:$O$864)</f>
        <v>0</v>
      </c>
      <c r="U551" s="14" t="str">
        <f t="shared" si="183"/>
        <v/>
      </c>
      <c r="V551" s="14">
        <f>SUMIF(Gruppenstunden!$C$12:$C$864,'Wochenübersicht Gruppenstunden'!C551,Gruppenstunden!$P$12:$P$864)</f>
        <v>0</v>
      </c>
      <c r="W551" s="14" t="str">
        <f t="shared" si="184"/>
        <v/>
      </c>
      <c r="X551" s="14">
        <f>SUMIF(Gruppenstunden!$C$12:$C$864,'Wochenübersicht Gruppenstunden'!C551,Gruppenstunden!$Q$12:$Q$864)</f>
        <v>0</v>
      </c>
      <c r="Y551" s="14" t="str">
        <f t="shared" si="185"/>
        <v/>
      </c>
      <c r="Z551" s="14">
        <f>SUMIF(Gruppenstunden!$C$12:$C$864,'Wochenübersicht Gruppenstunden'!C551,Gruppenstunden!$R$12:$R$864)</f>
        <v>0</v>
      </c>
      <c r="AA551" s="14" t="str">
        <f t="shared" si="186"/>
        <v/>
      </c>
      <c r="AB551" s="14">
        <f>SUMIF(Gruppenstunden!$C$12:$C$864,'Wochenübersicht Gruppenstunden'!C551,Gruppenstunden!$S$12:$S$864)</f>
        <v>0</v>
      </c>
      <c r="AC551" s="14" t="str">
        <f t="shared" si="187"/>
        <v/>
      </c>
      <c r="AD551" s="14">
        <f>SUMIF(Gruppenstunden!$C$12:$C$864,'Wochenübersicht Gruppenstunden'!C551,Gruppenstunden!$T$12:$T$864)</f>
        <v>0</v>
      </c>
      <c r="AE551" s="14" t="str">
        <f t="shared" si="188"/>
        <v/>
      </c>
      <c r="AF551" s="14">
        <f>SUMIF(Gruppenstunden!$C$12:$C$864,'Wochenübersicht Gruppenstunden'!C551,Gruppenstunden!$U$12:$U$864)</f>
        <v>0</v>
      </c>
      <c r="AG551" s="14" t="str">
        <f t="shared" si="189"/>
        <v/>
      </c>
      <c r="AH551" s="14">
        <f>SUMIF(Gruppenstunden!$C$12:$C$864,'Wochenübersicht Gruppenstunden'!C551,Gruppenstunden!$V$12:$V$864)</f>
        <v>0</v>
      </c>
      <c r="AI551" s="14" t="str">
        <f t="shared" si="190"/>
        <v/>
      </c>
      <c r="AJ551" s="14">
        <f>SUMIF(Gruppenstunden!$C$12:$C$864,'Wochenübersicht Gruppenstunden'!C551,Gruppenstunden!$W$12:$W$864)</f>
        <v>0</v>
      </c>
      <c r="AK551" s="14" t="str">
        <f t="shared" si="191"/>
        <v/>
      </c>
      <c r="AL551" s="14">
        <f>SUMIF(Gruppenstunden!$C$12:$C$864,'Wochenübersicht Gruppenstunden'!C551,Gruppenstunden!$X$12:$X$864)</f>
        <v>0</v>
      </c>
      <c r="AM551" s="14" t="str">
        <f t="shared" si="192"/>
        <v/>
      </c>
      <c r="AN551" s="14">
        <f>SUMIF(Gruppenstunden!$C$12:$C$864,'Wochenübersicht Gruppenstunden'!C551,Gruppenstunden!$Y$12:$Y$864)</f>
        <v>0</v>
      </c>
      <c r="AO551" s="14" t="str">
        <f t="shared" si="193"/>
        <v/>
      </c>
      <c r="AP551" s="14">
        <f>SUMIF(Gruppenstunden!$C$12:$C$864,'Wochenübersicht Gruppenstunden'!C551,Gruppenstunden!$Z$12:$Z$864)</f>
        <v>0</v>
      </c>
      <c r="AQ551" s="14" t="str">
        <f t="shared" si="194"/>
        <v/>
      </c>
      <c r="AR551" s="14">
        <f>SUMIF(Gruppenstunden!$C$12:$C$864,'Wochenübersicht Gruppenstunden'!C551,Gruppenstunden!$AA$12:$AA1403)</f>
        <v>0</v>
      </c>
      <c r="AS551" s="14" t="str">
        <f t="shared" si="195"/>
        <v/>
      </c>
    </row>
    <row r="552" spans="3:45" x14ac:dyDescent="0.25">
      <c r="C552" s="14"/>
      <c r="D552" s="14">
        <f>SUMIF(Gruppenstunden!$C$12:$C$864,'Wochenübersicht Gruppenstunden'!C552,Gruppenstunden!$AC$12:$AC$864)</f>
        <v>0</v>
      </c>
      <c r="E552" s="30" t="str">
        <f t="shared" si="175"/>
        <v/>
      </c>
      <c r="F552" s="14">
        <f>SUMIF(Gruppenstunden!$C$12:$C$864,'Wochenübersicht Gruppenstunden'!C552,Gruppenstunden!$H$12:$H$864)</f>
        <v>0</v>
      </c>
      <c r="G552" s="14" t="str">
        <f t="shared" si="176"/>
        <v/>
      </c>
      <c r="H552" s="14">
        <f>SUMIF(Gruppenstunden!$C$12:$C$864,'Wochenübersicht Gruppenstunden'!C552,Gruppenstunden!$I$12:$I$864)</f>
        <v>0</v>
      </c>
      <c r="I552" s="14" t="str">
        <f t="shared" si="177"/>
        <v/>
      </c>
      <c r="J552" s="14">
        <f>SUMIF(Gruppenstunden!$C$12:$C$864,'Wochenübersicht Gruppenstunden'!C552,Gruppenstunden!$J$12:$J$864)</f>
        <v>0</v>
      </c>
      <c r="K552" s="14" t="str">
        <f t="shared" si="178"/>
        <v/>
      </c>
      <c r="L552" s="14">
        <f>SUMIF(Gruppenstunden!$C$12:$C$864,'Wochenübersicht Gruppenstunden'!C552,Gruppenstunden!$K$12:$K$864)</f>
        <v>0</v>
      </c>
      <c r="M552" s="14" t="str">
        <f t="shared" si="179"/>
        <v/>
      </c>
      <c r="N552" s="14">
        <f>SUMIF(Gruppenstunden!$C$12:$C$864,'Wochenübersicht Gruppenstunden'!C552,Gruppenstunden!$L$12:$L$864)</f>
        <v>0</v>
      </c>
      <c r="O552" s="14" t="str">
        <f t="shared" si="180"/>
        <v/>
      </c>
      <c r="P552" s="14">
        <f>SUMIF(Gruppenstunden!$C$12:$C$864,'Wochenübersicht Gruppenstunden'!C552,Gruppenstunden!$M$12:$M$864)</f>
        <v>0</v>
      </c>
      <c r="Q552" s="14" t="str">
        <f t="shared" si="181"/>
        <v/>
      </c>
      <c r="R552" s="14">
        <f>SUMIF(Gruppenstunden!$C$12:$C$864,'Wochenübersicht Gruppenstunden'!C552,Gruppenstunden!$N$12:$N$864)</f>
        <v>0</v>
      </c>
      <c r="S552" s="14" t="str">
        <f t="shared" si="182"/>
        <v/>
      </c>
      <c r="T552" s="14">
        <f>SUMIF(Gruppenstunden!$C$12:$C$864,'Wochenübersicht Gruppenstunden'!C552,Gruppenstunden!$O$12:$O$864)</f>
        <v>0</v>
      </c>
      <c r="U552" s="14" t="str">
        <f t="shared" si="183"/>
        <v/>
      </c>
      <c r="V552" s="14">
        <f>SUMIF(Gruppenstunden!$C$12:$C$864,'Wochenübersicht Gruppenstunden'!C552,Gruppenstunden!$P$12:$P$864)</f>
        <v>0</v>
      </c>
      <c r="W552" s="14" t="str">
        <f t="shared" si="184"/>
        <v/>
      </c>
      <c r="X552" s="14">
        <f>SUMIF(Gruppenstunden!$C$12:$C$864,'Wochenübersicht Gruppenstunden'!C552,Gruppenstunden!$Q$12:$Q$864)</f>
        <v>0</v>
      </c>
      <c r="Y552" s="14" t="str">
        <f t="shared" si="185"/>
        <v/>
      </c>
      <c r="Z552" s="14">
        <f>SUMIF(Gruppenstunden!$C$12:$C$864,'Wochenübersicht Gruppenstunden'!C552,Gruppenstunden!$R$12:$R$864)</f>
        <v>0</v>
      </c>
      <c r="AA552" s="14" t="str">
        <f t="shared" si="186"/>
        <v/>
      </c>
      <c r="AB552" s="14">
        <f>SUMIF(Gruppenstunden!$C$12:$C$864,'Wochenübersicht Gruppenstunden'!C552,Gruppenstunden!$S$12:$S$864)</f>
        <v>0</v>
      </c>
      <c r="AC552" s="14" t="str">
        <f t="shared" si="187"/>
        <v/>
      </c>
      <c r="AD552" s="14">
        <f>SUMIF(Gruppenstunden!$C$12:$C$864,'Wochenübersicht Gruppenstunden'!C552,Gruppenstunden!$T$12:$T$864)</f>
        <v>0</v>
      </c>
      <c r="AE552" s="14" t="str">
        <f t="shared" si="188"/>
        <v/>
      </c>
      <c r="AF552" s="14">
        <f>SUMIF(Gruppenstunden!$C$12:$C$864,'Wochenübersicht Gruppenstunden'!C552,Gruppenstunden!$U$12:$U$864)</f>
        <v>0</v>
      </c>
      <c r="AG552" s="14" t="str">
        <f t="shared" si="189"/>
        <v/>
      </c>
      <c r="AH552" s="14">
        <f>SUMIF(Gruppenstunden!$C$12:$C$864,'Wochenübersicht Gruppenstunden'!C552,Gruppenstunden!$V$12:$V$864)</f>
        <v>0</v>
      </c>
      <c r="AI552" s="14" t="str">
        <f t="shared" si="190"/>
        <v/>
      </c>
      <c r="AJ552" s="14">
        <f>SUMIF(Gruppenstunden!$C$12:$C$864,'Wochenübersicht Gruppenstunden'!C552,Gruppenstunden!$W$12:$W$864)</f>
        <v>0</v>
      </c>
      <c r="AK552" s="14" t="str">
        <f t="shared" si="191"/>
        <v/>
      </c>
      <c r="AL552" s="14">
        <f>SUMIF(Gruppenstunden!$C$12:$C$864,'Wochenübersicht Gruppenstunden'!C552,Gruppenstunden!$X$12:$X$864)</f>
        <v>0</v>
      </c>
      <c r="AM552" s="14" t="str">
        <f t="shared" si="192"/>
        <v/>
      </c>
      <c r="AN552" s="14">
        <f>SUMIF(Gruppenstunden!$C$12:$C$864,'Wochenübersicht Gruppenstunden'!C552,Gruppenstunden!$Y$12:$Y$864)</f>
        <v>0</v>
      </c>
      <c r="AO552" s="14" t="str">
        <f t="shared" si="193"/>
        <v/>
      </c>
      <c r="AP552" s="14">
        <f>SUMIF(Gruppenstunden!$C$12:$C$864,'Wochenübersicht Gruppenstunden'!C552,Gruppenstunden!$Z$12:$Z$864)</f>
        <v>0</v>
      </c>
      <c r="AQ552" s="14" t="str">
        <f t="shared" si="194"/>
        <v/>
      </c>
      <c r="AR552" s="14">
        <f>SUMIF(Gruppenstunden!$C$12:$C$864,'Wochenübersicht Gruppenstunden'!C552,Gruppenstunden!$AA$12:$AA1404)</f>
        <v>0</v>
      </c>
      <c r="AS552" s="14" t="str">
        <f t="shared" si="195"/>
        <v/>
      </c>
    </row>
    <row r="553" spans="3:45" x14ac:dyDescent="0.25">
      <c r="C553" s="14"/>
      <c r="D553" s="14">
        <f>SUMIF(Gruppenstunden!$C$12:$C$864,'Wochenübersicht Gruppenstunden'!C553,Gruppenstunden!$AC$12:$AC$864)</f>
        <v>0</v>
      </c>
      <c r="E553" s="30" t="str">
        <f t="shared" si="175"/>
        <v/>
      </c>
      <c r="F553" s="14">
        <f>SUMIF(Gruppenstunden!$C$12:$C$864,'Wochenübersicht Gruppenstunden'!C553,Gruppenstunden!$H$12:$H$864)</f>
        <v>0</v>
      </c>
      <c r="G553" s="14" t="str">
        <f t="shared" si="176"/>
        <v/>
      </c>
      <c r="H553" s="14">
        <f>SUMIF(Gruppenstunden!$C$12:$C$864,'Wochenübersicht Gruppenstunden'!C553,Gruppenstunden!$I$12:$I$864)</f>
        <v>0</v>
      </c>
      <c r="I553" s="14" t="str">
        <f t="shared" si="177"/>
        <v/>
      </c>
      <c r="J553" s="14">
        <f>SUMIF(Gruppenstunden!$C$12:$C$864,'Wochenübersicht Gruppenstunden'!C553,Gruppenstunden!$J$12:$J$864)</f>
        <v>0</v>
      </c>
      <c r="K553" s="14" t="str">
        <f t="shared" si="178"/>
        <v/>
      </c>
      <c r="L553" s="14">
        <f>SUMIF(Gruppenstunden!$C$12:$C$864,'Wochenübersicht Gruppenstunden'!C553,Gruppenstunden!$K$12:$K$864)</f>
        <v>0</v>
      </c>
      <c r="M553" s="14" t="str">
        <f t="shared" si="179"/>
        <v/>
      </c>
      <c r="N553" s="14">
        <f>SUMIF(Gruppenstunden!$C$12:$C$864,'Wochenübersicht Gruppenstunden'!C553,Gruppenstunden!$L$12:$L$864)</f>
        <v>0</v>
      </c>
      <c r="O553" s="14" t="str">
        <f t="shared" si="180"/>
        <v/>
      </c>
      <c r="P553" s="14">
        <f>SUMIF(Gruppenstunden!$C$12:$C$864,'Wochenübersicht Gruppenstunden'!C553,Gruppenstunden!$M$12:$M$864)</f>
        <v>0</v>
      </c>
      <c r="Q553" s="14" t="str">
        <f t="shared" si="181"/>
        <v/>
      </c>
      <c r="R553" s="14">
        <f>SUMIF(Gruppenstunden!$C$12:$C$864,'Wochenübersicht Gruppenstunden'!C553,Gruppenstunden!$N$12:$N$864)</f>
        <v>0</v>
      </c>
      <c r="S553" s="14" t="str">
        <f t="shared" si="182"/>
        <v/>
      </c>
      <c r="T553" s="14">
        <f>SUMIF(Gruppenstunden!$C$12:$C$864,'Wochenübersicht Gruppenstunden'!C553,Gruppenstunden!$O$12:$O$864)</f>
        <v>0</v>
      </c>
      <c r="U553" s="14" t="str">
        <f t="shared" si="183"/>
        <v/>
      </c>
      <c r="V553" s="14">
        <f>SUMIF(Gruppenstunden!$C$12:$C$864,'Wochenübersicht Gruppenstunden'!C553,Gruppenstunden!$P$12:$P$864)</f>
        <v>0</v>
      </c>
      <c r="W553" s="14" t="str">
        <f t="shared" si="184"/>
        <v/>
      </c>
      <c r="X553" s="14">
        <f>SUMIF(Gruppenstunden!$C$12:$C$864,'Wochenübersicht Gruppenstunden'!C553,Gruppenstunden!$Q$12:$Q$864)</f>
        <v>0</v>
      </c>
      <c r="Y553" s="14" t="str">
        <f t="shared" si="185"/>
        <v/>
      </c>
      <c r="Z553" s="14">
        <f>SUMIF(Gruppenstunden!$C$12:$C$864,'Wochenübersicht Gruppenstunden'!C553,Gruppenstunden!$R$12:$R$864)</f>
        <v>0</v>
      </c>
      <c r="AA553" s="14" t="str">
        <f t="shared" si="186"/>
        <v/>
      </c>
      <c r="AB553" s="14">
        <f>SUMIF(Gruppenstunden!$C$12:$C$864,'Wochenübersicht Gruppenstunden'!C553,Gruppenstunden!$S$12:$S$864)</f>
        <v>0</v>
      </c>
      <c r="AC553" s="14" t="str">
        <f t="shared" si="187"/>
        <v/>
      </c>
      <c r="AD553" s="14">
        <f>SUMIF(Gruppenstunden!$C$12:$C$864,'Wochenübersicht Gruppenstunden'!C553,Gruppenstunden!$T$12:$T$864)</f>
        <v>0</v>
      </c>
      <c r="AE553" s="14" t="str">
        <f t="shared" si="188"/>
        <v/>
      </c>
      <c r="AF553" s="14">
        <f>SUMIF(Gruppenstunden!$C$12:$C$864,'Wochenübersicht Gruppenstunden'!C553,Gruppenstunden!$U$12:$U$864)</f>
        <v>0</v>
      </c>
      <c r="AG553" s="14" t="str">
        <f t="shared" si="189"/>
        <v/>
      </c>
      <c r="AH553" s="14">
        <f>SUMIF(Gruppenstunden!$C$12:$C$864,'Wochenübersicht Gruppenstunden'!C553,Gruppenstunden!$V$12:$V$864)</f>
        <v>0</v>
      </c>
      <c r="AI553" s="14" t="str">
        <f t="shared" si="190"/>
        <v/>
      </c>
      <c r="AJ553" s="14">
        <f>SUMIF(Gruppenstunden!$C$12:$C$864,'Wochenübersicht Gruppenstunden'!C553,Gruppenstunden!$W$12:$W$864)</f>
        <v>0</v>
      </c>
      <c r="AK553" s="14" t="str">
        <f t="shared" si="191"/>
        <v/>
      </c>
      <c r="AL553" s="14">
        <f>SUMIF(Gruppenstunden!$C$12:$C$864,'Wochenübersicht Gruppenstunden'!C553,Gruppenstunden!$X$12:$X$864)</f>
        <v>0</v>
      </c>
      <c r="AM553" s="14" t="str">
        <f t="shared" si="192"/>
        <v/>
      </c>
      <c r="AN553" s="14">
        <f>SUMIF(Gruppenstunden!$C$12:$C$864,'Wochenübersicht Gruppenstunden'!C553,Gruppenstunden!$Y$12:$Y$864)</f>
        <v>0</v>
      </c>
      <c r="AO553" s="14" t="str">
        <f t="shared" si="193"/>
        <v/>
      </c>
      <c r="AP553" s="14">
        <f>SUMIF(Gruppenstunden!$C$12:$C$864,'Wochenübersicht Gruppenstunden'!C553,Gruppenstunden!$Z$12:$Z$864)</f>
        <v>0</v>
      </c>
      <c r="AQ553" s="14" t="str">
        <f t="shared" si="194"/>
        <v/>
      </c>
      <c r="AR553" s="14">
        <f>SUMIF(Gruppenstunden!$C$12:$C$864,'Wochenübersicht Gruppenstunden'!C553,Gruppenstunden!$AA$12:$AA1405)</f>
        <v>0</v>
      </c>
      <c r="AS553" s="14" t="str">
        <f t="shared" si="195"/>
        <v/>
      </c>
    </row>
    <row r="554" spans="3:45" x14ac:dyDescent="0.25">
      <c r="C554" s="14"/>
      <c r="D554" s="14">
        <f>SUMIF(Gruppenstunden!$C$12:$C$864,'Wochenübersicht Gruppenstunden'!C554,Gruppenstunden!$AC$12:$AC$864)</f>
        <v>0</v>
      </c>
      <c r="E554" s="30" t="str">
        <f t="shared" si="175"/>
        <v/>
      </c>
      <c r="F554" s="14">
        <f>SUMIF(Gruppenstunden!$C$12:$C$864,'Wochenübersicht Gruppenstunden'!C554,Gruppenstunden!$H$12:$H$864)</f>
        <v>0</v>
      </c>
      <c r="G554" s="14" t="str">
        <f t="shared" si="176"/>
        <v/>
      </c>
      <c r="H554" s="14">
        <f>SUMIF(Gruppenstunden!$C$12:$C$864,'Wochenübersicht Gruppenstunden'!C554,Gruppenstunden!$I$12:$I$864)</f>
        <v>0</v>
      </c>
      <c r="I554" s="14" t="str">
        <f t="shared" si="177"/>
        <v/>
      </c>
      <c r="J554" s="14">
        <f>SUMIF(Gruppenstunden!$C$12:$C$864,'Wochenübersicht Gruppenstunden'!C554,Gruppenstunden!$J$12:$J$864)</f>
        <v>0</v>
      </c>
      <c r="K554" s="14" t="str">
        <f t="shared" si="178"/>
        <v/>
      </c>
      <c r="L554" s="14">
        <f>SUMIF(Gruppenstunden!$C$12:$C$864,'Wochenübersicht Gruppenstunden'!C554,Gruppenstunden!$K$12:$K$864)</f>
        <v>0</v>
      </c>
      <c r="M554" s="14" t="str">
        <f t="shared" si="179"/>
        <v/>
      </c>
      <c r="N554" s="14">
        <f>SUMIF(Gruppenstunden!$C$12:$C$864,'Wochenübersicht Gruppenstunden'!C554,Gruppenstunden!$L$12:$L$864)</f>
        <v>0</v>
      </c>
      <c r="O554" s="14" t="str">
        <f t="shared" si="180"/>
        <v/>
      </c>
      <c r="P554" s="14">
        <f>SUMIF(Gruppenstunden!$C$12:$C$864,'Wochenübersicht Gruppenstunden'!C554,Gruppenstunden!$M$12:$M$864)</f>
        <v>0</v>
      </c>
      <c r="Q554" s="14" t="str">
        <f t="shared" si="181"/>
        <v/>
      </c>
      <c r="R554" s="14">
        <f>SUMIF(Gruppenstunden!$C$12:$C$864,'Wochenübersicht Gruppenstunden'!C554,Gruppenstunden!$N$12:$N$864)</f>
        <v>0</v>
      </c>
      <c r="S554" s="14" t="str">
        <f t="shared" si="182"/>
        <v/>
      </c>
      <c r="T554" s="14">
        <f>SUMIF(Gruppenstunden!$C$12:$C$864,'Wochenübersicht Gruppenstunden'!C554,Gruppenstunden!$O$12:$O$864)</f>
        <v>0</v>
      </c>
      <c r="U554" s="14" t="str">
        <f t="shared" si="183"/>
        <v/>
      </c>
      <c r="V554" s="14">
        <f>SUMIF(Gruppenstunden!$C$12:$C$864,'Wochenübersicht Gruppenstunden'!C554,Gruppenstunden!$P$12:$P$864)</f>
        <v>0</v>
      </c>
      <c r="W554" s="14" t="str">
        <f t="shared" si="184"/>
        <v/>
      </c>
      <c r="X554" s="14">
        <f>SUMIF(Gruppenstunden!$C$12:$C$864,'Wochenübersicht Gruppenstunden'!C554,Gruppenstunden!$Q$12:$Q$864)</f>
        <v>0</v>
      </c>
      <c r="Y554" s="14" t="str">
        <f t="shared" si="185"/>
        <v/>
      </c>
      <c r="Z554" s="14">
        <f>SUMIF(Gruppenstunden!$C$12:$C$864,'Wochenübersicht Gruppenstunden'!C554,Gruppenstunden!$R$12:$R$864)</f>
        <v>0</v>
      </c>
      <c r="AA554" s="14" t="str">
        <f t="shared" si="186"/>
        <v/>
      </c>
      <c r="AB554" s="14">
        <f>SUMIF(Gruppenstunden!$C$12:$C$864,'Wochenübersicht Gruppenstunden'!C554,Gruppenstunden!$S$12:$S$864)</f>
        <v>0</v>
      </c>
      <c r="AC554" s="14" t="str">
        <f t="shared" si="187"/>
        <v/>
      </c>
      <c r="AD554" s="14">
        <f>SUMIF(Gruppenstunden!$C$12:$C$864,'Wochenübersicht Gruppenstunden'!C554,Gruppenstunden!$T$12:$T$864)</f>
        <v>0</v>
      </c>
      <c r="AE554" s="14" t="str">
        <f t="shared" si="188"/>
        <v/>
      </c>
      <c r="AF554" s="14">
        <f>SUMIF(Gruppenstunden!$C$12:$C$864,'Wochenübersicht Gruppenstunden'!C554,Gruppenstunden!$U$12:$U$864)</f>
        <v>0</v>
      </c>
      <c r="AG554" s="14" t="str">
        <f t="shared" si="189"/>
        <v/>
      </c>
      <c r="AH554" s="14">
        <f>SUMIF(Gruppenstunden!$C$12:$C$864,'Wochenübersicht Gruppenstunden'!C554,Gruppenstunden!$V$12:$V$864)</f>
        <v>0</v>
      </c>
      <c r="AI554" s="14" t="str">
        <f t="shared" si="190"/>
        <v/>
      </c>
      <c r="AJ554" s="14">
        <f>SUMIF(Gruppenstunden!$C$12:$C$864,'Wochenübersicht Gruppenstunden'!C554,Gruppenstunden!$W$12:$W$864)</f>
        <v>0</v>
      </c>
      <c r="AK554" s="14" t="str">
        <f t="shared" si="191"/>
        <v/>
      </c>
      <c r="AL554" s="14">
        <f>SUMIF(Gruppenstunden!$C$12:$C$864,'Wochenübersicht Gruppenstunden'!C554,Gruppenstunden!$X$12:$X$864)</f>
        <v>0</v>
      </c>
      <c r="AM554" s="14" t="str">
        <f t="shared" si="192"/>
        <v/>
      </c>
      <c r="AN554" s="14">
        <f>SUMIF(Gruppenstunden!$C$12:$C$864,'Wochenübersicht Gruppenstunden'!C554,Gruppenstunden!$Y$12:$Y$864)</f>
        <v>0</v>
      </c>
      <c r="AO554" s="14" t="str">
        <f t="shared" si="193"/>
        <v/>
      </c>
      <c r="AP554" s="14">
        <f>SUMIF(Gruppenstunden!$C$12:$C$864,'Wochenübersicht Gruppenstunden'!C554,Gruppenstunden!$Z$12:$Z$864)</f>
        <v>0</v>
      </c>
      <c r="AQ554" s="14" t="str">
        <f t="shared" si="194"/>
        <v/>
      </c>
      <c r="AR554" s="14">
        <f>SUMIF(Gruppenstunden!$C$12:$C$864,'Wochenübersicht Gruppenstunden'!C554,Gruppenstunden!$AA$12:$AA1406)</f>
        <v>0</v>
      </c>
      <c r="AS554" s="14" t="str">
        <f t="shared" si="195"/>
        <v/>
      </c>
    </row>
    <row r="555" spans="3:45" x14ac:dyDescent="0.25">
      <c r="C555" s="14"/>
      <c r="D555" s="14">
        <f>SUMIF(Gruppenstunden!$C$12:$C$864,'Wochenübersicht Gruppenstunden'!C555,Gruppenstunden!$AC$12:$AC$864)</f>
        <v>0</v>
      </c>
      <c r="E555" s="30" t="str">
        <f t="shared" si="175"/>
        <v/>
      </c>
      <c r="F555" s="14">
        <f>SUMIF(Gruppenstunden!$C$12:$C$864,'Wochenübersicht Gruppenstunden'!C555,Gruppenstunden!$H$12:$H$864)</f>
        <v>0</v>
      </c>
      <c r="G555" s="14" t="str">
        <f t="shared" si="176"/>
        <v/>
      </c>
      <c r="H555" s="14">
        <f>SUMIF(Gruppenstunden!$C$12:$C$864,'Wochenübersicht Gruppenstunden'!C555,Gruppenstunden!$I$12:$I$864)</f>
        <v>0</v>
      </c>
      <c r="I555" s="14" t="str">
        <f t="shared" si="177"/>
        <v/>
      </c>
      <c r="J555" s="14">
        <f>SUMIF(Gruppenstunden!$C$12:$C$864,'Wochenübersicht Gruppenstunden'!C555,Gruppenstunden!$J$12:$J$864)</f>
        <v>0</v>
      </c>
      <c r="K555" s="14" t="str">
        <f t="shared" si="178"/>
        <v/>
      </c>
      <c r="L555" s="14">
        <f>SUMIF(Gruppenstunden!$C$12:$C$864,'Wochenübersicht Gruppenstunden'!C555,Gruppenstunden!$K$12:$K$864)</f>
        <v>0</v>
      </c>
      <c r="M555" s="14" t="str">
        <f t="shared" si="179"/>
        <v/>
      </c>
      <c r="N555" s="14">
        <f>SUMIF(Gruppenstunden!$C$12:$C$864,'Wochenübersicht Gruppenstunden'!C555,Gruppenstunden!$L$12:$L$864)</f>
        <v>0</v>
      </c>
      <c r="O555" s="14" t="str">
        <f t="shared" si="180"/>
        <v/>
      </c>
      <c r="P555" s="14">
        <f>SUMIF(Gruppenstunden!$C$12:$C$864,'Wochenübersicht Gruppenstunden'!C555,Gruppenstunden!$M$12:$M$864)</f>
        <v>0</v>
      </c>
      <c r="Q555" s="14" t="str">
        <f t="shared" si="181"/>
        <v/>
      </c>
      <c r="R555" s="14">
        <f>SUMIF(Gruppenstunden!$C$12:$C$864,'Wochenübersicht Gruppenstunden'!C555,Gruppenstunden!$N$12:$N$864)</f>
        <v>0</v>
      </c>
      <c r="S555" s="14" t="str">
        <f t="shared" si="182"/>
        <v/>
      </c>
      <c r="T555" s="14">
        <f>SUMIF(Gruppenstunden!$C$12:$C$864,'Wochenübersicht Gruppenstunden'!C555,Gruppenstunden!$O$12:$O$864)</f>
        <v>0</v>
      </c>
      <c r="U555" s="14" t="str">
        <f t="shared" si="183"/>
        <v/>
      </c>
      <c r="V555" s="14">
        <f>SUMIF(Gruppenstunden!$C$12:$C$864,'Wochenübersicht Gruppenstunden'!C555,Gruppenstunden!$P$12:$P$864)</f>
        <v>0</v>
      </c>
      <c r="W555" s="14" t="str">
        <f t="shared" si="184"/>
        <v/>
      </c>
      <c r="X555" s="14">
        <f>SUMIF(Gruppenstunden!$C$12:$C$864,'Wochenübersicht Gruppenstunden'!C555,Gruppenstunden!$Q$12:$Q$864)</f>
        <v>0</v>
      </c>
      <c r="Y555" s="14" t="str">
        <f t="shared" si="185"/>
        <v/>
      </c>
      <c r="Z555" s="14">
        <f>SUMIF(Gruppenstunden!$C$12:$C$864,'Wochenübersicht Gruppenstunden'!C555,Gruppenstunden!$R$12:$R$864)</f>
        <v>0</v>
      </c>
      <c r="AA555" s="14" t="str">
        <f t="shared" si="186"/>
        <v/>
      </c>
      <c r="AB555" s="14">
        <f>SUMIF(Gruppenstunden!$C$12:$C$864,'Wochenübersicht Gruppenstunden'!C555,Gruppenstunden!$S$12:$S$864)</f>
        <v>0</v>
      </c>
      <c r="AC555" s="14" t="str">
        <f t="shared" si="187"/>
        <v/>
      </c>
      <c r="AD555" s="14">
        <f>SUMIF(Gruppenstunden!$C$12:$C$864,'Wochenübersicht Gruppenstunden'!C555,Gruppenstunden!$T$12:$T$864)</f>
        <v>0</v>
      </c>
      <c r="AE555" s="14" t="str">
        <f t="shared" si="188"/>
        <v/>
      </c>
      <c r="AF555" s="14">
        <f>SUMIF(Gruppenstunden!$C$12:$C$864,'Wochenübersicht Gruppenstunden'!C555,Gruppenstunden!$U$12:$U$864)</f>
        <v>0</v>
      </c>
      <c r="AG555" s="14" t="str">
        <f t="shared" si="189"/>
        <v/>
      </c>
      <c r="AH555" s="14">
        <f>SUMIF(Gruppenstunden!$C$12:$C$864,'Wochenübersicht Gruppenstunden'!C555,Gruppenstunden!$V$12:$V$864)</f>
        <v>0</v>
      </c>
      <c r="AI555" s="14" t="str">
        <f t="shared" si="190"/>
        <v/>
      </c>
      <c r="AJ555" s="14">
        <f>SUMIF(Gruppenstunden!$C$12:$C$864,'Wochenübersicht Gruppenstunden'!C555,Gruppenstunden!$W$12:$W$864)</f>
        <v>0</v>
      </c>
      <c r="AK555" s="14" t="str">
        <f t="shared" si="191"/>
        <v/>
      </c>
      <c r="AL555" s="14">
        <f>SUMIF(Gruppenstunden!$C$12:$C$864,'Wochenübersicht Gruppenstunden'!C555,Gruppenstunden!$X$12:$X$864)</f>
        <v>0</v>
      </c>
      <c r="AM555" s="14" t="str">
        <f t="shared" si="192"/>
        <v/>
      </c>
      <c r="AN555" s="14">
        <f>SUMIF(Gruppenstunden!$C$12:$C$864,'Wochenübersicht Gruppenstunden'!C555,Gruppenstunden!$Y$12:$Y$864)</f>
        <v>0</v>
      </c>
      <c r="AO555" s="14" t="str">
        <f t="shared" si="193"/>
        <v/>
      </c>
      <c r="AP555" s="14">
        <f>SUMIF(Gruppenstunden!$C$12:$C$864,'Wochenübersicht Gruppenstunden'!C555,Gruppenstunden!$Z$12:$Z$864)</f>
        <v>0</v>
      </c>
      <c r="AQ555" s="14" t="str">
        <f t="shared" si="194"/>
        <v/>
      </c>
      <c r="AR555" s="14">
        <f>SUMIF(Gruppenstunden!$C$12:$C$864,'Wochenübersicht Gruppenstunden'!C555,Gruppenstunden!$AA$12:$AA1407)</f>
        <v>0</v>
      </c>
      <c r="AS555" s="14" t="str">
        <f t="shared" si="195"/>
        <v/>
      </c>
    </row>
    <row r="556" spans="3:45" x14ac:dyDescent="0.25">
      <c r="C556" s="14"/>
      <c r="D556" s="14">
        <f>SUMIF(Gruppenstunden!$C$12:$C$864,'Wochenübersicht Gruppenstunden'!C556,Gruppenstunden!$AC$12:$AC$864)</f>
        <v>0</v>
      </c>
      <c r="E556" s="30" t="str">
        <f t="shared" si="175"/>
        <v/>
      </c>
      <c r="F556" s="14">
        <f>SUMIF(Gruppenstunden!$C$12:$C$864,'Wochenübersicht Gruppenstunden'!C556,Gruppenstunden!$H$12:$H$864)</f>
        <v>0</v>
      </c>
      <c r="G556" s="14" t="str">
        <f t="shared" si="176"/>
        <v/>
      </c>
      <c r="H556" s="14">
        <f>SUMIF(Gruppenstunden!$C$12:$C$864,'Wochenübersicht Gruppenstunden'!C556,Gruppenstunden!$I$12:$I$864)</f>
        <v>0</v>
      </c>
      <c r="I556" s="14" t="str">
        <f t="shared" si="177"/>
        <v/>
      </c>
      <c r="J556" s="14">
        <f>SUMIF(Gruppenstunden!$C$12:$C$864,'Wochenübersicht Gruppenstunden'!C556,Gruppenstunden!$J$12:$J$864)</f>
        <v>0</v>
      </c>
      <c r="K556" s="14" t="str">
        <f t="shared" si="178"/>
        <v/>
      </c>
      <c r="L556" s="14">
        <f>SUMIF(Gruppenstunden!$C$12:$C$864,'Wochenübersicht Gruppenstunden'!C556,Gruppenstunden!$K$12:$K$864)</f>
        <v>0</v>
      </c>
      <c r="M556" s="14" t="str">
        <f t="shared" si="179"/>
        <v/>
      </c>
      <c r="N556" s="14">
        <f>SUMIF(Gruppenstunden!$C$12:$C$864,'Wochenübersicht Gruppenstunden'!C556,Gruppenstunden!$L$12:$L$864)</f>
        <v>0</v>
      </c>
      <c r="O556" s="14" t="str">
        <f t="shared" si="180"/>
        <v/>
      </c>
      <c r="P556" s="14">
        <f>SUMIF(Gruppenstunden!$C$12:$C$864,'Wochenübersicht Gruppenstunden'!C556,Gruppenstunden!$M$12:$M$864)</f>
        <v>0</v>
      </c>
      <c r="Q556" s="14" t="str">
        <f t="shared" si="181"/>
        <v/>
      </c>
      <c r="R556" s="14">
        <f>SUMIF(Gruppenstunden!$C$12:$C$864,'Wochenübersicht Gruppenstunden'!C556,Gruppenstunden!$N$12:$N$864)</f>
        <v>0</v>
      </c>
      <c r="S556" s="14" t="str">
        <f t="shared" si="182"/>
        <v/>
      </c>
      <c r="T556" s="14">
        <f>SUMIF(Gruppenstunden!$C$12:$C$864,'Wochenübersicht Gruppenstunden'!C556,Gruppenstunden!$O$12:$O$864)</f>
        <v>0</v>
      </c>
      <c r="U556" s="14" t="str">
        <f t="shared" si="183"/>
        <v/>
      </c>
      <c r="V556" s="14">
        <f>SUMIF(Gruppenstunden!$C$12:$C$864,'Wochenübersicht Gruppenstunden'!C556,Gruppenstunden!$P$12:$P$864)</f>
        <v>0</v>
      </c>
      <c r="W556" s="14" t="str">
        <f t="shared" si="184"/>
        <v/>
      </c>
      <c r="X556" s="14">
        <f>SUMIF(Gruppenstunden!$C$12:$C$864,'Wochenübersicht Gruppenstunden'!C556,Gruppenstunden!$Q$12:$Q$864)</f>
        <v>0</v>
      </c>
      <c r="Y556" s="14" t="str">
        <f t="shared" si="185"/>
        <v/>
      </c>
      <c r="Z556" s="14">
        <f>SUMIF(Gruppenstunden!$C$12:$C$864,'Wochenübersicht Gruppenstunden'!C556,Gruppenstunden!$R$12:$R$864)</f>
        <v>0</v>
      </c>
      <c r="AA556" s="14" t="str">
        <f t="shared" si="186"/>
        <v/>
      </c>
      <c r="AB556" s="14">
        <f>SUMIF(Gruppenstunden!$C$12:$C$864,'Wochenübersicht Gruppenstunden'!C556,Gruppenstunden!$S$12:$S$864)</f>
        <v>0</v>
      </c>
      <c r="AC556" s="14" t="str">
        <f t="shared" si="187"/>
        <v/>
      </c>
      <c r="AD556" s="14">
        <f>SUMIF(Gruppenstunden!$C$12:$C$864,'Wochenübersicht Gruppenstunden'!C556,Gruppenstunden!$T$12:$T$864)</f>
        <v>0</v>
      </c>
      <c r="AE556" s="14" t="str">
        <f t="shared" si="188"/>
        <v/>
      </c>
      <c r="AF556" s="14">
        <f>SUMIF(Gruppenstunden!$C$12:$C$864,'Wochenübersicht Gruppenstunden'!C556,Gruppenstunden!$U$12:$U$864)</f>
        <v>0</v>
      </c>
      <c r="AG556" s="14" t="str">
        <f t="shared" si="189"/>
        <v/>
      </c>
      <c r="AH556" s="14">
        <f>SUMIF(Gruppenstunden!$C$12:$C$864,'Wochenübersicht Gruppenstunden'!C556,Gruppenstunden!$V$12:$V$864)</f>
        <v>0</v>
      </c>
      <c r="AI556" s="14" t="str">
        <f t="shared" si="190"/>
        <v/>
      </c>
      <c r="AJ556" s="14">
        <f>SUMIF(Gruppenstunden!$C$12:$C$864,'Wochenübersicht Gruppenstunden'!C556,Gruppenstunden!$W$12:$W$864)</f>
        <v>0</v>
      </c>
      <c r="AK556" s="14" t="str">
        <f t="shared" si="191"/>
        <v/>
      </c>
      <c r="AL556" s="14">
        <f>SUMIF(Gruppenstunden!$C$12:$C$864,'Wochenübersicht Gruppenstunden'!C556,Gruppenstunden!$X$12:$X$864)</f>
        <v>0</v>
      </c>
      <c r="AM556" s="14" t="str">
        <f t="shared" si="192"/>
        <v/>
      </c>
      <c r="AN556" s="14">
        <f>SUMIF(Gruppenstunden!$C$12:$C$864,'Wochenübersicht Gruppenstunden'!C556,Gruppenstunden!$Y$12:$Y$864)</f>
        <v>0</v>
      </c>
      <c r="AO556" s="14" t="str">
        <f t="shared" si="193"/>
        <v/>
      </c>
      <c r="AP556" s="14">
        <f>SUMIF(Gruppenstunden!$C$12:$C$864,'Wochenübersicht Gruppenstunden'!C556,Gruppenstunden!$Z$12:$Z$864)</f>
        <v>0</v>
      </c>
      <c r="AQ556" s="14" t="str">
        <f t="shared" si="194"/>
        <v/>
      </c>
      <c r="AR556" s="14">
        <f>SUMIF(Gruppenstunden!$C$12:$C$864,'Wochenübersicht Gruppenstunden'!C556,Gruppenstunden!$AA$12:$AA1408)</f>
        <v>0</v>
      </c>
      <c r="AS556" s="14" t="str">
        <f t="shared" si="195"/>
        <v/>
      </c>
    </row>
    <row r="557" spans="3:45" x14ac:dyDescent="0.25">
      <c r="C557" s="14"/>
      <c r="D557" s="14">
        <f>SUMIF(Gruppenstunden!$C$12:$C$864,'Wochenübersicht Gruppenstunden'!C557,Gruppenstunden!$AC$12:$AC$864)</f>
        <v>0</v>
      </c>
      <c r="E557" s="30" t="str">
        <f t="shared" si="175"/>
        <v/>
      </c>
      <c r="F557" s="14">
        <f>SUMIF(Gruppenstunden!$C$12:$C$864,'Wochenübersicht Gruppenstunden'!C557,Gruppenstunden!$H$12:$H$864)</f>
        <v>0</v>
      </c>
      <c r="G557" s="14" t="str">
        <f t="shared" si="176"/>
        <v/>
      </c>
      <c r="H557" s="14">
        <f>SUMIF(Gruppenstunden!$C$12:$C$864,'Wochenübersicht Gruppenstunden'!C557,Gruppenstunden!$I$12:$I$864)</f>
        <v>0</v>
      </c>
      <c r="I557" s="14" t="str">
        <f t="shared" si="177"/>
        <v/>
      </c>
      <c r="J557" s="14">
        <f>SUMIF(Gruppenstunden!$C$12:$C$864,'Wochenübersicht Gruppenstunden'!C557,Gruppenstunden!$J$12:$J$864)</f>
        <v>0</v>
      </c>
      <c r="K557" s="14" t="str">
        <f t="shared" si="178"/>
        <v/>
      </c>
      <c r="L557" s="14">
        <f>SUMIF(Gruppenstunden!$C$12:$C$864,'Wochenübersicht Gruppenstunden'!C557,Gruppenstunden!$K$12:$K$864)</f>
        <v>0</v>
      </c>
      <c r="M557" s="14" t="str">
        <f t="shared" si="179"/>
        <v/>
      </c>
      <c r="N557" s="14">
        <f>SUMIF(Gruppenstunden!$C$12:$C$864,'Wochenübersicht Gruppenstunden'!C557,Gruppenstunden!$L$12:$L$864)</f>
        <v>0</v>
      </c>
      <c r="O557" s="14" t="str">
        <f t="shared" si="180"/>
        <v/>
      </c>
      <c r="P557" s="14">
        <f>SUMIF(Gruppenstunden!$C$12:$C$864,'Wochenübersicht Gruppenstunden'!C557,Gruppenstunden!$M$12:$M$864)</f>
        <v>0</v>
      </c>
      <c r="Q557" s="14" t="str">
        <f t="shared" si="181"/>
        <v/>
      </c>
      <c r="R557" s="14">
        <f>SUMIF(Gruppenstunden!$C$12:$C$864,'Wochenübersicht Gruppenstunden'!C557,Gruppenstunden!$N$12:$N$864)</f>
        <v>0</v>
      </c>
      <c r="S557" s="14" t="str">
        <f t="shared" si="182"/>
        <v/>
      </c>
      <c r="T557" s="14">
        <f>SUMIF(Gruppenstunden!$C$12:$C$864,'Wochenübersicht Gruppenstunden'!C557,Gruppenstunden!$O$12:$O$864)</f>
        <v>0</v>
      </c>
      <c r="U557" s="14" t="str">
        <f t="shared" si="183"/>
        <v/>
      </c>
      <c r="V557" s="14">
        <f>SUMIF(Gruppenstunden!$C$12:$C$864,'Wochenübersicht Gruppenstunden'!C557,Gruppenstunden!$P$12:$P$864)</f>
        <v>0</v>
      </c>
      <c r="W557" s="14" t="str">
        <f t="shared" si="184"/>
        <v/>
      </c>
      <c r="X557" s="14">
        <f>SUMIF(Gruppenstunden!$C$12:$C$864,'Wochenübersicht Gruppenstunden'!C557,Gruppenstunden!$Q$12:$Q$864)</f>
        <v>0</v>
      </c>
      <c r="Y557" s="14" t="str">
        <f t="shared" si="185"/>
        <v/>
      </c>
      <c r="Z557" s="14">
        <f>SUMIF(Gruppenstunden!$C$12:$C$864,'Wochenübersicht Gruppenstunden'!C557,Gruppenstunden!$R$12:$R$864)</f>
        <v>0</v>
      </c>
      <c r="AA557" s="14" t="str">
        <f t="shared" si="186"/>
        <v/>
      </c>
      <c r="AB557" s="14">
        <f>SUMIF(Gruppenstunden!$C$12:$C$864,'Wochenübersicht Gruppenstunden'!C557,Gruppenstunden!$S$12:$S$864)</f>
        <v>0</v>
      </c>
      <c r="AC557" s="14" t="str">
        <f t="shared" si="187"/>
        <v/>
      </c>
      <c r="AD557" s="14">
        <f>SUMIF(Gruppenstunden!$C$12:$C$864,'Wochenübersicht Gruppenstunden'!C557,Gruppenstunden!$T$12:$T$864)</f>
        <v>0</v>
      </c>
      <c r="AE557" s="14" t="str">
        <f t="shared" si="188"/>
        <v/>
      </c>
      <c r="AF557" s="14">
        <f>SUMIF(Gruppenstunden!$C$12:$C$864,'Wochenübersicht Gruppenstunden'!C557,Gruppenstunden!$U$12:$U$864)</f>
        <v>0</v>
      </c>
      <c r="AG557" s="14" t="str">
        <f t="shared" si="189"/>
        <v/>
      </c>
      <c r="AH557" s="14">
        <f>SUMIF(Gruppenstunden!$C$12:$C$864,'Wochenübersicht Gruppenstunden'!C557,Gruppenstunden!$V$12:$V$864)</f>
        <v>0</v>
      </c>
      <c r="AI557" s="14" t="str">
        <f t="shared" si="190"/>
        <v/>
      </c>
      <c r="AJ557" s="14">
        <f>SUMIF(Gruppenstunden!$C$12:$C$864,'Wochenübersicht Gruppenstunden'!C557,Gruppenstunden!$W$12:$W$864)</f>
        <v>0</v>
      </c>
      <c r="AK557" s="14" t="str">
        <f t="shared" si="191"/>
        <v/>
      </c>
      <c r="AL557" s="14">
        <f>SUMIF(Gruppenstunden!$C$12:$C$864,'Wochenübersicht Gruppenstunden'!C557,Gruppenstunden!$X$12:$X$864)</f>
        <v>0</v>
      </c>
      <c r="AM557" s="14" t="str">
        <f t="shared" si="192"/>
        <v/>
      </c>
      <c r="AN557" s="14">
        <f>SUMIF(Gruppenstunden!$C$12:$C$864,'Wochenübersicht Gruppenstunden'!C557,Gruppenstunden!$Y$12:$Y$864)</f>
        <v>0</v>
      </c>
      <c r="AO557" s="14" t="str">
        <f t="shared" si="193"/>
        <v/>
      </c>
      <c r="AP557" s="14">
        <f>SUMIF(Gruppenstunden!$C$12:$C$864,'Wochenübersicht Gruppenstunden'!C557,Gruppenstunden!$Z$12:$Z$864)</f>
        <v>0</v>
      </c>
      <c r="AQ557" s="14" t="str">
        <f t="shared" si="194"/>
        <v/>
      </c>
      <c r="AR557" s="14">
        <f>SUMIF(Gruppenstunden!$C$12:$C$864,'Wochenübersicht Gruppenstunden'!C557,Gruppenstunden!$AA$12:$AA1409)</f>
        <v>0</v>
      </c>
      <c r="AS557" s="14" t="str">
        <f t="shared" si="195"/>
        <v/>
      </c>
    </row>
    <row r="558" spans="3:45" x14ac:dyDescent="0.25">
      <c r="C558" s="14"/>
      <c r="D558" s="14">
        <f>SUMIF(Gruppenstunden!$C$12:$C$864,'Wochenübersicht Gruppenstunden'!C558,Gruppenstunden!$AC$12:$AC$864)</f>
        <v>0</v>
      </c>
      <c r="E558" s="30" t="str">
        <f t="shared" si="175"/>
        <v/>
      </c>
      <c r="F558" s="14">
        <f>SUMIF(Gruppenstunden!$C$12:$C$864,'Wochenübersicht Gruppenstunden'!C558,Gruppenstunden!$H$12:$H$864)</f>
        <v>0</v>
      </c>
      <c r="G558" s="14" t="str">
        <f t="shared" si="176"/>
        <v/>
      </c>
      <c r="H558" s="14">
        <f>SUMIF(Gruppenstunden!$C$12:$C$864,'Wochenübersicht Gruppenstunden'!C558,Gruppenstunden!$I$12:$I$864)</f>
        <v>0</v>
      </c>
      <c r="I558" s="14" t="str">
        <f t="shared" si="177"/>
        <v/>
      </c>
      <c r="J558" s="14">
        <f>SUMIF(Gruppenstunden!$C$12:$C$864,'Wochenübersicht Gruppenstunden'!C558,Gruppenstunden!$J$12:$J$864)</f>
        <v>0</v>
      </c>
      <c r="K558" s="14" t="str">
        <f t="shared" si="178"/>
        <v/>
      </c>
      <c r="L558" s="14">
        <f>SUMIF(Gruppenstunden!$C$12:$C$864,'Wochenübersicht Gruppenstunden'!C558,Gruppenstunden!$K$12:$K$864)</f>
        <v>0</v>
      </c>
      <c r="M558" s="14" t="str">
        <f t="shared" si="179"/>
        <v/>
      </c>
      <c r="N558" s="14">
        <f>SUMIF(Gruppenstunden!$C$12:$C$864,'Wochenübersicht Gruppenstunden'!C558,Gruppenstunden!$L$12:$L$864)</f>
        <v>0</v>
      </c>
      <c r="O558" s="14" t="str">
        <f t="shared" si="180"/>
        <v/>
      </c>
      <c r="P558" s="14">
        <f>SUMIF(Gruppenstunden!$C$12:$C$864,'Wochenübersicht Gruppenstunden'!C558,Gruppenstunden!$M$12:$M$864)</f>
        <v>0</v>
      </c>
      <c r="Q558" s="14" t="str">
        <f t="shared" si="181"/>
        <v/>
      </c>
      <c r="R558" s="14">
        <f>SUMIF(Gruppenstunden!$C$12:$C$864,'Wochenübersicht Gruppenstunden'!C558,Gruppenstunden!$N$12:$N$864)</f>
        <v>0</v>
      </c>
      <c r="S558" s="14" t="str">
        <f t="shared" si="182"/>
        <v/>
      </c>
      <c r="T558" s="14">
        <f>SUMIF(Gruppenstunden!$C$12:$C$864,'Wochenübersicht Gruppenstunden'!C558,Gruppenstunden!$O$12:$O$864)</f>
        <v>0</v>
      </c>
      <c r="U558" s="14" t="str">
        <f t="shared" si="183"/>
        <v/>
      </c>
      <c r="V558" s="14">
        <f>SUMIF(Gruppenstunden!$C$12:$C$864,'Wochenübersicht Gruppenstunden'!C558,Gruppenstunden!$P$12:$P$864)</f>
        <v>0</v>
      </c>
      <c r="W558" s="14" t="str">
        <f t="shared" si="184"/>
        <v/>
      </c>
      <c r="X558" s="14">
        <f>SUMIF(Gruppenstunden!$C$12:$C$864,'Wochenübersicht Gruppenstunden'!C558,Gruppenstunden!$Q$12:$Q$864)</f>
        <v>0</v>
      </c>
      <c r="Y558" s="14" t="str">
        <f t="shared" si="185"/>
        <v/>
      </c>
      <c r="Z558" s="14">
        <f>SUMIF(Gruppenstunden!$C$12:$C$864,'Wochenübersicht Gruppenstunden'!C558,Gruppenstunden!$R$12:$R$864)</f>
        <v>0</v>
      </c>
      <c r="AA558" s="14" t="str">
        <f t="shared" si="186"/>
        <v/>
      </c>
      <c r="AB558" s="14">
        <f>SUMIF(Gruppenstunden!$C$12:$C$864,'Wochenübersicht Gruppenstunden'!C558,Gruppenstunden!$S$12:$S$864)</f>
        <v>0</v>
      </c>
      <c r="AC558" s="14" t="str">
        <f t="shared" si="187"/>
        <v/>
      </c>
      <c r="AD558" s="14">
        <f>SUMIF(Gruppenstunden!$C$12:$C$864,'Wochenübersicht Gruppenstunden'!C558,Gruppenstunden!$T$12:$T$864)</f>
        <v>0</v>
      </c>
      <c r="AE558" s="14" t="str">
        <f t="shared" si="188"/>
        <v/>
      </c>
      <c r="AF558" s="14">
        <f>SUMIF(Gruppenstunden!$C$12:$C$864,'Wochenübersicht Gruppenstunden'!C558,Gruppenstunden!$U$12:$U$864)</f>
        <v>0</v>
      </c>
      <c r="AG558" s="14" t="str">
        <f t="shared" si="189"/>
        <v/>
      </c>
      <c r="AH558" s="14">
        <f>SUMIF(Gruppenstunden!$C$12:$C$864,'Wochenübersicht Gruppenstunden'!C558,Gruppenstunden!$V$12:$V$864)</f>
        <v>0</v>
      </c>
      <c r="AI558" s="14" t="str">
        <f t="shared" si="190"/>
        <v/>
      </c>
      <c r="AJ558" s="14">
        <f>SUMIF(Gruppenstunden!$C$12:$C$864,'Wochenübersicht Gruppenstunden'!C558,Gruppenstunden!$W$12:$W$864)</f>
        <v>0</v>
      </c>
      <c r="AK558" s="14" t="str">
        <f t="shared" si="191"/>
        <v/>
      </c>
      <c r="AL558" s="14">
        <f>SUMIF(Gruppenstunden!$C$12:$C$864,'Wochenübersicht Gruppenstunden'!C558,Gruppenstunden!$X$12:$X$864)</f>
        <v>0</v>
      </c>
      <c r="AM558" s="14" t="str">
        <f t="shared" si="192"/>
        <v/>
      </c>
      <c r="AN558" s="14">
        <f>SUMIF(Gruppenstunden!$C$12:$C$864,'Wochenübersicht Gruppenstunden'!C558,Gruppenstunden!$Y$12:$Y$864)</f>
        <v>0</v>
      </c>
      <c r="AO558" s="14" t="str">
        <f t="shared" si="193"/>
        <v/>
      </c>
      <c r="AP558" s="14">
        <f>SUMIF(Gruppenstunden!$C$12:$C$864,'Wochenübersicht Gruppenstunden'!C558,Gruppenstunden!$Z$12:$Z$864)</f>
        <v>0</v>
      </c>
      <c r="AQ558" s="14" t="str">
        <f t="shared" si="194"/>
        <v/>
      </c>
      <c r="AR558" s="14">
        <f>SUMIF(Gruppenstunden!$C$12:$C$864,'Wochenübersicht Gruppenstunden'!C558,Gruppenstunden!$AA$12:$AA1410)</f>
        <v>0</v>
      </c>
      <c r="AS558" s="14" t="str">
        <f t="shared" si="195"/>
        <v/>
      </c>
    </row>
    <row r="559" spans="3:45" x14ac:dyDescent="0.25">
      <c r="C559" s="14"/>
      <c r="D559" s="14">
        <f>SUMIF(Gruppenstunden!$C$12:$C$864,'Wochenübersicht Gruppenstunden'!C559,Gruppenstunden!$AC$12:$AC$864)</f>
        <v>0</v>
      </c>
      <c r="E559" s="30" t="str">
        <f t="shared" si="175"/>
        <v/>
      </c>
      <c r="F559" s="14">
        <f>SUMIF(Gruppenstunden!$C$12:$C$864,'Wochenübersicht Gruppenstunden'!C559,Gruppenstunden!$H$12:$H$864)</f>
        <v>0</v>
      </c>
      <c r="G559" s="14" t="str">
        <f t="shared" si="176"/>
        <v/>
      </c>
      <c r="H559" s="14">
        <f>SUMIF(Gruppenstunden!$C$12:$C$864,'Wochenübersicht Gruppenstunden'!C559,Gruppenstunden!$I$12:$I$864)</f>
        <v>0</v>
      </c>
      <c r="I559" s="14" t="str">
        <f t="shared" si="177"/>
        <v/>
      </c>
      <c r="J559" s="14">
        <f>SUMIF(Gruppenstunden!$C$12:$C$864,'Wochenübersicht Gruppenstunden'!C559,Gruppenstunden!$J$12:$J$864)</f>
        <v>0</v>
      </c>
      <c r="K559" s="14" t="str">
        <f t="shared" si="178"/>
        <v/>
      </c>
      <c r="L559" s="14">
        <f>SUMIF(Gruppenstunden!$C$12:$C$864,'Wochenübersicht Gruppenstunden'!C559,Gruppenstunden!$K$12:$K$864)</f>
        <v>0</v>
      </c>
      <c r="M559" s="14" t="str">
        <f t="shared" si="179"/>
        <v/>
      </c>
      <c r="N559" s="14">
        <f>SUMIF(Gruppenstunden!$C$12:$C$864,'Wochenübersicht Gruppenstunden'!C559,Gruppenstunden!$L$12:$L$864)</f>
        <v>0</v>
      </c>
      <c r="O559" s="14" t="str">
        <f t="shared" si="180"/>
        <v/>
      </c>
      <c r="P559" s="14">
        <f>SUMIF(Gruppenstunden!$C$12:$C$864,'Wochenübersicht Gruppenstunden'!C559,Gruppenstunden!$M$12:$M$864)</f>
        <v>0</v>
      </c>
      <c r="Q559" s="14" t="str">
        <f t="shared" si="181"/>
        <v/>
      </c>
      <c r="R559" s="14">
        <f>SUMIF(Gruppenstunden!$C$12:$C$864,'Wochenübersicht Gruppenstunden'!C559,Gruppenstunden!$N$12:$N$864)</f>
        <v>0</v>
      </c>
      <c r="S559" s="14" t="str">
        <f t="shared" si="182"/>
        <v/>
      </c>
      <c r="T559" s="14">
        <f>SUMIF(Gruppenstunden!$C$12:$C$864,'Wochenübersicht Gruppenstunden'!C559,Gruppenstunden!$O$12:$O$864)</f>
        <v>0</v>
      </c>
      <c r="U559" s="14" t="str">
        <f t="shared" si="183"/>
        <v/>
      </c>
      <c r="V559" s="14">
        <f>SUMIF(Gruppenstunden!$C$12:$C$864,'Wochenübersicht Gruppenstunden'!C559,Gruppenstunden!$P$12:$P$864)</f>
        <v>0</v>
      </c>
      <c r="W559" s="14" t="str">
        <f t="shared" si="184"/>
        <v/>
      </c>
      <c r="X559" s="14">
        <f>SUMIF(Gruppenstunden!$C$12:$C$864,'Wochenübersicht Gruppenstunden'!C559,Gruppenstunden!$Q$12:$Q$864)</f>
        <v>0</v>
      </c>
      <c r="Y559" s="14" t="str">
        <f t="shared" si="185"/>
        <v/>
      </c>
      <c r="Z559" s="14">
        <f>SUMIF(Gruppenstunden!$C$12:$C$864,'Wochenübersicht Gruppenstunden'!C559,Gruppenstunden!$R$12:$R$864)</f>
        <v>0</v>
      </c>
      <c r="AA559" s="14" t="str">
        <f t="shared" si="186"/>
        <v/>
      </c>
      <c r="AB559" s="14">
        <f>SUMIF(Gruppenstunden!$C$12:$C$864,'Wochenübersicht Gruppenstunden'!C559,Gruppenstunden!$S$12:$S$864)</f>
        <v>0</v>
      </c>
      <c r="AC559" s="14" t="str">
        <f t="shared" si="187"/>
        <v/>
      </c>
      <c r="AD559" s="14">
        <f>SUMIF(Gruppenstunden!$C$12:$C$864,'Wochenübersicht Gruppenstunden'!C559,Gruppenstunden!$T$12:$T$864)</f>
        <v>0</v>
      </c>
      <c r="AE559" s="14" t="str">
        <f t="shared" si="188"/>
        <v/>
      </c>
      <c r="AF559" s="14">
        <f>SUMIF(Gruppenstunden!$C$12:$C$864,'Wochenübersicht Gruppenstunden'!C559,Gruppenstunden!$U$12:$U$864)</f>
        <v>0</v>
      </c>
      <c r="AG559" s="14" t="str">
        <f t="shared" si="189"/>
        <v/>
      </c>
      <c r="AH559" s="14">
        <f>SUMIF(Gruppenstunden!$C$12:$C$864,'Wochenübersicht Gruppenstunden'!C559,Gruppenstunden!$V$12:$V$864)</f>
        <v>0</v>
      </c>
      <c r="AI559" s="14" t="str">
        <f t="shared" si="190"/>
        <v/>
      </c>
      <c r="AJ559" s="14">
        <f>SUMIF(Gruppenstunden!$C$12:$C$864,'Wochenübersicht Gruppenstunden'!C559,Gruppenstunden!$W$12:$W$864)</f>
        <v>0</v>
      </c>
      <c r="AK559" s="14" t="str">
        <f t="shared" si="191"/>
        <v/>
      </c>
      <c r="AL559" s="14">
        <f>SUMIF(Gruppenstunden!$C$12:$C$864,'Wochenübersicht Gruppenstunden'!C559,Gruppenstunden!$X$12:$X$864)</f>
        <v>0</v>
      </c>
      <c r="AM559" s="14" t="str">
        <f t="shared" si="192"/>
        <v/>
      </c>
      <c r="AN559" s="14">
        <f>SUMIF(Gruppenstunden!$C$12:$C$864,'Wochenübersicht Gruppenstunden'!C559,Gruppenstunden!$Y$12:$Y$864)</f>
        <v>0</v>
      </c>
      <c r="AO559" s="14" t="str">
        <f t="shared" si="193"/>
        <v/>
      </c>
      <c r="AP559" s="14">
        <f>SUMIF(Gruppenstunden!$C$12:$C$864,'Wochenübersicht Gruppenstunden'!C559,Gruppenstunden!$Z$12:$Z$864)</f>
        <v>0</v>
      </c>
      <c r="AQ559" s="14" t="str">
        <f t="shared" si="194"/>
        <v/>
      </c>
      <c r="AR559" s="14">
        <f>SUMIF(Gruppenstunden!$C$12:$C$864,'Wochenübersicht Gruppenstunden'!C559,Gruppenstunden!$AA$12:$AA1411)</f>
        <v>0</v>
      </c>
      <c r="AS559" s="14" t="str">
        <f t="shared" si="195"/>
        <v/>
      </c>
    </row>
    <row r="560" spans="3:45" x14ac:dyDescent="0.25">
      <c r="C560" s="14"/>
      <c r="D560" s="14">
        <f>SUMIF(Gruppenstunden!$C$12:$C$864,'Wochenübersicht Gruppenstunden'!C560,Gruppenstunden!$AC$12:$AC$864)</f>
        <v>0</v>
      </c>
      <c r="E560" s="30" t="str">
        <f t="shared" si="175"/>
        <v/>
      </c>
      <c r="F560" s="14">
        <f>SUMIF(Gruppenstunden!$C$12:$C$864,'Wochenübersicht Gruppenstunden'!C560,Gruppenstunden!$H$12:$H$864)</f>
        <v>0</v>
      </c>
      <c r="G560" s="14" t="str">
        <f t="shared" si="176"/>
        <v/>
      </c>
      <c r="H560" s="14">
        <f>SUMIF(Gruppenstunden!$C$12:$C$864,'Wochenübersicht Gruppenstunden'!C560,Gruppenstunden!$I$12:$I$864)</f>
        <v>0</v>
      </c>
      <c r="I560" s="14" t="str">
        <f t="shared" si="177"/>
        <v/>
      </c>
      <c r="J560" s="14">
        <f>SUMIF(Gruppenstunden!$C$12:$C$864,'Wochenübersicht Gruppenstunden'!C560,Gruppenstunden!$J$12:$J$864)</f>
        <v>0</v>
      </c>
      <c r="K560" s="14" t="str">
        <f t="shared" si="178"/>
        <v/>
      </c>
      <c r="L560" s="14">
        <f>SUMIF(Gruppenstunden!$C$12:$C$864,'Wochenübersicht Gruppenstunden'!C560,Gruppenstunden!$K$12:$K$864)</f>
        <v>0</v>
      </c>
      <c r="M560" s="14" t="str">
        <f t="shared" si="179"/>
        <v/>
      </c>
      <c r="N560" s="14">
        <f>SUMIF(Gruppenstunden!$C$12:$C$864,'Wochenübersicht Gruppenstunden'!C560,Gruppenstunden!$L$12:$L$864)</f>
        <v>0</v>
      </c>
      <c r="O560" s="14" t="str">
        <f t="shared" si="180"/>
        <v/>
      </c>
      <c r="P560" s="14">
        <f>SUMIF(Gruppenstunden!$C$12:$C$864,'Wochenübersicht Gruppenstunden'!C560,Gruppenstunden!$M$12:$M$864)</f>
        <v>0</v>
      </c>
      <c r="Q560" s="14" t="str">
        <f t="shared" si="181"/>
        <v/>
      </c>
      <c r="R560" s="14">
        <f>SUMIF(Gruppenstunden!$C$12:$C$864,'Wochenübersicht Gruppenstunden'!C560,Gruppenstunden!$N$12:$N$864)</f>
        <v>0</v>
      </c>
      <c r="S560" s="14" t="str">
        <f t="shared" si="182"/>
        <v/>
      </c>
      <c r="T560" s="14">
        <f>SUMIF(Gruppenstunden!$C$12:$C$864,'Wochenübersicht Gruppenstunden'!C560,Gruppenstunden!$O$12:$O$864)</f>
        <v>0</v>
      </c>
      <c r="U560" s="14" t="str">
        <f t="shared" si="183"/>
        <v/>
      </c>
      <c r="V560" s="14">
        <f>SUMIF(Gruppenstunden!$C$12:$C$864,'Wochenübersicht Gruppenstunden'!C560,Gruppenstunden!$P$12:$P$864)</f>
        <v>0</v>
      </c>
      <c r="W560" s="14" t="str">
        <f t="shared" si="184"/>
        <v/>
      </c>
      <c r="X560" s="14">
        <f>SUMIF(Gruppenstunden!$C$12:$C$864,'Wochenübersicht Gruppenstunden'!C560,Gruppenstunden!$Q$12:$Q$864)</f>
        <v>0</v>
      </c>
      <c r="Y560" s="14" t="str">
        <f t="shared" si="185"/>
        <v/>
      </c>
      <c r="Z560" s="14">
        <f>SUMIF(Gruppenstunden!$C$12:$C$864,'Wochenübersicht Gruppenstunden'!C560,Gruppenstunden!$R$12:$R$864)</f>
        <v>0</v>
      </c>
      <c r="AA560" s="14" t="str">
        <f t="shared" si="186"/>
        <v/>
      </c>
      <c r="AB560" s="14">
        <f>SUMIF(Gruppenstunden!$C$12:$C$864,'Wochenübersicht Gruppenstunden'!C560,Gruppenstunden!$S$12:$S$864)</f>
        <v>0</v>
      </c>
      <c r="AC560" s="14" t="str">
        <f t="shared" si="187"/>
        <v/>
      </c>
      <c r="AD560" s="14">
        <f>SUMIF(Gruppenstunden!$C$12:$C$864,'Wochenübersicht Gruppenstunden'!C560,Gruppenstunden!$T$12:$T$864)</f>
        <v>0</v>
      </c>
      <c r="AE560" s="14" t="str">
        <f t="shared" si="188"/>
        <v/>
      </c>
      <c r="AF560" s="14">
        <f>SUMIF(Gruppenstunden!$C$12:$C$864,'Wochenübersicht Gruppenstunden'!C560,Gruppenstunden!$U$12:$U$864)</f>
        <v>0</v>
      </c>
      <c r="AG560" s="14" t="str">
        <f t="shared" si="189"/>
        <v/>
      </c>
      <c r="AH560" s="14">
        <f>SUMIF(Gruppenstunden!$C$12:$C$864,'Wochenübersicht Gruppenstunden'!C560,Gruppenstunden!$V$12:$V$864)</f>
        <v>0</v>
      </c>
      <c r="AI560" s="14" t="str">
        <f t="shared" si="190"/>
        <v/>
      </c>
      <c r="AJ560" s="14">
        <f>SUMIF(Gruppenstunden!$C$12:$C$864,'Wochenübersicht Gruppenstunden'!C560,Gruppenstunden!$W$12:$W$864)</f>
        <v>0</v>
      </c>
      <c r="AK560" s="14" t="str">
        <f t="shared" si="191"/>
        <v/>
      </c>
      <c r="AL560" s="14">
        <f>SUMIF(Gruppenstunden!$C$12:$C$864,'Wochenübersicht Gruppenstunden'!C560,Gruppenstunden!$X$12:$X$864)</f>
        <v>0</v>
      </c>
      <c r="AM560" s="14" t="str">
        <f t="shared" si="192"/>
        <v/>
      </c>
      <c r="AN560" s="14">
        <f>SUMIF(Gruppenstunden!$C$12:$C$864,'Wochenübersicht Gruppenstunden'!C560,Gruppenstunden!$Y$12:$Y$864)</f>
        <v>0</v>
      </c>
      <c r="AO560" s="14" t="str">
        <f t="shared" si="193"/>
        <v/>
      </c>
      <c r="AP560" s="14">
        <f>SUMIF(Gruppenstunden!$C$12:$C$864,'Wochenübersicht Gruppenstunden'!C560,Gruppenstunden!$Z$12:$Z$864)</f>
        <v>0</v>
      </c>
      <c r="AQ560" s="14" t="str">
        <f t="shared" si="194"/>
        <v/>
      </c>
      <c r="AR560" s="14">
        <f>SUMIF(Gruppenstunden!$C$12:$C$864,'Wochenübersicht Gruppenstunden'!C560,Gruppenstunden!$AA$12:$AA1412)</f>
        <v>0</v>
      </c>
      <c r="AS560" s="14" t="str">
        <f t="shared" si="195"/>
        <v/>
      </c>
    </row>
    <row r="561" spans="3:45" x14ac:dyDescent="0.25">
      <c r="C561" s="14"/>
      <c r="D561" s="14">
        <f>SUMIF(Gruppenstunden!$C$12:$C$864,'Wochenübersicht Gruppenstunden'!C561,Gruppenstunden!$AC$12:$AC$864)</f>
        <v>0</v>
      </c>
      <c r="E561" s="30" t="str">
        <f t="shared" si="175"/>
        <v/>
      </c>
      <c r="F561" s="14">
        <f>SUMIF(Gruppenstunden!$C$12:$C$864,'Wochenübersicht Gruppenstunden'!C561,Gruppenstunden!$H$12:$H$864)</f>
        <v>0</v>
      </c>
      <c r="G561" s="14" t="str">
        <f t="shared" si="176"/>
        <v/>
      </c>
      <c r="H561" s="14">
        <f>SUMIF(Gruppenstunden!$C$12:$C$864,'Wochenübersicht Gruppenstunden'!C561,Gruppenstunden!$I$12:$I$864)</f>
        <v>0</v>
      </c>
      <c r="I561" s="14" t="str">
        <f t="shared" si="177"/>
        <v/>
      </c>
      <c r="J561" s="14">
        <f>SUMIF(Gruppenstunden!$C$12:$C$864,'Wochenübersicht Gruppenstunden'!C561,Gruppenstunden!$J$12:$J$864)</f>
        <v>0</v>
      </c>
      <c r="K561" s="14" t="str">
        <f t="shared" si="178"/>
        <v/>
      </c>
      <c r="L561" s="14">
        <f>SUMIF(Gruppenstunden!$C$12:$C$864,'Wochenübersicht Gruppenstunden'!C561,Gruppenstunden!$K$12:$K$864)</f>
        <v>0</v>
      </c>
      <c r="M561" s="14" t="str">
        <f t="shared" si="179"/>
        <v/>
      </c>
      <c r="N561" s="14">
        <f>SUMIF(Gruppenstunden!$C$12:$C$864,'Wochenübersicht Gruppenstunden'!C561,Gruppenstunden!$L$12:$L$864)</f>
        <v>0</v>
      </c>
      <c r="O561" s="14" t="str">
        <f t="shared" si="180"/>
        <v/>
      </c>
      <c r="P561" s="14">
        <f>SUMIF(Gruppenstunden!$C$12:$C$864,'Wochenübersicht Gruppenstunden'!C561,Gruppenstunden!$M$12:$M$864)</f>
        <v>0</v>
      </c>
      <c r="Q561" s="14" t="str">
        <f t="shared" si="181"/>
        <v/>
      </c>
      <c r="R561" s="14">
        <f>SUMIF(Gruppenstunden!$C$12:$C$864,'Wochenübersicht Gruppenstunden'!C561,Gruppenstunden!$N$12:$N$864)</f>
        <v>0</v>
      </c>
      <c r="S561" s="14" t="str">
        <f t="shared" si="182"/>
        <v/>
      </c>
      <c r="T561" s="14">
        <f>SUMIF(Gruppenstunden!$C$12:$C$864,'Wochenübersicht Gruppenstunden'!C561,Gruppenstunden!$O$12:$O$864)</f>
        <v>0</v>
      </c>
      <c r="U561" s="14" t="str">
        <f t="shared" si="183"/>
        <v/>
      </c>
      <c r="V561" s="14">
        <f>SUMIF(Gruppenstunden!$C$12:$C$864,'Wochenübersicht Gruppenstunden'!C561,Gruppenstunden!$P$12:$P$864)</f>
        <v>0</v>
      </c>
      <c r="W561" s="14" t="str">
        <f t="shared" si="184"/>
        <v/>
      </c>
      <c r="X561" s="14">
        <f>SUMIF(Gruppenstunden!$C$12:$C$864,'Wochenübersicht Gruppenstunden'!C561,Gruppenstunden!$Q$12:$Q$864)</f>
        <v>0</v>
      </c>
      <c r="Y561" s="14" t="str">
        <f t="shared" si="185"/>
        <v/>
      </c>
      <c r="Z561" s="14">
        <f>SUMIF(Gruppenstunden!$C$12:$C$864,'Wochenübersicht Gruppenstunden'!C561,Gruppenstunden!$R$12:$R$864)</f>
        <v>0</v>
      </c>
      <c r="AA561" s="14" t="str">
        <f t="shared" si="186"/>
        <v/>
      </c>
      <c r="AB561" s="14">
        <f>SUMIF(Gruppenstunden!$C$12:$C$864,'Wochenübersicht Gruppenstunden'!C561,Gruppenstunden!$S$12:$S$864)</f>
        <v>0</v>
      </c>
      <c r="AC561" s="14" t="str">
        <f t="shared" si="187"/>
        <v/>
      </c>
      <c r="AD561" s="14">
        <f>SUMIF(Gruppenstunden!$C$12:$C$864,'Wochenübersicht Gruppenstunden'!C561,Gruppenstunden!$T$12:$T$864)</f>
        <v>0</v>
      </c>
      <c r="AE561" s="14" t="str">
        <f t="shared" si="188"/>
        <v/>
      </c>
      <c r="AF561" s="14">
        <f>SUMIF(Gruppenstunden!$C$12:$C$864,'Wochenübersicht Gruppenstunden'!C561,Gruppenstunden!$U$12:$U$864)</f>
        <v>0</v>
      </c>
      <c r="AG561" s="14" t="str">
        <f t="shared" si="189"/>
        <v/>
      </c>
      <c r="AH561" s="14">
        <f>SUMIF(Gruppenstunden!$C$12:$C$864,'Wochenübersicht Gruppenstunden'!C561,Gruppenstunden!$V$12:$V$864)</f>
        <v>0</v>
      </c>
      <c r="AI561" s="14" t="str">
        <f t="shared" si="190"/>
        <v/>
      </c>
      <c r="AJ561" s="14">
        <f>SUMIF(Gruppenstunden!$C$12:$C$864,'Wochenübersicht Gruppenstunden'!C561,Gruppenstunden!$W$12:$W$864)</f>
        <v>0</v>
      </c>
      <c r="AK561" s="14" t="str">
        <f t="shared" si="191"/>
        <v/>
      </c>
      <c r="AL561" s="14">
        <f>SUMIF(Gruppenstunden!$C$12:$C$864,'Wochenübersicht Gruppenstunden'!C561,Gruppenstunden!$X$12:$X$864)</f>
        <v>0</v>
      </c>
      <c r="AM561" s="14" t="str">
        <f t="shared" si="192"/>
        <v/>
      </c>
      <c r="AN561" s="14">
        <f>SUMIF(Gruppenstunden!$C$12:$C$864,'Wochenübersicht Gruppenstunden'!C561,Gruppenstunden!$Y$12:$Y$864)</f>
        <v>0</v>
      </c>
      <c r="AO561" s="14" t="str">
        <f t="shared" si="193"/>
        <v/>
      </c>
      <c r="AP561" s="14">
        <f>SUMIF(Gruppenstunden!$C$12:$C$864,'Wochenübersicht Gruppenstunden'!C561,Gruppenstunden!$Z$12:$Z$864)</f>
        <v>0</v>
      </c>
      <c r="AQ561" s="14" t="str">
        <f t="shared" si="194"/>
        <v/>
      </c>
      <c r="AR561" s="14">
        <f>SUMIF(Gruppenstunden!$C$12:$C$864,'Wochenübersicht Gruppenstunden'!C561,Gruppenstunden!$AA$12:$AA1413)</f>
        <v>0</v>
      </c>
      <c r="AS561" s="14" t="str">
        <f t="shared" si="195"/>
        <v/>
      </c>
    </row>
    <row r="562" spans="3:45" x14ac:dyDescent="0.25">
      <c r="C562" s="14"/>
      <c r="D562" s="14">
        <f>SUMIF(Gruppenstunden!$C$12:$C$864,'Wochenübersicht Gruppenstunden'!C562,Gruppenstunden!$AC$12:$AC$864)</f>
        <v>0</v>
      </c>
      <c r="E562" s="30" t="str">
        <f t="shared" si="175"/>
        <v/>
      </c>
      <c r="F562" s="14">
        <f>SUMIF(Gruppenstunden!$C$12:$C$864,'Wochenübersicht Gruppenstunden'!C562,Gruppenstunden!$H$12:$H$864)</f>
        <v>0</v>
      </c>
      <c r="G562" s="14" t="str">
        <f t="shared" si="176"/>
        <v/>
      </c>
      <c r="H562" s="14">
        <f>SUMIF(Gruppenstunden!$C$12:$C$864,'Wochenübersicht Gruppenstunden'!C562,Gruppenstunden!$I$12:$I$864)</f>
        <v>0</v>
      </c>
      <c r="I562" s="14" t="str">
        <f t="shared" si="177"/>
        <v/>
      </c>
      <c r="J562" s="14">
        <f>SUMIF(Gruppenstunden!$C$12:$C$864,'Wochenübersicht Gruppenstunden'!C562,Gruppenstunden!$J$12:$J$864)</f>
        <v>0</v>
      </c>
      <c r="K562" s="14" t="str">
        <f t="shared" si="178"/>
        <v/>
      </c>
      <c r="L562" s="14">
        <f>SUMIF(Gruppenstunden!$C$12:$C$864,'Wochenübersicht Gruppenstunden'!C562,Gruppenstunden!$K$12:$K$864)</f>
        <v>0</v>
      </c>
      <c r="M562" s="14" t="str">
        <f t="shared" si="179"/>
        <v/>
      </c>
      <c r="N562" s="14">
        <f>SUMIF(Gruppenstunden!$C$12:$C$864,'Wochenübersicht Gruppenstunden'!C562,Gruppenstunden!$L$12:$L$864)</f>
        <v>0</v>
      </c>
      <c r="O562" s="14" t="str">
        <f t="shared" si="180"/>
        <v/>
      </c>
      <c r="P562" s="14">
        <f>SUMIF(Gruppenstunden!$C$12:$C$864,'Wochenübersicht Gruppenstunden'!C562,Gruppenstunden!$M$12:$M$864)</f>
        <v>0</v>
      </c>
      <c r="Q562" s="14" t="str">
        <f t="shared" si="181"/>
        <v/>
      </c>
      <c r="R562" s="14">
        <f>SUMIF(Gruppenstunden!$C$12:$C$864,'Wochenübersicht Gruppenstunden'!C562,Gruppenstunden!$N$12:$N$864)</f>
        <v>0</v>
      </c>
      <c r="S562" s="14" t="str">
        <f t="shared" si="182"/>
        <v/>
      </c>
      <c r="T562" s="14">
        <f>SUMIF(Gruppenstunden!$C$12:$C$864,'Wochenübersicht Gruppenstunden'!C562,Gruppenstunden!$O$12:$O$864)</f>
        <v>0</v>
      </c>
      <c r="U562" s="14" t="str">
        <f t="shared" si="183"/>
        <v/>
      </c>
      <c r="V562" s="14">
        <f>SUMIF(Gruppenstunden!$C$12:$C$864,'Wochenübersicht Gruppenstunden'!C562,Gruppenstunden!$P$12:$P$864)</f>
        <v>0</v>
      </c>
      <c r="W562" s="14" t="str">
        <f t="shared" si="184"/>
        <v/>
      </c>
      <c r="X562" s="14">
        <f>SUMIF(Gruppenstunden!$C$12:$C$864,'Wochenübersicht Gruppenstunden'!C562,Gruppenstunden!$Q$12:$Q$864)</f>
        <v>0</v>
      </c>
      <c r="Y562" s="14" t="str">
        <f t="shared" si="185"/>
        <v/>
      </c>
      <c r="Z562" s="14">
        <f>SUMIF(Gruppenstunden!$C$12:$C$864,'Wochenübersicht Gruppenstunden'!C562,Gruppenstunden!$R$12:$R$864)</f>
        <v>0</v>
      </c>
      <c r="AA562" s="14" t="str">
        <f t="shared" si="186"/>
        <v/>
      </c>
      <c r="AB562" s="14">
        <f>SUMIF(Gruppenstunden!$C$12:$C$864,'Wochenübersicht Gruppenstunden'!C562,Gruppenstunden!$S$12:$S$864)</f>
        <v>0</v>
      </c>
      <c r="AC562" s="14" t="str">
        <f t="shared" si="187"/>
        <v/>
      </c>
      <c r="AD562" s="14">
        <f>SUMIF(Gruppenstunden!$C$12:$C$864,'Wochenübersicht Gruppenstunden'!C562,Gruppenstunden!$T$12:$T$864)</f>
        <v>0</v>
      </c>
      <c r="AE562" s="14" t="str">
        <f t="shared" si="188"/>
        <v/>
      </c>
      <c r="AF562" s="14">
        <f>SUMIF(Gruppenstunden!$C$12:$C$864,'Wochenübersicht Gruppenstunden'!C562,Gruppenstunden!$U$12:$U$864)</f>
        <v>0</v>
      </c>
      <c r="AG562" s="14" t="str">
        <f t="shared" si="189"/>
        <v/>
      </c>
      <c r="AH562" s="14">
        <f>SUMIF(Gruppenstunden!$C$12:$C$864,'Wochenübersicht Gruppenstunden'!C562,Gruppenstunden!$V$12:$V$864)</f>
        <v>0</v>
      </c>
      <c r="AI562" s="14" t="str">
        <f t="shared" si="190"/>
        <v/>
      </c>
      <c r="AJ562" s="14">
        <f>SUMIF(Gruppenstunden!$C$12:$C$864,'Wochenübersicht Gruppenstunden'!C562,Gruppenstunden!$W$12:$W$864)</f>
        <v>0</v>
      </c>
      <c r="AK562" s="14" t="str">
        <f t="shared" si="191"/>
        <v/>
      </c>
      <c r="AL562" s="14">
        <f>SUMIF(Gruppenstunden!$C$12:$C$864,'Wochenübersicht Gruppenstunden'!C562,Gruppenstunden!$X$12:$X$864)</f>
        <v>0</v>
      </c>
      <c r="AM562" s="14" t="str">
        <f t="shared" si="192"/>
        <v/>
      </c>
      <c r="AN562" s="14">
        <f>SUMIF(Gruppenstunden!$C$12:$C$864,'Wochenübersicht Gruppenstunden'!C562,Gruppenstunden!$Y$12:$Y$864)</f>
        <v>0</v>
      </c>
      <c r="AO562" s="14" t="str">
        <f t="shared" si="193"/>
        <v/>
      </c>
      <c r="AP562" s="14">
        <f>SUMIF(Gruppenstunden!$C$12:$C$864,'Wochenübersicht Gruppenstunden'!C562,Gruppenstunden!$Z$12:$Z$864)</f>
        <v>0</v>
      </c>
      <c r="AQ562" s="14" t="str">
        <f t="shared" si="194"/>
        <v/>
      </c>
      <c r="AR562" s="14">
        <f>SUMIF(Gruppenstunden!$C$12:$C$864,'Wochenübersicht Gruppenstunden'!C562,Gruppenstunden!$AA$12:$AA1414)</f>
        <v>0</v>
      </c>
      <c r="AS562" s="14" t="str">
        <f t="shared" si="195"/>
        <v/>
      </c>
    </row>
    <row r="563" spans="3:45" x14ac:dyDescent="0.25">
      <c r="C563" s="14"/>
      <c r="D563" s="14">
        <f>SUMIF(Gruppenstunden!$C$12:$C$864,'Wochenübersicht Gruppenstunden'!C563,Gruppenstunden!$AC$12:$AC$864)</f>
        <v>0</v>
      </c>
      <c r="E563" s="30" t="str">
        <f t="shared" si="175"/>
        <v/>
      </c>
      <c r="F563" s="14">
        <f>SUMIF(Gruppenstunden!$C$12:$C$864,'Wochenübersicht Gruppenstunden'!C563,Gruppenstunden!$H$12:$H$864)</f>
        <v>0</v>
      </c>
      <c r="G563" s="14" t="str">
        <f t="shared" si="176"/>
        <v/>
      </c>
      <c r="H563" s="14">
        <f>SUMIF(Gruppenstunden!$C$12:$C$864,'Wochenübersicht Gruppenstunden'!C563,Gruppenstunden!$I$12:$I$864)</f>
        <v>0</v>
      </c>
      <c r="I563" s="14" t="str">
        <f t="shared" si="177"/>
        <v/>
      </c>
      <c r="J563" s="14">
        <f>SUMIF(Gruppenstunden!$C$12:$C$864,'Wochenübersicht Gruppenstunden'!C563,Gruppenstunden!$J$12:$J$864)</f>
        <v>0</v>
      </c>
      <c r="K563" s="14" t="str">
        <f t="shared" si="178"/>
        <v/>
      </c>
      <c r="L563" s="14">
        <f>SUMIF(Gruppenstunden!$C$12:$C$864,'Wochenübersicht Gruppenstunden'!C563,Gruppenstunden!$K$12:$K$864)</f>
        <v>0</v>
      </c>
      <c r="M563" s="14" t="str">
        <f t="shared" si="179"/>
        <v/>
      </c>
      <c r="N563" s="14">
        <f>SUMIF(Gruppenstunden!$C$12:$C$864,'Wochenübersicht Gruppenstunden'!C563,Gruppenstunden!$L$12:$L$864)</f>
        <v>0</v>
      </c>
      <c r="O563" s="14" t="str">
        <f t="shared" si="180"/>
        <v/>
      </c>
      <c r="P563" s="14">
        <f>SUMIF(Gruppenstunden!$C$12:$C$864,'Wochenübersicht Gruppenstunden'!C563,Gruppenstunden!$M$12:$M$864)</f>
        <v>0</v>
      </c>
      <c r="Q563" s="14" t="str">
        <f t="shared" si="181"/>
        <v/>
      </c>
      <c r="R563" s="14">
        <f>SUMIF(Gruppenstunden!$C$12:$C$864,'Wochenübersicht Gruppenstunden'!C563,Gruppenstunden!$N$12:$N$864)</f>
        <v>0</v>
      </c>
      <c r="S563" s="14" t="str">
        <f t="shared" si="182"/>
        <v/>
      </c>
      <c r="T563" s="14">
        <f>SUMIF(Gruppenstunden!$C$12:$C$864,'Wochenübersicht Gruppenstunden'!C563,Gruppenstunden!$O$12:$O$864)</f>
        <v>0</v>
      </c>
      <c r="U563" s="14" t="str">
        <f t="shared" si="183"/>
        <v/>
      </c>
      <c r="V563" s="14">
        <f>SUMIF(Gruppenstunden!$C$12:$C$864,'Wochenübersicht Gruppenstunden'!C563,Gruppenstunden!$P$12:$P$864)</f>
        <v>0</v>
      </c>
      <c r="W563" s="14" t="str">
        <f t="shared" si="184"/>
        <v/>
      </c>
      <c r="X563" s="14">
        <f>SUMIF(Gruppenstunden!$C$12:$C$864,'Wochenübersicht Gruppenstunden'!C563,Gruppenstunden!$Q$12:$Q$864)</f>
        <v>0</v>
      </c>
      <c r="Y563" s="14" t="str">
        <f t="shared" si="185"/>
        <v/>
      </c>
      <c r="Z563" s="14">
        <f>SUMIF(Gruppenstunden!$C$12:$C$864,'Wochenübersicht Gruppenstunden'!C563,Gruppenstunden!$R$12:$R$864)</f>
        <v>0</v>
      </c>
      <c r="AA563" s="14" t="str">
        <f t="shared" si="186"/>
        <v/>
      </c>
      <c r="AB563" s="14">
        <f>SUMIF(Gruppenstunden!$C$12:$C$864,'Wochenübersicht Gruppenstunden'!C563,Gruppenstunden!$S$12:$S$864)</f>
        <v>0</v>
      </c>
      <c r="AC563" s="14" t="str">
        <f t="shared" si="187"/>
        <v/>
      </c>
      <c r="AD563" s="14">
        <f>SUMIF(Gruppenstunden!$C$12:$C$864,'Wochenübersicht Gruppenstunden'!C563,Gruppenstunden!$T$12:$T$864)</f>
        <v>0</v>
      </c>
      <c r="AE563" s="14" t="str">
        <f t="shared" si="188"/>
        <v/>
      </c>
      <c r="AF563" s="14">
        <f>SUMIF(Gruppenstunden!$C$12:$C$864,'Wochenübersicht Gruppenstunden'!C563,Gruppenstunden!$U$12:$U$864)</f>
        <v>0</v>
      </c>
      <c r="AG563" s="14" t="str">
        <f t="shared" si="189"/>
        <v/>
      </c>
      <c r="AH563" s="14">
        <f>SUMIF(Gruppenstunden!$C$12:$C$864,'Wochenübersicht Gruppenstunden'!C563,Gruppenstunden!$V$12:$V$864)</f>
        <v>0</v>
      </c>
      <c r="AI563" s="14" t="str">
        <f t="shared" si="190"/>
        <v/>
      </c>
      <c r="AJ563" s="14">
        <f>SUMIF(Gruppenstunden!$C$12:$C$864,'Wochenübersicht Gruppenstunden'!C563,Gruppenstunden!$W$12:$W$864)</f>
        <v>0</v>
      </c>
      <c r="AK563" s="14" t="str">
        <f t="shared" si="191"/>
        <v/>
      </c>
      <c r="AL563" s="14">
        <f>SUMIF(Gruppenstunden!$C$12:$C$864,'Wochenübersicht Gruppenstunden'!C563,Gruppenstunden!$X$12:$X$864)</f>
        <v>0</v>
      </c>
      <c r="AM563" s="14" t="str">
        <f t="shared" si="192"/>
        <v/>
      </c>
      <c r="AN563" s="14">
        <f>SUMIF(Gruppenstunden!$C$12:$C$864,'Wochenübersicht Gruppenstunden'!C563,Gruppenstunden!$Y$12:$Y$864)</f>
        <v>0</v>
      </c>
      <c r="AO563" s="14" t="str">
        <f t="shared" si="193"/>
        <v/>
      </c>
      <c r="AP563" s="14">
        <f>SUMIF(Gruppenstunden!$C$12:$C$864,'Wochenübersicht Gruppenstunden'!C563,Gruppenstunden!$Z$12:$Z$864)</f>
        <v>0</v>
      </c>
      <c r="AQ563" s="14" t="str">
        <f t="shared" si="194"/>
        <v/>
      </c>
      <c r="AR563" s="14">
        <f>SUMIF(Gruppenstunden!$C$12:$C$864,'Wochenübersicht Gruppenstunden'!C563,Gruppenstunden!$AA$12:$AA1415)</f>
        <v>0</v>
      </c>
      <c r="AS563" s="14" t="str">
        <f t="shared" si="195"/>
        <v/>
      </c>
    </row>
    <row r="564" spans="3:45" x14ac:dyDescent="0.25">
      <c r="C564" s="14"/>
      <c r="D564" s="14">
        <f>SUMIF(Gruppenstunden!$C$12:$C$864,'Wochenübersicht Gruppenstunden'!C564,Gruppenstunden!$AC$12:$AC$864)</f>
        <v>0</v>
      </c>
      <c r="E564" s="30" t="str">
        <f t="shared" si="175"/>
        <v/>
      </c>
      <c r="F564" s="14">
        <f>SUMIF(Gruppenstunden!$C$12:$C$864,'Wochenübersicht Gruppenstunden'!C564,Gruppenstunden!$H$12:$H$864)</f>
        <v>0</v>
      </c>
      <c r="G564" s="14" t="str">
        <f t="shared" si="176"/>
        <v/>
      </c>
      <c r="H564" s="14">
        <f>SUMIF(Gruppenstunden!$C$12:$C$864,'Wochenübersicht Gruppenstunden'!C564,Gruppenstunden!$I$12:$I$864)</f>
        <v>0</v>
      </c>
      <c r="I564" s="14" t="str">
        <f t="shared" si="177"/>
        <v/>
      </c>
      <c r="J564" s="14">
        <f>SUMIF(Gruppenstunden!$C$12:$C$864,'Wochenübersicht Gruppenstunden'!C564,Gruppenstunden!$J$12:$J$864)</f>
        <v>0</v>
      </c>
      <c r="K564" s="14" t="str">
        <f t="shared" si="178"/>
        <v/>
      </c>
      <c r="L564" s="14">
        <f>SUMIF(Gruppenstunden!$C$12:$C$864,'Wochenübersicht Gruppenstunden'!C564,Gruppenstunden!$K$12:$K$864)</f>
        <v>0</v>
      </c>
      <c r="M564" s="14" t="str">
        <f t="shared" si="179"/>
        <v/>
      </c>
      <c r="N564" s="14">
        <f>SUMIF(Gruppenstunden!$C$12:$C$864,'Wochenübersicht Gruppenstunden'!C564,Gruppenstunden!$L$12:$L$864)</f>
        <v>0</v>
      </c>
      <c r="O564" s="14" t="str">
        <f t="shared" si="180"/>
        <v/>
      </c>
      <c r="P564" s="14">
        <f>SUMIF(Gruppenstunden!$C$12:$C$864,'Wochenübersicht Gruppenstunden'!C564,Gruppenstunden!$M$12:$M$864)</f>
        <v>0</v>
      </c>
      <c r="Q564" s="14" t="str">
        <f t="shared" si="181"/>
        <v/>
      </c>
      <c r="R564" s="14">
        <f>SUMIF(Gruppenstunden!$C$12:$C$864,'Wochenübersicht Gruppenstunden'!C564,Gruppenstunden!$N$12:$N$864)</f>
        <v>0</v>
      </c>
      <c r="S564" s="14" t="str">
        <f t="shared" si="182"/>
        <v/>
      </c>
      <c r="T564" s="14">
        <f>SUMIF(Gruppenstunden!$C$12:$C$864,'Wochenübersicht Gruppenstunden'!C564,Gruppenstunden!$O$12:$O$864)</f>
        <v>0</v>
      </c>
      <c r="U564" s="14" t="str">
        <f t="shared" si="183"/>
        <v/>
      </c>
      <c r="V564" s="14">
        <f>SUMIF(Gruppenstunden!$C$12:$C$864,'Wochenübersicht Gruppenstunden'!C564,Gruppenstunden!$P$12:$P$864)</f>
        <v>0</v>
      </c>
      <c r="W564" s="14" t="str">
        <f t="shared" si="184"/>
        <v/>
      </c>
      <c r="X564" s="14">
        <f>SUMIF(Gruppenstunden!$C$12:$C$864,'Wochenübersicht Gruppenstunden'!C564,Gruppenstunden!$Q$12:$Q$864)</f>
        <v>0</v>
      </c>
      <c r="Y564" s="14" t="str">
        <f t="shared" si="185"/>
        <v/>
      </c>
      <c r="Z564" s="14">
        <f>SUMIF(Gruppenstunden!$C$12:$C$864,'Wochenübersicht Gruppenstunden'!C564,Gruppenstunden!$R$12:$R$864)</f>
        <v>0</v>
      </c>
      <c r="AA564" s="14" t="str">
        <f t="shared" si="186"/>
        <v/>
      </c>
      <c r="AB564" s="14">
        <f>SUMIF(Gruppenstunden!$C$12:$C$864,'Wochenübersicht Gruppenstunden'!C564,Gruppenstunden!$S$12:$S$864)</f>
        <v>0</v>
      </c>
      <c r="AC564" s="14" t="str">
        <f t="shared" si="187"/>
        <v/>
      </c>
      <c r="AD564" s="14">
        <f>SUMIF(Gruppenstunden!$C$12:$C$864,'Wochenübersicht Gruppenstunden'!C564,Gruppenstunden!$T$12:$T$864)</f>
        <v>0</v>
      </c>
      <c r="AE564" s="14" t="str">
        <f t="shared" si="188"/>
        <v/>
      </c>
      <c r="AF564" s="14">
        <f>SUMIF(Gruppenstunden!$C$12:$C$864,'Wochenübersicht Gruppenstunden'!C564,Gruppenstunden!$U$12:$U$864)</f>
        <v>0</v>
      </c>
      <c r="AG564" s="14" t="str">
        <f t="shared" si="189"/>
        <v/>
      </c>
      <c r="AH564" s="14">
        <f>SUMIF(Gruppenstunden!$C$12:$C$864,'Wochenübersicht Gruppenstunden'!C564,Gruppenstunden!$V$12:$V$864)</f>
        <v>0</v>
      </c>
      <c r="AI564" s="14" t="str">
        <f t="shared" si="190"/>
        <v/>
      </c>
      <c r="AJ564" s="14">
        <f>SUMIF(Gruppenstunden!$C$12:$C$864,'Wochenübersicht Gruppenstunden'!C564,Gruppenstunden!$W$12:$W$864)</f>
        <v>0</v>
      </c>
      <c r="AK564" s="14" t="str">
        <f t="shared" si="191"/>
        <v/>
      </c>
      <c r="AL564" s="14">
        <f>SUMIF(Gruppenstunden!$C$12:$C$864,'Wochenübersicht Gruppenstunden'!C564,Gruppenstunden!$X$12:$X$864)</f>
        <v>0</v>
      </c>
      <c r="AM564" s="14" t="str">
        <f t="shared" si="192"/>
        <v/>
      </c>
      <c r="AN564" s="14">
        <f>SUMIF(Gruppenstunden!$C$12:$C$864,'Wochenübersicht Gruppenstunden'!C564,Gruppenstunden!$Y$12:$Y$864)</f>
        <v>0</v>
      </c>
      <c r="AO564" s="14" t="str">
        <f t="shared" si="193"/>
        <v/>
      </c>
      <c r="AP564" s="14">
        <f>SUMIF(Gruppenstunden!$C$12:$C$864,'Wochenübersicht Gruppenstunden'!C564,Gruppenstunden!$Z$12:$Z$864)</f>
        <v>0</v>
      </c>
      <c r="AQ564" s="14" t="str">
        <f t="shared" si="194"/>
        <v/>
      </c>
      <c r="AR564" s="14">
        <f>SUMIF(Gruppenstunden!$C$12:$C$864,'Wochenübersicht Gruppenstunden'!C564,Gruppenstunden!$AA$12:$AA1416)</f>
        <v>0</v>
      </c>
      <c r="AS564" s="14" t="str">
        <f t="shared" si="195"/>
        <v/>
      </c>
    </row>
    <row r="565" spans="3:45" x14ac:dyDescent="0.25">
      <c r="C565" s="14"/>
      <c r="D565" s="14">
        <f>SUMIF(Gruppenstunden!$C$12:$C$864,'Wochenübersicht Gruppenstunden'!C565,Gruppenstunden!$AC$12:$AC$864)</f>
        <v>0</v>
      </c>
      <c r="E565" s="30" t="str">
        <f t="shared" si="175"/>
        <v/>
      </c>
      <c r="F565" s="14">
        <f>SUMIF(Gruppenstunden!$C$12:$C$864,'Wochenübersicht Gruppenstunden'!C565,Gruppenstunden!$H$12:$H$864)</f>
        <v>0</v>
      </c>
      <c r="G565" s="14" t="str">
        <f t="shared" si="176"/>
        <v/>
      </c>
      <c r="H565" s="14">
        <f>SUMIF(Gruppenstunden!$C$12:$C$864,'Wochenübersicht Gruppenstunden'!C565,Gruppenstunden!$I$12:$I$864)</f>
        <v>0</v>
      </c>
      <c r="I565" s="14" t="str">
        <f t="shared" si="177"/>
        <v/>
      </c>
      <c r="J565" s="14">
        <f>SUMIF(Gruppenstunden!$C$12:$C$864,'Wochenübersicht Gruppenstunden'!C565,Gruppenstunden!$J$12:$J$864)</f>
        <v>0</v>
      </c>
      <c r="K565" s="14" t="str">
        <f t="shared" si="178"/>
        <v/>
      </c>
      <c r="L565" s="14">
        <f>SUMIF(Gruppenstunden!$C$12:$C$864,'Wochenübersicht Gruppenstunden'!C565,Gruppenstunden!$K$12:$K$864)</f>
        <v>0</v>
      </c>
      <c r="M565" s="14" t="str">
        <f t="shared" si="179"/>
        <v/>
      </c>
      <c r="N565" s="14">
        <f>SUMIF(Gruppenstunden!$C$12:$C$864,'Wochenübersicht Gruppenstunden'!C565,Gruppenstunden!$L$12:$L$864)</f>
        <v>0</v>
      </c>
      <c r="O565" s="14" t="str">
        <f t="shared" si="180"/>
        <v/>
      </c>
      <c r="P565" s="14">
        <f>SUMIF(Gruppenstunden!$C$12:$C$864,'Wochenübersicht Gruppenstunden'!C565,Gruppenstunden!$M$12:$M$864)</f>
        <v>0</v>
      </c>
      <c r="Q565" s="14" t="str">
        <f t="shared" si="181"/>
        <v/>
      </c>
      <c r="R565" s="14">
        <f>SUMIF(Gruppenstunden!$C$12:$C$864,'Wochenübersicht Gruppenstunden'!C565,Gruppenstunden!$N$12:$N$864)</f>
        <v>0</v>
      </c>
      <c r="S565" s="14" t="str">
        <f t="shared" si="182"/>
        <v/>
      </c>
      <c r="T565" s="14">
        <f>SUMIF(Gruppenstunden!$C$12:$C$864,'Wochenübersicht Gruppenstunden'!C565,Gruppenstunden!$O$12:$O$864)</f>
        <v>0</v>
      </c>
      <c r="U565" s="14" t="str">
        <f t="shared" si="183"/>
        <v/>
      </c>
      <c r="V565" s="14">
        <f>SUMIF(Gruppenstunden!$C$12:$C$864,'Wochenübersicht Gruppenstunden'!C565,Gruppenstunden!$P$12:$P$864)</f>
        <v>0</v>
      </c>
      <c r="W565" s="14" t="str">
        <f t="shared" si="184"/>
        <v/>
      </c>
      <c r="X565" s="14">
        <f>SUMIF(Gruppenstunden!$C$12:$C$864,'Wochenübersicht Gruppenstunden'!C565,Gruppenstunden!$Q$12:$Q$864)</f>
        <v>0</v>
      </c>
      <c r="Y565" s="14" t="str">
        <f t="shared" si="185"/>
        <v/>
      </c>
      <c r="Z565" s="14">
        <f>SUMIF(Gruppenstunden!$C$12:$C$864,'Wochenübersicht Gruppenstunden'!C565,Gruppenstunden!$R$12:$R$864)</f>
        <v>0</v>
      </c>
      <c r="AA565" s="14" t="str">
        <f t="shared" si="186"/>
        <v/>
      </c>
      <c r="AB565" s="14">
        <f>SUMIF(Gruppenstunden!$C$12:$C$864,'Wochenübersicht Gruppenstunden'!C565,Gruppenstunden!$S$12:$S$864)</f>
        <v>0</v>
      </c>
      <c r="AC565" s="14" t="str">
        <f t="shared" si="187"/>
        <v/>
      </c>
      <c r="AD565" s="14">
        <f>SUMIF(Gruppenstunden!$C$12:$C$864,'Wochenübersicht Gruppenstunden'!C565,Gruppenstunden!$T$12:$T$864)</f>
        <v>0</v>
      </c>
      <c r="AE565" s="14" t="str">
        <f t="shared" si="188"/>
        <v/>
      </c>
      <c r="AF565" s="14">
        <f>SUMIF(Gruppenstunden!$C$12:$C$864,'Wochenübersicht Gruppenstunden'!C565,Gruppenstunden!$U$12:$U$864)</f>
        <v>0</v>
      </c>
      <c r="AG565" s="14" t="str">
        <f t="shared" si="189"/>
        <v/>
      </c>
      <c r="AH565" s="14">
        <f>SUMIF(Gruppenstunden!$C$12:$C$864,'Wochenübersicht Gruppenstunden'!C565,Gruppenstunden!$V$12:$V$864)</f>
        <v>0</v>
      </c>
      <c r="AI565" s="14" t="str">
        <f t="shared" si="190"/>
        <v/>
      </c>
      <c r="AJ565" s="14">
        <f>SUMIF(Gruppenstunden!$C$12:$C$864,'Wochenübersicht Gruppenstunden'!C565,Gruppenstunden!$W$12:$W$864)</f>
        <v>0</v>
      </c>
      <c r="AK565" s="14" t="str">
        <f t="shared" si="191"/>
        <v/>
      </c>
      <c r="AL565" s="14">
        <f>SUMIF(Gruppenstunden!$C$12:$C$864,'Wochenübersicht Gruppenstunden'!C565,Gruppenstunden!$X$12:$X$864)</f>
        <v>0</v>
      </c>
      <c r="AM565" s="14" t="str">
        <f t="shared" si="192"/>
        <v/>
      </c>
      <c r="AN565" s="14">
        <f>SUMIF(Gruppenstunden!$C$12:$C$864,'Wochenübersicht Gruppenstunden'!C565,Gruppenstunden!$Y$12:$Y$864)</f>
        <v>0</v>
      </c>
      <c r="AO565" s="14" t="str">
        <f t="shared" si="193"/>
        <v/>
      </c>
      <c r="AP565" s="14">
        <f>SUMIF(Gruppenstunden!$C$12:$C$864,'Wochenübersicht Gruppenstunden'!C565,Gruppenstunden!$Z$12:$Z$864)</f>
        <v>0</v>
      </c>
      <c r="AQ565" s="14" t="str">
        <f t="shared" si="194"/>
        <v/>
      </c>
      <c r="AR565" s="14">
        <f>SUMIF(Gruppenstunden!$C$12:$C$864,'Wochenübersicht Gruppenstunden'!C565,Gruppenstunden!$AA$12:$AA1417)</f>
        <v>0</v>
      </c>
      <c r="AS565" s="14" t="str">
        <f t="shared" si="195"/>
        <v/>
      </c>
    </row>
    <row r="566" spans="3:45" x14ac:dyDescent="0.25">
      <c r="C566" s="14"/>
      <c r="D566" s="14">
        <f>SUMIF(Gruppenstunden!$C$12:$C$864,'Wochenübersicht Gruppenstunden'!C566,Gruppenstunden!$AC$12:$AC$864)</f>
        <v>0</v>
      </c>
      <c r="E566" s="30" t="str">
        <f t="shared" si="175"/>
        <v/>
      </c>
      <c r="F566" s="14">
        <f>SUMIF(Gruppenstunden!$C$12:$C$864,'Wochenübersicht Gruppenstunden'!C566,Gruppenstunden!$H$12:$H$864)</f>
        <v>0</v>
      </c>
      <c r="G566" s="14" t="str">
        <f t="shared" si="176"/>
        <v/>
      </c>
      <c r="H566" s="14">
        <f>SUMIF(Gruppenstunden!$C$12:$C$864,'Wochenübersicht Gruppenstunden'!C566,Gruppenstunden!$I$12:$I$864)</f>
        <v>0</v>
      </c>
      <c r="I566" s="14" t="str">
        <f t="shared" si="177"/>
        <v/>
      </c>
      <c r="J566" s="14">
        <f>SUMIF(Gruppenstunden!$C$12:$C$864,'Wochenübersicht Gruppenstunden'!C566,Gruppenstunden!$J$12:$J$864)</f>
        <v>0</v>
      </c>
      <c r="K566" s="14" t="str">
        <f t="shared" si="178"/>
        <v/>
      </c>
      <c r="L566" s="14">
        <f>SUMIF(Gruppenstunden!$C$12:$C$864,'Wochenübersicht Gruppenstunden'!C566,Gruppenstunden!$K$12:$K$864)</f>
        <v>0</v>
      </c>
      <c r="M566" s="14" t="str">
        <f t="shared" si="179"/>
        <v/>
      </c>
      <c r="N566" s="14">
        <f>SUMIF(Gruppenstunden!$C$12:$C$864,'Wochenübersicht Gruppenstunden'!C566,Gruppenstunden!$L$12:$L$864)</f>
        <v>0</v>
      </c>
      <c r="O566" s="14" t="str">
        <f t="shared" si="180"/>
        <v/>
      </c>
      <c r="P566" s="14">
        <f>SUMIF(Gruppenstunden!$C$12:$C$864,'Wochenübersicht Gruppenstunden'!C566,Gruppenstunden!$M$12:$M$864)</f>
        <v>0</v>
      </c>
      <c r="Q566" s="14" t="str">
        <f t="shared" si="181"/>
        <v/>
      </c>
      <c r="R566" s="14">
        <f>SUMIF(Gruppenstunden!$C$12:$C$864,'Wochenübersicht Gruppenstunden'!C566,Gruppenstunden!$N$12:$N$864)</f>
        <v>0</v>
      </c>
      <c r="S566" s="14" t="str">
        <f t="shared" si="182"/>
        <v/>
      </c>
      <c r="T566" s="14">
        <f>SUMIF(Gruppenstunden!$C$12:$C$864,'Wochenübersicht Gruppenstunden'!C566,Gruppenstunden!$O$12:$O$864)</f>
        <v>0</v>
      </c>
      <c r="U566" s="14" t="str">
        <f t="shared" si="183"/>
        <v/>
      </c>
      <c r="V566" s="14">
        <f>SUMIF(Gruppenstunden!$C$12:$C$864,'Wochenübersicht Gruppenstunden'!C566,Gruppenstunden!$P$12:$P$864)</f>
        <v>0</v>
      </c>
      <c r="W566" s="14" t="str">
        <f t="shared" si="184"/>
        <v/>
      </c>
      <c r="X566" s="14">
        <f>SUMIF(Gruppenstunden!$C$12:$C$864,'Wochenübersicht Gruppenstunden'!C566,Gruppenstunden!$Q$12:$Q$864)</f>
        <v>0</v>
      </c>
      <c r="Y566" s="14" t="str">
        <f t="shared" si="185"/>
        <v/>
      </c>
      <c r="Z566" s="14">
        <f>SUMIF(Gruppenstunden!$C$12:$C$864,'Wochenübersicht Gruppenstunden'!C566,Gruppenstunden!$R$12:$R$864)</f>
        <v>0</v>
      </c>
      <c r="AA566" s="14" t="str">
        <f t="shared" si="186"/>
        <v/>
      </c>
      <c r="AB566" s="14">
        <f>SUMIF(Gruppenstunden!$C$12:$C$864,'Wochenübersicht Gruppenstunden'!C566,Gruppenstunden!$S$12:$S$864)</f>
        <v>0</v>
      </c>
      <c r="AC566" s="14" t="str">
        <f t="shared" si="187"/>
        <v/>
      </c>
      <c r="AD566" s="14">
        <f>SUMIF(Gruppenstunden!$C$12:$C$864,'Wochenübersicht Gruppenstunden'!C566,Gruppenstunden!$T$12:$T$864)</f>
        <v>0</v>
      </c>
      <c r="AE566" s="14" t="str">
        <f t="shared" si="188"/>
        <v/>
      </c>
      <c r="AF566" s="14">
        <f>SUMIF(Gruppenstunden!$C$12:$C$864,'Wochenübersicht Gruppenstunden'!C566,Gruppenstunden!$U$12:$U$864)</f>
        <v>0</v>
      </c>
      <c r="AG566" s="14" t="str">
        <f t="shared" si="189"/>
        <v/>
      </c>
      <c r="AH566" s="14">
        <f>SUMIF(Gruppenstunden!$C$12:$C$864,'Wochenübersicht Gruppenstunden'!C566,Gruppenstunden!$V$12:$V$864)</f>
        <v>0</v>
      </c>
      <c r="AI566" s="14" t="str">
        <f t="shared" si="190"/>
        <v/>
      </c>
      <c r="AJ566" s="14">
        <f>SUMIF(Gruppenstunden!$C$12:$C$864,'Wochenübersicht Gruppenstunden'!C566,Gruppenstunden!$W$12:$W$864)</f>
        <v>0</v>
      </c>
      <c r="AK566" s="14" t="str">
        <f t="shared" si="191"/>
        <v/>
      </c>
      <c r="AL566" s="14">
        <f>SUMIF(Gruppenstunden!$C$12:$C$864,'Wochenübersicht Gruppenstunden'!C566,Gruppenstunden!$X$12:$X$864)</f>
        <v>0</v>
      </c>
      <c r="AM566" s="14" t="str">
        <f t="shared" si="192"/>
        <v/>
      </c>
      <c r="AN566" s="14">
        <f>SUMIF(Gruppenstunden!$C$12:$C$864,'Wochenübersicht Gruppenstunden'!C566,Gruppenstunden!$Y$12:$Y$864)</f>
        <v>0</v>
      </c>
      <c r="AO566" s="14" t="str">
        <f t="shared" si="193"/>
        <v/>
      </c>
      <c r="AP566" s="14">
        <f>SUMIF(Gruppenstunden!$C$12:$C$864,'Wochenübersicht Gruppenstunden'!C566,Gruppenstunden!$Z$12:$Z$864)</f>
        <v>0</v>
      </c>
      <c r="AQ566" s="14" t="str">
        <f t="shared" si="194"/>
        <v/>
      </c>
      <c r="AR566" s="14">
        <f>SUMIF(Gruppenstunden!$C$12:$C$864,'Wochenübersicht Gruppenstunden'!C566,Gruppenstunden!$AA$12:$AA1418)</f>
        <v>0</v>
      </c>
      <c r="AS566" s="14" t="str">
        <f t="shared" si="195"/>
        <v/>
      </c>
    </row>
    <row r="567" spans="3:45" x14ac:dyDescent="0.25">
      <c r="C567" s="14"/>
      <c r="D567" s="14">
        <f>SUMIF(Gruppenstunden!$C$12:$C$864,'Wochenübersicht Gruppenstunden'!C567,Gruppenstunden!$AC$12:$AC$864)</f>
        <v>0</v>
      </c>
      <c r="E567" s="30" t="str">
        <f t="shared" si="175"/>
        <v/>
      </c>
      <c r="F567" s="14">
        <f>SUMIF(Gruppenstunden!$C$12:$C$864,'Wochenübersicht Gruppenstunden'!C567,Gruppenstunden!$H$12:$H$864)</f>
        <v>0</v>
      </c>
      <c r="G567" s="14" t="str">
        <f t="shared" si="176"/>
        <v/>
      </c>
      <c r="H567" s="14">
        <f>SUMIF(Gruppenstunden!$C$12:$C$864,'Wochenübersicht Gruppenstunden'!C567,Gruppenstunden!$I$12:$I$864)</f>
        <v>0</v>
      </c>
      <c r="I567" s="14" t="str">
        <f t="shared" si="177"/>
        <v/>
      </c>
      <c r="J567" s="14">
        <f>SUMIF(Gruppenstunden!$C$12:$C$864,'Wochenübersicht Gruppenstunden'!C567,Gruppenstunden!$J$12:$J$864)</f>
        <v>0</v>
      </c>
      <c r="K567" s="14" t="str">
        <f t="shared" si="178"/>
        <v/>
      </c>
      <c r="L567" s="14">
        <f>SUMIF(Gruppenstunden!$C$12:$C$864,'Wochenübersicht Gruppenstunden'!C567,Gruppenstunden!$K$12:$K$864)</f>
        <v>0</v>
      </c>
      <c r="M567" s="14" t="str">
        <f t="shared" si="179"/>
        <v/>
      </c>
      <c r="N567" s="14">
        <f>SUMIF(Gruppenstunden!$C$12:$C$864,'Wochenübersicht Gruppenstunden'!C567,Gruppenstunden!$L$12:$L$864)</f>
        <v>0</v>
      </c>
      <c r="O567" s="14" t="str">
        <f t="shared" si="180"/>
        <v/>
      </c>
      <c r="P567" s="14">
        <f>SUMIF(Gruppenstunden!$C$12:$C$864,'Wochenübersicht Gruppenstunden'!C567,Gruppenstunden!$M$12:$M$864)</f>
        <v>0</v>
      </c>
      <c r="Q567" s="14" t="str">
        <f t="shared" si="181"/>
        <v/>
      </c>
      <c r="R567" s="14">
        <f>SUMIF(Gruppenstunden!$C$12:$C$864,'Wochenübersicht Gruppenstunden'!C567,Gruppenstunden!$N$12:$N$864)</f>
        <v>0</v>
      </c>
      <c r="S567" s="14" t="str">
        <f t="shared" si="182"/>
        <v/>
      </c>
      <c r="T567" s="14">
        <f>SUMIF(Gruppenstunden!$C$12:$C$864,'Wochenübersicht Gruppenstunden'!C567,Gruppenstunden!$O$12:$O$864)</f>
        <v>0</v>
      </c>
      <c r="U567" s="14" t="str">
        <f t="shared" si="183"/>
        <v/>
      </c>
      <c r="V567" s="14">
        <f>SUMIF(Gruppenstunden!$C$12:$C$864,'Wochenübersicht Gruppenstunden'!C567,Gruppenstunden!$P$12:$P$864)</f>
        <v>0</v>
      </c>
      <c r="W567" s="14" t="str">
        <f t="shared" si="184"/>
        <v/>
      </c>
      <c r="X567" s="14">
        <f>SUMIF(Gruppenstunden!$C$12:$C$864,'Wochenübersicht Gruppenstunden'!C567,Gruppenstunden!$Q$12:$Q$864)</f>
        <v>0</v>
      </c>
      <c r="Y567" s="14" t="str">
        <f t="shared" si="185"/>
        <v/>
      </c>
      <c r="Z567" s="14">
        <f>SUMIF(Gruppenstunden!$C$12:$C$864,'Wochenübersicht Gruppenstunden'!C567,Gruppenstunden!$R$12:$R$864)</f>
        <v>0</v>
      </c>
      <c r="AA567" s="14" t="str">
        <f t="shared" si="186"/>
        <v/>
      </c>
      <c r="AB567" s="14">
        <f>SUMIF(Gruppenstunden!$C$12:$C$864,'Wochenübersicht Gruppenstunden'!C567,Gruppenstunden!$S$12:$S$864)</f>
        <v>0</v>
      </c>
      <c r="AC567" s="14" t="str">
        <f t="shared" si="187"/>
        <v/>
      </c>
      <c r="AD567" s="14">
        <f>SUMIF(Gruppenstunden!$C$12:$C$864,'Wochenübersicht Gruppenstunden'!C567,Gruppenstunden!$T$12:$T$864)</f>
        <v>0</v>
      </c>
      <c r="AE567" s="14" t="str">
        <f t="shared" si="188"/>
        <v/>
      </c>
      <c r="AF567" s="14">
        <f>SUMIF(Gruppenstunden!$C$12:$C$864,'Wochenübersicht Gruppenstunden'!C567,Gruppenstunden!$U$12:$U$864)</f>
        <v>0</v>
      </c>
      <c r="AG567" s="14" t="str">
        <f t="shared" si="189"/>
        <v/>
      </c>
      <c r="AH567" s="14">
        <f>SUMIF(Gruppenstunden!$C$12:$C$864,'Wochenübersicht Gruppenstunden'!C567,Gruppenstunden!$V$12:$V$864)</f>
        <v>0</v>
      </c>
      <c r="AI567" s="14" t="str">
        <f t="shared" si="190"/>
        <v/>
      </c>
      <c r="AJ567" s="14">
        <f>SUMIF(Gruppenstunden!$C$12:$C$864,'Wochenübersicht Gruppenstunden'!C567,Gruppenstunden!$W$12:$W$864)</f>
        <v>0</v>
      </c>
      <c r="AK567" s="14" t="str">
        <f t="shared" si="191"/>
        <v/>
      </c>
      <c r="AL567" s="14">
        <f>SUMIF(Gruppenstunden!$C$12:$C$864,'Wochenübersicht Gruppenstunden'!C567,Gruppenstunden!$X$12:$X$864)</f>
        <v>0</v>
      </c>
      <c r="AM567" s="14" t="str">
        <f t="shared" si="192"/>
        <v/>
      </c>
      <c r="AN567" s="14">
        <f>SUMIF(Gruppenstunden!$C$12:$C$864,'Wochenübersicht Gruppenstunden'!C567,Gruppenstunden!$Y$12:$Y$864)</f>
        <v>0</v>
      </c>
      <c r="AO567" s="14" t="str">
        <f t="shared" si="193"/>
        <v/>
      </c>
      <c r="AP567" s="14">
        <f>SUMIF(Gruppenstunden!$C$12:$C$864,'Wochenübersicht Gruppenstunden'!C567,Gruppenstunden!$Z$12:$Z$864)</f>
        <v>0</v>
      </c>
      <c r="AQ567" s="14" t="str">
        <f t="shared" si="194"/>
        <v/>
      </c>
      <c r="AR567" s="14">
        <f>SUMIF(Gruppenstunden!$C$12:$C$864,'Wochenübersicht Gruppenstunden'!C567,Gruppenstunden!$AA$12:$AA1419)</f>
        <v>0</v>
      </c>
      <c r="AS567" s="14" t="str">
        <f t="shared" si="195"/>
        <v/>
      </c>
    </row>
    <row r="568" spans="3:45" x14ac:dyDescent="0.25">
      <c r="C568" s="14"/>
      <c r="D568" s="14">
        <f>SUMIF(Gruppenstunden!$C$12:$C$864,'Wochenübersicht Gruppenstunden'!C568,Gruppenstunden!$AC$12:$AC$864)</f>
        <v>0</v>
      </c>
      <c r="E568" s="30" t="str">
        <f t="shared" si="175"/>
        <v/>
      </c>
      <c r="F568" s="14">
        <f>SUMIF(Gruppenstunden!$C$12:$C$864,'Wochenübersicht Gruppenstunden'!C568,Gruppenstunden!$H$12:$H$864)</f>
        <v>0</v>
      </c>
      <c r="G568" s="14" t="str">
        <f t="shared" si="176"/>
        <v/>
      </c>
      <c r="H568" s="14">
        <f>SUMIF(Gruppenstunden!$C$12:$C$864,'Wochenübersicht Gruppenstunden'!C568,Gruppenstunden!$I$12:$I$864)</f>
        <v>0</v>
      </c>
      <c r="I568" s="14" t="str">
        <f t="shared" si="177"/>
        <v/>
      </c>
      <c r="J568" s="14">
        <f>SUMIF(Gruppenstunden!$C$12:$C$864,'Wochenübersicht Gruppenstunden'!C568,Gruppenstunden!$J$12:$J$864)</f>
        <v>0</v>
      </c>
      <c r="K568" s="14" t="str">
        <f t="shared" si="178"/>
        <v/>
      </c>
      <c r="L568" s="14">
        <f>SUMIF(Gruppenstunden!$C$12:$C$864,'Wochenübersicht Gruppenstunden'!C568,Gruppenstunden!$K$12:$K$864)</f>
        <v>0</v>
      </c>
      <c r="M568" s="14" t="str">
        <f t="shared" si="179"/>
        <v/>
      </c>
      <c r="N568" s="14">
        <f>SUMIF(Gruppenstunden!$C$12:$C$864,'Wochenübersicht Gruppenstunden'!C568,Gruppenstunden!$L$12:$L$864)</f>
        <v>0</v>
      </c>
      <c r="O568" s="14" t="str">
        <f t="shared" si="180"/>
        <v/>
      </c>
      <c r="P568" s="14">
        <f>SUMIF(Gruppenstunden!$C$12:$C$864,'Wochenübersicht Gruppenstunden'!C568,Gruppenstunden!$M$12:$M$864)</f>
        <v>0</v>
      </c>
      <c r="Q568" s="14" t="str">
        <f t="shared" si="181"/>
        <v/>
      </c>
      <c r="R568" s="14">
        <f>SUMIF(Gruppenstunden!$C$12:$C$864,'Wochenübersicht Gruppenstunden'!C568,Gruppenstunden!$N$12:$N$864)</f>
        <v>0</v>
      </c>
      <c r="S568" s="14" t="str">
        <f t="shared" si="182"/>
        <v/>
      </c>
      <c r="T568" s="14">
        <f>SUMIF(Gruppenstunden!$C$12:$C$864,'Wochenübersicht Gruppenstunden'!C568,Gruppenstunden!$O$12:$O$864)</f>
        <v>0</v>
      </c>
      <c r="U568" s="14" t="str">
        <f t="shared" si="183"/>
        <v/>
      </c>
      <c r="V568" s="14">
        <f>SUMIF(Gruppenstunden!$C$12:$C$864,'Wochenübersicht Gruppenstunden'!C568,Gruppenstunden!$P$12:$P$864)</f>
        <v>0</v>
      </c>
      <c r="W568" s="14" t="str">
        <f t="shared" si="184"/>
        <v/>
      </c>
      <c r="X568" s="14">
        <f>SUMIF(Gruppenstunden!$C$12:$C$864,'Wochenübersicht Gruppenstunden'!C568,Gruppenstunden!$Q$12:$Q$864)</f>
        <v>0</v>
      </c>
      <c r="Y568" s="14" t="str">
        <f t="shared" si="185"/>
        <v/>
      </c>
      <c r="Z568" s="14">
        <f>SUMIF(Gruppenstunden!$C$12:$C$864,'Wochenübersicht Gruppenstunden'!C568,Gruppenstunden!$R$12:$R$864)</f>
        <v>0</v>
      </c>
      <c r="AA568" s="14" t="str">
        <f t="shared" si="186"/>
        <v/>
      </c>
      <c r="AB568" s="14">
        <f>SUMIF(Gruppenstunden!$C$12:$C$864,'Wochenübersicht Gruppenstunden'!C568,Gruppenstunden!$S$12:$S$864)</f>
        <v>0</v>
      </c>
      <c r="AC568" s="14" t="str">
        <f t="shared" si="187"/>
        <v/>
      </c>
      <c r="AD568" s="14">
        <f>SUMIF(Gruppenstunden!$C$12:$C$864,'Wochenübersicht Gruppenstunden'!C568,Gruppenstunden!$T$12:$T$864)</f>
        <v>0</v>
      </c>
      <c r="AE568" s="14" t="str">
        <f t="shared" si="188"/>
        <v/>
      </c>
      <c r="AF568" s="14">
        <f>SUMIF(Gruppenstunden!$C$12:$C$864,'Wochenübersicht Gruppenstunden'!C568,Gruppenstunden!$U$12:$U$864)</f>
        <v>0</v>
      </c>
      <c r="AG568" s="14" t="str">
        <f t="shared" si="189"/>
        <v/>
      </c>
      <c r="AH568" s="14">
        <f>SUMIF(Gruppenstunden!$C$12:$C$864,'Wochenübersicht Gruppenstunden'!C568,Gruppenstunden!$V$12:$V$864)</f>
        <v>0</v>
      </c>
      <c r="AI568" s="14" t="str">
        <f t="shared" si="190"/>
        <v/>
      </c>
      <c r="AJ568" s="14">
        <f>SUMIF(Gruppenstunden!$C$12:$C$864,'Wochenübersicht Gruppenstunden'!C568,Gruppenstunden!$W$12:$W$864)</f>
        <v>0</v>
      </c>
      <c r="AK568" s="14" t="str">
        <f t="shared" si="191"/>
        <v/>
      </c>
      <c r="AL568" s="14">
        <f>SUMIF(Gruppenstunden!$C$12:$C$864,'Wochenübersicht Gruppenstunden'!C568,Gruppenstunden!$X$12:$X$864)</f>
        <v>0</v>
      </c>
      <c r="AM568" s="14" t="str">
        <f t="shared" si="192"/>
        <v/>
      </c>
      <c r="AN568" s="14">
        <f>SUMIF(Gruppenstunden!$C$12:$C$864,'Wochenübersicht Gruppenstunden'!C568,Gruppenstunden!$Y$12:$Y$864)</f>
        <v>0</v>
      </c>
      <c r="AO568" s="14" t="str">
        <f t="shared" si="193"/>
        <v/>
      </c>
      <c r="AP568" s="14">
        <f>SUMIF(Gruppenstunden!$C$12:$C$864,'Wochenübersicht Gruppenstunden'!C568,Gruppenstunden!$Z$12:$Z$864)</f>
        <v>0</v>
      </c>
      <c r="AQ568" s="14" t="str">
        <f t="shared" si="194"/>
        <v/>
      </c>
      <c r="AR568" s="14">
        <f>SUMIF(Gruppenstunden!$C$12:$C$864,'Wochenübersicht Gruppenstunden'!C568,Gruppenstunden!$AA$12:$AA1420)</f>
        <v>0</v>
      </c>
      <c r="AS568" s="14" t="str">
        <f t="shared" si="195"/>
        <v/>
      </c>
    </row>
    <row r="569" spans="3:45" x14ac:dyDescent="0.25">
      <c r="C569" s="14"/>
      <c r="D569" s="14">
        <f>SUMIF(Gruppenstunden!$C$12:$C$864,'Wochenübersicht Gruppenstunden'!C569,Gruppenstunden!$AC$12:$AC$864)</f>
        <v>0</v>
      </c>
      <c r="E569" s="30" t="str">
        <f t="shared" si="175"/>
        <v/>
      </c>
      <c r="F569" s="14">
        <f>SUMIF(Gruppenstunden!$C$12:$C$864,'Wochenübersicht Gruppenstunden'!C569,Gruppenstunden!$H$12:$H$864)</f>
        <v>0</v>
      </c>
      <c r="G569" s="14" t="str">
        <f t="shared" si="176"/>
        <v/>
      </c>
      <c r="H569" s="14">
        <f>SUMIF(Gruppenstunden!$C$12:$C$864,'Wochenübersicht Gruppenstunden'!C569,Gruppenstunden!$I$12:$I$864)</f>
        <v>0</v>
      </c>
      <c r="I569" s="14" t="str">
        <f t="shared" si="177"/>
        <v/>
      </c>
      <c r="J569" s="14">
        <f>SUMIF(Gruppenstunden!$C$12:$C$864,'Wochenübersicht Gruppenstunden'!C569,Gruppenstunden!$J$12:$J$864)</f>
        <v>0</v>
      </c>
      <c r="K569" s="14" t="str">
        <f t="shared" si="178"/>
        <v/>
      </c>
      <c r="L569" s="14">
        <f>SUMIF(Gruppenstunden!$C$12:$C$864,'Wochenübersicht Gruppenstunden'!C569,Gruppenstunden!$K$12:$K$864)</f>
        <v>0</v>
      </c>
      <c r="M569" s="14" t="str">
        <f t="shared" si="179"/>
        <v/>
      </c>
      <c r="N569" s="14">
        <f>SUMIF(Gruppenstunden!$C$12:$C$864,'Wochenübersicht Gruppenstunden'!C569,Gruppenstunden!$L$12:$L$864)</f>
        <v>0</v>
      </c>
      <c r="O569" s="14" t="str">
        <f t="shared" si="180"/>
        <v/>
      </c>
      <c r="P569" s="14">
        <f>SUMIF(Gruppenstunden!$C$12:$C$864,'Wochenübersicht Gruppenstunden'!C569,Gruppenstunden!$M$12:$M$864)</f>
        <v>0</v>
      </c>
      <c r="Q569" s="14" t="str">
        <f t="shared" si="181"/>
        <v/>
      </c>
      <c r="R569" s="14">
        <f>SUMIF(Gruppenstunden!$C$12:$C$864,'Wochenübersicht Gruppenstunden'!C569,Gruppenstunden!$N$12:$N$864)</f>
        <v>0</v>
      </c>
      <c r="S569" s="14" t="str">
        <f t="shared" si="182"/>
        <v/>
      </c>
      <c r="T569" s="14">
        <f>SUMIF(Gruppenstunden!$C$12:$C$864,'Wochenübersicht Gruppenstunden'!C569,Gruppenstunden!$O$12:$O$864)</f>
        <v>0</v>
      </c>
      <c r="U569" s="14" t="str">
        <f t="shared" si="183"/>
        <v/>
      </c>
      <c r="V569" s="14">
        <f>SUMIF(Gruppenstunden!$C$12:$C$864,'Wochenübersicht Gruppenstunden'!C569,Gruppenstunden!$P$12:$P$864)</f>
        <v>0</v>
      </c>
      <c r="W569" s="14" t="str">
        <f t="shared" si="184"/>
        <v/>
      </c>
      <c r="X569" s="14">
        <f>SUMIF(Gruppenstunden!$C$12:$C$864,'Wochenübersicht Gruppenstunden'!C569,Gruppenstunden!$Q$12:$Q$864)</f>
        <v>0</v>
      </c>
      <c r="Y569" s="14" t="str">
        <f t="shared" si="185"/>
        <v/>
      </c>
      <c r="Z569" s="14">
        <f>SUMIF(Gruppenstunden!$C$12:$C$864,'Wochenübersicht Gruppenstunden'!C569,Gruppenstunden!$R$12:$R$864)</f>
        <v>0</v>
      </c>
      <c r="AA569" s="14" t="str">
        <f t="shared" si="186"/>
        <v/>
      </c>
      <c r="AB569" s="14">
        <f>SUMIF(Gruppenstunden!$C$12:$C$864,'Wochenübersicht Gruppenstunden'!C569,Gruppenstunden!$S$12:$S$864)</f>
        <v>0</v>
      </c>
      <c r="AC569" s="14" t="str">
        <f t="shared" si="187"/>
        <v/>
      </c>
      <c r="AD569" s="14">
        <f>SUMIF(Gruppenstunden!$C$12:$C$864,'Wochenübersicht Gruppenstunden'!C569,Gruppenstunden!$T$12:$T$864)</f>
        <v>0</v>
      </c>
      <c r="AE569" s="14" t="str">
        <f t="shared" si="188"/>
        <v/>
      </c>
      <c r="AF569" s="14">
        <f>SUMIF(Gruppenstunden!$C$12:$C$864,'Wochenübersicht Gruppenstunden'!C569,Gruppenstunden!$U$12:$U$864)</f>
        <v>0</v>
      </c>
      <c r="AG569" s="14" t="str">
        <f t="shared" si="189"/>
        <v/>
      </c>
      <c r="AH569" s="14">
        <f>SUMIF(Gruppenstunden!$C$12:$C$864,'Wochenübersicht Gruppenstunden'!C569,Gruppenstunden!$V$12:$V$864)</f>
        <v>0</v>
      </c>
      <c r="AI569" s="14" t="str">
        <f t="shared" si="190"/>
        <v/>
      </c>
      <c r="AJ569" s="14">
        <f>SUMIF(Gruppenstunden!$C$12:$C$864,'Wochenübersicht Gruppenstunden'!C569,Gruppenstunden!$W$12:$W$864)</f>
        <v>0</v>
      </c>
      <c r="AK569" s="14" t="str">
        <f t="shared" si="191"/>
        <v/>
      </c>
      <c r="AL569" s="14">
        <f>SUMIF(Gruppenstunden!$C$12:$C$864,'Wochenübersicht Gruppenstunden'!C569,Gruppenstunden!$X$12:$X$864)</f>
        <v>0</v>
      </c>
      <c r="AM569" s="14" t="str">
        <f t="shared" si="192"/>
        <v/>
      </c>
      <c r="AN569" s="14">
        <f>SUMIF(Gruppenstunden!$C$12:$C$864,'Wochenübersicht Gruppenstunden'!C569,Gruppenstunden!$Y$12:$Y$864)</f>
        <v>0</v>
      </c>
      <c r="AO569" s="14" t="str">
        <f t="shared" si="193"/>
        <v/>
      </c>
      <c r="AP569" s="14">
        <f>SUMIF(Gruppenstunden!$C$12:$C$864,'Wochenübersicht Gruppenstunden'!C569,Gruppenstunden!$Z$12:$Z$864)</f>
        <v>0</v>
      </c>
      <c r="AQ569" s="14" t="str">
        <f t="shared" si="194"/>
        <v/>
      </c>
      <c r="AR569" s="14">
        <f>SUMIF(Gruppenstunden!$C$12:$C$864,'Wochenübersicht Gruppenstunden'!C569,Gruppenstunden!$AA$12:$AA1421)</f>
        <v>0</v>
      </c>
      <c r="AS569" s="14" t="str">
        <f t="shared" si="195"/>
        <v/>
      </c>
    </row>
    <row r="570" spans="3:45" x14ac:dyDescent="0.25">
      <c r="C570" s="14"/>
      <c r="D570" s="14">
        <f>SUMIF(Gruppenstunden!$C$12:$C$864,'Wochenübersicht Gruppenstunden'!C570,Gruppenstunden!$AC$12:$AC$864)</f>
        <v>0</v>
      </c>
      <c r="E570" s="30" t="str">
        <f t="shared" si="175"/>
        <v/>
      </c>
      <c r="F570" s="14">
        <f>SUMIF(Gruppenstunden!$C$12:$C$864,'Wochenübersicht Gruppenstunden'!C570,Gruppenstunden!$H$12:$H$864)</f>
        <v>0</v>
      </c>
      <c r="G570" s="14" t="str">
        <f t="shared" si="176"/>
        <v/>
      </c>
      <c r="H570" s="14">
        <f>SUMIF(Gruppenstunden!$C$12:$C$864,'Wochenübersicht Gruppenstunden'!C570,Gruppenstunden!$I$12:$I$864)</f>
        <v>0</v>
      </c>
      <c r="I570" s="14" t="str">
        <f t="shared" si="177"/>
        <v/>
      </c>
      <c r="J570" s="14">
        <f>SUMIF(Gruppenstunden!$C$12:$C$864,'Wochenübersicht Gruppenstunden'!C570,Gruppenstunden!$J$12:$J$864)</f>
        <v>0</v>
      </c>
      <c r="K570" s="14" t="str">
        <f t="shared" si="178"/>
        <v/>
      </c>
      <c r="L570" s="14">
        <f>SUMIF(Gruppenstunden!$C$12:$C$864,'Wochenübersicht Gruppenstunden'!C570,Gruppenstunden!$K$12:$K$864)</f>
        <v>0</v>
      </c>
      <c r="M570" s="14" t="str">
        <f t="shared" si="179"/>
        <v/>
      </c>
      <c r="N570" s="14">
        <f>SUMIF(Gruppenstunden!$C$12:$C$864,'Wochenübersicht Gruppenstunden'!C570,Gruppenstunden!$L$12:$L$864)</f>
        <v>0</v>
      </c>
      <c r="O570" s="14" t="str">
        <f t="shared" si="180"/>
        <v/>
      </c>
      <c r="P570" s="14">
        <f>SUMIF(Gruppenstunden!$C$12:$C$864,'Wochenübersicht Gruppenstunden'!C570,Gruppenstunden!$M$12:$M$864)</f>
        <v>0</v>
      </c>
      <c r="Q570" s="14" t="str">
        <f t="shared" si="181"/>
        <v/>
      </c>
      <c r="R570" s="14">
        <f>SUMIF(Gruppenstunden!$C$12:$C$864,'Wochenübersicht Gruppenstunden'!C570,Gruppenstunden!$N$12:$N$864)</f>
        <v>0</v>
      </c>
      <c r="S570" s="14" t="str">
        <f t="shared" si="182"/>
        <v/>
      </c>
      <c r="T570" s="14">
        <f>SUMIF(Gruppenstunden!$C$12:$C$864,'Wochenübersicht Gruppenstunden'!C570,Gruppenstunden!$O$12:$O$864)</f>
        <v>0</v>
      </c>
      <c r="U570" s="14" t="str">
        <f t="shared" si="183"/>
        <v/>
      </c>
      <c r="V570" s="14">
        <f>SUMIF(Gruppenstunden!$C$12:$C$864,'Wochenübersicht Gruppenstunden'!C570,Gruppenstunden!$P$12:$P$864)</f>
        <v>0</v>
      </c>
      <c r="W570" s="14" t="str">
        <f t="shared" si="184"/>
        <v/>
      </c>
      <c r="X570" s="14">
        <f>SUMIF(Gruppenstunden!$C$12:$C$864,'Wochenübersicht Gruppenstunden'!C570,Gruppenstunden!$Q$12:$Q$864)</f>
        <v>0</v>
      </c>
      <c r="Y570" s="14" t="str">
        <f t="shared" si="185"/>
        <v/>
      </c>
      <c r="Z570" s="14">
        <f>SUMIF(Gruppenstunden!$C$12:$C$864,'Wochenübersicht Gruppenstunden'!C570,Gruppenstunden!$R$12:$R$864)</f>
        <v>0</v>
      </c>
      <c r="AA570" s="14" t="str">
        <f t="shared" si="186"/>
        <v/>
      </c>
      <c r="AB570" s="14">
        <f>SUMIF(Gruppenstunden!$C$12:$C$864,'Wochenübersicht Gruppenstunden'!C570,Gruppenstunden!$S$12:$S$864)</f>
        <v>0</v>
      </c>
      <c r="AC570" s="14" t="str">
        <f t="shared" si="187"/>
        <v/>
      </c>
      <c r="AD570" s="14">
        <f>SUMIF(Gruppenstunden!$C$12:$C$864,'Wochenübersicht Gruppenstunden'!C570,Gruppenstunden!$T$12:$T$864)</f>
        <v>0</v>
      </c>
      <c r="AE570" s="14" t="str">
        <f t="shared" si="188"/>
        <v/>
      </c>
      <c r="AF570" s="14">
        <f>SUMIF(Gruppenstunden!$C$12:$C$864,'Wochenübersicht Gruppenstunden'!C570,Gruppenstunden!$U$12:$U$864)</f>
        <v>0</v>
      </c>
      <c r="AG570" s="14" t="str">
        <f t="shared" si="189"/>
        <v/>
      </c>
      <c r="AH570" s="14">
        <f>SUMIF(Gruppenstunden!$C$12:$C$864,'Wochenübersicht Gruppenstunden'!C570,Gruppenstunden!$V$12:$V$864)</f>
        <v>0</v>
      </c>
      <c r="AI570" s="14" t="str">
        <f t="shared" si="190"/>
        <v/>
      </c>
      <c r="AJ570" s="14">
        <f>SUMIF(Gruppenstunden!$C$12:$C$864,'Wochenübersicht Gruppenstunden'!C570,Gruppenstunden!$W$12:$W$864)</f>
        <v>0</v>
      </c>
      <c r="AK570" s="14" t="str">
        <f t="shared" si="191"/>
        <v/>
      </c>
      <c r="AL570" s="14">
        <f>SUMIF(Gruppenstunden!$C$12:$C$864,'Wochenübersicht Gruppenstunden'!C570,Gruppenstunden!$X$12:$X$864)</f>
        <v>0</v>
      </c>
      <c r="AM570" s="14" t="str">
        <f t="shared" si="192"/>
        <v/>
      </c>
      <c r="AN570" s="14">
        <f>SUMIF(Gruppenstunden!$C$12:$C$864,'Wochenübersicht Gruppenstunden'!C570,Gruppenstunden!$Y$12:$Y$864)</f>
        <v>0</v>
      </c>
      <c r="AO570" s="14" t="str">
        <f t="shared" si="193"/>
        <v/>
      </c>
      <c r="AP570" s="14">
        <f>SUMIF(Gruppenstunden!$C$12:$C$864,'Wochenübersicht Gruppenstunden'!C570,Gruppenstunden!$Z$12:$Z$864)</f>
        <v>0</v>
      </c>
      <c r="AQ570" s="14" t="str">
        <f t="shared" si="194"/>
        <v/>
      </c>
      <c r="AR570" s="14">
        <f>SUMIF(Gruppenstunden!$C$12:$C$864,'Wochenübersicht Gruppenstunden'!C570,Gruppenstunden!$AA$12:$AA1422)</f>
        <v>0</v>
      </c>
      <c r="AS570" s="14" t="str">
        <f t="shared" si="195"/>
        <v/>
      </c>
    </row>
    <row r="571" spans="3:45" x14ac:dyDescent="0.25">
      <c r="C571" s="14"/>
      <c r="D571" s="14">
        <f>SUMIF(Gruppenstunden!$C$12:$C$864,'Wochenübersicht Gruppenstunden'!C571,Gruppenstunden!$AC$12:$AC$864)</f>
        <v>0</v>
      </c>
      <c r="E571" s="30" t="str">
        <f t="shared" si="175"/>
        <v/>
      </c>
      <c r="F571" s="14">
        <f>SUMIF(Gruppenstunden!$C$12:$C$864,'Wochenübersicht Gruppenstunden'!C571,Gruppenstunden!$H$12:$H$864)</f>
        <v>0</v>
      </c>
      <c r="G571" s="14" t="str">
        <f t="shared" si="176"/>
        <v/>
      </c>
      <c r="H571" s="14">
        <f>SUMIF(Gruppenstunden!$C$12:$C$864,'Wochenübersicht Gruppenstunden'!C571,Gruppenstunden!$I$12:$I$864)</f>
        <v>0</v>
      </c>
      <c r="I571" s="14" t="str">
        <f t="shared" si="177"/>
        <v/>
      </c>
      <c r="J571" s="14">
        <f>SUMIF(Gruppenstunden!$C$12:$C$864,'Wochenübersicht Gruppenstunden'!C571,Gruppenstunden!$J$12:$J$864)</f>
        <v>0</v>
      </c>
      <c r="K571" s="14" t="str">
        <f t="shared" si="178"/>
        <v/>
      </c>
      <c r="L571" s="14">
        <f>SUMIF(Gruppenstunden!$C$12:$C$864,'Wochenübersicht Gruppenstunden'!C571,Gruppenstunden!$K$12:$K$864)</f>
        <v>0</v>
      </c>
      <c r="M571" s="14" t="str">
        <f t="shared" si="179"/>
        <v/>
      </c>
      <c r="N571" s="14">
        <f>SUMIF(Gruppenstunden!$C$12:$C$864,'Wochenübersicht Gruppenstunden'!C571,Gruppenstunden!$L$12:$L$864)</f>
        <v>0</v>
      </c>
      <c r="O571" s="14" t="str">
        <f t="shared" si="180"/>
        <v/>
      </c>
      <c r="P571" s="14">
        <f>SUMIF(Gruppenstunden!$C$12:$C$864,'Wochenübersicht Gruppenstunden'!C571,Gruppenstunden!$M$12:$M$864)</f>
        <v>0</v>
      </c>
      <c r="Q571" s="14" t="str">
        <f t="shared" si="181"/>
        <v/>
      </c>
      <c r="R571" s="14">
        <f>SUMIF(Gruppenstunden!$C$12:$C$864,'Wochenübersicht Gruppenstunden'!C571,Gruppenstunden!$N$12:$N$864)</f>
        <v>0</v>
      </c>
      <c r="S571" s="14" t="str">
        <f t="shared" si="182"/>
        <v/>
      </c>
      <c r="T571" s="14">
        <f>SUMIF(Gruppenstunden!$C$12:$C$864,'Wochenübersicht Gruppenstunden'!C571,Gruppenstunden!$O$12:$O$864)</f>
        <v>0</v>
      </c>
      <c r="U571" s="14" t="str">
        <f t="shared" si="183"/>
        <v/>
      </c>
      <c r="V571" s="14">
        <f>SUMIF(Gruppenstunden!$C$12:$C$864,'Wochenübersicht Gruppenstunden'!C571,Gruppenstunden!$P$12:$P$864)</f>
        <v>0</v>
      </c>
      <c r="W571" s="14" t="str">
        <f t="shared" si="184"/>
        <v/>
      </c>
      <c r="X571" s="14">
        <f>SUMIF(Gruppenstunden!$C$12:$C$864,'Wochenübersicht Gruppenstunden'!C571,Gruppenstunden!$Q$12:$Q$864)</f>
        <v>0</v>
      </c>
      <c r="Y571" s="14" t="str">
        <f t="shared" si="185"/>
        <v/>
      </c>
      <c r="Z571" s="14">
        <f>SUMIF(Gruppenstunden!$C$12:$C$864,'Wochenübersicht Gruppenstunden'!C571,Gruppenstunden!$R$12:$R$864)</f>
        <v>0</v>
      </c>
      <c r="AA571" s="14" t="str">
        <f t="shared" si="186"/>
        <v/>
      </c>
      <c r="AB571" s="14">
        <f>SUMIF(Gruppenstunden!$C$12:$C$864,'Wochenübersicht Gruppenstunden'!C571,Gruppenstunden!$S$12:$S$864)</f>
        <v>0</v>
      </c>
      <c r="AC571" s="14" t="str">
        <f t="shared" si="187"/>
        <v/>
      </c>
      <c r="AD571" s="14">
        <f>SUMIF(Gruppenstunden!$C$12:$C$864,'Wochenübersicht Gruppenstunden'!C571,Gruppenstunden!$T$12:$T$864)</f>
        <v>0</v>
      </c>
      <c r="AE571" s="14" t="str">
        <f t="shared" si="188"/>
        <v/>
      </c>
      <c r="AF571" s="14">
        <f>SUMIF(Gruppenstunden!$C$12:$C$864,'Wochenübersicht Gruppenstunden'!C571,Gruppenstunden!$U$12:$U$864)</f>
        <v>0</v>
      </c>
      <c r="AG571" s="14" t="str">
        <f t="shared" si="189"/>
        <v/>
      </c>
      <c r="AH571" s="14">
        <f>SUMIF(Gruppenstunden!$C$12:$C$864,'Wochenübersicht Gruppenstunden'!C571,Gruppenstunden!$V$12:$V$864)</f>
        <v>0</v>
      </c>
      <c r="AI571" s="14" t="str">
        <f t="shared" si="190"/>
        <v/>
      </c>
      <c r="AJ571" s="14">
        <f>SUMIF(Gruppenstunden!$C$12:$C$864,'Wochenübersicht Gruppenstunden'!C571,Gruppenstunden!$W$12:$W$864)</f>
        <v>0</v>
      </c>
      <c r="AK571" s="14" t="str">
        <f t="shared" si="191"/>
        <v/>
      </c>
      <c r="AL571" s="14">
        <f>SUMIF(Gruppenstunden!$C$12:$C$864,'Wochenübersicht Gruppenstunden'!C571,Gruppenstunden!$X$12:$X$864)</f>
        <v>0</v>
      </c>
      <c r="AM571" s="14" t="str">
        <f t="shared" si="192"/>
        <v/>
      </c>
      <c r="AN571" s="14">
        <f>SUMIF(Gruppenstunden!$C$12:$C$864,'Wochenübersicht Gruppenstunden'!C571,Gruppenstunden!$Y$12:$Y$864)</f>
        <v>0</v>
      </c>
      <c r="AO571" s="14" t="str">
        <f t="shared" si="193"/>
        <v/>
      </c>
      <c r="AP571" s="14">
        <f>SUMIF(Gruppenstunden!$C$12:$C$864,'Wochenübersicht Gruppenstunden'!C571,Gruppenstunden!$Z$12:$Z$864)</f>
        <v>0</v>
      </c>
      <c r="AQ571" s="14" t="str">
        <f t="shared" si="194"/>
        <v/>
      </c>
      <c r="AR571" s="14">
        <f>SUMIF(Gruppenstunden!$C$12:$C$864,'Wochenübersicht Gruppenstunden'!C571,Gruppenstunden!$AA$12:$AA1423)</f>
        <v>0</v>
      </c>
      <c r="AS571" s="14" t="str">
        <f t="shared" si="195"/>
        <v/>
      </c>
    </row>
    <row r="572" spans="3:45" x14ac:dyDescent="0.25">
      <c r="C572" s="14"/>
      <c r="D572" s="14">
        <f>SUMIF(Gruppenstunden!$C$12:$C$864,'Wochenübersicht Gruppenstunden'!C572,Gruppenstunden!$AC$12:$AC$864)</f>
        <v>0</v>
      </c>
      <c r="E572" s="30" t="str">
        <f t="shared" si="175"/>
        <v/>
      </c>
      <c r="F572" s="14">
        <f>SUMIF(Gruppenstunden!$C$12:$C$864,'Wochenübersicht Gruppenstunden'!C572,Gruppenstunden!$H$12:$H$864)</f>
        <v>0</v>
      </c>
      <c r="G572" s="14" t="str">
        <f t="shared" si="176"/>
        <v/>
      </c>
      <c r="H572" s="14">
        <f>SUMIF(Gruppenstunden!$C$12:$C$864,'Wochenübersicht Gruppenstunden'!C572,Gruppenstunden!$I$12:$I$864)</f>
        <v>0</v>
      </c>
      <c r="I572" s="14" t="str">
        <f t="shared" si="177"/>
        <v/>
      </c>
      <c r="J572" s="14">
        <f>SUMIF(Gruppenstunden!$C$12:$C$864,'Wochenübersicht Gruppenstunden'!C572,Gruppenstunden!$J$12:$J$864)</f>
        <v>0</v>
      </c>
      <c r="K572" s="14" t="str">
        <f t="shared" si="178"/>
        <v/>
      </c>
      <c r="L572" s="14">
        <f>SUMIF(Gruppenstunden!$C$12:$C$864,'Wochenübersicht Gruppenstunden'!C572,Gruppenstunden!$K$12:$K$864)</f>
        <v>0</v>
      </c>
      <c r="M572" s="14" t="str">
        <f t="shared" si="179"/>
        <v/>
      </c>
      <c r="N572" s="14">
        <f>SUMIF(Gruppenstunden!$C$12:$C$864,'Wochenübersicht Gruppenstunden'!C572,Gruppenstunden!$L$12:$L$864)</f>
        <v>0</v>
      </c>
      <c r="O572" s="14" t="str">
        <f t="shared" si="180"/>
        <v/>
      </c>
      <c r="P572" s="14">
        <f>SUMIF(Gruppenstunden!$C$12:$C$864,'Wochenübersicht Gruppenstunden'!C572,Gruppenstunden!$M$12:$M$864)</f>
        <v>0</v>
      </c>
      <c r="Q572" s="14" t="str">
        <f t="shared" si="181"/>
        <v/>
      </c>
      <c r="R572" s="14">
        <f>SUMIF(Gruppenstunden!$C$12:$C$864,'Wochenübersicht Gruppenstunden'!C572,Gruppenstunden!$N$12:$N$864)</f>
        <v>0</v>
      </c>
      <c r="S572" s="14" t="str">
        <f t="shared" si="182"/>
        <v/>
      </c>
      <c r="T572" s="14">
        <f>SUMIF(Gruppenstunden!$C$12:$C$864,'Wochenübersicht Gruppenstunden'!C572,Gruppenstunden!$O$12:$O$864)</f>
        <v>0</v>
      </c>
      <c r="U572" s="14" t="str">
        <f t="shared" si="183"/>
        <v/>
      </c>
      <c r="V572" s="14">
        <f>SUMIF(Gruppenstunden!$C$12:$C$864,'Wochenübersicht Gruppenstunden'!C572,Gruppenstunden!$P$12:$P$864)</f>
        <v>0</v>
      </c>
      <c r="W572" s="14" t="str">
        <f t="shared" si="184"/>
        <v/>
      </c>
      <c r="X572" s="14">
        <f>SUMIF(Gruppenstunden!$C$12:$C$864,'Wochenübersicht Gruppenstunden'!C572,Gruppenstunden!$Q$12:$Q$864)</f>
        <v>0</v>
      </c>
      <c r="Y572" s="14" t="str">
        <f t="shared" si="185"/>
        <v/>
      </c>
      <c r="Z572" s="14">
        <f>SUMIF(Gruppenstunden!$C$12:$C$864,'Wochenübersicht Gruppenstunden'!C572,Gruppenstunden!$R$12:$R$864)</f>
        <v>0</v>
      </c>
      <c r="AA572" s="14" t="str">
        <f t="shared" si="186"/>
        <v/>
      </c>
      <c r="AB572" s="14">
        <f>SUMIF(Gruppenstunden!$C$12:$C$864,'Wochenübersicht Gruppenstunden'!C572,Gruppenstunden!$S$12:$S$864)</f>
        <v>0</v>
      </c>
      <c r="AC572" s="14" t="str">
        <f t="shared" si="187"/>
        <v/>
      </c>
      <c r="AD572" s="14">
        <f>SUMIF(Gruppenstunden!$C$12:$C$864,'Wochenübersicht Gruppenstunden'!C572,Gruppenstunden!$T$12:$T$864)</f>
        <v>0</v>
      </c>
      <c r="AE572" s="14" t="str">
        <f t="shared" si="188"/>
        <v/>
      </c>
      <c r="AF572" s="14">
        <f>SUMIF(Gruppenstunden!$C$12:$C$864,'Wochenübersicht Gruppenstunden'!C572,Gruppenstunden!$U$12:$U$864)</f>
        <v>0</v>
      </c>
      <c r="AG572" s="14" t="str">
        <f t="shared" si="189"/>
        <v/>
      </c>
      <c r="AH572" s="14">
        <f>SUMIF(Gruppenstunden!$C$12:$C$864,'Wochenübersicht Gruppenstunden'!C572,Gruppenstunden!$V$12:$V$864)</f>
        <v>0</v>
      </c>
      <c r="AI572" s="14" t="str">
        <f t="shared" si="190"/>
        <v/>
      </c>
      <c r="AJ572" s="14">
        <f>SUMIF(Gruppenstunden!$C$12:$C$864,'Wochenübersicht Gruppenstunden'!C572,Gruppenstunden!$W$12:$W$864)</f>
        <v>0</v>
      </c>
      <c r="AK572" s="14" t="str">
        <f t="shared" si="191"/>
        <v/>
      </c>
      <c r="AL572" s="14">
        <f>SUMIF(Gruppenstunden!$C$12:$C$864,'Wochenübersicht Gruppenstunden'!C572,Gruppenstunden!$X$12:$X$864)</f>
        <v>0</v>
      </c>
      <c r="AM572" s="14" t="str">
        <f t="shared" si="192"/>
        <v/>
      </c>
      <c r="AN572" s="14">
        <f>SUMIF(Gruppenstunden!$C$12:$C$864,'Wochenübersicht Gruppenstunden'!C572,Gruppenstunden!$Y$12:$Y$864)</f>
        <v>0</v>
      </c>
      <c r="AO572" s="14" t="str">
        <f t="shared" si="193"/>
        <v/>
      </c>
      <c r="AP572" s="14">
        <f>SUMIF(Gruppenstunden!$C$12:$C$864,'Wochenübersicht Gruppenstunden'!C572,Gruppenstunden!$Z$12:$Z$864)</f>
        <v>0</v>
      </c>
      <c r="AQ572" s="14" t="str">
        <f t="shared" si="194"/>
        <v/>
      </c>
      <c r="AR572" s="14">
        <f>SUMIF(Gruppenstunden!$C$12:$C$864,'Wochenübersicht Gruppenstunden'!C572,Gruppenstunden!$AA$12:$AA1424)</f>
        <v>0</v>
      </c>
      <c r="AS572" s="14" t="str">
        <f t="shared" si="195"/>
        <v/>
      </c>
    </row>
    <row r="573" spans="3:45" x14ac:dyDescent="0.25">
      <c r="C573" s="14"/>
      <c r="D573" s="14">
        <f>SUMIF(Gruppenstunden!$C$12:$C$864,'Wochenübersicht Gruppenstunden'!C573,Gruppenstunden!$AC$12:$AC$864)</f>
        <v>0</v>
      </c>
      <c r="E573" s="30" t="str">
        <f t="shared" si="175"/>
        <v/>
      </c>
      <c r="F573" s="14">
        <f>SUMIF(Gruppenstunden!$C$12:$C$864,'Wochenübersicht Gruppenstunden'!C573,Gruppenstunden!$H$12:$H$864)</f>
        <v>0</v>
      </c>
      <c r="G573" s="14" t="str">
        <f t="shared" si="176"/>
        <v/>
      </c>
      <c r="H573" s="14">
        <f>SUMIF(Gruppenstunden!$C$12:$C$864,'Wochenübersicht Gruppenstunden'!C573,Gruppenstunden!$I$12:$I$864)</f>
        <v>0</v>
      </c>
      <c r="I573" s="14" t="str">
        <f t="shared" si="177"/>
        <v/>
      </c>
      <c r="J573" s="14">
        <f>SUMIF(Gruppenstunden!$C$12:$C$864,'Wochenübersicht Gruppenstunden'!C573,Gruppenstunden!$J$12:$J$864)</f>
        <v>0</v>
      </c>
      <c r="K573" s="14" t="str">
        <f t="shared" si="178"/>
        <v/>
      </c>
      <c r="L573" s="14">
        <f>SUMIF(Gruppenstunden!$C$12:$C$864,'Wochenübersicht Gruppenstunden'!C573,Gruppenstunden!$K$12:$K$864)</f>
        <v>0</v>
      </c>
      <c r="M573" s="14" t="str">
        <f t="shared" si="179"/>
        <v/>
      </c>
      <c r="N573" s="14">
        <f>SUMIF(Gruppenstunden!$C$12:$C$864,'Wochenübersicht Gruppenstunden'!C573,Gruppenstunden!$L$12:$L$864)</f>
        <v>0</v>
      </c>
      <c r="O573" s="14" t="str">
        <f t="shared" si="180"/>
        <v/>
      </c>
      <c r="P573" s="14">
        <f>SUMIF(Gruppenstunden!$C$12:$C$864,'Wochenübersicht Gruppenstunden'!C573,Gruppenstunden!$M$12:$M$864)</f>
        <v>0</v>
      </c>
      <c r="Q573" s="14" t="str">
        <f t="shared" si="181"/>
        <v/>
      </c>
      <c r="R573" s="14">
        <f>SUMIF(Gruppenstunden!$C$12:$C$864,'Wochenübersicht Gruppenstunden'!C573,Gruppenstunden!$N$12:$N$864)</f>
        <v>0</v>
      </c>
      <c r="S573" s="14" t="str">
        <f t="shared" si="182"/>
        <v/>
      </c>
      <c r="T573" s="14">
        <f>SUMIF(Gruppenstunden!$C$12:$C$864,'Wochenübersicht Gruppenstunden'!C573,Gruppenstunden!$O$12:$O$864)</f>
        <v>0</v>
      </c>
      <c r="U573" s="14" t="str">
        <f t="shared" si="183"/>
        <v/>
      </c>
      <c r="V573" s="14">
        <f>SUMIF(Gruppenstunden!$C$12:$C$864,'Wochenübersicht Gruppenstunden'!C573,Gruppenstunden!$P$12:$P$864)</f>
        <v>0</v>
      </c>
      <c r="W573" s="14" t="str">
        <f t="shared" si="184"/>
        <v/>
      </c>
      <c r="X573" s="14">
        <f>SUMIF(Gruppenstunden!$C$12:$C$864,'Wochenübersicht Gruppenstunden'!C573,Gruppenstunden!$Q$12:$Q$864)</f>
        <v>0</v>
      </c>
      <c r="Y573" s="14" t="str">
        <f t="shared" si="185"/>
        <v/>
      </c>
      <c r="Z573" s="14">
        <f>SUMIF(Gruppenstunden!$C$12:$C$864,'Wochenübersicht Gruppenstunden'!C573,Gruppenstunden!$R$12:$R$864)</f>
        <v>0</v>
      </c>
      <c r="AA573" s="14" t="str">
        <f t="shared" si="186"/>
        <v/>
      </c>
      <c r="AB573" s="14">
        <f>SUMIF(Gruppenstunden!$C$12:$C$864,'Wochenübersicht Gruppenstunden'!C573,Gruppenstunden!$S$12:$S$864)</f>
        <v>0</v>
      </c>
      <c r="AC573" s="14" t="str">
        <f t="shared" si="187"/>
        <v/>
      </c>
      <c r="AD573" s="14">
        <f>SUMIF(Gruppenstunden!$C$12:$C$864,'Wochenübersicht Gruppenstunden'!C573,Gruppenstunden!$T$12:$T$864)</f>
        <v>0</v>
      </c>
      <c r="AE573" s="14" t="str">
        <f t="shared" si="188"/>
        <v/>
      </c>
      <c r="AF573" s="14">
        <f>SUMIF(Gruppenstunden!$C$12:$C$864,'Wochenübersicht Gruppenstunden'!C573,Gruppenstunden!$U$12:$U$864)</f>
        <v>0</v>
      </c>
      <c r="AG573" s="14" t="str">
        <f t="shared" si="189"/>
        <v/>
      </c>
      <c r="AH573" s="14">
        <f>SUMIF(Gruppenstunden!$C$12:$C$864,'Wochenübersicht Gruppenstunden'!C573,Gruppenstunden!$V$12:$V$864)</f>
        <v>0</v>
      </c>
      <c r="AI573" s="14" t="str">
        <f t="shared" si="190"/>
        <v/>
      </c>
      <c r="AJ573" s="14">
        <f>SUMIF(Gruppenstunden!$C$12:$C$864,'Wochenübersicht Gruppenstunden'!C573,Gruppenstunden!$W$12:$W$864)</f>
        <v>0</v>
      </c>
      <c r="AK573" s="14" t="str">
        <f t="shared" si="191"/>
        <v/>
      </c>
      <c r="AL573" s="14">
        <f>SUMIF(Gruppenstunden!$C$12:$C$864,'Wochenübersicht Gruppenstunden'!C573,Gruppenstunden!$X$12:$X$864)</f>
        <v>0</v>
      </c>
      <c r="AM573" s="14" t="str">
        <f t="shared" si="192"/>
        <v/>
      </c>
      <c r="AN573" s="14">
        <f>SUMIF(Gruppenstunden!$C$12:$C$864,'Wochenübersicht Gruppenstunden'!C573,Gruppenstunden!$Y$12:$Y$864)</f>
        <v>0</v>
      </c>
      <c r="AO573" s="14" t="str">
        <f t="shared" si="193"/>
        <v/>
      </c>
      <c r="AP573" s="14">
        <f>SUMIF(Gruppenstunden!$C$12:$C$864,'Wochenübersicht Gruppenstunden'!C573,Gruppenstunden!$Z$12:$Z$864)</f>
        <v>0</v>
      </c>
      <c r="AQ573" s="14" t="str">
        <f t="shared" si="194"/>
        <v/>
      </c>
      <c r="AR573" s="14">
        <f>SUMIF(Gruppenstunden!$C$12:$C$864,'Wochenübersicht Gruppenstunden'!C573,Gruppenstunden!$AA$12:$AA1425)</f>
        <v>0</v>
      </c>
      <c r="AS573" s="14" t="str">
        <f t="shared" si="195"/>
        <v/>
      </c>
    </row>
    <row r="574" spans="3:45" x14ac:dyDescent="0.25">
      <c r="C574" s="14"/>
      <c r="D574" s="14">
        <f>SUMIF(Gruppenstunden!$C$12:$C$864,'Wochenübersicht Gruppenstunden'!C574,Gruppenstunden!$AC$12:$AC$864)</f>
        <v>0</v>
      </c>
      <c r="E574" s="30" t="str">
        <f t="shared" si="175"/>
        <v/>
      </c>
      <c r="F574" s="14">
        <f>SUMIF(Gruppenstunden!$C$12:$C$864,'Wochenübersicht Gruppenstunden'!C574,Gruppenstunden!$H$12:$H$864)</f>
        <v>0</v>
      </c>
      <c r="G574" s="14" t="str">
        <f t="shared" si="176"/>
        <v/>
      </c>
      <c r="H574" s="14">
        <f>SUMIF(Gruppenstunden!$C$12:$C$864,'Wochenübersicht Gruppenstunden'!C574,Gruppenstunden!$I$12:$I$864)</f>
        <v>0</v>
      </c>
      <c r="I574" s="14" t="str">
        <f t="shared" si="177"/>
        <v/>
      </c>
      <c r="J574" s="14">
        <f>SUMIF(Gruppenstunden!$C$12:$C$864,'Wochenübersicht Gruppenstunden'!C574,Gruppenstunden!$J$12:$J$864)</f>
        <v>0</v>
      </c>
      <c r="K574" s="14" t="str">
        <f t="shared" si="178"/>
        <v/>
      </c>
      <c r="L574" s="14">
        <f>SUMIF(Gruppenstunden!$C$12:$C$864,'Wochenübersicht Gruppenstunden'!C574,Gruppenstunden!$K$12:$K$864)</f>
        <v>0</v>
      </c>
      <c r="M574" s="14" t="str">
        <f t="shared" si="179"/>
        <v/>
      </c>
      <c r="N574" s="14">
        <f>SUMIF(Gruppenstunden!$C$12:$C$864,'Wochenübersicht Gruppenstunden'!C574,Gruppenstunden!$L$12:$L$864)</f>
        <v>0</v>
      </c>
      <c r="O574" s="14" t="str">
        <f t="shared" si="180"/>
        <v/>
      </c>
      <c r="P574" s="14">
        <f>SUMIF(Gruppenstunden!$C$12:$C$864,'Wochenübersicht Gruppenstunden'!C574,Gruppenstunden!$M$12:$M$864)</f>
        <v>0</v>
      </c>
      <c r="Q574" s="14" t="str">
        <f t="shared" si="181"/>
        <v/>
      </c>
      <c r="R574" s="14">
        <f>SUMIF(Gruppenstunden!$C$12:$C$864,'Wochenübersicht Gruppenstunden'!C574,Gruppenstunden!$N$12:$N$864)</f>
        <v>0</v>
      </c>
      <c r="S574" s="14" t="str">
        <f t="shared" si="182"/>
        <v/>
      </c>
      <c r="T574" s="14">
        <f>SUMIF(Gruppenstunden!$C$12:$C$864,'Wochenübersicht Gruppenstunden'!C574,Gruppenstunden!$O$12:$O$864)</f>
        <v>0</v>
      </c>
      <c r="U574" s="14" t="str">
        <f t="shared" si="183"/>
        <v/>
      </c>
      <c r="V574" s="14">
        <f>SUMIF(Gruppenstunden!$C$12:$C$864,'Wochenübersicht Gruppenstunden'!C574,Gruppenstunden!$P$12:$P$864)</f>
        <v>0</v>
      </c>
      <c r="W574" s="14" t="str">
        <f t="shared" si="184"/>
        <v/>
      </c>
      <c r="X574" s="14">
        <f>SUMIF(Gruppenstunden!$C$12:$C$864,'Wochenübersicht Gruppenstunden'!C574,Gruppenstunden!$Q$12:$Q$864)</f>
        <v>0</v>
      </c>
      <c r="Y574" s="14" t="str">
        <f t="shared" si="185"/>
        <v/>
      </c>
      <c r="Z574" s="14">
        <f>SUMIF(Gruppenstunden!$C$12:$C$864,'Wochenübersicht Gruppenstunden'!C574,Gruppenstunden!$R$12:$R$864)</f>
        <v>0</v>
      </c>
      <c r="AA574" s="14" t="str">
        <f t="shared" si="186"/>
        <v/>
      </c>
      <c r="AB574" s="14">
        <f>SUMIF(Gruppenstunden!$C$12:$C$864,'Wochenübersicht Gruppenstunden'!C574,Gruppenstunden!$S$12:$S$864)</f>
        <v>0</v>
      </c>
      <c r="AC574" s="14" t="str">
        <f t="shared" si="187"/>
        <v/>
      </c>
      <c r="AD574" s="14">
        <f>SUMIF(Gruppenstunden!$C$12:$C$864,'Wochenübersicht Gruppenstunden'!C574,Gruppenstunden!$T$12:$T$864)</f>
        <v>0</v>
      </c>
      <c r="AE574" s="14" t="str">
        <f t="shared" si="188"/>
        <v/>
      </c>
      <c r="AF574" s="14">
        <f>SUMIF(Gruppenstunden!$C$12:$C$864,'Wochenübersicht Gruppenstunden'!C574,Gruppenstunden!$U$12:$U$864)</f>
        <v>0</v>
      </c>
      <c r="AG574" s="14" t="str">
        <f t="shared" si="189"/>
        <v/>
      </c>
      <c r="AH574" s="14">
        <f>SUMIF(Gruppenstunden!$C$12:$C$864,'Wochenübersicht Gruppenstunden'!C574,Gruppenstunden!$V$12:$V$864)</f>
        <v>0</v>
      </c>
      <c r="AI574" s="14" t="str">
        <f t="shared" si="190"/>
        <v/>
      </c>
      <c r="AJ574" s="14">
        <f>SUMIF(Gruppenstunden!$C$12:$C$864,'Wochenübersicht Gruppenstunden'!C574,Gruppenstunden!$W$12:$W$864)</f>
        <v>0</v>
      </c>
      <c r="AK574" s="14" t="str">
        <f t="shared" si="191"/>
        <v/>
      </c>
      <c r="AL574" s="14">
        <f>SUMIF(Gruppenstunden!$C$12:$C$864,'Wochenübersicht Gruppenstunden'!C574,Gruppenstunden!$X$12:$X$864)</f>
        <v>0</v>
      </c>
      <c r="AM574" s="14" t="str">
        <f t="shared" si="192"/>
        <v/>
      </c>
      <c r="AN574" s="14">
        <f>SUMIF(Gruppenstunden!$C$12:$C$864,'Wochenübersicht Gruppenstunden'!C574,Gruppenstunden!$Y$12:$Y$864)</f>
        <v>0</v>
      </c>
      <c r="AO574" s="14" t="str">
        <f t="shared" si="193"/>
        <v/>
      </c>
      <c r="AP574" s="14">
        <f>SUMIF(Gruppenstunden!$C$12:$C$864,'Wochenübersicht Gruppenstunden'!C574,Gruppenstunden!$Z$12:$Z$864)</f>
        <v>0</v>
      </c>
      <c r="AQ574" s="14" t="str">
        <f t="shared" si="194"/>
        <v/>
      </c>
      <c r="AR574" s="14">
        <f>SUMIF(Gruppenstunden!$C$12:$C$864,'Wochenübersicht Gruppenstunden'!C574,Gruppenstunden!$AA$12:$AA1426)</f>
        <v>0</v>
      </c>
      <c r="AS574" s="14" t="str">
        <f t="shared" si="195"/>
        <v/>
      </c>
    </row>
    <row r="575" spans="3:45" x14ac:dyDescent="0.25">
      <c r="C575" s="14"/>
      <c r="D575" s="14">
        <f>SUMIF(Gruppenstunden!$C$12:$C$864,'Wochenübersicht Gruppenstunden'!C575,Gruppenstunden!$AC$12:$AC$864)</f>
        <v>0</v>
      </c>
      <c r="E575" s="30" t="str">
        <f t="shared" si="175"/>
        <v/>
      </c>
      <c r="F575" s="14">
        <f>SUMIF(Gruppenstunden!$C$12:$C$864,'Wochenübersicht Gruppenstunden'!C575,Gruppenstunden!$H$12:$H$864)</f>
        <v>0</v>
      </c>
      <c r="G575" s="14" t="str">
        <f t="shared" si="176"/>
        <v/>
      </c>
      <c r="H575" s="14">
        <f>SUMIF(Gruppenstunden!$C$12:$C$864,'Wochenübersicht Gruppenstunden'!C575,Gruppenstunden!$I$12:$I$864)</f>
        <v>0</v>
      </c>
      <c r="I575" s="14" t="str">
        <f t="shared" si="177"/>
        <v/>
      </c>
      <c r="J575" s="14">
        <f>SUMIF(Gruppenstunden!$C$12:$C$864,'Wochenübersicht Gruppenstunden'!C575,Gruppenstunden!$J$12:$J$864)</f>
        <v>0</v>
      </c>
      <c r="K575" s="14" t="str">
        <f t="shared" si="178"/>
        <v/>
      </c>
      <c r="L575" s="14">
        <f>SUMIF(Gruppenstunden!$C$12:$C$864,'Wochenübersicht Gruppenstunden'!C575,Gruppenstunden!$K$12:$K$864)</f>
        <v>0</v>
      </c>
      <c r="M575" s="14" t="str">
        <f t="shared" si="179"/>
        <v/>
      </c>
      <c r="N575" s="14">
        <f>SUMIF(Gruppenstunden!$C$12:$C$864,'Wochenübersicht Gruppenstunden'!C575,Gruppenstunden!$L$12:$L$864)</f>
        <v>0</v>
      </c>
      <c r="O575" s="14" t="str">
        <f t="shared" si="180"/>
        <v/>
      </c>
      <c r="P575" s="14">
        <f>SUMIF(Gruppenstunden!$C$12:$C$864,'Wochenübersicht Gruppenstunden'!C575,Gruppenstunden!$M$12:$M$864)</f>
        <v>0</v>
      </c>
      <c r="Q575" s="14" t="str">
        <f t="shared" si="181"/>
        <v/>
      </c>
      <c r="R575" s="14">
        <f>SUMIF(Gruppenstunden!$C$12:$C$864,'Wochenübersicht Gruppenstunden'!C575,Gruppenstunden!$N$12:$N$864)</f>
        <v>0</v>
      </c>
      <c r="S575" s="14" t="str">
        <f t="shared" si="182"/>
        <v/>
      </c>
      <c r="T575" s="14">
        <f>SUMIF(Gruppenstunden!$C$12:$C$864,'Wochenübersicht Gruppenstunden'!C575,Gruppenstunden!$O$12:$O$864)</f>
        <v>0</v>
      </c>
      <c r="U575" s="14" t="str">
        <f t="shared" si="183"/>
        <v/>
      </c>
      <c r="V575" s="14">
        <f>SUMIF(Gruppenstunden!$C$12:$C$864,'Wochenübersicht Gruppenstunden'!C575,Gruppenstunden!$P$12:$P$864)</f>
        <v>0</v>
      </c>
      <c r="W575" s="14" t="str">
        <f t="shared" si="184"/>
        <v/>
      </c>
      <c r="X575" s="14">
        <f>SUMIF(Gruppenstunden!$C$12:$C$864,'Wochenübersicht Gruppenstunden'!C575,Gruppenstunden!$Q$12:$Q$864)</f>
        <v>0</v>
      </c>
      <c r="Y575" s="14" t="str">
        <f t="shared" si="185"/>
        <v/>
      </c>
      <c r="Z575" s="14">
        <f>SUMIF(Gruppenstunden!$C$12:$C$864,'Wochenübersicht Gruppenstunden'!C575,Gruppenstunden!$R$12:$R$864)</f>
        <v>0</v>
      </c>
      <c r="AA575" s="14" t="str">
        <f t="shared" si="186"/>
        <v/>
      </c>
      <c r="AB575" s="14">
        <f>SUMIF(Gruppenstunden!$C$12:$C$864,'Wochenübersicht Gruppenstunden'!C575,Gruppenstunden!$S$12:$S$864)</f>
        <v>0</v>
      </c>
      <c r="AC575" s="14" t="str">
        <f t="shared" si="187"/>
        <v/>
      </c>
      <c r="AD575" s="14">
        <f>SUMIF(Gruppenstunden!$C$12:$C$864,'Wochenübersicht Gruppenstunden'!C575,Gruppenstunden!$T$12:$T$864)</f>
        <v>0</v>
      </c>
      <c r="AE575" s="14" t="str">
        <f t="shared" si="188"/>
        <v/>
      </c>
      <c r="AF575" s="14">
        <f>SUMIF(Gruppenstunden!$C$12:$C$864,'Wochenübersicht Gruppenstunden'!C575,Gruppenstunden!$U$12:$U$864)</f>
        <v>0</v>
      </c>
      <c r="AG575" s="14" t="str">
        <f t="shared" si="189"/>
        <v/>
      </c>
      <c r="AH575" s="14">
        <f>SUMIF(Gruppenstunden!$C$12:$C$864,'Wochenübersicht Gruppenstunden'!C575,Gruppenstunden!$V$12:$V$864)</f>
        <v>0</v>
      </c>
      <c r="AI575" s="14" t="str">
        <f t="shared" si="190"/>
        <v/>
      </c>
      <c r="AJ575" s="14">
        <f>SUMIF(Gruppenstunden!$C$12:$C$864,'Wochenübersicht Gruppenstunden'!C575,Gruppenstunden!$W$12:$W$864)</f>
        <v>0</v>
      </c>
      <c r="AK575" s="14" t="str">
        <f t="shared" si="191"/>
        <v/>
      </c>
      <c r="AL575" s="14">
        <f>SUMIF(Gruppenstunden!$C$12:$C$864,'Wochenübersicht Gruppenstunden'!C575,Gruppenstunden!$X$12:$X$864)</f>
        <v>0</v>
      </c>
      <c r="AM575" s="14" t="str">
        <f t="shared" si="192"/>
        <v/>
      </c>
      <c r="AN575" s="14">
        <f>SUMIF(Gruppenstunden!$C$12:$C$864,'Wochenübersicht Gruppenstunden'!C575,Gruppenstunden!$Y$12:$Y$864)</f>
        <v>0</v>
      </c>
      <c r="AO575" s="14" t="str">
        <f t="shared" si="193"/>
        <v/>
      </c>
      <c r="AP575" s="14">
        <f>SUMIF(Gruppenstunden!$C$12:$C$864,'Wochenübersicht Gruppenstunden'!C575,Gruppenstunden!$Z$12:$Z$864)</f>
        <v>0</v>
      </c>
      <c r="AQ575" s="14" t="str">
        <f t="shared" si="194"/>
        <v/>
      </c>
      <c r="AR575" s="14">
        <f>SUMIF(Gruppenstunden!$C$12:$C$864,'Wochenübersicht Gruppenstunden'!C575,Gruppenstunden!$AA$12:$AA1427)</f>
        <v>0</v>
      </c>
      <c r="AS575" s="14" t="str">
        <f t="shared" si="195"/>
        <v/>
      </c>
    </row>
    <row r="576" spans="3:45" x14ac:dyDescent="0.25">
      <c r="C576" s="14"/>
      <c r="D576" s="14">
        <f>SUMIF(Gruppenstunden!$C$12:$C$864,'Wochenübersicht Gruppenstunden'!C576,Gruppenstunden!$AC$12:$AC$864)</f>
        <v>0</v>
      </c>
      <c r="E576" s="30" t="str">
        <f t="shared" si="175"/>
        <v/>
      </c>
      <c r="F576" s="14">
        <f>SUMIF(Gruppenstunden!$C$12:$C$864,'Wochenübersicht Gruppenstunden'!C576,Gruppenstunden!$H$12:$H$864)</f>
        <v>0</v>
      </c>
      <c r="G576" s="14" t="str">
        <f t="shared" si="176"/>
        <v/>
      </c>
      <c r="H576" s="14">
        <f>SUMIF(Gruppenstunden!$C$12:$C$864,'Wochenübersicht Gruppenstunden'!C576,Gruppenstunden!$I$12:$I$864)</f>
        <v>0</v>
      </c>
      <c r="I576" s="14" t="str">
        <f t="shared" si="177"/>
        <v/>
      </c>
      <c r="J576" s="14">
        <f>SUMIF(Gruppenstunden!$C$12:$C$864,'Wochenübersicht Gruppenstunden'!C576,Gruppenstunden!$J$12:$J$864)</f>
        <v>0</v>
      </c>
      <c r="K576" s="14" t="str">
        <f t="shared" si="178"/>
        <v/>
      </c>
      <c r="L576" s="14">
        <f>SUMIF(Gruppenstunden!$C$12:$C$864,'Wochenübersicht Gruppenstunden'!C576,Gruppenstunden!$K$12:$K$864)</f>
        <v>0</v>
      </c>
      <c r="M576" s="14" t="str">
        <f t="shared" si="179"/>
        <v/>
      </c>
      <c r="N576" s="14">
        <f>SUMIF(Gruppenstunden!$C$12:$C$864,'Wochenübersicht Gruppenstunden'!C576,Gruppenstunden!$L$12:$L$864)</f>
        <v>0</v>
      </c>
      <c r="O576" s="14" t="str">
        <f t="shared" si="180"/>
        <v/>
      </c>
      <c r="P576" s="14">
        <f>SUMIF(Gruppenstunden!$C$12:$C$864,'Wochenübersicht Gruppenstunden'!C576,Gruppenstunden!$M$12:$M$864)</f>
        <v>0</v>
      </c>
      <c r="Q576" s="14" t="str">
        <f t="shared" si="181"/>
        <v/>
      </c>
      <c r="R576" s="14">
        <f>SUMIF(Gruppenstunden!$C$12:$C$864,'Wochenübersicht Gruppenstunden'!C576,Gruppenstunden!$N$12:$N$864)</f>
        <v>0</v>
      </c>
      <c r="S576" s="14" t="str">
        <f t="shared" si="182"/>
        <v/>
      </c>
      <c r="T576" s="14">
        <f>SUMIF(Gruppenstunden!$C$12:$C$864,'Wochenübersicht Gruppenstunden'!C576,Gruppenstunden!$O$12:$O$864)</f>
        <v>0</v>
      </c>
      <c r="U576" s="14" t="str">
        <f t="shared" si="183"/>
        <v/>
      </c>
      <c r="V576" s="14">
        <f>SUMIF(Gruppenstunden!$C$12:$C$864,'Wochenübersicht Gruppenstunden'!C576,Gruppenstunden!$P$12:$P$864)</f>
        <v>0</v>
      </c>
      <c r="W576" s="14" t="str">
        <f t="shared" si="184"/>
        <v/>
      </c>
      <c r="X576" s="14">
        <f>SUMIF(Gruppenstunden!$C$12:$C$864,'Wochenübersicht Gruppenstunden'!C576,Gruppenstunden!$Q$12:$Q$864)</f>
        <v>0</v>
      </c>
      <c r="Y576" s="14" t="str">
        <f t="shared" si="185"/>
        <v/>
      </c>
      <c r="Z576" s="14">
        <f>SUMIF(Gruppenstunden!$C$12:$C$864,'Wochenübersicht Gruppenstunden'!C576,Gruppenstunden!$R$12:$R$864)</f>
        <v>0</v>
      </c>
      <c r="AA576" s="14" t="str">
        <f t="shared" si="186"/>
        <v/>
      </c>
      <c r="AB576" s="14">
        <f>SUMIF(Gruppenstunden!$C$12:$C$864,'Wochenübersicht Gruppenstunden'!C576,Gruppenstunden!$S$12:$S$864)</f>
        <v>0</v>
      </c>
      <c r="AC576" s="14" t="str">
        <f t="shared" si="187"/>
        <v/>
      </c>
      <c r="AD576" s="14">
        <f>SUMIF(Gruppenstunden!$C$12:$C$864,'Wochenübersicht Gruppenstunden'!C576,Gruppenstunden!$T$12:$T$864)</f>
        <v>0</v>
      </c>
      <c r="AE576" s="14" t="str">
        <f t="shared" si="188"/>
        <v/>
      </c>
      <c r="AF576" s="14">
        <f>SUMIF(Gruppenstunden!$C$12:$C$864,'Wochenübersicht Gruppenstunden'!C576,Gruppenstunden!$U$12:$U$864)</f>
        <v>0</v>
      </c>
      <c r="AG576" s="14" t="str">
        <f t="shared" si="189"/>
        <v/>
      </c>
      <c r="AH576" s="14">
        <f>SUMIF(Gruppenstunden!$C$12:$C$864,'Wochenübersicht Gruppenstunden'!C576,Gruppenstunden!$V$12:$V$864)</f>
        <v>0</v>
      </c>
      <c r="AI576" s="14" t="str">
        <f t="shared" si="190"/>
        <v/>
      </c>
      <c r="AJ576" s="14">
        <f>SUMIF(Gruppenstunden!$C$12:$C$864,'Wochenübersicht Gruppenstunden'!C576,Gruppenstunden!$W$12:$W$864)</f>
        <v>0</v>
      </c>
      <c r="AK576" s="14" t="str">
        <f t="shared" si="191"/>
        <v/>
      </c>
      <c r="AL576" s="14">
        <f>SUMIF(Gruppenstunden!$C$12:$C$864,'Wochenübersicht Gruppenstunden'!C576,Gruppenstunden!$X$12:$X$864)</f>
        <v>0</v>
      </c>
      <c r="AM576" s="14" t="str">
        <f t="shared" si="192"/>
        <v/>
      </c>
      <c r="AN576" s="14">
        <f>SUMIF(Gruppenstunden!$C$12:$C$864,'Wochenübersicht Gruppenstunden'!C576,Gruppenstunden!$Y$12:$Y$864)</f>
        <v>0</v>
      </c>
      <c r="AO576" s="14" t="str">
        <f t="shared" si="193"/>
        <v/>
      </c>
      <c r="AP576" s="14">
        <f>SUMIF(Gruppenstunden!$C$12:$C$864,'Wochenübersicht Gruppenstunden'!C576,Gruppenstunden!$Z$12:$Z$864)</f>
        <v>0</v>
      </c>
      <c r="AQ576" s="14" t="str">
        <f t="shared" si="194"/>
        <v/>
      </c>
      <c r="AR576" s="14">
        <f>SUMIF(Gruppenstunden!$C$12:$C$864,'Wochenübersicht Gruppenstunden'!C576,Gruppenstunden!$AA$12:$AA1428)</f>
        <v>0</v>
      </c>
      <c r="AS576" s="14" t="str">
        <f t="shared" si="195"/>
        <v/>
      </c>
    </row>
    <row r="577" spans="3:45" x14ac:dyDescent="0.25">
      <c r="C577" s="14"/>
      <c r="D577" s="14">
        <f>SUMIF(Gruppenstunden!$C$12:$C$864,'Wochenübersicht Gruppenstunden'!C577,Gruppenstunden!$AC$12:$AC$864)</f>
        <v>0</v>
      </c>
      <c r="E577" s="30" t="str">
        <f t="shared" si="175"/>
        <v/>
      </c>
      <c r="F577" s="14">
        <f>SUMIF(Gruppenstunden!$C$12:$C$864,'Wochenübersicht Gruppenstunden'!C577,Gruppenstunden!$H$12:$H$864)</f>
        <v>0</v>
      </c>
      <c r="G577" s="14" t="str">
        <f t="shared" si="176"/>
        <v/>
      </c>
      <c r="H577" s="14">
        <f>SUMIF(Gruppenstunden!$C$12:$C$864,'Wochenübersicht Gruppenstunden'!C577,Gruppenstunden!$I$12:$I$864)</f>
        <v>0</v>
      </c>
      <c r="I577" s="14" t="str">
        <f t="shared" si="177"/>
        <v/>
      </c>
      <c r="J577" s="14">
        <f>SUMIF(Gruppenstunden!$C$12:$C$864,'Wochenübersicht Gruppenstunden'!C577,Gruppenstunden!$J$12:$J$864)</f>
        <v>0</v>
      </c>
      <c r="K577" s="14" t="str">
        <f t="shared" si="178"/>
        <v/>
      </c>
      <c r="L577" s="14">
        <f>SUMIF(Gruppenstunden!$C$12:$C$864,'Wochenübersicht Gruppenstunden'!C577,Gruppenstunden!$K$12:$K$864)</f>
        <v>0</v>
      </c>
      <c r="M577" s="14" t="str">
        <f t="shared" si="179"/>
        <v/>
      </c>
      <c r="N577" s="14">
        <f>SUMIF(Gruppenstunden!$C$12:$C$864,'Wochenübersicht Gruppenstunden'!C577,Gruppenstunden!$L$12:$L$864)</f>
        <v>0</v>
      </c>
      <c r="O577" s="14" t="str">
        <f t="shared" si="180"/>
        <v/>
      </c>
      <c r="P577" s="14">
        <f>SUMIF(Gruppenstunden!$C$12:$C$864,'Wochenübersicht Gruppenstunden'!C577,Gruppenstunden!$M$12:$M$864)</f>
        <v>0</v>
      </c>
      <c r="Q577" s="14" t="str">
        <f t="shared" si="181"/>
        <v/>
      </c>
      <c r="R577" s="14">
        <f>SUMIF(Gruppenstunden!$C$12:$C$864,'Wochenübersicht Gruppenstunden'!C577,Gruppenstunden!$N$12:$N$864)</f>
        <v>0</v>
      </c>
      <c r="S577" s="14" t="str">
        <f t="shared" si="182"/>
        <v/>
      </c>
      <c r="T577" s="14">
        <f>SUMIF(Gruppenstunden!$C$12:$C$864,'Wochenübersicht Gruppenstunden'!C577,Gruppenstunden!$O$12:$O$864)</f>
        <v>0</v>
      </c>
      <c r="U577" s="14" t="str">
        <f t="shared" si="183"/>
        <v/>
      </c>
      <c r="V577" s="14">
        <f>SUMIF(Gruppenstunden!$C$12:$C$864,'Wochenübersicht Gruppenstunden'!C577,Gruppenstunden!$P$12:$P$864)</f>
        <v>0</v>
      </c>
      <c r="W577" s="14" t="str">
        <f t="shared" si="184"/>
        <v/>
      </c>
      <c r="X577" s="14">
        <f>SUMIF(Gruppenstunden!$C$12:$C$864,'Wochenübersicht Gruppenstunden'!C577,Gruppenstunden!$Q$12:$Q$864)</f>
        <v>0</v>
      </c>
      <c r="Y577" s="14" t="str">
        <f t="shared" si="185"/>
        <v/>
      </c>
      <c r="Z577" s="14">
        <f>SUMIF(Gruppenstunden!$C$12:$C$864,'Wochenübersicht Gruppenstunden'!C577,Gruppenstunden!$R$12:$R$864)</f>
        <v>0</v>
      </c>
      <c r="AA577" s="14" t="str">
        <f t="shared" si="186"/>
        <v/>
      </c>
      <c r="AB577" s="14">
        <f>SUMIF(Gruppenstunden!$C$12:$C$864,'Wochenübersicht Gruppenstunden'!C577,Gruppenstunden!$S$12:$S$864)</f>
        <v>0</v>
      </c>
      <c r="AC577" s="14" t="str">
        <f t="shared" si="187"/>
        <v/>
      </c>
      <c r="AD577" s="14">
        <f>SUMIF(Gruppenstunden!$C$12:$C$864,'Wochenübersicht Gruppenstunden'!C577,Gruppenstunden!$T$12:$T$864)</f>
        <v>0</v>
      </c>
      <c r="AE577" s="14" t="str">
        <f t="shared" si="188"/>
        <v/>
      </c>
      <c r="AF577" s="14">
        <f>SUMIF(Gruppenstunden!$C$12:$C$864,'Wochenübersicht Gruppenstunden'!C577,Gruppenstunden!$U$12:$U$864)</f>
        <v>0</v>
      </c>
      <c r="AG577" s="14" t="str">
        <f t="shared" si="189"/>
        <v/>
      </c>
      <c r="AH577" s="14">
        <f>SUMIF(Gruppenstunden!$C$12:$C$864,'Wochenübersicht Gruppenstunden'!C577,Gruppenstunden!$V$12:$V$864)</f>
        <v>0</v>
      </c>
      <c r="AI577" s="14" t="str">
        <f t="shared" si="190"/>
        <v/>
      </c>
      <c r="AJ577" s="14">
        <f>SUMIF(Gruppenstunden!$C$12:$C$864,'Wochenübersicht Gruppenstunden'!C577,Gruppenstunden!$W$12:$W$864)</f>
        <v>0</v>
      </c>
      <c r="AK577" s="14" t="str">
        <f t="shared" si="191"/>
        <v/>
      </c>
      <c r="AL577" s="14">
        <f>SUMIF(Gruppenstunden!$C$12:$C$864,'Wochenübersicht Gruppenstunden'!C577,Gruppenstunden!$X$12:$X$864)</f>
        <v>0</v>
      </c>
      <c r="AM577" s="14" t="str">
        <f t="shared" si="192"/>
        <v/>
      </c>
      <c r="AN577" s="14">
        <f>SUMIF(Gruppenstunden!$C$12:$C$864,'Wochenübersicht Gruppenstunden'!C577,Gruppenstunden!$Y$12:$Y$864)</f>
        <v>0</v>
      </c>
      <c r="AO577" s="14" t="str">
        <f t="shared" si="193"/>
        <v/>
      </c>
      <c r="AP577" s="14">
        <f>SUMIF(Gruppenstunden!$C$12:$C$864,'Wochenübersicht Gruppenstunden'!C577,Gruppenstunden!$Z$12:$Z$864)</f>
        <v>0</v>
      </c>
      <c r="AQ577" s="14" t="str">
        <f t="shared" si="194"/>
        <v/>
      </c>
      <c r="AR577" s="14">
        <f>SUMIF(Gruppenstunden!$C$12:$C$864,'Wochenübersicht Gruppenstunden'!C577,Gruppenstunden!$AA$12:$AA1429)</f>
        <v>0</v>
      </c>
      <c r="AS577" s="14" t="str">
        <f t="shared" si="195"/>
        <v/>
      </c>
    </row>
    <row r="578" spans="3:45" x14ac:dyDescent="0.25">
      <c r="C578" s="14"/>
      <c r="D578" s="14">
        <f>SUMIF(Gruppenstunden!$C$12:$C$864,'Wochenübersicht Gruppenstunden'!C578,Gruppenstunden!$AC$12:$AC$864)</f>
        <v>0</v>
      </c>
      <c r="E578" s="30" t="str">
        <f t="shared" si="175"/>
        <v/>
      </c>
      <c r="F578" s="14">
        <f>SUMIF(Gruppenstunden!$C$12:$C$864,'Wochenübersicht Gruppenstunden'!C578,Gruppenstunden!$H$12:$H$864)</f>
        <v>0</v>
      </c>
      <c r="G578" s="14" t="str">
        <f t="shared" si="176"/>
        <v/>
      </c>
      <c r="H578" s="14">
        <f>SUMIF(Gruppenstunden!$C$12:$C$864,'Wochenübersicht Gruppenstunden'!C578,Gruppenstunden!$I$12:$I$864)</f>
        <v>0</v>
      </c>
      <c r="I578" s="14" t="str">
        <f t="shared" si="177"/>
        <v/>
      </c>
      <c r="J578" s="14">
        <f>SUMIF(Gruppenstunden!$C$12:$C$864,'Wochenübersicht Gruppenstunden'!C578,Gruppenstunden!$J$12:$J$864)</f>
        <v>0</v>
      </c>
      <c r="K578" s="14" t="str">
        <f t="shared" si="178"/>
        <v/>
      </c>
      <c r="L578" s="14">
        <f>SUMIF(Gruppenstunden!$C$12:$C$864,'Wochenübersicht Gruppenstunden'!C578,Gruppenstunden!$K$12:$K$864)</f>
        <v>0</v>
      </c>
      <c r="M578" s="14" t="str">
        <f t="shared" si="179"/>
        <v/>
      </c>
      <c r="N578" s="14">
        <f>SUMIF(Gruppenstunden!$C$12:$C$864,'Wochenübersicht Gruppenstunden'!C578,Gruppenstunden!$L$12:$L$864)</f>
        <v>0</v>
      </c>
      <c r="O578" s="14" t="str">
        <f t="shared" si="180"/>
        <v/>
      </c>
      <c r="P578" s="14">
        <f>SUMIF(Gruppenstunden!$C$12:$C$864,'Wochenübersicht Gruppenstunden'!C578,Gruppenstunden!$M$12:$M$864)</f>
        <v>0</v>
      </c>
      <c r="Q578" s="14" t="str">
        <f t="shared" si="181"/>
        <v/>
      </c>
      <c r="R578" s="14">
        <f>SUMIF(Gruppenstunden!$C$12:$C$864,'Wochenübersicht Gruppenstunden'!C578,Gruppenstunden!$N$12:$N$864)</f>
        <v>0</v>
      </c>
      <c r="S578" s="14" t="str">
        <f t="shared" si="182"/>
        <v/>
      </c>
      <c r="T578" s="14">
        <f>SUMIF(Gruppenstunden!$C$12:$C$864,'Wochenübersicht Gruppenstunden'!C578,Gruppenstunden!$O$12:$O$864)</f>
        <v>0</v>
      </c>
      <c r="U578" s="14" t="str">
        <f t="shared" si="183"/>
        <v/>
      </c>
      <c r="V578" s="14">
        <f>SUMIF(Gruppenstunden!$C$12:$C$864,'Wochenübersicht Gruppenstunden'!C578,Gruppenstunden!$P$12:$P$864)</f>
        <v>0</v>
      </c>
      <c r="W578" s="14" t="str">
        <f t="shared" si="184"/>
        <v/>
      </c>
      <c r="X578" s="14">
        <f>SUMIF(Gruppenstunden!$C$12:$C$864,'Wochenübersicht Gruppenstunden'!C578,Gruppenstunden!$Q$12:$Q$864)</f>
        <v>0</v>
      </c>
      <c r="Y578" s="14" t="str">
        <f t="shared" si="185"/>
        <v/>
      </c>
      <c r="Z578" s="14">
        <f>SUMIF(Gruppenstunden!$C$12:$C$864,'Wochenübersicht Gruppenstunden'!C578,Gruppenstunden!$R$12:$R$864)</f>
        <v>0</v>
      </c>
      <c r="AA578" s="14" t="str">
        <f t="shared" si="186"/>
        <v/>
      </c>
      <c r="AB578" s="14">
        <f>SUMIF(Gruppenstunden!$C$12:$C$864,'Wochenübersicht Gruppenstunden'!C578,Gruppenstunden!$S$12:$S$864)</f>
        <v>0</v>
      </c>
      <c r="AC578" s="14" t="str">
        <f t="shared" si="187"/>
        <v/>
      </c>
      <c r="AD578" s="14">
        <f>SUMIF(Gruppenstunden!$C$12:$C$864,'Wochenübersicht Gruppenstunden'!C578,Gruppenstunden!$T$12:$T$864)</f>
        <v>0</v>
      </c>
      <c r="AE578" s="14" t="str">
        <f t="shared" si="188"/>
        <v/>
      </c>
      <c r="AF578" s="14">
        <f>SUMIF(Gruppenstunden!$C$12:$C$864,'Wochenübersicht Gruppenstunden'!C578,Gruppenstunden!$U$12:$U$864)</f>
        <v>0</v>
      </c>
      <c r="AG578" s="14" t="str">
        <f t="shared" si="189"/>
        <v/>
      </c>
      <c r="AH578" s="14">
        <f>SUMIF(Gruppenstunden!$C$12:$C$864,'Wochenübersicht Gruppenstunden'!C578,Gruppenstunden!$V$12:$V$864)</f>
        <v>0</v>
      </c>
      <c r="AI578" s="14" t="str">
        <f t="shared" si="190"/>
        <v/>
      </c>
      <c r="AJ578" s="14">
        <f>SUMIF(Gruppenstunden!$C$12:$C$864,'Wochenübersicht Gruppenstunden'!C578,Gruppenstunden!$W$12:$W$864)</f>
        <v>0</v>
      </c>
      <c r="AK578" s="14" t="str">
        <f t="shared" si="191"/>
        <v/>
      </c>
      <c r="AL578" s="14">
        <f>SUMIF(Gruppenstunden!$C$12:$C$864,'Wochenübersicht Gruppenstunden'!C578,Gruppenstunden!$X$12:$X$864)</f>
        <v>0</v>
      </c>
      <c r="AM578" s="14" t="str">
        <f t="shared" si="192"/>
        <v/>
      </c>
      <c r="AN578" s="14">
        <f>SUMIF(Gruppenstunden!$C$12:$C$864,'Wochenübersicht Gruppenstunden'!C578,Gruppenstunden!$Y$12:$Y$864)</f>
        <v>0</v>
      </c>
      <c r="AO578" s="14" t="str">
        <f t="shared" si="193"/>
        <v/>
      </c>
      <c r="AP578" s="14">
        <f>SUMIF(Gruppenstunden!$C$12:$C$864,'Wochenübersicht Gruppenstunden'!C578,Gruppenstunden!$Z$12:$Z$864)</f>
        <v>0</v>
      </c>
      <c r="AQ578" s="14" t="str">
        <f t="shared" si="194"/>
        <v/>
      </c>
      <c r="AR578" s="14">
        <f>SUMIF(Gruppenstunden!$C$12:$C$864,'Wochenübersicht Gruppenstunden'!C578,Gruppenstunden!$AA$12:$AA1430)</f>
        <v>0</v>
      </c>
      <c r="AS578" s="14" t="str">
        <f t="shared" si="195"/>
        <v/>
      </c>
    </row>
    <row r="579" spans="3:45" x14ac:dyDescent="0.25">
      <c r="C579" s="14"/>
      <c r="D579" s="14">
        <f>SUMIF(Gruppenstunden!$C$12:$C$864,'Wochenübersicht Gruppenstunden'!C579,Gruppenstunden!$AC$12:$AC$864)</f>
        <v>0</v>
      </c>
      <c r="E579" s="30" t="str">
        <f t="shared" si="175"/>
        <v/>
      </c>
      <c r="F579" s="14">
        <f>SUMIF(Gruppenstunden!$C$12:$C$864,'Wochenübersicht Gruppenstunden'!C579,Gruppenstunden!$H$12:$H$864)</f>
        <v>0</v>
      </c>
      <c r="G579" s="14" t="str">
        <f t="shared" si="176"/>
        <v/>
      </c>
      <c r="H579" s="14">
        <f>SUMIF(Gruppenstunden!$C$12:$C$864,'Wochenübersicht Gruppenstunden'!C579,Gruppenstunden!$I$12:$I$864)</f>
        <v>0</v>
      </c>
      <c r="I579" s="14" t="str">
        <f t="shared" si="177"/>
        <v/>
      </c>
      <c r="J579" s="14">
        <f>SUMIF(Gruppenstunden!$C$12:$C$864,'Wochenübersicht Gruppenstunden'!C579,Gruppenstunden!$J$12:$J$864)</f>
        <v>0</v>
      </c>
      <c r="K579" s="14" t="str">
        <f t="shared" si="178"/>
        <v/>
      </c>
      <c r="L579" s="14">
        <f>SUMIF(Gruppenstunden!$C$12:$C$864,'Wochenübersicht Gruppenstunden'!C579,Gruppenstunden!$K$12:$K$864)</f>
        <v>0</v>
      </c>
      <c r="M579" s="14" t="str">
        <f t="shared" si="179"/>
        <v/>
      </c>
      <c r="N579" s="14">
        <f>SUMIF(Gruppenstunden!$C$12:$C$864,'Wochenübersicht Gruppenstunden'!C579,Gruppenstunden!$L$12:$L$864)</f>
        <v>0</v>
      </c>
      <c r="O579" s="14" t="str">
        <f t="shared" si="180"/>
        <v/>
      </c>
      <c r="P579" s="14">
        <f>SUMIF(Gruppenstunden!$C$12:$C$864,'Wochenübersicht Gruppenstunden'!C579,Gruppenstunden!$M$12:$M$864)</f>
        <v>0</v>
      </c>
      <c r="Q579" s="14" t="str">
        <f t="shared" si="181"/>
        <v/>
      </c>
      <c r="R579" s="14">
        <f>SUMIF(Gruppenstunden!$C$12:$C$864,'Wochenübersicht Gruppenstunden'!C579,Gruppenstunden!$N$12:$N$864)</f>
        <v>0</v>
      </c>
      <c r="S579" s="14" t="str">
        <f t="shared" si="182"/>
        <v/>
      </c>
      <c r="T579" s="14">
        <f>SUMIF(Gruppenstunden!$C$12:$C$864,'Wochenübersicht Gruppenstunden'!C579,Gruppenstunden!$O$12:$O$864)</f>
        <v>0</v>
      </c>
      <c r="U579" s="14" t="str">
        <f t="shared" si="183"/>
        <v/>
      </c>
      <c r="V579" s="14">
        <f>SUMIF(Gruppenstunden!$C$12:$C$864,'Wochenübersicht Gruppenstunden'!C579,Gruppenstunden!$P$12:$P$864)</f>
        <v>0</v>
      </c>
      <c r="W579" s="14" t="str">
        <f t="shared" si="184"/>
        <v/>
      </c>
      <c r="X579" s="14">
        <f>SUMIF(Gruppenstunden!$C$12:$C$864,'Wochenübersicht Gruppenstunden'!C579,Gruppenstunden!$Q$12:$Q$864)</f>
        <v>0</v>
      </c>
      <c r="Y579" s="14" t="str">
        <f t="shared" si="185"/>
        <v/>
      </c>
      <c r="Z579" s="14">
        <f>SUMIF(Gruppenstunden!$C$12:$C$864,'Wochenübersicht Gruppenstunden'!C579,Gruppenstunden!$R$12:$R$864)</f>
        <v>0</v>
      </c>
      <c r="AA579" s="14" t="str">
        <f t="shared" si="186"/>
        <v/>
      </c>
      <c r="AB579" s="14">
        <f>SUMIF(Gruppenstunden!$C$12:$C$864,'Wochenübersicht Gruppenstunden'!C579,Gruppenstunden!$S$12:$S$864)</f>
        <v>0</v>
      </c>
      <c r="AC579" s="14" t="str">
        <f t="shared" si="187"/>
        <v/>
      </c>
      <c r="AD579" s="14">
        <f>SUMIF(Gruppenstunden!$C$12:$C$864,'Wochenübersicht Gruppenstunden'!C579,Gruppenstunden!$T$12:$T$864)</f>
        <v>0</v>
      </c>
      <c r="AE579" s="14" t="str">
        <f t="shared" si="188"/>
        <v/>
      </c>
      <c r="AF579" s="14">
        <f>SUMIF(Gruppenstunden!$C$12:$C$864,'Wochenübersicht Gruppenstunden'!C579,Gruppenstunden!$U$12:$U$864)</f>
        <v>0</v>
      </c>
      <c r="AG579" s="14" t="str">
        <f t="shared" si="189"/>
        <v/>
      </c>
      <c r="AH579" s="14">
        <f>SUMIF(Gruppenstunden!$C$12:$C$864,'Wochenübersicht Gruppenstunden'!C579,Gruppenstunden!$V$12:$V$864)</f>
        <v>0</v>
      </c>
      <c r="AI579" s="14" t="str">
        <f t="shared" si="190"/>
        <v/>
      </c>
      <c r="AJ579" s="14">
        <f>SUMIF(Gruppenstunden!$C$12:$C$864,'Wochenübersicht Gruppenstunden'!C579,Gruppenstunden!$W$12:$W$864)</f>
        <v>0</v>
      </c>
      <c r="AK579" s="14" t="str">
        <f t="shared" si="191"/>
        <v/>
      </c>
      <c r="AL579" s="14">
        <f>SUMIF(Gruppenstunden!$C$12:$C$864,'Wochenübersicht Gruppenstunden'!C579,Gruppenstunden!$X$12:$X$864)</f>
        <v>0</v>
      </c>
      <c r="AM579" s="14" t="str">
        <f t="shared" si="192"/>
        <v/>
      </c>
      <c r="AN579" s="14">
        <f>SUMIF(Gruppenstunden!$C$12:$C$864,'Wochenübersicht Gruppenstunden'!C579,Gruppenstunden!$Y$12:$Y$864)</f>
        <v>0</v>
      </c>
      <c r="AO579" s="14" t="str">
        <f t="shared" si="193"/>
        <v/>
      </c>
      <c r="AP579" s="14">
        <f>SUMIF(Gruppenstunden!$C$12:$C$864,'Wochenübersicht Gruppenstunden'!C579,Gruppenstunden!$Z$12:$Z$864)</f>
        <v>0</v>
      </c>
      <c r="AQ579" s="14" t="str">
        <f t="shared" si="194"/>
        <v/>
      </c>
      <c r="AR579" s="14">
        <f>SUMIF(Gruppenstunden!$C$12:$C$864,'Wochenübersicht Gruppenstunden'!C579,Gruppenstunden!$AA$12:$AA1431)</f>
        <v>0</v>
      </c>
      <c r="AS579" s="14" t="str">
        <f t="shared" si="195"/>
        <v/>
      </c>
    </row>
    <row r="580" spans="3:45" x14ac:dyDescent="0.25">
      <c r="C580" s="14"/>
      <c r="D580" s="14">
        <f>SUMIF(Gruppenstunden!$C$12:$C$864,'Wochenübersicht Gruppenstunden'!C580,Gruppenstunden!$AC$12:$AC$864)</f>
        <v>0</v>
      </c>
      <c r="E580" s="30" t="str">
        <f t="shared" si="175"/>
        <v/>
      </c>
      <c r="F580" s="14">
        <f>SUMIF(Gruppenstunden!$C$12:$C$864,'Wochenübersicht Gruppenstunden'!C580,Gruppenstunden!$H$12:$H$864)</f>
        <v>0</v>
      </c>
      <c r="G580" s="14" t="str">
        <f t="shared" si="176"/>
        <v/>
      </c>
      <c r="H580" s="14">
        <f>SUMIF(Gruppenstunden!$C$12:$C$864,'Wochenübersicht Gruppenstunden'!C580,Gruppenstunden!$I$12:$I$864)</f>
        <v>0</v>
      </c>
      <c r="I580" s="14" t="str">
        <f t="shared" si="177"/>
        <v/>
      </c>
      <c r="J580" s="14">
        <f>SUMIF(Gruppenstunden!$C$12:$C$864,'Wochenübersicht Gruppenstunden'!C580,Gruppenstunden!$J$12:$J$864)</f>
        <v>0</v>
      </c>
      <c r="K580" s="14" t="str">
        <f t="shared" si="178"/>
        <v/>
      </c>
      <c r="L580" s="14">
        <f>SUMIF(Gruppenstunden!$C$12:$C$864,'Wochenübersicht Gruppenstunden'!C580,Gruppenstunden!$K$12:$K$864)</f>
        <v>0</v>
      </c>
      <c r="M580" s="14" t="str">
        <f t="shared" si="179"/>
        <v/>
      </c>
      <c r="N580" s="14">
        <f>SUMIF(Gruppenstunden!$C$12:$C$864,'Wochenübersicht Gruppenstunden'!C580,Gruppenstunden!$L$12:$L$864)</f>
        <v>0</v>
      </c>
      <c r="O580" s="14" t="str">
        <f t="shared" si="180"/>
        <v/>
      </c>
      <c r="P580" s="14">
        <f>SUMIF(Gruppenstunden!$C$12:$C$864,'Wochenübersicht Gruppenstunden'!C580,Gruppenstunden!$M$12:$M$864)</f>
        <v>0</v>
      </c>
      <c r="Q580" s="14" t="str">
        <f t="shared" si="181"/>
        <v/>
      </c>
      <c r="R580" s="14">
        <f>SUMIF(Gruppenstunden!$C$12:$C$864,'Wochenübersicht Gruppenstunden'!C580,Gruppenstunden!$N$12:$N$864)</f>
        <v>0</v>
      </c>
      <c r="S580" s="14" t="str">
        <f t="shared" si="182"/>
        <v/>
      </c>
      <c r="T580" s="14">
        <f>SUMIF(Gruppenstunden!$C$12:$C$864,'Wochenübersicht Gruppenstunden'!C580,Gruppenstunden!$O$12:$O$864)</f>
        <v>0</v>
      </c>
      <c r="U580" s="14" t="str">
        <f t="shared" si="183"/>
        <v/>
      </c>
      <c r="V580" s="14">
        <f>SUMIF(Gruppenstunden!$C$12:$C$864,'Wochenübersicht Gruppenstunden'!C580,Gruppenstunden!$P$12:$P$864)</f>
        <v>0</v>
      </c>
      <c r="W580" s="14" t="str">
        <f t="shared" si="184"/>
        <v/>
      </c>
      <c r="X580" s="14">
        <f>SUMIF(Gruppenstunden!$C$12:$C$864,'Wochenübersicht Gruppenstunden'!C580,Gruppenstunden!$Q$12:$Q$864)</f>
        <v>0</v>
      </c>
      <c r="Y580" s="14" t="str">
        <f t="shared" si="185"/>
        <v/>
      </c>
      <c r="Z580" s="14">
        <f>SUMIF(Gruppenstunden!$C$12:$C$864,'Wochenübersicht Gruppenstunden'!C580,Gruppenstunden!$R$12:$R$864)</f>
        <v>0</v>
      </c>
      <c r="AA580" s="14" t="str">
        <f t="shared" si="186"/>
        <v/>
      </c>
      <c r="AB580" s="14">
        <f>SUMIF(Gruppenstunden!$C$12:$C$864,'Wochenübersicht Gruppenstunden'!C580,Gruppenstunden!$S$12:$S$864)</f>
        <v>0</v>
      </c>
      <c r="AC580" s="14" t="str">
        <f t="shared" si="187"/>
        <v/>
      </c>
      <c r="AD580" s="14">
        <f>SUMIF(Gruppenstunden!$C$12:$C$864,'Wochenübersicht Gruppenstunden'!C580,Gruppenstunden!$T$12:$T$864)</f>
        <v>0</v>
      </c>
      <c r="AE580" s="14" t="str">
        <f t="shared" si="188"/>
        <v/>
      </c>
      <c r="AF580" s="14">
        <f>SUMIF(Gruppenstunden!$C$12:$C$864,'Wochenübersicht Gruppenstunden'!C580,Gruppenstunden!$U$12:$U$864)</f>
        <v>0</v>
      </c>
      <c r="AG580" s="14" t="str">
        <f t="shared" si="189"/>
        <v/>
      </c>
      <c r="AH580" s="14">
        <f>SUMIF(Gruppenstunden!$C$12:$C$864,'Wochenübersicht Gruppenstunden'!C580,Gruppenstunden!$V$12:$V$864)</f>
        <v>0</v>
      </c>
      <c r="AI580" s="14" t="str">
        <f t="shared" si="190"/>
        <v/>
      </c>
      <c r="AJ580" s="14">
        <f>SUMIF(Gruppenstunden!$C$12:$C$864,'Wochenübersicht Gruppenstunden'!C580,Gruppenstunden!$W$12:$W$864)</f>
        <v>0</v>
      </c>
      <c r="AK580" s="14" t="str">
        <f t="shared" si="191"/>
        <v/>
      </c>
      <c r="AL580" s="14">
        <f>SUMIF(Gruppenstunden!$C$12:$C$864,'Wochenübersicht Gruppenstunden'!C580,Gruppenstunden!$X$12:$X$864)</f>
        <v>0</v>
      </c>
      <c r="AM580" s="14" t="str">
        <f t="shared" si="192"/>
        <v/>
      </c>
      <c r="AN580" s="14">
        <f>SUMIF(Gruppenstunden!$C$12:$C$864,'Wochenübersicht Gruppenstunden'!C580,Gruppenstunden!$Y$12:$Y$864)</f>
        <v>0</v>
      </c>
      <c r="AO580" s="14" t="str">
        <f t="shared" si="193"/>
        <v/>
      </c>
      <c r="AP580" s="14">
        <f>SUMIF(Gruppenstunden!$C$12:$C$864,'Wochenübersicht Gruppenstunden'!C580,Gruppenstunden!$Z$12:$Z$864)</f>
        <v>0</v>
      </c>
      <c r="AQ580" s="14" t="str">
        <f t="shared" si="194"/>
        <v/>
      </c>
      <c r="AR580" s="14">
        <f>SUMIF(Gruppenstunden!$C$12:$C$864,'Wochenübersicht Gruppenstunden'!C580,Gruppenstunden!$AA$12:$AA1432)</f>
        <v>0</v>
      </c>
      <c r="AS580" s="14" t="str">
        <f t="shared" si="195"/>
        <v/>
      </c>
    </row>
    <row r="581" spans="3:45" x14ac:dyDescent="0.25">
      <c r="C581" s="14"/>
      <c r="D581" s="14">
        <f>SUMIF(Gruppenstunden!$C$12:$C$864,'Wochenübersicht Gruppenstunden'!C581,Gruppenstunden!$AC$12:$AC$864)</f>
        <v>0</v>
      </c>
      <c r="E581" s="30" t="str">
        <f t="shared" si="175"/>
        <v/>
      </c>
      <c r="F581" s="14">
        <f>SUMIF(Gruppenstunden!$C$12:$C$864,'Wochenübersicht Gruppenstunden'!C581,Gruppenstunden!$H$12:$H$864)</f>
        <v>0</v>
      </c>
      <c r="G581" s="14" t="str">
        <f t="shared" si="176"/>
        <v/>
      </c>
      <c r="H581" s="14">
        <f>SUMIF(Gruppenstunden!$C$12:$C$864,'Wochenübersicht Gruppenstunden'!C581,Gruppenstunden!$I$12:$I$864)</f>
        <v>0</v>
      </c>
      <c r="I581" s="14" t="str">
        <f t="shared" si="177"/>
        <v/>
      </c>
      <c r="J581" s="14">
        <f>SUMIF(Gruppenstunden!$C$12:$C$864,'Wochenübersicht Gruppenstunden'!C581,Gruppenstunden!$J$12:$J$864)</f>
        <v>0</v>
      </c>
      <c r="K581" s="14" t="str">
        <f t="shared" si="178"/>
        <v/>
      </c>
      <c r="L581" s="14">
        <f>SUMIF(Gruppenstunden!$C$12:$C$864,'Wochenübersicht Gruppenstunden'!C581,Gruppenstunden!$K$12:$K$864)</f>
        <v>0</v>
      </c>
      <c r="M581" s="14" t="str">
        <f t="shared" si="179"/>
        <v/>
      </c>
      <c r="N581" s="14">
        <f>SUMIF(Gruppenstunden!$C$12:$C$864,'Wochenübersicht Gruppenstunden'!C581,Gruppenstunden!$L$12:$L$864)</f>
        <v>0</v>
      </c>
      <c r="O581" s="14" t="str">
        <f t="shared" si="180"/>
        <v/>
      </c>
      <c r="P581" s="14">
        <f>SUMIF(Gruppenstunden!$C$12:$C$864,'Wochenübersicht Gruppenstunden'!C581,Gruppenstunden!$M$12:$M$864)</f>
        <v>0</v>
      </c>
      <c r="Q581" s="14" t="str">
        <f t="shared" si="181"/>
        <v/>
      </c>
      <c r="R581" s="14">
        <f>SUMIF(Gruppenstunden!$C$12:$C$864,'Wochenübersicht Gruppenstunden'!C581,Gruppenstunden!$N$12:$N$864)</f>
        <v>0</v>
      </c>
      <c r="S581" s="14" t="str">
        <f t="shared" si="182"/>
        <v/>
      </c>
      <c r="T581" s="14">
        <f>SUMIF(Gruppenstunden!$C$12:$C$864,'Wochenübersicht Gruppenstunden'!C581,Gruppenstunden!$O$12:$O$864)</f>
        <v>0</v>
      </c>
      <c r="U581" s="14" t="str">
        <f t="shared" si="183"/>
        <v/>
      </c>
      <c r="V581" s="14">
        <f>SUMIF(Gruppenstunden!$C$12:$C$864,'Wochenübersicht Gruppenstunden'!C581,Gruppenstunden!$P$12:$P$864)</f>
        <v>0</v>
      </c>
      <c r="W581" s="14" t="str">
        <f t="shared" si="184"/>
        <v/>
      </c>
      <c r="X581" s="14">
        <f>SUMIF(Gruppenstunden!$C$12:$C$864,'Wochenübersicht Gruppenstunden'!C581,Gruppenstunden!$Q$12:$Q$864)</f>
        <v>0</v>
      </c>
      <c r="Y581" s="14" t="str">
        <f t="shared" si="185"/>
        <v/>
      </c>
      <c r="Z581" s="14">
        <f>SUMIF(Gruppenstunden!$C$12:$C$864,'Wochenübersicht Gruppenstunden'!C581,Gruppenstunden!$R$12:$R$864)</f>
        <v>0</v>
      </c>
      <c r="AA581" s="14" t="str">
        <f t="shared" si="186"/>
        <v/>
      </c>
      <c r="AB581" s="14">
        <f>SUMIF(Gruppenstunden!$C$12:$C$864,'Wochenübersicht Gruppenstunden'!C581,Gruppenstunden!$S$12:$S$864)</f>
        <v>0</v>
      </c>
      <c r="AC581" s="14" t="str">
        <f t="shared" si="187"/>
        <v/>
      </c>
      <c r="AD581" s="14">
        <f>SUMIF(Gruppenstunden!$C$12:$C$864,'Wochenübersicht Gruppenstunden'!C581,Gruppenstunden!$T$12:$T$864)</f>
        <v>0</v>
      </c>
      <c r="AE581" s="14" t="str">
        <f t="shared" si="188"/>
        <v/>
      </c>
      <c r="AF581" s="14">
        <f>SUMIF(Gruppenstunden!$C$12:$C$864,'Wochenübersicht Gruppenstunden'!C581,Gruppenstunden!$U$12:$U$864)</f>
        <v>0</v>
      </c>
      <c r="AG581" s="14" t="str">
        <f t="shared" si="189"/>
        <v/>
      </c>
      <c r="AH581" s="14">
        <f>SUMIF(Gruppenstunden!$C$12:$C$864,'Wochenübersicht Gruppenstunden'!C581,Gruppenstunden!$V$12:$V$864)</f>
        <v>0</v>
      </c>
      <c r="AI581" s="14" t="str">
        <f t="shared" si="190"/>
        <v/>
      </c>
      <c r="AJ581" s="14">
        <f>SUMIF(Gruppenstunden!$C$12:$C$864,'Wochenübersicht Gruppenstunden'!C581,Gruppenstunden!$W$12:$W$864)</f>
        <v>0</v>
      </c>
      <c r="AK581" s="14" t="str">
        <f t="shared" si="191"/>
        <v/>
      </c>
      <c r="AL581" s="14">
        <f>SUMIF(Gruppenstunden!$C$12:$C$864,'Wochenübersicht Gruppenstunden'!C581,Gruppenstunden!$X$12:$X$864)</f>
        <v>0</v>
      </c>
      <c r="AM581" s="14" t="str">
        <f t="shared" si="192"/>
        <v/>
      </c>
      <c r="AN581" s="14">
        <f>SUMIF(Gruppenstunden!$C$12:$C$864,'Wochenübersicht Gruppenstunden'!C581,Gruppenstunden!$Y$12:$Y$864)</f>
        <v>0</v>
      </c>
      <c r="AO581" s="14" t="str">
        <f t="shared" si="193"/>
        <v/>
      </c>
      <c r="AP581" s="14">
        <f>SUMIF(Gruppenstunden!$C$12:$C$864,'Wochenübersicht Gruppenstunden'!C581,Gruppenstunden!$Z$12:$Z$864)</f>
        <v>0</v>
      </c>
      <c r="AQ581" s="14" t="str">
        <f t="shared" si="194"/>
        <v/>
      </c>
      <c r="AR581" s="14">
        <f>SUMIF(Gruppenstunden!$C$12:$C$864,'Wochenübersicht Gruppenstunden'!C581,Gruppenstunden!$AA$12:$AA1433)</f>
        <v>0</v>
      </c>
      <c r="AS581" s="14" t="str">
        <f t="shared" si="195"/>
        <v/>
      </c>
    </row>
    <row r="582" spans="3:45" x14ac:dyDescent="0.25">
      <c r="C582" s="14"/>
      <c r="D582" s="14">
        <f>SUMIF(Gruppenstunden!$C$12:$C$864,'Wochenübersicht Gruppenstunden'!C582,Gruppenstunden!$AC$12:$AC$864)</f>
        <v>0</v>
      </c>
      <c r="E582" s="30" t="str">
        <f t="shared" si="175"/>
        <v/>
      </c>
      <c r="F582" s="14">
        <f>SUMIF(Gruppenstunden!$C$12:$C$864,'Wochenübersicht Gruppenstunden'!C582,Gruppenstunden!$H$12:$H$864)</f>
        <v>0</v>
      </c>
      <c r="G582" s="14" t="str">
        <f t="shared" si="176"/>
        <v/>
      </c>
      <c r="H582" s="14">
        <f>SUMIF(Gruppenstunden!$C$12:$C$864,'Wochenübersicht Gruppenstunden'!C582,Gruppenstunden!$I$12:$I$864)</f>
        <v>0</v>
      </c>
      <c r="I582" s="14" t="str">
        <f t="shared" si="177"/>
        <v/>
      </c>
      <c r="J582" s="14">
        <f>SUMIF(Gruppenstunden!$C$12:$C$864,'Wochenübersicht Gruppenstunden'!C582,Gruppenstunden!$J$12:$J$864)</f>
        <v>0</v>
      </c>
      <c r="K582" s="14" t="str">
        <f t="shared" si="178"/>
        <v/>
      </c>
      <c r="L582" s="14">
        <f>SUMIF(Gruppenstunden!$C$12:$C$864,'Wochenübersicht Gruppenstunden'!C582,Gruppenstunden!$K$12:$K$864)</f>
        <v>0</v>
      </c>
      <c r="M582" s="14" t="str">
        <f t="shared" si="179"/>
        <v/>
      </c>
      <c r="N582" s="14">
        <f>SUMIF(Gruppenstunden!$C$12:$C$864,'Wochenübersicht Gruppenstunden'!C582,Gruppenstunden!$L$12:$L$864)</f>
        <v>0</v>
      </c>
      <c r="O582" s="14" t="str">
        <f t="shared" si="180"/>
        <v/>
      </c>
      <c r="P582" s="14">
        <f>SUMIF(Gruppenstunden!$C$12:$C$864,'Wochenübersicht Gruppenstunden'!C582,Gruppenstunden!$M$12:$M$864)</f>
        <v>0</v>
      </c>
      <c r="Q582" s="14" t="str">
        <f t="shared" si="181"/>
        <v/>
      </c>
      <c r="R582" s="14">
        <f>SUMIF(Gruppenstunden!$C$12:$C$864,'Wochenübersicht Gruppenstunden'!C582,Gruppenstunden!$N$12:$N$864)</f>
        <v>0</v>
      </c>
      <c r="S582" s="14" t="str">
        <f t="shared" si="182"/>
        <v/>
      </c>
      <c r="T582" s="14">
        <f>SUMIF(Gruppenstunden!$C$12:$C$864,'Wochenübersicht Gruppenstunden'!C582,Gruppenstunden!$O$12:$O$864)</f>
        <v>0</v>
      </c>
      <c r="U582" s="14" t="str">
        <f t="shared" si="183"/>
        <v/>
      </c>
      <c r="V582" s="14">
        <f>SUMIF(Gruppenstunden!$C$12:$C$864,'Wochenübersicht Gruppenstunden'!C582,Gruppenstunden!$P$12:$P$864)</f>
        <v>0</v>
      </c>
      <c r="W582" s="14" t="str">
        <f t="shared" si="184"/>
        <v/>
      </c>
      <c r="X582" s="14">
        <f>SUMIF(Gruppenstunden!$C$12:$C$864,'Wochenübersicht Gruppenstunden'!C582,Gruppenstunden!$Q$12:$Q$864)</f>
        <v>0</v>
      </c>
      <c r="Y582" s="14" t="str">
        <f t="shared" si="185"/>
        <v/>
      </c>
      <c r="Z582" s="14">
        <f>SUMIF(Gruppenstunden!$C$12:$C$864,'Wochenübersicht Gruppenstunden'!C582,Gruppenstunden!$R$12:$R$864)</f>
        <v>0</v>
      </c>
      <c r="AA582" s="14" t="str">
        <f t="shared" si="186"/>
        <v/>
      </c>
      <c r="AB582" s="14">
        <f>SUMIF(Gruppenstunden!$C$12:$C$864,'Wochenübersicht Gruppenstunden'!C582,Gruppenstunden!$S$12:$S$864)</f>
        <v>0</v>
      </c>
      <c r="AC582" s="14" t="str">
        <f t="shared" si="187"/>
        <v/>
      </c>
      <c r="AD582" s="14">
        <f>SUMIF(Gruppenstunden!$C$12:$C$864,'Wochenübersicht Gruppenstunden'!C582,Gruppenstunden!$T$12:$T$864)</f>
        <v>0</v>
      </c>
      <c r="AE582" s="14" t="str">
        <f t="shared" si="188"/>
        <v/>
      </c>
      <c r="AF582" s="14">
        <f>SUMIF(Gruppenstunden!$C$12:$C$864,'Wochenübersicht Gruppenstunden'!C582,Gruppenstunden!$U$12:$U$864)</f>
        <v>0</v>
      </c>
      <c r="AG582" s="14" t="str">
        <f t="shared" si="189"/>
        <v/>
      </c>
      <c r="AH582" s="14">
        <f>SUMIF(Gruppenstunden!$C$12:$C$864,'Wochenübersicht Gruppenstunden'!C582,Gruppenstunden!$V$12:$V$864)</f>
        <v>0</v>
      </c>
      <c r="AI582" s="14" t="str">
        <f t="shared" si="190"/>
        <v/>
      </c>
      <c r="AJ582" s="14">
        <f>SUMIF(Gruppenstunden!$C$12:$C$864,'Wochenübersicht Gruppenstunden'!C582,Gruppenstunden!$W$12:$W$864)</f>
        <v>0</v>
      </c>
      <c r="AK582" s="14" t="str">
        <f t="shared" si="191"/>
        <v/>
      </c>
      <c r="AL582" s="14">
        <f>SUMIF(Gruppenstunden!$C$12:$C$864,'Wochenübersicht Gruppenstunden'!C582,Gruppenstunden!$X$12:$X$864)</f>
        <v>0</v>
      </c>
      <c r="AM582" s="14" t="str">
        <f t="shared" si="192"/>
        <v/>
      </c>
      <c r="AN582" s="14">
        <f>SUMIF(Gruppenstunden!$C$12:$C$864,'Wochenübersicht Gruppenstunden'!C582,Gruppenstunden!$Y$12:$Y$864)</f>
        <v>0</v>
      </c>
      <c r="AO582" s="14" t="str">
        <f t="shared" si="193"/>
        <v/>
      </c>
      <c r="AP582" s="14">
        <f>SUMIF(Gruppenstunden!$C$12:$C$864,'Wochenübersicht Gruppenstunden'!C582,Gruppenstunden!$Z$12:$Z$864)</f>
        <v>0</v>
      </c>
      <c r="AQ582" s="14" t="str">
        <f t="shared" si="194"/>
        <v/>
      </c>
      <c r="AR582" s="14">
        <f>SUMIF(Gruppenstunden!$C$12:$C$864,'Wochenübersicht Gruppenstunden'!C582,Gruppenstunden!$AA$12:$AA1434)</f>
        <v>0</v>
      </c>
      <c r="AS582" s="14" t="str">
        <f t="shared" si="195"/>
        <v/>
      </c>
    </row>
    <row r="583" spans="3:45" x14ac:dyDescent="0.25">
      <c r="C583" s="14"/>
      <c r="D583" s="14">
        <f>SUMIF(Gruppenstunden!$C$12:$C$864,'Wochenübersicht Gruppenstunden'!C583,Gruppenstunden!$AC$12:$AC$864)</f>
        <v>0</v>
      </c>
      <c r="E583" s="30" t="str">
        <f t="shared" si="175"/>
        <v/>
      </c>
      <c r="F583" s="14">
        <f>SUMIF(Gruppenstunden!$C$12:$C$864,'Wochenübersicht Gruppenstunden'!C583,Gruppenstunden!$H$12:$H$864)</f>
        <v>0</v>
      </c>
      <c r="G583" s="14" t="str">
        <f t="shared" si="176"/>
        <v/>
      </c>
      <c r="H583" s="14">
        <f>SUMIF(Gruppenstunden!$C$12:$C$864,'Wochenübersicht Gruppenstunden'!C583,Gruppenstunden!$I$12:$I$864)</f>
        <v>0</v>
      </c>
      <c r="I583" s="14" t="str">
        <f t="shared" si="177"/>
        <v/>
      </c>
      <c r="J583" s="14">
        <f>SUMIF(Gruppenstunden!$C$12:$C$864,'Wochenübersicht Gruppenstunden'!C583,Gruppenstunden!$J$12:$J$864)</f>
        <v>0</v>
      </c>
      <c r="K583" s="14" t="str">
        <f t="shared" si="178"/>
        <v/>
      </c>
      <c r="L583" s="14">
        <f>SUMIF(Gruppenstunden!$C$12:$C$864,'Wochenübersicht Gruppenstunden'!C583,Gruppenstunden!$K$12:$K$864)</f>
        <v>0</v>
      </c>
      <c r="M583" s="14" t="str">
        <f t="shared" si="179"/>
        <v/>
      </c>
      <c r="N583" s="14">
        <f>SUMIF(Gruppenstunden!$C$12:$C$864,'Wochenübersicht Gruppenstunden'!C583,Gruppenstunden!$L$12:$L$864)</f>
        <v>0</v>
      </c>
      <c r="O583" s="14" t="str">
        <f t="shared" si="180"/>
        <v/>
      </c>
      <c r="P583" s="14">
        <f>SUMIF(Gruppenstunden!$C$12:$C$864,'Wochenübersicht Gruppenstunden'!C583,Gruppenstunden!$M$12:$M$864)</f>
        <v>0</v>
      </c>
      <c r="Q583" s="14" t="str">
        <f t="shared" si="181"/>
        <v/>
      </c>
      <c r="R583" s="14">
        <f>SUMIF(Gruppenstunden!$C$12:$C$864,'Wochenübersicht Gruppenstunden'!C583,Gruppenstunden!$N$12:$N$864)</f>
        <v>0</v>
      </c>
      <c r="S583" s="14" t="str">
        <f t="shared" si="182"/>
        <v/>
      </c>
      <c r="T583" s="14">
        <f>SUMIF(Gruppenstunden!$C$12:$C$864,'Wochenübersicht Gruppenstunden'!C583,Gruppenstunden!$O$12:$O$864)</f>
        <v>0</v>
      </c>
      <c r="U583" s="14" t="str">
        <f t="shared" si="183"/>
        <v/>
      </c>
      <c r="V583" s="14">
        <f>SUMIF(Gruppenstunden!$C$12:$C$864,'Wochenübersicht Gruppenstunden'!C583,Gruppenstunden!$P$12:$P$864)</f>
        <v>0</v>
      </c>
      <c r="W583" s="14" t="str">
        <f t="shared" si="184"/>
        <v/>
      </c>
      <c r="X583" s="14">
        <f>SUMIF(Gruppenstunden!$C$12:$C$864,'Wochenübersicht Gruppenstunden'!C583,Gruppenstunden!$Q$12:$Q$864)</f>
        <v>0</v>
      </c>
      <c r="Y583" s="14" t="str">
        <f t="shared" si="185"/>
        <v/>
      </c>
      <c r="Z583" s="14">
        <f>SUMIF(Gruppenstunden!$C$12:$C$864,'Wochenübersicht Gruppenstunden'!C583,Gruppenstunden!$R$12:$R$864)</f>
        <v>0</v>
      </c>
      <c r="AA583" s="14" t="str">
        <f t="shared" si="186"/>
        <v/>
      </c>
      <c r="AB583" s="14">
        <f>SUMIF(Gruppenstunden!$C$12:$C$864,'Wochenübersicht Gruppenstunden'!C583,Gruppenstunden!$S$12:$S$864)</f>
        <v>0</v>
      </c>
      <c r="AC583" s="14" t="str">
        <f t="shared" si="187"/>
        <v/>
      </c>
      <c r="AD583" s="14">
        <f>SUMIF(Gruppenstunden!$C$12:$C$864,'Wochenübersicht Gruppenstunden'!C583,Gruppenstunden!$T$12:$T$864)</f>
        <v>0</v>
      </c>
      <c r="AE583" s="14" t="str">
        <f t="shared" si="188"/>
        <v/>
      </c>
      <c r="AF583" s="14">
        <f>SUMIF(Gruppenstunden!$C$12:$C$864,'Wochenübersicht Gruppenstunden'!C583,Gruppenstunden!$U$12:$U$864)</f>
        <v>0</v>
      </c>
      <c r="AG583" s="14" t="str">
        <f t="shared" si="189"/>
        <v/>
      </c>
      <c r="AH583" s="14">
        <f>SUMIF(Gruppenstunden!$C$12:$C$864,'Wochenübersicht Gruppenstunden'!C583,Gruppenstunden!$V$12:$V$864)</f>
        <v>0</v>
      </c>
      <c r="AI583" s="14" t="str">
        <f t="shared" si="190"/>
        <v/>
      </c>
      <c r="AJ583" s="14">
        <f>SUMIF(Gruppenstunden!$C$12:$C$864,'Wochenübersicht Gruppenstunden'!C583,Gruppenstunden!$W$12:$W$864)</f>
        <v>0</v>
      </c>
      <c r="AK583" s="14" t="str">
        <f t="shared" si="191"/>
        <v/>
      </c>
      <c r="AL583" s="14">
        <f>SUMIF(Gruppenstunden!$C$12:$C$864,'Wochenübersicht Gruppenstunden'!C583,Gruppenstunden!$X$12:$X$864)</f>
        <v>0</v>
      </c>
      <c r="AM583" s="14" t="str">
        <f t="shared" si="192"/>
        <v/>
      </c>
      <c r="AN583" s="14">
        <f>SUMIF(Gruppenstunden!$C$12:$C$864,'Wochenübersicht Gruppenstunden'!C583,Gruppenstunden!$Y$12:$Y$864)</f>
        <v>0</v>
      </c>
      <c r="AO583" s="14" t="str">
        <f t="shared" si="193"/>
        <v/>
      </c>
      <c r="AP583" s="14">
        <f>SUMIF(Gruppenstunden!$C$12:$C$864,'Wochenübersicht Gruppenstunden'!C583,Gruppenstunden!$Z$12:$Z$864)</f>
        <v>0</v>
      </c>
      <c r="AQ583" s="14" t="str">
        <f t="shared" si="194"/>
        <v/>
      </c>
      <c r="AR583" s="14">
        <f>SUMIF(Gruppenstunden!$C$12:$C$864,'Wochenübersicht Gruppenstunden'!C583,Gruppenstunden!$AA$12:$AA1435)</f>
        <v>0</v>
      </c>
      <c r="AS583" s="14" t="str">
        <f t="shared" si="195"/>
        <v/>
      </c>
    </row>
    <row r="584" spans="3:45" x14ac:dyDescent="0.25">
      <c r="C584" s="14"/>
      <c r="D584" s="14">
        <f>SUMIF(Gruppenstunden!$C$12:$C$864,'Wochenübersicht Gruppenstunden'!C584,Gruppenstunden!$AC$12:$AC$864)</f>
        <v>0</v>
      </c>
      <c r="E584" s="30" t="str">
        <f t="shared" si="175"/>
        <v/>
      </c>
      <c r="F584" s="14">
        <f>SUMIF(Gruppenstunden!$C$12:$C$864,'Wochenübersicht Gruppenstunden'!C584,Gruppenstunden!$H$12:$H$864)</f>
        <v>0</v>
      </c>
      <c r="G584" s="14" t="str">
        <f t="shared" si="176"/>
        <v/>
      </c>
      <c r="H584" s="14">
        <f>SUMIF(Gruppenstunden!$C$12:$C$864,'Wochenübersicht Gruppenstunden'!C584,Gruppenstunden!$I$12:$I$864)</f>
        <v>0</v>
      </c>
      <c r="I584" s="14" t="str">
        <f t="shared" si="177"/>
        <v/>
      </c>
      <c r="J584" s="14">
        <f>SUMIF(Gruppenstunden!$C$12:$C$864,'Wochenübersicht Gruppenstunden'!C584,Gruppenstunden!$J$12:$J$864)</f>
        <v>0</v>
      </c>
      <c r="K584" s="14" t="str">
        <f t="shared" si="178"/>
        <v/>
      </c>
      <c r="L584" s="14">
        <f>SUMIF(Gruppenstunden!$C$12:$C$864,'Wochenübersicht Gruppenstunden'!C584,Gruppenstunden!$K$12:$K$864)</f>
        <v>0</v>
      </c>
      <c r="M584" s="14" t="str">
        <f t="shared" si="179"/>
        <v/>
      </c>
      <c r="N584" s="14">
        <f>SUMIF(Gruppenstunden!$C$12:$C$864,'Wochenübersicht Gruppenstunden'!C584,Gruppenstunden!$L$12:$L$864)</f>
        <v>0</v>
      </c>
      <c r="O584" s="14" t="str">
        <f t="shared" si="180"/>
        <v/>
      </c>
      <c r="P584" s="14">
        <f>SUMIF(Gruppenstunden!$C$12:$C$864,'Wochenübersicht Gruppenstunden'!C584,Gruppenstunden!$M$12:$M$864)</f>
        <v>0</v>
      </c>
      <c r="Q584" s="14" t="str">
        <f t="shared" si="181"/>
        <v/>
      </c>
      <c r="R584" s="14">
        <f>SUMIF(Gruppenstunden!$C$12:$C$864,'Wochenübersicht Gruppenstunden'!C584,Gruppenstunden!$N$12:$N$864)</f>
        <v>0</v>
      </c>
      <c r="S584" s="14" t="str">
        <f t="shared" si="182"/>
        <v/>
      </c>
      <c r="T584" s="14">
        <f>SUMIF(Gruppenstunden!$C$12:$C$864,'Wochenübersicht Gruppenstunden'!C584,Gruppenstunden!$O$12:$O$864)</f>
        <v>0</v>
      </c>
      <c r="U584" s="14" t="str">
        <f t="shared" si="183"/>
        <v/>
      </c>
      <c r="V584" s="14">
        <f>SUMIF(Gruppenstunden!$C$12:$C$864,'Wochenübersicht Gruppenstunden'!C584,Gruppenstunden!$P$12:$P$864)</f>
        <v>0</v>
      </c>
      <c r="W584" s="14" t="str">
        <f t="shared" si="184"/>
        <v/>
      </c>
      <c r="X584" s="14">
        <f>SUMIF(Gruppenstunden!$C$12:$C$864,'Wochenübersicht Gruppenstunden'!C584,Gruppenstunden!$Q$12:$Q$864)</f>
        <v>0</v>
      </c>
      <c r="Y584" s="14" t="str">
        <f t="shared" si="185"/>
        <v/>
      </c>
      <c r="Z584" s="14">
        <f>SUMIF(Gruppenstunden!$C$12:$C$864,'Wochenübersicht Gruppenstunden'!C584,Gruppenstunden!$R$12:$R$864)</f>
        <v>0</v>
      </c>
      <c r="AA584" s="14" t="str">
        <f t="shared" si="186"/>
        <v/>
      </c>
      <c r="AB584" s="14">
        <f>SUMIF(Gruppenstunden!$C$12:$C$864,'Wochenübersicht Gruppenstunden'!C584,Gruppenstunden!$S$12:$S$864)</f>
        <v>0</v>
      </c>
      <c r="AC584" s="14" t="str">
        <f t="shared" si="187"/>
        <v/>
      </c>
      <c r="AD584" s="14">
        <f>SUMIF(Gruppenstunden!$C$12:$C$864,'Wochenübersicht Gruppenstunden'!C584,Gruppenstunden!$T$12:$T$864)</f>
        <v>0</v>
      </c>
      <c r="AE584" s="14" t="str">
        <f t="shared" si="188"/>
        <v/>
      </c>
      <c r="AF584" s="14">
        <f>SUMIF(Gruppenstunden!$C$12:$C$864,'Wochenübersicht Gruppenstunden'!C584,Gruppenstunden!$U$12:$U$864)</f>
        <v>0</v>
      </c>
      <c r="AG584" s="14" t="str">
        <f t="shared" si="189"/>
        <v/>
      </c>
      <c r="AH584" s="14">
        <f>SUMIF(Gruppenstunden!$C$12:$C$864,'Wochenübersicht Gruppenstunden'!C584,Gruppenstunden!$V$12:$V$864)</f>
        <v>0</v>
      </c>
      <c r="AI584" s="14" t="str">
        <f t="shared" si="190"/>
        <v/>
      </c>
      <c r="AJ584" s="14">
        <f>SUMIF(Gruppenstunden!$C$12:$C$864,'Wochenübersicht Gruppenstunden'!C584,Gruppenstunden!$W$12:$W$864)</f>
        <v>0</v>
      </c>
      <c r="AK584" s="14" t="str">
        <f t="shared" si="191"/>
        <v/>
      </c>
      <c r="AL584" s="14">
        <f>SUMIF(Gruppenstunden!$C$12:$C$864,'Wochenübersicht Gruppenstunden'!C584,Gruppenstunden!$X$12:$X$864)</f>
        <v>0</v>
      </c>
      <c r="AM584" s="14" t="str">
        <f t="shared" si="192"/>
        <v/>
      </c>
      <c r="AN584" s="14">
        <f>SUMIF(Gruppenstunden!$C$12:$C$864,'Wochenübersicht Gruppenstunden'!C584,Gruppenstunden!$Y$12:$Y$864)</f>
        <v>0</v>
      </c>
      <c r="AO584" s="14" t="str">
        <f t="shared" si="193"/>
        <v/>
      </c>
      <c r="AP584" s="14">
        <f>SUMIF(Gruppenstunden!$C$12:$C$864,'Wochenübersicht Gruppenstunden'!C584,Gruppenstunden!$Z$12:$Z$864)</f>
        <v>0</v>
      </c>
      <c r="AQ584" s="14" t="str">
        <f t="shared" si="194"/>
        <v/>
      </c>
      <c r="AR584" s="14">
        <f>SUMIF(Gruppenstunden!$C$12:$C$864,'Wochenübersicht Gruppenstunden'!C584,Gruppenstunden!$AA$12:$AA1436)</f>
        <v>0</v>
      </c>
      <c r="AS584" s="14" t="str">
        <f t="shared" si="195"/>
        <v/>
      </c>
    </row>
    <row r="585" spans="3:45" x14ac:dyDescent="0.25">
      <c r="C585" s="14"/>
      <c r="D585" s="14">
        <f>SUMIF(Gruppenstunden!$C$12:$C$864,'Wochenübersicht Gruppenstunden'!C585,Gruppenstunden!$AC$12:$AC$864)</f>
        <v>0</v>
      </c>
      <c r="E585" s="30" t="str">
        <f t="shared" si="175"/>
        <v/>
      </c>
      <c r="F585" s="14">
        <f>SUMIF(Gruppenstunden!$C$12:$C$864,'Wochenübersicht Gruppenstunden'!C585,Gruppenstunden!$H$12:$H$864)</f>
        <v>0</v>
      </c>
      <c r="G585" s="14" t="str">
        <f t="shared" si="176"/>
        <v/>
      </c>
      <c r="H585" s="14">
        <f>SUMIF(Gruppenstunden!$C$12:$C$864,'Wochenübersicht Gruppenstunden'!C585,Gruppenstunden!$I$12:$I$864)</f>
        <v>0</v>
      </c>
      <c r="I585" s="14" t="str">
        <f t="shared" si="177"/>
        <v/>
      </c>
      <c r="J585" s="14">
        <f>SUMIF(Gruppenstunden!$C$12:$C$864,'Wochenübersicht Gruppenstunden'!C585,Gruppenstunden!$J$12:$J$864)</f>
        <v>0</v>
      </c>
      <c r="K585" s="14" t="str">
        <f t="shared" si="178"/>
        <v/>
      </c>
      <c r="L585" s="14">
        <f>SUMIF(Gruppenstunden!$C$12:$C$864,'Wochenübersicht Gruppenstunden'!C585,Gruppenstunden!$K$12:$K$864)</f>
        <v>0</v>
      </c>
      <c r="M585" s="14" t="str">
        <f t="shared" si="179"/>
        <v/>
      </c>
      <c r="N585" s="14">
        <f>SUMIF(Gruppenstunden!$C$12:$C$864,'Wochenübersicht Gruppenstunden'!C585,Gruppenstunden!$L$12:$L$864)</f>
        <v>0</v>
      </c>
      <c r="O585" s="14" t="str">
        <f t="shared" si="180"/>
        <v/>
      </c>
      <c r="P585" s="14">
        <f>SUMIF(Gruppenstunden!$C$12:$C$864,'Wochenübersicht Gruppenstunden'!C585,Gruppenstunden!$M$12:$M$864)</f>
        <v>0</v>
      </c>
      <c r="Q585" s="14" t="str">
        <f t="shared" si="181"/>
        <v/>
      </c>
      <c r="R585" s="14">
        <f>SUMIF(Gruppenstunden!$C$12:$C$864,'Wochenübersicht Gruppenstunden'!C585,Gruppenstunden!$N$12:$N$864)</f>
        <v>0</v>
      </c>
      <c r="S585" s="14" t="str">
        <f t="shared" si="182"/>
        <v/>
      </c>
      <c r="T585" s="14">
        <f>SUMIF(Gruppenstunden!$C$12:$C$864,'Wochenübersicht Gruppenstunden'!C585,Gruppenstunden!$O$12:$O$864)</f>
        <v>0</v>
      </c>
      <c r="U585" s="14" t="str">
        <f t="shared" si="183"/>
        <v/>
      </c>
      <c r="V585" s="14">
        <f>SUMIF(Gruppenstunden!$C$12:$C$864,'Wochenübersicht Gruppenstunden'!C585,Gruppenstunden!$P$12:$P$864)</f>
        <v>0</v>
      </c>
      <c r="W585" s="14" t="str">
        <f t="shared" si="184"/>
        <v/>
      </c>
      <c r="X585" s="14">
        <f>SUMIF(Gruppenstunden!$C$12:$C$864,'Wochenübersicht Gruppenstunden'!C585,Gruppenstunden!$Q$12:$Q$864)</f>
        <v>0</v>
      </c>
      <c r="Y585" s="14" t="str">
        <f t="shared" si="185"/>
        <v/>
      </c>
      <c r="Z585" s="14">
        <f>SUMIF(Gruppenstunden!$C$12:$C$864,'Wochenübersicht Gruppenstunden'!C585,Gruppenstunden!$R$12:$R$864)</f>
        <v>0</v>
      </c>
      <c r="AA585" s="14" t="str">
        <f t="shared" si="186"/>
        <v/>
      </c>
      <c r="AB585" s="14">
        <f>SUMIF(Gruppenstunden!$C$12:$C$864,'Wochenübersicht Gruppenstunden'!C585,Gruppenstunden!$S$12:$S$864)</f>
        <v>0</v>
      </c>
      <c r="AC585" s="14" t="str">
        <f t="shared" si="187"/>
        <v/>
      </c>
      <c r="AD585" s="14">
        <f>SUMIF(Gruppenstunden!$C$12:$C$864,'Wochenübersicht Gruppenstunden'!C585,Gruppenstunden!$T$12:$T$864)</f>
        <v>0</v>
      </c>
      <c r="AE585" s="14" t="str">
        <f t="shared" si="188"/>
        <v/>
      </c>
      <c r="AF585" s="14">
        <f>SUMIF(Gruppenstunden!$C$12:$C$864,'Wochenübersicht Gruppenstunden'!C585,Gruppenstunden!$U$12:$U$864)</f>
        <v>0</v>
      </c>
      <c r="AG585" s="14" t="str">
        <f t="shared" si="189"/>
        <v/>
      </c>
      <c r="AH585" s="14">
        <f>SUMIF(Gruppenstunden!$C$12:$C$864,'Wochenübersicht Gruppenstunden'!C585,Gruppenstunden!$V$12:$V$864)</f>
        <v>0</v>
      </c>
      <c r="AI585" s="14" t="str">
        <f t="shared" si="190"/>
        <v/>
      </c>
      <c r="AJ585" s="14">
        <f>SUMIF(Gruppenstunden!$C$12:$C$864,'Wochenübersicht Gruppenstunden'!C585,Gruppenstunden!$W$12:$W$864)</f>
        <v>0</v>
      </c>
      <c r="AK585" s="14" t="str">
        <f t="shared" si="191"/>
        <v/>
      </c>
      <c r="AL585" s="14">
        <f>SUMIF(Gruppenstunden!$C$12:$C$864,'Wochenübersicht Gruppenstunden'!C585,Gruppenstunden!$X$12:$X$864)</f>
        <v>0</v>
      </c>
      <c r="AM585" s="14" t="str">
        <f t="shared" si="192"/>
        <v/>
      </c>
      <c r="AN585" s="14">
        <f>SUMIF(Gruppenstunden!$C$12:$C$864,'Wochenübersicht Gruppenstunden'!C585,Gruppenstunden!$Y$12:$Y$864)</f>
        <v>0</v>
      </c>
      <c r="AO585" s="14" t="str">
        <f t="shared" si="193"/>
        <v/>
      </c>
      <c r="AP585" s="14">
        <f>SUMIF(Gruppenstunden!$C$12:$C$864,'Wochenübersicht Gruppenstunden'!C585,Gruppenstunden!$Z$12:$Z$864)</f>
        <v>0</v>
      </c>
      <c r="AQ585" s="14" t="str">
        <f t="shared" si="194"/>
        <v/>
      </c>
      <c r="AR585" s="14">
        <f>SUMIF(Gruppenstunden!$C$12:$C$864,'Wochenübersicht Gruppenstunden'!C585,Gruppenstunden!$AA$12:$AA1437)</f>
        <v>0</v>
      </c>
      <c r="AS585" s="14" t="str">
        <f t="shared" si="195"/>
        <v/>
      </c>
    </row>
    <row r="586" spans="3:45" x14ac:dyDescent="0.25">
      <c r="C586" s="14"/>
      <c r="D586" s="14">
        <f>SUMIF(Gruppenstunden!$C$12:$C$864,'Wochenübersicht Gruppenstunden'!C586,Gruppenstunden!$AC$12:$AC$864)</f>
        <v>0</v>
      </c>
      <c r="E586" s="30" t="str">
        <f t="shared" si="175"/>
        <v/>
      </c>
      <c r="F586" s="14">
        <f>SUMIF(Gruppenstunden!$C$12:$C$864,'Wochenübersicht Gruppenstunden'!C586,Gruppenstunden!$H$12:$H$864)</f>
        <v>0</v>
      </c>
      <c r="G586" s="14" t="str">
        <f t="shared" si="176"/>
        <v/>
      </c>
      <c r="H586" s="14">
        <f>SUMIF(Gruppenstunden!$C$12:$C$864,'Wochenübersicht Gruppenstunden'!C586,Gruppenstunden!$I$12:$I$864)</f>
        <v>0</v>
      </c>
      <c r="I586" s="14" t="str">
        <f t="shared" si="177"/>
        <v/>
      </c>
      <c r="J586" s="14">
        <f>SUMIF(Gruppenstunden!$C$12:$C$864,'Wochenübersicht Gruppenstunden'!C586,Gruppenstunden!$J$12:$J$864)</f>
        <v>0</v>
      </c>
      <c r="K586" s="14" t="str">
        <f t="shared" si="178"/>
        <v/>
      </c>
      <c r="L586" s="14">
        <f>SUMIF(Gruppenstunden!$C$12:$C$864,'Wochenübersicht Gruppenstunden'!C586,Gruppenstunden!$K$12:$K$864)</f>
        <v>0</v>
      </c>
      <c r="M586" s="14" t="str">
        <f t="shared" si="179"/>
        <v/>
      </c>
      <c r="N586" s="14">
        <f>SUMIF(Gruppenstunden!$C$12:$C$864,'Wochenübersicht Gruppenstunden'!C586,Gruppenstunden!$L$12:$L$864)</f>
        <v>0</v>
      </c>
      <c r="O586" s="14" t="str">
        <f t="shared" si="180"/>
        <v/>
      </c>
      <c r="P586" s="14">
        <f>SUMIF(Gruppenstunden!$C$12:$C$864,'Wochenübersicht Gruppenstunden'!C586,Gruppenstunden!$M$12:$M$864)</f>
        <v>0</v>
      </c>
      <c r="Q586" s="14" t="str">
        <f t="shared" si="181"/>
        <v/>
      </c>
      <c r="R586" s="14">
        <f>SUMIF(Gruppenstunden!$C$12:$C$864,'Wochenübersicht Gruppenstunden'!C586,Gruppenstunden!$N$12:$N$864)</f>
        <v>0</v>
      </c>
      <c r="S586" s="14" t="str">
        <f t="shared" si="182"/>
        <v/>
      </c>
      <c r="T586" s="14">
        <f>SUMIF(Gruppenstunden!$C$12:$C$864,'Wochenübersicht Gruppenstunden'!C586,Gruppenstunden!$O$12:$O$864)</f>
        <v>0</v>
      </c>
      <c r="U586" s="14" t="str">
        <f t="shared" si="183"/>
        <v/>
      </c>
      <c r="V586" s="14">
        <f>SUMIF(Gruppenstunden!$C$12:$C$864,'Wochenübersicht Gruppenstunden'!C586,Gruppenstunden!$P$12:$P$864)</f>
        <v>0</v>
      </c>
      <c r="W586" s="14" t="str">
        <f t="shared" si="184"/>
        <v/>
      </c>
      <c r="X586" s="14">
        <f>SUMIF(Gruppenstunden!$C$12:$C$864,'Wochenübersicht Gruppenstunden'!C586,Gruppenstunden!$Q$12:$Q$864)</f>
        <v>0</v>
      </c>
      <c r="Y586" s="14" t="str">
        <f t="shared" si="185"/>
        <v/>
      </c>
      <c r="Z586" s="14">
        <f>SUMIF(Gruppenstunden!$C$12:$C$864,'Wochenübersicht Gruppenstunden'!C586,Gruppenstunden!$R$12:$R$864)</f>
        <v>0</v>
      </c>
      <c r="AA586" s="14" t="str">
        <f t="shared" si="186"/>
        <v/>
      </c>
      <c r="AB586" s="14">
        <f>SUMIF(Gruppenstunden!$C$12:$C$864,'Wochenübersicht Gruppenstunden'!C586,Gruppenstunden!$S$12:$S$864)</f>
        <v>0</v>
      </c>
      <c r="AC586" s="14" t="str">
        <f t="shared" si="187"/>
        <v/>
      </c>
      <c r="AD586" s="14">
        <f>SUMIF(Gruppenstunden!$C$12:$C$864,'Wochenübersicht Gruppenstunden'!C586,Gruppenstunden!$T$12:$T$864)</f>
        <v>0</v>
      </c>
      <c r="AE586" s="14" t="str">
        <f t="shared" si="188"/>
        <v/>
      </c>
      <c r="AF586" s="14">
        <f>SUMIF(Gruppenstunden!$C$12:$C$864,'Wochenübersicht Gruppenstunden'!C586,Gruppenstunden!$U$12:$U$864)</f>
        <v>0</v>
      </c>
      <c r="AG586" s="14" t="str">
        <f t="shared" si="189"/>
        <v/>
      </c>
      <c r="AH586" s="14">
        <f>SUMIF(Gruppenstunden!$C$12:$C$864,'Wochenübersicht Gruppenstunden'!C586,Gruppenstunden!$V$12:$V$864)</f>
        <v>0</v>
      </c>
      <c r="AI586" s="14" t="str">
        <f t="shared" si="190"/>
        <v/>
      </c>
      <c r="AJ586" s="14">
        <f>SUMIF(Gruppenstunden!$C$12:$C$864,'Wochenübersicht Gruppenstunden'!C586,Gruppenstunden!$W$12:$W$864)</f>
        <v>0</v>
      </c>
      <c r="AK586" s="14" t="str">
        <f t="shared" si="191"/>
        <v/>
      </c>
      <c r="AL586" s="14">
        <f>SUMIF(Gruppenstunden!$C$12:$C$864,'Wochenübersicht Gruppenstunden'!C586,Gruppenstunden!$X$12:$X$864)</f>
        <v>0</v>
      </c>
      <c r="AM586" s="14" t="str">
        <f t="shared" si="192"/>
        <v/>
      </c>
      <c r="AN586" s="14">
        <f>SUMIF(Gruppenstunden!$C$12:$C$864,'Wochenübersicht Gruppenstunden'!C586,Gruppenstunden!$Y$12:$Y$864)</f>
        <v>0</v>
      </c>
      <c r="AO586" s="14" t="str">
        <f t="shared" si="193"/>
        <v/>
      </c>
      <c r="AP586" s="14">
        <f>SUMIF(Gruppenstunden!$C$12:$C$864,'Wochenübersicht Gruppenstunden'!C586,Gruppenstunden!$Z$12:$Z$864)</f>
        <v>0</v>
      </c>
      <c r="AQ586" s="14" t="str">
        <f t="shared" si="194"/>
        <v/>
      </c>
      <c r="AR586" s="14">
        <f>SUMIF(Gruppenstunden!$C$12:$C$864,'Wochenübersicht Gruppenstunden'!C586,Gruppenstunden!$AA$12:$AA1438)</f>
        <v>0</v>
      </c>
      <c r="AS586" s="14" t="str">
        <f t="shared" si="195"/>
        <v/>
      </c>
    </row>
    <row r="587" spans="3:45" x14ac:dyDescent="0.25">
      <c r="C587" s="14"/>
      <c r="D587" s="14">
        <f>SUMIF(Gruppenstunden!$C$12:$C$864,'Wochenübersicht Gruppenstunden'!C587,Gruppenstunden!$AC$12:$AC$864)</f>
        <v>0</v>
      </c>
      <c r="E587" s="30" t="str">
        <f t="shared" si="175"/>
        <v/>
      </c>
      <c r="F587" s="14">
        <f>SUMIF(Gruppenstunden!$C$12:$C$864,'Wochenübersicht Gruppenstunden'!C587,Gruppenstunden!$H$12:$H$864)</f>
        <v>0</v>
      </c>
      <c r="G587" s="14" t="str">
        <f t="shared" si="176"/>
        <v/>
      </c>
      <c r="H587" s="14">
        <f>SUMIF(Gruppenstunden!$C$12:$C$864,'Wochenübersicht Gruppenstunden'!C587,Gruppenstunden!$I$12:$I$864)</f>
        <v>0</v>
      </c>
      <c r="I587" s="14" t="str">
        <f t="shared" si="177"/>
        <v/>
      </c>
      <c r="J587" s="14">
        <f>SUMIF(Gruppenstunden!$C$12:$C$864,'Wochenübersicht Gruppenstunden'!C587,Gruppenstunden!$J$12:$J$864)</f>
        <v>0</v>
      </c>
      <c r="K587" s="14" t="str">
        <f t="shared" si="178"/>
        <v/>
      </c>
      <c r="L587" s="14">
        <f>SUMIF(Gruppenstunden!$C$12:$C$864,'Wochenübersicht Gruppenstunden'!C587,Gruppenstunden!$K$12:$K$864)</f>
        <v>0</v>
      </c>
      <c r="M587" s="14" t="str">
        <f t="shared" si="179"/>
        <v/>
      </c>
      <c r="N587" s="14">
        <f>SUMIF(Gruppenstunden!$C$12:$C$864,'Wochenübersicht Gruppenstunden'!C587,Gruppenstunden!$L$12:$L$864)</f>
        <v>0</v>
      </c>
      <c r="O587" s="14" t="str">
        <f t="shared" si="180"/>
        <v/>
      </c>
      <c r="P587" s="14">
        <f>SUMIF(Gruppenstunden!$C$12:$C$864,'Wochenübersicht Gruppenstunden'!C587,Gruppenstunden!$M$12:$M$864)</f>
        <v>0</v>
      </c>
      <c r="Q587" s="14" t="str">
        <f t="shared" si="181"/>
        <v/>
      </c>
      <c r="R587" s="14">
        <f>SUMIF(Gruppenstunden!$C$12:$C$864,'Wochenübersicht Gruppenstunden'!C587,Gruppenstunden!$N$12:$N$864)</f>
        <v>0</v>
      </c>
      <c r="S587" s="14" t="str">
        <f t="shared" si="182"/>
        <v/>
      </c>
      <c r="T587" s="14">
        <f>SUMIF(Gruppenstunden!$C$12:$C$864,'Wochenübersicht Gruppenstunden'!C587,Gruppenstunden!$O$12:$O$864)</f>
        <v>0</v>
      </c>
      <c r="U587" s="14" t="str">
        <f t="shared" si="183"/>
        <v/>
      </c>
      <c r="V587" s="14">
        <f>SUMIF(Gruppenstunden!$C$12:$C$864,'Wochenübersicht Gruppenstunden'!C587,Gruppenstunden!$P$12:$P$864)</f>
        <v>0</v>
      </c>
      <c r="W587" s="14" t="str">
        <f t="shared" si="184"/>
        <v/>
      </c>
      <c r="X587" s="14">
        <f>SUMIF(Gruppenstunden!$C$12:$C$864,'Wochenübersicht Gruppenstunden'!C587,Gruppenstunden!$Q$12:$Q$864)</f>
        <v>0</v>
      </c>
      <c r="Y587" s="14" t="str">
        <f t="shared" si="185"/>
        <v/>
      </c>
      <c r="Z587" s="14">
        <f>SUMIF(Gruppenstunden!$C$12:$C$864,'Wochenübersicht Gruppenstunden'!C587,Gruppenstunden!$R$12:$R$864)</f>
        <v>0</v>
      </c>
      <c r="AA587" s="14" t="str">
        <f t="shared" si="186"/>
        <v/>
      </c>
      <c r="AB587" s="14">
        <f>SUMIF(Gruppenstunden!$C$12:$C$864,'Wochenübersicht Gruppenstunden'!C587,Gruppenstunden!$S$12:$S$864)</f>
        <v>0</v>
      </c>
      <c r="AC587" s="14" t="str">
        <f t="shared" si="187"/>
        <v/>
      </c>
      <c r="AD587" s="14">
        <f>SUMIF(Gruppenstunden!$C$12:$C$864,'Wochenübersicht Gruppenstunden'!C587,Gruppenstunden!$T$12:$T$864)</f>
        <v>0</v>
      </c>
      <c r="AE587" s="14" t="str">
        <f t="shared" si="188"/>
        <v/>
      </c>
      <c r="AF587" s="14">
        <f>SUMIF(Gruppenstunden!$C$12:$C$864,'Wochenübersicht Gruppenstunden'!C587,Gruppenstunden!$U$12:$U$864)</f>
        <v>0</v>
      </c>
      <c r="AG587" s="14" t="str">
        <f t="shared" si="189"/>
        <v/>
      </c>
      <c r="AH587" s="14">
        <f>SUMIF(Gruppenstunden!$C$12:$C$864,'Wochenübersicht Gruppenstunden'!C587,Gruppenstunden!$V$12:$V$864)</f>
        <v>0</v>
      </c>
      <c r="AI587" s="14" t="str">
        <f t="shared" si="190"/>
        <v/>
      </c>
      <c r="AJ587" s="14">
        <f>SUMIF(Gruppenstunden!$C$12:$C$864,'Wochenübersicht Gruppenstunden'!C587,Gruppenstunden!$W$12:$W$864)</f>
        <v>0</v>
      </c>
      <c r="AK587" s="14" t="str">
        <f t="shared" si="191"/>
        <v/>
      </c>
      <c r="AL587" s="14">
        <f>SUMIF(Gruppenstunden!$C$12:$C$864,'Wochenübersicht Gruppenstunden'!C587,Gruppenstunden!$X$12:$X$864)</f>
        <v>0</v>
      </c>
      <c r="AM587" s="14" t="str">
        <f t="shared" si="192"/>
        <v/>
      </c>
      <c r="AN587" s="14">
        <f>SUMIF(Gruppenstunden!$C$12:$C$864,'Wochenübersicht Gruppenstunden'!C587,Gruppenstunden!$Y$12:$Y$864)</f>
        <v>0</v>
      </c>
      <c r="AO587" s="14" t="str">
        <f t="shared" si="193"/>
        <v/>
      </c>
      <c r="AP587" s="14">
        <f>SUMIF(Gruppenstunden!$C$12:$C$864,'Wochenübersicht Gruppenstunden'!C587,Gruppenstunden!$Z$12:$Z$864)</f>
        <v>0</v>
      </c>
      <c r="AQ587" s="14" t="str">
        <f t="shared" si="194"/>
        <v/>
      </c>
      <c r="AR587" s="14">
        <f>SUMIF(Gruppenstunden!$C$12:$C$864,'Wochenübersicht Gruppenstunden'!C587,Gruppenstunden!$AA$12:$AA1439)</f>
        <v>0</v>
      </c>
      <c r="AS587" s="14" t="str">
        <f t="shared" si="195"/>
        <v/>
      </c>
    </row>
    <row r="588" spans="3:45" x14ac:dyDescent="0.25">
      <c r="C588" s="14"/>
      <c r="D588" s="14">
        <f>SUMIF(Gruppenstunden!$C$12:$C$864,'Wochenübersicht Gruppenstunden'!C588,Gruppenstunden!$AC$12:$AC$864)</f>
        <v>0</v>
      </c>
      <c r="E588" s="30" t="str">
        <f t="shared" ref="E588:E651" si="196">IF(D588=0,"",D588)</f>
        <v/>
      </c>
      <c r="F588" s="14">
        <f>SUMIF(Gruppenstunden!$C$12:$C$864,'Wochenübersicht Gruppenstunden'!C588,Gruppenstunden!$H$12:$H$864)</f>
        <v>0</v>
      </c>
      <c r="G588" s="14" t="str">
        <f t="shared" ref="G588:G651" si="197">IF(F588=0,"",F588)</f>
        <v/>
      </c>
      <c r="H588" s="14">
        <f>SUMIF(Gruppenstunden!$C$12:$C$864,'Wochenübersicht Gruppenstunden'!C588,Gruppenstunden!$I$12:$I$864)</f>
        <v>0</v>
      </c>
      <c r="I588" s="14" t="str">
        <f t="shared" si="177"/>
        <v/>
      </c>
      <c r="J588" s="14">
        <f>SUMIF(Gruppenstunden!$C$12:$C$864,'Wochenübersicht Gruppenstunden'!C588,Gruppenstunden!$J$12:$J$864)</f>
        <v>0</v>
      </c>
      <c r="K588" s="14" t="str">
        <f t="shared" si="178"/>
        <v/>
      </c>
      <c r="L588" s="14">
        <f>SUMIF(Gruppenstunden!$C$12:$C$864,'Wochenübersicht Gruppenstunden'!C588,Gruppenstunden!$K$12:$K$864)</f>
        <v>0</v>
      </c>
      <c r="M588" s="14" t="str">
        <f t="shared" si="179"/>
        <v/>
      </c>
      <c r="N588" s="14">
        <f>SUMIF(Gruppenstunden!$C$12:$C$864,'Wochenübersicht Gruppenstunden'!C588,Gruppenstunden!$L$12:$L$864)</f>
        <v>0</v>
      </c>
      <c r="O588" s="14" t="str">
        <f t="shared" si="180"/>
        <v/>
      </c>
      <c r="P588" s="14">
        <f>SUMIF(Gruppenstunden!$C$12:$C$864,'Wochenübersicht Gruppenstunden'!C588,Gruppenstunden!$M$12:$M$864)</f>
        <v>0</v>
      </c>
      <c r="Q588" s="14" t="str">
        <f t="shared" si="181"/>
        <v/>
      </c>
      <c r="R588" s="14">
        <f>SUMIF(Gruppenstunden!$C$12:$C$864,'Wochenübersicht Gruppenstunden'!C588,Gruppenstunden!$N$12:$N$864)</f>
        <v>0</v>
      </c>
      <c r="S588" s="14" t="str">
        <f t="shared" si="182"/>
        <v/>
      </c>
      <c r="T588" s="14">
        <f>SUMIF(Gruppenstunden!$C$12:$C$864,'Wochenübersicht Gruppenstunden'!C588,Gruppenstunden!$O$12:$O$864)</f>
        <v>0</v>
      </c>
      <c r="U588" s="14" t="str">
        <f t="shared" si="183"/>
        <v/>
      </c>
      <c r="V588" s="14">
        <f>SUMIF(Gruppenstunden!$C$12:$C$864,'Wochenübersicht Gruppenstunden'!C588,Gruppenstunden!$P$12:$P$864)</f>
        <v>0</v>
      </c>
      <c r="W588" s="14" t="str">
        <f t="shared" si="184"/>
        <v/>
      </c>
      <c r="X588" s="14">
        <f>SUMIF(Gruppenstunden!$C$12:$C$864,'Wochenübersicht Gruppenstunden'!C588,Gruppenstunden!$Q$12:$Q$864)</f>
        <v>0</v>
      </c>
      <c r="Y588" s="14" t="str">
        <f t="shared" si="185"/>
        <v/>
      </c>
      <c r="Z588" s="14">
        <f>SUMIF(Gruppenstunden!$C$12:$C$864,'Wochenübersicht Gruppenstunden'!C588,Gruppenstunden!$R$12:$R$864)</f>
        <v>0</v>
      </c>
      <c r="AA588" s="14" t="str">
        <f t="shared" si="186"/>
        <v/>
      </c>
      <c r="AB588" s="14">
        <f>SUMIF(Gruppenstunden!$C$12:$C$864,'Wochenübersicht Gruppenstunden'!C588,Gruppenstunden!$S$12:$S$864)</f>
        <v>0</v>
      </c>
      <c r="AC588" s="14" t="str">
        <f t="shared" si="187"/>
        <v/>
      </c>
      <c r="AD588" s="14">
        <f>SUMIF(Gruppenstunden!$C$12:$C$864,'Wochenübersicht Gruppenstunden'!C588,Gruppenstunden!$T$12:$T$864)</f>
        <v>0</v>
      </c>
      <c r="AE588" s="14" t="str">
        <f t="shared" si="188"/>
        <v/>
      </c>
      <c r="AF588" s="14">
        <f>SUMIF(Gruppenstunden!$C$12:$C$864,'Wochenübersicht Gruppenstunden'!C588,Gruppenstunden!$U$12:$U$864)</f>
        <v>0</v>
      </c>
      <c r="AG588" s="14" t="str">
        <f t="shared" si="189"/>
        <v/>
      </c>
      <c r="AH588" s="14">
        <f>SUMIF(Gruppenstunden!$C$12:$C$864,'Wochenübersicht Gruppenstunden'!C588,Gruppenstunden!$V$12:$V$864)</f>
        <v>0</v>
      </c>
      <c r="AI588" s="14" t="str">
        <f t="shared" si="190"/>
        <v/>
      </c>
      <c r="AJ588" s="14">
        <f>SUMIF(Gruppenstunden!$C$12:$C$864,'Wochenübersicht Gruppenstunden'!C588,Gruppenstunden!$W$12:$W$864)</f>
        <v>0</v>
      </c>
      <c r="AK588" s="14" t="str">
        <f t="shared" si="191"/>
        <v/>
      </c>
      <c r="AL588" s="14">
        <f>SUMIF(Gruppenstunden!$C$12:$C$864,'Wochenübersicht Gruppenstunden'!C588,Gruppenstunden!$X$12:$X$864)</f>
        <v>0</v>
      </c>
      <c r="AM588" s="14" t="str">
        <f t="shared" si="192"/>
        <v/>
      </c>
      <c r="AN588" s="14">
        <f>SUMIF(Gruppenstunden!$C$12:$C$864,'Wochenübersicht Gruppenstunden'!C588,Gruppenstunden!$Y$12:$Y$864)</f>
        <v>0</v>
      </c>
      <c r="AO588" s="14" t="str">
        <f t="shared" si="193"/>
        <v/>
      </c>
      <c r="AP588" s="14">
        <f>SUMIF(Gruppenstunden!$C$12:$C$864,'Wochenübersicht Gruppenstunden'!C588,Gruppenstunden!$Z$12:$Z$864)</f>
        <v>0</v>
      </c>
      <c r="AQ588" s="14" t="str">
        <f t="shared" si="194"/>
        <v/>
      </c>
      <c r="AR588" s="14">
        <f>SUMIF(Gruppenstunden!$C$12:$C$864,'Wochenübersicht Gruppenstunden'!C588,Gruppenstunden!$AA$12:$AA1440)</f>
        <v>0</v>
      </c>
      <c r="AS588" s="14" t="str">
        <f t="shared" si="195"/>
        <v/>
      </c>
    </row>
    <row r="589" spans="3:45" x14ac:dyDescent="0.25">
      <c r="C589" s="14"/>
      <c r="D589" s="14">
        <f>SUMIF(Gruppenstunden!$C$12:$C$864,'Wochenübersicht Gruppenstunden'!C589,Gruppenstunden!$AC$12:$AC$864)</f>
        <v>0</v>
      </c>
      <c r="E589" s="30" t="str">
        <f t="shared" si="196"/>
        <v/>
      </c>
      <c r="F589" s="14">
        <f>SUMIF(Gruppenstunden!$C$12:$C$864,'Wochenübersicht Gruppenstunden'!C589,Gruppenstunden!$H$12:$H$864)</f>
        <v>0</v>
      </c>
      <c r="G589" s="14" t="str">
        <f t="shared" si="197"/>
        <v/>
      </c>
      <c r="H589" s="14">
        <f>SUMIF(Gruppenstunden!$C$12:$C$864,'Wochenübersicht Gruppenstunden'!C589,Gruppenstunden!$I$12:$I$864)</f>
        <v>0</v>
      </c>
      <c r="I589" s="14" t="str">
        <f t="shared" ref="I589:I652" si="198">IF(H589=0,"",H589)</f>
        <v/>
      </c>
      <c r="J589" s="14">
        <f>SUMIF(Gruppenstunden!$C$12:$C$864,'Wochenübersicht Gruppenstunden'!C589,Gruppenstunden!$J$12:$J$864)</f>
        <v>0</v>
      </c>
      <c r="K589" s="14" t="str">
        <f t="shared" ref="K589:K652" si="199">IF(J589=0,"",J589)</f>
        <v/>
      </c>
      <c r="L589" s="14">
        <f>SUMIF(Gruppenstunden!$C$12:$C$864,'Wochenübersicht Gruppenstunden'!C589,Gruppenstunden!$K$12:$K$864)</f>
        <v>0</v>
      </c>
      <c r="M589" s="14" t="str">
        <f t="shared" ref="M589:M652" si="200">IF(L589=0,"",L589)</f>
        <v/>
      </c>
      <c r="N589" s="14">
        <f>SUMIF(Gruppenstunden!$C$12:$C$864,'Wochenübersicht Gruppenstunden'!C589,Gruppenstunden!$L$12:$L$864)</f>
        <v>0</v>
      </c>
      <c r="O589" s="14" t="str">
        <f t="shared" ref="O589:O652" si="201">IF(N589=0,"",N589)</f>
        <v/>
      </c>
      <c r="P589" s="14">
        <f>SUMIF(Gruppenstunden!$C$12:$C$864,'Wochenübersicht Gruppenstunden'!C589,Gruppenstunden!$M$12:$M$864)</f>
        <v>0</v>
      </c>
      <c r="Q589" s="14" t="str">
        <f t="shared" ref="Q589:Q652" si="202">IF(P589=0,"",P589)</f>
        <v/>
      </c>
      <c r="R589" s="14">
        <f>SUMIF(Gruppenstunden!$C$12:$C$864,'Wochenübersicht Gruppenstunden'!C589,Gruppenstunden!$N$12:$N$864)</f>
        <v>0</v>
      </c>
      <c r="S589" s="14" t="str">
        <f t="shared" ref="S589:S652" si="203">IF(R589=0,"",R589)</f>
        <v/>
      </c>
      <c r="T589" s="14">
        <f>SUMIF(Gruppenstunden!$C$12:$C$864,'Wochenübersicht Gruppenstunden'!C589,Gruppenstunden!$O$12:$O$864)</f>
        <v>0</v>
      </c>
      <c r="U589" s="14" t="str">
        <f t="shared" ref="U589:U652" si="204">IF(T589=0,"",T589)</f>
        <v/>
      </c>
      <c r="V589" s="14">
        <f>SUMIF(Gruppenstunden!$C$12:$C$864,'Wochenübersicht Gruppenstunden'!C589,Gruppenstunden!$P$12:$P$864)</f>
        <v>0</v>
      </c>
      <c r="W589" s="14" t="str">
        <f t="shared" ref="W589:W652" si="205">IF(V589=0,"",V589)</f>
        <v/>
      </c>
      <c r="X589" s="14">
        <f>SUMIF(Gruppenstunden!$C$12:$C$864,'Wochenübersicht Gruppenstunden'!C589,Gruppenstunden!$Q$12:$Q$864)</f>
        <v>0</v>
      </c>
      <c r="Y589" s="14" t="str">
        <f t="shared" ref="Y589:Y652" si="206">IF(X589=0,"",X589)</f>
        <v/>
      </c>
      <c r="Z589" s="14">
        <f>SUMIF(Gruppenstunden!$C$12:$C$864,'Wochenübersicht Gruppenstunden'!C589,Gruppenstunden!$R$12:$R$864)</f>
        <v>0</v>
      </c>
      <c r="AA589" s="14" t="str">
        <f t="shared" ref="AA589:AA652" si="207">IF(Z589=0,"",Z589)</f>
        <v/>
      </c>
      <c r="AB589" s="14">
        <f>SUMIF(Gruppenstunden!$C$12:$C$864,'Wochenübersicht Gruppenstunden'!C589,Gruppenstunden!$S$12:$S$864)</f>
        <v>0</v>
      </c>
      <c r="AC589" s="14" t="str">
        <f t="shared" ref="AC589:AC652" si="208">IF(AB589=0,"",AB589)</f>
        <v/>
      </c>
      <c r="AD589" s="14">
        <f>SUMIF(Gruppenstunden!$C$12:$C$864,'Wochenübersicht Gruppenstunden'!C589,Gruppenstunden!$T$12:$T$864)</f>
        <v>0</v>
      </c>
      <c r="AE589" s="14" t="str">
        <f t="shared" ref="AE589:AE652" si="209">IF(AD589=0,"",AD589)</f>
        <v/>
      </c>
      <c r="AF589" s="14">
        <f>SUMIF(Gruppenstunden!$C$12:$C$864,'Wochenübersicht Gruppenstunden'!C589,Gruppenstunden!$U$12:$U$864)</f>
        <v>0</v>
      </c>
      <c r="AG589" s="14" t="str">
        <f t="shared" ref="AG589:AG652" si="210">IF(AF589=0,"",AF589)</f>
        <v/>
      </c>
      <c r="AH589" s="14">
        <f>SUMIF(Gruppenstunden!$C$12:$C$864,'Wochenübersicht Gruppenstunden'!C589,Gruppenstunden!$V$12:$V$864)</f>
        <v>0</v>
      </c>
      <c r="AI589" s="14" t="str">
        <f t="shared" ref="AI589:AI652" si="211">IF(AH589=0,"",AH589)</f>
        <v/>
      </c>
      <c r="AJ589" s="14">
        <f>SUMIF(Gruppenstunden!$C$12:$C$864,'Wochenübersicht Gruppenstunden'!C589,Gruppenstunden!$W$12:$W$864)</f>
        <v>0</v>
      </c>
      <c r="AK589" s="14" t="str">
        <f t="shared" ref="AK589:AK652" si="212">IF(AJ589=0,"",AJ589)</f>
        <v/>
      </c>
      <c r="AL589" s="14">
        <f>SUMIF(Gruppenstunden!$C$12:$C$864,'Wochenübersicht Gruppenstunden'!C589,Gruppenstunden!$X$12:$X$864)</f>
        <v>0</v>
      </c>
      <c r="AM589" s="14" t="str">
        <f t="shared" ref="AM589:AM652" si="213">IF(AL589=0,"",AL589)</f>
        <v/>
      </c>
      <c r="AN589" s="14">
        <f>SUMIF(Gruppenstunden!$C$12:$C$864,'Wochenübersicht Gruppenstunden'!C589,Gruppenstunden!$Y$12:$Y$864)</f>
        <v>0</v>
      </c>
      <c r="AO589" s="14" t="str">
        <f t="shared" ref="AO589:AO652" si="214">IF(AN589=0,"",AN589)</f>
        <v/>
      </c>
      <c r="AP589" s="14">
        <f>SUMIF(Gruppenstunden!$C$12:$C$864,'Wochenübersicht Gruppenstunden'!C589,Gruppenstunden!$Z$12:$Z$864)</f>
        <v>0</v>
      </c>
      <c r="AQ589" s="14" t="str">
        <f t="shared" ref="AQ589:AQ652" si="215">IF(AP589=0,"",AP589)</f>
        <v/>
      </c>
      <c r="AR589" s="14">
        <f>SUMIF(Gruppenstunden!$C$12:$C$864,'Wochenübersicht Gruppenstunden'!C589,Gruppenstunden!$AA$12:$AA1441)</f>
        <v>0</v>
      </c>
      <c r="AS589" s="14" t="str">
        <f t="shared" ref="AS589:AS652" si="216">IF(AR589=0,"",AR589)</f>
        <v/>
      </c>
    </row>
    <row r="590" spans="3:45" x14ac:dyDescent="0.25">
      <c r="C590" s="14"/>
      <c r="D590" s="14">
        <f>SUMIF(Gruppenstunden!$C$12:$C$864,'Wochenübersicht Gruppenstunden'!C590,Gruppenstunden!$AC$12:$AC$864)</f>
        <v>0</v>
      </c>
      <c r="E590" s="30" t="str">
        <f t="shared" si="196"/>
        <v/>
      </c>
      <c r="F590" s="14">
        <f>SUMIF(Gruppenstunden!$C$12:$C$864,'Wochenübersicht Gruppenstunden'!C590,Gruppenstunden!$H$12:$H$864)</f>
        <v>0</v>
      </c>
      <c r="G590" s="14" t="str">
        <f t="shared" si="197"/>
        <v/>
      </c>
      <c r="H590" s="14">
        <f>SUMIF(Gruppenstunden!$C$12:$C$864,'Wochenübersicht Gruppenstunden'!C590,Gruppenstunden!$I$12:$I$864)</f>
        <v>0</v>
      </c>
      <c r="I590" s="14" t="str">
        <f t="shared" si="198"/>
        <v/>
      </c>
      <c r="J590" s="14">
        <f>SUMIF(Gruppenstunden!$C$12:$C$864,'Wochenübersicht Gruppenstunden'!C590,Gruppenstunden!$J$12:$J$864)</f>
        <v>0</v>
      </c>
      <c r="K590" s="14" t="str">
        <f t="shared" si="199"/>
        <v/>
      </c>
      <c r="L590" s="14">
        <f>SUMIF(Gruppenstunden!$C$12:$C$864,'Wochenübersicht Gruppenstunden'!C590,Gruppenstunden!$K$12:$K$864)</f>
        <v>0</v>
      </c>
      <c r="M590" s="14" t="str">
        <f t="shared" si="200"/>
        <v/>
      </c>
      <c r="N590" s="14">
        <f>SUMIF(Gruppenstunden!$C$12:$C$864,'Wochenübersicht Gruppenstunden'!C590,Gruppenstunden!$L$12:$L$864)</f>
        <v>0</v>
      </c>
      <c r="O590" s="14" t="str">
        <f t="shared" si="201"/>
        <v/>
      </c>
      <c r="P590" s="14">
        <f>SUMIF(Gruppenstunden!$C$12:$C$864,'Wochenübersicht Gruppenstunden'!C590,Gruppenstunden!$M$12:$M$864)</f>
        <v>0</v>
      </c>
      <c r="Q590" s="14" t="str">
        <f t="shared" si="202"/>
        <v/>
      </c>
      <c r="R590" s="14">
        <f>SUMIF(Gruppenstunden!$C$12:$C$864,'Wochenübersicht Gruppenstunden'!C590,Gruppenstunden!$N$12:$N$864)</f>
        <v>0</v>
      </c>
      <c r="S590" s="14" t="str">
        <f t="shared" si="203"/>
        <v/>
      </c>
      <c r="T590" s="14">
        <f>SUMIF(Gruppenstunden!$C$12:$C$864,'Wochenübersicht Gruppenstunden'!C590,Gruppenstunden!$O$12:$O$864)</f>
        <v>0</v>
      </c>
      <c r="U590" s="14" t="str">
        <f t="shared" si="204"/>
        <v/>
      </c>
      <c r="V590" s="14">
        <f>SUMIF(Gruppenstunden!$C$12:$C$864,'Wochenübersicht Gruppenstunden'!C590,Gruppenstunden!$P$12:$P$864)</f>
        <v>0</v>
      </c>
      <c r="W590" s="14" t="str">
        <f t="shared" si="205"/>
        <v/>
      </c>
      <c r="X590" s="14">
        <f>SUMIF(Gruppenstunden!$C$12:$C$864,'Wochenübersicht Gruppenstunden'!C590,Gruppenstunden!$Q$12:$Q$864)</f>
        <v>0</v>
      </c>
      <c r="Y590" s="14" t="str">
        <f t="shared" si="206"/>
        <v/>
      </c>
      <c r="Z590" s="14">
        <f>SUMIF(Gruppenstunden!$C$12:$C$864,'Wochenübersicht Gruppenstunden'!C590,Gruppenstunden!$R$12:$R$864)</f>
        <v>0</v>
      </c>
      <c r="AA590" s="14" t="str">
        <f t="shared" si="207"/>
        <v/>
      </c>
      <c r="AB590" s="14">
        <f>SUMIF(Gruppenstunden!$C$12:$C$864,'Wochenübersicht Gruppenstunden'!C590,Gruppenstunden!$S$12:$S$864)</f>
        <v>0</v>
      </c>
      <c r="AC590" s="14" t="str">
        <f t="shared" si="208"/>
        <v/>
      </c>
      <c r="AD590" s="14">
        <f>SUMIF(Gruppenstunden!$C$12:$C$864,'Wochenübersicht Gruppenstunden'!C590,Gruppenstunden!$T$12:$T$864)</f>
        <v>0</v>
      </c>
      <c r="AE590" s="14" t="str">
        <f t="shared" si="209"/>
        <v/>
      </c>
      <c r="AF590" s="14">
        <f>SUMIF(Gruppenstunden!$C$12:$C$864,'Wochenübersicht Gruppenstunden'!C590,Gruppenstunden!$U$12:$U$864)</f>
        <v>0</v>
      </c>
      <c r="AG590" s="14" t="str">
        <f t="shared" si="210"/>
        <v/>
      </c>
      <c r="AH590" s="14">
        <f>SUMIF(Gruppenstunden!$C$12:$C$864,'Wochenübersicht Gruppenstunden'!C590,Gruppenstunden!$V$12:$V$864)</f>
        <v>0</v>
      </c>
      <c r="AI590" s="14" t="str">
        <f t="shared" si="211"/>
        <v/>
      </c>
      <c r="AJ590" s="14">
        <f>SUMIF(Gruppenstunden!$C$12:$C$864,'Wochenübersicht Gruppenstunden'!C590,Gruppenstunden!$W$12:$W$864)</f>
        <v>0</v>
      </c>
      <c r="AK590" s="14" t="str">
        <f t="shared" si="212"/>
        <v/>
      </c>
      <c r="AL590" s="14">
        <f>SUMIF(Gruppenstunden!$C$12:$C$864,'Wochenübersicht Gruppenstunden'!C590,Gruppenstunden!$X$12:$X$864)</f>
        <v>0</v>
      </c>
      <c r="AM590" s="14" t="str">
        <f t="shared" si="213"/>
        <v/>
      </c>
      <c r="AN590" s="14">
        <f>SUMIF(Gruppenstunden!$C$12:$C$864,'Wochenübersicht Gruppenstunden'!C590,Gruppenstunden!$Y$12:$Y$864)</f>
        <v>0</v>
      </c>
      <c r="AO590" s="14" t="str">
        <f t="shared" si="214"/>
        <v/>
      </c>
      <c r="AP590" s="14">
        <f>SUMIF(Gruppenstunden!$C$12:$C$864,'Wochenübersicht Gruppenstunden'!C590,Gruppenstunden!$Z$12:$Z$864)</f>
        <v>0</v>
      </c>
      <c r="AQ590" s="14" t="str">
        <f t="shared" si="215"/>
        <v/>
      </c>
      <c r="AR590" s="14">
        <f>SUMIF(Gruppenstunden!$C$12:$C$864,'Wochenübersicht Gruppenstunden'!C590,Gruppenstunden!$AA$12:$AA1442)</f>
        <v>0</v>
      </c>
      <c r="AS590" s="14" t="str">
        <f t="shared" si="216"/>
        <v/>
      </c>
    </row>
    <row r="591" spans="3:45" x14ac:dyDescent="0.25">
      <c r="C591" s="14"/>
      <c r="D591" s="14">
        <f>SUMIF(Gruppenstunden!$C$12:$C$864,'Wochenübersicht Gruppenstunden'!C591,Gruppenstunden!$AC$12:$AC$864)</f>
        <v>0</v>
      </c>
      <c r="E591" s="30" t="str">
        <f t="shared" si="196"/>
        <v/>
      </c>
      <c r="F591" s="14">
        <f>SUMIF(Gruppenstunden!$C$12:$C$864,'Wochenübersicht Gruppenstunden'!C591,Gruppenstunden!$H$12:$H$864)</f>
        <v>0</v>
      </c>
      <c r="G591" s="14" t="str">
        <f t="shared" si="197"/>
        <v/>
      </c>
      <c r="H591" s="14">
        <f>SUMIF(Gruppenstunden!$C$12:$C$864,'Wochenübersicht Gruppenstunden'!C591,Gruppenstunden!$I$12:$I$864)</f>
        <v>0</v>
      </c>
      <c r="I591" s="14" t="str">
        <f t="shared" si="198"/>
        <v/>
      </c>
      <c r="J591" s="14">
        <f>SUMIF(Gruppenstunden!$C$12:$C$864,'Wochenübersicht Gruppenstunden'!C591,Gruppenstunden!$J$12:$J$864)</f>
        <v>0</v>
      </c>
      <c r="K591" s="14" t="str">
        <f t="shared" si="199"/>
        <v/>
      </c>
      <c r="L591" s="14">
        <f>SUMIF(Gruppenstunden!$C$12:$C$864,'Wochenübersicht Gruppenstunden'!C591,Gruppenstunden!$K$12:$K$864)</f>
        <v>0</v>
      </c>
      <c r="M591" s="14" t="str">
        <f t="shared" si="200"/>
        <v/>
      </c>
      <c r="N591" s="14">
        <f>SUMIF(Gruppenstunden!$C$12:$C$864,'Wochenübersicht Gruppenstunden'!C591,Gruppenstunden!$L$12:$L$864)</f>
        <v>0</v>
      </c>
      <c r="O591" s="14" t="str">
        <f t="shared" si="201"/>
        <v/>
      </c>
      <c r="P591" s="14">
        <f>SUMIF(Gruppenstunden!$C$12:$C$864,'Wochenübersicht Gruppenstunden'!C591,Gruppenstunden!$M$12:$M$864)</f>
        <v>0</v>
      </c>
      <c r="Q591" s="14" t="str">
        <f t="shared" si="202"/>
        <v/>
      </c>
      <c r="R591" s="14">
        <f>SUMIF(Gruppenstunden!$C$12:$C$864,'Wochenübersicht Gruppenstunden'!C591,Gruppenstunden!$N$12:$N$864)</f>
        <v>0</v>
      </c>
      <c r="S591" s="14" t="str">
        <f t="shared" si="203"/>
        <v/>
      </c>
      <c r="T591" s="14">
        <f>SUMIF(Gruppenstunden!$C$12:$C$864,'Wochenübersicht Gruppenstunden'!C591,Gruppenstunden!$O$12:$O$864)</f>
        <v>0</v>
      </c>
      <c r="U591" s="14" t="str">
        <f t="shared" si="204"/>
        <v/>
      </c>
      <c r="V591" s="14">
        <f>SUMIF(Gruppenstunden!$C$12:$C$864,'Wochenübersicht Gruppenstunden'!C591,Gruppenstunden!$P$12:$P$864)</f>
        <v>0</v>
      </c>
      <c r="W591" s="14" t="str">
        <f t="shared" si="205"/>
        <v/>
      </c>
      <c r="X591" s="14">
        <f>SUMIF(Gruppenstunden!$C$12:$C$864,'Wochenübersicht Gruppenstunden'!C591,Gruppenstunden!$Q$12:$Q$864)</f>
        <v>0</v>
      </c>
      <c r="Y591" s="14" t="str">
        <f t="shared" si="206"/>
        <v/>
      </c>
      <c r="Z591" s="14">
        <f>SUMIF(Gruppenstunden!$C$12:$C$864,'Wochenübersicht Gruppenstunden'!C591,Gruppenstunden!$R$12:$R$864)</f>
        <v>0</v>
      </c>
      <c r="AA591" s="14" t="str">
        <f t="shared" si="207"/>
        <v/>
      </c>
      <c r="AB591" s="14">
        <f>SUMIF(Gruppenstunden!$C$12:$C$864,'Wochenübersicht Gruppenstunden'!C591,Gruppenstunden!$S$12:$S$864)</f>
        <v>0</v>
      </c>
      <c r="AC591" s="14" t="str">
        <f t="shared" si="208"/>
        <v/>
      </c>
      <c r="AD591" s="14">
        <f>SUMIF(Gruppenstunden!$C$12:$C$864,'Wochenübersicht Gruppenstunden'!C591,Gruppenstunden!$T$12:$T$864)</f>
        <v>0</v>
      </c>
      <c r="AE591" s="14" t="str">
        <f t="shared" si="209"/>
        <v/>
      </c>
      <c r="AF591" s="14">
        <f>SUMIF(Gruppenstunden!$C$12:$C$864,'Wochenübersicht Gruppenstunden'!C591,Gruppenstunden!$U$12:$U$864)</f>
        <v>0</v>
      </c>
      <c r="AG591" s="14" t="str">
        <f t="shared" si="210"/>
        <v/>
      </c>
      <c r="AH591" s="14">
        <f>SUMIF(Gruppenstunden!$C$12:$C$864,'Wochenübersicht Gruppenstunden'!C591,Gruppenstunden!$V$12:$V$864)</f>
        <v>0</v>
      </c>
      <c r="AI591" s="14" t="str">
        <f t="shared" si="211"/>
        <v/>
      </c>
      <c r="AJ591" s="14">
        <f>SUMIF(Gruppenstunden!$C$12:$C$864,'Wochenübersicht Gruppenstunden'!C591,Gruppenstunden!$W$12:$W$864)</f>
        <v>0</v>
      </c>
      <c r="AK591" s="14" t="str">
        <f t="shared" si="212"/>
        <v/>
      </c>
      <c r="AL591" s="14">
        <f>SUMIF(Gruppenstunden!$C$12:$C$864,'Wochenübersicht Gruppenstunden'!C591,Gruppenstunden!$X$12:$X$864)</f>
        <v>0</v>
      </c>
      <c r="AM591" s="14" t="str">
        <f t="shared" si="213"/>
        <v/>
      </c>
      <c r="AN591" s="14">
        <f>SUMIF(Gruppenstunden!$C$12:$C$864,'Wochenübersicht Gruppenstunden'!C591,Gruppenstunden!$Y$12:$Y$864)</f>
        <v>0</v>
      </c>
      <c r="AO591" s="14" t="str">
        <f t="shared" si="214"/>
        <v/>
      </c>
      <c r="AP591" s="14">
        <f>SUMIF(Gruppenstunden!$C$12:$C$864,'Wochenübersicht Gruppenstunden'!C591,Gruppenstunden!$Z$12:$Z$864)</f>
        <v>0</v>
      </c>
      <c r="AQ591" s="14" t="str">
        <f t="shared" si="215"/>
        <v/>
      </c>
      <c r="AR591" s="14">
        <f>SUMIF(Gruppenstunden!$C$12:$C$864,'Wochenübersicht Gruppenstunden'!C591,Gruppenstunden!$AA$12:$AA1443)</f>
        <v>0</v>
      </c>
      <c r="AS591" s="14" t="str">
        <f t="shared" si="216"/>
        <v/>
      </c>
    </row>
    <row r="592" spans="3:45" x14ac:dyDescent="0.25">
      <c r="C592" s="14"/>
      <c r="D592" s="14">
        <f>SUMIF(Gruppenstunden!$C$12:$C$864,'Wochenübersicht Gruppenstunden'!C592,Gruppenstunden!$AC$12:$AC$864)</f>
        <v>0</v>
      </c>
      <c r="E592" s="30" t="str">
        <f t="shared" si="196"/>
        <v/>
      </c>
      <c r="F592" s="14">
        <f>SUMIF(Gruppenstunden!$C$12:$C$864,'Wochenübersicht Gruppenstunden'!C592,Gruppenstunden!$H$12:$H$864)</f>
        <v>0</v>
      </c>
      <c r="G592" s="14" t="str">
        <f t="shared" si="197"/>
        <v/>
      </c>
      <c r="H592" s="14">
        <f>SUMIF(Gruppenstunden!$C$12:$C$864,'Wochenübersicht Gruppenstunden'!C592,Gruppenstunden!$I$12:$I$864)</f>
        <v>0</v>
      </c>
      <c r="I592" s="14" t="str">
        <f t="shared" si="198"/>
        <v/>
      </c>
      <c r="J592" s="14">
        <f>SUMIF(Gruppenstunden!$C$12:$C$864,'Wochenübersicht Gruppenstunden'!C592,Gruppenstunden!$J$12:$J$864)</f>
        <v>0</v>
      </c>
      <c r="K592" s="14" t="str">
        <f t="shared" si="199"/>
        <v/>
      </c>
      <c r="L592" s="14">
        <f>SUMIF(Gruppenstunden!$C$12:$C$864,'Wochenübersicht Gruppenstunden'!C592,Gruppenstunden!$K$12:$K$864)</f>
        <v>0</v>
      </c>
      <c r="M592" s="14" t="str">
        <f t="shared" si="200"/>
        <v/>
      </c>
      <c r="N592" s="14">
        <f>SUMIF(Gruppenstunden!$C$12:$C$864,'Wochenübersicht Gruppenstunden'!C592,Gruppenstunden!$L$12:$L$864)</f>
        <v>0</v>
      </c>
      <c r="O592" s="14" t="str">
        <f t="shared" si="201"/>
        <v/>
      </c>
      <c r="P592" s="14">
        <f>SUMIF(Gruppenstunden!$C$12:$C$864,'Wochenübersicht Gruppenstunden'!C592,Gruppenstunden!$M$12:$M$864)</f>
        <v>0</v>
      </c>
      <c r="Q592" s="14" t="str">
        <f t="shared" si="202"/>
        <v/>
      </c>
      <c r="R592" s="14">
        <f>SUMIF(Gruppenstunden!$C$12:$C$864,'Wochenübersicht Gruppenstunden'!C592,Gruppenstunden!$N$12:$N$864)</f>
        <v>0</v>
      </c>
      <c r="S592" s="14" t="str">
        <f t="shared" si="203"/>
        <v/>
      </c>
      <c r="T592" s="14">
        <f>SUMIF(Gruppenstunden!$C$12:$C$864,'Wochenübersicht Gruppenstunden'!C592,Gruppenstunden!$O$12:$O$864)</f>
        <v>0</v>
      </c>
      <c r="U592" s="14" t="str">
        <f t="shared" si="204"/>
        <v/>
      </c>
      <c r="V592" s="14">
        <f>SUMIF(Gruppenstunden!$C$12:$C$864,'Wochenübersicht Gruppenstunden'!C592,Gruppenstunden!$P$12:$P$864)</f>
        <v>0</v>
      </c>
      <c r="W592" s="14" t="str">
        <f t="shared" si="205"/>
        <v/>
      </c>
      <c r="X592" s="14">
        <f>SUMIF(Gruppenstunden!$C$12:$C$864,'Wochenübersicht Gruppenstunden'!C592,Gruppenstunden!$Q$12:$Q$864)</f>
        <v>0</v>
      </c>
      <c r="Y592" s="14" t="str">
        <f t="shared" si="206"/>
        <v/>
      </c>
      <c r="Z592" s="14">
        <f>SUMIF(Gruppenstunden!$C$12:$C$864,'Wochenübersicht Gruppenstunden'!C592,Gruppenstunden!$R$12:$R$864)</f>
        <v>0</v>
      </c>
      <c r="AA592" s="14" t="str">
        <f t="shared" si="207"/>
        <v/>
      </c>
      <c r="AB592" s="14">
        <f>SUMIF(Gruppenstunden!$C$12:$C$864,'Wochenübersicht Gruppenstunden'!C592,Gruppenstunden!$S$12:$S$864)</f>
        <v>0</v>
      </c>
      <c r="AC592" s="14" t="str">
        <f t="shared" si="208"/>
        <v/>
      </c>
      <c r="AD592" s="14">
        <f>SUMIF(Gruppenstunden!$C$12:$C$864,'Wochenübersicht Gruppenstunden'!C592,Gruppenstunden!$T$12:$T$864)</f>
        <v>0</v>
      </c>
      <c r="AE592" s="14" t="str">
        <f t="shared" si="209"/>
        <v/>
      </c>
      <c r="AF592" s="14">
        <f>SUMIF(Gruppenstunden!$C$12:$C$864,'Wochenübersicht Gruppenstunden'!C592,Gruppenstunden!$U$12:$U$864)</f>
        <v>0</v>
      </c>
      <c r="AG592" s="14" t="str">
        <f t="shared" si="210"/>
        <v/>
      </c>
      <c r="AH592" s="14">
        <f>SUMIF(Gruppenstunden!$C$12:$C$864,'Wochenübersicht Gruppenstunden'!C592,Gruppenstunden!$V$12:$V$864)</f>
        <v>0</v>
      </c>
      <c r="AI592" s="14" t="str">
        <f t="shared" si="211"/>
        <v/>
      </c>
      <c r="AJ592" s="14">
        <f>SUMIF(Gruppenstunden!$C$12:$C$864,'Wochenübersicht Gruppenstunden'!C592,Gruppenstunden!$W$12:$W$864)</f>
        <v>0</v>
      </c>
      <c r="AK592" s="14" t="str">
        <f t="shared" si="212"/>
        <v/>
      </c>
      <c r="AL592" s="14">
        <f>SUMIF(Gruppenstunden!$C$12:$C$864,'Wochenübersicht Gruppenstunden'!C592,Gruppenstunden!$X$12:$X$864)</f>
        <v>0</v>
      </c>
      <c r="AM592" s="14" t="str">
        <f t="shared" si="213"/>
        <v/>
      </c>
      <c r="AN592" s="14">
        <f>SUMIF(Gruppenstunden!$C$12:$C$864,'Wochenübersicht Gruppenstunden'!C592,Gruppenstunden!$Y$12:$Y$864)</f>
        <v>0</v>
      </c>
      <c r="AO592" s="14" t="str">
        <f t="shared" si="214"/>
        <v/>
      </c>
      <c r="AP592" s="14">
        <f>SUMIF(Gruppenstunden!$C$12:$C$864,'Wochenübersicht Gruppenstunden'!C592,Gruppenstunden!$Z$12:$Z$864)</f>
        <v>0</v>
      </c>
      <c r="AQ592" s="14" t="str">
        <f t="shared" si="215"/>
        <v/>
      </c>
      <c r="AR592" s="14">
        <f>SUMIF(Gruppenstunden!$C$12:$C$864,'Wochenübersicht Gruppenstunden'!C592,Gruppenstunden!$AA$12:$AA1444)</f>
        <v>0</v>
      </c>
      <c r="AS592" s="14" t="str">
        <f t="shared" si="216"/>
        <v/>
      </c>
    </row>
    <row r="593" spans="3:45" x14ac:dyDescent="0.25">
      <c r="C593" s="14"/>
      <c r="D593" s="14">
        <f>SUMIF(Gruppenstunden!$C$12:$C$864,'Wochenübersicht Gruppenstunden'!C593,Gruppenstunden!$AC$12:$AC$864)</f>
        <v>0</v>
      </c>
      <c r="E593" s="30" t="str">
        <f t="shared" si="196"/>
        <v/>
      </c>
      <c r="F593" s="14">
        <f>SUMIF(Gruppenstunden!$C$12:$C$864,'Wochenübersicht Gruppenstunden'!C593,Gruppenstunden!$H$12:$H$864)</f>
        <v>0</v>
      </c>
      <c r="G593" s="14" t="str">
        <f t="shared" si="197"/>
        <v/>
      </c>
      <c r="H593" s="14">
        <f>SUMIF(Gruppenstunden!$C$12:$C$864,'Wochenübersicht Gruppenstunden'!C593,Gruppenstunden!$I$12:$I$864)</f>
        <v>0</v>
      </c>
      <c r="I593" s="14" t="str">
        <f t="shared" si="198"/>
        <v/>
      </c>
      <c r="J593" s="14">
        <f>SUMIF(Gruppenstunden!$C$12:$C$864,'Wochenübersicht Gruppenstunden'!C593,Gruppenstunden!$J$12:$J$864)</f>
        <v>0</v>
      </c>
      <c r="K593" s="14" t="str">
        <f t="shared" si="199"/>
        <v/>
      </c>
      <c r="L593" s="14">
        <f>SUMIF(Gruppenstunden!$C$12:$C$864,'Wochenübersicht Gruppenstunden'!C593,Gruppenstunden!$K$12:$K$864)</f>
        <v>0</v>
      </c>
      <c r="M593" s="14" t="str">
        <f t="shared" si="200"/>
        <v/>
      </c>
      <c r="N593" s="14">
        <f>SUMIF(Gruppenstunden!$C$12:$C$864,'Wochenübersicht Gruppenstunden'!C593,Gruppenstunden!$L$12:$L$864)</f>
        <v>0</v>
      </c>
      <c r="O593" s="14" t="str">
        <f t="shared" si="201"/>
        <v/>
      </c>
      <c r="P593" s="14">
        <f>SUMIF(Gruppenstunden!$C$12:$C$864,'Wochenübersicht Gruppenstunden'!C593,Gruppenstunden!$M$12:$M$864)</f>
        <v>0</v>
      </c>
      <c r="Q593" s="14" t="str">
        <f t="shared" si="202"/>
        <v/>
      </c>
      <c r="R593" s="14">
        <f>SUMIF(Gruppenstunden!$C$12:$C$864,'Wochenübersicht Gruppenstunden'!C593,Gruppenstunden!$N$12:$N$864)</f>
        <v>0</v>
      </c>
      <c r="S593" s="14" t="str">
        <f t="shared" si="203"/>
        <v/>
      </c>
      <c r="T593" s="14">
        <f>SUMIF(Gruppenstunden!$C$12:$C$864,'Wochenübersicht Gruppenstunden'!C593,Gruppenstunden!$O$12:$O$864)</f>
        <v>0</v>
      </c>
      <c r="U593" s="14" t="str">
        <f t="shared" si="204"/>
        <v/>
      </c>
      <c r="V593" s="14">
        <f>SUMIF(Gruppenstunden!$C$12:$C$864,'Wochenübersicht Gruppenstunden'!C593,Gruppenstunden!$P$12:$P$864)</f>
        <v>0</v>
      </c>
      <c r="W593" s="14" t="str">
        <f t="shared" si="205"/>
        <v/>
      </c>
      <c r="X593" s="14">
        <f>SUMIF(Gruppenstunden!$C$12:$C$864,'Wochenübersicht Gruppenstunden'!C593,Gruppenstunden!$Q$12:$Q$864)</f>
        <v>0</v>
      </c>
      <c r="Y593" s="14" t="str">
        <f t="shared" si="206"/>
        <v/>
      </c>
      <c r="Z593" s="14">
        <f>SUMIF(Gruppenstunden!$C$12:$C$864,'Wochenübersicht Gruppenstunden'!C593,Gruppenstunden!$R$12:$R$864)</f>
        <v>0</v>
      </c>
      <c r="AA593" s="14" t="str">
        <f t="shared" si="207"/>
        <v/>
      </c>
      <c r="AB593" s="14">
        <f>SUMIF(Gruppenstunden!$C$12:$C$864,'Wochenübersicht Gruppenstunden'!C593,Gruppenstunden!$S$12:$S$864)</f>
        <v>0</v>
      </c>
      <c r="AC593" s="14" t="str">
        <f t="shared" si="208"/>
        <v/>
      </c>
      <c r="AD593" s="14">
        <f>SUMIF(Gruppenstunden!$C$12:$C$864,'Wochenübersicht Gruppenstunden'!C593,Gruppenstunden!$T$12:$T$864)</f>
        <v>0</v>
      </c>
      <c r="AE593" s="14" t="str">
        <f t="shared" si="209"/>
        <v/>
      </c>
      <c r="AF593" s="14">
        <f>SUMIF(Gruppenstunden!$C$12:$C$864,'Wochenübersicht Gruppenstunden'!C593,Gruppenstunden!$U$12:$U$864)</f>
        <v>0</v>
      </c>
      <c r="AG593" s="14" t="str">
        <f t="shared" si="210"/>
        <v/>
      </c>
      <c r="AH593" s="14">
        <f>SUMIF(Gruppenstunden!$C$12:$C$864,'Wochenübersicht Gruppenstunden'!C593,Gruppenstunden!$V$12:$V$864)</f>
        <v>0</v>
      </c>
      <c r="AI593" s="14" t="str">
        <f t="shared" si="211"/>
        <v/>
      </c>
      <c r="AJ593" s="14">
        <f>SUMIF(Gruppenstunden!$C$12:$C$864,'Wochenübersicht Gruppenstunden'!C593,Gruppenstunden!$W$12:$W$864)</f>
        <v>0</v>
      </c>
      <c r="AK593" s="14" t="str">
        <f t="shared" si="212"/>
        <v/>
      </c>
      <c r="AL593" s="14">
        <f>SUMIF(Gruppenstunden!$C$12:$C$864,'Wochenübersicht Gruppenstunden'!C593,Gruppenstunden!$X$12:$X$864)</f>
        <v>0</v>
      </c>
      <c r="AM593" s="14" t="str">
        <f t="shared" si="213"/>
        <v/>
      </c>
      <c r="AN593" s="14">
        <f>SUMIF(Gruppenstunden!$C$12:$C$864,'Wochenübersicht Gruppenstunden'!C593,Gruppenstunden!$Y$12:$Y$864)</f>
        <v>0</v>
      </c>
      <c r="AO593" s="14" t="str">
        <f t="shared" si="214"/>
        <v/>
      </c>
      <c r="AP593" s="14">
        <f>SUMIF(Gruppenstunden!$C$12:$C$864,'Wochenübersicht Gruppenstunden'!C593,Gruppenstunden!$Z$12:$Z$864)</f>
        <v>0</v>
      </c>
      <c r="AQ593" s="14" t="str">
        <f t="shared" si="215"/>
        <v/>
      </c>
      <c r="AR593" s="14">
        <f>SUMIF(Gruppenstunden!$C$12:$C$864,'Wochenübersicht Gruppenstunden'!C593,Gruppenstunden!$AA$12:$AA1445)</f>
        <v>0</v>
      </c>
      <c r="AS593" s="14" t="str">
        <f t="shared" si="216"/>
        <v/>
      </c>
    </row>
    <row r="594" spans="3:45" x14ac:dyDescent="0.25">
      <c r="C594" s="14"/>
      <c r="D594" s="14">
        <f>SUMIF(Gruppenstunden!$C$12:$C$864,'Wochenübersicht Gruppenstunden'!C594,Gruppenstunden!$AC$12:$AC$864)</f>
        <v>0</v>
      </c>
      <c r="E594" s="30" t="str">
        <f t="shared" si="196"/>
        <v/>
      </c>
      <c r="F594" s="14">
        <f>SUMIF(Gruppenstunden!$C$12:$C$864,'Wochenübersicht Gruppenstunden'!C594,Gruppenstunden!$H$12:$H$864)</f>
        <v>0</v>
      </c>
      <c r="G594" s="14" t="str">
        <f t="shared" si="197"/>
        <v/>
      </c>
      <c r="H594" s="14">
        <f>SUMIF(Gruppenstunden!$C$12:$C$864,'Wochenübersicht Gruppenstunden'!C594,Gruppenstunden!$I$12:$I$864)</f>
        <v>0</v>
      </c>
      <c r="I594" s="14" t="str">
        <f t="shared" si="198"/>
        <v/>
      </c>
      <c r="J594" s="14">
        <f>SUMIF(Gruppenstunden!$C$12:$C$864,'Wochenübersicht Gruppenstunden'!C594,Gruppenstunden!$J$12:$J$864)</f>
        <v>0</v>
      </c>
      <c r="K594" s="14" t="str">
        <f t="shared" si="199"/>
        <v/>
      </c>
      <c r="L594" s="14">
        <f>SUMIF(Gruppenstunden!$C$12:$C$864,'Wochenübersicht Gruppenstunden'!C594,Gruppenstunden!$K$12:$K$864)</f>
        <v>0</v>
      </c>
      <c r="M594" s="14" t="str">
        <f t="shared" si="200"/>
        <v/>
      </c>
      <c r="N594" s="14">
        <f>SUMIF(Gruppenstunden!$C$12:$C$864,'Wochenübersicht Gruppenstunden'!C594,Gruppenstunden!$L$12:$L$864)</f>
        <v>0</v>
      </c>
      <c r="O594" s="14" t="str">
        <f t="shared" si="201"/>
        <v/>
      </c>
      <c r="P594" s="14">
        <f>SUMIF(Gruppenstunden!$C$12:$C$864,'Wochenübersicht Gruppenstunden'!C594,Gruppenstunden!$M$12:$M$864)</f>
        <v>0</v>
      </c>
      <c r="Q594" s="14" t="str">
        <f t="shared" si="202"/>
        <v/>
      </c>
      <c r="R594" s="14">
        <f>SUMIF(Gruppenstunden!$C$12:$C$864,'Wochenübersicht Gruppenstunden'!C594,Gruppenstunden!$N$12:$N$864)</f>
        <v>0</v>
      </c>
      <c r="S594" s="14" t="str">
        <f t="shared" si="203"/>
        <v/>
      </c>
      <c r="T594" s="14">
        <f>SUMIF(Gruppenstunden!$C$12:$C$864,'Wochenübersicht Gruppenstunden'!C594,Gruppenstunden!$O$12:$O$864)</f>
        <v>0</v>
      </c>
      <c r="U594" s="14" t="str">
        <f t="shared" si="204"/>
        <v/>
      </c>
      <c r="V594" s="14">
        <f>SUMIF(Gruppenstunden!$C$12:$C$864,'Wochenübersicht Gruppenstunden'!C594,Gruppenstunden!$P$12:$P$864)</f>
        <v>0</v>
      </c>
      <c r="W594" s="14" t="str">
        <f t="shared" si="205"/>
        <v/>
      </c>
      <c r="X594" s="14">
        <f>SUMIF(Gruppenstunden!$C$12:$C$864,'Wochenübersicht Gruppenstunden'!C594,Gruppenstunden!$Q$12:$Q$864)</f>
        <v>0</v>
      </c>
      <c r="Y594" s="14" t="str">
        <f t="shared" si="206"/>
        <v/>
      </c>
      <c r="Z594" s="14">
        <f>SUMIF(Gruppenstunden!$C$12:$C$864,'Wochenübersicht Gruppenstunden'!C594,Gruppenstunden!$R$12:$R$864)</f>
        <v>0</v>
      </c>
      <c r="AA594" s="14" t="str">
        <f t="shared" si="207"/>
        <v/>
      </c>
      <c r="AB594" s="14">
        <f>SUMIF(Gruppenstunden!$C$12:$C$864,'Wochenübersicht Gruppenstunden'!C594,Gruppenstunden!$S$12:$S$864)</f>
        <v>0</v>
      </c>
      <c r="AC594" s="14" t="str">
        <f t="shared" si="208"/>
        <v/>
      </c>
      <c r="AD594" s="14">
        <f>SUMIF(Gruppenstunden!$C$12:$C$864,'Wochenübersicht Gruppenstunden'!C594,Gruppenstunden!$T$12:$T$864)</f>
        <v>0</v>
      </c>
      <c r="AE594" s="14" t="str">
        <f t="shared" si="209"/>
        <v/>
      </c>
      <c r="AF594" s="14">
        <f>SUMIF(Gruppenstunden!$C$12:$C$864,'Wochenübersicht Gruppenstunden'!C594,Gruppenstunden!$U$12:$U$864)</f>
        <v>0</v>
      </c>
      <c r="AG594" s="14" t="str">
        <f t="shared" si="210"/>
        <v/>
      </c>
      <c r="AH594" s="14">
        <f>SUMIF(Gruppenstunden!$C$12:$C$864,'Wochenübersicht Gruppenstunden'!C594,Gruppenstunden!$V$12:$V$864)</f>
        <v>0</v>
      </c>
      <c r="AI594" s="14" t="str">
        <f t="shared" si="211"/>
        <v/>
      </c>
      <c r="AJ594" s="14">
        <f>SUMIF(Gruppenstunden!$C$12:$C$864,'Wochenübersicht Gruppenstunden'!C594,Gruppenstunden!$W$12:$W$864)</f>
        <v>0</v>
      </c>
      <c r="AK594" s="14" t="str">
        <f t="shared" si="212"/>
        <v/>
      </c>
      <c r="AL594" s="14">
        <f>SUMIF(Gruppenstunden!$C$12:$C$864,'Wochenübersicht Gruppenstunden'!C594,Gruppenstunden!$X$12:$X$864)</f>
        <v>0</v>
      </c>
      <c r="AM594" s="14" t="str">
        <f t="shared" si="213"/>
        <v/>
      </c>
      <c r="AN594" s="14">
        <f>SUMIF(Gruppenstunden!$C$12:$C$864,'Wochenübersicht Gruppenstunden'!C594,Gruppenstunden!$Y$12:$Y$864)</f>
        <v>0</v>
      </c>
      <c r="AO594" s="14" t="str">
        <f t="shared" si="214"/>
        <v/>
      </c>
      <c r="AP594" s="14">
        <f>SUMIF(Gruppenstunden!$C$12:$C$864,'Wochenübersicht Gruppenstunden'!C594,Gruppenstunden!$Z$12:$Z$864)</f>
        <v>0</v>
      </c>
      <c r="AQ594" s="14" t="str">
        <f t="shared" si="215"/>
        <v/>
      </c>
      <c r="AR594" s="14">
        <f>SUMIF(Gruppenstunden!$C$12:$C$864,'Wochenübersicht Gruppenstunden'!C594,Gruppenstunden!$AA$12:$AA1446)</f>
        <v>0</v>
      </c>
      <c r="AS594" s="14" t="str">
        <f t="shared" si="216"/>
        <v/>
      </c>
    </row>
    <row r="595" spans="3:45" x14ac:dyDescent="0.25">
      <c r="C595" s="14"/>
      <c r="D595" s="14">
        <f>SUMIF(Gruppenstunden!$C$12:$C$864,'Wochenübersicht Gruppenstunden'!C595,Gruppenstunden!$AC$12:$AC$864)</f>
        <v>0</v>
      </c>
      <c r="E595" s="30" t="str">
        <f t="shared" si="196"/>
        <v/>
      </c>
      <c r="F595" s="14">
        <f>SUMIF(Gruppenstunden!$C$12:$C$864,'Wochenübersicht Gruppenstunden'!C595,Gruppenstunden!$H$12:$H$864)</f>
        <v>0</v>
      </c>
      <c r="G595" s="14" t="str">
        <f t="shared" si="197"/>
        <v/>
      </c>
      <c r="H595" s="14">
        <f>SUMIF(Gruppenstunden!$C$12:$C$864,'Wochenübersicht Gruppenstunden'!C595,Gruppenstunden!$I$12:$I$864)</f>
        <v>0</v>
      </c>
      <c r="I595" s="14" t="str">
        <f t="shared" si="198"/>
        <v/>
      </c>
      <c r="J595" s="14">
        <f>SUMIF(Gruppenstunden!$C$12:$C$864,'Wochenübersicht Gruppenstunden'!C595,Gruppenstunden!$J$12:$J$864)</f>
        <v>0</v>
      </c>
      <c r="K595" s="14" t="str">
        <f t="shared" si="199"/>
        <v/>
      </c>
      <c r="L595" s="14">
        <f>SUMIF(Gruppenstunden!$C$12:$C$864,'Wochenübersicht Gruppenstunden'!C595,Gruppenstunden!$K$12:$K$864)</f>
        <v>0</v>
      </c>
      <c r="M595" s="14" t="str">
        <f t="shared" si="200"/>
        <v/>
      </c>
      <c r="N595" s="14">
        <f>SUMIF(Gruppenstunden!$C$12:$C$864,'Wochenübersicht Gruppenstunden'!C595,Gruppenstunden!$L$12:$L$864)</f>
        <v>0</v>
      </c>
      <c r="O595" s="14" t="str">
        <f t="shared" si="201"/>
        <v/>
      </c>
      <c r="P595" s="14">
        <f>SUMIF(Gruppenstunden!$C$12:$C$864,'Wochenübersicht Gruppenstunden'!C595,Gruppenstunden!$M$12:$M$864)</f>
        <v>0</v>
      </c>
      <c r="Q595" s="14" t="str">
        <f t="shared" si="202"/>
        <v/>
      </c>
      <c r="R595" s="14">
        <f>SUMIF(Gruppenstunden!$C$12:$C$864,'Wochenübersicht Gruppenstunden'!C595,Gruppenstunden!$N$12:$N$864)</f>
        <v>0</v>
      </c>
      <c r="S595" s="14" t="str">
        <f t="shared" si="203"/>
        <v/>
      </c>
      <c r="T595" s="14">
        <f>SUMIF(Gruppenstunden!$C$12:$C$864,'Wochenübersicht Gruppenstunden'!C595,Gruppenstunden!$O$12:$O$864)</f>
        <v>0</v>
      </c>
      <c r="U595" s="14" t="str">
        <f t="shared" si="204"/>
        <v/>
      </c>
      <c r="V595" s="14">
        <f>SUMIF(Gruppenstunden!$C$12:$C$864,'Wochenübersicht Gruppenstunden'!C595,Gruppenstunden!$P$12:$P$864)</f>
        <v>0</v>
      </c>
      <c r="W595" s="14" t="str">
        <f t="shared" si="205"/>
        <v/>
      </c>
      <c r="X595" s="14">
        <f>SUMIF(Gruppenstunden!$C$12:$C$864,'Wochenübersicht Gruppenstunden'!C595,Gruppenstunden!$Q$12:$Q$864)</f>
        <v>0</v>
      </c>
      <c r="Y595" s="14" t="str">
        <f t="shared" si="206"/>
        <v/>
      </c>
      <c r="Z595" s="14">
        <f>SUMIF(Gruppenstunden!$C$12:$C$864,'Wochenübersicht Gruppenstunden'!C595,Gruppenstunden!$R$12:$R$864)</f>
        <v>0</v>
      </c>
      <c r="AA595" s="14" t="str">
        <f t="shared" si="207"/>
        <v/>
      </c>
      <c r="AB595" s="14">
        <f>SUMIF(Gruppenstunden!$C$12:$C$864,'Wochenübersicht Gruppenstunden'!C595,Gruppenstunden!$S$12:$S$864)</f>
        <v>0</v>
      </c>
      <c r="AC595" s="14" t="str">
        <f t="shared" si="208"/>
        <v/>
      </c>
      <c r="AD595" s="14">
        <f>SUMIF(Gruppenstunden!$C$12:$C$864,'Wochenübersicht Gruppenstunden'!C595,Gruppenstunden!$T$12:$T$864)</f>
        <v>0</v>
      </c>
      <c r="AE595" s="14" t="str">
        <f t="shared" si="209"/>
        <v/>
      </c>
      <c r="AF595" s="14">
        <f>SUMIF(Gruppenstunden!$C$12:$C$864,'Wochenübersicht Gruppenstunden'!C595,Gruppenstunden!$U$12:$U$864)</f>
        <v>0</v>
      </c>
      <c r="AG595" s="14" t="str">
        <f t="shared" si="210"/>
        <v/>
      </c>
      <c r="AH595" s="14">
        <f>SUMIF(Gruppenstunden!$C$12:$C$864,'Wochenübersicht Gruppenstunden'!C595,Gruppenstunden!$V$12:$V$864)</f>
        <v>0</v>
      </c>
      <c r="AI595" s="14" t="str">
        <f t="shared" si="211"/>
        <v/>
      </c>
      <c r="AJ595" s="14">
        <f>SUMIF(Gruppenstunden!$C$12:$C$864,'Wochenübersicht Gruppenstunden'!C595,Gruppenstunden!$W$12:$W$864)</f>
        <v>0</v>
      </c>
      <c r="AK595" s="14" t="str">
        <f t="shared" si="212"/>
        <v/>
      </c>
      <c r="AL595" s="14">
        <f>SUMIF(Gruppenstunden!$C$12:$C$864,'Wochenübersicht Gruppenstunden'!C595,Gruppenstunden!$X$12:$X$864)</f>
        <v>0</v>
      </c>
      <c r="AM595" s="14" t="str">
        <f t="shared" si="213"/>
        <v/>
      </c>
      <c r="AN595" s="14">
        <f>SUMIF(Gruppenstunden!$C$12:$C$864,'Wochenübersicht Gruppenstunden'!C595,Gruppenstunden!$Y$12:$Y$864)</f>
        <v>0</v>
      </c>
      <c r="AO595" s="14" t="str">
        <f t="shared" si="214"/>
        <v/>
      </c>
      <c r="AP595" s="14">
        <f>SUMIF(Gruppenstunden!$C$12:$C$864,'Wochenübersicht Gruppenstunden'!C595,Gruppenstunden!$Z$12:$Z$864)</f>
        <v>0</v>
      </c>
      <c r="AQ595" s="14" t="str">
        <f t="shared" si="215"/>
        <v/>
      </c>
      <c r="AR595" s="14">
        <f>SUMIF(Gruppenstunden!$C$12:$C$864,'Wochenübersicht Gruppenstunden'!C595,Gruppenstunden!$AA$12:$AA1447)</f>
        <v>0</v>
      </c>
      <c r="AS595" s="14" t="str">
        <f t="shared" si="216"/>
        <v/>
      </c>
    </row>
    <row r="596" spans="3:45" x14ac:dyDescent="0.25">
      <c r="C596" s="14"/>
      <c r="D596" s="14">
        <f>SUMIF(Gruppenstunden!$C$12:$C$864,'Wochenübersicht Gruppenstunden'!C596,Gruppenstunden!$AC$12:$AC$864)</f>
        <v>0</v>
      </c>
      <c r="E596" s="30" t="str">
        <f t="shared" si="196"/>
        <v/>
      </c>
      <c r="F596" s="14">
        <f>SUMIF(Gruppenstunden!$C$12:$C$864,'Wochenübersicht Gruppenstunden'!C596,Gruppenstunden!$H$12:$H$864)</f>
        <v>0</v>
      </c>
      <c r="G596" s="14" t="str">
        <f t="shared" si="197"/>
        <v/>
      </c>
      <c r="H596" s="14">
        <f>SUMIF(Gruppenstunden!$C$12:$C$864,'Wochenübersicht Gruppenstunden'!C596,Gruppenstunden!$I$12:$I$864)</f>
        <v>0</v>
      </c>
      <c r="I596" s="14" t="str">
        <f t="shared" si="198"/>
        <v/>
      </c>
      <c r="J596" s="14">
        <f>SUMIF(Gruppenstunden!$C$12:$C$864,'Wochenübersicht Gruppenstunden'!C596,Gruppenstunden!$J$12:$J$864)</f>
        <v>0</v>
      </c>
      <c r="K596" s="14" t="str">
        <f t="shared" si="199"/>
        <v/>
      </c>
      <c r="L596" s="14">
        <f>SUMIF(Gruppenstunden!$C$12:$C$864,'Wochenübersicht Gruppenstunden'!C596,Gruppenstunden!$K$12:$K$864)</f>
        <v>0</v>
      </c>
      <c r="M596" s="14" t="str">
        <f t="shared" si="200"/>
        <v/>
      </c>
      <c r="N596" s="14">
        <f>SUMIF(Gruppenstunden!$C$12:$C$864,'Wochenübersicht Gruppenstunden'!C596,Gruppenstunden!$L$12:$L$864)</f>
        <v>0</v>
      </c>
      <c r="O596" s="14" t="str">
        <f t="shared" si="201"/>
        <v/>
      </c>
      <c r="P596" s="14">
        <f>SUMIF(Gruppenstunden!$C$12:$C$864,'Wochenübersicht Gruppenstunden'!C596,Gruppenstunden!$M$12:$M$864)</f>
        <v>0</v>
      </c>
      <c r="Q596" s="14" t="str">
        <f t="shared" si="202"/>
        <v/>
      </c>
      <c r="R596" s="14">
        <f>SUMIF(Gruppenstunden!$C$12:$C$864,'Wochenübersicht Gruppenstunden'!C596,Gruppenstunden!$N$12:$N$864)</f>
        <v>0</v>
      </c>
      <c r="S596" s="14" t="str">
        <f t="shared" si="203"/>
        <v/>
      </c>
      <c r="T596" s="14">
        <f>SUMIF(Gruppenstunden!$C$12:$C$864,'Wochenübersicht Gruppenstunden'!C596,Gruppenstunden!$O$12:$O$864)</f>
        <v>0</v>
      </c>
      <c r="U596" s="14" t="str">
        <f t="shared" si="204"/>
        <v/>
      </c>
      <c r="V596" s="14">
        <f>SUMIF(Gruppenstunden!$C$12:$C$864,'Wochenübersicht Gruppenstunden'!C596,Gruppenstunden!$P$12:$P$864)</f>
        <v>0</v>
      </c>
      <c r="W596" s="14" t="str">
        <f t="shared" si="205"/>
        <v/>
      </c>
      <c r="X596" s="14">
        <f>SUMIF(Gruppenstunden!$C$12:$C$864,'Wochenübersicht Gruppenstunden'!C596,Gruppenstunden!$Q$12:$Q$864)</f>
        <v>0</v>
      </c>
      <c r="Y596" s="14" t="str">
        <f t="shared" si="206"/>
        <v/>
      </c>
      <c r="Z596" s="14">
        <f>SUMIF(Gruppenstunden!$C$12:$C$864,'Wochenübersicht Gruppenstunden'!C596,Gruppenstunden!$R$12:$R$864)</f>
        <v>0</v>
      </c>
      <c r="AA596" s="14" t="str">
        <f t="shared" si="207"/>
        <v/>
      </c>
      <c r="AB596" s="14">
        <f>SUMIF(Gruppenstunden!$C$12:$C$864,'Wochenübersicht Gruppenstunden'!C596,Gruppenstunden!$S$12:$S$864)</f>
        <v>0</v>
      </c>
      <c r="AC596" s="14" t="str">
        <f t="shared" si="208"/>
        <v/>
      </c>
      <c r="AD596" s="14">
        <f>SUMIF(Gruppenstunden!$C$12:$C$864,'Wochenübersicht Gruppenstunden'!C596,Gruppenstunden!$T$12:$T$864)</f>
        <v>0</v>
      </c>
      <c r="AE596" s="14" t="str">
        <f t="shared" si="209"/>
        <v/>
      </c>
      <c r="AF596" s="14">
        <f>SUMIF(Gruppenstunden!$C$12:$C$864,'Wochenübersicht Gruppenstunden'!C596,Gruppenstunden!$U$12:$U$864)</f>
        <v>0</v>
      </c>
      <c r="AG596" s="14" t="str">
        <f t="shared" si="210"/>
        <v/>
      </c>
      <c r="AH596" s="14">
        <f>SUMIF(Gruppenstunden!$C$12:$C$864,'Wochenübersicht Gruppenstunden'!C596,Gruppenstunden!$V$12:$V$864)</f>
        <v>0</v>
      </c>
      <c r="AI596" s="14" t="str">
        <f t="shared" si="211"/>
        <v/>
      </c>
      <c r="AJ596" s="14">
        <f>SUMIF(Gruppenstunden!$C$12:$C$864,'Wochenübersicht Gruppenstunden'!C596,Gruppenstunden!$W$12:$W$864)</f>
        <v>0</v>
      </c>
      <c r="AK596" s="14" t="str">
        <f t="shared" si="212"/>
        <v/>
      </c>
      <c r="AL596" s="14">
        <f>SUMIF(Gruppenstunden!$C$12:$C$864,'Wochenübersicht Gruppenstunden'!C596,Gruppenstunden!$X$12:$X$864)</f>
        <v>0</v>
      </c>
      <c r="AM596" s="14" t="str">
        <f t="shared" si="213"/>
        <v/>
      </c>
      <c r="AN596" s="14">
        <f>SUMIF(Gruppenstunden!$C$12:$C$864,'Wochenübersicht Gruppenstunden'!C596,Gruppenstunden!$Y$12:$Y$864)</f>
        <v>0</v>
      </c>
      <c r="AO596" s="14" t="str">
        <f t="shared" si="214"/>
        <v/>
      </c>
      <c r="AP596" s="14">
        <f>SUMIF(Gruppenstunden!$C$12:$C$864,'Wochenübersicht Gruppenstunden'!C596,Gruppenstunden!$Z$12:$Z$864)</f>
        <v>0</v>
      </c>
      <c r="AQ596" s="14" t="str">
        <f t="shared" si="215"/>
        <v/>
      </c>
      <c r="AR596" s="14">
        <f>SUMIF(Gruppenstunden!$C$12:$C$864,'Wochenübersicht Gruppenstunden'!C596,Gruppenstunden!$AA$12:$AA1448)</f>
        <v>0</v>
      </c>
      <c r="AS596" s="14" t="str">
        <f t="shared" si="216"/>
        <v/>
      </c>
    </row>
    <row r="597" spans="3:45" x14ac:dyDescent="0.25">
      <c r="C597" s="14"/>
      <c r="D597" s="14">
        <f>SUMIF(Gruppenstunden!$C$12:$C$864,'Wochenübersicht Gruppenstunden'!C597,Gruppenstunden!$AC$12:$AC$864)</f>
        <v>0</v>
      </c>
      <c r="E597" s="30" t="str">
        <f t="shared" si="196"/>
        <v/>
      </c>
      <c r="F597" s="14">
        <f>SUMIF(Gruppenstunden!$C$12:$C$864,'Wochenübersicht Gruppenstunden'!C597,Gruppenstunden!$H$12:$H$864)</f>
        <v>0</v>
      </c>
      <c r="G597" s="14" t="str">
        <f t="shared" si="197"/>
        <v/>
      </c>
      <c r="H597" s="14">
        <f>SUMIF(Gruppenstunden!$C$12:$C$864,'Wochenübersicht Gruppenstunden'!C597,Gruppenstunden!$I$12:$I$864)</f>
        <v>0</v>
      </c>
      <c r="I597" s="14" t="str">
        <f t="shared" si="198"/>
        <v/>
      </c>
      <c r="J597" s="14">
        <f>SUMIF(Gruppenstunden!$C$12:$C$864,'Wochenübersicht Gruppenstunden'!C597,Gruppenstunden!$J$12:$J$864)</f>
        <v>0</v>
      </c>
      <c r="K597" s="14" t="str">
        <f t="shared" si="199"/>
        <v/>
      </c>
      <c r="L597" s="14">
        <f>SUMIF(Gruppenstunden!$C$12:$C$864,'Wochenübersicht Gruppenstunden'!C597,Gruppenstunden!$K$12:$K$864)</f>
        <v>0</v>
      </c>
      <c r="M597" s="14" t="str">
        <f t="shared" si="200"/>
        <v/>
      </c>
      <c r="N597" s="14">
        <f>SUMIF(Gruppenstunden!$C$12:$C$864,'Wochenübersicht Gruppenstunden'!C597,Gruppenstunden!$L$12:$L$864)</f>
        <v>0</v>
      </c>
      <c r="O597" s="14" t="str">
        <f t="shared" si="201"/>
        <v/>
      </c>
      <c r="P597" s="14">
        <f>SUMIF(Gruppenstunden!$C$12:$C$864,'Wochenübersicht Gruppenstunden'!C597,Gruppenstunden!$M$12:$M$864)</f>
        <v>0</v>
      </c>
      <c r="Q597" s="14" t="str">
        <f t="shared" si="202"/>
        <v/>
      </c>
      <c r="R597" s="14">
        <f>SUMIF(Gruppenstunden!$C$12:$C$864,'Wochenübersicht Gruppenstunden'!C597,Gruppenstunden!$N$12:$N$864)</f>
        <v>0</v>
      </c>
      <c r="S597" s="14" t="str">
        <f t="shared" si="203"/>
        <v/>
      </c>
      <c r="T597" s="14">
        <f>SUMIF(Gruppenstunden!$C$12:$C$864,'Wochenübersicht Gruppenstunden'!C597,Gruppenstunden!$O$12:$O$864)</f>
        <v>0</v>
      </c>
      <c r="U597" s="14" t="str">
        <f t="shared" si="204"/>
        <v/>
      </c>
      <c r="V597" s="14">
        <f>SUMIF(Gruppenstunden!$C$12:$C$864,'Wochenübersicht Gruppenstunden'!C597,Gruppenstunden!$P$12:$P$864)</f>
        <v>0</v>
      </c>
      <c r="W597" s="14" t="str">
        <f t="shared" si="205"/>
        <v/>
      </c>
      <c r="X597" s="14">
        <f>SUMIF(Gruppenstunden!$C$12:$C$864,'Wochenübersicht Gruppenstunden'!C597,Gruppenstunden!$Q$12:$Q$864)</f>
        <v>0</v>
      </c>
      <c r="Y597" s="14" t="str">
        <f t="shared" si="206"/>
        <v/>
      </c>
      <c r="Z597" s="14">
        <f>SUMIF(Gruppenstunden!$C$12:$C$864,'Wochenübersicht Gruppenstunden'!C597,Gruppenstunden!$R$12:$R$864)</f>
        <v>0</v>
      </c>
      <c r="AA597" s="14" t="str">
        <f t="shared" si="207"/>
        <v/>
      </c>
      <c r="AB597" s="14">
        <f>SUMIF(Gruppenstunden!$C$12:$C$864,'Wochenübersicht Gruppenstunden'!C597,Gruppenstunden!$S$12:$S$864)</f>
        <v>0</v>
      </c>
      <c r="AC597" s="14" t="str">
        <f t="shared" si="208"/>
        <v/>
      </c>
      <c r="AD597" s="14">
        <f>SUMIF(Gruppenstunden!$C$12:$C$864,'Wochenübersicht Gruppenstunden'!C597,Gruppenstunden!$T$12:$T$864)</f>
        <v>0</v>
      </c>
      <c r="AE597" s="14" t="str">
        <f t="shared" si="209"/>
        <v/>
      </c>
      <c r="AF597" s="14">
        <f>SUMIF(Gruppenstunden!$C$12:$C$864,'Wochenübersicht Gruppenstunden'!C597,Gruppenstunden!$U$12:$U$864)</f>
        <v>0</v>
      </c>
      <c r="AG597" s="14" t="str">
        <f t="shared" si="210"/>
        <v/>
      </c>
      <c r="AH597" s="14">
        <f>SUMIF(Gruppenstunden!$C$12:$C$864,'Wochenübersicht Gruppenstunden'!C597,Gruppenstunden!$V$12:$V$864)</f>
        <v>0</v>
      </c>
      <c r="AI597" s="14" t="str">
        <f t="shared" si="211"/>
        <v/>
      </c>
      <c r="AJ597" s="14">
        <f>SUMIF(Gruppenstunden!$C$12:$C$864,'Wochenübersicht Gruppenstunden'!C597,Gruppenstunden!$W$12:$W$864)</f>
        <v>0</v>
      </c>
      <c r="AK597" s="14" t="str">
        <f t="shared" si="212"/>
        <v/>
      </c>
      <c r="AL597" s="14">
        <f>SUMIF(Gruppenstunden!$C$12:$C$864,'Wochenübersicht Gruppenstunden'!C597,Gruppenstunden!$X$12:$X$864)</f>
        <v>0</v>
      </c>
      <c r="AM597" s="14" t="str">
        <f t="shared" si="213"/>
        <v/>
      </c>
      <c r="AN597" s="14">
        <f>SUMIF(Gruppenstunden!$C$12:$C$864,'Wochenübersicht Gruppenstunden'!C597,Gruppenstunden!$Y$12:$Y$864)</f>
        <v>0</v>
      </c>
      <c r="AO597" s="14" t="str">
        <f t="shared" si="214"/>
        <v/>
      </c>
      <c r="AP597" s="14">
        <f>SUMIF(Gruppenstunden!$C$12:$C$864,'Wochenübersicht Gruppenstunden'!C597,Gruppenstunden!$Z$12:$Z$864)</f>
        <v>0</v>
      </c>
      <c r="AQ597" s="14" t="str">
        <f t="shared" si="215"/>
        <v/>
      </c>
      <c r="AR597" s="14">
        <f>SUMIF(Gruppenstunden!$C$12:$C$864,'Wochenübersicht Gruppenstunden'!C597,Gruppenstunden!$AA$12:$AA1449)</f>
        <v>0</v>
      </c>
      <c r="AS597" s="14" t="str">
        <f t="shared" si="216"/>
        <v/>
      </c>
    </row>
    <row r="598" spans="3:45" x14ac:dyDescent="0.25">
      <c r="C598" s="14"/>
      <c r="D598" s="14">
        <f>SUMIF(Gruppenstunden!$C$12:$C$864,'Wochenübersicht Gruppenstunden'!C598,Gruppenstunden!$AC$12:$AC$864)</f>
        <v>0</v>
      </c>
      <c r="E598" s="30" t="str">
        <f t="shared" si="196"/>
        <v/>
      </c>
      <c r="F598" s="14">
        <f>SUMIF(Gruppenstunden!$C$12:$C$864,'Wochenübersicht Gruppenstunden'!C598,Gruppenstunden!$H$12:$H$864)</f>
        <v>0</v>
      </c>
      <c r="G598" s="14" t="str">
        <f t="shared" si="197"/>
        <v/>
      </c>
      <c r="H598" s="14">
        <f>SUMIF(Gruppenstunden!$C$12:$C$864,'Wochenübersicht Gruppenstunden'!C598,Gruppenstunden!$I$12:$I$864)</f>
        <v>0</v>
      </c>
      <c r="I598" s="14" t="str">
        <f t="shared" si="198"/>
        <v/>
      </c>
      <c r="J598" s="14">
        <f>SUMIF(Gruppenstunden!$C$12:$C$864,'Wochenübersicht Gruppenstunden'!C598,Gruppenstunden!$J$12:$J$864)</f>
        <v>0</v>
      </c>
      <c r="K598" s="14" t="str">
        <f t="shared" si="199"/>
        <v/>
      </c>
      <c r="L598" s="14">
        <f>SUMIF(Gruppenstunden!$C$12:$C$864,'Wochenübersicht Gruppenstunden'!C598,Gruppenstunden!$K$12:$K$864)</f>
        <v>0</v>
      </c>
      <c r="M598" s="14" t="str">
        <f t="shared" si="200"/>
        <v/>
      </c>
      <c r="N598" s="14">
        <f>SUMIF(Gruppenstunden!$C$12:$C$864,'Wochenübersicht Gruppenstunden'!C598,Gruppenstunden!$L$12:$L$864)</f>
        <v>0</v>
      </c>
      <c r="O598" s="14" t="str">
        <f t="shared" si="201"/>
        <v/>
      </c>
      <c r="P598" s="14">
        <f>SUMIF(Gruppenstunden!$C$12:$C$864,'Wochenübersicht Gruppenstunden'!C598,Gruppenstunden!$M$12:$M$864)</f>
        <v>0</v>
      </c>
      <c r="Q598" s="14" t="str">
        <f t="shared" si="202"/>
        <v/>
      </c>
      <c r="R598" s="14">
        <f>SUMIF(Gruppenstunden!$C$12:$C$864,'Wochenübersicht Gruppenstunden'!C598,Gruppenstunden!$N$12:$N$864)</f>
        <v>0</v>
      </c>
      <c r="S598" s="14" t="str">
        <f t="shared" si="203"/>
        <v/>
      </c>
      <c r="T598" s="14">
        <f>SUMIF(Gruppenstunden!$C$12:$C$864,'Wochenübersicht Gruppenstunden'!C598,Gruppenstunden!$O$12:$O$864)</f>
        <v>0</v>
      </c>
      <c r="U598" s="14" t="str">
        <f t="shared" si="204"/>
        <v/>
      </c>
      <c r="V598" s="14">
        <f>SUMIF(Gruppenstunden!$C$12:$C$864,'Wochenübersicht Gruppenstunden'!C598,Gruppenstunden!$P$12:$P$864)</f>
        <v>0</v>
      </c>
      <c r="W598" s="14" t="str">
        <f t="shared" si="205"/>
        <v/>
      </c>
      <c r="X598" s="14">
        <f>SUMIF(Gruppenstunden!$C$12:$C$864,'Wochenübersicht Gruppenstunden'!C598,Gruppenstunden!$Q$12:$Q$864)</f>
        <v>0</v>
      </c>
      <c r="Y598" s="14" t="str">
        <f t="shared" si="206"/>
        <v/>
      </c>
      <c r="Z598" s="14">
        <f>SUMIF(Gruppenstunden!$C$12:$C$864,'Wochenübersicht Gruppenstunden'!C598,Gruppenstunden!$R$12:$R$864)</f>
        <v>0</v>
      </c>
      <c r="AA598" s="14" t="str">
        <f t="shared" si="207"/>
        <v/>
      </c>
      <c r="AB598" s="14">
        <f>SUMIF(Gruppenstunden!$C$12:$C$864,'Wochenübersicht Gruppenstunden'!C598,Gruppenstunden!$S$12:$S$864)</f>
        <v>0</v>
      </c>
      <c r="AC598" s="14" t="str">
        <f t="shared" si="208"/>
        <v/>
      </c>
      <c r="AD598" s="14">
        <f>SUMIF(Gruppenstunden!$C$12:$C$864,'Wochenübersicht Gruppenstunden'!C598,Gruppenstunden!$T$12:$T$864)</f>
        <v>0</v>
      </c>
      <c r="AE598" s="14" t="str">
        <f t="shared" si="209"/>
        <v/>
      </c>
      <c r="AF598" s="14">
        <f>SUMIF(Gruppenstunden!$C$12:$C$864,'Wochenübersicht Gruppenstunden'!C598,Gruppenstunden!$U$12:$U$864)</f>
        <v>0</v>
      </c>
      <c r="AG598" s="14" t="str">
        <f t="shared" si="210"/>
        <v/>
      </c>
      <c r="AH598" s="14">
        <f>SUMIF(Gruppenstunden!$C$12:$C$864,'Wochenübersicht Gruppenstunden'!C598,Gruppenstunden!$V$12:$V$864)</f>
        <v>0</v>
      </c>
      <c r="AI598" s="14" t="str">
        <f t="shared" si="211"/>
        <v/>
      </c>
      <c r="AJ598" s="14">
        <f>SUMIF(Gruppenstunden!$C$12:$C$864,'Wochenübersicht Gruppenstunden'!C598,Gruppenstunden!$W$12:$W$864)</f>
        <v>0</v>
      </c>
      <c r="AK598" s="14" t="str">
        <f t="shared" si="212"/>
        <v/>
      </c>
      <c r="AL598" s="14">
        <f>SUMIF(Gruppenstunden!$C$12:$C$864,'Wochenübersicht Gruppenstunden'!C598,Gruppenstunden!$X$12:$X$864)</f>
        <v>0</v>
      </c>
      <c r="AM598" s="14" t="str">
        <f t="shared" si="213"/>
        <v/>
      </c>
      <c r="AN598" s="14">
        <f>SUMIF(Gruppenstunden!$C$12:$C$864,'Wochenübersicht Gruppenstunden'!C598,Gruppenstunden!$Y$12:$Y$864)</f>
        <v>0</v>
      </c>
      <c r="AO598" s="14" t="str">
        <f t="shared" si="214"/>
        <v/>
      </c>
      <c r="AP598" s="14">
        <f>SUMIF(Gruppenstunden!$C$12:$C$864,'Wochenübersicht Gruppenstunden'!C598,Gruppenstunden!$Z$12:$Z$864)</f>
        <v>0</v>
      </c>
      <c r="AQ598" s="14" t="str">
        <f t="shared" si="215"/>
        <v/>
      </c>
      <c r="AR598" s="14">
        <f>SUMIF(Gruppenstunden!$C$12:$C$864,'Wochenübersicht Gruppenstunden'!C598,Gruppenstunden!$AA$12:$AA1450)</f>
        <v>0</v>
      </c>
      <c r="AS598" s="14" t="str">
        <f t="shared" si="216"/>
        <v/>
      </c>
    </row>
    <row r="599" spans="3:45" x14ac:dyDescent="0.25">
      <c r="C599" s="14"/>
      <c r="D599" s="14">
        <f>SUMIF(Gruppenstunden!$C$12:$C$864,'Wochenübersicht Gruppenstunden'!C599,Gruppenstunden!$AC$12:$AC$864)</f>
        <v>0</v>
      </c>
      <c r="E599" s="30" t="str">
        <f t="shared" si="196"/>
        <v/>
      </c>
      <c r="F599" s="14">
        <f>SUMIF(Gruppenstunden!$C$12:$C$864,'Wochenübersicht Gruppenstunden'!C599,Gruppenstunden!$H$12:$H$864)</f>
        <v>0</v>
      </c>
      <c r="G599" s="14" t="str">
        <f t="shared" si="197"/>
        <v/>
      </c>
      <c r="H599" s="14">
        <f>SUMIF(Gruppenstunden!$C$12:$C$864,'Wochenübersicht Gruppenstunden'!C599,Gruppenstunden!$I$12:$I$864)</f>
        <v>0</v>
      </c>
      <c r="I599" s="14" t="str">
        <f t="shared" si="198"/>
        <v/>
      </c>
      <c r="J599" s="14">
        <f>SUMIF(Gruppenstunden!$C$12:$C$864,'Wochenübersicht Gruppenstunden'!C599,Gruppenstunden!$J$12:$J$864)</f>
        <v>0</v>
      </c>
      <c r="K599" s="14" t="str">
        <f t="shared" si="199"/>
        <v/>
      </c>
      <c r="L599" s="14">
        <f>SUMIF(Gruppenstunden!$C$12:$C$864,'Wochenübersicht Gruppenstunden'!C599,Gruppenstunden!$K$12:$K$864)</f>
        <v>0</v>
      </c>
      <c r="M599" s="14" t="str">
        <f t="shared" si="200"/>
        <v/>
      </c>
      <c r="N599" s="14">
        <f>SUMIF(Gruppenstunden!$C$12:$C$864,'Wochenübersicht Gruppenstunden'!C599,Gruppenstunden!$L$12:$L$864)</f>
        <v>0</v>
      </c>
      <c r="O599" s="14" t="str">
        <f t="shared" si="201"/>
        <v/>
      </c>
      <c r="P599" s="14">
        <f>SUMIF(Gruppenstunden!$C$12:$C$864,'Wochenübersicht Gruppenstunden'!C599,Gruppenstunden!$M$12:$M$864)</f>
        <v>0</v>
      </c>
      <c r="Q599" s="14" t="str">
        <f t="shared" si="202"/>
        <v/>
      </c>
      <c r="R599" s="14">
        <f>SUMIF(Gruppenstunden!$C$12:$C$864,'Wochenübersicht Gruppenstunden'!C599,Gruppenstunden!$N$12:$N$864)</f>
        <v>0</v>
      </c>
      <c r="S599" s="14" t="str">
        <f t="shared" si="203"/>
        <v/>
      </c>
      <c r="T599" s="14">
        <f>SUMIF(Gruppenstunden!$C$12:$C$864,'Wochenübersicht Gruppenstunden'!C599,Gruppenstunden!$O$12:$O$864)</f>
        <v>0</v>
      </c>
      <c r="U599" s="14" t="str">
        <f t="shared" si="204"/>
        <v/>
      </c>
      <c r="V599" s="14">
        <f>SUMIF(Gruppenstunden!$C$12:$C$864,'Wochenübersicht Gruppenstunden'!C599,Gruppenstunden!$P$12:$P$864)</f>
        <v>0</v>
      </c>
      <c r="W599" s="14" t="str">
        <f t="shared" si="205"/>
        <v/>
      </c>
      <c r="X599" s="14">
        <f>SUMIF(Gruppenstunden!$C$12:$C$864,'Wochenübersicht Gruppenstunden'!C599,Gruppenstunden!$Q$12:$Q$864)</f>
        <v>0</v>
      </c>
      <c r="Y599" s="14" t="str">
        <f t="shared" si="206"/>
        <v/>
      </c>
      <c r="Z599" s="14">
        <f>SUMIF(Gruppenstunden!$C$12:$C$864,'Wochenübersicht Gruppenstunden'!C599,Gruppenstunden!$R$12:$R$864)</f>
        <v>0</v>
      </c>
      <c r="AA599" s="14" t="str">
        <f t="shared" si="207"/>
        <v/>
      </c>
      <c r="AB599" s="14">
        <f>SUMIF(Gruppenstunden!$C$12:$C$864,'Wochenübersicht Gruppenstunden'!C599,Gruppenstunden!$S$12:$S$864)</f>
        <v>0</v>
      </c>
      <c r="AC599" s="14" t="str">
        <f t="shared" si="208"/>
        <v/>
      </c>
      <c r="AD599" s="14">
        <f>SUMIF(Gruppenstunden!$C$12:$C$864,'Wochenübersicht Gruppenstunden'!C599,Gruppenstunden!$T$12:$T$864)</f>
        <v>0</v>
      </c>
      <c r="AE599" s="14" t="str">
        <f t="shared" si="209"/>
        <v/>
      </c>
      <c r="AF599" s="14">
        <f>SUMIF(Gruppenstunden!$C$12:$C$864,'Wochenübersicht Gruppenstunden'!C599,Gruppenstunden!$U$12:$U$864)</f>
        <v>0</v>
      </c>
      <c r="AG599" s="14" t="str">
        <f t="shared" si="210"/>
        <v/>
      </c>
      <c r="AH599" s="14">
        <f>SUMIF(Gruppenstunden!$C$12:$C$864,'Wochenübersicht Gruppenstunden'!C599,Gruppenstunden!$V$12:$V$864)</f>
        <v>0</v>
      </c>
      <c r="AI599" s="14" t="str">
        <f t="shared" si="211"/>
        <v/>
      </c>
      <c r="AJ599" s="14">
        <f>SUMIF(Gruppenstunden!$C$12:$C$864,'Wochenübersicht Gruppenstunden'!C599,Gruppenstunden!$W$12:$W$864)</f>
        <v>0</v>
      </c>
      <c r="AK599" s="14" t="str">
        <f t="shared" si="212"/>
        <v/>
      </c>
      <c r="AL599" s="14">
        <f>SUMIF(Gruppenstunden!$C$12:$C$864,'Wochenübersicht Gruppenstunden'!C599,Gruppenstunden!$X$12:$X$864)</f>
        <v>0</v>
      </c>
      <c r="AM599" s="14" t="str">
        <f t="shared" si="213"/>
        <v/>
      </c>
      <c r="AN599" s="14">
        <f>SUMIF(Gruppenstunden!$C$12:$C$864,'Wochenübersicht Gruppenstunden'!C599,Gruppenstunden!$Y$12:$Y$864)</f>
        <v>0</v>
      </c>
      <c r="AO599" s="14" t="str">
        <f t="shared" si="214"/>
        <v/>
      </c>
      <c r="AP599" s="14">
        <f>SUMIF(Gruppenstunden!$C$12:$C$864,'Wochenübersicht Gruppenstunden'!C599,Gruppenstunden!$Z$12:$Z$864)</f>
        <v>0</v>
      </c>
      <c r="AQ599" s="14" t="str">
        <f t="shared" si="215"/>
        <v/>
      </c>
      <c r="AR599" s="14">
        <f>SUMIF(Gruppenstunden!$C$12:$C$864,'Wochenübersicht Gruppenstunden'!C599,Gruppenstunden!$AA$12:$AA1451)</f>
        <v>0</v>
      </c>
      <c r="AS599" s="14" t="str">
        <f t="shared" si="216"/>
        <v/>
      </c>
    </row>
    <row r="600" spans="3:45" x14ac:dyDescent="0.25">
      <c r="C600" s="14"/>
      <c r="D600" s="14">
        <f>SUMIF(Gruppenstunden!$C$12:$C$864,'Wochenübersicht Gruppenstunden'!C600,Gruppenstunden!$AC$12:$AC$864)</f>
        <v>0</v>
      </c>
      <c r="E600" s="30" t="str">
        <f t="shared" si="196"/>
        <v/>
      </c>
      <c r="F600" s="14">
        <f>SUMIF(Gruppenstunden!$C$12:$C$864,'Wochenübersicht Gruppenstunden'!C600,Gruppenstunden!$H$12:$H$864)</f>
        <v>0</v>
      </c>
      <c r="G600" s="14" t="str">
        <f t="shared" si="197"/>
        <v/>
      </c>
      <c r="H600" s="14">
        <f>SUMIF(Gruppenstunden!$C$12:$C$864,'Wochenübersicht Gruppenstunden'!C600,Gruppenstunden!$I$12:$I$864)</f>
        <v>0</v>
      </c>
      <c r="I600" s="14" t="str">
        <f t="shared" si="198"/>
        <v/>
      </c>
      <c r="J600" s="14">
        <f>SUMIF(Gruppenstunden!$C$12:$C$864,'Wochenübersicht Gruppenstunden'!C600,Gruppenstunden!$J$12:$J$864)</f>
        <v>0</v>
      </c>
      <c r="K600" s="14" t="str">
        <f t="shared" si="199"/>
        <v/>
      </c>
      <c r="L600" s="14">
        <f>SUMIF(Gruppenstunden!$C$12:$C$864,'Wochenübersicht Gruppenstunden'!C600,Gruppenstunden!$K$12:$K$864)</f>
        <v>0</v>
      </c>
      <c r="M600" s="14" t="str">
        <f t="shared" si="200"/>
        <v/>
      </c>
      <c r="N600" s="14">
        <f>SUMIF(Gruppenstunden!$C$12:$C$864,'Wochenübersicht Gruppenstunden'!C600,Gruppenstunden!$L$12:$L$864)</f>
        <v>0</v>
      </c>
      <c r="O600" s="14" t="str">
        <f t="shared" si="201"/>
        <v/>
      </c>
      <c r="P600" s="14">
        <f>SUMIF(Gruppenstunden!$C$12:$C$864,'Wochenübersicht Gruppenstunden'!C600,Gruppenstunden!$M$12:$M$864)</f>
        <v>0</v>
      </c>
      <c r="Q600" s="14" t="str">
        <f t="shared" si="202"/>
        <v/>
      </c>
      <c r="R600" s="14">
        <f>SUMIF(Gruppenstunden!$C$12:$C$864,'Wochenübersicht Gruppenstunden'!C600,Gruppenstunden!$N$12:$N$864)</f>
        <v>0</v>
      </c>
      <c r="S600" s="14" t="str">
        <f t="shared" si="203"/>
        <v/>
      </c>
      <c r="T600" s="14">
        <f>SUMIF(Gruppenstunden!$C$12:$C$864,'Wochenübersicht Gruppenstunden'!C600,Gruppenstunden!$O$12:$O$864)</f>
        <v>0</v>
      </c>
      <c r="U600" s="14" t="str">
        <f t="shared" si="204"/>
        <v/>
      </c>
      <c r="V600" s="14">
        <f>SUMIF(Gruppenstunden!$C$12:$C$864,'Wochenübersicht Gruppenstunden'!C600,Gruppenstunden!$P$12:$P$864)</f>
        <v>0</v>
      </c>
      <c r="W600" s="14" t="str">
        <f t="shared" si="205"/>
        <v/>
      </c>
      <c r="X600" s="14">
        <f>SUMIF(Gruppenstunden!$C$12:$C$864,'Wochenübersicht Gruppenstunden'!C600,Gruppenstunden!$Q$12:$Q$864)</f>
        <v>0</v>
      </c>
      <c r="Y600" s="14" t="str">
        <f t="shared" si="206"/>
        <v/>
      </c>
      <c r="Z600" s="14">
        <f>SUMIF(Gruppenstunden!$C$12:$C$864,'Wochenübersicht Gruppenstunden'!C600,Gruppenstunden!$R$12:$R$864)</f>
        <v>0</v>
      </c>
      <c r="AA600" s="14" t="str">
        <f t="shared" si="207"/>
        <v/>
      </c>
      <c r="AB600" s="14">
        <f>SUMIF(Gruppenstunden!$C$12:$C$864,'Wochenübersicht Gruppenstunden'!C600,Gruppenstunden!$S$12:$S$864)</f>
        <v>0</v>
      </c>
      <c r="AC600" s="14" t="str">
        <f t="shared" si="208"/>
        <v/>
      </c>
      <c r="AD600" s="14">
        <f>SUMIF(Gruppenstunden!$C$12:$C$864,'Wochenübersicht Gruppenstunden'!C600,Gruppenstunden!$T$12:$T$864)</f>
        <v>0</v>
      </c>
      <c r="AE600" s="14" t="str">
        <f t="shared" si="209"/>
        <v/>
      </c>
      <c r="AF600" s="14">
        <f>SUMIF(Gruppenstunden!$C$12:$C$864,'Wochenübersicht Gruppenstunden'!C600,Gruppenstunden!$U$12:$U$864)</f>
        <v>0</v>
      </c>
      <c r="AG600" s="14" t="str">
        <f t="shared" si="210"/>
        <v/>
      </c>
      <c r="AH600" s="14">
        <f>SUMIF(Gruppenstunden!$C$12:$C$864,'Wochenübersicht Gruppenstunden'!C600,Gruppenstunden!$V$12:$V$864)</f>
        <v>0</v>
      </c>
      <c r="AI600" s="14" t="str">
        <f t="shared" si="211"/>
        <v/>
      </c>
      <c r="AJ600" s="14">
        <f>SUMIF(Gruppenstunden!$C$12:$C$864,'Wochenübersicht Gruppenstunden'!C600,Gruppenstunden!$W$12:$W$864)</f>
        <v>0</v>
      </c>
      <c r="AK600" s="14" t="str">
        <f t="shared" si="212"/>
        <v/>
      </c>
      <c r="AL600" s="14">
        <f>SUMIF(Gruppenstunden!$C$12:$C$864,'Wochenübersicht Gruppenstunden'!C600,Gruppenstunden!$X$12:$X$864)</f>
        <v>0</v>
      </c>
      <c r="AM600" s="14" t="str">
        <f t="shared" si="213"/>
        <v/>
      </c>
      <c r="AN600" s="14">
        <f>SUMIF(Gruppenstunden!$C$12:$C$864,'Wochenübersicht Gruppenstunden'!C600,Gruppenstunden!$Y$12:$Y$864)</f>
        <v>0</v>
      </c>
      <c r="AO600" s="14" t="str">
        <f t="shared" si="214"/>
        <v/>
      </c>
      <c r="AP600" s="14">
        <f>SUMIF(Gruppenstunden!$C$12:$C$864,'Wochenübersicht Gruppenstunden'!C600,Gruppenstunden!$Z$12:$Z$864)</f>
        <v>0</v>
      </c>
      <c r="AQ600" s="14" t="str">
        <f t="shared" si="215"/>
        <v/>
      </c>
      <c r="AR600" s="14">
        <f>SUMIF(Gruppenstunden!$C$12:$C$864,'Wochenübersicht Gruppenstunden'!C600,Gruppenstunden!$AA$12:$AA1452)</f>
        <v>0</v>
      </c>
      <c r="AS600" s="14" t="str">
        <f t="shared" si="216"/>
        <v/>
      </c>
    </row>
    <row r="601" spans="3:45" x14ac:dyDescent="0.25">
      <c r="C601" s="14"/>
      <c r="D601" s="14">
        <f>SUMIF(Gruppenstunden!$C$12:$C$864,'Wochenübersicht Gruppenstunden'!C601,Gruppenstunden!$AC$12:$AC$864)</f>
        <v>0</v>
      </c>
      <c r="E601" s="30" t="str">
        <f t="shared" si="196"/>
        <v/>
      </c>
      <c r="F601" s="14">
        <f>SUMIF(Gruppenstunden!$C$12:$C$864,'Wochenübersicht Gruppenstunden'!C601,Gruppenstunden!$H$12:$H$864)</f>
        <v>0</v>
      </c>
      <c r="G601" s="14" t="str">
        <f t="shared" si="197"/>
        <v/>
      </c>
      <c r="H601" s="14">
        <f>SUMIF(Gruppenstunden!$C$12:$C$864,'Wochenübersicht Gruppenstunden'!C601,Gruppenstunden!$I$12:$I$864)</f>
        <v>0</v>
      </c>
      <c r="I601" s="14" t="str">
        <f t="shared" si="198"/>
        <v/>
      </c>
      <c r="J601" s="14">
        <f>SUMIF(Gruppenstunden!$C$12:$C$864,'Wochenübersicht Gruppenstunden'!C601,Gruppenstunden!$J$12:$J$864)</f>
        <v>0</v>
      </c>
      <c r="K601" s="14" t="str">
        <f t="shared" si="199"/>
        <v/>
      </c>
      <c r="L601" s="14">
        <f>SUMIF(Gruppenstunden!$C$12:$C$864,'Wochenübersicht Gruppenstunden'!C601,Gruppenstunden!$K$12:$K$864)</f>
        <v>0</v>
      </c>
      <c r="M601" s="14" t="str">
        <f t="shared" si="200"/>
        <v/>
      </c>
      <c r="N601" s="14">
        <f>SUMIF(Gruppenstunden!$C$12:$C$864,'Wochenübersicht Gruppenstunden'!C601,Gruppenstunden!$L$12:$L$864)</f>
        <v>0</v>
      </c>
      <c r="O601" s="14" t="str">
        <f t="shared" si="201"/>
        <v/>
      </c>
      <c r="P601" s="14">
        <f>SUMIF(Gruppenstunden!$C$12:$C$864,'Wochenübersicht Gruppenstunden'!C601,Gruppenstunden!$M$12:$M$864)</f>
        <v>0</v>
      </c>
      <c r="Q601" s="14" t="str">
        <f t="shared" si="202"/>
        <v/>
      </c>
      <c r="R601" s="14">
        <f>SUMIF(Gruppenstunden!$C$12:$C$864,'Wochenübersicht Gruppenstunden'!C601,Gruppenstunden!$N$12:$N$864)</f>
        <v>0</v>
      </c>
      <c r="S601" s="14" t="str">
        <f t="shared" si="203"/>
        <v/>
      </c>
      <c r="T601" s="14">
        <f>SUMIF(Gruppenstunden!$C$12:$C$864,'Wochenübersicht Gruppenstunden'!C601,Gruppenstunden!$O$12:$O$864)</f>
        <v>0</v>
      </c>
      <c r="U601" s="14" t="str">
        <f t="shared" si="204"/>
        <v/>
      </c>
      <c r="V601" s="14">
        <f>SUMIF(Gruppenstunden!$C$12:$C$864,'Wochenübersicht Gruppenstunden'!C601,Gruppenstunden!$P$12:$P$864)</f>
        <v>0</v>
      </c>
      <c r="W601" s="14" t="str">
        <f t="shared" si="205"/>
        <v/>
      </c>
      <c r="X601" s="14">
        <f>SUMIF(Gruppenstunden!$C$12:$C$864,'Wochenübersicht Gruppenstunden'!C601,Gruppenstunden!$Q$12:$Q$864)</f>
        <v>0</v>
      </c>
      <c r="Y601" s="14" t="str">
        <f t="shared" si="206"/>
        <v/>
      </c>
      <c r="Z601" s="14">
        <f>SUMIF(Gruppenstunden!$C$12:$C$864,'Wochenübersicht Gruppenstunden'!C601,Gruppenstunden!$R$12:$R$864)</f>
        <v>0</v>
      </c>
      <c r="AA601" s="14" t="str">
        <f t="shared" si="207"/>
        <v/>
      </c>
      <c r="AB601" s="14">
        <f>SUMIF(Gruppenstunden!$C$12:$C$864,'Wochenübersicht Gruppenstunden'!C601,Gruppenstunden!$S$12:$S$864)</f>
        <v>0</v>
      </c>
      <c r="AC601" s="14" t="str">
        <f t="shared" si="208"/>
        <v/>
      </c>
      <c r="AD601" s="14">
        <f>SUMIF(Gruppenstunden!$C$12:$C$864,'Wochenübersicht Gruppenstunden'!C601,Gruppenstunden!$T$12:$T$864)</f>
        <v>0</v>
      </c>
      <c r="AE601" s="14" t="str">
        <f t="shared" si="209"/>
        <v/>
      </c>
      <c r="AF601" s="14">
        <f>SUMIF(Gruppenstunden!$C$12:$C$864,'Wochenübersicht Gruppenstunden'!C601,Gruppenstunden!$U$12:$U$864)</f>
        <v>0</v>
      </c>
      <c r="AG601" s="14" t="str">
        <f t="shared" si="210"/>
        <v/>
      </c>
      <c r="AH601" s="14">
        <f>SUMIF(Gruppenstunden!$C$12:$C$864,'Wochenübersicht Gruppenstunden'!C601,Gruppenstunden!$V$12:$V$864)</f>
        <v>0</v>
      </c>
      <c r="AI601" s="14" t="str">
        <f t="shared" si="211"/>
        <v/>
      </c>
      <c r="AJ601" s="14">
        <f>SUMIF(Gruppenstunden!$C$12:$C$864,'Wochenübersicht Gruppenstunden'!C601,Gruppenstunden!$W$12:$W$864)</f>
        <v>0</v>
      </c>
      <c r="AK601" s="14" t="str">
        <f t="shared" si="212"/>
        <v/>
      </c>
      <c r="AL601" s="14">
        <f>SUMIF(Gruppenstunden!$C$12:$C$864,'Wochenübersicht Gruppenstunden'!C601,Gruppenstunden!$X$12:$X$864)</f>
        <v>0</v>
      </c>
      <c r="AM601" s="14" t="str">
        <f t="shared" si="213"/>
        <v/>
      </c>
      <c r="AN601" s="14">
        <f>SUMIF(Gruppenstunden!$C$12:$C$864,'Wochenübersicht Gruppenstunden'!C601,Gruppenstunden!$Y$12:$Y$864)</f>
        <v>0</v>
      </c>
      <c r="AO601" s="14" t="str">
        <f t="shared" si="214"/>
        <v/>
      </c>
      <c r="AP601" s="14">
        <f>SUMIF(Gruppenstunden!$C$12:$C$864,'Wochenübersicht Gruppenstunden'!C601,Gruppenstunden!$Z$12:$Z$864)</f>
        <v>0</v>
      </c>
      <c r="AQ601" s="14" t="str">
        <f t="shared" si="215"/>
        <v/>
      </c>
      <c r="AR601" s="14">
        <f>SUMIF(Gruppenstunden!$C$12:$C$864,'Wochenübersicht Gruppenstunden'!C601,Gruppenstunden!$AA$12:$AA1453)</f>
        <v>0</v>
      </c>
      <c r="AS601" s="14" t="str">
        <f t="shared" si="216"/>
        <v/>
      </c>
    </row>
    <row r="602" spans="3:45" x14ac:dyDescent="0.25">
      <c r="C602" s="14"/>
      <c r="D602" s="14">
        <f>SUMIF(Gruppenstunden!$C$12:$C$864,'Wochenübersicht Gruppenstunden'!C602,Gruppenstunden!$AC$12:$AC$864)</f>
        <v>0</v>
      </c>
      <c r="E602" s="30" t="str">
        <f t="shared" si="196"/>
        <v/>
      </c>
      <c r="F602" s="14">
        <f>SUMIF(Gruppenstunden!$C$12:$C$864,'Wochenübersicht Gruppenstunden'!C602,Gruppenstunden!$H$12:$H$864)</f>
        <v>0</v>
      </c>
      <c r="G602" s="14" t="str">
        <f t="shared" si="197"/>
        <v/>
      </c>
      <c r="H602" s="14">
        <f>SUMIF(Gruppenstunden!$C$12:$C$864,'Wochenübersicht Gruppenstunden'!C602,Gruppenstunden!$I$12:$I$864)</f>
        <v>0</v>
      </c>
      <c r="I602" s="14" t="str">
        <f t="shared" si="198"/>
        <v/>
      </c>
      <c r="J602" s="14">
        <f>SUMIF(Gruppenstunden!$C$12:$C$864,'Wochenübersicht Gruppenstunden'!C602,Gruppenstunden!$J$12:$J$864)</f>
        <v>0</v>
      </c>
      <c r="K602" s="14" t="str">
        <f t="shared" si="199"/>
        <v/>
      </c>
      <c r="L602" s="14">
        <f>SUMIF(Gruppenstunden!$C$12:$C$864,'Wochenübersicht Gruppenstunden'!C602,Gruppenstunden!$K$12:$K$864)</f>
        <v>0</v>
      </c>
      <c r="M602" s="14" t="str">
        <f t="shared" si="200"/>
        <v/>
      </c>
      <c r="N602" s="14">
        <f>SUMIF(Gruppenstunden!$C$12:$C$864,'Wochenübersicht Gruppenstunden'!C602,Gruppenstunden!$L$12:$L$864)</f>
        <v>0</v>
      </c>
      <c r="O602" s="14" t="str">
        <f t="shared" si="201"/>
        <v/>
      </c>
      <c r="P602" s="14">
        <f>SUMIF(Gruppenstunden!$C$12:$C$864,'Wochenübersicht Gruppenstunden'!C602,Gruppenstunden!$M$12:$M$864)</f>
        <v>0</v>
      </c>
      <c r="Q602" s="14" t="str">
        <f t="shared" si="202"/>
        <v/>
      </c>
      <c r="R602" s="14">
        <f>SUMIF(Gruppenstunden!$C$12:$C$864,'Wochenübersicht Gruppenstunden'!C602,Gruppenstunden!$N$12:$N$864)</f>
        <v>0</v>
      </c>
      <c r="S602" s="14" t="str">
        <f t="shared" si="203"/>
        <v/>
      </c>
      <c r="T602" s="14">
        <f>SUMIF(Gruppenstunden!$C$12:$C$864,'Wochenübersicht Gruppenstunden'!C602,Gruppenstunden!$O$12:$O$864)</f>
        <v>0</v>
      </c>
      <c r="U602" s="14" t="str">
        <f t="shared" si="204"/>
        <v/>
      </c>
      <c r="V602" s="14">
        <f>SUMIF(Gruppenstunden!$C$12:$C$864,'Wochenübersicht Gruppenstunden'!C602,Gruppenstunden!$P$12:$P$864)</f>
        <v>0</v>
      </c>
      <c r="W602" s="14" t="str">
        <f t="shared" si="205"/>
        <v/>
      </c>
      <c r="X602" s="14">
        <f>SUMIF(Gruppenstunden!$C$12:$C$864,'Wochenübersicht Gruppenstunden'!C602,Gruppenstunden!$Q$12:$Q$864)</f>
        <v>0</v>
      </c>
      <c r="Y602" s="14" t="str">
        <f t="shared" si="206"/>
        <v/>
      </c>
      <c r="Z602" s="14">
        <f>SUMIF(Gruppenstunden!$C$12:$C$864,'Wochenübersicht Gruppenstunden'!C602,Gruppenstunden!$R$12:$R$864)</f>
        <v>0</v>
      </c>
      <c r="AA602" s="14" t="str">
        <f t="shared" si="207"/>
        <v/>
      </c>
      <c r="AB602" s="14">
        <f>SUMIF(Gruppenstunden!$C$12:$C$864,'Wochenübersicht Gruppenstunden'!C602,Gruppenstunden!$S$12:$S$864)</f>
        <v>0</v>
      </c>
      <c r="AC602" s="14" t="str">
        <f t="shared" si="208"/>
        <v/>
      </c>
      <c r="AD602" s="14">
        <f>SUMIF(Gruppenstunden!$C$12:$C$864,'Wochenübersicht Gruppenstunden'!C602,Gruppenstunden!$T$12:$T$864)</f>
        <v>0</v>
      </c>
      <c r="AE602" s="14" t="str">
        <f t="shared" si="209"/>
        <v/>
      </c>
      <c r="AF602" s="14">
        <f>SUMIF(Gruppenstunden!$C$12:$C$864,'Wochenübersicht Gruppenstunden'!C602,Gruppenstunden!$U$12:$U$864)</f>
        <v>0</v>
      </c>
      <c r="AG602" s="14" t="str">
        <f t="shared" si="210"/>
        <v/>
      </c>
      <c r="AH602" s="14">
        <f>SUMIF(Gruppenstunden!$C$12:$C$864,'Wochenübersicht Gruppenstunden'!C602,Gruppenstunden!$V$12:$V$864)</f>
        <v>0</v>
      </c>
      <c r="AI602" s="14" t="str">
        <f t="shared" si="211"/>
        <v/>
      </c>
      <c r="AJ602" s="14">
        <f>SUMIF(Gruppenstunden!$C$12:$C$864,'Wochenübersicht Gruppenstunden'!C602,Gruppenstunden!$W$12:$W$864)</f>
        <v>0</v>
      </c>
      <c r="AK602" s="14" t="str">
        <f t="shared" si="212"/>
        <v/>
      </c>
      <c r="AL602" s="14">
        <f>SUMIF(Gruppenstunden!$C$12:$C$864,'Wochenübersicht Gruppenstunden'!C602,Gruppenstunden!$X$12:$X$864)</f>
        <v>0</v>
      </c>
      <c r="AM602" s="14" t="str">
        <f t="shared" si="213"/>
        <v/>
      </c>
      <c r="AN602" s="14">
        <f>SUMIF(Gruppenstunden!$C$12:$C$864,'Wochenübersicht Gruppenstunden'!C602,Gruppenstunden!$Y$12:$Y$864)</f>
        <v>0</v>
      </c>
      <c r="AO602" s="14" t="str">
        <f t="shared" si="214"/>
        <v/>
      </c>
      <c r="AP602" s="14">
        <f>SUMIF(Gruppenstunden!$C$12:$C$864,'Wochenübersicht Gruppenstunden'!C602,Gruppenstunden!$Z$12:$Z$864)</f>
        <v>0</v>
      </c>
      <c r="AQ602" s="14" t="str">
        <f t="shared" si="215"/>
        <v/>
      </c>
      <c r="AR602" s="14">
        <f>SUMIF(Gruppenstunden!$C$12:$C$864,'Wochenübersicht Gruppenstunden'!C602,Gruppenstunden!$AA$12:$AA1454)</f>
        <v>0</v>
      </c>
      <c r="AS602" s="14" t="str">
        <f t="shared" si="216"/>
        <v/>
      </c>
    </row>
    <row r="603" spans="3:45" x14ac:dyDescent="0.25">
      <c r="C603" s="14"/>
      <c r="D603" s="14">
        <f>SUMIF(Gruppenstunden!$C$12:$C$864,'Wochenübersicht Gruppenstunden'!C603,Gruppenstunden!$AC$12:$AC$864)</f>
        <v>0</v>
      </c>
      <c r="E603" s="30" t="str">
        <f t="shared" si="196"/>
        <v/>
      </c>
      <c r="F603" s="14">
        <f>SUMIF(Gruppenstunden!$C$12:$C$864,'Wochenübersicht Gruppenstunden'!C603,Gruppenstunden!$H$12:$H$864)</f>
        <v>0</v>
      </c>
      <c r="G603" s="14" t="str">
        <f t="shared" si="197"/>
        <v/>
      </c>
      <c r="H603" s="14">
        <f>SUMIF(Gruppenstunden!$C$12:$C$864,'Wochenübersicht Gruppenstunden'!C603,Gruppenstunden!$I$12:$I$864)</f>
        <v>0</v>
      </c>
      <c r="I603" s="14" t="str">
        <f t="shared" si="198"/>
        <v/>
      </c>
      <c r="J603" s="14">
        <f>SUMIF(Gruppenstunden!$C$12:$C$864,'Wochenübersicht Gruppenstunden'!C603,Gruppenstunden!$J$12:$J$864)</f>
        <v>0</v>
      </c>
      <c r="K603" s="14" t="str">
        <f t="shared" si="199"/>
        <v/>
      </c>
      <c r="L603" s="14">
        <f>SUMIF(Gruppenstunden!$C$12:$C$864,'Wochenübersicht Gruppenstunden'!C603,Gruppenstunden!$K$12:$K$864)</f>
        <v>0</v>
      </c>
      <c r="M603" s="14" t="str">
        <f t="shared" si="200"/>
        <v/>
      </c>
      <c r="N603" s="14">
        <f>SUMIF(Gruppenstunden!$C$12:$C$864,'Wochenübersicht Gruppenstunden'!C603,Gruppenstunden!$L$12:$L$864)</f>
        <v>0</v>
      </c>
      <c r="O603" s="14" t="str">
        <f t="shared" si="201"/>
        <v/>
      </c>
      <c r="P603" s="14">
        <f>SUMIF(Gruppenstunden!$C$12:$C$864,'Wochenübersicht Gruppenstunden'!C603,Gruppenstunden!$M$12:$M$864)</f>
        <v>0</v>
      </c>
      <c r="Q603" s="14" t="str">
        <f t="shared" si="202"/>
        <v/>
      </c>
      <c r="R603" s="14">
        <f>SUMIF(Gruppenstunden!$C$12:$C$864,'Wochenübersicht Gruppenstunden'!C603,Gruppenstunden!$N$12:$N$864)</f>
        <v>0</v>
      </c>
      <c r="S603" s="14" t="str">
        <f t="shared" si="203"/>
        <v/>
      </c>
      <c r="T603" s="14">
        <f>SUMIF(Gruppenstunden!$C$12:$C$864,'Wochenübersicht Gruppenstunden'!C603,Gruppenstunden!$O$12:$O$864)</f>
        <v>0</v>
      </c>
      <c r="U603" s="14" t="str">
        <f t="shared" si="204"/>
        <v/>
      </c>
      <c r="V603" s="14">
        <f>SUMIF(Gruppenstunden!$C$12:$C$864,'Wochenübersicht Gruppenstunden'!C603,Gruppenstunden!$P$12:$P$864)</f>
        <v>0</v>
      </c>
      <c r="W603" s="14" t="str">
        <f t="shared" si="205"/>
        <v/>
      </c>
      <c r="X603" s="14">
        <f>SUMIF(Gruppenstunden!$C$12:$C$864,'Wochenübersicht Gruppenstunden'!C603,Gruppenstunden!$Q$12:$Q$864)</f>
        <v>0</v>
      </c>
      <c r="Y603" s="14" t="str">
        <f t="shared" si="206"/>
        <v/>
      </c>
      <c r="Z603" s="14">
        <f>SUMIF(Gruppenstunden!$C$12:$C$864,'Wochenübersicht Gruppenstunden'!C603,Gruppenstunden!$R$12:$R$864)</f>
        <v>0</v>
      </c>
      <c r="AA603" s="14" t="str">
        <f t="shared" si="207"/>
        <v/>
      </c>
      <c r="AB603" s="14">
        <f>SUMIF(Gruppenstunden!$C$12:$C$864,'Wochenübersicht Gruppenstunden'!C603,Gruppenstunden!$S$12:$S$864)</f>
        <v>0</v>
      </c>
      <c r="AC603" s="14" t="str">
        <f t="shared" si="208"/>
        <v/>
      </c>
      <c r="AD603" s="14">
        <f>SUMIF(Gruppenstunden!$C$12:$C$864,'Wochenübersicht Gruppenstunden'!C603,Gruppenstunden!$T$12:$T$864)</f>
        <v>0</v>
      </c>
      <c r="AE603" s="14" t="str">
        <f t="shared" si="209"/>
        <v/>
      </c>
      <c r="AF603" s="14">
        <f>SUMIF(Gruppenstunden!$C$12:$C$864,'Wochenübersicht Gruppenstunden'!C603,Gruppenstunden!$U$12:$U$864)</f>
        <v>0</v>
      </c>
      <c r="AG603" s="14" t="str">
        <f t="shared" si="210"/>
        <v/>
      </c>
      <c r="AH603" s="14">
        <f>SUMIF(Gruppenstunden!$C$12:$C$864,'Wochenübersicht Gruppenstunden'!C603,Gruppenstunden!$V$12:$V$864)</f>
        <v>0</v>
      </c>
      <c r="AI603" s="14" t="str">
        <f t="shared" si="211"/>
        <v/>
      </c>
      <c r="AJ603" s="14">
        <f>SUMIF(Gruppenstunden!$C$12:$C$864,'Wochenübersicht Gruppenstunden'!C603,Gruppenstunden!$W$12:$W$864)</f>
        <v>0</v>
      </c>
      <c r="AK603" s="14" t="str">
        <f t="shared" si="212"/>
        <v/>
      </c>
      <c r="AL603" s="14">
        <f>SUMIF(Gruppenstunden!$C$12:$C$864,'Wochenübersicht Gruppenstunden'!C603,Gruppenstunden!$X$12:$X$864)</f>
        <v>0</v>
      </c>
      <c r="AM603" s="14" t="str">
        <f t="shared" si="213"/>
        <v/>
      </c>
      <c r="AN603" s="14">
        <f>SUMIF(Gruppenstunden!$C$12:$C$864,'Wochenübersicht Gruppenstunden'!C603,Gruppenstunden!$Y$12:$Y$864)</f>
        <v>0</v>
      </c>
      <c r="AO603" s="14" t="str">
        <f t="shared" si="214"/>
        <v/>
      </c>
      <c r="AP603" s="14">
        <f>SUMIF(Gruppenstunden!$C$12:$C$864,'Wochenübersicht Gruppenstunden'!C603,Gruppenstunden!$Z$12:$Z$864)</f>
        <v>0</v>
      </c>
      <c r="AQ603" s="14" t="str">
        <f t="shared" si="215"/>
        <v/>
      </c>
      <c r="AR603" s="14">
        <f>SUMIF(Gruppenstunden!$C$12:$C$864,'Wochenübersicht Gruppenstunden'!C603,Gruppenstunden!$AA$12:$AA1455)</f>
        <v>0</v>
      </c>
      <c r="AS603" s="14" t="str">
        <f t="shared" si="216"/>
        <v/>
      </c>
    </row>
    <row r="604" spans="3:45" x14ac:dyDescent="0.25">
      <c r="C604" s="14"/>
      <c r="D604" s="14">
        <f>SUMIF(Gruppenstunden!$C$12:$C$864,'Wochenübersicht Gruppenstunden'!C604,Gruppenstunden!$AC$12:$AC$864)</f>
        <v>0</v>
      </c>
      <c r="E604" s="30" t="str">
        <f t="shared" si="196"/>
        <v/>
      </c>
      <c r="F604" s="14">
        <f>SUMIF(Gruppenstunden!$C$12:$C$864,'Wochenübersicht Gruppenstunden'!C604,Gruppenstunden!$H$12:$H$864)</f>
        <v>0</v>
      </c>
      <c r="G604" s="14" t="str">
        <f t="shared" si="197"/>
        <v/>
      </c>
      <c r="H604" s="14">
        <f>SUMIF(Gruppenstunden!$C$12:$C$864,'Wochenübersicht Gruppenstunden'!C604,Gruppenstunden!$I$12:$I$864)</f>
        <v>0</v>
      </c>
      <c r="I604" s="14" t="str">
        <f t="shared" si="198"/>
        <v/>
      </c>
      <c r="J604" s="14">
        <f>SUMIF(Gruppenstunden!$C$12:$C$864,'Wochenübersicht Gruppenstunden'!C604,Gruppenstunden!$J$12:$J$864)</f>
        <v>0</v>
      </c>
      <c r="K604" s="14" t="str">
        <f t="shared" si="199"/>
        <v/>
      </c>
      <c r="L604" s="14">
        <f>SUMIF(Gruppenstunden!$C$12:$C$864,'Wochenübersicht Gruppenstunden'!C604,Gruppenstunden!$K$12:$K$864)</f>
        <v>0</v>
      </c>
      <c r="M604" s="14" t="str">
        <f t="shared" si="200"/>
        <v/>
      </c>
      <c r="N604" s="14">
        <f>SUMIF(Gruppenstunden!$C$12:$C$864,'Wochenübersicht Gruppenstunden'!C604,Gruppenstunden!$L$12:$L$864)</f>
        <v>0</v>
      </c>
      <c r="O604" s="14" t="str">
        <f t="shared" si="201"/>
        <v/>
      </c>
      <c r="P604" s="14">
        <f>SUMIF(Gruppenstunden!$C$12:$C$864,'Wochenübersicht Gruppenstunden'!C604,Gruppenstunden!$M$12:$M$864)</f>
        <v>0</v>
      </c>
      <c r="Q604" s="14" t="str">
        <f t="shared" si="202"/>
        <v/>
      </c>
      <c r="R604" s="14">
        <f>SUMIF(Gruppenstunden!$C$12:$C$864,'Wochenübersicht Gruppenstunden'!C604,Gruppenstunden!$N$12:$N$864)</f>
        <v>0</v>
      </c>
      <c r="S604" s="14" t="str">
        <f t="shared" si="203"/>
        <v/>
      </c>
      <c r="T604" s="14">
        <f>SUMIF(Gruppenstunden!$C$12:$C$864,'Wochenübersicht Gruppenstunden'!C604,Gruppenstunden!$O$12:$O$864)</f>
        <v>0</v>
      </c>
      <c r="U604" s="14" t="str">
        <f t="shared" si="204"/>
        <v/>
      </c>
      <c r="V604" s="14">
        <f>SUMIF(Gruppenstunden!$C$12:$C$864,'Wochenübersicht Gruppenstunden'!C604,Gruppenstunden!$P$12:$P$864)</f>
        <v>0</v>
      </c>
      <c r="W604" s="14" t="str">
        <f t="shared" si="205"/>
        <v/>
      </c>
      <c r="X604" s="14">
        <f>SUMIF(Gruppenstunden!$C$12:$C$864,'Wochenübersicht Gruppenstunden'!C604,Gruppenstunden!$Q$12:$Q$864)</f>
        <v>0</v>
      </c>
      <c r="Y604" s="14" t="str">
        <f t="shared" si="206"/>
        <v/>
      </c>
      <c r="Z604" s="14">
        <f>SUMIF(Gruppenstunden!$C$12:$C$864,'Wochenübersicht Gruppenstunden'!C604,Gruppenstunden!$R$12:$R$864)</f>
        <v>0</v>
      </c>
      <c r="AA604" s="14" t="str">
        <f t="shared" si="207"/>
        <v/>
      </c>
      <c r="AB604" s="14">
        <f>SUMIF(Gruppenstunden!$C$12:$C$864,'Wochenübersicht Gruppenstunden'!C604,Gruppenstunden!$S$12:$S$864)</f>
        <v>0</v>
      </c>
      <c r="AC604" s="14" t="str">
        <f t="shared" si="208"/>
        <v/>
      </c>
      <c r="AD604" s="14">
        <f>SUMIF(Gruppenstunden!$C$12:$C$864,'Wochenübersicht Gruppenstunden'!C604,Gruppenstunden!$T$12:$T$864)</f>
        <v>0</v>
      </c>
      <c r="AE604" s="14" t="str">
        <f t="shared" si="209"/>
        <v/>
      </c>
      <c r="AF604" s="14">
        <f>SUMIF(Gruppenstunden!$C$12:$C$864,'Wochenübersicht Gruppenstunden'!C604,Gruppenstunden!$U$12:$U$864)</f>
        <v>0</v>
      </c>
      <c r="AG604" s="14" t="str">
        <f t="shared" si="210"/>
        <v/>
      </c>
      <c r="AH604" s="14">
        <f>SUMIF(Gruppenstunden!$C$12:$C$864,'Wochenübersicht Gruppenstunden'!C604,Gruppenstunden!$V$12:$V$864)</f>
        <v>0</v>
      </c>
      <c r="AI604" s="14" t="str">
        <f t="shared" si="211"/>
        <v/>
      </c>
      <c r="AJ604" s="14">
        <f>SUMIF(Gruppenstunden!$C$12:$C$864,'Wochenübersicht Gruppenstunden'!C604,Gruppenstunden!$W$12:$W$864)</f>
        <v>0</v>
      </c>
      <c r="AK604" s="14" t="str">
        <f t="shared" si="212"/>
        <v/>
      </c>
      <c r="AL604" s="14">
        <f>SUMIF(Gruppenstunden!$C$12:$C$864,'Wochenübersicht Gruppenstunden'!C604,Gruppenstunden!$X$12:$X$864)</f>
        <v>0</v>
      </c>
      <c r="AM604" s="14" t="str">
        <f t="shared" si="213"/>
        <v/>
      </c>
      <c r="AN604" s="14">
        <f>SUMIF(Gruppenstunden!$C$12:$C$864,'Wochenübersicht Gruppenstunden'!C604,Gruppenstunden!$Y$12:$Y$864)</f>
        <v>0</v>
      </c>
      <c r="AO604" s="14" t="str">
        <f t="shared" si="214"/>
        <v/>
      </c>
      <c r="AP604" s="14">
        <f>SUMIF(Gruppenstunden!$C$12:$C$864,'Wochenübersicht Gruppenstunden'!C604,Gruppenstunden!$Z$12:$Z$864)</f>
        <v>0</v>
      </c>
      <c r="AQ604" s="14" t="str">
        <f t="shared" si="215"/>
        <v/>
      </c>
      <c r="AR604" s="14">
        <f>SUMIF(Gruppenstunden!$C$12:$C$864,'Wochenübersicht Gruppenstunden'!C604,Gruppenstunden!$AA$12:$AA1456)</f>
        <v>0</v>
      </c>
      <c r="AS604" s="14" t="str">
        <f t="shared" si="216"/>
        <v/>
      </c>
    </row>
    <row r="605" spans="3:45" x14ac:dyDescent="0.25">
      <c r="C605" s="14"/>
      <c r="D605" s="14">
        <f>SUMIF(Gruppenstunden!$C$12:$C$864,'Wochenübersicht Gruppenstunden'!C605,Gruppenstunden!$AC$12:$AC$864)</f>
        <v>0</v>
      </c>
      <c r="E605" s="30" t="str">
        <f t="shared" si="196"/>
        <v/>
      </c>
      <c r="F605" s="14">
        <f>SUMIF(Gruppenstunden!$C$12:$C$864,'Wochenübersicht Gruppenstunden'!C605,Gruppenstunden!$H$12:$H$864)</f>
        <v>0</v>
      </c>
      <c r="G605" s="14" t="str">
        <f t="shared" si="197"/>
        <v/>
      </c>
      <c r="H605" s="14">
        <f>SUMIF(Gruppenstunden!$C$12:$C$864,'Wochenübersicht Gruppenstunden'!C605,Gruppenstunden!$I$12:$I$864)</f>
        <v>0</v>
      </c>
      <c r="I605" s="14" t="str">
        <f t="shared" si="198"/>
        <v/>
      </c>
      <c r="J605" s="14">
        <f>SUMIF(Gruppenstunden!$C$12:$C$864,'Wochenübersicht Gruppenstunden'!C605,Gruppenstunden!$J$12:$J$864)</f>
        <v>0</v>
      </c>
      <c r="K605" s="14" t="str">
        <f t="shared" si="199"/>
        <v/>
      </c>
      <c r="L605" s="14">
        <f>SUMIF(Gruppenstunden!$C$12:$C$864,'Wochenübersicht Gruppenstunden'!C605,Gruppenstunden!$K$12:$K$864)</f>
        <v>0</v>
      </c>
      <c r="M605" s="14" t="str">
        <f t="shared" si="200"/>
        <v/>
      </c>
      <c r="N605" s="14">
        <f>SUMIF(Gruppenstunden!$C$12:$C$864,'Wochenübersicht Gruppenstunden'!C605,Gruppenstunden!$L$12:$L$864)</f>
        <v>0</v>
      </c>
      <c r="O605" s="14" t="str">
        <f t="shared" si="201"/>
        <v/>
      </c>
      <c r="P605" s="14">
        <f>SUMIF(Gruppenstunden!$C$12:$C$864,'Wochenübersicht Gruppenstunden'!C605,Gruppenstunden!$M$12:$M$864)</f>
        <v>0</v>
      </c>
      <c r="Q605" s="14" t="str">
        <f t="shared" si="202"/>
        <v/>
      </c>
      <c r="R605" s="14">
        <f>SUMIF(Gruppenstunden!$C$12:$C$864,'Wochenübersicht Gruppenstunden'!C605,Gruppenstunden!$N$12:$N$864)</f>
        <v>0</v>
      </c>
      <c r="S605" s="14" t="str">
        <f t="shared" si="203"/>
        <v/>
      </c>
      <c r="T605" s="14">
        <f>SUMIF(Gruppenstunden!$C$12:$C$864,'Wochenübersicht Gruppenstunden'!C605,Gruppenstunden!$O$12:$O$864)</f>
        <v>0</v>
      </c>
      <c r="U605" s="14" t="str">
        <f t="shared" si="204"/>
        <v/>
      </c>
      <c r="V605" s="14">
        <f>SUMIF(Gruppenstunden!$C$12:$C$864,'Wochenübersicht Gruppenstunden'!C605,Gruppenstunden!$P$12:$P$864)</f>
        <v>0</v>
      </c>
      <c r="W605" s="14" t="str">
        <f t="shared" si="205"/>
        <v/>
      </c>
      <c r="X605" s="14">
        <f>SUMIF(Gruppenstunden!$C$12:$C$864,'Wochenübersicht Gruppenstunden'!C605,Gruppenstunden!$Q$12:$Q$864)</f>
        <v>0</v>
      </c>
      <c r="Y605" s="14" t="str">
        <f t="shared" si="206"/>
        <v/>
      </c>
      <c r="Z605" s="14">
        <f>SUMIF(Gruppenstunden!$C$12:$C$864,'Wochenübersicht Gruppenstunden'!C605,Gruppenstunden!$R$12:$R$864)</f>
        <v>0</v>
      </c>
      <c r="AA605" s="14" t="str">
        <f t="shared" si="207"/>
        <v/>
      </c>
      <c r="AB605" s="14">
        <f>SUMIF(Gruppenstunden!$C$12:$C$864,'Wochenübersicht Gruppenstunden'!C605,Gruppenstunden!$S$12:$S$864)</f>
        <v>0</v>
      </c>
      <c r="AC605" s="14" t="str">
        <f t="shared" si="208"/>
        <v/>
      </c>
      <c r="AD605" s="14">
        <f>SUMIF(Gruppenstunden!$C$12:$C$864,'Wochenübersicht Gruppenstunden'!C605,Gruppenstunden!$T$12:$T$864)</f>
        <v>0</v>
      </c>
      <c r="AE605" s="14" t="str">
        <f t="shared" si="209"/>
        <v/>
      </c>
      <c r="AF605" s="14">
        <f>SUMIF(Gruppenstunden!$C$12:$C$864,'Wochenübersicht Gruppenstunden'!C605,Gruppenstunden!$U$12:$U$864)</f>
        <v>0</v>
      </c>
      <c r="AG605" s="14" t="str">
        <f t="shared" si="210"/>
        <v/>
      </c>
      <c r="AH605" s="14">
        <f>SUMIF(Gruppenstunden!$C$12:$C$864,'Wochenübersicht Gruppenstunden'!C605,Gruppenstunden!$V$12:$V$864)</f>
        <v>0</v>
      </c>
      <c r="AI605" s="14" t="str">
        <f t="shared" si="211"/>
        <v/>
      </c>
      <c r="AJ605" s="14">
        <f>SUMIF(Gruppenstunden!$C$12:$C$864,'Wochenübersicht Gruppenstunden'!C605,Gruppenstunden!$W$12:$W$864)</f>
        <v>0</v>
      </c>
      <c r="AK605" s="14" t="str">
        <f t="shared" si="212"/>
        <v/>
      </c>
      <c r="AL605" s="14">
        <f>SUMIF(Gruppenstunden!$C$12:$C$864,'Wochenübersicht Gruppenstunden'!C605,Gruppenstunden!$X$12:$X$864)</f>
        <v>0</v>
      </c>
      <c r="AM605" s="14" t="str">
        <f t="shared" si="213"/>
        <v/>
      </c>
      <c r="AN605" s="14">
        <f>SUMIF(Gruppenstunden!$C$12:$C$864,'Wochenübersicht Gruppenstunden'!C605,Gruppenstunden!$Y$12:$Y$864)</f>
        <v>0</v>
      </c>
      <c r="AO605" s="14" t="str">
        <f t="shared" si="214"/>
        <v/>
      </c>
      <c r="AP605" s="14">
        <f>SUMIF(Gruppenstunden!$C$12:$C$864,'Wochenübersicht Gruppenstunden'!C605,Gruppenstunden!$Z$12:$Z$864)</f>
        <v>0</v>
      </c>
      <c r="AQ605" s="14" t="str">
        <f t="shared" si="215"/>
        <v/>
      </c>
      <c r="AR605" s="14">
        <f>SUMIF(Gruppenstunden!$C$12:$C$864,'Wochenübersicht Gruppenstunden'!C605,Gruppenstunden!$AA$12:$AA1457)</f>
        <v>0</v>
      </c>
      <c r="AS605" s="14" t="str">
        <f t="shared" si="216"/>
        <v/>
      </c>
    </row>
    <row r="606" spans="3:45" x14ac:dyDescent="0.25">
      <c r="C606" s="14"/>
      <c r="D606" s="14">
        <f>SUMIF(Gruppenstunden!$C$12:$C$864,'Wochenübersicht Gruppenstunden'!C606,Gruppenstunden!$AC$12:$AC$864)</f>
        <v>0</v>
      </c>
      <c r="E606" s="30" t="str">
        <f t="shared" si="196"/>
        <v/>
      </c>
      <c r="F606" s="14">
        <f>SUMIF(Gruppenstunden!$C$12:$C$864,'Wochenübersicht Gruppenstunden'!C606,Gruppenstunden!$H$12:$H$864)</f>
        <v>0</v>
      </c>
      <c r="G606" s="14" t="str">
        <f t="shared" si="197"/>
        <v/>
      </c>
      <c r="H606" s="14">
        <f>SUMIF(Gruppenstunden!$C$12:$C$864,'Wochenübersicht Gruppenstunden'!C606,Gruppenstunden!$I$12:$I$864)</f>
        <v>0</v>
      </c>
      <c r="I606" s="14" t="str">
        <f t="shared" si="198"/>
        <v/>
      </c>
      <c r="J606" s="14">
        <f>SUMIF(Gruppenstunden!$C$12:$C$864,'Wochenübersicht Gruppenstunden'!C606,Gruppenstunden!$J$12:$J$864)</f>
        <v>0</v>
      </c>
      <c r="K606" s="14" t="str">
        <f t="shared" si="199"/>
        <v/>
      </c>
      <c r="L606" s="14">
        <f>SUMIF(Gruppenstunden!$C$12:$C$864,'Wochenübersicht Gruppenstunden'!C606,Gruppenstunden!$K$12:$K$864)</f>
        <v>0</v>
      </c>
      <c r="M606" s="14" t="str">
        <f t="shared" si="200"/>
        <v/>
      </c>
      <c r="N606" s="14">
        <f>SUMIF(Gruppenstunden!$C$12:$C$864,'Wochenübersicht Gruppenstunden'!C606,Gruppenstunden!$L$12:$L$864)</f>
        <v>0</v>
      </c>
      <c r="O606" s="14" t="str">
        <f t="shared" si="201"/>
        <v/>
      </c>
      <c r="P606" s="14">
        <f>SUMIF(Gruppenstunden!$C$12:$C$864,'Wochenübersicht Gruppenstunden'!C606,Gruppenstunden!$M$12:$M$864)</f>
        <v>0</v>
      </c>
      <c r="Q606" s="14" t="str">
        <f t="shared" si="202"/>
        <v/>
      </c>
      <c r="R606" s="14">
        <f>SUMIF(Gruppenstunden!$C$12:$C$864,'Wochenübersicht Gruppenstunden'!C606,Gruppenstunden!$N$12:$N$864)</f>
        <v>0</v>
      </c>
      <c r="S606" s="14" t="str">
        <f t="shared" si="203"/>
        <v/>
      </c>
      <c r="T606" s="14">
        <f>SUMIF(Gruppenstunden!$C$12:$C$864,'Wochenübersicht Gruppenstunden'!C606,Gruppenstunden!$O$12:$O$864)</f>
        <v>0</v>
      </c>
      <c r="U606" s="14" t="str">
        <f t="shared" si="204"/>
        <v/>
      </c>
      <c r="V606" s="14">
        <f>SUMIF(Gruppenstunden!$C$12:$C$864,'Wochenübersicht Gruppenstunden'!C606,Gruppenstunden!$P$12:$P$864)</f>
        <v>0</v>
      </c>
      <c r="W606" s="14" t="str">
        <f t="shared" si="205"/>
        <v/>
      </c>
      <c r="X606" s="14">
        <f>SUMIF(Gruppenstunden!$C$12:$C$864,'Wochenübersicht Gruppenstunden'!C606,Gruppenstunden!$Q$12:$Q$864)</f>
        <v>0</v>
      </c>
      <c r="Y606" s="14" t="str">
        <f t="shared" si="206"/>
        <v/>
      </c>
      <c r="Z606" s="14">
        <f>SUMIF(Gruppenstunden!$C$12:$C$864,'Wochenübersicht Gruppenstunden'!C606,Gruppenstunden!$R$12:$R$864)</f>
        <v>0</v>
      </c>
      <c r="AA606" s="14" t="str">
        <f t="shared" si="207"/>
        <v/>
      </c>
      <c r="AB606" s="14">
        <f>SUMIF(Gruppenstunden!$C$12:$C$864,'Wochenübersicht Gruppenstunden'!C606,Gruppenstunden!$S$12:$S$864)</f>
        <v>0</v>
      </c>
      <c r="AC606" s="14" t="str">
        <f t="shared" si="208"/>
        <v/>
      </c>
      <c r="AD606" s="14">
        <f>SUMIF(Gruppenstunden!$C$12:$C$864,'Wochenübersicht Gruppenstunden'!C606,Gruppenstunden!$T$12:$T$864)</f>
        <v>0</v>
      </c>
      <c r="AE606" s="14" t="str">
        <f t="shared" si="209"/>
        <v/>
      </c>
      <c r="AF606" s="14">
        <f>SUMIF(Gruppenstunden!$C$12:$C$864,'Wochenübersicht Gruppenstunden'!C606,Gruppenstunden!$U$12:$U$864)</f>
        <v>0</v>
      </c>
      <c r="AG606" s="14" t="str">
        <f t="shared" si="210"/>
        <v/>
      </c>
      <c r="AH606" s="14">
        <f>SUMIF(Gruppenstunden!$C$12:$C$864,'Wochenübersicht Gruppenstunden'!C606,Gruppenstunden!$V$12:$V$864)</f>
        <v>0</v>
      </c>
      <c r="AI606" s="14" t="str">
        <f t="shared" si="211"/>
        <v/>
      </c>
      <c r="AJ606" s="14">
        <f>SUMIF(Gruppenstunden!$C$12:$C$864,'Wochenübersicht Gruppenstunden'!C606,Gruppenstunden!$W$12:$W$864)</f>
        <v>0</v>
      </c>
      <c r="AK606" s="14" t="str">
        <f t="shared" si="212"/>
        <v/>
      </c>
      <c r="AL606" s="14">
        <f>SUMIF(Gruppenstunden!$C$12:$C$864,'Wochenübersicht Gruppenstunden'!C606,Gruppenstunden!$X$12:$X$864)</f>
        <v>0</v>
      </c>
      <c r="AM606" s="14" t="str">
        <f t="shared" si="213"/>
        <v/>
      </c>
      <c r="AN606" s="14">
        <f>SUMIF(Gruppenstunden!$C$12:$C$864,'Wochenübersicht Gruppenstunden'!C606,Gruppenstunden!$Y$12:$Y$864)</f>
        <v>0</v>
      </c>
      <c r="AO606" s="14" t="str">
        <f t="shared" si="214"/>
        <v/>
      </c>
      <c r="AP606" s="14">
        <f>SUMIF(Gruppenstunden!$C$12:$C$864,'Wochenübersicht Gruppenstunden'!C606,Gruppenstunden!$Z$12:$Z$864)</f>
        <v>0</v>
      </c>
      <c r="AQ606" s="14" t="str">
        <f t="shared" si="215"/>
        <v/>
      </c>
      <c r="AR606" s="14">
        <f>SUMIF(Gruppenstunden!$C$12:$C$864,'Wochenübersicht Gruppenstunden'!C606,Gruppenstunden!$AA$12:$AA1458)</f>
        <v>0</v>
      </c>
      <c r="AS606" s="14" t="str">
        <f t="shared" si="216"/>
        <v/>
      </c>
    </row>
    <row r="607" spans="3:45" x14ac:dyDescent="0.25">
      <c r="C607" s="14"/>
      <c r="D607" s="14">
        <f>SUMIF(Gruppenstunden!$C$12:$C$864,'Wochenübersicht Gruppenstunden'!C607,Gruppenstunden!$AC$12:$AC$864)</f>
        <v>0</v>
      </c>
      <c r="E607" s="30" t="str">
        <f t="shared" si="196"/>
        <v/>
      </c>
      <c r="F607" s="14">
        <f>SUMIF(Gruppenstunden!$C$12:$C$864,'Wochenübersicht Gruppenstunden'!C607,Gruppenstunden!$H$12:$H$864)</f>
        <v>0</v>
      </c>
      <c r="G607" s="14" t="str">
        <f t="shared" si="197"/>
        <v/>
      </c>
      <c r="H607" s="14">
        <f>SUMIF(Gruppenstunden!$C$12:$C$864,'Wochenübersicht Gruppenstunden'!C607,Gruppenstunden!$I$12:$I$864)</f>
        <v>0</v>
      </c>
      <c r="I607" s="14" t="str">
        <f t="shared" si="198"/>
        <v/>
      </c>
      <c r="J607" s="14">
        <f>SUMIF(Gruppenstunden!$C$12:$C$864,'Wochenübersicht Gruppenstunden'!C607,Gruppenstunden!$J$12:$J$864)</f>
        <v>0</v>
      </c>
      <c r="K607" s="14" t="str">
        <f t="shared" si="199"/>
        <v/>
      </c>
      <c r="L607" s="14">
        <f>SUMIF(Gruppenstunden!$C$12:$C$864,'Wochenübersicht Gruppenstunden'!C607,Gruppenstunden!$K$12:$K$864)</f>
        <v>0</v>
      </c>
      <c r="M607" s="14" t="str">
        <f t="shared" si="200"/>
        <v/>
      </c>
      <c r="N607" s="14">
        <f>SUMIF(Gruppenstunden!$C$12:$C$864,'Wochenübersicht Gruppenstunden'!C607,Gruppenstunden!$L$12:$L$864)</f>
        <v>0</v>
      </c>
      <c r="O607" s="14" t="str">
        <f t="shared" si="201"/>
        <v/>
      </c>
      <c r="P607" s="14">
        <f>SUMIF(Gruppenstunden!$C$12:$C$864,'Wochenübersicht Gruppenstunden'!C607,Gruppenstunden!$M$12:$M$864)</f>
        <v>0</v>
      </c>
      <c r="Q607" s="14" t="str">
        <f t="shared" si="202"/>
        <v/>
      </c>
      <c r="R607" s="14">
        <f>SUMIF(Gruppenstunden!$C$12:$C$864,'Wochenübersicht Gruppenstunden'!C607,Gruppenstunden!$N$12:$N$864)</f>
        <v>0</v>
      </c>
      <c r="S607" s="14" t="str">
        <f t="shared" si="203"/>
        <v/>
      </c>
      <c r="T607" s="14">
        <f>SUMIF(Gruppenstunden!$C$12:$C$864,'Wochenübersicht Gruppenstunden'!C607,Gruppenstunden!$O$12:$O$864)</f>
        <v>0</v>
      </c>
      <c r="U607" s="14" t="str">
        <f t="shared" si="204"/>
        <v/>
      </c>
      <c r="V607" s="14">
        <f>SUMIF(Gruppenstunden!$C$12:$C$864,'Wochenübersicht Gruppenstunden'!C607,Gruppenstunden!$P$12:$P$864)</f>
        <v>0</v>
      </c>
      <c r="W607" s="14" t="str">
        <f t="shared" si="205"/>
        <v/>
      </c>
      <c r="X607" s="14">
        <f>SUMIF(Gruppenstunden!$C$12:$C$864,'Wochenübersicht Gruppenstunden'!C607,Gruppenstunden!$Q$12:$Q$864)</f>
        <v>0</v>
      </c>
      <c r="Y607" s="14" t="str">
        <f t="shared" si="206"/>
        <v/>
      </c>
      <c r="Z607" s="14">
        <f>SUMIF(Gruppenstunden!$C$12:$C$864,'Wochenübersicht Gruppenstunden'!C607,Gruppenstunden!$R$12:$R$864)</f>
        <v>0</v>
      </c>
      <c r="AA607" s="14" t="str">
        <f t="shared" si="207"/>
        <v/>
      </c>
      <c r="AB607" s="14">
        <f>SUMIF(Gruppenstunden!$C$12:$C$864,'Wochenübersicht Gruppenstunden'!C607,Gruppenstunden!$S$12:$S$864)</f>
        <v>0</v>
      </c>
      <c r="AC607" s="14" t="str">
        <f t="shared" si="208"/>
        <v/>
      </c>
      <c r="AD607" s="14">
        <f>SUMIF(Gruppenstunden!$C$12:$C$864,'Wochenübersicht Gruppenstunden'!C607,Gruppenstunden!$T$12:$T$864)</f>
        <v>0</v>
      </c>
      <c r="AE607" s="14" t="str">
        <f t="shared" si="209"/>
        <v/>
      </c>
      <c r="AF607" s="14">
        <f>SUMIF(Gruppenstunden!$C$12:$C$864,'Wochenübersicht Gruppenstunden'!C607,Gruppenstunden!$U$12:$U$864)</f>
        <v>0</v>
      </c>
      <c r="AG607" s="14" t="str">
        <f t="shared" si="210"/>
        <v/>
      </c>
      <c r="AH607" s="14">
        <f>SUMIF(Gruppenstunden!$C$12:$C$864,'Wochenübersicht Gruppenstunden'!C607,Gruppenstunden!$V$12:$V$864)</f>
        <v>0</v>
      </c>
      <c r="AI607" s="14" t="str">
        <f t="shared" si="211"/>
        <v/>
      </c>
      <c r="AJ607" s="14">
        <f>SUMIF(Gruppenstunden!$C$12:$C$864,'Wochenübersicht Gruppenstunden'!C607,Gruppenstunden!$W$12:$W$864)</f>
        <v>0</v>
      </c>
      <c r="AK607" s="14" t="str">
        <f t="shared" si="212"/>
        <v/>
      </c>
      <c r="AL607" s="14">
        <f>SUMIF(Gruppenstunden!$C$12:$C$864,'Wochenübersicht Gruppenstunden'!C607,Gruppenstunden!$X$12:$X$864)</f>
        <v>0</v>
      </c>
      <c r="AM607" s="14" t="str">
        <f t="shared" si="213"/>
        <v/>
      </c>
      <c r="AN607" s="14">
        <f>SUMIF(Gruppenstunden!$C$12:$C$864,'Wochenübersicht Gruppenstunden'!C607,Gruppenstunden!$Y$12:$Y$864)</f>
        <v>0</v>
      </c>
      <c r="AO607" s="14" t="str">
        <f t="shared" si="214"/>
        <v/>
      </c>
      <c r="AP607" s="14">
        <f>SUMIF(Gruppenstunden!$C$12:$C$864,'Wochenübersicht Gruppenstunden'!C607,Gruppenstunden!$Z$12:$Z$864)</f>
        <v>0</v>
      </c>
      <c r="AQ607" s="14" t="str">
        <f t="shared" si="215"/>
        <v/>
      </c>
      <c r="AR607" s="14">
        <f>SUMIF(Gruppenstunden!$C$12:$C$864,'Wochenübersicht Gruppenstunden'!C607,Gruppenstunden!$AA$12:$AA1459)</f>
        <v>0</v>
      </c>
      <c r="AS607" s="14" t="str">
        <f t="shared" si="216"/>
        <v/>
      </c>
    </row>
    <row r="608" spans="3:45" x14ac:dyDescent="0.25">
      <c r="C608" s="14"/>
      <c r="D608" s="14">
        <f>SUMIF(Gruppenstunden!$C$12:$C$864,'Wochenübersicht Gruppenstunden'!C608,Gruppenstunden!$AC$12:$AC$864)</f>
        <v>0</v>
      </c>
      <c r="E608" s="30" t="str">
        <f t="shared" si="196"/>
        <v/>
      </c>
      <c r="F608" s="14">
        <f>SUMIF(Gruppenstunden!$C$12:$C$864,'Wochenübersicht Gruppenstunden'!C608,Gruppenstunden!$H$12:$H$864)</f>
        <v>0</v>
      </c>
      <c r="G608" s="14" t="str">
        <f t="shared" si="197"/>
        <v/>
      </c>
      <c r="H608" s="14">
        <f>SUMIF(Gruppenstunden!$C$12:$C$864,'Wochenübersicht Gruppenstunden'!C608,Gruppenstunden!$I$12:$I$864)</f>
        <v>0</v>
      </c>
      <c r="I608" s="14" t="str">
        <f t="shared" si="198"/>
        <v/>
      </c>
      <c r="J608" s="14">
        <f>SUMIF(Gruppenstunden!$C$12:$C$864,'Wochenübersicht Gruppenstunden'!C608,Gruppenstunden!$J$12:$J$864)</f>
        <v>0</v>
      </c>
      <c r="K608" s="14" t="str">
        <f t="shared" si="199"/>
        <v/>
      </c>
      <c r="L608" s="14">
        <f>SUMIF(Gruppenstunden!$C$12:$C$864,'Wochenübersicht Gruppenstunden'!C608,Gruppenstunden!$K$12:$K$864)</f>
        <v>0</v>
      </c>
      <c r="M608" s="14" t="str">
        <f t="shared" si="200"/>
        <v/>
      </c>
      <c r="N608" s="14">
        <f>SUMIF(Gruppenstunden!$C$12:$C$864,'Wochenübersicht Gruppenstunden'!C608,Gruppenstunden!$L$12:$L$864)</f>
        <v>0</v>
      </c>
      <c r="O608" s="14" t="str">
        <f t="shared" si="201"/>
        <v/>
      </c>
      <c r="P608" s="14">
        <f>SUMIF(Gruppenstunden!$C$12:$C$864,'Wochenübersicht Gruppenstunden'!C608,Gruppenstunden!$M$12:$M$864)</f>
        <v>0</v>
      </c>
      <c r="Q608" s="14" t="str">
        <f t="shared" si="202"/>
        <v/>
      </c>
      <c r="R608" s="14">
        <f>SUMIF(Gruppenstunden!$C$12:$C$864,'Wochenübersicht Gruppenstunden'!C608,Gruppenstunden!$N$12:$N$864)</f>
        <v>0</v>
      </c>
      <c r="S608" s="14" t="str">
        <f t="shared" si="203"/>
        <v/>
      </c>
      <c r="T608" s="14">
        <f>SUMIF(Gruppenstunden!$C$12:$C$864,'Wochenübersicht Gruppenstunden'!C608,Gruppenstunden!$O$12:$O$864)</f>
        <v>0</v>
      </c>
      <c r="U608" s="14" t="str">
        <f t="shared" si="204"/>
        <v/>
      </c>
      <c r="V608" s="14">
        <f>SUMIF(Gruppenstunden!$C$12:$C$864,'Wochenübersicht Gruppenstunden'!C608,Gruppenstunden!$P$12:$P$864)</f>
        <v>0</v>
      </c>
      <c r="W608" s="14" t="str">
        <f t="shared" si="205"/>
        <v/>
      </c>
      <c r="X608" s="14">
        <f>SUMIF(Gruppenstunden!$C$12:$C$864,'Wochenübersicht Gruppenstunden'!C608,Gruppenstunden!$Q$12:$Q$864)</f>
        <v>0</v>
      </c>
      <c r="Y608" s="14" t="str">
        <f t="shared" si="206"/>
        <v/>
      </c>
      <c r="Z608" s="14">
        <f>SUMIF(Gruppenstunden!$C$12:$C$864,'Wochenübersicht Gruppenstunden'!C608,Gruppenstunden!$R$12:$R$864)</f>
        <v>0</v>
      </c>
      <c r="AA608" s="14" t="str">
        <f t="shared" si="207"/>
        <v/>
      </c>
      <c r="AB608" s="14">
        <f>SUMIF(Gruppenstunden!$C$12:$C$864,'Wochenübersicht Gruppenstunden'!C608,Gruppenstunden!$S$12:$S$864)</f>
        <v>0</v>
      </c>
      <c r="AC608" s="14" t="str">
        <f t="shared" si="208"/>
        <v/>
      </c>
      <c r="AD608" s="14">
        <f>SUMIF(Gruppenstunden!$C$12:$C$864,'Wochenübersicht Gruppenstunden'!C608,Gruppenstunden!$T$12:$T$864)</f>
        <v>0</v>
      </c>
      <c r="AE608" s="14" t="str">
        <f t="shared" si="209"/>
        <v/>
      </c>
      <c r="AF608" s="14">
        <f>SUMIF(Gruppenstunden!$C$12:$C$864,'Wochenübersicht Gruppenstunden'!C608,Gruppenstunden!$U$12:$U$864)</f>
        <v>0</v>
      </c>
      <c r="AG608" s="14" t="str">
        <f t="shared" si="210"/>
        <v/>
      </c>
      <c r="AH608" s="14">
        <f>SUMIF(Gruppenstunden!$C$12:$C$864,'Wochenübersicht Gruppenstunden'!C608,Gruppenstunden!$V$12:$V$864)</f>
        <v>0</v>
      </c>
      <c r="AI608" s="14" t="str">
        <f t="shared" si="211"/>
        <v/>
      </c>
      <c r="AJ608" s="14">
        <f>SUMIF(Gruppenstunden!$C$12:$C$864,'Wochenübersicht Gruppenstunden'!C608,Gruppenstunden!$W$12:$W$864)</f>
        <v>0</v>
      </c>
      <c r="AK608" s="14" t="str">
        <f t="shared" si="212"/>
        <v/>
      </c>
      <c r="AL608" s="14">
        <f>SUMIF(Gruppenstunden!$C$12:$C$864,'Wochenübersicht Gruppenstunden'!C608,Gruppenstunden!$X$12:$X$864)</f>
        <v>0</v>
      </c>
      <c r="AM608" s="14" t="str">
        <f t="shared" si="213"/>
        <v/>
      </c>
      <c r="AN608" s="14">
        <f>SUMIF(Gruppenstunden!$C$12:$C$864,'Wochenübersicht Gruppenstunden'!C608,Gruppenstunden!$Y$12:$Y$864)</f>
        <v>0</v>
      </c>
      <c r="AO608" s="14" t="str">
        <f t="shared" si="214"/>
        <v/>
      </c>
      <c r="AP608" s="14">
        <f>SUMIF(Gruppenstunden!$C$12:$C$864,'Wochenübersicht Gruppenstunden'!C608,Gruppenstunden!$Z$12:$Z$864)</f>
        <v>0</v>
      </c>
      <c r="AQ608" s="14" t="str">
        <f t="shared" si="215"/>
        <v/>
      </c>
      <c r="AR608" s="14">
        <f>SUMIF(Gruppenstunden!$C$12:$C$864,'Wochenübersicht Gruppenstunden'!C608,Gruppenstunden!$AA$12:$AA1460)</f>
        <v>0</v>
      </c>
      <c r="AS608" s="14" t="str">
        <f t="shared" si="216"/>
        <v/>
      </c>
    </row>
    <row r="609" spans="3:45" x14ac:dyDescent="0.25">
      <c r="C609" s="14"/>
      <c r="D609" s="14">
        <f>SUMIF(Gruppenstunden!$C$12:$C$864,'Wochenübersicht Gruppenstunden'!C609,Gruppenstunden!$AC$12:$AC$864)</f>
        <v>0</v>
      </c>
      <c r="E609" s="30" t="str">
        <f t="shared" si="196"/>
        <v/>
      </c>
      <c r="F609" s="14">
        <f>SUMIF(Gruppenstunden!$C$12:$C$864,'Wochenübersicht Gruppenstunden'!C609,Gruppenstunden!$H$12:$H$864)</f>
        <v>0</v>
      </c>
      <c r="G609" s="14" t="str">
        <f t="shared" si="197"/>
        <v/>
      </c>
      <c r="H609" s="14">
        <f>SUMIF(Gruppenstunden!$C$12:$C$864,'Wochenübersicht Gruppenstunden'!C609,Gruppenstunden!$I$12:$I$864)</f>
        <v>0</v>
      </c>
      <c r="I609" s="14" t="str">
        <f t="shared" si="198"/>
        <v/>
      </c>
      <c r="J609" s="14">
        <f>SUMIF(Gruppenstunden!$C$12:$C$864,'Wochenübersicht Gruppenstunden'!C609,Gruppenstunden!$J$12:$J$864)</f>
        <v>0</v>
      </c>
      <c r="K609" s="14" t="str">
        <f t="shared" si="199"/>
        <v/>
      </c>
      <c r="L609" s="14">
        <f>SUMIF(Gruppenstunden!$C$12:$C$864,'Wochenübersicht Gruppenstunden'!C609,Gruppenstunden!$K$12:$K$864)</f>
        <v>0</v>
      </c>
      <c r="M609" s="14" t="str">
        <f t="shared" si="200"/>
        <v/>
      </c>
      <c r="N609" s="14">
        <f>SUMIF(Gruppenstunden!$C$12:$C$864,'Wochenübersicht Gruppenstunden'!C609,Gruppenstunden!$L$12:$L$864)</f>
        <v>0</v>
      </c>
      <c r="O609" s="14" t="str">
        <f t="shared" si="201"/>
        <v/>
      </c>
      <c r="P609" s="14">
        <f>SUMIF(Gruppenstunden!$C$12:$C$864,'Wochenübersicht Gruppenstunden'!C609,Gruppenstunden!$M$12:$M$864)</f>
        <v>0</v>
      </c>
      <c r="Q609" s="14" t="str">
        <f t="shared" si="202"/>
        <v/>
      </c>
      <c r="R609" s="14">
        <f>SUMIF(Gruppenstunden!$C$12:$C$864,'Wochenübersicht Gruppenstunden'!C609,Gruppenstunden!$N$12:$N$864)</f>
        <v>0</v>
      </c>
      <c r="S609" s="14" t="str">
        <f t="shared" si="203"/>
        <v/>
      </c>
      <c r="T609" s="14">
        <f>SUMIF(Gruppenstunden!$C$12:$C$864,'Wochenübersicht Gruppenstunden'!C609,Gruppenstunden!$O$12:$O$864)</f>
        <v>0</v>
      </c>
      <c r="U609" s="14" t="str">
        <f t="shared" si="204"/>
        <v/>
      </c>
      <c r="V609" s="14">
        <f>SUMIF(Gruppenstunden!$C$12:$C$864,'Wochenübersicht Gruppenstunden'!C609,Gruppenstunden!$P$12:$P$864)</f>
        <v>0</v>
      </c>
      <c r="W609" s="14" t="str">
        <f t="shared" si="205"/>
        <v/>
      </c>
      <c r="X609" s="14">
        <f>SUMIF(Gruppenstunden!$C$12:$C$864,'Wochenübersicht Gruppenstunden'!C609,Gruppenstunden!$Q$12:$Q$864)</f>
        <v>0</v>
      </c>
      <c r="Y609" s="14" t="str">
        <f t="shared" si="206"/>
        <v/>
      </c>
      <c r="Z609" s="14">
        <f>SUMIF(Gruppenstunden!$C$12:$C$864,'Wochenübersicht Gruppenstunden'!C609,Gruppenstunden!$R$12:$R$864)</f>
        <v>0</v>
      </c>
      <c r="AA609" s="14" t="str">
        <f t="shared" si="207"/>
        <v/>
      </c>
      <c r="AB609" s="14">
        <f>SUMIF(Gruppenstunden!$C$12:$C$864,'Wochenübersicht Gruppenstunden'!C609,Gruppenstunden!$S$12:$S$864)</f>
        <v>0</v>
      </c>
      <c r="AC609" s="14" t="str">
        <f t="shared" si="208"/>
        <v/>
      </c>
      <c r="AD609" s="14">
        <f>SUMIF(Gruppenstunden!$C$12:$C$864,'Wochenübersicht Gruppenstunden'!C609,Gruppenstunden!$T$12:$T$864)</f>
        <v>0</v>
      </c>
      <c r="AE609" s="14" t="str">
        <f t="shared" si="209"/>
        <v/>
      </c>
      <c r="AF609" s="14">
        <f>SUMIF(Gruppenstunden!$C$12:$C$864,'Wochenübersicht Gruppenstunden'!C609,Gruppenstunden!$U$12:$U$864)</f>
        <v>0</v>
      </c>
      <c r="AG609" s="14" t="str">
        <f t="shared" si="210"/>
        <v/>
      </c>
      <c r="AH609" s="14">
        <f>SUMIF(Gruppenstunden!$C$12:$C$864,'Wochenübersicht Gruppenstunden'!C609,Gruppenstunden!$V$12:$V$864)</f>
        <v>0</v>
      </c>
      <c r="AI609" s="14" t="str">
        <f t="shared" si="211"/>
        <v/>
      </c>
      <c r="AJ609" s="14">
        <f>SUMIF(Gruppenstunden!$C$12:$C$864,'Wochenübersicht Gruppenstunden'!C609,Gruppenstunden!$W$12:$W$864)</f>
        <v>0</v>
      </c>
      <c r="AK609" s="14" t="str">
        <f t="shared" si="212"/>
        <v/>
      </c>
      <c r="AL609" s="14">
        <f>SUMIF(Gruppenstunden!$C$12:$C$864,'Wochenübersicht Gruppenstunden'!C609,Gruppenstunden!$X$12:$X$864)</f>
        <v>0</v>
      </c>
      <c r="AM609" s="14" t="str">
        <f t="shared" si="213"/>
        <v/>
      </c>
      <c r="AN609" s="14">
        <f>SUMIF(Gruppenstunden!$C$12:$C$864,'Wochenübersicht Gruppenstunden'!C609,Gruppenstunden!$Y$12:$Y$864)</f>
        <v>0</v>
      </c>
      <c r="AO609" s="14" t="str">
        <f t="shared" si="214"/>
        <v/>
      </c>
      <c r="AP609" s="14">
        <f>SUMIF(Gruppenstunden!$C$12:$C$864,'Wochenübersicht Gruppenstunden'!C609,Gruppenstunden!$Z$12:$Z$864)</f>
        <v>0</v>
      </c>
      <c r="AQ609" s="14" t="str">
        <f t="shared" si="215"/>
        <v/>
      </c>
      <c r="AR609" s="14">
        <f>SUMIF(Gruppenstunden!$C$12:$C$864,'Wochenübersicht Gruppenstunden'!C609,Gruppenstunden!$AA$12:$AA1461)</f>
        <v>0</v>
      </c>
      <c r="AS609" s="14" t="str">
        <f t="shared" si="216"/>
        <v/>
      </c>
    </row>
    <row r="610" spans="3:45" x14ac:dyDescent="0.25">
      <c r="C610" s="14"/>
      <c r="D610" s="14">
        <f>SUMIF(Gruppenstunden!$C$12:$C$864,'Wochenübersicht Gruppenstunden'!C610,Gruppenstunden!$AC$12:$AC$864)</f>
        <v>0</v>
      </c>
      <c r="E610" s="30" t="str">
        <f t="shared" si="196"/>
        <v/>
      </c>
      <c r="F610" s="14">
        <f>SUMIF(Gruppenstunden!$C$12:$C$864,'Wochenübersicht Gruppenstunden'!C610,Gruppenstunden!$H$12:$H$864)</f>
        <v>0</v>
      </c>
      <c r="G610" s="14" t="str">
        <f t="shared" si="197"/>
        <v/>
      </c>
      <c r="H610" s="14">
        <f>SUMIF(Gruppenstunden!$C$12:$C$864,'Wochenübersicht Gruppenstunden'!C610,Gruppenstunden!$I$12:$I$864)</f>
        <v>0</v>
      </c>
      <c r="I610" s="14" t="str">
        <f t="shared" si="198"/>
        <v/>
      </c>
      <c r="J610" s="14">
        <f>SUMIF(Gruppenstunden!$C$12:$C$864,'Wochenübersicht Gruppenstunden'!C610,Gruppenstunden!$J$12:$J$864)</f>
        <v>0</v>
      </c>
      <c r="K610" s="14" t="str">
        <f t="shared" si="199"/>
        <v/>
      </c>
      <c r="L610" s="14">
        <f>SUMIF(Gruppenstunden!$C$12:$C$864,'Wochenübersicht Gruppenstunden'!C610,Gruppenstunden!$K$12:$K$864)</f>
        <v>0</v>
      </c>
      <c r="M610" s="14" t="str">
        <f t="shared" si="200"/>
        <v/>
      </c>
      <c r="N610" s="14">
        <f>SUMIF(Gruppenstunden!$C$12:$C$864,'Wochenübersicht Gruppenstunden'!C610,Gruppenstunden!$L$12:$L$864)</f>
        <v>0</v>
      </c>
      <c r="O610" s="14" t="str">
        <f t="shared" si="201"/>
        <v/>
      </c>
      <c r="P610" s="14">
        <f>SUMIF(Gruppenstunden!$C$12:$C$864,'Wochenübersicht Gruppenstunden'!C610,Gruppenstunden!$M$12:$M$864)</f>
        <v>0</v>
      </c>
      <c r="Q610" s="14" t="str">
        <f t="shared" si="202"/>
        <v/>
      </c>
      <c r="R610" s="14">
        <f>SUMIF(Gruppenstunden!$C$12:$C$864,'Wochenübersicht Gruppenstunden'!C610,Gruppenstunden!$N$12:$N$864)</f>
        <v>0</v>
      </c>
      <c r="S610" s="14" t="str">
        <f t="shared" si="203"/>
        <v/>
      </c>
      <c r="T610" s="14">
        <f>SUMIF(Gruppenstunden!$C$12:$C$864,'Wochenübersicht Gruppenstunden'!C610,Gruppenstunden!$O$12:$O$864)</f>
        <v>0</v>
      </c>
      <c r="U610" s="14" t="str">
        <f t="shared" si="204"/>
        <v/>
      </c>
      <c r="V610" s="14">
        <f>SUMIF(Gruppenstunden!$C$12:$C$864,'Wochenübersicht Gruppenstunden'!C610,Gruppenstunden!$P$12:$P$864)</f>
        <v>0</v>
      </c>
      <c r="W610" s="14" t="str">
        <f t="shared" si="205"/>
        <v/>
      </c>
      <c r="X610" s="14">
        <f>SUMIF(Gruppenstunden!$C$12:$C$864,'Wochenübersicht Gruppenstunden'!C610,Gruppenstunden!$Q$12:$Q$864)</f>
        <v>0</v>
      </c>
      <c r="Y610" s="14" t="str">
        <f t="shared" si="206"/>
        <v/>
      </c>
      <c r="Z610" s="14">
        <f>SUMIF(Gruppenstunden!$C$12:$C$864,'Wochenübersicht Gruppenstunden'!C610,Gruppenstunden!$R$12:$R$864)</f>
        <v>0</v>
      </c>
      <c r="AA610" s="14" t="str">
        <f t="shared" si="207"/>
        <v/>
      </c>
      <c r="AB610" s="14">
        <f>SUMIF(Gruppenstunden!$C$12:$C$864,'Wochenübersicht Gruppenstunden'!C610,Gruppenstunden!$S$12:$S$864)</f>
        <v>0</v>
      </c>
      <c r="AC610" s="14" t="str">
        <f t="shared" si="208"/>
        <v/>
      </c>
      <c r="AD610" s="14">
        <f>SUMIF(Gruppenstunden!$C$12:$C$864,'Wochenübersicht Gruppenstunden'!C610,Gruppenstunden!$T$12:$T$864)</f>
        <v>0</v>
      </c>
      <c r="AE610" s="14" t="str">
        <f t="shared" si="209"/>
        <v/>
      </c>
      <c r="AF610" s="14">
        <f>SUMIF(Gruppenstunden!$C$12:$C$864,'Wochenübersicht Gruppenstunden'!C610,Gruppenstunden!$U$12:$U$864)</f>
        <v>0</v>
      </c>
      <c r="AG610" s="14" t="str">
        <f t="shared" si="210"/>
        <v/>
      </c>
      <c r="AH610" s="14">
        <f>SUMIF(Gruppenstunden!$C$12:$C$864,'Wochenübersicht Gruppenstunden'!C610,Gruppenstunden!$V$12:$V$864)</f>
        <v>0</v>
      </c>
      <c r="AI610" s="14" t="str">
        <f t="shared" si="211"/>
        <v/>
      </c>
      <c r="AJ610" s="14">
        <f>SUMIF(Gruppenstunden!$C$12:$C$864,'Wochenübersicht Gruppenstunden'!C610,Gruppenstunden!$W$12:$W$864)</f>
        <v>0</v>
      </c>
      <c r="AK610" s="14" t="str">
        <f t="shared" si="212"/>
        <v/>
      </c>
      <c r="AL610" s="14">
        <f>SUMIF(Gruppenstunden!$C$12:$C$864,'Wochenübersicht Gruppenstunden'!C610,Gruppenstunden!$X$12:$X$864)</f>
        <v>0</v>
      </c>
      <c r="AM610" s="14" t="str">
        <f t="shared" si="213"/>
        <v/>
      </c>
      <c r="AN610" s="14">
        <f>SUMIF(Gruppenstunden!$C$12:$C$864,'Wochenübersicht Gruppenstunden'!C610,Gruppenstunden!$Y$12:$Y$864)</f>
        <v>0</v>
      </c>
      <c r="AO610" s="14" t="str">
        <f t="shared" si="214"/>
        <v/>
      </c>
      <c r="AP610" s="14">
        <f>SUMIF(Gruppenstunden!$C$12:$C$864,'Wochenübersicht Gruppenstunden'!C610,Gruppenstunden!$Z$12:$Z$864)</f>
        <v>0</v>
      </c>
      <c r="AQ610" s="14" t="str">
        <f t="shared" si="215"/>
        <v/>
      </c>
      <c r="AR610" s="14">
        <f>SUMIF(Gruppenstunden!$C$12:$C$864,'Wochenübersicht Gruppenstunden'!C610,Gruppenstunden!$AA$12:$AA1462)</f>
        <v>0</v>
      </c>
      <c r="AS610" s="14" t="str">
        <f t="shared" si="216"/>
        <v/>
      </c>
    </row>
    <row r="611" spans="3:45" x14ac:dyDescent="0.25">
      <c r="C611" s="14"/>
      <c r="D611" s="14">
        <f>SUMIF(Gruppenstunden!$C$12:$C$864,'Wochenübersicht Gruppenstunden'!C611,Gruppenstunden!$AC$12:$AC$864)</f>
        <v>0</v>
      </c>
      <c r="E611" s="30" t="str">
        <f t="shared" si="196"/>
        <v/>
      </c>
      <c r="F611" s="14">
        <f>SUMIF(Gruppenstunden!$C$12:$C$864,'Wochenübersicht Gruppenstunden'!C611,Gruppenstunden!$H$12:$H$864)</f>
        <v>0</v>
      </c>
      <c r="G611" s="14" t="str">
        <f t="shared" si="197"/>
        <v/>
      </c>
      <c r="H611" s="14">
        <f>SUMIF(Gruppenstunden!$C$12:$C$864,'Wochenübersicht Gruppenstunden'!C611,Gruppenstunden!$I$12:$I$864)</f>
        <v>0</v>
      </c>
      <c r="I611" s="14" t="str">
        <f t="shared" si="198"/>
        <v/>
      </c>
      <c r="J611" s="14">
        <f>SUMIF(Gruppenstunden!$C$12:$C$864,'Wochenübersicht Gruppenstunden'!C611,Gruppenstunden!$J$12:$J$864)</f>
        <v>0</v>
      </c>
      <c r="K611" s="14" t="str">
        <f t="shared" si="199"/>
        <v/>
      </c>
      <c r="L611" s="14">
        <f>SUMIF(Gruppenstunden!$C$12:$C$864,'Wochenübersicht Gruppenstunden'!C611,Gruppenstunden!$K$12:$K$864)</f>
        <v>0</v>
      </c>
      <c r="M611" s="14" t="str">
        <f t="shared" si="200"/>
        <v/>
      </c>
      <c r="N611" s="14">
        <f>SUMIF(Gruppenstunden!$C$12:$C$864,'Wochenübersicht Gruppenstunden'!C611,Gruppenstunden!$L$12:$L$864)</f>
        <v>0</v>
      </c>
      <c r="O611" s="14" t="str">
        <f t="shared" si="201"/>
        <v/>
      </c>
      <c r="P611" s="14">
        <f>SUMIF(Gruppenstunden!$C$12:$C$864,'Wochenübersicht Gruppenstunden'!C611,Gruppenstunden!$M$12:$M$864)</f>
        <v>0</v>
      </c>
      <c r="Q611" s="14" t="str">
        <f t="shared" si="202"/>
        <v/>
      </c>
      <c r="R611" s="14">
        <f>SUMIF(Gruppenstunden!$C$12:$C$864,'Wochenübersicht Gruppenstunden'!C611,Gruppenstunden!$N$12:$N$864)</f>
        <v>0</v>
      </c>
      <c r="S611" s="14" t="str">
        <f t="shared" si="203"/>
        <v/>
      </c>
      <c r="T611" s="14">
        <f>SUMIF(Gruppenstunden!$C$12:$C$864,'Wochenübersicht Gruppenstunden'!C611,Gruppenstunden!$O$12:$O$864)</f>
        <v>0</v>
      </c>
      <c r="U611" s="14" t="str">
        <f t="shared" si="204"/>
        <v/>
      </c>
      <c r="V611" s="14">
        <f>SUMIF(Gruppenstunden!$C$12:$C$864,'Wochenübersicht Gruppenstunden'!C611,Gruppenstunden!$P$12:$P$864)</f>
        <v>0</v>
      </c>
      <c r="W611" s="14" t="str">
        <f t="shared" si="205"/>
        <v/>
      </c>
      <c r="X611" s="14">
        <f>SUMIF(Gruppenstunden!$C$12:$C$864,'Wochenübersicht Gruppenstunden'!C611,Gruppenstunden!$Q$12:$Q$864)</f>
        <v>0</v>
      </c>
      <c r="Y611" s="14" t="str">
        <f t="shared" si="206"/>
        <v/>
      </c>
      <c r="Z611" s="14">
        <f>SUMIF(Gruppenstunden!$C$12:$C$864,'Wochenübersicht Gruppenstunden'!C611,Gruppenstunden!$R$12:$R$864)</f>
        <v>0</v>
      </c>
      <c r="AA611" s="14" t="str">
        <f t="shared" si="207"/>
        <v/>
      </c>
      <c r="AB611" s="14">
        <f>SUMIF(Gruppenstunden!$C$12:$C$864,'Wochenübersicht Gruppenstunden'!C611,Gruppenstunden!$S$12:$S$864)</f>
        <v>0</v>
      </c>
      <c r="AC611" s="14" t="str">
        <f t="shared" si="208"/>
        <v/>
      </c>
      <c r="AD611" s="14">
        <f>SUMIF(Gruppenstunden!$C$12:$C$864,'Wochenübersicht Gruppenstunden'!C611,Gruppenstunden!$T$12:$T$864)</f>
        <v>0</v>
      </c>
      <c r="AE611" s="14" t="str">
        <f t="shared" si="209"/>
        <v/>
      </c>
      <c r="AF611" s="14">
        <f>SUMIF(Gruppenstunden!$C$12:$C$864,'Wochenübersicht Gruppenstunden'!C611,Gruppenstunden!$U$12:$U$864)</f>
        <v>0</v>
      </c>
      <c r="AG611" s="14" t="str">
        <f t="shared" si="210"/>
        <v/>
      </c>
      <c r="AH611" s="14">
        <f>SUMIF(Gruppenstunden!$C$12:$C$864,'Wochenübersicht Gruppenstunden'!C611,Gruppenstunden!$V$12:$V$864)</f>
        <v>0</v>
      </c>
      <c r="AI611" s="14" t="str">
        <f t="shared" si="211"/>
        <v/>
      </c>
      <c r="AJ611" s="14">
        <f>SUMIF(Gruppenstunden!$C$12:$C$864,'Wochenübersicht Gruppenstunden'!C611,Gruppenstunden!$W$12:$W$864)</f>
        <v>0</v>
      </c>
      <c r="AK611" s="14" t="str">
        <f t="shared" si="212"/>
        <v/>
      </c>
      <c r="AL611" s="14">
        <f>SUMIF(Gruppenstunden!$C$12:$C$864,'Wochenübersicht Gruppenstunden'!C611,Gruppenstunden!$X$12:$X$864)</f>
        <v>0</v>
      </c>
      <c r="AM611" s="14" t="str">
        <f t="shared" si="213"/>
        <v/>
      </c>
      <c r="AN611" s="14">
        <f>SUMIF(Gruppenstunden!$C$12:$C$864,'Wochenübersicht Gruppenstunden'!C611,Gruppenstunden!$Y$12:$Y$864)</f>
        <v>0</v>
      </c>
      <c r="AO611" s="14" t="str">
        <f t="shared" si="214"/>
        <v/>
      </c>
      <c r="AP611" s="14">
        <f>SUMIF(Gruppenstunden!$C$12:$C$864,'Wochenübersicht Gruppenstunden'!C611,Gruppenstunden!$Z$12:$Z$864)</f>
        <v>0</v>
      </c>
      <c r="AQ611" s="14" t="str">
        <f t="shared" si="215"/>
        <v/>
      </c>
      <c r="AR611" s="14">
        <f>SUMIF(Gruppenstunden!$C$12:$C$864,'Wochenübersicht Gruppenstunden'!C611,Gruppenstunden!$AA$12:$AA1463)</f>
        <v>0</v>
      </c>
      <c r="AS611" s="14" t="str">
        <f t="shared" si="216"/>
        <v/>
      </c>
    </row>
    <row r="612" spans="3:45" x14ac:dyDescent="0.25">
      <c r="C612" s="14"/>
      <c r="D612" s="14">
        <f>SUMIF(Gruppenstunden!$C$12:$C$864,'Wochenübersicht Gruppenstunden'!C612,Gruppenstunden!$AC$12:$AC$864)</f>
        <v>0</v>
      </c>
      <c r="E612" s="30" t="str">
        <f t="shared" si="196"/>
        <v/>
      </c>
      <c r="F612" s="14">
        <f>SUMIF(Gruppenstunden!$C$12:$C$864,'Wochenübersicht Gruppenstunden'!C612,Gruppenstunden!$H$12:$H$864)</f>
        <v>0</v>
      </c>
      <c r="G612" s="14" t="str">
        <f t="shared" si="197"/>
        <v/>
      </c>
      <c r="H612" s="14">
        <f>SUMIF(Gruppenstunden!$C$12:$C$864,'Wochenübersicht Gruppenstunden'!C612,Gruppenstunden!$I$12:$I$864)</f>
        <v>0</v>
      </c>
      <c r="I612" s="14" t="str">
        <f t="shared" si="198"/>
        <v/>
      </c>
      <c r="J612" s="14">
        <f>SUMIF(Gruppenstunden!$C$12:$C$864,'Wochenübersicht Gruppenstunden'!C612,Gruppenstunden!$J$12:$J$864)</f>
        <v>0</v>
      </c>
      <c r="K612" s="14" t="str">
        <f t="shared" si="199"/>
        <v/>
      </c>
      <c r="L612" s="14">
        <f>SUMIF(Gruppenstunden!$C$12:$C$864,'Wochenübersicht Gruppenstunden'!C612,Gruppenstunden!$K$12:$K$864)</f>
        <v>0</v>
      </c>
      <c r="M612" s="14" t="str">
        <f t="shared" si="200"/>
        <v/>
      </c>
      <c r="N612" s="14">
        <f>SUMIF(Gruppenstunden!$C$12:$C$864,'Wochenübersicht Gruppenstunden'!C612,Gruppenstunden!$L$12:$L$864)</f>
        <v>0</v>
      </c>
      <c r="O612" s="14" t="str">
        <f t="shared" si="201"/>
        <v/>
      </c>
      <c r="P612" s="14">
        <f>SUMIF(Gruppenstunden!$C$12:$C$864,'Wochenübersicht Gruppenstunden'!C612,Gruppenstunden!$M$12:$M$864)</f>
        <v>0</v>
      </c>
      <c r="Q612" s="14" t="str">
        <f t="shared" si="202"/>
        <v/>
      </c>
      <c r="R612" s="14">
        <f>SUMIF(Gruppenstunden!$C$12:$C$864,'Wochenübersicht Gruppenstunden'!C612,Gruppenstunden!$N$12:$N$864)</f>
        <v>0</v>
      </c>
      <c r="S612" s="14" t="str">
        <f t="shared" si="203"/>
        <v/>
      </c>
      <c r="T612" s="14">
        <f>SUMIF(Gruppenstunden!$C$12:$C$864,'Wochenübersicht Gruppenstunden'!C612,Gruppenstunden!$O$12:$O$864)</f>
        <v>0</v>
      </c>
      <c r="U612" s="14" t="str">
        <f t="shared" si="204"/>
        <v/>
      </c>
      <c r="V612" s="14">
        <f>SUMIF(Gruppenstunden!$C$12:$C$864,'Wochenübersicht Gruppenstunden'!C612,Gruppenstunden!$P$12:$P$864)</f>
        <v>0</v>
      </c>
      <c r="W612" s="14" t="str">
        <f t="shared" si="205"/>
        <v/>
      </c>
      <c r="X612" s="14">
        <f>SUMIF(Gruppenstunden!$C$12:$C$864,'Wochenübersicht Gruppenstunden'!C612,Gruppenstunden!$Q$12:$Q$864)</f>
        <v>0</v>
      </c>
      <c r="Y612" s="14" t="str">
        <f t="shared" si="206"/>
        <v/>
      </c>
      <c r="Z612" s="14">
        <f>SUMIF(Gruppenstunden!$C$12:$C$864,'Wochenübersicht Gruppenstunden'!C612,Gruppenstunden!$R$12:$R$864)</f>
        <v>0</v>
      </c>
      <c r="AA612" s="14" t="str">
        <f t="shared" si="207"/>
        <v/>
      </c>
      <c r="AB612" s="14">
        <f>SUMIF(Gruppenstunden!$C$12:$C$864,'Wochenübersicht Gruppenstunden'!C612,Gruppenstunden!$S$12:$S$864)</f>
        <v>0</v>
      </c>
      <c r="AC612" s="14" t="str">
        <f t="shared" si="208"/>
        <v/>
      </c>
      <c r="AD612" s="14">
        <f>SUMIF(Gruppenstunden!$C$12:$C$864,'Wochenübersicht Gruppenstunden'!C612,Gruppenstunden!$T$12:$T$864)</f>
        <v>0</v>
      </c>
      <c r="AE612" s="14" t="str">
        <f t="shared" si="209"/>
        <v/>
      </c>
      <c r="AF612" s="14">
        <f>SUMIF(Gruppenstunden!$C$12:$C$864,'Wochenübersicht Gruppenstunden'!C612,Gruppenstunden!$U$12:$U$864)</f>
        <v>0</v>
      </c>
      <c r="AG612" s="14" t="str">
        <f t="shared" si="210"/>
        <v/>
      </c>
      <c r="AH612" s="14">
        <f>SUMIF(Gruppenstunden!$C$12:$C$864,'Wochenübersicht Gruppenstunden'!C612,Gruppenstunden!$V$12:$V$864)</f>
        <v>0</v>
      </c>
      <c r="AI612" s="14" t="str">
        <f t="shared" si="211"/>
        <v/>
      </c>
      <c r="AJ612" s="14">
        <f>SUMIF(Gruppenstunden!$C$12:$C$864,'Wochenübersicht Gruppenstunden'!C612,Gruppenstunden!$W$12:$W$864)</f>
        <v>0</v>
      </c>
      <c r="AK612" s="14" t="str">
        <f t="shared" si="212"/>
        <v/>
      </c>
      <c r="AL612" s="14">
        <f>SUMIF(Gruppenstunden!$C$12:$C$864,'Wochenübersicht Gruppenstunden'!C612,Gruppenstunden!$X$12:$X$864)</f>
        <v>0</v>
      </c>
      <c r="AM612" s="14" t="str">
        <f t="shared" si="213"/>
        <v/>
      </c>
      <c r="AN612" s="14">
        <f>SUMIF(Gruppenstunden!$C$12:$C$864,'Wochenübersicht Gruppenstunden'!C612,Gruppenstunden!$Y$12:$Y$864)</f>
        <v>0</v>
      </c>
      <c r="AO612" s="14" t="str">
        <f t="shared" si="214"/>
        <v/>
      </c>
      <c r="AP612" s="14">
        <f>SUMIF(Gruppenstunden!$C$12:$C$864,'Wochenübersicht Gruppenstunden'!C612,Gruppenstunden!$Z$12:$Z$864)</f>
        <v>0</v>
      </c>
      <c r="AQ612" s="14" t="str">
        <f t="shared" si="215"/>
        <v/>
      </c>
      <c r="AR612" s="14">
        <f>SUMIF(Gruppenstunden!$C$12:$C$864,'Wochenübersicht Gruppenstunden'!C612,Gruppenstunden!$AA$12:$AA1464)</f>
        <v>0</v>
      </c>
      <c r="AS612" s="14" t="str">
        <f t="shared" si="216"/>
        <v/>
      </c>
    </row>
    <row r="613" spans="3:45" x14ac:dyDescent="0.25">
      <c r="C613" s="14"/>
      <c r="D613" s="14">
        <f>SUMIF(Gruppenstunden!$C$12:$C$864,'Wochenübersicht Gruppenstunden'!C613,Gruppenstunden!$AC$12:$AC$864)</f>
        <v>0</v>
      </c>
      <c r="E613" s="30" t="str">
        <f t="shared" si="196"/>
        <v/>
      </c>
      <c r="F613" s="14">
        <f>SUMIF(Gruppenstunden!$C$12:$C$864,'Wochenübersicht Gruppenstunden'!C613,Gruppenstunden!$H$12:$H$864)</f>
        <v>0</v>
      </c>
      <c r="G613" s="14" t="str">
        <f t="shared" si="197"/>
        <v/>
      </c>
      <c r="H613" s="14">
        <f>SUMIF(Gruppenstunden!$C$12:$C$864,'Wochenübersicht Gruppenstunden'!C613,Gruppenstunden!$I$12:$I$864)</f>
        <v>0</v>
      </c>
      <c r="I613" s="14" t="str">
        <f t="shared" si="198"/>
        <v/>
      </c>
      <c r="J613" s="14">
        <f>SUMIF(Gruppenstunden!$C$12:$C$864,'Wochenübersicht Gruppenstunden'!C613,Gruppenstunden!$J$12:$J$864)</f>
        <v>0</v>
      </c>
      <c r="K613" s="14" t="str">
        <f t="shared" si="199"/>
        <v/>
      </c>
      <c r="L613" s="14">
        <f>SUMIF(Gruppenstunden!$C$12:$C$864,'Wochenübersicht Gruppenstunden'!C613,Gruppenstunden!$K$12:$K$864)</f>
        <v>0</v>
      </c>
      <c r="M613" s="14" t="str">
        <f t="shared" si="200"/>
        <v/>
      </c>
      <c r="N613" s="14">
        <f>SUMIF(Gruppenstunden!$C$12:$C$864,'Wochenübersicht Gruppenstunden'!C613,Gruppenstunden!$L$12:$L$864)</f>
        <v>0</v>
      </c>
      <c r="O613" s="14" t="str">
        <f t="shared" si="201"/>
        <v/>
      </c>
      <c r="P613" s="14">
        <f>SUMIF(Gruppenstunden!$C$12:$C$864,'Wochenübersicht Gruppenstunden'!C613,Gruppenstunden!$M$12:$M$864)</f>
        <v>0</v>
      </c>
      <c r="Q613" s="14" t="str">
        <f t="shared" si="202"/>
        <v/>
      </c>
      <c r="R613" s="14">
        <f>SUMIF(Gruppenstunden!$C$12:$C$864,'Wochenübersicht Gruppenstunden'!C613,Gruppenstunden!$N$12:$N$864)</f>
        <v>0</v>
      </c>
      <c r="S613" s="14" t="str">
        <f t="shared" si="203"/>
        <v/>
      </c>
      <c r="T613" s="14">
        <f>SUMIF(Gruppenstunden!$C$12:$C$864,'Wochenübersicht Gruppenstunden'!C613,Gruppenstunden!$O$12:$O$864)</f>
        <v>0</v>
      </c>
      <c r="U613" s="14" t="str">
        <f t="shared" si="204"/>
        <v/>
      </c>
      <c r="V613" s="14">
        <f>SUMIF(Gruppenstunden!$C$12:$C$864,'Wochenübersicht Gruppenstunden'!C613,Gruppenstunden!$P$12:$P$864)</f>
        <v>0</v>
      </c>
      <c r="W613" s="14" t="str">
        <f t="shared" si="205"/>
        <v/>
      </c>
      <c r="X613" s="14">
        <f>SUMIF(Gruppenstunden!$C$12:$C$864,'Wochenübersicht Gruppenstunden'!C613,Gruppenstunden!$Q$12:$Q$864)</f>
        <v>0</v>
      </c>
      <c r="Y613" s="14" t="str">
        <f t="shared" si="206"/>
        <v/>
      </c>
      <c r="Z613" s="14">
        <f>SUMIF(Gruppenstunden!$C$12:$C$864,'Wochenübersicht Gruppenstunden'!C613,Gruppenstunden!$R$12:$R$864)</f>
        <v>0</v>
      </c>
      <c r="AA613" s="14" t="str">
        <f t="shared" si="207"/>
        <v/>
      </c>
      <c r="AB613" s="14">
        <f>SUMIF(Gruppenstunden!$C$12:$C$864,'Wochenübersicht Gruppenstunden'!C613,Gruppenstunden!$S$12:$S$864)</f>
        <v>0</v>
      </c>
      <c r="AC613" s="14" t="str">
        <f t="shared" si="208"/>
        <v/>
      </c>
      <c r="AD613" s="14">
        <f>SUMIF(Gruppenstunden!$C$12:$C$864,'Wochenübersicht Gruppenstunden'!C613,Gruppenstunden!$T$12:$T$864)</f>
        <v>0</v>
      </c>
      <c r="AE613" s="14" t="str">
        <f t="shared" si="209"/>
        <v/>
      </c>
      <c r="AF613" s="14">
        <f>SUMIF(Gruppenstunden!$C$12:$C$864,'Wochenübersicht Gruppenstunden'!C613,Gruppenstunden!$U$12:$U$864)</f>
        <v>0</v>
      </c>
      <c r="AG613" s="14" t="str">
        <f t="shared" si="210"/>
        <v/>
      </c>
      <c r="AH613" s="14">
        <f>SUMIF(Gruppenstunden!$C$12:$C$864,'Wochenübersicht Gruppenstunden'!C613,Gruppenstunden!$V$12:$V$864)</f>
        <v>0</v>
      </c>
      <c r="AI613" s="14" t="str">
        <f t="shared" si="211"/>
        <v/>
      </c>
      <c r="AJ613" s="14">
        <f>SUMIF(Gruppenstunden!$C$12:$C$864,'Wochenübersicht Gruppenstunden'!C613,Gruppenstunden!$W$12:$W$864)</f>
        <v>0</v>
      </c>
      <c r="AK613" s="14" t="str">
        <f t="shared" si="212"/>
        <v/>
      </c>
      <c r="AL613" s="14">
        <f>SUMIF(Gruppenstunden!$C$12:$C$864,'Wochenübersicht Gruppenstunden'!C613,Gruppenstunden!$X$12:$X$864)</f>
        <v>0</v>
      </c>
      <c r="AM613" s="14" t="str">
        <f t="shared" si="213"/>
        <v/>
      </c>
      <c r="AN613" s="14">
        <f>SUMIF(Gruppenstunden!$C$12:$C$864,'Wochenübersicht Gruppenstunden'!C613,Gruppenstunden!$Y$12:$Y$864)</f>
        <v>0</v>
      </c>
      <c r="AO613" s="14" t="str">
        <f t="shared" si="214"/>
        <v/>
      </c>
      <c r="AP613" s="14">
        <f>SUMIF(Gruppenstunden!$C$12:$C$864,'Wochenübersicht Gruppenstunden'!C613,Gruppenstunden!$Z$12:$Z$864)</f>
        <v>0</v>
      </c>
      <c r="AQ613" s="14" t="str">
        <f t="shared" si="215"/>
        <v/>
      </c>
      <c r="AR613" s="14">
        <f>SUMIF(Gruppenstunden!$C$12:$C$864,'Wochenübersicht Gruppenstunden'!C613,Gruppenstunden!$AA$12:$AA1465)</f>
        <v>0</v>
      </c>
      <c r="AS613" s="14" t="str">
        <f t="shared" si="216"/>
        <v/>
      </c>
    </row>
    <row r="614" spans="3:45" x14ac:dyDescent="0.25">
      <c r="C614" s="14"/>
      <c r="D614" s="14">
        <f>SUMIF(Gruppenstunden!$C$12:$C$864,'Wochenübersicht Gruppenstunden'!C614,Gruppenstunden!$AC$12:$AC$864)</f>
        <v>0</v>
      </c>
      <c r="E614" s="30" t="str">
        <f t="shared" si="196"/>
        <v/>
      </c>
      <c r="F614" s="14">
        <f>SUMIF(Gruppenstunden!$C$12:$C$864,'Wochenübersicht Gruppenstunden'!C614,Gruppenstunden!$H$12:$H$864)</f>
        <v>0</v>
      </c>
      <c r="G614" s="14" t="str">
        <f t="shared" si="197"/>
        <v/>
      </c>
      <c r="H614" s="14">
        <f>SUMIF(Gruppenstunden!$C$12:$C$864,'Wochenübersicht Gruppenstunden'!C614,Gruppenstunden!$I$12:$I$864)</f>
        <v>0</v>
      </c>
      <c r="I614" s="14" t="str">
        <f t="shared" si="198"/>
        <v/>
      </c>
      <c r="J614" s="14">
        <f>SUMIF(Gruppenstunden!$C$12:$C$864,'Wochenübersicht Gruppenstunden'!C614,Gruppenstunden!$J$12:$J$864)</f>
        <v>0</v>
      </c>
      <c r="K614" s="14" t="str">
        <f t="shared" si="199"/>
        <v/>
      </c>
      <c r="L614" s="14">
        <f>SUMIF(Gruppenstunden!$C$12:$C$864,'Wochenübersicht Gruppenstunden'!C614,Gruppenstunden!$K$12:$K$864)</f>
        <v>0</v>
      </c>
      <c r="M614" s="14" t="str">
        <f t="shared" si="200"/>
        <v/>
      </c>
      <c r="N614" s="14">
        <f>SUMIF(Gruppenstunden!$C$12:$C$864,'Wochenübersicht Gruppenstunden'!C614,Gruppenstunden!$L$12:$L$864)</f>
        <v>0</v>
      </c>
      <c r="O614" s="14" t="str">
        <f t="shared" si="201"/>
        <v/>
      </c>
      <c r="P614" s="14">
        <f>SUMIF(Gruppenstunden!$C$12:$C$864,'Wochenübersicht Gruppenstunden'!C614,Gruppenstunden!$M$12:$M$864)</f>
        <v>0</v>
      </c>
      <c r="Q614" s="14" t="str">
        <f t="shared" si="202"/>
        <v/>
      </c>
      <c r="R614" s="14">
        <f>SUMIF(Gruppenstunden!$C$12:$C$864,'Wochenübersicht Gruppenstunden'!C614,Gruppenstunden!$N$12:$N$864)</f>
        <v>0</v>
      </c>
      <c r="S614" s="14" t="str">
        <f t="shared" si="203"/>
        <v/>
      </c>
      <c r="T614" s="14">
        <f>SUMIF(Gruppenstunden!$C$12:$C$864,'Wochenübersicht Gruppenstunden'!C614,Gruppenstunden!$O$12:$O$864)</f>
        <v>0</v>
      </c>
      <c r="U614" s="14" t="str">
        <f t="shared" si="204"/>
        <v/>
      </c>
      <c r="V614" s="14">
        <f>SUMIF(Gruppenstunden!$C$12:$C$864,'Wochenübersicht Gruppenstunden'!C614,Gruppenstunden!$P$12:$P$864)</f>
        <v>0</v>
      </c>
      <c r="W614" s="14" t="str">
        <f t="shared" si="205"/>
        <v/>
      </c>
      <c r="X614" s="14">
        <f>SUMIF(Gruppenstunden!$C$12:$C$864,'Wochenübersicht Gruppenstunden'!C614,Gruppenstunden!$Q$12:$Q$864)</f>
        <v>0</v>
      </c>
      <c r="Y614" s="14" t="str">
        <f t="shared" si="206"/>
        <v/>
      </c>
      <c r="Z614" s="14">
        <f>SUMIF(Gruppenstunden!$C$12:$C$864,'Wochenübersicht Gruppenstunden'!C614,Gruppenstunden!$R$12:$R$864)</f>
        <v>0</v>
      </c>
      <c r="AA614" s="14" t="str">
        <f t="shared" si="207"/>
        <v/>
      </c>
      <c r="AB614" s="14">
        <f>SUMIF(Gruppenstunden!$C$12:$C$864,'Wochenübersicht Gruppenstunden'!C614,Gruppenstunden!$S$12:$S$864)</f>
        <v>0</v>
      </c>
      <c r="AC614" s="14" t="str">
        <f t="shared" si="208"/>
        <v/>
      </c>
      <c r="AD614" s="14">
        <f>SUMIF(Gruppenstunden!$C$12:$C$864,'Wochenübersicht Gruppenstunden'!C614,Gruppenstunden!$T$12:$T$864)</f>
        <v>0</v>
      </c>
      <c r="AE614" s="14" t="str">
        <f t="shared" si="209"/>
        <v/>
      </c>
      <c r="AF614" s="14">
        <f>SUMIF(Gruppenstunden!$C$12:$C$864,'Wochenübersicht Gruppenstunden'!C614,Gruppenstunden!$U$12:$U$864)</f>
        <v>0</v>
      </c>
      <c r="AG614" s="14" t="str">
        <f t="shared" si="210"/>
        <v/>
      </c>
      <c r="AH614" s="14">
        <f>SUMIF(Gruppenstunden!$C$12:$C$864,'Wochenübersicht Gruppenstunden'!C614,Gruppenstunden!$V$12:$V$864)</f>
        <v>0</v>
      </c>
      <c r="AI614" s="14" t="str">
        <f t="shared" si="211"/>
        <v/>
      </c>
      <c r="AJ614" s="14">
        <f>SUMIF(Gruppenstunden!$C$12:$C$864,'Wochenübersicht Gruppenstunden'!C614,Gruppenstunden!$W$12:$W$864)</f>
        <v>0</v>
      </c>
      <c r="AK614" s="14" t="str">
        <f t="shared" si="212"/>
        <v/>
      </c>
      <c r="AL614" s="14">
        <f>SUMIF(Gruppenstunden!$C$12:$C$864,'Wochenübersicht Gruppenstunden'!C614,Gruppenstunden!$X$12:$X$864)</f>
        <v>0</v>
      </c>
      <c r="AM614" s="14" t="str">
        <f t="shared" si="213"/>
        <v/>
      </c>
      <c r="AN614" s="14">
        <f>SUMIF(Gruppenstunden!$C$12:$C$864,'Wochenübersicht Gruppenstunden'!C614,Gruppenstunden!$Y$12:$Y$864)</f>
        <v>0</v>
      </c>
      <c r="AO614" s="14" t="str">
        <f t="shared" si="214"/>
        <v/>
      </c>
      <c r="AP614" s="14">
        <f>SUMIF(Gruppenstunden!$C$12:$C$864,'Wochenübersicht Gruppenstunden'!C614,Gruppenstunden!$Z$12:$Z$864)</f>
        <v>0</v>
      </c>
      <c r="AQ614" s="14" t="str">
        <f t="shared" si="215"/>
        <v/>
      </c>
      <c r="AR614" s="14">
        <f>SUMIF(Gruppenstunden!$C$12:$C$864,'Wochenübersicht Gruppenstunden'!C614,Gruppenstunden!$AA$12:$AA1466)</f>
        <v>0</v>
      </c>
      <c r="AS614" s="14" t="str">
        <f t="shared" si="216"/>
        <v/>
      </c>
    </row>
    <row r="615" spans="3:45" x14ac:dyDescent="0.25">
      <c r="C615" s="14"/>
      <c r="D615" s="14">
        <f>SUMIF(Gruppenstunden!$C$12:$C$864,'Wochenübersicht Gruppenstunden'!C615,Gruppenstunden!$AC$12:$AC$864)</f>
        <v>0</v>
      </c>
      <c r="E615" s="30" t="str">
        <f t="shared" si="196"/>
        <v/>
      </c>
      <c r="F615" s="14">
        <f>SUMIF(Gruppenstunden!$C$12:$C$864,'Wochenübersicht Gruppenstunden'!C615,Gruppenstunden!$H$12:$H$864)</f>
        <v>0</v>
      </c>
      <c r="G615" s="14" t="str">
        <f t="shared" si="197"/>
        <v/>
      </c>
      <c r="H615" s="14">
        <f>SUMIF(Gruppenstunden!$C$12:$C$864,'Wochenübersicht Gruppenstunden'!C615,Gruppenstunden!$I$12:$I$864)</f>
        <v>0</v>
      </c>
      <c r="I615" s="14" t="str">
        <f t="shared" si="198"/>
        <v/>
      </c>
      <c r="J615" s="14">
        <f>SUMIF(Gruppenstunden!$C$12:$C$864,'Wochenübersicht Gruppenstunden'!C615,Gruppenstunden!$J$12:$J$864)</f>
        <v>0</v>
      </c>
      <c r="K615" s="14" t="str">
        <f t="shared" si="199"/>
        <v/>
      </c>
      <c r="L615" s="14">
        <f>SUMIF(Gruppenstunden!$C$12:$C$864,'Wochenübersicht Gruppenstunden'!C615,Gruppenstunden!$K$12:$K$864)</f>
        <v>0</v>
      </c>
      <c r="M615" s="14" t="str">
        <f t="shared" si="200"/>
        <v/>
      </c>
      <c r="N615" s="14">
        <f>SUMIF(Gruppenstunden!$C$12:$C$864,'Wochenübersicht Gruppenstunden'!C615,Gruppenstunden!$L$12:$L$864)</f>
        <v>0</v>
      </c>
      <c r="O615" s="14" t="str">
        <f t="shared" si="201"/>
        <v/>
      </c>
      <c r="P615" s="14">
        <f>SUMIF(Gruppenstunden!$C$12:$C$864,'Wochenübersicht Gruppenstunden'!C615,Gruppenstunden!$M$12:$M$864)</f>
        <v>0</v>
      </c>
      <c r="Q615" s="14" t="str">
        <f t="shared" si="202"/>
        <v/>
      </c>
      <c r="R615" s="14">
        <f>SUMIF(Gruppenstunden!$C$12:$C$864,'Wochenübersicht Gruppenstunden'!C615,Gruppenstunden!$N$12:$N$864)</f>
        <v>0</v>
      </c>
      <c r="S615" s="14" t="str">
        <f t="shared" si="203"/>
        <v/>
      </c>
      <c r="T615" s="14">
        <f>SUMIF(Gruppenstunden!$C$12:$C$864,'Wochenübersicht Gruppenstunden'!C615,Gruppenstunden!$O$12:$O$864)</f>
        <v>0</v>
      </c>
      <c r="U615" s="14" t="str">
        <f t="shared" si="204"/>
        <v/>
      </c>
      <c r="V615" s="14">
        <f>SUMIF(Gruppenstunden!$C$12:$C$864,'Wochenübersicht Gruppenstunden'!C615,Gruppenstunden!$P$12:$P$864)</f>
        <v>0</v>
      </c>
      <c r="W615" s="14" t="str">
        <f t="shared" si="205"/>
        <v/>
      </c>
      <c r="X615" s="14">
        <f>SUMIF(Gruppenstunden!$C$12:$C$864,'Wochenübersicht Gruppenstunden'!C615,Gruppenstunden!$Q$12:$Q$864)</f>
        <v>0</v>
      </c>
      <c r="Y615" s="14" t="str">
        <f t="shared" si="206"/>
        <v/>
      </c>
      <c r="Z615" s="14">
        <f>SUMIF(Gruppenstunden!$C$12:$C$864,'Wochenübersicht Gruppenstunden'!C615,Gruppenstunden!$R$12:$R$864)</f>
        <v>0</v>
      </c>
      <c r="AA615" s="14" t="str">
        <f t="shared" si="207"/>
        <v/>
      </c>
      <c r="AB615" s="14">
        <f>SUMIF(Gruppenstunden!$C$12:$C$864,'Wochenübersicht Gruppenstunden'!C615,Gruppenstunden!$S$12:$S$864)</f>
        <v>0</v>
      </c>
      <c r="AC615" s="14" t="str">
        <f t="shared" si="208"/>
        <v/>
      </c>
      <c r="AD615" s="14">
        <f>SUMIF(Gruppenstunden!$C$12:$C$864,'Wochenübersicht Gruppenstunden'!C615,Gruppenstunden!$T$12:$T$864)</f>
        <v>0</v>
      </c>
      <c r="AE615" s="14" t="str">
        <f t="shared" si="209"/>
        <v/>
      </c>
      <c r="AF615" s="14">
        <f>SUMIF(Gruppenstunden!$C$12:$C$864,'Wochenübersicht Gruppenstunden'!C615,Gruppenstunden!$U$12:$U$864)</f>
        <v>0</v>
      </c>
      <c r="AG615" s="14" t="str">
        <f t="shared" si="210"/>
        <v/>
      </c>
      <c r="AH615" s="14">
        <f>SUMIF(Gruppenstunden!$C$12:$C$864,'Wochenübersicht Gruppenstunden'!C615,Gruppenstunden!$V$12:$V$864)</f>
        <v>0</v>
      </c>
      <c r="AI615" s="14" t="str">
        <f t="shared" si="211"/>
        <v/>
      </c>
      <c r="AJ615" s="14">
        <f>SUMIF(Gruppenstunden!$C$12:$C$864,'Wochenübersicht Gruppenstunden'!C615,Gruppenstunden!$W$12:$W$864)</f>
        <v>0</v>
      </c>
      <c r="AK615" s="14" t="str">
        <f t="shared" si="212"/>
        <v/>
      </c>
      <c r="AL615" s="14">
        <f>SUMIF(Gruppenstunden!$C$12:$C$864,'Wochenübersicht Gruppenstunden'!C615,Gruppenstunden!$X$12:$X$864)</f>
        <v>0</v>
      </c>
      <c r="AM615" s="14" t="str">
        <f t="shared" si="213"/>
        <v/>
      </c>
      <c r="AN615" s="14">
        <f>SUMIF(Gruppenstunden!$C$12:$C$864,'Wochenübersicht Gruppenstunden'!C615,Gruppenstunden!$Y$12:$Y$864)</f>
        <v>0</v>
      </c>
      <c r="AO615" s="14" t="str">
        <f t="shared" si="214"/>
        <v/>
      </c>
      <c r="AP615" s="14">
        <f>SUMIF(Gruppenstunden!$C$12:$C$864,'Wochenübersicht Gruppenstunden'!C615,Gruppenstunden!$Z$12:$Z$864)</f>
        <v>0</v>
      </c>
      <c r="AQ615" s="14" t="str">
        <f t="shared" si="215"/>
        <v/>
      </c>
      <c r="AR615" s="14">
        <f>SUMIF(Gruppenstunden!$C$12:$C$864,'Wochenübersicht Gruppenstunden'!C615,Gruppenstunden!$AA$12:$AA1467)</f>
        <v>0</v>
      </c>
      <c r="AS615" s="14" t="str">
        <f t="shared" si="216"/>
        <v/>
      </c>
    </row>
    <row r="616" spans="3:45" x14ac:dyDescent="0.25">
      <c r="C616" s="14"/>
      <c r="D616" s="14">
        <f>SUMIF(Gruppenstunden!$C$12:$C$864,'Wochenübersicht Gruppenstunden'!C616,Gruppenstunden!$AC$12:$AC$864)</f>
        <v>0</v>
      </c>
      <c r="E616" s="30" t="str">
        <f t="shared" si="196"/>
        <v/>
      </c>
      <c r="F616" s="14">
        <f>SUMIF(Gruppenstunden!$C$12:$C$864,'Wochenübersicht Gruppenstunden'!C616,Gruppenstunden!$H$12:$H$864)</f>
        <v>0</v>
      </c>
      <c r="G616" s="14" t="str">
        <f t="shared" si="197"/>
        <v/>
      </c>
      <c r="H616" s="14">
        <f>SUMIF(Gruppenstunden!$C$12:$C$864,'Wochenübersicht Gruppenstunden'!C616,Gruppenstunden!$I$12:$I$864)</f>
        <v>0</v>
      </c>
      <c r="I616" s="14" t="str">
        <f t="shared" si="198"/>
        <v/>
      </c>
      <c r="J616" s="14">
        <f>SUMIF(Gruppenstunden!$C$12:$C$864,'Wochenübersicht Gruppenstunden'!C616,Gruppenstunden!$J$12:$J$864)</f>
        <v>0</v>
      </c>
      <c r="K616" s="14" t="str">
        <f t="shared" si="199"/>
        <v/>
      </c>
      <c r="L616" s="14">
        <f>SUMIF(Gruppenstunden!$C$12:$C$864,'Wochenübersicht Gruppenstunden'!C616,Gruppenstunden!$K$12:$K$864)</f>
        <v>0</v>
      </c>
      <c r="M616" s="14" t="str">
        <f t="shared" si="200"/>
        <v/>
      </c>
      <c r="N616" s="14">
        <f>SUMIF(Gruppenstunden!$C$12:$C$864,'Wochenübersicht Gruppenstunden'!C616,Gruppenstunden!$L$12:$L$864)</f>
        <v>0</v>
      </c>
      <c r="O616" s="14" t="str">
        <f t="shared" si="201"/>
        <v/>
      </c>
      <c r="P616" s="14">
        <f>SUMIF(Gruppenstunden!$C$12:$C$864,'Wochenübersicht Gruppenstunden'!C616,Gruppenstunden!$M$12:$M$864)</f>
        <v>0</v>
      </c>
      <c r="Q616" s="14" t="str">
        <f t="shared" si="202"/>
        <v/>
      </c>
      <c r="R616" s="14">
        <f>SUMIF(Gruppenstunden!$C$12:$C$864,'Wochenübersicht Gruppenstunden'!C616,Gruppenstunden!$N$12:$N$864)</f>
        <v>0</v>
      </c>
      <c r="S616" s="14" t="str">
        <f t="shared" si="203"/>
        <v/>
      </c>
      <c r="T616" s="14">
        <f>SUMIF(Gruppenstunden!$C$12:$C$864,'Wochenübersicht Gruppenstunden'!C616,Gruppenstunden!$O$12:$O$864)</f>
        <v>0</v>
      </c>
      <c r="U616" s="14" t="str">
        <f t="shared" si="204"/>
        <v/>
      </c>
      <c r="V616" s="14">
        <f>SUMIF(Gruppenstunden!$C$12:$C$864,'Wochenübersicht Gruppenstunden'!C616,Gruppenstunden!$P$12:$P$864)</f>
        <v>0</v>
      </c>
      <c r="W616" s="14" t="str">
        <f t="shared" si="205"/>
        <v/>
      </c>
      <c r="X616" s="14">
        <f>SUMIF(Gruppenstunden!$C$12:$C$864,'Wochenübersicht Gruppenstunden'!C616,Gruppenstunden!$Q$12:$Q$864)</f>
        <v>0</v>
      </c>
      <c r="Y616" s="14" t="str">
        <f t="shared" si="206"/>
        <v/>
      </c>
      <c r="Z616" s="14">
        <f>SUMIF(Gruppenstunden!$C$12:$C$864,'Wochenübersicht Gruppenstunden'!C616,Gruppenstunden!$R$12:$R$864)</f>
        <v>0</v>
      </c>
      <c r="AA616" s="14" t="str">
        <f t="shared" si="207"/>
        <v/>
      </c>
      <c r="AB616" s="14">
        <f>SUMIF(Gruppenstunden!$C$12:$C$864,'Wochenübersicht Gruppenstunden'!C616,Gruppenstunden!$S$12:$S$864)</f>
        <v>0</v>
      </c>
      <c r="AC616" s="14" t="str">
        <f t="shared" si="208"/>
        <v/>
      </c>
      <c r="AD616" s="14">
        <f>SUMIF(Gruppenstunden!$C$12:$C$864,'Wochenübersicht Gruppenstunden'!C616,Gruppenstunden!$T$12:$T$864)</f>
        <v>0</v>
      </c>
      <c r="AE616" s="14" t="str">
        <f t="shared" si="209"/>
        <v/>
      </c>
      <c r="AF616" s="14">
        <f>SUMIF(Gruppenstunden!$C$12:$C$864,'Wochenübersicht Gruppenstunden'!C616,Gruppenstunden!$U$12:$U$864)</f>
        <v>0</v>
      </c>
      <c r="AG616" s="14" t="str">
        <f t="shared" si="210"/>
        <v/>
      </c>
      <c r="AH616" s="14">
        <f>SUMIF(Gruppenstunden!$C$12:$C$864,'Wochenübersicht Gruppenstunden'!C616,Gruppenstunden!$V$12:$V$864)</f>
        <v>0</v>
      </c>
      <c r="AI616" s="14" t="str">
        <f t="shared" si="211"/>
        <v/>
      </c>
      <c r="AJ616" s="14">
        <f>SUMIF(Gruppenstunden!$C$12:$C$864,'Wochenübersicht Gruppenstunden'!C616,Gruppenstunden!$W$12:$W$864)</f>
        <v>0</v>
      </c>
      <c r="AK616" s="14" t="str">
        <f t="shared" si="212"/>
        <v/>
      </c>
      <c r="AL616" s="14">
        <f>SUMIF(Gruppenstunden!$C$12:$C$864,'Wochenübersicht Gruppenstunden'!C616,Gruppenstunden!$X$12:$X$864)</f>
        <v>0</v>
      </c>
      <c r="AM616" s="14" t="str">
        <f t="shared" si="213"/>
        <v/>
      </c>
      <c r="AN616" s="14">
        <f>SUMIF(Gruppenstunden!$C$12:$C$864,'Wochenübersicht Gruppenstunden'!C616,Gruppenstunden!$Y$12:$Y$864)</f>
        <v>0</v>
      </c>
      <c r="AO616" s="14" t="str">
        <f t="shared" si="214"/>
        <v/>
      </c>
      <c r="AP616" s="14">
        <f>SUMIF(Gruppenstunden!$C$12:$C$864,'Wochenübersicht Gruppenstunden'!C616,Gruppenstunden!$Z$12:$Z$864)</f>
        <v>0</v>
      </c>
      <c r="AQ616" s="14" t="str">
        <f t="shared" si="215"/>
        <v/>
      </c>
      <c r="AR616" s="14">
        <f>SUMIF(Gruppenstunden!$C$12:$C$864,'Wochenübersicht Gruppenstunden'!C616,Gruppenstunden!$AA$12:$AA1468)</f>
        <v>0</v>
      </c>
      <c r="AS616" s="14" t="str">
        <f t="shared" si="216"/>
        <v/>
      </c>
    </row>
    <row r="617" spans="3:45" x14ac:dyDescent="0.25">
      <c r="C617" s="14"/>
      <c r="D617" s="14">
        <f>SUMIF(Gruppenstunden!$C$12:$C$864,'Wochenübersicht Gruppenstunden'!C617,Gruppenstunden!$AC$12:$AC$864)</f>
        <v>0</v>
      </c>
      <c r="E617" s="30" t="str">
        <f t="shared" si="196"/>
        <v/>
      </c>
      <c r="F617" s="14">
        <f>SUMIF(Gruppenstunden!$C$12:$C$864,'Wochenübersicht Gruppenstunden'!C617,Gruppenstunden!$H$12:$H$864)</f>
        <v>0</v>
      </c>
      <c r="G617" s="14" t="str">
        <f t="shared" si="197"/>
        <v/>
      </c>
      <c r="H617" s="14">
        <f>SUMIF(Gruppenstunden!$C$12:$C$864,'Wochenübersicht Gruppenstunden'!C617,Gruppenstunden!$I$12:$I$864)</f>
        <v>0</v>
      </c>
      <c r="I617" s="14" t="str">
        <f t="shared" si="198"/>
        <v/>
      </c>
      <c r="J617" s="14">
        <f>SUMIF(Gruppenstunden!$C$12:$C$864,'Wochenübersicht Gruppenstunden'!C617,Gruppenstunden!$J$12:$J$864)</f>
        <v>0</v>
      </c>
      <c r="K617" s="14" t="str">
        <f t="shared" si="199"/>
        <v/>
      </c>
      <c r="L617" s="14">
        <f>SUMIF(Gruppenstunden!$C$12:$C$864,'Wochenübersicht Gruppenstunden'!C617,Gruppenstunden!$K$12:$K$864)</f>
        <v>0</v>
      </c>
      <c r="M617" s="14" t="str">
        <f t="shared" si="200"/>
        <v/>
      </c>
      <c r="N617" s="14">
        <f>SUMIF(Gruppenstunden!$C$12:$C$864,'Wochenübersicht Gruppenstunden'!C617,Gruppenstunden!$L$12:$L$864)</f>
        <v>0</v>
      </c>
      <c r="O617" s="14" t="str">
        <f t="shared" si="201"/>
        <v/>
      </c>
      <c r="P617" s="14">
        <f>SUMIF(Gruppenstunden!$C$12:$C$864,'Wochenübersicht Gruppenstunden'!C617,Gruppenstunden!$M$12:$M$864)</f>
        <v>0</v>
      </c>
      <c r="Q617" s="14" t="str">
        <f t="shared" si="202"/>
        <v/>
      </c>
      <c r="R617" s="14">
        <f>SUMIF(Gruppenstunden!$C$12:$C$864,'Wochenübersicht Gruppenstunden'!C617,Gruppenstunden!$N$12:$N$864)</f>
        <v>0</v>
      </c>
      <c r="S617" s="14" t="str">
        <f t="shared" si="203"/>
        <v/>
      </c>
      <c r="T617" s="14">
        <f>SUMIF(Gruppenstunden!$C$12:$C$864,'Wochenübersicht Gruppenstunden'!C617,Gruppenstunden!$O$12:$O$864)</f>
        <v>0</v>
      </c>
      <c r="U617" s="14" t="str">
        <f t="shared" si="204"/>
        <v/>
      </c>
      <c r="V617" s="14">
        <f>SUMIF(Gruppenstunden!$C$12:$C$864,'Wochenübersicht Gruppenstunden'!C617,Gruppenstunden!$P$12:$P$864)</f>
        <v>0</v>
      </c>
      <c r="W617" s="14" t="str">
        <f t="shared" si="205"/>
        <v/>
      </c>
      <c r="X617" s="14">
        <f>SUMIF(Gruppenstunden!$C$12:$C$864,'Wochenübersicht Gruppenstunden'!C617,Gruppenstunden!$Q$12:$Q$864)</f>
        <v>0</v>
      </c>
      <c r="Y617" s="14" t="str">
        <f t="shared" si="206"/>
        <v/>
      </c>
      <c r="Z617" s="14">
        <f>SUMIF(Gruppenstunden!$C$12:$C$864,'Wochenübersicht Gruppenstunden'!C617,Gruppenstunden!$R$12:$R$864)</f>
        <v>0</v>
      </c>
      <c r="AA617" s="14" t="str">
        <f t="shared" si="207"/>
        <v/>
      </c>
      <c r="AB617" s="14">
        <f>SUMIF(Gruppenstunden!$C$12:$C$864,'Wochenübersicht Gruppenstunden'!C617,Gruppenstunden!$S$12:$S$864)</f>
        <v>0</v>
      </c>
      <c r="AC617" s="14" t="str">
        <f t="shared" si="208"/>
        <v/>
      </c>
      <c r="AD617" s="14">
        <f>SUMIF(Gruppenstunden!$C$12:$C$864,'Wochenübersicht Gruppenstunden'!C617,Gruppenstunden!$T$12:$T$864)</f>
        <v>0</v>
      </c>
      <c r="AE617" s="14" t="str">
        <f t="shared" si="209"/>
        <v/>
      </c>
      <c r="AF617" s="14">
        <f>SUMIF(Gruppenstunden!$C$12:$C$864,'Wochenübersicht Gruppenstunden'!C617,Gruppenstunden!$U$12:$U$864)</f>
        <v>0</v>
      </c>
      <c r="AG617" s="14" t="str">
        <f t="shared" si="210"/>
        <v/>
      </c>
      <c r="AH617" s="14">
        <f>SUMIF(Gruppenstunden!$C$12:$C$864,'Wochenübersicht Gruppenstunden'!C617,Gruppenstunden!$V$12:$V$864)</f>
        <v>0</v>
      </c>
      <c r="AI617" s="14" t="str">
        <f t="shared" si="211"/>
        <v/>
      </c>
      <c r="AJ617" s="14">
        <f>SUMIF(Gruppenstunden!$C$12:$C$864,'Wochenübersicht Gruppenstunden'!C617,Gruppenstunden!$W$12:$W$864)</f>
        <v>0</v>
      </c>
      <c r="AK617" s="14" t="str">
        <f t="shared" si="212"/>
        <v/>
      </c>
      <c r="AL617" s="14">
        <f>SUMIF(Gruppenstunden!$C$12:$C$864,'Wochenübersicht Gruppenstunden'!C617,Gruppenstunden!$X$12:$X$864)</f>
        <v>0</v>
      </c>
      <c r="AM617" s="14" t="str">
        <f t="shared" si="213"/>
        <v/>
      </c>
      <c r="AN617" s="14">
        <f>SUMIF(Gruppenstunden!$C$12:$C$864,'Wochenübersicht Gruppenstunden'!C617,Gruppenstunden!$Y$12:$Y$864)</f>
        <v>0</v>
      </c>
      <c r="AO617" s="14" t="str">
        <f t="shared" si="214"/>
        <v/>
      </c>
      <c r="AP617" s="14">
        <f>SUMIF(Gruppenstunden!$C$12:$C$864,'Wochenübersicht Gruppenstunden'!C617,Gruppenstunden!$Z$12:$Z$864)</f>
        <v>0</v>
      </c>
      <c r="AQ617" s="14" t="str">
        <f t="shared" si="215"/>
        <v/>
      </c>
      <c r="AR617" s="14">
        <f>SUMIF(Gruppenstunden!$C$12:$C$864,'Wochenübersicht Gruppenstunden'!C617,Gruppenstunden!$AA$12:$AA1469)</f>
        <v>0</v>
      </c>
      <c r="AS617" s="14" t="str">
        <f t="shared" si="216"/>
        <v/>
      </c>
    </row>
    <row r="618" spans="3:45" x14ac:dyDescent="0.25">
      <c r="C618" s="14"/>
      <c r="D618" s="14">
        <f>SUMIF(Gruppenstunden!$C$12:$C$864,'Wochenübersicht Gruppenstunden'!C618,Gruppenstunden!$AC$12:$AC$864)</f>
        <v>0</v>
      </c>
      <c r="E618" s="30" t="str">
        <f t="shared" si="196"/>
        <v/>
      </c>
      <c r="F618" s="14">
        <f>SUMIF(Gruppenstunden!$C$12:$C$864,'Wochenübersicht Gruppenstunden'!C618,Gruppenstunden!$H$12:$H$864)</f>
        <v>0</v>
      </c>
      <c r="G618" s="14" t="str">
        <f t="shared" si="197"/>
        <v/>
      </c>
      <c r="H618" s="14">
        <f>SUMIF(Gruppenstunden!$C$12:$C$864,'Wochenübersicht Gruppenstunden'!C618,Gruppenstunden!$I$12:$I$864)</f>
        <v>0</v>
      </c>
      <c r="I618" s="14" t="str">
        <f t="shared" si="198"/>
        <v/>
      </c>
      <c r="J618" s="14">
        <f>SUMIF(Gruppenstunden!$C$12:$C$864,'Wochenübersicht Gruppenstunden'!C618,Gruppenstunden!$J$12:$J$864)</f>
        <v>0</v>
      </c>
      <c r="K618" s="14" t="str">
        <f t="shared" si="199"/>
        <v/>
      </c>
      <c r="L618" s="14">
        <f>SUMIF(Gruppenstunden!$C$12:$C$864,'Wochenübersicht Gruppenstunden'!C618,Gruppenstunden!$K$12:$K$864)</f>
        <v>0</v>
      </c>
      <c r="M618" s="14" t="str">
        <f t="shared" si="200"/>
        <v/>
      </c>
      <c r="N618" s="14">
        <f>SUMIF(Gruppenstunden!$C$12:$C$864,'Wochenübersicht Gruppenstunden'!C618,Gruppenstunden!$L$12:$L$864)</f>
        <v>0</v>
      </c>
      <c r="O618" s="14" t="str">
        <f t="shared" si="201"/>
        <v/>
      </c>
      <c r="P618" s="14">
        <f>SUMIF(Gruppenstunden!$C$12:$C$864,'Wochenübersicht Gruppenstunden'!C618,Gruppenstunden!$M$12:$M$864)</f>
        <v>0</v>
      </c>
      <c r="Q618" s="14" t="str">
        <f t="shared" si="202"/>
        <v/>
      </c>
      <c r="R618" s="14">
        <f>SUMIF(Gruppenstunden!$C$12:$C$864,'Wochenübersicht Gruppenstunden'!C618,Gruppenstunden!$N$12:$N$864)</f>
        <v>0</v>
      </c>
      <c r="S618" s="14" t="str">
        <f t="shared" si="203"/>
        <v/>
      </c>
      <c r="T618" s="14">
        <f>SUMIF(Gruppenstunden!$C$12:$C$864,'Wochenübersicht Gruppenstunden'!C618,Gruppenstunden!$O$12:$O$864)</f>
        <v>0</v>
      </c>
      <c r="U618" s="14" t="str">
        <f t="shared" si="204"/>
        <v/>
      </c>
      <c r="V618" s="14">
        <f>SUMIF(Gruppenstunden!$C$12:$C$864,'Wochenübersicht Gruppenstunden'!C618,Gruppenstunden!$P$12:$P$864)</f>
        <v>0</v>
      </c>
      <c r="W618" s="14" t="str">
        <f t="shared" si="205"/>
        <v/>
      </c>
      <c r="X618" s="14">
        <f>SUMIF(Gruppenstunden!$C$12:$C$864,'Wochenübersicht Gruppenstunden'!C618,Gruppenstunden!$Q$12:$Q$864)</f>
        <v>0</v>
      </c>
      <c r="Y618" s="14" t="str">
        <f t="shared" si="206"/>
        <v/>
      </c>
      <c r="Z618" s="14">
        <f>SUMIF(Gruppenstunden!$C$12:$C$864,'Wochenübersicht Gruppenstunden'!C618,Gruppenstunden!$R$12:$R$864)</f>
        <v>0</v>
      </c>
      <c r="AA618" s="14" t="str">
        <f t="shared" si="207"/>
        <v/>
      </c>
      <c r="AB618" s="14">
        <f>SUMIF(Gruppenstunden!$C$12:$C$864,'Wochenübersicht Gruppenstunden'!C618,Gruppenstunden!$S$12:$S$864)</f>
        <v>0</v>
      </c>
      <c r="AC618" s="14" t="str">
        <f t="shared" si="208"/>
        <v/>
      </c>
      <c r="AD618" s="14">
        <f>SUMIF(Gruppenstunden!$C$12:$C$864,'Wochenübersicht Gruppenstunden'!C618,Gruppenstunden!$T$12:$T$864)</f>
        <v>0</v>
      </c>
      <c r="AE618" s="14" t="str">
        <f t="shared" si="209"/>
        <v/>
      </c>
      <c r="AF618" s="14">
        <f>SUMIF(Gruppenstunden!$C$12:$C$864,'Wochenübersicht Gruppenstunden'!C618,Gruppenstunden!$U$12:$U$864)</f>
        <v>0</v>
      </c>
      <c r="AG618" s="14" t="str">
        <f t="shared" si="210"/>
        <v/>
      </c>
      <c r="AH618" s="14">
        <f>SUMIF(Gruppenstunden!$C$12:$C$864,'Wochenübersicht Gruppenstunden'!C618,Gruppenstunden!$V$12:$V$864)</f>
        <v>0</v>
      </c>
      <c r="AI618" s="14" t="str">
        <f t="shared" si="211"/>
        <v/>
      </c>
      <c r="AJ618" s="14">
        <f>SUMIF(Gruppenstunden!$C$12:$C$864,'Wochenübersicht Gruppenstunden'!C618,Gruppenstunden!$W$12:$W$864)</f>
        <v>0</v>
      </c>
      <c r="AK618" s="14" t="str">
        <f t="shared" si="212"/>
        <v/>
      </c>
      <c r="AL618" s="14">
        <f>SUMIF(Gruppenstunden!$C$12:$C$864,'Wochenübersicht Gruppenstunden'!C618,Gruppenstunden!$X$12:$X$864)</f>
        <v>0</v>
      </c>
      <c r="AM618" s="14" t="str">
        <f t="shared" si="213"/>
        <v/>
      </c>
      <c r="AN618" s="14">
        <f>SUMIF(Gruppenstunden!$C$12:$C$864,'Wochenübersicht Gruppenstunden'!C618,Gruppenstunden!$Y$12:$Y$864)</f>
        <v>0</v>
      </c>
      <c r="AO618" s="14" t="str">
        <f t="shared" si="214"/>
        <v/>
      </c>
      <c r="AP618" s="14">
        <f>SUMIF(Gruppenstunden!$C$12:$C$864,'Wochenübersicht Gruppenstunden'!C618,Gruppenstunden!$Z$12:$Z$864)</f>
        <v>0</v>
      </c>
      <c r="AQ618" s="14" t="str">
        <f t="shared" si="215"/>
        <v/>
      </c>
      <c r="AR618" s="14">
        <f>SUMIF(Gruppenstunden!$C$12:$C$864,'Wochenübersicht Gruppenstunden'!C618,Gruppenstunden!$AA$12:$AA1470)</f>
        <v>0</v>
      </c>
      <c r="AS618" s="14" t="str">
        <f t="shared" si="216"/>
        <v/>
      </c>
    </row>
    <row r="619" spans="3:45" x14ac:dyDescent="0.25">
      <c r="C619" s="14"/>
      <c r="D619" s="14">
        <f>SUMIF(Gruppenstunden!$C$12:$C$864,'Wochenübersicht Gruppenstunden'!C619,Gruppenstunden!$AC$12:$AC$864)</f>
        <v>0</v>
      </c>
      <c r="E619" s="30" t="str">
        <f t="shared" si="196"/>
        <v/>
      </c>
      <c r="F619" s="14">
        <f>SUMIF(Gruppenstunden!$C$12:$C$864,'Wochenübersicht Gruppenstunden'!C619,Gruppenstunden!$H$12:$H$864)</f>
        <v>0</v>
      </c>
      <c r="G619" s="14" t="str">
        <f t="shared" si="197"/>
        <v/>
      </c>
      <c r="H619" s="14">
        <f>SUMIF(Gruppenstunden!$C$12:$C$864,'Wochenübersicht Gruppenstunden'!C619,Gruppenstunden!$I$12:$I$864)</f>
        <v>0</v>
      </c>
      <c r="I619" s="14" t="str">
        <f t="shared" si="198"/>
        <v/>
      </c>
      <c r="J619" s="14">
        <f>SUMIF(Gruppenstunden!$C$12:$C$864,'Wochenübersicht Gruppenstunden'!C619,Gruppenstunden!$J$12:$J$864)</f>
        <v>0</v>
      </c>
      <c r="K619" s="14" t="str">
        <f t="shared" si="199"/>
        <v/>
      </c>
      <c r="L619" s="14">
        <f>SUMIF(Gruppenstunden!$C$12:$C$864,'Wochenübersicht Gruppenstunden'!C619,Gruppenstunden!$K$12:$K$864)</f>
        <v>0</v>
      </c>
      <c r="M619" s="14" t="str">
        <f t="shared" si="200"/>
        <v/>
      </c>
      <c r="N619" s="14">
        <f>SUMIF(Gruppenstunden!$C$12:$C$864,'Wochenübersicht Gruppenstunden'!C619,Gruppenstunden!$L$12:$L$864)</f>
        <v>0</v>
      </c>
      <c r="O619" s="14" t="str">
        <f t="shared" si="201"/>
        <v/>
      </c>
      <c r="P619" s="14">
        <f>SUMIF(Gruppenstunden!$C$12:$C$864,'Wochenübersicht Gruppenstunden'!C619,Gruppenstunden!$M$12:$M$864)</f>
        <v>0</v>
      </c>
      <c r="Q619" s="14" t="str">
        <f t="shared" si="202"/>
        <v/>
      </c>
      <c r="R619" s="14">
        <f>SUMIF(Gruppenstunden!$C$12:$C$864,'Wochenübersicht Gruppenstunden'!C619,Gruppenstunden!$N$12:$N$864)</f>
        <v>0</v>
      </c>
      <c r="S619" s="14" t="str">
        <f t="shared" si="203"/>
        <v/>
      </c>
      <c r="T619" s="14">
        <f>SUMIF(Gruppenstunden!$C$12:$C$864,'Wochenübersicht Gruppenstunden'!C619,Gruppenstunden!$O$12:$O$864)</f>
        <v>0</v>
      </c>
      <c r="U619" s="14" t="str">
        <f t="shared" si="204"/>
        <v/>
      </c>
      <c r="V619" s="14">
        <f>SUMIF(Gruppenstunden!$C$12:$C$864,'Wochenübersicht Gruppenstunden'!C619,Gruppenstunden!$P$12:$P$864)</f>
        <v>0</v>
      </c>
      <c r="W619" s="14" t="str">
        <f t="shared" si="205"/>
        <v/>
      </c>
      <c r="X619" s="14">
        <f>SUMIF(Gruppenstunden!$C$12:$C$864,'Wochenübersicht Gruppenstunden'!C619,Gruppenstunden!$Q$12:$Q$864)</f>
        <v>0</v>
      </c>
      <c r="Y619" s="14" t="str">
        <f t="shared" si="206"/>
        <v/>
      </c>
      <c r="Z619" s="14">
        <f>SUMIF(Gruppenstunden!$C$12:$C$864,'Wochenübersicht Gruppenstunden'!C619,Gruppenstunden!$R$12:$R$864)</f>
        <v>0</v>
      </c>
      <c r="AA619" s="14" t="str">
        <f t="shared" si="207"/>
        <v/>
      </c>
      <c r="AB619" s="14">
        <f>SUMIF(Gruppenstunden!$C$12:$C$864,'Wochenübersicht Gruppenstunden'!C619,Gruppenstunden!$S$12:$S$864)</f>
        <v>0</v>
      </c>
      <c r="AC619" s="14" t="str">
        <f t="shared" si="208"/>
        <v/>
      </c>
      <c r="AD619" s="14">
        <f>SUMIF(Gruppenstunden!$C$12:$C$864,'Wochenübersicht Gruppenstunden'!C619,Gruppenstunden!$T$12:$T$864)</f>
        <v>0</v>
      </c>
      <c r="AE619" s="14" t="str">
        <f t="shared" si="209"/>
        <v/>
      </c>
      <c r="AF619" s="14">
        <f>SUMIF(Gruppenstunden!$C$12:$C$864,'Wochenübersicht Gruppenstunden'!C619,Gruppenstunden!$U$12:$U$864)</f>
        <v>0</v>
      </c>
      <c r="AG619" s="14" t="str">
        <f t="shared" si="210"/>
        <v/>
      </c>
      <c r="AH619" s="14">
        <f>SUMIF(Gruppenstunden!$C$12:$C$864,'Wochenübersicht Gruppenstunden'!C619,Gruppenstunden!$V$12:$V$864)</f>
        <v>0</v>
      </c>
      <c r="AI619" s="14" t="str">
        <f t="shared" si="211"/>
        <v/>
      </c>
      <c r="AJ619" s="14">
        <f>SUMIF(Gruppenstunden!$C$12:$C$864,'Wochenübersicht Gruppenstunden'!C619,Gruppenstunden!$W$12:$W$864)</f>
        <v>0</v>
      </c>
      <c r="AK619" s="14" t="str">
        <f t="shared" si="212"/>
        <v/>
      </c>
      <c r="AL619" s="14">
        <f>SUMIF(Gruppenstunden!$C$12:$C$864,'Wochenübersicht Gruppenstunden'!C619,Gruppenstunden!$X$12:$X$864)</f>
        <v>0</v>
      </c>
      <c r="AM619" s="14" t="str">
        <f t="shared" si="213"/>
        <v/>
      </c>
      <c r="AN619" s="14">
        <f>SUMIF(Gruppenstunden!$C$12:$C$864,'Wochenübersicht Gruppenstunden'!C619,Gruppenstunden!$Y$12:$Y$864)</f>
        <v>0</v>
      </c>
      <c r="AO619" s="14" t="str">
        <f t="shared" si="214"/>
        <v/>
      </c>
      <c r="AP619" s="14">
        <f>SUMIF(Gruppenstunden!$C$12:$C$864,'Wochenübersicht Gruppenstunden'!C619,Gruppenstunden!$Z$12:$Z$864)</f>
        <v>0</v>
      </c>
      <c r="AQ619" s="14" t="str">
        <f t="shared" si="215"/>
        <v/>
      </c>
      <c r="AR619" s="14">
        <f>SUMIF(Gruppenstunden!$C$12:$C$864,'Wochenübersicht Gruppenstunden'!C619,Gruppenstunden!$AA$12:$AA1471)</f>
        <v>0</v>
      </c>
      <c r="AS619" s="14" t="str">
        <f t="shared" si="216"/>
        <v/>
      </c>
    </row>
    <row r="620" spans="3:45" x14ac:dyDescent="0.25">
      <c r="C620" s="14"/>
      <c r="D620" s="14">
        <f>SUMIF(Gruppenstunden!$C$12:$C$864,'Wochenübersicht Gruppenstunden'!C620,Gruppenstunden!$AC$12:$AC$864)</f>
        <v>0</v>
      </c>
      <c r="E620" s="30" t="str">
        <f t="shared" si="196"/>
        <v/>
      </c>
      <c r="F620" s="14">
        <f>SUMIF(Gruppenstunden!$C$12:$C$864,'Wochenübersicht Gruppenstunden'!C620,Gruppenstunden!$H$12:$H$864)</f>
        <v>0</v>
      </c>
      <c r="G620" s="14" t="str">
        <f t="shared" si="197"/>
        <v/>
      </c>
      <c r="H620" s="14">
        <f>SUMIF(Gruppenstunden!$C$12:$C$864,'Wochenübersicht Gruppenstunden'!C620,Gruppenstunden!$I$12:$I$864)</f>
        <v>0</v>
      </c>
      <c r="I620" s="14" t="str">
        <f t="shared" si="198"/>
        <v/>
      </c>
      <c r="J620" s="14">
        <f>SUMIF(Gruppenstunden!$C$12:$C$864,'Wochenübersicht Gruppenstunden'!C620,Gruppenstunden!$J$12:$J$864)</f>
        <v>0</v>
      </c>
      <c r="K620" s="14" t="str">
        <f t="shared" si="199"/>
        <v/>
      </c>
      <c r="L620" s="14">
        <f>SUMIF(Gruppenstunden!$C$12:$C$864,'Wochenübersicht Gruppenstunden'!C620,Gruppenstunden!$K$12:$K$864)</f>
        <v>0</v>
      </c>
      <c r="M620" s="14" t="str">
        <f t="shared" si="200"/>
        <v/>
      </c>
      <c r="N620" s="14">
        <f>SUMIF(Gruppenstunden!$C$12:$C$864,'Wochenübersicht Gruppenstunden'!C620,Gruppenstunden!$L$12:$L$864)</f>
        <v>0</v>
      </c>
      <c r="O620" s="14" t="str">
        <f t="shared" si="201"/>
        <v/>
      </c>
      <c r="P620" s="14">
        <f>SUMIF(Gruppenstunden!$C$12:$C$864,'Wochenübersicht Gruppenstunden'!C620,Gruppenstunden!$M$12:$M$864)</f>
        <v>0</v>
      </c>
      <c r="Q620" s="14" t="str">
        <f t="shared" si="202"/>
        <v/>
      </c>
      <c r="R620" s="14">
        <f>SUMIF(Gruppenstunden!$C$12:$C$864,'Wochenübersicht Gruppenstunden'!C620,Gruppenstunden!$N$12:$N$864)</f>
        <v>0</v>
      </c>
      <c r="S620" s="14" t="str">
        <f t="shared" si="203"/>
        <v/>
      </c>
      <c r="T620" s="14">
        <f>SUMIF(Gruppenstunden!$C$12:$C$864,'Wochenübersicht Gruppenstunden'!C620,Gruppenstunden!$O$12:$O$864)</f>
        <v>0</v>
      </c>
      <c r="U620" s="14" t="str">
        <f t="shared" si="204"/>
        <v/>
      </c>
      <c r="V620" s="14">
        <f>SUMIF(Gruppenstunden!$C$12:$C$864,'Wochenübersicht Gruppenstunden'!C620,Gruppenstunden!$P$12:$P$864)</f>
        <v>0</v>
      </c>
      <c r="W620" s="14" t="str">
        <f t="shared" si="205"/>
        <v/>
      </c>
      <c r="X620" s="14">
        <f>SUMIF(Gruppenstunden!$C$12:$C$864,'Wochenübersicht Gruppenstunden'!C620,Gruppenstunden!$Q$12:$Q$864)</f>
        <v>0</v>
      </c>
      <c r="Y620" s="14" t="str">
        <f t="shared" si="206"/>
        <v/>
      </c>
      <c r="Z620" s="14">
        <f>SUMIF(Gruppenstunden!$C$12:$C$864,'Wochenübersicht Gruppenstunden'!C620,Gruppenstunden!$R$12:$R$864)</f>
        <v>0</v>
      </c>
      <c r="AA620" s="14" t="str">
        <f t="shared" si="207"/>
        <v/>
      </c>
      <c r="AB620" s="14">
        <f>SUMIF(Gruppenstunden!$C$12:$C$864,'Wochenübersicht Gruppenstunden'!C620,Gruppenstunden!$S$12:$S$864)</f>
        <v>0</v>
      </c>
      <c r="AC620" s="14" t="str">
        <f t="shared" si="208"/>
        <v/>
      </c>
      <c r="AD620" s="14">
        <f>SUMIF(Gruppenstunden!$C$12:$C$864,'Wochenübersicht Gruppenstunden'!C620,Gruppenstunden!$T$12:$T$864)</f>
        <v>0</v>
      </c>
      <c r="AE620" s="14" t="str">
        <f t="shared" si="209"/>
        <v/>
      </c>
      <c r="AF620" s="14">
        <f>SUMIF(Gruppenstunden!$C$12:$C$864,'Wochenübersicht Gruppenstunden'!C620,Gruppenstunden!$U$12:$U$864)</f>
        <v>0</v>
      </c>
      <c r="AG620" s="14" t="str">
        <f t="shared" si="210"/>
        <v/>
      </c>
      <c r="AH620" s="14">
        <f>SUMIF(Gruppenstunden!$C$12:$C$864,'Wochenübersicht Gruppenstunden'!C620,Gruppenstunden!$V$12:$V$864)</f>
        <v>0</v>
      </c>
      <c r="AI620" s="14" t="str">
        <f t="shared" si="211"/>
        <v/>
      </c>
      <c r="AJ620" s="14">
        <f>SUMIF(Gruppenstunden!$C$12:$C$864,'Wochenübersicht Gruppenstunden'!C620,Gruppenstunden!$W$12:$W$864)</f>
        <v>0</v>
      </c>
      <c r="AK620" s="14" t="str">
        <f t="shared" si="212"/>
        <v/>
      </c>
      <c r="AL620" s="14">
        <f>SUMIF(Gruppenstunden!$C$12:$C$864,'Wochenübersicht Gruppenstunden'!C620,Gruppenstunden!$X$12:$X$864)</f>
        <v>0</v>
      </c>
      <c r="AM620" s="14" t="str">
        <f t="shared" si="213"/>
        <v/>
      </c>
      <c r="AN620" s="14">
        <f>SUMIF(Gruppenstunden!$C$12:$C$864,'Wochenübersicht Gruppenstunden'!C620,Gruppenstunden!$Y$12:$Y$864)</f>
        <v>0</v>
      </c>
      <c r="AO620" s="14" t="str">
        <f t="shared" si="214"/>
        <v/>
      </c>
      <c r="AP620" s="14">
        <f>SUMIF(Gruppenstunden!$C$12:$C$864,'Wochenübersicht Gruppenstunden'!C620,Gruppenstunden!$Z$12:$Z$864)</f>
        <v>0</v>
      </c>
      <c r="AQ620" s="14" t="str">
        <f t="shared" si="215"/>
        <v/>
      </c>
      <c r="AR620" s="14">
        <f>SUMIF(Gruppenstunden!$C$12:$C$864,'Wochenübersicht Gruppenstunden'!C620,Gruppenstunden!$AA$12:$AA1472)</f>
        <v>0</v>
      </c>
      <c r="AS620" s="14" t="str">
        <f t="shared" si="216"/>
        <v/>
      </c>
    </row>
    <row r="621" spans="3:45" x14ac:dyDescent="0.25">
      <c r="C621" s="14"/>
      <c r="D621" s="14">
        <f>SUMIF(Gruppenstunden!$C$12:$C$864,'Wochenübersicht Gruppenstunden'!C621,Gruppenstunden!$AC$12:$AC$864)</f>
        <v>0</v>
      </c>
      <c r="E621" s="30" t="str">
        <f t="shared" si="196"/>
        <v/>
      </c>
      <c r="F621" s="14">
        <f>SUMIF(Gruppenstunden!$C$12:$C$864,'Wochenübersicht Gruppenstunden'!C621,Gruppenstunden!$H$12:$H$864)</f>
        <v>0</v>
      </c>
      <c r="G621" s="14" t="str">
        <f t="shared" si="197"/>
        <v/>
      </c>
      <c r="H621" s="14">
        <f>SUMIF(Gruppenstunden!$C$12:$C$864,'Wochenübersicht Gruppenstunden'!C621,Gruppenstunden!$I$12:$I$864)</f>
        <v>0</v>
      </c>
      <c r="I621" s="14" t="str">
        <f t="shared" si="198"/>
        <v/>
      </c>
      <c r="J621" s="14">
        <f>SUMIF(Gruppenstunden!$C$12:$C$864,'Wochenübersicht Gruppenstunden'!C621,Gruppenstunden!$J$12:$J$864)</f>
        <v>0</v>
      </c>
      <c r="K621" s="14" t="str">
        <f t="shared" si="199"/>
        <v/>
      </c>
      <c r="L621" s="14">
        <f>SUMIF(Gruppenstunden!$C$12:$C$864,'Wochenübersicht Gruppenstunden'!C621,Gruppenstunden!$K$12:$K$864)</f>
        <v>0</v>
      </c>
      <c r="M621" s="14" t="str">
        <f t="shared" si="200"/>
        <v/>
      </c>
      <c r="N621" s="14">
        <f>SUMIF(Gruppenstunden!$C$12:$C$864,'Wochenübersicht Gruppenstunden'!C621,Gruppenstunden!$L$12:$L$864)</f>
        <v>0</v>
      </c>
      <c r="O621" s="14" t="str">
        <f t="shared" si="201"/>
        <v/>
      </c>
      <c r="P621" s="14">
        <f>SUMIF(Gruppenstunden!$C$12:$C$864,'Wochenübersicht Gruppenstunden'!C621,Gruppenstunden!$M$12:$M$864)</f>
        <v>0</v>
      </c>
      <c r="Q621" s="14" t="str">
        <f t="shared" si="202"/>
        <v/>
      </c>
      <c r="R621" s="14">
        <f>SUMIF(Gruppenstunden!$C$12:$C$864,'Wochenübersicht Gruppenstunden'!C621,Gruppenstunden!$N$12:$N$864)</f>
        <v>0</v>
      </c>
      <c r="S621" s="14" t="str">
        <f t="shared" si="203"/>
        <v/>
      </c>
      <c r="T621" s="14">
        <f>SUMIF(Gruppenstunden!$C$12:$C$864,'Wochenübersicht Gruppenstunden'!C621,Gruppenstunden!$O$12:$O$864)</f>
        <v>0</v>
      </c>
      <c r="U621" s="14" t="str">
        <f t="shared" si="204"/>
        <v/>
      </c>
      <c r="V621" s="14">
        <f>SUMIF(Gruppenstunden!$C$12:$C$864,'Wochenübersicht Gruppenstunden'!C621,Gruppenstunden!$P$12:$P$864)</f>
        <v>0</v>
      </c>
      <c r="W621" s="14" t="str">
        <f t="shared" si="205"/>
        <v/>
      </c>
      <c r="X621" s="14">
        <f>SUMIF(Gruppenstunden!$C$12:$C$864,'Wochenübersicht Gruppenstunden'!C621,Gruppenstunden!$Q$12:$Q$864)</f>
        <v>0</v>
      </c>
      <c r="Y621" s="14" t="str">
        <f t="shared" si="206"/>
        <v/>
      </c>
      <c r="Z621" s="14">
        <f>SUMIF(Gruppenstunden!$C$12:$C$864,'Wochenübersicht Gruppenstunden'!C621,Gruppenstunden!$R$12:$R$864)</f>
        <v>0</v>
      </c>
      <c r="AA621" s="14" t="str">
        <f t="shared" si="207"/>
        <v/>
      </c>
      <c r="AB621" s="14">
        <f>SUMIF(Gruppenstunden!$C$12:$C$864,'Wochenübersicht Gruppenstunden'!C621,Gruppenstunden!$S$12:$S$864)</f>
        <v>0</v>
      </c>
      <c r="AC621" s="14" t="str">
        <f t="shared" si="208"/>
        <v/>
      </c>
      <c r="AD621" s="14">
        <f>SUMIF(Gruppenstunden!$C$12:$C$864,'Wochenübersicht Gruppenstunden'!C621,Gruppenstunden!$T$12:$T$864)</f>
        <v>0</v>
      </c>
      <c r="AE621" s="14" t="str">
        <f t="shared" si="209"/>
        <v/>
      </c>
      <c r="AF621" s="14">
        <f>SUMIF(Gruppenstunden!$C$12:$C$864,'Wochenübersicht Gruppenstunden'!C621,Gruppenstunden!$U$12:$U$864)</f>
        <v>0</v>
      </c>
      <c r="AG621" s="14" t="str">
        <f t="shared" si="210"/>
        <v/>
      </c>
      <c r="AH621" s="14">
        <f>SUMIF(Gruppenstunden!$C$12:$C$864,'Wochenübersicht Gruppenstunden'!C621,Gruppenstunden!$V$12:$V$864)</f>
        <v>0</v>
      </c>
      <c r="AI621" s="14" t="str">
        <f t="shared" si="211"/>
        <v/>
      </c>
      <c r="AJ621" s="14">
        <f>SUMIF(Gruppenstunden!$C$12:$C$864,'Wochenübersicht Gruppenstunden'!C621,Gruppenstunden!$W$12:$W$864)</f>
        <v>0</v>
      </c>
      <c r="AK621" s="14" t="str">
        <f t="shared" si="212"/>
        <v/>
      </c>
      <c r="AL621" s="14">
        <f>SUMIF(Gruppenstunden!$C$12:$C$864,'Wochenübersicht Gruppenstunden'!C621,Gruppenstunden!$X$12:$X$864)</f>
        <v>0</v>
      </c>
      <c r="AM621" s="14" t="str">
        <f t="shared" si="213"/>
        <v/>
      </c>
      <c r="AN621" s="14">
        <f>SUMIF(Gruppenstunden!$C$12:$C$864,'Wochenübersicht Gruppenstunden'!C621,Gruppenstunden!$Y$12:$Y$864)</f>
        <v>0</v>
      </c>
      <c r="AO621" s="14" t="str">
        <f t="shared" si="214"/>
        <v/>
      </c>
      <c r="AP621" s="14">
        <f>SUMIF(Gruppenstunden!$C$12:$C$864,'Wochenübersicht Gruppenstunden'!C621,Gruppenstunden!$Z$12:$Z$864)</f>
        <v>0</v>
      </c>
      <c r="AQ621" s="14" t="str">
        <f t="shared" si="215"/>
        <v/>
      </c>
      <c r="AR621" s="14">
        <f>SUMIF(Gruppenstunden!$C$12:$C$864,'Wochenübersicht Gruppenstunden'!C621,Gruppenstunden!$AA$12:$AA1473)</f>
        <v>0</v>
      </c>
      <c r="AS621" s="14" t="str">
        <f t="shared" si="216"/>
        <v/>
      </c>
    </row>
    <row r="622" spans="3:45" x14ac:dyDescent="0.25">
      <c r="C622" s="14"/>
      <c r="D622" s="14">
        <f>SUMIF(Gruppenstunden!$C$12:$C$864,'Wochenübersicht Gruppenstunden'!C622,Gruppenstunden!$AC$12:$AC$864)</f>
        <v>0</v>
      </c>
      <c r="E622" s="30" t="str">
        <f t="shared" si="196"/>
        <v/>
      </c>
      <c r="F622" s="14">
        <f>SUMIF(Gruppenstunden!$C$12:$C$864,'Wochenübersicht Gruppenstunden'!C622,Gruppenstunden!$H$12:$H$864)</f>
        <v>0</v>
      </c>
      <c r="G622" s="14" t="str">
        <f t="shared" si="197"/>
        <v/>
      </c>
      <c r="H622" s="14">
        <f>SUMIF(Gruppenstunden!$C$12:$C$864,'Wochenübersicht Gruppenstunden'!C622,Gruppenstunden!$I$12:$I$864)</f>
        <v>0</v>
      </c>
      <c r="I622" s="14" t="str">
        <f t="shared" si="198"/>
        <v/>
      </c>
      <c r="J622" s="14">
        <f>SUMIF(Gruppenstunden!$C$12:$C$864,'Wochenübersicht Gruppenstunden'!C622,Gruppenstunden!$J$12:$J$864)</f>
        <v>0</v>
      </c>
      <c r="K622" s="14" t="str">
        <f t="shared" si="199"/>
        <v/>
      </c>
      <c r="L622" s="14">
        <f>SUMIF(Gruppenstunden!$C$12:$C$864,'Wochenübersicht Gruppenstunden'!C622,Gruppenstunden!$K$12:$K$864)</f>
        <v>0</v>
      </c>
      <c r="M622" s="14" t="str">
        <f t="shared" si="200"/>
        <v/>
      </c>
      <c r="N622" s="14">
        <f>SUMIF(Gruppenstunden!$C$12:$C$864,'Wochenübersicht Gruppenstunden'!C622,Gruppenstunden!$L$12:$L$864)</f>
        <v>0</v>
      </c>
      <c r="O622" s="14" t="str">
        <f t="shared" si="201"/>
        <v/>
      </c>
      <c r="P622" s="14">
        <f>SUMIF(Gruppenstunden!$C$12:$C$864,'Wochenübersicht Gruppenstunden'!C622,Gruppenstunden!$M$12:$M$864)</f>
        <v>0</v>
      </c>
      <c r="Q622" s="14" t="str">
        <f t="shared" si="202"/>
        <v/>
      </c>
      <c r="R622" s="14">
        <f>SUMIF(Gruppenstunden!$C$12:$C$864,'Wochenübersicht Gruppenstunden'!C622,Gruppenstunden!$N$12:$N$864)</f>
        <v>0</v>
      </c>
      <c r="S622" s="14" t="str">
        <f t="shared" si="203"/>
        <v/>
      </c>
      <c r="T622" s="14">
        <f>SUMIF(Gruppenstunden!$C$12:$C$864,'Wochenübersicht Gruppenstunden'!C622,Gruppenstunden!$O$12:$O$864)</f>
        <v>0</v>
      </c>
      <c r="U622" s="14" t="str">
        <f t="shared" si="204"/>
        <v/>
      </c>
      <c r="V622" s="14">
        <f>SUMIF(Gruppenstunden!$C$12:$C$864,'Wochenübersicht Gruppenstunden'!C622,Gruppenstunden!$P$12:$P$864)</f>
        <v>0</v>
      </c>
      <c r="W622" s="14" t="str">
        <f t="shared" si="205"/>
        <v/>
      </c>
      <c r="X622" s="14">
        <f>SUMIF(Gruppenstunden!$C$12:$C$864,'Wochenübersicht Gruppenstunden'!C622,Gruppenstunden!$Q$12:$Q$864)</f>
        <v>0</v>
      </c>
      <c r="Y622" s="14" t="str">
        <f t="shared" si="206"/>
        <v/>
      </c>
      <c r="Z622" s="14">
        <f>SUMIF(Gruppenstunden!$C$12:$C$864,'Wochenübersicht Gruppenstunden'!C622,Gruppenstunden!$R$12:$R$864)</f>
        <v>0</v>
      </c>
      <c r="AA622" s="14" t="str">
        <f t="shared" si="207"/>
        <v/>
      </c>
      <c r="AB622" s="14">
        <f>SUMIF(Gruppenstunden!$C$12:$C$864,'Wochenübersicht Gruppenstunden'!C622,Gruppenstunden!$S$12:$S$864)</f>
        <v>0</v>
      </c>
      <c r="AC622" s="14" t="str">
        <f t="shared" si="208"/>
        <v/>
      </c>
      <c r="AD622" s="14">
        <f>SUMIF(Gruppenstunden!$C$12:$C$864,'Wochenübersicht Gruppenstunden'!C622,Gruppenstunden!$T$12:$T$864)</f>
        <v>0</v>
      </c>
      <c r="AE622" s="14" t="str">
        <f t="shared" si="209"/>
        <v/>
      </c>
      <c r="AF622" s="14">
        <f>SUMIF(Gruppenstunden!$C$12:$C$864,'Wochenübersicht Gruppenstunden'!C622,Gruppenstunden!$U$12:$U$864)</f>
        <v>0</v>
      </c>
      <c r="AG622" s="14" t="str">
        <f t="shared" si="210"/>
        <v/>
      </c>
      <c r="AH622" s="14">
        <f>SUMIF(Gruppenstunden!$C$12:$C$864,'Wochenübersicht Gruppenstunden'!C622,Gruppenstunden!$V$12:$V$864)</f>
        <v>0</v>
      </c>
      <c r="AI622" s="14" t="str">
        <f t="shared" si="211"/>
        <v/>
      </c>
      <c r="AJ622" s="14">
        <f>SUMIF(Gruppenstunden!$C$12:$C$864,'Wochenübersicht Gruppenstunden'!C622,Gruppenstunden!$W$12:$W$864)</f>
        <v>0</v>
      </c>
      <c r="AK622" s="14" t="str">
        <f t="shared" si="212"/>
        <v/>
      </c>
      <c r="AL622" s="14">
        <f>SUMIF(Gruppenstunden!$C$12:$C$864,'Wochenübersicht Gruppenstunden'!C622,Gruppenstunden!$X$12:$X$864)</f>
        <v>0</v>
      </c>
      <c r="AM622" s="14" t="str">
        <f t="shared" si="213"/>
        <v/>
      </c>
      <c r="AN622" s="14">
        <f>SUMIF(Gruppenstunden!$C$12:$C$864,'Wochenübersicht Gruppenstunden'!C622,Gruppenstunden!$Y$12:$Y$864)</f>
        <v>0</v>
      </c>
      <c r="AO622" s="14" t="str">
        <f t="shared" si="214"/>
        <v/>
      </c>
      <c r="AP622" s="14">
        <f>SUMIF(Gruppenstunden!$C$12:$C$864,'Wochenübersicht Gruppenstunden'!C622,Gruppenstunden!$Z$12:$Z$864)</f>
        <v>0</v>
      </c>
      <c r="AQ622" s="14" t="str">
        <f t="shared" si="215"/>
        <v/>
      </c>
      <c r="AR622" s="14">
        <f>SUMIF(Gruppenstunden!$C$12:$C$864,'Wochenübersicht Gruppenstunden'!C622,Gruppenstunden!$AA$12:$AA1474)</f>
        <v>0</v>
      </c>
      <c r="AS622" s="14" t="str">
        <f t="shared" si="216"/>
        <v/>
      </c>
    </row>
    <row r="623" spans="3:45" x14ac:dyDescent="0.25">
      <c r="C623" s="14"/>
      <c r="D623" s="14">
        <f>SUMIF(Gruppenstunden!$C$12:$C$864,'Wochenübersicht Gruppenstunden'!C623,Gruppenstunden!$AC$12:$AC$864)</f>
        <v>0</v>
      </c>
      <c r="E623" s="30" t="str">
        <f t="shared" si="196"/>
        <v/>
      </c>
      <c r="F623" s="14">
        <f>SUMIF(Gruppenstunden!$C$12:$C$864,'Wochenübersicht Gruppenstunden'!C623,Gruppenstunden!$H$12:$H$864)</f>
        <v>0</v>
      </c>
      <c r="G623" s="14" t="str">
        <f t="shared" si="197"/>
        <v/>
      </c>
      <c r="H623" s="14">
        <f>SUMIF(Gruppenstunden!$C$12:$C$864,'Wochenübersicht Gruppenstunden'!C623,Gruppenstunden!$I$12:$I$864)</f>
        <v>0</v>
      </c>
      <c r="I623" s="14" t="str">
        <f t="shared" si="198"/>
        <v/>
      </c>
      <c r="J623" s="14">
        <f>SUMIF(Gruppenstunden!$C$12:$C$864,'Wochenübersicht Gruppenstunden'!C623,Gruppenstunden!$J$12:$J$864)</f>
        <v>0</v>
      </c>
      <c r="K623" s="14" t="str">
        <f t="shared" si="199"/>
        <v/>
      </c>
      <c r="L623" s="14">
        <f>SUMIF(Gruppenstunden!$C$12:$C$864,'Wochenübersicht Gruppenstunden'!C623,Gruppenstunden!$K$12:$K$864)</f>
        <v>0</v>
      </c>
      <c r="M623" s="14" t="str">
        <f t="shared" si="200"/>
        <v/>
      </c>
      <c r="N623" s="14">
        <f>SUMIF(Gruppenstunden!$C$12:$C$864,'Wochenübersicht Gruppenstunden'!C623,Gruppenstunden!$L$12:$L$864)</f>
        <v>0</v>
      </c>
      <c r="O623" s="14" t="str">
        <f t="shared" si="201"/>
        <v/>
      </c>
      <c r="P623" s="14">
        <f>SUMIF(Gruppenstunden!$C$12:$C$864,'Wochenübersicht Gruppenstunden'!C623,Gruppenstunden!$M$12:$M$864)</f>
        <v>0</v>
      </c>
      <c r="Q623" s="14" t="str">
        <f t="shared" si="202"/>
        <v/>
      </c>
      <c r="R623" s="14">
        <f>SUMIF(Gruppenstunden!$C$12:$C$864,'Wochenübersicht Gruppenstunden'!C623,Gruppenstunden!$N$12:$N$864)</f>
        <v>0</v>
      </c>
      <c r="S623" s="14" t="str">
        <f t="shared" si="203"/>
        <v/>
      </c>
      <c r="T623" s="14">
        <f>SUMIF(Gruppenstunden!$C$12:$C$864,'Wochenübersicht Gruppenstunden'!C623,Gruppenstunden!$O$12:$O$864)</f>
        <v>0</v>
      </c>
      <c r="U623" s="14" t="str">
        <f t="shared" si="204"/>
        <v/>
      </c>
      <c r="V623" s="14">
        <f>SUMIF(Gruppenstunden!$C$12:$C$864,'Wochenübersicht Gruppenstunden'!C623,Gruppenstunden!$P$12:$P$864)</f>
        <v>0</v>
      </c>
      <c r="W623" s="14" t="str">
        <f t="shared" si="205"/>
        <v/>
      </c>
      <c r="X623" s="14">
        <f>SUMIF(Gruppenstunden!$C$12:$C$864,'Wochenübersicht Gruppenstunden'!C623,Gruppenstunden!$Q$12:$Q$864)</f>
        <v>0</v>
      </c>
      <c r="Y623" s="14" t="str">
        <f t="shared" si="206"/>
        <v/>
      </c>
      <c r="Z623" s="14">
        <f>SUMIF(Gruppenstunden!$C$12:$C$864,'Wochenübersicht Gruppenstunden'!C623,Gruppenstunden!$R$12:$R$864)</f>
        <v>0</v>
      </c>
      <c r="AA623" s="14" t="str">
        <f t="shared" si="207"/>
        <v/>
      </c>
      <c r="AB623" s="14">
        <f>SUMIF(Gruppenstunden!$C$12:$C$864,'Wochenübersicht Gruppenstunden'!C623,Gruppenstunden!$S$12:$S$864)</f>
        <v>0</v>
      </c>
      <c r="AC623" s="14" t="str">
        <f t="shared" si="208"/>
        <v/>
      </c>
      <c r="AD623" s="14">
        <f>SUMIF(Gruppenstunden!$C$12:$C$864,'Wochenübersicht Gruppenstunden'!C623,Gruppenstunden!$T$12:$T$864)</f>
        <v>0</v>
      </c>
      <c r="AE623" s="14" t="str">
        <f t="shared" si="209"/>
        <v/>
      </c>
      <c r="AF623" s="14">
        <f>SUMIF(Gruppenstunden!$C$12:$C$864,'Wochenübersicht Gruppenstunden'!C623,Gruppenstunden!$U$12:$U$864)</f>
        <v>0</v>
      </c>
      <c r="AG623" s="14" t="str">
        <f t="shared" si="210"/>
        <v/>
      </c>
      <c r="AH623" s="14">
        <f>SUMIF(Gruppenstunden!$C$12:$C$864,'Wochenübersicht Gruppenstunden'!C623,Gruppenstunden!$V$12:$V$864)</f>
        <v>0</v>
      </c>
      <c r="AI623" s="14" t="str">
        <f t="shared" si="211"/>
        <v/>
      </c>
      <c r="AJ623" s="14">
        <f>SUMIF(Gruppenstunden!$C$12:$C$864,'Wochenübersicht Gruppenstunden'!C623,Gruppenstunden!$W$12:$W$864)</f>
        <v>0</v>
      </c>
      <c r="AK623" s="14" t="str">
        <f t="shared" si="212"/>
        <v/>
      </c>
      <c r="AL623" s="14">
        <f>SUMIF(Gruppenstunden!$C$12:$C$864,'Wochenübersicht Gruppenstunden'!C623,Gruppenstunden!$X$12:$X$864)</f>
        <v>0</v>
      </c>
      <c r="AM623" s="14" t="str">
        <f t="shared" si="213"/>
        <v/>
      </c>
      <c r="AN623" s="14">
        <f>SUMIF(Gruppenstunden!$C$12:$C$864,'Wochenübersicht Gruppenstunden'!C623,Gruppenstunden!$Y$12:$Y$864)</f>
        <v>0</v>
      </c>
      <c r="AO623" s="14" t="str">
        <f t="shared" si="214"/>
        <v/>
      </c>
      <c r="AP623" s="14">
        <f>SUMIF(Gruppenstunden!$C$12:$C$864,'Wochenübersicht Gruppenstunden'!C623,Gruppenstunden!$Z$12:$Z$864)</f>
        <v>0</v>
      </c>
      <c r="AQ623" s="14" t="str">
        <f t="shared" si="215"/>
        <v/>
      </c>
      <c r="AR623" s="14">
        <f>SUMIF(Gruppenstunden!$C$12:$C$864,'Wochenübersicht Gruppenstunden'!C623,Gruppenstunden!$AA$12:$AA1475)</f>
        <v>0</v>
      </c>
      <c r="AS623" s="14" t="str">
        <f t="shared" si="216"/>
        <v/>
      </c>
    </row>
    <row r="624" spans="3:45" x14ac:dyDescent="0.25">
      <c r="C624" s="14"/>
      <c r="D624" s="14">
        <f>SUMIF(Gruppenstunden!$C$12:$C$864,'Wochenübersicht Gruppenstunden'!C624,Gruppenstunden!$AC$12:$AC$864)</f>
        <v>0</v>
      </c>
      <c r="E624" s="30" t="str">
        <f t="shared" si="196"/>
        <v/>
      </c>
      <c r="F624" s="14">
        <f>SUMIF(Gruppenstunden!$C$12:$C$864,'Wochenübersicht Gruppenstunden'!C624,Gruppenstunden!$H$12:$H$864)</f>
        <v>0</v>
      </c>
      <c r="G624" s="14" t="str">
        <f t="shared" si="197"/>
        <v/>
      </c>
      <c r="H624" s="14">
        <f>SUMIF(Gruppenstunden!$C$12:$C$864,'Wochenübersicht Gruppenstunden'!C624,Gruppenstunden!$I$12:$I$864)</f>
        <v>0</v>
      </c>
      <c r="I624" s="14" t="str">
        <f t="shared" si="198"/>
        <v/>
      </c>
      <c r="J624" s="14">
        <f>SUMIF(Gruppenstunden!$C$12:$C$864,'Wochenübersicht Gruppenstunden'!C624,Gruppenstunden!$J$12:$J$864)</f>
        <v>0</v>
      </c>
      <c r="K624" s="14" t="str">
        <f t="shared" si="199"/>
        <v/>
      </c>
      <c r="L624" s="14">
        <f>SUMIF(Gruppenstunden!$C$12:$C$864,'Wochenübersicht Gruppenstunden'!C624,Gruppenstunden!$K$12:$K$864)</f>
        <v>0</v>
      </c>
      <c r="M624" s="14" t="str">
        <f t="shared" si="200"/>
        <v/>
      </c>
      <c r="N624" s="14">
        <f>SUMIF(Gruppenstunden!$C$12:$C$864,'Wochenübersicht Gruppenstunden'!C624,Gruppenstunden!$L$12:$L$864)</f>
        <v>0</v>
      </c>
      <c r="O624" s="14" t="str">
        <f t="shared" si="201"/>
        <v/>
      </c>
      <c r="P624" s="14">
        <f>SUMIF(Gruppenstunden!$C$12:$C$864,'Wochenübersicht Gruppenstunden'!C624,Gruppenstunden!$M$12:$M$864)</f>
        <v>0</v>
      </c>
      <c r="Q624" s="14" t="str">
        <f t="shared" si="202"/>
        <v/>
      </c>
      <c r="R624" s="14">
        <f>SUMIF(Gruppenstunden!$C$12:$C$864,'Wochenübersicht Gruppenstunden'!C624,Gruppenstunden!$N$12:$N$864)</f>
        <v>0</v>
      </c>
      <c r="S624" s="14" t="str">
        <f t="shared" si="203"/>
        <v/>
      </c>
      <c r="T624" s="14">
        <f>SUMIF(Gruppenstunden!$C$12:$C$864,'Wochenübersicht Gruppenstunden'!C624,Gruppenstunden!$O$12:$O$864)</f>
        <v>0</v>
      </c>
      <c r="U624" s="14" t="str">
        <f t="shared" si="204"/>
        <v/>
      </c>
      <c r="V624" s="14">
        <f>SUMIF(Gruppenstunden!$C$12:$C$864,'Wochenübersicht Gruppenstunden'!C624,Gruppenstunden!$P$12:$P$864)</f>
        <v>0</v>
      </c>
      <c r="W624" s="14" t="str">
        <f t="shared" si="205"/>
        <v/>
      </c>
      <c r="X624" s="14">
        <f>SUMIF(Gruppenstunden!$C$12:$C$864,'Wochenübersicht Gruppenstunden'!C624,Gruppenstunden!$Q$12:$Q$864)</f>
        <v>0</v>
      </c>
      <c r="Y624" s="14" t="str">
        <f t="shared" si="206"/>
        <v/>
      </c>
      <c r="Z624" s="14">
        <f>SUMIF(Gruppenstunden!$C$12:$C$864,'Wochenübersicht Gruppenstunden'!C624,Gruppenstunden!$R$12:$R$864)</f>
        <v>0</v>
      </c>
      <c r="AA624" s="14" t="str">
        <f t="shared" si="207"/>
        <v/>
      </c>
      <c r="AB624" s="14">
        <f>SUMIF(Gruppenstunden!$C$12:$C$864,'Wochenübersicht Gruppenstunden'!C624,Gruppenstunden!$S$12:$S$864)</f>
        <v>0</v>
      </c>
      <c r="AC624" s="14" t="str">
        <f t="shared" si="208"/>
        <v/>
      </c>
      <c r="AD624" s="14">
        <f>SUMIF(Gruppenstunden!$C$12:$C$864,'Wochenübersicht Gruppenstunden'!C624,Gruppenstunden!$T$12:$T$864)</f>
        <v>0</v>
      </c>
      <c r="AE624" s="14" t="str">
        <f t="shared" si="209"/>
        <v/>
      </c>
      <c r="AF624" s="14">
        <f>SUMIF(Gruppenstunden!$C$12:$C$864,'Wochenübersicht Gruppenstunden'!C624,Gruppenstunden!$U$12:$U$864)</f>
        <v>0</v>
      </c>
      <c r="AG624" s="14" t="str">
        <f t="shared" si="210"/>
        <v/>
      </c>
      <c r="AH624" s="14">
        <f>SUMIF(Gruppenstunden!$C$12:$C$864,'Wochenübersicht Gruppenstunden'!C624,Gruppenstunden!$V$12:$V$864)</f>
        <v>0</v>
      </c>
      <c r="AI624" s="14" t="str">
        <f t="shared" si="211"/>
        <v/>
      </c>
      <c r="AJ624" s="14">
        <f>SUMIF(Gruppenstunden!$C$12:$C$864,'Wochenübersicht Gruppenstunden'!C624,Gruppenstunden!$W$12:$W$864)</f>
        <v>0</v>
      </c>
      <c r="AK624" s="14" t="str">
        <f t="shared" si="212"/>
        <v/>
      </c>
      <c r="AL624" s="14">
        <f>SUMIF(Gruppenstunden!$C$12:$C$864,'Wochenübersicht Gruppenstunden'!C624,Gruppenstunden!$X$12:$X$864)</f>
        <v>0</v>
      </c>
      <c r="AM624" s="14" t="str">
        <f t="shared" si="213"/>
        <v/>
      </c>
      <c r="AN624" s="14">
        <f>SUMIF(Gruppenstunden!$C$12:$C$864,'Wochenübersicht Gruppenstunden'!C624,Gruppenstunden!$Y$12:$Y$864)</f>
        <v>0</v>
      </c>
      <c r="AO624" s="14" t="str">
        <f t="shared" si="214"/>
        <v/>
      </c>
      <c r="AP624" s="14">
        <f>SUMIF(Gruppenstunden!$C$12:$C$864,'Wochenübersicht Gruppenstunden'!C624,Gruppenstunden!$Z$12:$Z$864)</f>
        <v>0</v>
      </c>
      <c r="AQ624" s="14" t="str">
        <f t="shared" si="215"/>
        <v/>
      </c>
      <c r="AR624" s="14">
        <f>SUMIF(Gruppenstunden!$C$12:$C$864,'Wochenübersicht Gruppenstunden'!C624,Gruppenstunden!$AA$12:$AA1476)</f>
        <v>0</v>
      </c>
      <c r="AS624" s="14" t="str">
        <f t="shared" si="216"/>
        <v/>
      </c>
    </row>
    <row r="625" spans="3:45" x14ac:dyDescent="0.25">
      <c r="C625" s="14"/>
      <c r="D625" s="14">
        <f>SUMIF(Gruppenstunden!$C$12:$C$864,'Wochenübersicht Gruppenstunden'!C625,Gruppenstunden!$AC$12:$AC$864)</f>
        <v>0</v>
      </c>
      <c r="E625" s="30" t="str">
        <f t="shared" si="196"/>
        <v/>
      </c>
      <c r="F625" s="14">
        <f>SUMIF(Gruppenstunden!$C$12:$C$864,'Wochenübersicht Gruppenstunden'!C625,Gruppenstunden!$H$12:$H$864)</f>
        <v>0</v>
      </c>
      <c r="G625" s="14" t="str">
        <f t="shared" si="197"/>
        <v/>
      </c>
      <c r="H625" s="14">
        <f>SUMIF(Gruppenstunden!$C$12:$C$864,'Wochenübersicht Gruppenstunden'!C625,Gruppenstunden!$I$12:$I$864)</f>
        <v>0</v>
      </c>
      <c r="I625" s="14" t="str">
        <f t="shared" si="198"/>
        <v/>
      </c>
      <c r="J625" s="14">
        <f>SUMIF(Gruppenstunden!$C$12:$C$864,'Wochenübersicht Gruppenstunden'!C625,Gruppenstunden!$J$12:$J$864)</f>
        <v>0</v>
      </c>
      <c r="K625" s="14" t="str">
        <f t="shared" si="199"/>
        <v/>
      </c>
      <c r="L625" s="14">
        <f>SUMIF(Gruppenstunden!$C$12:$C$864,'Wochenübersicht Gruppenstunden'!C625,Gruppenstunden!$K$12:$K$864)</f>
        <v>0</v>
      </c>
      <c r="M625" s="14" t="str">
        <f t="shared" si="200"/>
        <v/>
      </c>
      <c r="N625" s="14">
        <f>SUMIF(Gruppenstunden!$C$12:$C$864,'Wochenübersicht Gruppenstunden'!C625,Gruppenstunden!$L$12:$L$864)</f>
        <v>0</v>
      </c>
      <c r="O625" s="14" t="str">
        <f t="shared" si="201"/>
        <v/>
      </c>
      <c r="P625" s="14">
        <f>SUMIF(Gruppenstunden!$C$12:$C$864,'Wochenübersicht Gruppenstunden'!C625,Gruppenstunden!$M$12:$M$864)</f>
        <v>0</v>
      </c>
      <c r="Q625" s="14" t="str">
        <f t="shared" si="202"/>
        <v/>
      </c>
      <c r="R625" s="14">
        <f>SUMIF(Gruppenstunden!$C$12:$C$864,'Wochenübersicht Gruppenstunden'!C625,Gruppenstunden!$N$12:$N$864)</f>
        <v>0</v>
      </c>
      <c r="S625" s="14" t="str">
        <f t="shared" si="203"/>
        <v/>
      </c>
      <c r="T625" s="14">
        <f>SUMIF(Gruppenstunden!$C$12:$C$864,'Wochenübersicht Gruppenstunden'!C625,Gruppenstunden!$O$12:$O$864)</f>
        <v>0</v>
      </c>
      <c r="U625" s="14" t="str">
        <f t="shared" si="204"/>
        <v/>
      </c>
      <c r="V625" s="14">
        <f>SUMIF(Gruppenstunden!$C$12:$C$864,'Wochenübersicht Gruppenstunden'!C625,Gruppenstunden!$P$12:$P$864)</f>
        <v>0</v>
      </c>
      <c r="W625" s="14" t="str">
        <f t="shared" si="205"/>
        <v/>
      </c>
      <c r="X625" s="14">
        <f>SUMIF(Gruppenstunden!$C$12:$C$864,'Wochenübersicht Gruppenstunden'!C625,Gruppenstunden!$Q$12:$Q$864)</f>
        <v>0</v>
      </c>
      <c r="Y625" s="14" t="str">
        <f t="shared" si="206"/>
        <v/>
      </c>
      <c r="Z625" s="14">
        <f>SUMIF(Gruppenstunden!$C$12:$C$864,'Wochenübersicht Gruppenstunden'!C625,Gruppenstunden!$R$12:$R$864)</f>
        <v>0</v>
      </c>
      <c r="AA625" s="14" t="str">
        <f t="shared" si="207"/>
        <v/>
      </c>
      <c r="AB625" s="14">
        <f>SUMIF(Gruppenstunden!$C$12:$C$864,'Wochenübersicht Gruppenstunden'!C625,Gruppenstunden!$S$12:$S$864)</f>
        <v>0</v>
      </c>
      <c r="AC625" s="14" t="str">
        <f t="shared" si="208"/>
        <v/>
      </c>
      <c r="AD625" s="14">
        <f>SUMIF(Gruppenstunden!$C$12:$C$864,'Wochenübersicht Gruppenstunden'!C625,Gruppenstunden!$T$12:$T$864)</f>
        <v>0</v>
      </c>
      <c r="AE625" s="14" t="str">
        <f t="shared" si="209"/>
        <v/>
      </c>
      <c r="AF625" s="14">
        <f>SUMIF(Gruppenstunden!$C$12:$C$864,'Wochenübersicht Gruppenstunden'!C625,Gruppenstunden!$U$12:$U$864)</f>
        <v>0</v>
      </c>
      <c r="AG625" s="14" t="str">
        <f t="shared" si="210"/>
        <v/>
      </c>
      <c r="AH625" s="14">
        <f>SUMIF(Gruppenstunden!$C$12:$C$864,'Wochenübersicht Gruppenstunden'!C625,Gruppenstunden!$V$12:$V$864)</f>
        <v>0</v>
      </c>
      <c r="AI625" s="14" t="str">
        <f t="shared" si="211"/>
        <v/>
      </c>
      <c r="AJ625" s="14">
        <f>SUMIF(Gruppenstunden!$C$12:$C$864,'Wochenübersicht Gruppenstunden'!C625,Gruppenstunden!$W$12:$W$864)</f>
        <v>0</v>
      </c>
      <c r="AK625" s="14" t="str">
        <f t="shared" si="212"/>
        <v/>
      </c>
      <c r="AL625" s="14">
        <f>SUMIF(Gruppenstunden!$C$12:$C$864,'Wochenübersicht Gruppenstunden'!C625,Gruppenstunden!$X$12:$X$864)</f>
        <v>0</v>
      </c>
      <c r="AM625" s="14" t="str">
        <f t="shared" si="213"/>
        <v/>
      </c>
      <c r="AN625" s="14">
        <f>SUMIF(Gruppenstunden!$C$12:$C$864,'Wochenübersicht Gruppenstunden'!C625,Gruppenstunden!$Y$12:$Y$864)</f>
        <v>0</v>
      </c>
      <c r="AO625" s="14" t="str">
        <f t="shared" si="214"/>
        <v/>
      </c>
      <c r="AP625" s="14">
        <f>SUMIF(Gruppenstunden!$C$12:$C$864,'Wochenübersicht Gruppenstunden'!C625,Gruppenstunden!$Z$12:$Z$864)</f>
        <v>0</v>
      </c>
      <c r="AQ625" s="14" t="str">
        <f t="shared" si="215"/>
        <v/>
      </c>
      <c r="AR625" s="14">
        <f>SUMIF(Gruppenstunden!$C$12:$C$864,'Wochenübersicht Gruppenstunden'!C625,Gruppenstunden!$AA$12:$AA1477)</f>
        <v>0</v>
      </c>
      <c r="AS625" s="14" t="str">
        <f t="shared" si="216"/>
        <v/>
      </c>
    </row>
    <row r="626" spans="3:45" x14ac:dyDescent="0.25">
      <c r="C626" s="14"/>
      <c r="D626" s="14">
        <f>SUMIF(Gruppenstunden!$C$12:$C$864,'Wochenübersicht Gruppenstunden'!C626,Gruppenstunden!$AC$12:$AC$864)</f>
        <v>0</v>
      </c>
      <c r="E626" s="30" t="str">
        <f t="shared" si="196"/>
        <v/>
      </c>
      <c r="F626" s="14">
        <f>SUMIF(Gruppenstunden!$C$12:$C$864,'Wochenübersicht Gruppenstunden'!C626,Gruppenstunden!$H$12:$H$864)</f>
        <v>0</v>
      </c>
      <c r="G626" s="14" t="str">
        <f t="shared" si="197"/>
        <v/>
      </c>
      <c r="H626" s="14">
        <f>SUMIF(Gruppenstunden!$C$12:$C$864,'Wochenübersicht Gruppenstunden'!C626,Gruppenstunden!$I$12:$I$864)</f>
        <v>0</v>
      </c>
      <c r="I626" s="14" t="str">
        <f t="shared" si="198"/>
        <v/>
      </c>
      <c r="J626" s="14">
        <f>SUMIF(Gruppenstunden!$C$12:$C$864,'Wochenübersicht Gruppenstunden'!C626,Gruppenstunden!$J$12:$J$864)</f>
        <v>0</v>
      </c>
      <c r="K626" s="14" t="str">
        <f t="shared" si="199"/>
        <v/>
      </c>
      <c r="L626" s="14">
        <f>SUMIF(Gruppenstunden!$C$12:$C$864,'Wochenübersicht Gruppenstunden'!C626,Gruppenstunden!$K$12:$K$864)</f>
        <v>0</v>
      </c>
      <c r="M626" s="14" t="str">
        <f t="shared" si="200"/>
        <v/>
      </c>
      <c r="N626" s="14">
        <f>SUMIF(Gruppenstunden!$C$12:$C$864,'Wochenübersicht Gruppenstunden'!C626,Gruppenstunden!$L$12:$L$864)</f>
        <v>0</v>
      </c>
      <c r="O626" s="14" t="str">
        <f t="shared" si="201"/>
        <v/>
      </c>
      <c r="P626" s="14">
        <f>SUMIF(Gruppenstunden!$C$12:$C$864,'Wochenübersicht Gruppenstunden'!C626,Gruppenstunden!$M$12:$M$864)</f>
        <v>0</v>
      </c>
      <c r="Q626" s="14" t="str">
        <f t="shared" si="202"/>
        <v/>
      </c>
      <c r="R626" s="14">
        <f>SUMIF(Gruppenstunden!$C$12:$C$864,'Wochenübersicht Gruppenstunden'!C626,Gruppenstunden!$N$12:$N$864)</f>
        <v>0</v>
      </c>
      <c r="S626" s="14" t="str">
        <f t="shared" si="203"/>
        <v/>
      </c>
      <c r="T626" s="14">
        <f>SUMIF(Gruppenstunden!$C$12:$C$864,'Wochenübersicht Gruppenstunden'!C626,Gruppenstunden!$O$12:$O$864)</f>
        <v>0</v>
      </c>
      <c r="U626" s="14" t="str">
        <f t="shared" si="204"/>
        <v/>
      </c>
      <c r="V626" s="14">
        <f>SUMIF(Gruppenstunden!$C$12:$C$864,'Wochenübersicht Gruppenstunden'!C626,Gruppenstunden!$P$12:$P$864)</f>
        <v>0</v>
      </c>
      <c r="W626" s="14" t="str">
        <f t="shared" si="205"/>
        <v/>
      </c>
      <c r="X626" s="14">
        <f>SUMIF(Gruppenstunden!$C$12:$C$864,'Wochenübersicht Gruppenstunden'!C626,Gruppenstunden!$Q$12:$Q$864)</f>
        <v>0</v>
      </c>
      <c r="Y626" s="14" t="str">
        <f t="shared" si="206"/>
        <v/>
      </c>
      <c r="Z626" s="14">
        <f>SUMIF(Gruppenstunden!$C$12:$C$864,'Wochenübersicht Gruppenstunden'!C626,Gruppenstunden!$R$12:$R$864)</f>
        <v>0</v>
      </c>
      <c r="AA626" s="14" t="str">
        <f t="shared" si="207"/>
        <v/>
      </c>
      <c r="AB626" s="14">
        <f>SUMIF(Gruppenstunden!$C$12:$C$864,'Wochenübersicht Gruppenstunden'!C626,Gruppenstunden!$S$12:$S$864)</f>
        <v>0</v>
      </c>
      <c r="AC626" s="14" t="str">
        <f t="shared" si="208"/>
        <v/>
      </c>
      <c r="AD626" s="14">
        <f>SUMIF(Gruppenstunden!$C$12:$C$864,'Wochenübersicht Gruppenstunden'!C626,Gruppenstunden!$T$12:$T$864)</f>
        <v>0</v>
      </c>
      <c r="AE626" s="14" t="str">
        <f t="shared" si="209"/>
        <v/>
      </c>
      <c r="AF626" s="14">
        <f>SUMIF(Gruppenstunden!$C$12:$C$864,'Wochenübersicht Gruppenstunden'!C626,Gruppenstunden!$U$12:$U$864)</f>
        <v>0</v>
      </c>
      <c r="AG626" s="14" t="str">
        <f t="shared" si="210"/>
        <v/>
      </c>
      <c r="AH626" s="14">
        <f>SUMIF(Gruppenstunden!$C$12:$C$864,'Wochenübersicht Gruppenstunden'!C626,Gruppenstunden!$V$12:$V$864)</f>
        <v>0</v>
      </c>
      <c r="AI626" s="14" t="str">
        <f t="shared" si="211"/>
        <v/>
      </c>
      <c r="AJ626" s="14">
        <f>SUMIF(Gruppenstunden!$C$12:$C$864,'Wochenübersicht Gruppenstunden'!C626,Gruppenstunden!$W$12:$W$864)</f>
        <v>0</v>
      </c>
      <c r="AK626" s="14" t="str">
        <f t="shared" si="212"/>
        <v/>
      </c>
      <c r="AL626" s="14">
        <f>SUMIF(Gruppenstunden!$C$12:$C$864,'Wochenübersicht Gruppenstunden'!C626,Gruppenstunden!$X$12:$X$864)</f>
        <v>0</v>
      </c>
      <c r="AM626" s="14" t="str">
        <f t="shared" si="213"/>
        <v/>
      </c>
      <c r="AN626" s="14">
        <f>SUMIF(Gruppenstunden!$C$12:$C$864,'Wochenübersicht Gruppenstunden'!C626,Gruppenstunden!$Y$12:$Y$864)</f>
        <v>0</v>
      </c>
      <c r="AO626" s="14" t="str">
        <f t="shared" si="214"/>
        <v/>
      </c>
      <c r="AP626" s="14">
        <f>SUMIF(Gruppenstunden!$C$12:$C$864,'Wochenübersicht Gruppenstunden'!C626,Gruppenstunden!$Z$12:$Z$864)</f>
        <v>0</v>
      </c>
      <c r="AQ626" s="14" t="str">
        <f t="shared" si="215"/>
        <v/>
      </c>
      <c r="AR626" s="14">
        <f>SUMIF(Gruppenstunden!$C$12:$C$864,'Wochenübersicht Gruppenstunden'!C626,Gruppenstunden!$AA$12:$AA1478)</f>
        <v>0</v>
      </c>
      <c r="AS626" s="14" t="str">
        <f t="shared" si="216"/>
        <v/>
      </c>
    </row>
    <row r="627" spans="3:45" x14ac:dyDescent="0.25">
      <c r="C627" s="14"/>
      <c r="D627" s="14">
        <f>SUMIF(Gruppenstunden!$C$12:$C$864,'Wochenübersicht Gruppenstunden'!C627,Gruppenstunden!$AC$12:$AC$864)</f>
        <v>0</v>
      </c>
      <c r="E627" s="30" t="str">
        <f t="shared" si="196"/>
        <v/>
      </c>
      <c r="F627" s="14">
        <f>SUMIF(Gruppenstunden!$C$12:$C$864,'Wochenübersicht Gruppenstunden'!C627,Gruppenstunden!$H$12:$H$864)</f>
        <v>0</v>
      </c>
      <c r="G627" s="14" t="str">
        <f t="shared" si="197"/>
        <v/>
      </c>
      <c r="H627" s="14">
        <f>SUMIF(Gruppenstunden!$C$12:$C$864,'Wochenübersicht Gruppenstunden'!C627,Gruppenstunden!$I$12:$I$864)</f>
        <v>0</v>
      </c>
      <c r="I627" s="14" t="str">
        <f t="shared" si="198"/>
        <v/>
      </c>
      <c r="J627" s="14">
        <f>SUMIF(Gruppenstunden!$C$12:$C$864,'Wochenübersicht Gruppenstunden'!C627,Gruppenstunden!$J$12:$J$864)</f>
        <v>0</v>
      </c>
      <c r="K627" s="14" t="str">
        <f t="shared" si="199"/>
        <v/>
      </c>
      <c r="L627" s="14">
        <f>SUMIF(Gruppenstunden!$C$12:$C$864,'Wochenübersicht Gruppenstunden'!C627,Gruppenstunden!$K$12:$K$864)</f>
        <v>0</v>
      </c>
      <c r="M627" s="14" t="str">
        <f t="shared" si="200"/>
        <v/>
      </c>
      <c r="N627" s="14">
        <f>SUMIF(Gruppenstunden!$C$12:$C$864,'Wochenübersicht Gruppenstunden'!C627,Gruppenstunden!$L$12:$L$864)</f>
        <v>0</v>
      </c>
      <c r="O627" s="14" t="str">
        <f t="shared" si="201"/>
        <v/>
      </c>
      <c r="P627" s="14">
        <f>SUMIF(Gruppenstunden!$C$12:$C$864,'Wochenübersicht Gruppenstunden'!C627,Gruppenstunden!$M$12:$M$864)</f>
        <v>0</v>
      </c>
      <c r="Q627" s="14" t="str">
        <f t="shared" si="202"/>
        <v/>
      </c>
      <c r="R627" s="14">
        <f>SUMIF(Gruppenstunden!$C$12:$C$864,'Wochenübersicht Gruppenstunden'!C627,Gruppenstunden!$N$12:$N$864)</f>
        <v>0</v>
      </c>
      <c r="S627" s="14" t="str">
        <f t="shared" si="203"/>
        <v/>
      </c>
      <c r="T627" s="14">
        <f>SUMIF(Gruppenstunden!$C$12:$C$864,'Wochenübersicht Gruppenstunden'!C627,Gruppenstunden!$O$12:$O$864)</f>
        <v>0</v>
      </c>
      <c r="U627" s="14" t="str">
        <f t="shared" si="204"/>
        <v/>
      </c>
      <c r="V627" s="14">
        <f>SUMIF(Gruppenstunden!$C$12:$C$864,'Wochenübersicht Gruppenstunden'!C627,Gruppenstunden!$P$12:$P$864)</f>
        <v>0</v>
      </c>
      <c r="W627" s="14" t="str">
        <f t="shared" si="205"/>
        <v/>
      </c>
      <c r="X627" s="14">
        <f>SUMIF(Gruppenstunden!$C$12:$C$864,'Wochenübersicht Gruppenstunden'!C627,Gruppenstunden!$Q$12:$Q$864)</f>
        <v>0</v>
      </c>
      <c r="Y627" s="14" t="str">
        <f t="shared" si="206"/>
        <v/>
      </c>
      <c r="Z627" s="14">
        <f>SUMIF(Gruppenstunden!$C$12:$C$864,'Wochenübersicht Gruppenstunden'!C627,Gruppenstunden!$R$12:$R$864)</f>
        <v>0</v>
      </c>
      <c r="AA627" s="14" t="str">
        <f t="shared" si="207"/>
        <v/>
      </c>
      <c r="AB627" s="14">
        <f>SUMIF(Gruppenstunden!$C$12:$C$864,'Wochenübersicht Gruppenstunden'!C627,Gruppenstunden!$S$12:$S$864)</f>
        <v>0</v>
      </c>
      <c r="AC627" s="14" t="str">
        <f t="shared" si="208"/>
        <v/>
      </c>
      <c r="AD627" s="14">
        <f>SUMIF(Gruppenstunden!$C$12:$C$864,'Wochenübersicht Gruppenstunden'!C627,Gruppenstunden!$T$12:$T$864)</f>
        <v>0</v>
      </c>
      <c r="AE627" s="14" t="str">
        <f t="shared" si="209"/>
        <v/>
      </c>
      <c r="AF627" s="14">
        <f>SUMIF(Gruppenstunden!$C$12:$C$864,'Wochenübersicht Gruppenstunden'!C627,Gruppenstunden!$U$12:$U$864)</f>
        <v>0</v>
      </c>
      <c r="AG627" s="14" t="str">
        <f t="shared" si="210"/>
        <v/>
      </c>
      <c r="AH627" s="14">
        <f>SUMIF(Gruppenstunden!$C$12:$C$864,'Wochenübersicht Gruppenstunden'!C627,Gruppenstunden!$V$12:$V$864)</f>
        <v>0</v>
      </c>
      <c r="AI627" s="14" t="str">
        <f t="shared" si="211"/>
        <v/>
      </c>
      <c r="AJ627" s="14">
        <f>SUMIF(Gruppenstunden!$C$12:$C$864,'Wochenübersicht Gruppenstunden'!C627,Gruppenstunden!$W$12:$W$864)</f>
        <v>0</v>
      </c>
      <c r="AK627" s="14" t="str">
        <f t="shared" si="212"/>
        <v/>
      </c>
      <c r="AL627" s="14">
        <f>SUMIF(Gruppenstunden!$C$12:$C$864,'Wochenübersicht Gruppenstunden'!C627,Gruppenstunden!$X$12:$X$864)</f>
        <v>0</v>
      </c>
      <c r="AM627" s="14" t="str">
        <f t="shared" si="213"/>
        <v/>
      </c>
      <c r="AN627" s="14">
        <f>SUMIF(Gruppenstunden!$C$12:$C$864,'Wochenübersicht Gruppenstunden'!C627,Gruppenstunden!$Y$12:$Y$864)</f>
        <v>0</v>
      </c>
      <c r="AO627" s="14" t="str">
        <f t="shared" si="214"/>
        <v/>
      </c>
      <c r="AP627" s="14">
        <f>SUMIF(Gruppenstunden!$C$12:$C$864,'Wochenübersicht Gruppenstunden'!C627,Gruppenstunden!$Z$12:$Z$864)</f>
        <v>0</v>
      </c>
      <c r="AQ627" s="14" t="str">
        <f t="shared" si="215"/>
        <v/>
      </c>
      <c r="AR627" s="14">
        <f>SUMIF(Gruppenstunden!$C$12:$C$864,'Wochenübersicht Gruppenstunden'!C627,Gruppenstunden!$AA$12:$AA1479)</f>
        <v>0</v>
      </c>
      <c r="AS627" s="14" t="str">
        <f t="shared" si="216"/>
        <v/>
      </c>
    </row>
    <row r="628" spans="3:45" x14ac:dyDescent="0.25">
      <c r="C628" s="14"/>
      <c r="D628" s="14">
        <f>SUMIF(Gruppenstunden!$C$12:$C$864,'Wochenübersicht Gruppenstunden'!C628,Gruppenstunden!$AC$12:$AC$864)</f>
        <v>0</v>
      </c>
      <c r="E628" s="30" t="str">
        <f t="shared" si="196"/>
        <v/>
      </c>
      <c r="F628" s="14">
        <f>SUMIF(Gruppenstunden!$C$12:$C$864,'Wochenübersicht Gruppenstunden'!C628,Gruppenstunden!$H$12:$H$864)</f>
        <v>0</v>
      </c>
      <c r="G628" s="14" t="str">
        <f t="shared" si="197"/>
        <v/>
      </c>
      <c r="H628" s="14">
        <f>SUMIF(Gruppenstunden!$C$12:$C$864,'Wochenübersicht Gruppenstunden'!C628,Gruppenstunden!$I$12:$I$864)</f>
        <v>0</v>
      </c>
      <c r="I628" s="14" t="str">
        <f t="shared" si="198"/>
        <v/>
      </c>
      <c r="J628" s="14">
        <f>SUMIF(Gruppenstunden!$C$12:$C$864,'Wochenübersicht Gruppenstunden'!C628,Gruppenstunden!$J$12:$J$864)</f>
        <v>0</v>
      </c>
      <c r="K628" s="14" t="str">
        <f t="shared" si="199"/>
        <v/>
      </c>
      <c r="L628" s="14">
        <f>SUMIF(Gruppenstunden!$C$12:$C$864,'Wochenübersicht Gruppenstunden'!C628,Gruppenstunden!$K$12:$K$864)</f>
        <v>0</v>
      </c>
      <c r="M628" s="14" t="str">
        <f t="shared" si="200"/>
        <v/>
      </c>
      <c r="N628" s="14">
        <f>SUMIF(Gruppenstunden!$C$12:$C$864,'Wochenübersicht Gruppenstunden'!C628,Gruppenstunden!$L$12:$L$864)</f>
        <v>0</v>
      </c>
      <c r="O628" s="14" t="str">
        <f t="shared" si="201"/>
        <v/>
      </c>
      <c r="P628" s="14">
        <f>SUMIF(Gruppenstunden!$C$12:$C$864,'Wochenübersicht Gruppenstunden'!C628,Gruppenstunden!$M$12:$M$864)</f>
        <v>0</v>
      </c>
      <c r="Q628" s="14" t="str">
        <f t="shared" si="202"/>
        <v/>
      </c>
      <c r="R628" s="14">
        <f>SUMIF(Gruppenstunden!$C$12:$C$864,'Wochenübersicht Gruppenstunden'!C628,Gruppenstunden!$N$12:$N$864)</f>
        <v>0</v>
      </c>
      <c r="S628" s="14" t="str">
        <f t="shared" si="203"/>
        <v/>
      </c>
      <c r="T628" s="14">
        <f>SUMIF(Gruppenstunden!$C$12:$C$864,'Wochenübersicht Gruppenstunden'!C628,Gruppenstunden!$O$12:$O$864)</f>
        <v>0</v>
      </c>
      <c r="U628" s="14" t="str">
        <f t="shared" si="204"/>
        <v/>
      </c>
      <c r="V628" s="14">
        <f>SUMIF(Gruppenstunden!$C$12:$C$864,'Wochenübersicht Gruppenstunden'!C628,Gruppenstunden!$P$12:$P$864)</f>
        <v>0</v>
      </c>
      <c r="W628" s="14" t="str">
        <f t="shared" si="205"/>
        <v/>
      </c>
      <c r="X628" s="14">
        <f>SUMIF(Gruppenstunden!$C$12:$C$864,'Wochenübersicht Gruppenstunden'!C628,Gruppenstunden!$Q$12:$Q$864)</f>
        <v>0</v>
      </c>
      <c r="Y628" s="14" t="str">
        <f t="shared" si="206"/>
        <v/>
      </c>
      <c r="Z628" s="14">
        <f>SUMIF(Gruppenstunden!$C$12:$C$864,'Wochenübersicht Gruppenstunden'!C628,Gruppenstunden!$R$12:$R$864)</f>
        <v>0</v>
      </c>
      <c r="AA628" s="14" t="str">
        <f t="shared" si="207"/>
        <v/>
      </c>
      <c r="AB628" s="14">
        <f>SUMIF(Gruppenstunden!$C$12:$C$864,'Wochenübersicht Gruppenstunden'!C628,Gruppenstunden!$S$12:$S$864)</f>
        <v>0</v>
      </c>
      <c r="AC628" s="14" t="str">
        <f t="shared" si="208"/>
        <v/>
      </c>
      <c r="AD628" s="14">
        <f>SUMIF(Gruppenstunden!$C$12:$C$864,'Wochenübersicht Gruppenstunden'!C628,Gruppenstunden!$T$12:$T$864)</f>
        <v>0</v>
      </c>
      <c r="AE628" s="14" t="str">
        <f t="shared" si="209"/>
        <v/>
      </c>
      <c r="AF628" s="14">
        <f>SUMIF(Gruppenstunden!$C$12:$C$864,'Wochenübersicht Gruppenstunden'!C628,Gruppenstunden!$U$12:$U$864)</f>
        <v>0</v>
      </c>
      <c r="AG628" s="14" t="str">
        <f t="shared" si="210"/>
        <v/>
      </c>
      <c r="AH628" s="14">
        <f>SUMIF(Gruppenstunden!$C$12:$C$864,'Wochenübersicht Gruppenstunden'!C628,Gruppenstunden!$V$12:$V$864)</f>
        <v>0</v>
      </c>
      <c r="AI628" s="14" t="str">
        <f t="shared" si="211"/>
        <v/>
      </c>
      <c r="AJ628" s="14">
        <f>SUMIF(Gruppenstunden!$C$12:$C$864,'Wochenübersicht Gruppenstunden'!C628,Gruppenstunden!$W$12:$W$864)</f>
        <v>0</v>
      </c>
      <c r="AK628" s="14" t="str">
        <f t="shared" si="212"/>
        <v/>
      </c>
      <c r="AL628" s="14">
        <f>SUMIF(Gruppenstunden!$C$12:$C$864,'Wochenübersicht Gruppenstunden'!C628,Gruppenstunden!$X$12:$X$864)</f>
        <v>0</v>
      </c>
      <c r="AM628" s="14" t="str">
        <f t="shared" si="213"/>
        <v/>
      </c>
      <c r="AN628" s="14">
        <f>SUMIF(Gruppenstunden!$C$12:$C$864,'Wochenübersicht Gruppenstunden'!C628,Gruppenstunden!$Y$12:$Y$864)</f>
        <v>0</v>
      </c>
      <c r="AO628" s="14" t="str">
        <f t="shared" si="214"/>
        <v/>
      </c>
      <c r="AP628" s="14">
        <f>SUMIF(Gruppenstunden!$C$12:$C$864,'Wochenübersicht Gruppenstunden'!C628,Gruppenstunden!$Z$12:$Z$864)</f>
        <v>0</v>
      </c>
      <c r="AQ628" s="14" t="str">
        <f t="shared" si="215"/>
        <v/>
      </c>
      <c r="AR628" s="14">
        <f>SUMIF(Gruppenstunden!$C$12:$C$864,'Wochenübersicht Gruppenstunden'!C628,Gruppenstunden!$AA$12:$AA1480)</f>
        <v>0</v>
      </c>
      <c r="AS628" s="14" t="str">
        <f t="shared" si="216"/>
        <v/>
      </c>
    </row>
    <row r="629" spans="3:45" x14ac:dyDescent="0.25">
      <c r="C629" s="14"/>
      <c r="D629" s="14">
        <f>SUMIF(Gruppenstunden!$C$12:$C$864,'Wochenübersicht Gruppenstunden'!C629,Gruppenstunden!$AC$12:$AC$864)</f>
        <v>0</v>
      </c>
      <c r="E629" s="30" t="str">
        <f t="shared" si="196"/>
        <v/>
      </c>
      <c r="F629" s="14">
        <f>SUMIF(Gruppenstunden!$C$12:$C$864,'Wochenübersicht Gruppenstunden'!C629,Gruppenstunden!$H$12:$H$864)</f>
        <v>0</v>
      </c>
      <c r="G629" s="14" t="str">
        <f t="shared" si="197"/>
        <v/>
      </c>
      <c r="H629" s="14">
        <f>SUMIF(Gruppenstunden!$C$12:$C$864,'Wochenübersicht Gruppenstunden'!C629,Gruppenstunden!$I$12:$I$864)</f>
        <v>0</v>
      </c>
      <c r="I629" s="14" t="str">
        <f t="shared" si="198"/>
        <v/>
      </c>
      <c r="J629" s="14">
        <f>SUMIF(Gruppenstunden!$C$12:$C$864,'Wochenübersicht Gruppenstunden'!C629,Gruppenstunden!$J$12:$J$864)</f>
        <v>0</v>
      </c>
      <c r="K629" s="14" t="str">
        <f t="shared" si="199"/>
        <v/>
      </c>
      <c r="L629" s="14">
        <f>SUMIF(Gruppenstunden!$C$12:$C$864,'Wochenübersicht Gruppenstunden'!C629,Gruppenstunden!$K$12:$K$864)</f>
        <v>0</v>
      </c>
      <c r="M629" s="14" t="str">
        <f t="shared" si="200"/>
        <v/>
      </c>
      <c r="N629" s="14">
        <f>SUMIF(Gruppenstunden!$C$12:$C$864,'Wochenübersicht Gruppenstunden'!C629,Gruppenstunden!$L$12:$L$864)</f>
        <v>0</v>
      </c>
      <c r="O629" s="14" t="str">
        <f t="shared" si="201"/>
        <v/>
      </c>
      <c r="P629" s="14">
        <f>SUMIF(Gruppenstunden!$C$12:$C$864,'Wochenübersicht Gruppenstunden'!C629,Gruppenstunden!$M$12:$M$864)</f>
        <v>0</v>
      </c>
      <c r="Q629" s="14" t="str">
        <f t="shared" si="202"/>
        <v/>
      </c>
      <c r="R629" s="14">
        <f>SUMIF(Gruppenstunden!$C$12:$C$864,'Wochenübersicht Gruppenstunden'!C629,Gruppenstunden!$N$12:$N$864)</f>
        <v>0</v>
      </c>
      <c r="S629" s="14" t="str">
        <f t="shared" si="203"/>
        <v/>
      </c>
      <c r="T629" s="14">
        <f>SUMIF(Gruppenstunden!$C$12:$C$864,'Wochenübersicht Gruppenstunden'!C629,Gruppenstunden!$O$12:$O$864)</f>
        <v>0</v>
      </c>
      <c r="U629" s="14" t="str">
        <f t="shared" si="204"/>
        <v/>
      </c>
      <c r="V629" s="14">
        <f>SUMIF(Gruppenstunden!$C$12:$C$864,'Wochenübersicht Gruppenstunden'!C629,Gruppenstunden!$P$12:$P$864)</f>
        <v>0</v>
      </c>
      <c r="W629" s="14" t="str">
        <f t="shared" si="205"/>
        <v/>
      </c>
      <c r="X629" s="14">
        <f>SUMIF(Gruppenstunden!$C$12:$C$864,'Wochenübersicht Gruppenstunden'!C629,Gruppenstunden!$Q$12:$Q$864)</f>
        <v>0</v>
      </c>
      <c r="Y629" s="14" t="str">
        <f t="shared" si="206"/>
        <v/>
      </c>
      <c r="Z629" s="14">
        <f>SUMIF(Gruppenstunden!$C$12:$C$864,'Wochenübersicht Gruppenstunden'!C629,Gruppenstunden!$R$12:$R$864)</f>
        <v>0</v>
      </c>
      <c r="AA629" s="14" t="str">
        <f t="shared" si="207"/>
        <v/>
      </c>
      <c r="AB629" s="14">
        <f>SUMIF(Gruppenstunden!$C$12:$C$864,'Wochenübersicht Gruppenstunden'!C629,Gruppenstunden!$S$12:$S$864)</f>
        <v>0</v>
      </c>
      <c r="AC629" s="14" t="str">
        <f t="shared" si="208"/>
        <v/>
      </c>
      <c r="AD629" s="14">
        <f>SUMIF(Gruppenstunden!$C$12:$C$864,'Wochenübersicht Gruppenstunden'!C629,Gruppenstunden!$T$12:$T$864)</f>
        <v>0</v>
      </c>
      <c r="AE629" s="14" t="str">
        <f t="shared" si="209"/>
        <v/>
      </c>
      <c r="AF629" s="14">
        <f>SUMIF(Gruppenstunden!$C$12:$C$864,'Wochenübersicht Gruppenstunden'!C629,Gruppenstunden!$U$12:$U$864)</f>
        <v>0</v>
      </c>
      <c r="AG629" s="14" t="str">
        <f t="shared" si="210"/>
        <v/>
      </c>
      <c r="AH629" s="14">
        <f>SUMIF(Gruppenstunden!$C$12:$C$864,'Wochenübersicht Gruppenstunden'!C629,Gruppenstunden!$V$12:$V$864)</f>
        <v>0</v>
      </c>
      <c r="AI629" s="14" t="str">
        <f t="shared" si="211"/>
        <v/>
      </c>
      <c r="AJ629" s="14">
        <f>SUMIF(Gruppenstunden!$C$12:$C$864,'Wochenübersicht Gruppenstunden'!C629,Gruppenstunden!$W$12:$W$864)</f>
        <v>0</v>
      </c>
      <c r="AK629" s="14" t="str">
        <f t="shared" si="212"/>
        <v/>
      </c>
      <c r="AL629" s="14">
        <f>SUMIF(Gruppenstunden!$C$12:$C$864,'Wochenübersicht Gruppenstunden'!C629,Gruppenstunden!$X$12:$X$864)</f>
        <v>0</v>
      </c>
      <c r="AM629" s="14" t="str">
        <f t="shared" si="213"/>
        <v/>
      </c>
      <c r="AN629" s="14">
        <f>SUMIF(Gruppenstunden!$C$12:$C$864,'Wochenübersicht Gruppenstunden'!C629,Gruppenstunden!$Y$12:$Y$864)</f>
        <v>0</v>
      </c>
      <c r="AO629" s="14" t="str">
        <f t="shared" si="214"/>
        <v/>
      </c>
      <c r="AP629" s="14">
        <f>SUMIF(Gruppenstunden!$C$12:$C$864,'Wochenübersicht Gruppenstunden'!C629,Gruppenstunden!$Z$12:$Z$864)</f>
        <v>0</v>
      </c>
      <c r="AQ629" s="14" t="str">
        <f t="shared" si="215"/>
        <v/>
      </c>
      <c r="AR629" s="14">
        <f>SUMIF(Gruppenstunden!$C$12:$C$864,'Wochenübersicht Gruppenstunden'!C629,Gruppenstunden!$AA$12:$AA1481)</f>
        <v>0</v>
      </c>
      <c r="AS629" s="14" t="str">
        <f t="shared" si="216"/>
        <v/>
      </c>
    </row>
    <row r="630" spans="3:45" x14ac:dyDescent="0.25">
      <c r="C630" s="14"/>
      <c r="D630" s="14">
        <f>SUMIF(Gruppenstunden!$C$12:$C$864,'Wochenübersicht Gruppenstunden'!C630,Gruppenstunden!$AC$12:$AC$864)</f>
        <v>0</v>
      </c>
      <c r="E630" s="30" t="str">
        <f t="shared" si="196"/>
        <v/>
      </c>
      <c r="F630" s="14">
        <f>SUMIF(Gruppenstunden!$C$12:$C$864,'Wochenübersicht Gruppenstunden'!C630,Gruppenstunden!$H$12:$H$864)</f>
        <v>0</v>
      </c>
      <c r="G630" s="14" t="str">
        <f t="shared" si="197"/>
        <v/>
      </c>
      <c r="H630" s="14">
        <f>SUMIF(Gruppenstunden!$C$12:$C$864,'Wochenübersicht Gruppenstunden'!C630,Gruppenstunden!$I$12:$I$864)</f>
        <v>0</v>
      </c>
      <c r="I630" s="14" t="str">
        <f t="shared" si="198"/>
        <v/>
      </c>
      <c r="J630" s="14">
        <f>SUMIF(Gruppenstunden!$C$12:$C$864,'Wochenübersicht Gruppenstunden'!C630,Gruppenstunden!$J$12:$J$864)</f>
        <v>0</v>
      </c>
      <c r="K630" s="14" t="str">
        <f t="shared" si="199"/>
        <v/>
      </c>
      <c r="L630" s="14">
        <f>SUMIF(Gruppenstunden!$C$12:$C$864,'Wochenübersicht Gruppenstunden'!C630,Gruppenstunden!$K$12:$K$864)</f>
        <v>0</v>
      </c>
      <c r="M630" s="14" t="str">
        <f t="shared" si="200"/>
        <v/>
      </c>
      <c r="N630" s="14">
        <f>SUMIF(Gruppenstunden!$C$12:$C$864,'Wochenübersicht Gruppenstunden'!C630,Gruppenstunden!$L$12:$L$864)</f>
        <v>0</v>
      </c>
      <c r="O630" s="14" t="str">
        <f t="shared" si="201"/>
        <v/>
      </c>
      <c r="P630" s="14">
        <f>SUMIF(Gruppenstunden!$C$12:$C$864,'Wochenübersicht Gruppenstunden'!C630,Gruppenstunden!$M$12:$M$864)</f>
        <v>0</v>
      </c>
      <c r="Q630" s="14" t="str">
        <f t="shared" si="202"/>
        <v/>
      </c>
      <c r="R630" s="14">
        <f>SUMIF(Gruppenstunden!$C$12:$C$864,'Wochenübersicht Gruppenstunden'!C630,Gruppenstunden!$N$12:$N$864)</f>
        <v>0</v>
      </c>
      <c r="S630" s="14" t="str">
        <f t="shared" si="203"/>
        <v/>
      </c>
      <c r="T630" s="14">
        <f>SUMIF(Gruppenstunden!$C$12:$C$864,'Wochenübersicht Gruppenstunden'!C630,Gruppenstunden!$O$12:$O$864)</f>
        <v>0</v>
      </c>
      <c r="U630" s="14" t="str">
        <f t="shared" si="204"/>
        <v/>
      </c>
      <c r="V630" s="14">
        <f>SUMIF(Gruppenstunden!$C$12:$C$864,'Wochenübersicht Gruppenstunden'!C630,Gruppenstunden!$P$12:$P$864)</f>
        <v>0</v>
      </c>
      <c r="W630" s="14" t="str">
        <f t="shared" si="205"/>
        <v/>
      </c>
      <c r="X630" s="14">
        <f>SUMIF(Gruppenstunden!$C$12:$C$864,'Wochenübersicht Gruppenstunden'!C630,Gruppenstunden!$Q$12:$Q$864)</f>
        <v>0</v>
      </c>
      <c r="Y630" s="14" t="str">
        <f t="shared" si="206"/>
        <v/>
      </c>
      <c r="Z630" s="14">
        <f>SUMIF(Gruppenstunden!$C$12:$C$864,'Wochenübersicht Gruppenstunden'!C630,Gruppenstunden!$R$12:$R$864)</f>
        <v>0</v>
      </c>
      <c r="AA630" s="14" t="str">
        <f t="shared" si="207"/>
        <v/>
      </c>
      <c r="AB630" s="14">
        <f>SUMIF(Gruppenstunden!$C$12:$C$864,'Wochenübersicht Gruppenstunden'!C630,Gruppenstunden!$S$12:$S$864)</f>
        <v>0</v>
      </c>
      <c r="AC630" s="14" t="str">
        <f t="shared" si="208"/>
        <v/>
      </c>
      <c r="AD630" s="14">
        <f>SUMIF(Gruppenstunden!$C$12:$C$864,'Wochenübersicht Gruppenstunden'!C630,Gruppenstunden!$T$12:$T$864)</f>
        <v>0</v>
      </c>
      <c r="AE630" s="14" t="str">
        <f t="shared" si="209"/>
        <v/>
      </c>
      <c r="AF630" s="14">
        <f>SUMIF(Gruppenstunden!$C$12:$C$864,'Wochenübersicht Gruppenstunden'!C630,Gruppenstunden!$U$12:$U$864)</f>
        <v>0</v>
      </c>
      <c r="AG630" s="14" t="str">
        <f t="shared" si="210"/>
        <v/>
      </c>
      <c r="AH630" s="14">
        <f>SUMIF(Gruppenstunden!$C$12:$C$864,'Wochenübersicht Gruppenstunden'!C630,Gruppenstunden!$V$12:$V$864)</f>
        <v>0</v>
      </c>
      <c r="AI630" s="14" t="str">
        <f t="shared" si="211"/>
        <v/>
      </c>
      <c r="AJ630" s="14">
        <f>SUMIF(Gruppenstunden!$C$12:$C$864,'Wochenübersicht Gruppenstunden'!C630,Gruppenstunden!$W$12:$W$864)</f>
        <v>0</v>
      </c>
      <c r="AK630" s="14" t="str">
        <f t="shared" si="212"/>
        <v/>
      </c>
      <c r="AL630" s="14">
        <f>SUMIF(Gruppenstunden!$C$12:$C$864,'Wochenübersicht Gruppenstunden'!C630,Gruppenstunden!$X$12:$X$864)</f>
        <v>0</v>
      </c>
      <c r="AM630" s="14" t="str">
        <f t="shared" si="213"/>
        <v/>
      </c>
      <c r="AN630" s="14">
        <f>SUMIF(Gruppenstunden!$C$12:$C$864,'Wochenübersicht Gruppenstunden'!C630,Gruppenstunden!$Y$12:$Y$864)</f>
        <v>0</v>
      </c>
      <c r="AO630" s="14" t="str">
        <f t="shared" si="214"/>
        <v/>
      </c>
      <c r="AP630" s="14">
        <f>SUMIF(Gruppenstunden!$C$12:$C$864,'Wochenübersicht Gruppenstunden'!C630,Gruppenstunden!$Z$12:$Z$864)</f>
        <v>0</v>
      </c>
      <c r="AQ630" s="14" t="str">
        <f t="shared" si="215"/>
        <v/>
      </c>
      <c r="AR630" s="14">
        <f>SUMIF(Gruppenstunden!$C$12:$C$864,'Wochenübersicht Gruppenstunden'!C630,Gruppenstunden!$AA$12:$AA1482)</f>
        <v>0</v>
      </c>
      <c r="AS630" s="14" t="str">
        <f t="shared" si="216"/>
        <v/>
      </c>
    </row>
    <row r="631" spans="3:45" x14ac:dyDescent="0.25">
      <c r="C631" s="14"/>
      <c r="D631" s="14">
        <f>SUMIF(Gruppenstunden!$C$12:$C$864,'Wochenübersicht Gruppenstunden'!C631,Gruppenstunden!$AC$12:$AC$864)</f>
        <v>0</v>
      </c>
      <c r="E631" s="30" t="str">
        <f t="shared" si="196"/>
        <v/>
      </c>
      <c r="F631" s="14">
        <f>SUMIF(Gruppenstunden!$C$12:$C$864,'Wochenübersicht Gruppenstunden'!C631,Gruppenstunden!$H$12:$H$864)</f>
        <v>0</v>
      </c>
      <c r="G631" s="14" t="str">
        <f t="shared" si="197"/>
        <v/>
      </c>
      <c r="H631" s="14">
        <f>SUMIF(Gruppenstunden!$C$12:$C$864,'Wochenübersicht Gruppenstunden'!C631,Gruppenstunden!$I$12:$I$864)</f>
        <v>0</v>
      </c>
      <c r="I631" s="14" t="str">
        <f t="shared" si="198"/>
        <v/>
      </c>
      <c r="J631" s="14">
        <f>SUMIF(Gruppenstunden!$C$12:$C$864,'Wochenübersicht Gruppenstunden'!C631,Gruppenstunden!$J$12:$J$864)</f>
        <v>0</v>
      </c>
      <c r="K631" s="14" t="str">
        <f t="shared" si="199"/>
        <v/>
      </c>
      <c r="L631" s="14">
        <f>SUMIF(Gruppenstunden!$C$12:$C$864,'Wochenübersicht Gruppenstunden'!C631,Gruppenstunden!$K$12:$K$864)</f>
        <v>0</v>
      </c>
      <c r="M631" s="14" t="str">
        <f t="shared" si="200"/>
        <v/>
      </c>
      <c r="N631" s="14">
        <f>SUMIF(Gruppenstunden!$C$12:$C$864,'Wochenübersicht Gruppenstunden'!C631,Gruppenstunden!$L$12:$L$864)</f>
        <v>0</v>
      </c>
      <c r="O631" s="14" t="str">
        <f t="shared" si="201"/>
        <v/>
      </c>
      <c r="P631" s="14">
        <f>SUMIF(Gruppenstunden!$C$12:$C$864,'Wochenübersicht Gruppenstunden'!C631,Gruppenstunden!$M$12:$M$864)</f>
        <v>0</v>
      </c>
      <c r="Q631" s="14" t="str">
        <f t="shared" si="202"/>
        <v/>
      </c>
      <c r="R631" s="14">
        <f>SUMIF(Gruppenstunden!$C$12:$C$864,'Wochenübersicht Gruppenstunden'!C631,Gruppenstunden!$N$12:$N$864)</f>
        <v>0</v>
      </c>
      <c r="S631" s="14" t="str">
        <f t="shared" si="203"/>
        <v/>
      </c>
      <c r="T631" s="14">
        <f>SUMIF(Gruppenstunden!$C$12:$C$864,'Wochenübersicht Gruppenstunden'!C631,Gruppenstunden!$O$12:$O$864)</f>
        <v>0</v>
      </c>
      <c r="U631" s="14" t="str">
        <f t="shared" si="204"/>
        <v/>
      </c>
      <c r="V631" s="14">
        <f>SUMIF(Gruppenstunden!$C$12:$C$864,'Wochenübersicht Gruppenstunden'!C631,Gruppenstunden!$P$12:$P$864)</f>
        <v>0</v>
      </c>
      <c r="W631" s="14" t="str">
        <f t="shared" si="205"/>
        <v/>
      </c>
      <c r="X631" s="14">
        <f>SUMIF(Gruppenstunden!$C$12:$C$864,'Wochenübersicht Gruppenstunden'!C631,Gruppenstunden!$Q$12:$Q$864)</f>
        <v>0</v>
      </c>
      <c r="Y631" s="14" t="str">
        <f t="shared" si="206"/>
        <v/>
      </c>
      <c r="Z631" s="14">
        <f>SUMIF(Gruppenstunden!$C$12:$C$864,'Wochenübersicht Gruppenstunden'!C631,Gruppenstunden!$R$12:$R$864)</f>
        <v>0</v>
      </c>
      <c r="AA631" s="14" t="str">
        <f t="shared" si="207"/>
        <v/>
      </c>
      <c r="AB631" s="14">
        <f>SUMIF(Gruppenstunden!$C$12:$C$864,'Wochenübersicht Gruppenstunden'!C631,Gruppenstunden!$S$12:$S$864)</f>
        <v>0</v>
      </c>
      <c r="AC631" s="14" t="str">
        <f t="shared" si="208"/>
        <v/>
      </c>
      <c r="AD631" s="14">
        <f>SUMIF(Gruppenstunden!$C$12:$C$864,'Wochenübersicht Gruppenstunden'!C631,Gruppenstunden!$T$12:$T$864)</f>
        <v>0</v>
      </c>
      <c r="AE631" s="14" t="str">
        <f t="shared" si="209"/>
        <v/>
      </c>
      <c r="AF631" s="14">
        <f>SUMIF(Gruppenstunden!$C$12:$C$864,'Wochenübersicht Gruppenstunden'!C631,Gruppenstunden!$U$12:$U$864)</f>
        <v>0</v>
      </c>
      <c r="AG631" s="14" t="str">
        <f t="shared" si="210"/>
        <v/>
      </c>
      <c r="AH631" s="14">
        <f>SUMIF(Gruppenstunden!$C$12:$C$864,'Wochenübersicht Gruppenstunden'!C631,Gruppenstunden!$V$12:$V$864)</f>
        <v>0</v>
      </c>
      <c r="AI631" s="14" t="str">
        <f t="shared" si="211"/>
        <v/>
      </c>
      <c r="AJ631" s="14">
        <f>SUMIF(Gruppenstunden!$C$12:$C$864,'Wochenübersicht Gruppenstunden'!C631,Gruppenstunden!$W$12:$W$864)</f>
        <v>0</v>
      </c>
      <c r="AK631" s="14" t="str">
        <f t="shared" si="212"/>
        <v/>
      </c>
      <c r="AL631" s="14">
        <f>SUMIF(Gruppenstunden!$C$12:$C$864,'Wochenübersicht Gruppenstunden'!C631,Gruppenstunden!$X$12:$X$864)</f>
        <v>0</v>
      </c>
      <c r="AM631" s="14" t="str">
        <f t="shared" si="213"/>
        <v/>
      </c>
      <c r="AN631" s="14">
        <f>SUMIF(Gruppenstunden!$C$12:$C$864,'Wochenübersicht Gruppenstunden'!C631,Gruppenstunden!$Y$12:$Y$864)</f>
        <v>0</v>
      </c>
      <c r="AO631" s="14" t="str">
        <f t="shared" si="214"/>
        <v/>
      </c>
      <c r="AP631" s="14">
        <f>SUMIF(Gruppenstunden!$C$12:$C$864,'Wochenübersicht Gruppenstunden'!C631,Gruppenstunden!$Z$12:$Z$864)</f>
        <v>0</v>
      </c>
      <c r="AQ631" s="14" t="str">
        <f t="shared" si="215"/>
        <v/>
      </c>
      <c r="AR631" s="14">
        <f>SUMIF(Gruppenstunden!$C$12:$C$864,'Wochenübersicht Gruppenstunden'!C631,Gruppenstunden!$AA$12:$AA1483)</f>
        <v>0</v>
      </c>
      <c r="AS631" s="14" t="str">
        <f t="shared" si="216"/>
        <v/>
      </c>
    </row>
    <row r="632" spans="3:45" x14ac:dyDescent="0.25">
      <c r="C632" s="14"/>
      <c r="D632" s="14">
        <f>SUMIF(Gruppenstunden!$C$12:$C$864,'Wochenübersicht Gruppenstunden'!C632,Gruppenstunden!$AC$12:$AC$864)</f>
        <v>0</v>
      </c>
      <c r="E632" s="30" t="str">
        <f t="shared" si="196"/>
        <v/>
      </c>
      <c r="F632" s="14">
        <f>SUMIF(Gruppenstunden!$C$12:$C$864,'Wochenübersicht Gruppenstunden'!C632,Gruppenstunden!$H$12:$H$864)</f>
        <v>0</v>
      </c>
      <c r="G632" s="14" t="str">
        <f t="shared" si="197"/>
        <v/>
      </c>
      <c r="H632" s="14">
        <f>SUMIF(Gruppenstunden!$C$12:$C$864,'Wochenübersicht Gruppenstunden'!C632,Gruppenstunden!$I$12:$I$864)</f>
        <v>0</v>
      </c>
      <c r="I632" s="14" t="str">
        <f t="shared" si="198"/>
        <v/>
      </c>
      <c r="J632" s="14">
        <f>SUMIF(Gruppenstunden!$C$12:$C$864,'Wochenübersicht Gruppenstunden'!C632,Gruppenstunden!$J$12:$J$864)</f>
        <v>0</v>
      </c>
      <c r="K632" s="14" t="str">
        <f t="shared" si="199"/>
        <v/>
      </c>
      <c r="L632" s="14">
        <f>SUMIF(Gruppenstunden!$C$12:$C$864,'Wochenübersicht Gruppenstunden'!C632,Gruppenstunden!$K$12:$K$864)</f>
        <v>0</v>
      </c>
      <c r="M632" s="14" t="str">
        <f t="shared" si="200"/>
        <v/>
      </c>
      <c r="N632" s="14">
        <f>SUMIF(Gruppenstunden!$C$12:$C$864,'Wochenübersicht Gruppenstunden'!C632,Gruppenstunden!$L$12:$L$864)</f>
        <v>0</v>
      </c>
      <c r="O632" s="14" t="str">
        <f t="shared" si="201"/>
        <v/>
      </c>
      <c r="P632" s="14">
        <f>SUMIF(Gruppenstunden!$C$12:$C$864,'Wochenübersicht Gruppenstunden'!C632,Gruppenstunden!$M$12:$M$864)</f>
        <v>0</v>
      </c>
      <c r="Q632" s="14" t="str">
        <f t="shared" si="202"/>
        <v/>
      </c>
      <c r="R632" s="14">
        <f>SUMIF(Gruppenstunden!$C$12:$C$864,'Wochenübersicht Gruppenstunden'!C632,Gruppenstunden!$N$12:$N$864)</f>
        <v>0</v>
      </c>
      <c r="S632" s="14" t="str">
        <f t="shared" si="203"/>
        <v/>
      </c>
      <c r="T632" s="14">
        <f>SUMIF(Gruppenstunden!$C$12:$C$864,'Wochenübersicht Gruppenstunden'!C632,Gruppenstunden!$O$12:$O$864)</f>
        <v>0</v>
      </c>
      <c r="U632" s="14" t="str">
        <f t="shared" si="204"/>
        <v/>
      </c>
      <c r="V632" s="14">
        <f>SUMIF(Gruppenstunden!$C$12:$C$864,'Wochenübersicht Gruppenstunden'!C632,Gruppenstunden!$P$12:$P$864)</f>
        <v>0</v>
      </c>
      <c r="W632" s="14" t="str">
        <f t="shared" si="205"/>
        <v/>
      </c>
      <c r="X632" s="14">
        <f>SUMIF(Gruppenstunden!$C$12:$C$864,'Wochenübersicht Gruppenstunden'!C632,Gruppenstunden!$Q$12:$Q$864)</f>
        <v>0</v>
      </c>
      <c r="Y632" s="14" t="str">
        <f t="shared" si="206"/>
        <v/>
      </c>
      <c r="Z632" s="14">
        <f>SUMIF(Gruppenstunden!$C$12:$C$864,'Wochenübersicht Gruppenstunden'!C632,Gruppenstunden!$R$12:$R$864)</f>
        <v>0</v>
      </c>
      <c r="AA632" s="14" t="str">
        <f t="shared" si="207"/>
        <v/>
      </c>
      <c r="AB632" s="14">
        <f>SUMIF(Gruppenstunden!$C$12:$C$864,'Wochenübersicht Gruppenstunden'!C632,Gruppenstunden!$S$12:$S$864)</f>
        <v>0</v>
      </c>
      <c r="AC632" s="14" t="str">
        <f t="shared" si="208"/>
        <v/>
      </c>
      <c r="AD632" s="14">
        <f>SUMIF(Gruppenstunden!$C$12:$C$864,'Wochenübersicht Gruppenstunden'!C632,Gruppenstunden!$T$12:$T$864)</f>
        <v>0</v>
      </c>
      <c r="AE632" s="14" t="str">
        <f t="shared" si="209"/>
        <v/>
      </c>
      <c r="AF632" s="14">
        <f>SUMIF(Gruppenstunden!$C$12:$C$864,'Wochenübersicht Gruppenstunden'!C632,Gruppenstunden!$U$12:$U$864)</f>
        <v>0</v>
      </c>
      <c r="AG632" s="14" t="str">
        <f t="shared" si="210"/>
        <v/>
      </c>
      <c r="AH632" s="14">
        <f>SUMIF(Gruppenstunden!$C$12:$C$864,'Wochenübersicht Gruppenstunden'!C632,Gruppenstunden!$V$12:$V$864)</f>
        <v>0</v>
      </c>
      <c r="AI632" s="14" t="str">
        <f t="shared" si="211"/>
        <v/>
      </c>
      <c r="AJ632" s="14">
        <f>SUMIF(Gruppenstunden!$C$12:$C$864,'Wochenübersicht Gruppenstunden'!C632,Gruppenstunden!$W$12:$W$864)</f>
        <v>0</v>
      </c>
      <c r="AK632" s="14" t="str">
        <f t="shared" si="212"/>
        <v/>
      </c>
      <c r="AL632" s="14">
        <f>SUMIF(Gruppenstunden!$C$12:$C$864,'Wochenübersicht Gruppenstunden'!C632,Gruppenstunden!$X$12:$X$864)</f>
        <v>0</v>
      </c>
      <c r="AM632" s="14" t="str">
        <f t="shared" si="213"/>
        <v/>
      </c>
      <c r="AN632" s="14">
        <f>SUMIF(Gruppenstunden!$C$12:$C$864,'Wochenübersicht Gruppenstunden'!C632,Gruppenstunden!$Y$12:$Y$864)</f>
        <v>0</v>
      </c>
      <c r="AO632" s="14" t="str">
        <f t="shared" si="214"/>
        <v/>
      </c>
      <c r="AP632" s="14">
        <f>SUMIF(Gruppenstunden!$C$12:$C$864,'Wochenübersicht Gruppenstunden'!C632,Gruppenstunden!$Z$12:$Z$864)</f>
        <v>0</v>
      </c>
      <c r="AQ632" s="14" t="str">
        <f t="shared" si="215"/>
        <v/>
      </c>
      <c r="AR632" s="14">
        <f>SUMIF(Gruppenstunden!$C$12:$C$864,'Wochenübersicht Gruppenstunden'!C632,Gruppenstunden!$AA$12:$AA1484)</f>
        <v>0</v>
      </c>
      <c r="AS632" s="14" t="str">
        <f t="shared" si="216"/>
        <v/>
      </c>
    </row>
    <row r="633" spans="3:45" x14ac:dyDescent="0.25">
      <c r="C633" s="14"/>
      <c r="D633" s="14">
        <f>SUMIF(Gruppenstunden!$C$12:$C$864,'Wochenübersicht Gruppenstunden'!C633,Gruppenstunden!$AC$12:$AC$864)</f>
        <v>0</v>
      </c>
      <c r="E633" s="30" t="str">
        <f t="shared" si="196"/>
        <v/>
      </c>
      <c r="F633" s="14">
        <f>SUMIF(Gruppenstunden!$C$12:$C$864,'Wochenübersicht Gruppenstunden'!C633,Gruppenstunden!$H$12:$H$864)</f>
        <v>0</v>
      </c>
      <c r="G633" s="14" t="str">
        <f t="shared" si="197"/>
        <v/>
      </c>
      <c r="H633" s="14">
        <f>SUMIF(Gruppenstunden!$C$12:$C$864,'Wochenübersicht Gruppenstunden'!C633,Gruppenstunden!$I$12:$I$864)</f>
        <v>0</v>
      </c>
      <c r="I633" s="14" t="str">
        <f t="shared" si="198"/>
        <v/>
      </c>
      <c r="J633" s="14">
        <f>SUMIF(Gruppenstunden!$C$12:$C$864,'Wochenübersicht Gruppenstunden'!C633,Gruppenstunden!$J$12:$J$864)</f>
        <v>0</v>
      </c>
      <c r="K633" s="14" t="str">
        <f t="shared" si="199"/>
        <v/>
      </c>
      <c r="L633" s="14">
        <f>SUMIF(Gruppenstunden!$C$12:$C$864,'Wochenübersicht Gruppenstunden'!C633,Gruppenstunden!$K$12:$K$864)</f>
        <v>0</v>
      </c>
      <c r="M633" s="14" t="str">
        <f t="shared" si="200"/>
        <v/>
      </c>
      <c r="N633" s="14">
        <f>SUMIF(Gruppenstunden!$C$12:$C$864,'Wochenübersicht Gruppenstunden'!C633,Gruppenstunden!$L$12:$L$864)</f>
        <v>0</v>
      </c>
      <c r="O633" s="14" t="str">
        <f t="shared" si="201"/>
        <v/>
      </c>
      <c r="P633" s="14">
        <f>SUMIF(Gruppenstunden!$C$12:$C$864,'Wochenübersicht Gruppenstunden'!C633,Gruppenstunden!$M$12:$M$864)</f>
        <v>0</v>
      </c>
      <c r="Q633" s="14" t="str">
        <f t="shared" si="202"/>
        <v/>
      </c>
      <c r="R633" s="14">
        <f>SUMIF(Gruppenstunden!$C$12:$C$864,'Wochenübersicht Gruppenstunden'!C633,Gruppenstunden!$N$12:$N$864)</f>
        <v>0</v>
      </c>
      <c r="S633" s="14" t="str">
        <f t="shared" si="203"/>
        <v/>
      </c>
      <c r="T633" s="14">
        <f>SUMIF(Gruppenstunden!$C$12:$C$864,'Wochenübersicht Gruppenstunden'!C633,Gruppenstunden!$O$12:$O$864)</f>
        <v>0</v>
      </c>
      <c r="U633" s="14" t="str">
        <f t="shared" si="204"/>
        <v/>
      </c>
      <c r="V633" s="14">
        <f>SUMIF(Gruppenstunden!$C$12:$C$864,'Wochenübersicht Gruppenstunden'!C633,Gruppenstunden!$P$12:$P$864)</f>
        <v>0</v>
      </c>
      <c r="W633" s="14" t="str">
        <f t="shared" si="205"/>
        <v/>
      </c>
      <c r="X633" s="14">
        <f>SUMIF(Gruppenstunden!$C$12:$C$864,'Wochenübersicht Gruppenstunden'!C633,Gruppenstunden!$Q$12:$Q$864)</f>
        <v>0</v>
      </c>
      <c r="Y633" s="14" t="str">
        <f t="shared" si="206"/>
        <v/>
      </c>
      <c r="Z633" s="14">
        <f>SUMIF(Gruppenstunden!$C$12:$C$864,'Wochenübersicht Gruppenstunden'!C633,Gruppenstunden!$R$12:$R$864)</f>
        <v>0</v>
      </c>
      <c r="AA633" s="14" t="str">
        <f t="shared" si="207"/>
        <v/>
      </c>
      <c r="AB633" s="14">
        <f>SUMIF(Gruppenstunden!$C$12:$C$864,'Wochenübersicht Gruppenstunden'!C633,Gruppenstunden!$S$12:$S$864)</f>
        <v>0</v>
      </c>
      <c r="AC633" s="14" t="str">
        <f t="shared" si="208"/>
        <v/>
      </c>
      <c r="AD633" s="14">
        <f>SUMIF(Gruppenstunden!$C$12:$C$864,'Wochenübersicht Gruppenstunden'!C633,Gruppenstunden!$T$12:$T$864)</f>
        <v>0</v>
      </c>
      <c r="AE633" s="14" t="str">
        <f t="shared" si="209"/>
        <v/>
      </c>
      <c r="AF633" s="14">
        <f>SUMIF(Gruppenstunden!$C$12:$C$864,'Wochenübersicht Gruppenstunden'!C633,Gruppenstunden!$U$12:$U$864)</f>
        <v>0</v>
      </c>
      <c r="AG633" s="14" t="str">
        <f t="shared" si="210"/>
        <v/>
      </c>
      <c r="AH633" s="14">
        <f>SUMIF(Gruppenstunden!$C$12:$C$864,'Wochenübersicht Gruppenstunden'!C633,Gruppenstunden!$V$12:$V$864)</f>
        <v>0</v>
      </c>
      <c r="AI633" s="14" t="str">
        <f t="shared" si="211"/>
        <v/>
      </c>
      <c r="AJ633" s="14">
        <f>SUMIF(Gruppenstunden!$C$12:$C$864,'Wochenübersicht Gruppenstunden'!C633,Gruppenstunden!$W$12:$W$864)</f>
        <v>0</v>
      </c>
      <c r="AK633" s="14" t="str">
        <f t="shared" si="212"/>
        <v/>
      </c>
      <c r="AL633" s="14">
        <f>SUMIF(Gruppenstunden!$C$12:$C$864,'Wochenübersicht Gruppenstunden'!C633,Gruppenstunden!$X$12:$X$864)</f>
        <v>0</v>
      </c>
      <c r="AM633" s="14" t="str">
        <f t="shared" si="213"/>
        <v/>
      </c>
      <c r="AN633" s="14">
        <f>SUMIF(Gruppenstunden!$C$12:$C$864,'Wochenübersicht Gruppenstunden'!C633,Gruppenstunden!$Y$12:$Y$864)</f>
        <v>0</v>
      </c>
      <c r="AO633" s="14" t="str">
        <f t="shared" si="214"/>
        <v/>
      </c>
      <c r="AP633" s="14">
        <f>SUMIF(Gruppenstunden!$C$12:$C$864,'Wochenübersicht Gruppenstunden'!C633,Gruppenstunden!$Z$12:$Z$864)</f>
        <v>0</v>
      </c>
      <c r="AQ633" s="14" t="str">
        <f t="shared" si="215"/>
        <v/>
      </c>
      <c r="AR633" s="14">
        <f>SUMIF(Gruppenstunden!$C$12:$C$864,'Wochenübersicht Gruppenstunden'!C633,Gruppenstunden!$AA$12:$AA1485)</f>
        <v>0</v>
      </c>
      <c r="AS633" s="14" t="str">
        <f t="shared" si="216"/>
        <v/>
      </c>
    </row>
    <row r="634" spans="3:45" x14ac:dyDescent="0.25">
      <c r="C634" s="14"/>
      <c r="D634" s="14">
        <f>SUMIF(Gruppenstunden!$C$12:$C$864,'Wochenübersicht Gruppenstunden'!C634,Gruppenstunden!$AC$12:$AC$864)</f>
        <v>0</v>
      </c>
      <c r="E634" s="30" t="str">
        <f t="shared" si="196"/>
        <v/>
      </c>
      <c r="F634" s="14">
        <f>SUMIF(Gruppenstunden!$C$12:$C$864,'Wochenübersicht Gruppenstunden'!C634,Gruppenstunden!$H$12:$H$864)</f>
        <v>0</v>
      </c>
      <c r="G634" s="14" t="str">
        <f t="shared" si="197"/>
        <v/>
      </c>
      <c r="H634" s="14">
        <f>SUMIF(Gruppenstunden!$C$12:$C$864,'Wochenübersicht Gruppenstunden'!C634,Gruppenstunden!$I$12:$I$864)</f>
        <v>0</v>
      </c>
      <c r="I634" s="14" t="str">
        <f t="shared" si="198"/>
        <v/>
      </c>
      <c r="J634" s="14">
        <f>SUMIF(Gruppenstunden!$C$12:$C$864,'Wochenübersicht Gruppenstunden'!C634,Gruppenstunden!$J$12:$J$864)</f>
        <v>0</v>
      </c>
      <c r="K634" s="14" t="str">
        <f t="shared" si="199"/>
        <v/>
      </c>
      <c r="L634" s="14">
        <f>SUMIF(Gruppenstunden!$C$12:$C$864,'Wochenübersicht Gruppenstunden'!C634,Gruppenstunden!$K$12:$K$864)</f>
        <v>0</v>
      </c>
      <c r="M634" s="14" t="str">
        <f t="shared" si="200"/>
        <v/>
      </c>
      <c r="N634" s="14">
        <f>SUMIF(Gruppenstunden!$C$12:$C$864,'Wochenübersicht Gruppenstunden'!C634,Gruppenstunden!$L$12:$L$864)</f>
        <v>0</v>
      </c>
      <c r="O634" s="14" t="str">
        <f t="shared" si="201"/>
        <v/>
      </c>
      <c r="P634" s="14">
        <f>SUMIF(Gruppenstunden!$C$12:$C$864,'Wochenübersicht Gruppenstunden'!C634,Gruppenstunden!$M$12:$M$864)</f>
        <v>0</v>
      </c>
      <c r="Q634" s="14" t="str">
        <f t="shared" si="202"/>
        <v/>
      </c>
      <c r="R634" s="14">
        <f>SUMIF(Gruppenstunden!$C$12:$C$864,'Wochenübersicht Gruppenstunden'!C634,Gruppenstunden!$N$12:$N$864)</f>
        <v>0</v>
      </c>
      <c r="S634" s="14" t="str">
        <f t="shared" si="203"/>
        <v/>
      </c>
      <c r="T634" s="14">
        <f>SUMIF(Gruppenstunden!$C$12:$C$864,'Wochenübersicht Gruppenstunden'!C634,Gruppenstunden!$O$12:$O$864)</f>
        <v>0</v>
      </c>
      <c r="U634" s="14" t="str">
        <f t="shared" si="204"/>
        <v/>
      </c>
      <c r="V634" s="14">
        <f>SUMIF(Gruppenstunden!$C$12:$C$864,'Wochenübersicht Gruppenstunden'!C634,Gruppenstunden!$P$12:$P$864)</f>
        <v>0</v>
      </c>
      <c r="W634" s="14" t="str">
        <f t="shared" si="205"/>
        <v/>
      </c>
      <c r="X634" s="14">
        <f>SUMIF(Gruppenstunden!$C$12:$C$864,'Wochenübersicht Gruppenstunden'!C634,Gruppenstunden!$Q$12:$Q$864)</f>
        <v>0</v>
      </c>
      <c r="Y634" s="14" t="str">
        <f t="shared" si="206"/>
        <v/>
      </c>
      <c r="Z634" s="14">
        <f>SUMIF(Gruppenstunden!$C$12:$C$864,'Wochenübersicht Gruppenstunden'!C634,Gruppenstunden!$R$12:$R$864)</f>
        <v>0</v>
      </c>
      <c r="AA634" s="14" t="str">
        <f t="shared" si="207"/>
        <v/>
      </c>
      <c r="AB634" s="14">
        <f>SUMIF(Gruppenstunden!$C$12:$C$864,'Wochenübersicht Gruppenstunden'!C634,Gruppenstunden!$S$12:$S$864)</f>
        <v>0</v>
      </c>
      <c r="AC634" s="14" t="str">
        <f t="shared" si="208"/>
        <v/>
      </c>
      <c r="AD634" s="14">
        <f>SUMIF(Gruppenstunden!$C$12:$C$864,'Wochenübersicht Gruppenstunden'!C634,Gruppenstunden!$T$12:$T$864)</f>
        <v>0</v>
      </c>
      <c r="AE634" s="14" t="str">
        <f t="shared" si="209"/>
        <v/>
      </c>
      <c r="AF634" s="14">
        <f>SUMIF(Gruppenstunden!$C$12:$C$864,'Wochenübersicht Gruppenstunden'!C634,Gruppenstunden!$U$12:$U$864)</f>
        <v>0</v>
      </c>
      <c r="AG634" s="14" t="str">
        <f t="shared" si="210"/>
        <v/>
      </c>
      <c r="AH634" s="14">
        <f>SUMIF(Gruppenstunden!$C$12:$C$864,'Wochenübersicht Gruppenstunden'!C634,Gruppenstunden!$V$12:$V$864)</f>
        <v>0</v>
      </c>
      <c r="AI634" s="14" t="str">
        <f t="shared" si="211"/>
        <v/>
      </c>
      <c r="AJ634" s="14">
        <f>SUMIF(Gruppenstunden!$C$12:$C$864,'Wochenübersicht Gruppenstunden'!C634,Gruppenstunden!$W$12:$W$864)</f>
        <v>0</v>
      </c>
      <c r="AK634" s="14" t="str">
        <f t="shared" si="212"/>
        <v/>
      </c>
      <c r="AL634" s="14">
        <f>SUMIF(Gruppenstunden!$C$12:$C$864,'Wochenübersicht Gruppenstunden'!C634,Gruppenstunden!$X$12:$X$864)</f>
        <v>0</v>
      </c>
      <c r="AM634" s="14" t="str">
        <f t="shared" si="213"/>
        <v/>
      </c>
      <c r="AN634" s="14">
        <f>SUMIF(Gruppenstunden!$C$12:$C$864,'Wochenübersicht Gruppenstunden'!C634,Gruppenstunden!$Y$12:$Y$864)</f>
        <v>0</v>
      </c>
      <c r="AO634" s="14" t="str">
        <f t="shared" si="214"/>
        <v/>
      </c>
      <c r="AP634" s="14">
        <f>SUMIF(Gruppenstunden!$C$12:$C$864,'Wochenübersicht Gruppenstunden'!C634,Gruppenstunden!$Z$12:$Z$864)</f>
        <v>0</v>
      </c>
      <c r="AQ634" s="14" t="str">
        <f t="shared" si="215"/>
        <v/>
      </c>
      <c r="AR634" s="14">
        <f>SUMIF(Gruppenstunden!$C$12:$C$864,'Wochenübersicht Gruppenstunden'!C634,Gruppenstunden!$AA$12:$AA1486)</f>
        <v>0</v>
      </c>
      <c r="AS634" s="14" t="str">
        <f t="shared" si="216"/>
        <v/>
      </c>
    </row>
    <row r="635" spans="3:45" x14ac:dyDescent="0.25">
      <c r="C635" s="14"/>
      <c r="D635" s="14">
        <f>SUMIF(Gruppenstunden!$C$12:$C$864,'Wochenübersicht Gruppenstunden'!C635,Gruppenstunden!$AC$12:$AC$864)</f>
        <v>0</v>
      </c>
      <c r="E635" s="30" t="str">
        <f t="shared" si="196"/>
        <v/>
      </c>
      <c r="F635" s="14">
        <f>SUMIF(Gruppenstunden!$C$12:$C$864,'Wochenübersicht Gruppenstunden'!C635,Gruppenstunden!$H$12:$H$864)</f>
        <v>0</v>
      </c>
      <c r="G635" s="14" t="str">
        <f t="shared" si="197"/>
        <v/>
      </c>
      <c r="H635" s="14">
        <f>SUMIF(Gruppenstunden!$C$12:$C$864,'Wochenübersicht Gruppenstunden'!C635,Gruppenstunden!$I$12:$I$864)</f>
        <v>0</v>
      </c>
      <c r="I635" s="14" t="str">
        <f t="shared" si="198"/>
        <v/>
      </c>
      <c r="J635" s="14">
        <f>SUMIF(Gruppenstunden!$C$12:$C$864,'Wochenübersicht Gruppenstunden'!C635,Gruppenstunden!$J$12:$J$864)</f>
        <v>0</v>
      </c>
      <c r="K635" s="14" t="str">
        <f t="shared" si="199"/>
        <v/>
      </c>
      <c r="L635" s="14">
        <f>SUMIF(Gruppenstunden!$C$12:$C$864,'Wochenübersicht Gruppenstunden'!C635,Gruppenstunden!$K$12:$K$864)</f>
        <v>0</v>
      </c>
      <c r="M635" s="14" t="str">
        <f t="shared" si="200"/>
        <v/>
      </c>
      <c r="N635" s="14">
        <f>SUMIF(Gruppenstunden!$C$12:$C$864,'Wochenübersicht Gruppenstunden'!C635,Gruppenstunden!$L$12:$L$864)</f>
        <v>0</v>
      </c>
      <c r="O635" s="14" t="str">
        <f t="shared" si="201"/>
        <v/>
      </c>
      <c r="P635" s="14">
        <f>SUMIF(Gruppenstunden!$C$12:$C$864,'Wochenübersicht Gruppenstunden'!C635,Gruppenstunden!$M$12:$M$864)</f>
        <v>0</v>
      </c>
      <c r="Q635" s="14" t="str">
        <f t="shared" si="202"/>
        <v/>
      </c>
      <c r="R635" s="14">
        <f>SUMIF(Gruppenstunden!$C$12:$C$864,'Wochenübersicht Gruppenstunden'!C635,Gruppenstunden!$N$12:$N$864)</f>
        <v>0</v>
      </c>
      <c r="S635" s="14" t="str">
        <f t="shared" si="203"/>
        <v/>
      </c>
      <c r="T635" s="14">
        <f>SUMIF(Gruppenstunden!$C$12:$C$864,'Wochenübersicht Gruppenstunden'!C635,Gruppenstunden!$O$12:$O$864)</f>
        <v>0</v>
      </c>
      <c r="U635" s="14" t="str">
        <f t="shared" si="204"/>
        <v/>
      </c>
      <c r="V635" s="14">
        <f>SUMIF(Gruppenstunden!$C$12:$C$864,'Wochenübersicht Gruppenstunden'!C635,Gruppenstunden!$P$12:$P$864)</f>
        <v>0</v>
      </c>
      <c r="W635" s="14" t="str">
        <f t="shared" si="205"/>
        <v/>
      </c>
      <c r="X635" s="14">
        <f>SUMIF(Gruppenstunden!$C$12:$C$864,'Wochenübersicht Gruppenstunden'!C635,Gruppenstunden!$Q$12:$Q$864)</f>
        <v>0</v>
      </c>
      <c r="Y635" s="14" t="str">
        <f t="shared" si="206"/>
        <v/>
      </c>
      <c r="Z635" s="14">
        <f>SUMIF(Gruppenstunden!$C$12:$C$864,'Wochenübersicht Gruppenstunden'!C635,Gruppenstunden!$R$12:$R$864)</f>
        <v>0</v>
      </c>
      <c r="AA635" s="14" t="str">
        <f t="shared" si="207"/>
        <v/>
      </c>
      <c r="AB635" s="14">
        <f>SUMIF(Gruppenstunden!$C$12:$C$864,'Wochenübersicht Gruppenstunden'!C635,Gruppenstunden!$S$12:$S$864)</f>
        <v>0</v>
      </c>
      <c r="AC635" s="14" t="str">
        <f t="shared" si="208"/>
        <v/>
      </c>
      <c r="AD635" s="14">
        <f>SUMIF(Gruppenstunden!$C$12:$C$864,'Wochenübersicht Gruppenstunden'!C635,Gruppenstunden!$T$12:$T$864)</f>
        <v>0</v>
      </c>
      <c r="AE635" s="14" t="str">
        <f t="shared" si="209"/>
        <v/>
      </c>
      <c r="AF635" s="14">
        <f>SUMIF(Gruppenstunden!$C$12:$C$864,'Wochenübersicht Gruppenstunden'!C635,Gruppenstunden!$U$12:$U$864)</f>
        <v>0</v>
      </c>
      <c r="AG635" s="14" t="str">
        <f t="shared" si="210"/>
        <v/>
      </c>
      <c r="AH635" s="14">
        <f>SUMIF(Gruppenstunden!$C$12:$C$864,'Wochenübersicht Gruppenstunden'!C635,Gruppenstunden!$V$12:$V$864)</f>
        <v>0</v>
      </c>
      <c r="AI635" s="14" t="str">
        <f t="shared" si="211"/>
        <v/>
      </c>
      <c r="AJ635" s="14">
        <f>SUMIF(Gruppenstunden!$C$12:$C$864,'Wochenübersicht Gruppenstunden'!C635,Gruppenstunden!$W$12:$W$864)</f>
        <v>0</v>
      </c>
      <c r="AK635" s="14" t="str">
        <f t="shared" si="212"/>
        <v/>
      </c>
      <c r="AL635" s="14">
        <f>SUMIF(Gruppenstunden!$C$12:$C$864,'Wochenübersicht Gruppenstunden'!C635,Gruppenstunden!$X$12:$X$864)</f>
        <v>0</v>
      </c>
      <c r="AM635" s="14" t="str">
        <f t="shared" si="213"/>
        <v/>
      </c>
      <c r="AN635" s="14">
        <f>SUMIF(Gruppenstunden!$C$12:$C$864,'Wochenübersicht Gruppenstunden'!C635,Gruppenstunden!$Y$12:$Y$864)</f>
        <v>0</v>
      </c>
      <c r="AO635" s="14" t="str">
        <f t="shared" si="214"/>
        <v/>
      </c>
      <c r="AP635" s="14">
        <f>SUMIF(Gruppenstunden!$C$12:$C$864,'Wochenübersicht Gruppenstunden'!C635,Gruppenstunden!$Z$12:$Z$864)</f>
        <v>0</v>
      </c>
      <c r="AQ635" s="14" t="str">
        <f t="shared" si="215"/>
        <v/>
      </c>
      <c r="AR635" s="14">
        <f>SUMIF(Gruppenstunden!$C$12:$C$864,'Wochenübersicht Gruppenstunden'!C635,Gruppenstunden!$AA$12:$AA1487)</f>
        <v>0</v>
      </c>
      <c r="AS635" s="14" t="str">
        <f t="shared" si="216"/>
        <v/>
      </c>
    </row>
    <row r="636" spans="3:45" x14ac:dyDescent="0.25">
      <c r="C636" s="14"/>
      <c r="D636" s="14">
        <f>SUMIF(Gruppenstunden!$C$12:$C$864,'Wochenübersicht Gruppenstunden'!C636,Gruppenstunden!$AC$12:$AC$864)</f>
        <v>0</v>
      </c>
      <c r="E636" s="30" t="str">
        <f t="shared" si="196"/>
        <v/>
      </c>
      <c r="F636" s="14">
        <f>SUMIF(Gruppenstunden!$C$12:$C$864,'Wochenübersicht Gruppenstunden'!C636,Gruppenstunden!$H$12:$H$864)</f>
        <v>0</v>
      </c>
      <c r="G636" s="14" t="str">
        <f t="shared" si="197"/>
        <v/>
      </c>
      <c r="H636" s="14">
        <f>SUMIF(Gruppenstunden!$C$12:$C$864,'Wochenübersicht Gruppenstunden'!C636,Gruppenstunden!$I$12:$I$864)</f>
        <v>0</v>
      </c>
      <c r="I636" s="14" t="str">
        <f t="shared" si="198"/>
        <v/>
      </c>
      <c r="J636" s="14">
        <f>SUMIF(Gruppenstunden!$C$12:$C$864,'Wochenübersicht Gruppenstunden'!C636,Gruppenstunden!$J$12:$J$864)</f>
        <v>0</v>
      </c>
      <c r="K636" s="14" t="str">
        <f t="shared" si="199"/>
        <v/>
      </c>
      <c r="L636" s="14">
        <f>SUMIF(Gruppenstunden!$C$12:$C$864,'Wochenübersicht Gruppenstunden'!C636,Gruppenstunden!$K$12:$K$864)</f>
        <v>0</v>
      </c>
      <c r="M636" s="14" t="str">
        <f t="shared" si="200"/>
        <v/>
      </c>
      <c r="N636" s="14">
        <f>SUMIF(Gruppenstunden!$C$12:$C$864,'Wochenübersicht Gruppenstunden'!C636,Gruppenstunden!$L$12:$L$864)</f>
        <v>0</v>
      </c>
      <c r="O636" s="14" t="str">
        <f t="shared" si="201"/>
        <v/>
      </c>
      <c r="P636" s="14">
        <f>SUMIF(Gruppenstunden!$C$12:$C$864,'Wochenübersicht Gruppenstunden'!C636,Gruppenstunden!$M$12:$M$864)</f>
        <v>0</v>
      </c>
      <c r="Q636" s="14" t="str">
        <f t="shared" si="202"/>
        <v/>
      </c>
      <c r="R636" s="14">
        <f>SUMIF(Gruppenstunden!$C$12:$C$864,'Wochenübersicht Gruppenstunden'!C636,Gruppenstunden!$N$12:$N$864)</f>
        <v>0</v>
      </c>
      <c r="S636" s="14" t="str">
        <f t="shared" si="203"/>
        <v/>
      </c>
      <c r="T636" s="14">
        <f>SUMIF(Gruppenstunden!$C$12:$C$864,'Wochenübersicht Gruppenstunden'!C636,Gruppenstunden!$O$12:$O$864)</f>
        <v>0</v>
      </c>
      <c r="U636" s="14" t="str">
        <f t="shared" si="204"/>
        <v/>
      </c>
      <c r="V636" s="14">
        <f>SUMIF(Gruppenstunden!$C$12:$C$864,'Wochenübersicht Gruppenstunden'!C636,Gruppenstunden!$P$12:$P$864)</f>
        <v>0</v>
      </c>
      <c r="W636" s="14" t="str">
        <f t="shared" si="205"/>
        <v/>
      </c>
      <c r="X636" s="14">
        <f>SUMIF(Gruppenstunden!$C$12:$C$864,'Wochenübersicht Gruppenstunden'!C636,Gruppenstunden!$Q$12:$Q$864)</f>
        <v>0</v>
      </c>
      <c r="Y636" s="14" t="str">
        <f t="shared" si="206"/>
        <v/>
      </c>
      <c r="Z636" s="14">
        <f>SUMIF(Gruppenstunden!$C$12:$C$864,'Wochenübersicht Gruppenstunden'!C636,Gruppenstunden!$R$12:$R$864)</f>
        <v>0</v>
      </c>
      <c r="AA636" s="14" t="str">
        <f t="shared" si="207"/>
        <v/>
      </c>
      <c r="AB636" s="14">
        <f>SUMIF(Gruppenstunden!$C$12:$C$864,'Wochenübersicht Gruppenstunden'!C636,Gruppenstunden!$S$12:$S$864)</f>
        <v>0</v>
      </c>
      <c r="AC636" s="14" t="str">
        <f t="shared" si="208"/>
        <v/>
      </c>
      <c r="AD636" s="14">
        <f>SUMIF(Gruppenstunden!$C$12:$C$864,'Wochenübersicht Gruppenstunden'!C636,Gruppenstunden!$T$12:$T$864)</f>
        <v>0</v>
      </c>
      <c r="AE636" s="14" t="str">
        <f t="shared" si="209"/>
        <v/>
      </c>
      <c r="AF636" s="14">
        <f>SUMIF(Gruppenstunden!$C$12:$C$864,'Wochenübersicht Gruppenstunden'!C636,Gruppenstunden!$U$12:$U$864)</f>
        <v>0</v>
      </c>
      <c r="AG636" s="14" t="str">
        <f t="shared" si="210"/>
        <v/>
      </c>
      <c r="AH636" s="14">
        <f>SUMIF(Gruppenstunden!$C$12:$C$864,'Wochenübersicht Gruppenstunden'!C636,Gruppenstunden!$V$12:$V$864)</f>
        <v>0</v>
      </c>
      <c r="AI636" s="14" t="str">
        <f t="shared" si="211"/>
        <v/>
      </c>
      <c r="AJ636" s="14">
        <f>SUMIF(Gruppenstunden!$C$12:$C$864,'Wochenübersicht Gruppenstunden'!C636,Gruppenstunden!$W$12:$W$864)</f>
        <v>0</v>
      </c>
      <c r="AK636" s="14" t="str">
        <f t="shared" si="212"/>
        <v/>
      </c>
      <c r="AL636" s="14">
        <f>SUMIF(Gruppenstunden!$C$12:$C$864,'Wochenübersicht Gruppenstunden'!C636,Gruppenstunden!$X$12:$X$864)</f>
        <v>0</v>
      </c>
      <c r="AM636" s="14" t="str">
        <f t="shared" si="213"/>
        <v/>
      </c>
      <c r="AN636" s="14">
        <f>SUMIF(Gruppenstunden!$C$12:$C$864,'Wochenübersicht Gruppenstunden'!C636,Gruppenstunden!$Y$12:$Y$864)</f>
        <v>0</v>
      </c>
      <c r="AO636" s="14" t="str">
        <f t="shared" si="214"/>
        <v/>
      </c>
      <c r="AP636" s="14">
        <f>SUMIF(Gruppenstunden!$C$12:$C$864,'Wochenübersicht Gruppenstunden'!C636,Gruppenstunden!$Z$12:$Z$864)</f>
        <v>0</v>
      </c>
      <c r="AQ636" s="14" t="str">
        <f t="shared" si="215"/>
        <v/>
      </c>
      <c r="AR636" s="14">
        <f>SUMIF(Gruppenstunden!$C$12:$C$864,'Wochenübersicht Gruppenstunden'!C636,Gruppenstunden!$AA$12:$AA1488)</f>
        <v>0</v>
      </c>
      <c r="AS636" s="14" t="str">
        <f t="shared" si="216"/>
        <v/>
      </c>
    </row>
    <row r="637" spans="3:45" x14ac:dyDescent="0.25">
      <c r="C637" s="14"/>
      <c r="D637" s="14">
        <f>SUMIF(Gruppenstunden!$C$12:$C$864,'Wochenübersicht Gruppenstunden'!C637,Gruppenstunden!$AC$12:$AC$864)</f>
        <v>0</v>
      </c>
      <c r="E637" s="30" t="str">
        <f t="shared" si="196"/>
        <v/>
      </c>
      <c r="F637" s="14">
        <f>SUMIF(Gruppenstunden!$C$12:$C$864,'Wochenübersicht Gruppenstunden'!C637,Gruppenstunden!$H$12:$H$864)</f>
        <v>0</v>
      </c>
      <c r="G637" s="14" t="str">
        <f t="shared" si="197"/>
        <v/>
      </c>
      <c r="H637" s="14">
        <f>SUMIF(Gruppenstunden!$C$12:$C$864,'Wochenübersicht Gruppenstunden'!C637,Gruppenstunden!$I$12:$I$864)</f>
        <v>0</v>
      </c>
      <c r="I637" s="14" t="str">
        <f t="shared" si="198"/>
        <v/>
      </c>
      <c r="J637" s="14">
        <f>SUMIF(Gruppenstunden!$C$12:$C$864,'Wochenübersicht Gruppenstunden'!C637,Gruppenstunden!$J$12:$J$864)</f>
        <v>0</v>
      </c>
      <c r="K637" s="14" t="str">
        <f t="shared" si="199"/>
        <v/>
      </c>
      <c r="L637" s="14">
        <f>SUMIF(Gruppenstunden!$C$12:$C$864,'Wochenübersicht Gruppenstunden'!C637,Gruppenstunden!$K$12:$K$864)</f>
        <v>0</v>
      </c>
      <c r="M637" s="14" t="str">
        <f t="shared" si="200"/>
        <v/>
      </c>
      <c r="N637" s="14">
        <f>SUMIF(Gruppenstunden!$C$12:$C$864,'Wochenübersicht Gruppenstunden'!C637,Gruppenstunden!$L$12:$L$864)</f>
        <v>0</v>
      </c>
      <c r="O637" s="14" t="str">
        <f t="shared" si="201"/>
        <v/>
      </c>
      <c r="P637" s="14">
        <f>SUMIF(Gruppenstunden!$C$12:$C$864,'Wochenübersicht Gruppenstunden'!C637,Gruppenstunden!$M$12:$M$864)</f>
        <v>0</v>
      </c>
      <c r="Q637" s="14" t="str">
        <f t="shared" si="202"/>
        <v/>
      </c>
      <c r="R637" s="14">
        <f>SUMIF(Gruppenstunden!$C$12:$C$864,'Wochenübersicht Gruppenstunden'!C637,Gruppenstunden!$N$12:$N$864)</f>
        <v>0</v>
      </c>
      <c r="S637" s="14" t="str">
        <f t="shared" si="203"/>
        <v/>
      </c>
      <c r="T637" s="14">
        <f>SUMIF(Gruppenstunden!$C$12:$C$864,'Wochenübersicht Gruppenstunden'!C637,Gruppenstunden!$O$12:$O$864)</f>
        <v>0</v>
      </c>
      <c r="U637" s="14" t="str">
        <f t="shared" si="204"/>
        <v/>
      </c>
      <c r="V637" s="14">
        <f>SUMIF(Gruppenstunden!$C$12:$C$864,'Wochenübersicht Gruppenstunden'!C637,Gruppenstunden!$P$12:$P$864)</f>
        <v>0</v>
      </c>
      <c r="W637" s="14" t="str">
        <f t="shared" si="205"/>
        <v/>
      </c>
      <c r="X637" s="14">
        <f>SUMIF(Gruppenstunden!$C$12:$C$864,'Wochenübersicht Gruppenstunden'!C637,Gruppenstunden!$Q$12:$Q$864)</f>
        <v>0</v>
      </c>
      <c r="Y637" s="14" t="str">
        <f t="shared" si="206"/>
        <v/>
      </c>
      <c r="Z637" s="14">
        <f>SUMIF(Gruppenstunden!$C$12:$C$864,'Wochenübersicht Gruppenstunden'!C637,Gruppenstunden!$R$12:$R$864)</f>
        <v>0</v>
      </c>
      <c r="AA637" s="14" t="str">
        <f t="shared" si="207"/>
        <v/>
      </c>
      <c r="AB637" s="14">
        <f>SUMIF(Gruppenstunden!$C$12:$C$864,'Wochenübersicht Gruppenstunden'!C637,Gruppenstunden!$S$12:$S$864)</f>
        <v>0</v>
      </c>
      <c r="AC637" s="14" t="str">
        <f t="shared" si="208"/>
        <v/>
      </c>
      <c r="AD637" s="14">
        <f>SUMIF(Gruppenstunden!$C$12:$C$864,'Wochenübersicht Gruppenstunden'!C637,Gruppenstunden!$T$12:$T$864)</f>
        <v>0</v>
      </c>
      <c r="AE637" s="14" t="str">
        <f t="shared" si="209"/>
        <v/>
      </c>
      <c r="AF637" s="14">
        <f>SUMIF(Gruppenstunden!$C$12:$C$864,'Wochenübersicht Gruppenstunden'!C637,Gruppenstunden!$U$12:$U$864)</f>
        <v>0</v>
      </c>
      <c r="AG637" s="14" t="str">
        <f t="shared" si="210"/>
        <v/>
      </c>
      <c r="AH637" s="14">
        <f>SUMIF(Gruppenstunden!$C$12:$C$864,'Wochenübersicht Gruppenstunden'!C637,Gruppenstunden!$V$12:$V$864)</f>
        <v>0</v>
      </c>
      <c r="AI637" s="14" t="str">
        <f t="shared" si="211"/>
        <v/>
      </c>
      <c r="AJ637" s="14">
        <f>SUMIF(Gruppenstunden!$C$12:$C$864,'Wochenübersicht Gruppenstunden'!C637,Gruppenstunden!$W$12:$W$864)</f>
        <v>0</v>
      </c>
      <c r="AK637" s="14" t="str">
        <f t="shared" si="212"/>
        <v/>
      </c>
      <c r="AL637" s="14">
        <f>SUMIF(Gruppenstunden!$C$12:$C$864,'Wochenübersicht Gruppenstunden'!C637,Gruppenstunden!$X$12:$X$864)</f>
        <v>0</v>
      </c>
      <c r="AM637" s="14" t="str">
        <f t="shared" si="213"/>
        <v/>
      </c>
      <c r="AN637" s="14">
        <f>SUMIF(Gruppenstunden!$C$12:$C$864,'Wochenübersicht Gruppenstunden'!C637,Gruppenstunden!$Y$12:$Y$864)</f>
        <v>0</v>
      </c>
      <c r="AO637" s="14" t="str">
        <f t="shared" si="214"/>
        <v/>
      </c>
      <c r="AP637" s="14">
        <f>SUMIF(Gruppenstunden!$C$12:$C$864,'Wochenübersicht Gruppenstunden'!C637,Gruppenstunden!$Z$12:$Z$864)</f>
        <v>0</v>
      </c>
      <c r="AQ637" s="14" t="str">
        <f t="shared" si="215"/>
        <v/>
      </c>
      <c r="AR637" s="14">
        <f>SUMIF(Gruppenstunden!$C$12:$C$864,'Wochenübersicht Gruppenstunden'!C637,Gruppenstunden!$AA$12:$AA1489)</f>
        <v>0</v>
      </c>
      <c r="AS637" s="14" t="str">
        <f t="shared" si="216"/>
        <v/>
      </c>
    </row>
    <row r="638" spans="3:45" x14ac:dyDescent="0.25">
      <c r="C638" s="14"/>
      <c r="D638" s="14">
        <f>SUMIF(Gruppenstunden!$C$12:$C$864,'Wochenübersicht Gruppenstunden'!C638,Gruppenstunden!$AC$12:$AC$864)</f>
        <v>0</v>
      </c>
      <c r="E638" s="30" t="str">
        <f t="shared" si="196"/>
        <v/>
      </c>
      <c r="F638" s="14">
        <f>SUMIF(Gruppenstunden!$C$12:$C$864,'Wochenübersicht Gruppenstunden'!C638,Gruppenstunden!$H$12:$H$864)</f>
        <v>0</v>
      </c>
      <c r="G638" s="14" t="str">
        <f t="shared" si="197"/>
        <v/>
      </c>
      <c r="H638" s="14">
        <f>SUMIF(Gruppenstunden!$C$12:$C$864,'Wochenübersicht Gruppenstunden'!C638,Gruppenstunden!$I$12:$I$864)</f>
        <v>0</v>
      </c>
      <c r="I638" s="14" t="str">
        <f t="shared" si="198"/>
        <v/>
      </c>
      <c r="J638" s="14">
        <f>SUMIF(Gruppenstunden!$C$12:$C$864,'Wochenübersicht Gruppenstunden'!C638,Gruppenstunden!$J$12:$J$864)</f>
        <v>0</v>
      </c>
      <c r="K638" s="14" t="str">
        <f t="shared" si="199"/>
        <v/>
      </c>
      <c r="L638" s="14">
        <f>SUMIF(Gruppenstunden!$C$12:$C$864,'Wochenübersicht Gruppenstunden'!C638,Gruppenstunden!$K$12:$K$864)</f>
        <v>0</v>
      </c>
      <c r="M638" s="14" t="str">
        <f t="shared" si="200"/>
        <v/>
      </c>
      <c r="N638" s="14">
        <f>SUMIF(Gruppenstunden!$C$12:$C$864,'Wochenübersicht Gruppenstunden'!C638,Gruppenstunden!$L$12:$L$864)</f>
        <v>0</v>
      </c>
      <c r="O638" s="14" t="str">
        <f t="shared" si="201"/>
        <v/>
      </c>
      <c r="P638" s="14">
        <f>SUMIF(Gruppenstunden!$C$12:$C$864,'Wochenübersicht Gruppenstunden'!C638,Gruppenstunden!$M$12:$M$864)</f>
        <v>0</v>
      </c>
      <c r="Q638" s="14" t="str">
        <f t="shared" si="202"/>
        <v/>
      </c>
      <c r="R638" s="14">
        <f>SUMIF(Gruppenstunden!$C$12:$C$864,'Wochenübersicht Gruppenstunden'!C638,Gruppenstunden!$N$12:$N$864)</f>
        <v>0</v>
      </c>
      <c r="S638" s="14" t="str">
        <f t="shared" si="203"/>
        <v/>
      </c>
      <c r="T638" s="14">
        <f>SUMIF(Gruppenstunden!$C$12:$C$864,'Wochenübersicht Gruppenstunden'!C638,Gruppenstunden!$O$12:$O$864)</f>
        <v>0</v>
      </c>
      <c r="U638" s="14" t="str">
        <f t="shared" si="204"/>
        <v/>
      </c>
      <c r="V638" s="14">
        <f>SUMIF(Gruppenstunden!$C$12:$C$864,'Wochenübersicht Gruppenstunden'!C638,Gruppenstunden!$P$12:$P$864)</f>
        <v>0</v>
      </c>
      <c r="W638" s="14" t="str">
        <f t="shared" si="205"/>
        <v/>
      </c>
      <c r="X638" s="14">
        <f>SUMIF(Gruppenstunden!$C$12:$C$864,'Wochenübersicht Gruppenstunden'!C638,Gruppenstunden!$Q$12:$Q$864)</f>
        <v>0</v>
      </c>
      <c r="Y638" s="14" t="str">
        <f t="shared" si="206"/>
        <v/>
      </c>
      <c r="Z638" s="14">
        <f>SUMIF(Gruppenstunden!$C$12:$C$864,'Wochenübersicht Gruppenstunden'!C638,Gruppenstunden!$R$12:$R$864)</f>
        <v>0</v>
      </c>
      <c r="AA638" s="14" t="str">
        <f t="shared" si="207"/>
        <v/>
      </c>
      <c r="AB638" s="14">
        <f>SUMIF(Gruppenstunden!$C$12:$C$864,'Wochenübersicht Gruppenstunden'!C638,Gruppenstunden!$S$12:$S$864)</f>
        <v>0</v>
      </c>
      <c r="AC638" s="14" t="str">
        <f t="shared" si="208"/>
        <v/>
      </c>
      <c r="AD638" s="14">
        <f>SUMIF(Gruppenstunden!$C$12:$C$864,'Wochenübersicht Gruppenstunden'!C638,Gruppenstunden!$T$12:$T$864)</f>
        <v>0</v>
      </c>
      <c r="AE638" s="14" t="str">
        <f t="shared" si="209"/>
        <v/>
      </c>
      <c r="AF638" s="14">
        <f>SUMIF(Gruppenstunden!$C$12:$C$864,'Wochenübersicht Gruppenstunden'!C638,Gruppenstunden!$U$12:$U$864)</f>
        <v>0</v>
      </c>
      <c r="AG638" s="14" t="str">
        <f t="shared" si="210"/>
        <v/>
      </c>
      <c r="AH638" s="14">
        <f>SUMIF(Gruppenstunden!$C$12:$C$864,'Wochenübersicht Gruppenstunden'!C638,Gruppenstunden!$V$12:$V$864)</f>
        <v>0</v>
      </c>
      <c r="AI638" s="14" t="str">
        <f t="shared" si="211"/>
        <v/>
      </c>
      <c r="AJ638" s="14">
        <f>SUMIF(Gruppenstunden!$C$12:$C$864,'Wochenübersicht Gruppenstunden'!C638,Gruppenstunden!$W$12:$W$864)</f>
        <v>0</v>
      </c>
      <c r="AK638" s="14" t="str">
        <f t="shared" si="212"/>
        <v/>
      </c>
      <c r="AL638" s="14">
        <f>SUMIF(Gruppenstunden!$C$12:$C$864,'Wochenübersicht Gruppenstunden'!C638,Gruppenstunden!$X$12:$X$864)</f>
        <v>0</v>
      </c>
      <c r="AM638" s="14" t="str">
        <f t="shared" si="213"/>
        <v/>
      </c>
      <c r="AN638" s="14">
        <f>SUMIF(Gruppenstunden!$C$12:$C$864,'Wochenübersicht Gruppenstunden'!C638,Gruppenstunden!$Y$12:$Y$864)</f>
        <v>0</v>
      </c>
      <c r="AO638" s="14" t="str">
        <f t="shared" si="214"/>
        <v/>
      </c>
      <c r="AP638" s="14">
        <f>SUMIF(Gruppenstunden!$C$12:$C$864,'Wochenübersicht Gruppenstunden'!C638,Gruppenstunden!$Z$12:$Z$864)</f>
        <v>0</v>
      </c>
      <c r="AQ638" s="14" t="str">
        <f t="shared" si="215"/>
        <v/>
      </c>
      <c r="AR638" s="14">
        <f>SUMIF(Gruppenstunden!$C$12:$C$864,'Wochenübersicht Gruppenstunden'!C638,Gruppenstunden!$AA$12:$AA1490)</f>
        <v>0</v>
      </c>
      <c r="AS638" s="14" t="str">
        <f t="shared" si="216"/>
        <v/>
      </c>
    </row>
    <row r="639" spans="3:45" x14ac:dyDescent="0.25">
      <c r="C639" s="14"/>
      <c r="D639" s="14">
        <f>SUMIF(Gruppenstunden!$C$12:$C$864,'Wochenübersicht Gruppenstunden'!C639,Gruppenstunden!$AC$12:$AC$864)</f>
        <v>0</v>
      </c>
      <c r="E639" s="30" t="str">
        <f t="shared" si="196"/>
        <v/>
      </c>
      <c r="F639" s="14">
        <f>SUMIF(Gruppenstunden!$C$12:$C$864,'Wochenübersicht Gruppenstunden'!C639,Gruppenstunden!$H$12:$H$864)</f>
        <v>0</v>
      </c>
      <c r="G639" s="14" t="str">
        <f t="shared" si="197"/>
        <v/>
      </c>
      <c r="H639" s="14">
        <f>SUMIF(Gruppenstunden!$C$12:$C$864,'Wochenübersicht Gruppenstunden'!C639,Gruppenstunden!$I$12:$I$864)</f>
        <v>0</v>
      </c>
      <c r="I639" s="14" t="str">
        <f t="shared" si="198"/>
        <v/>
      </c>
      <c r="J639" s="14">
        <f>SUMIF(Gruppenstunden!$C$12:$C$864,'Wochenübersicht Gruppenstunden'!C639,Gruppenstunden!$J$12:$J$864)</f>
        <v>0</v>
      </c>
      <c r="K639" s="14" t="str">
        <f t="shared" si="199"/>
        <v/>
      </c>
      <c r="L639" s="14">
        <f>SUMIF(Gruppenstunden!$C$12:$C$864,'Wochenübersicht Gruppenstunden'!C639,Gruppenstunden!$K$12:$K$864)</f>
        <v>0</v>
      </c>
      <c r="M639" s="14" t="str">
        <f t="shared" si="200"/>
        <v/>
      </c>
      <c r="N639" s="14">
        <f>SUMIF(Gruppenstunden!$C$12:$C$864,'Wochenübersicht Gruppenstunden'!C639,Gruppenstunden!$L$12:$L$864)</f>
        <v>0</v>
      </c>
      <c r="O639" s="14" t="str">
        <f t="shared" si="201"/>
        <v/>
      </c>
      <c r="P639" s="14">
        <f>SUMIF(Gruppenstunden!$C$12:$C$864,'Wochenübersicht Gruppenstunden'!C639,Gruppenstunden!$M$12:$M$864)</f>
        <v>0</v>
      </c>
      <c r="Q639" s="14" t="str">
        <f t="shared" si="202"/>
        <v/>
      </c>
      <c r="R639" s="14">
        <f>SUMIF(Gruppenstunden!$C$12:$C$864,'Wochenübersicht Gruppenstunden'!C639,Gruppenstunden!$N$12:$N$864)</f>
        <v>0</v>
      </c>
      <c r="S639" s="14" t="str">
        <f t="shared" si="203"/>
        <v/>
      </c>
      <c r="T639" s="14">
        <f>SUMIF(Gruppenstunden!$C$12:$C$864,'Wochenübersicht Gruppenstunden'!C639,Gruppenstunden!$O$12:$O$864)</f>
        <v>0</v>
      </c>
      <c r="U639" s="14" t="str">
        <f t="shared" si="204"/>
        <v/>
      </c>
      <c r="V639" s="14">
        <f>SUMIF(Gruppenstunden!$C$12:$C$864,'Wochenübersicht Gruppenstunden'!C639,Gruppenstunden!$P$12:$P$864)</f>
        <v>0</v>
      </c>
      <c r="W639" s="14" t="str">
        <f t="shared" si="205"/>
        <v/>
      </c>
      <c r="X639" s="14">
        <f>SUMIF(Gruppenstunden!$C$12:$C$864,'Wochenübersicht Gruppenstunden'!C639,Gruppenstunden!$Q$12:$Q$864)</f>
        <v>0</v>
      </c>
      <c r="Y639" s="14" t="str">
        <f t="shared" si="206"/>
        <v/>
      </c>
      <c r="Z639" s="14">
        <f>SUMIF(Gruppenstunden!$C$12:$C$864,'Wochenübersicht Gruppenstunden'!C639,Gruppenstunden!$R$12:$R$864)</f>
        <v>0</v>
      </c>
      <c r="AA639" s="14" t="str">
        <f t="shared" si="207"/>
        <v/>
      </c>
      <c r="AB639" s="14">
        <f>SUMIF(Gruppenstunden!$C$12:$C$864,'Wochenübersicht Gruppenstunden'!C639,Gruppenstunden!$S$12:$S$864)</f>
        <v>0</v>
      </c>
      <c r="AC639" s="14" t="str">
        <f t="shared" si="208"/>
        <v/>
      </c>
      <c r="AD639" s="14">
        <f>SUMIF(Gruppenstunden!$C$12:$C$864,'Wochenübersicht Gruppenstunden'!C639,Gruppenstunden!$T$12:$T$864)</f>
        <v>0</v>
      </c>
      <c r="AE639" s="14" t="str">
        <f t="shared" si="209"/>
        <v/>
      </c>
      <c r="AF639" s="14">
        <f>SUMIF(Gruppenstunden!$C$12:$C$864,'Wochenübersicht Gruppenstunden'!C639,Gruppenstunden!$U$12:$U$864)</f>
        <v>0</v>
      </c>
      <c r="AG639" s="14" t="str">
        <f t="shared" si="210"/>
        <v/>
      </c>
      <c r="AH639" s="14">
        <f>SUMIF(Gruppenstunden!$C$12:$C$864,'Wochenübersicht Gruppenstunden'!C639,Gruppenstunden!$V$12:$V$864)</f>
        <v>0</v>
      </c>
      <c r="AI639" s="14" t="str">
        <f t="shared" si="211"/>
        <v/>
      </c>
      <c r="AJ639" s="14">
        <f>SUMIF(Gruppenstunden!$C$12:$C$864,'Wochenübersicht Gruppenstunden'!C639,Gruppenstunden!$W$12:$W$864)</f>
        <v>0</v>
      </c>
      <c r="AK639" s="14" t="str">
        <f t="shared" si="212"/>
        <v/>
      </c>
      <c r="AL639" s="14">
        <f>SUMIF(Gruppenstunden!$C$12:$C$864,'Wochenübersicht Gruppenstunden'!C639,Gruppenstunden!$X$12:$X$864)</f>
        <v>0</v>
      </c>
      <c r="AM639" s="14" t="str">
        <f t="shared" si="213"/>
        <v/>
      </c>
      <c r="AN639" s="14">
        <f>SUMIF(Gruppenstunden!$C$12:$C$864,'Wochenübersicht Gruppenstunden'!C639,Gruppenstunden!$Y$12:$Y$864)</f>
        <v>0</v>
      </c>
      <c r="AO639" s="14" t="str">
        <f t="shared" si="214"/>
        <v/>
      </c>
      <c r="AP639" s="14">
        <f>SUMIF(Gruppenstunden!$C$12:$C$864,'Wochenübersicht Gruppenstunden'!C639,Gruppenstunden!$Z$12:$Z$864)</f>
        <v>0</v>
      </c>
      <c r="AQ639" s="14" t="str">
        <f t="shared" si="215"/>
        <v/>
      </c>
      <c r="AR639" s="14">
        <f>SUMIF(Gruppenstunden!$C$12:$C$864,'Wochenübersicht Gruppenstunden'!C639,Gruppenstunden!$AA$12:$AA1491)</f>
        <v>0</v>
      </c>
      <c r="AS639" s="14" t="str">
        <f t="shared" si="216"/>
        <v/>
      </c>
    </row>
    <row r="640" spans="3:45" x14ac:dyDescent="0.25">
      <c r="C640" s="14"/>
      <c r="D640" s="14">
        <f>SUMIF(Gruppenstunden!$C$12:$C$864,'Wochenübersicht Gruppenstunden'!C640,Gruppenstunden!$AC$12:$AC$864)</f>
        <v>0</v>
      </c>
      <c r="E640" s="30" t="str">
        <f t="shared" si="196"/>
        <v/>
      </c>
      <c r="F640" s="14">
        <f>SUMIF(Gruppenstunden!$C$12:$C$864,'Wochenübersicht Gruppenstunden'!C640,Gruppenstunden!$H$12:$H$864)</f>
        <v>0</v>
      </c>
      <c r="G640" s="14" t="str">
        <f t="shared" si="197"/>
        <v/>
      </c>
      <c r="H640" s="14">
        <f>SUMIF(Gruppenstunden!$C$12:$C$864,'Wochenübersicht Gruppenstunden'!C640,Gruppenstunden!$I$12:$I$864)</f>
        <v>0</v>
      </c>
      <c r="I640" s="14" t="str">
        <f t="shared" si="198"/>
        <v/>
      </c>
      <c r="J640" s="14">
        <f>SUMIF(Gruppenstunden!$C$12:$C$864,'Wochenübersicht Gruppenstunden'!C640,Gruppenstunden!$J$12:$J$864)</f>
        <v>0</v>
      </c>
      <c r="K640" s="14" t="str">
        <f t="shared" si="199"/>
        <v/>
      </c>
      <c r="L640" s="14">
        <f>SUMIF(Gruppenstunden!$C$12:$C$864,'Wochenübersicht Gruppenstunden'!C640,Gruppenstunden!$K$12:$K$864)</f>
        <v>0</v>
      </c>
      <c r="M640" s="14" t="str">
        <f t="shared" si="200"/>
        <v/>
      </c>
      <c r="N640" s="14">
        <f>SUMIF(Gruppenstunden!$C$12:$C$864,'Wochenübersicht Gruppenstunden'!C640,Gruppenstunden!$L$12:$L$864)</f>
        <v>0</v>
      </c>
      <c r="O640" s="14" t="str">
        <f t="shared" si="201"/>
        <v/>
      </c>
      <c r="P640" s="14">
        <f>SUMIF(Gruppenstunden!$C$12:$C$864,'Wochenübersicht Gruppenstunden'!C640,Gruppenstunden!$M$12:$M$864)</f>
        <v>0</v>
      </c>
      <c r="Q640" s="14" t="str">
        <f t="shared" si="202"/>
        <v/>
      </c>
      <c r="R640" s="14">
        <f>SUMIF(Gruppenstunden!$C$12:$C$864,'Wochenübersicht Gruppenstunden'!C640,Gruppenstunden!$N$12:$N$864)</f>
        <v>0</v>
      </c>
      <c r="S640" s="14" t="str">
        <f t="shared" si="203"/>
        <v/>
      </c>
      <c r="T640" s="14">
        <f>SUMIF(Gruppenstunden!$C$12:$C$864,'Wochenübersicht Gruppenstunden'!C640,Gruppenstunden!$O$12:$O$864)</f>
        <v>0</v>
      </c>
      <c r="U640" s="14" t="str">
        <f t="shared" si="204"/>
        <v/>
      </c>
      <c r="V640" s="14">
        <f>SUMIF(Gruppenstunden!$C$12:$C$864,'Wochenübersicht Gruppenstunden'!C640,Gruppenstunden!$P$12:$P$864)</f>
        <v>0</v>
      </c>
      <c r="W640" s="14" t="str">
        <f t="shared" si="205"/>
        <v/>
      </c>
      <c r="X640" s="14">
        <f>SUMIF(Gruppenstunden!$C$12:$C$864,'Wochenübersicht Gruppenstunden'!C640,Gruppenstunden!$Q$12:$Q$864)</f>
        <v>0</v>
      </c>
      <c r="Y640" s="14" t="str">
        <f t="shared" si="206"/>
        <v/>
      </c>
      <c r="Z640" s="14">
        <f>SUMIF(Gruppenstunden!$C$12:$C$864,'Wochenübersicht Gruppenstunden'!C640,Gruppenstunden!$R$12:$R$864)</f>
        <v>0</v>
      </c>
      <c r="AA640" s="14" t="str">
        <f t="shared" si="207"/>
        <v/>
      </c>
      <c r="AB640" s="14">
        <f>SUMIF(Gruppenstunden!$C$12:$C$864,'Wochenübersicht Gruppenstunden'!C640,Gruppenstunden!$S$12:$S$864)</f>
        <v>0</v>
      </c>
      <c r="AC640" s="14" t="str">
        <f t="shared" si="208"/>
        <v/>
      </c>
      <c r="AD640" s="14">
        <f>SUMIF(Gruppenstunden!$C$12:$C$864,'Wochenübersicht Gruppenstunden'!C640,Gruppenstunden!$T$12:$T$864)</f>
        <v>0</v>
      </c>
      <c r="AE640" s="14" t="str">
        <f t="shared" si="209"/>
        <v/>
      </c>
      <c r="AF640" s="14">
        <f>SUMIF(Gruppenstunden!$C$12:$C$864,'Wochenübersicht Gruppenstunden'!C640,Gruppenstunden!$U$12:$U$864)</f>
        <v>0</v>
      </c>
      <c r="AG640" s="14" t="str">
        <f t="shared" si="210"/>
        <v/>
      </c>
      <c r="AH640" s="14">
        <f>SUMIF(Gruppenstunden!$C$12:$C$864,'Wochenübersicht Gruppenstunden'!C640,Gruppenstunden!$V$12:$V$864)</f>
        <v>0</v>
      </c>
      <c r="AI640" s="14" t="str">
        <f t="shared" si="211"/>
        <v/>
      </c>
      <c r="AJ640" s="14">
        <f>SUMIF(Gruppenstunden!$C$12:$C$864,'Wochenübersicht Gruppenstunden'!C640,Gruppenstunden!$W$12:$W$864)</f>
        <v>0</v>
      </c>
      <c r="AK640" s="14" t="str">
        <f t="shared" si="212"/>
        <v/>
      </c>
      <c r="AL640" s="14">
        <f>SUMIF(Gruppenstunden!$C$12:$C$864,'Wochenübersicht Gruppenstunden'!C640,Gruppenstunden!$X$12:$X$864)</f>
        <v>0</v>
      </c>
      <c r="AM640" s="14" t="str">
        <f t="shared" si="213"/>
        <v/>
      </c>
      <c r="AN640" s="14">
        <f>SUMIF(Gruppenstunden!$C$12:$C$864,'Wochenübersicht Gruppenstunden'!C640,Gruppenstunden!$Y$12:$Y$864)</f>
        <v>0</v>
      </c>
      <c r="AO640" s="14" t="str">
        <f t="shared" si="214"/>
        <v/>
      </c>
      <c r="AP640" s="14">
        <f>SUMIF(Gruppenstunden!$C$12:$C$864,'Wochenübersicht Gruppenstunden'!C640,Gruppenstunden!$Z$12:$Z$864)</f>
        <v>0</v>
      </c>
      <c r="AQ640" s="14" t="str">
        <f t="shared" si="215"/>
        <v/>
      </c>
      <c r="AR640" s="14">
        <f>SUMIF(Gruppenstunden!$C$12:$C$864,'Wochenübersicht Gruppenstunden'!C640,Gruppenstunden!$AA$12:$AA1492)</f>
        <v>0</v>
      </c>
      <c r="AS640" s="14" t="str">
        <f t="shared" si="216"/>
        <v/>
      </c>
    </row>
    <row r="641" spans="3:45" x14ac:dyDescent="0.25">
      <c r="C641" s="14"/>
      <c r="D641" s="14">
        <f>SUMIF(Gruppenstunden!$C$12:$C$864,'Wochenübersicht Gruppenstunden'!C641,Gruppenstunden!$AC$12:$AC$864)</f>
        <v>0</v>
      </c>
      <c r="E641" s="30" t="str">
        <f t="shared" si="196"/>
        <v/>
      </c>
      <c r="F641" s="14">
        <f>SUMIF(Gruppenstunden!$C$12:$C$864,'Wochenübersicht Gruppenstunden'!C641,Gruppenstunden!$H$12:$H$864)</f>
        <v>0</v>
      </c>
      <c r="G641" s="14" t="str">
        <f t="shared" si="197"/>
        <v/>
      </c>
      <c r="H641" s="14">
        <f>SUMIF(Gruppenstunden!$C$12:$C$864,'Wochenübersicht Gruppenstunden'!C641,Gruppenstunden!$I$12:$I$864)</f>
        <v>0</v>
      </c>
      <c r="I641" s="14" t="str">
        <f t="shared" si="198"/>
        <v/>
      </c>
      <c r="J641" s="14">
        <f>SUMIF(Gruppenstunden!$C$12:$C$864,'Wochenübersicht Gruppenstunden'!C641,Gruppenstunden!$J$12:$J$864)</f>
        <v>0</v>
      </c>
      <c r="K641" s="14" t="str">
        <f t="shared" si="199"/>
        <v/>
      </c>
      <c r="L641" s="14">
        <f>SUMIF(Gruppenstunden!$C$12:$C$864,'Wochenübersicht Gruppenstunden'!C641,Gruppenstunden!$K$12:$K$864)</f>
        <v>0</v>
      </c>
      <c r="M641" s="14" t="str">
        <f t="shared" si="200"/>
        <v/>
      </c>
      <c r="N641" s="14">
        <f>SUMIF(Gruppenstunden!$C$12:$C$864,'Wochenübersicht Gruppenstunden'!C641,Gruppenstunden!$L$12:$L$864)</f>
        <v>0</v>
      </c>
      <c r="O641" s="14" t="str">
        <f t="shared" si="201"/>
        <v/>
      </c>
      <c r="P641" s="14">
        <f>SUMIF(Gruppenstunden!$C$12:$C$864,'Wochenübersicht Gruppenstunden'!C641,Gruppenstunden!$M$12:$M$864)</f>
        <v>0</v>
      </c>
      <c r="Q641" s="14" t="str">
        <f t="shared" si="202"/>
        <v/>
      </c>
      <c r="R641" s="14">
        <f>SUMIF(Gruppenstunden!$C$12:$C$864,'Wochenübersicht Gruppenstunden'!C641,Gruppenstunden!$N$12:$N$864)</f>
        <v>0</v>
      </c>
      <c r="S641" s="14" t="str">
        <f t="shared" si="203"/>
        <v/>
      </c>
      <c r="T641" s="14">
        <f>SUMIF(Gruppenstunden!$C$12:$C$864,'Wochenübersicht Gruppenstunden'!C641,Gruppenstunden!$O$12:$O$864)</f>
        <v>0</v>
      </c>
      <c r="U641" s="14" t="str">
        <f t="shared" si="204"/>
        <v/>
      </c>
      <c r="V641" s="14">
        <f>SUMIF(Gruppenstunden!$C$12:$C$864,'Wochenübersicht Gruppenstunden'!C641,Gruppenstunden!$P$12:$P$864)</f>
        <v>0</v>
      </c>
      <c r="W641" s="14" t="str">
        <f t="shared" si="205"/>
        <v/>
      </c>
      <c r="X641" s="14">
        <f>SUMIF(Gruppenstunden!$C$12:$C$864,'Wochenübersicht Gruppenstunden'!C641,Gruppenstunden!$Q$12:$Q$864)</f>
        <v>0</v>
      </c>
      <c r="Y641" s="14" t="str">
        <f t="shared" si="206"/>
        <v/>
      </c>
      <c r="Z641" s="14">
        <f>SUMIF(Gruppenstunden!$C$12:$C$864,'Wochenübersicht Gruppenstunden'!C641,Gruppenstunden!$R$12:$R$864)</f>
        <v>0</v>
      </c>
      <c r="AA641" s="14" t="str">
        <f t="shared" si="207"/>
        <v/>
      </c>
      <c r="AB641" s="14">
        <f>SUMIF(Gruppenstunden!$C$12:$C$864,'Wochenübersicht Gruppenstunden'!C641,Gruppenstunden!$S$12:$S$864)</f>
        <v>0</v>
      </c>
      <c r="AC641" s="14" t="str">
        <f t="shared" si="208"/>
        <v/>
      </c>
      <c r="AD641" s="14">
        <f>SUMIF(Gruppenstunden!$C$12:$C$864,'Wochenübersicht Gruppenstunden'!C641,Gruppenstunden!$T$12:$T$864)</f>
        <v>0</v>
      </c>
      <c r="AE641" s="14" t="str">
        <f t="shared" si="209"/>
        <v/>
      </c>
      <c r="AF641" s="14">
        <f>SUMIF(Gruppenstunden!$C$12:$C$864,'Wochenübersicht Gruppenstunden'!C641,Gruppenstunden!$U$12:$U$864)</f>
        <v>0</v>
      </c>
      <c r="AG641" s="14" t="str">
        <f t="shared" si="210"/>
        <v/>
      </c>
      <c r="AH641" s="14">
        <f>SUMIF(Gruppenstunden!$C$12:$C$864,'Wochenübersicht Gruppenstunden'!C641,Gruppenstunden!$V$12:$V$864)</f>
        <v>0</v>
      </c>
      <c r="AI641" s="14" t="str">
        <f t="shared" si="211"/>
        <v/>
      </c>
      <c r="AJ641" s="14">
        <f>SUMIF(Gruppenstunden!$C$12:$C$864,'Wochenübersicht Gruppenstunden'!C641,Gruppenstunden!$W$12:$W$864)</f>
        <v>0</v>
      </c>
      <c r="AK641" s="14" t="str">
        <f t="shared" si="212"/>
        <v/>
      </c>
      <c r="AL641" s="14">
        <f>SUMIF(Gruppenstunden!$C$12:$C$864,'Wochenübersicht Gruppenstunden'!C641,Gruppenstunden!$X$12:$X$864)</f>
        <v>0</v>
      </c>
      <c r="AM641" s="14" t="str">
        <f t="shared" si="213"/>
        <v/>
      </c>
      <c r="AN641" s="14">
        <f>SUMIF(Gruppenstunden!$C$12:$C$864,'Wochenübersicht Gruppenstunden'!C641,Gruppenstunden!$Y$12:$Y$864)</f>
        <v>0</v>
      </c>
      <c r="AO641" s="14" t="str">
        <f t="shared" si="214"/>
        <v/>
      </c>
      <c r="AP641" s="14">
        <f>SUMIF(Gruppenstunden!$C$12:$C$864,'Wochenübersicht Gruppenstunden'!C641,Gruppenstunden!$Z$12:$Z$864)</f>
        <v>0</v>
      </c>
      <c r="AQ641" s="14" t="str">
        <f t="shared" si="215"/>
        <v/>
      </c>
      <c r="AR641" s="14">
        <f>SUMIF(Gruppenstunden!$C$12:$C$864,'Wochenübersicht Gruppenstunden'!C641,Gruppenstunden!$AA$12:$AA1493)</f>
        <v>0</v>
      </c>
      <c r="AS641" s="14" t="str">
        <f t="shared" si="216"/>
        <v/>
      </c>
    </row>
    <row r="642" spans="3:45" x14ac:dyDescent="0.25">
      <c r="C642" s="14"/>
      <c r="D642" s="14">
        <f>SUMIF(Gruppenstunden!$C$12:$C$864,'Wochenübersicht Gruppenstunden'!C642,Gruppenstunden!$AC$12:$AC$864)</f>
        <v>0</v>
      </c>
      <c r="E642" s="30" t="str">
        <f t="shared" si="196"/>
        <v/>
      </c>
      <c r="F642" s="14">
        <f>SUMIF(Gruppenstunden!$C$12:$C$864,'Wochenübersicht Gruppenstunden'!C642,Gruppenstunden!$H$12:$H$864)</f>
        <v>0</v>
      </c>
      <c r="G642" s="14" t="str">
        <f t="shared" si="197"/>
        <v/>
      </c>
      <c r="H642" s="14">
        <f>SUMIF(Gruppenstunden!$C$12:$C$864,'Wochenübersicht Gruppenstunden'!C642,Gruppenstunden!$I$12:$I$864)</f>
        <v>0</v>
      </c>
      <c r="I642" s="14" t="str">
        <f t="shared" si="198"/>
        <v/>
      </c>
      <c r="J642" s="14">
        <f>SUMIF(Gruppenstunden!$C$12:$C$864,'Wochenübersicht Gruppenstunden'!C642,Gruppenstunden!$J$12:$J$864)</f>
        <v>0</v>
      </c>
      <c r="K642" s="14" t="str">
        <f t="shared" si="199"/>
        <v/>
      </c>
      <c r="L642" s="14">
        <f>SUMIF(Gruppenstunden!$C$12:$C$864,'Wochenübersicht Gruppenstunden'!C642,Gruppenstunden!$K$12:$K$864)</f>
        <v>0</v>
      </c>
      <c r="M642" s="14" t="str">
        <f t="shared" si="200"/>
        <v/>
      </c>
      <c r="N642" s="14">
        <f>SUMIF(Gruppenstunden!$C$12:$C$864,'Wochenübersicht Gruppenstunden'!C642,Gruppenstunden!$L$12:$L$864)</f>
        <v>0</v>
      </c>
      <c r="O642" s="14" t="str">
        <f t="shared" si="201"/>
        <v/>
      </c>
      <c r="P642" s="14">
        <f>SUMIF(Gruppenstunden!$C$12:$C$864,'Wochenübersicht Gruppenstunden'!C642,Gruppenstunden!$M$12:$M$864)</f>
        <v>0</v>
      </c>
      <c r="Q642" s="14" t="str">
        <f t="shared" si="202"/>
        <v/>
      </c>
      <c r="R642" s="14">
        <f>SUMIF(Gruppenstunden!$C$12:$C$864,'Wochenübersicht Gruppenstunden'!C642,Gruppenstunden!$N$12:$N$864)</f>
        <v>0</v>
      </c>
      <c r="S642" s="14" t="str">
        <f t="shared" si="203"/>
        <v/>
      </c>
      <c r="T642" s="14">
        <f>SUMIF(Gruppenstunden!$C$12:$C$864,'Wochenübersicht Gruppenstunden'!C642,Gruppenstunden!$O$12:$O$864)</f>
        <v>0</v>
      </c>
      <c r="U642" s="14" t="str">
        <f t="shared" si="204"/>
        <v/>
      </c>
      <c r="V642" s="14">
        <f>SUMIF(Gruppenstunden!$C$12:$C$864,'Wochenübersicht Gruppenstunden'!C642,Gruppenstunden!$P$12:$P$864)</f>
        <v>0</v>
      </c>
      <c r="W642" s="14" t="str">
        <f t="shared" si="205"/>
        <v/>
      </c>
      <c r="X642" s="14">
        <f>SUMIF(Gruppenstunden!$C$12:$C$864,'Wochenübersicht Gruppenstunden'!C642,Gruppenstunden!$Q$12:$Q$864)</f>
        <v>0</v>
      </c>
      <c r="Y642" s="14" t="str">
        <f t="shared" si="206"/>
        <v/>
      </c>
      <c r="Z642" s="14">
        <f>SUMIF(Gruppenstunden!$C$12:$C$864,'Wochenübersicht Gruppenstunden'!C642,Gruppenstunden!$R$12:$R$864)</f>
        <v>0</v>
      </c>
      <c r="AA642" s="14" t="str">
        <f t="shared" si="207"/>
        <v/>
      </c>
      <c r="AB642" s="14">
        <f>SUMIF(Gruppenstunden!$C$12:$C$864,'Wochenübersicht Gruppenstunden'!C642,Gruppenstunden!$S$12:$S$864)</f>
        <v>0</v>
      </c>
      <c r="AC642" s="14" t="str">
        <f t="shared" si="208"/>
        <v/>
      </c>
      <c r="AD642" s="14">
        <f>SUMIF(Gruppenstunden!$C$12:$C$864,'Wochenübersicht Gruppenstunden'!C642,Gruppenstunden!$T$12:$T$864)</f>
        <v>0</v>
      </c>
      <c r="AE642" s="14" t="str">
        <f t="shared" si="209"/>
        <v/>
      </c>
      <c r="AF642" s="14">
        <f>SUMIF(Gruppenstunden!$C$12:$C$864,'Wochenübersicht Gruppenstunden'!C642,Gruppenstunden!$U$12:$U$864)</f>
        <v>0</v>
      </c>
      <c r="AG642" s="14" t="str">
        <f t="shared" si="210"/>
        <v/>
      </c>
      <c r="AH642" s="14">
        <f>SUMIF(Gruppenstunden!$C$12:$C$864,'Wochenübersicht Gruppenstunden'!C642,Gruppenstunden!$V$12:$V$864)</f>
        <v>0</v>
      </c>
      <c r="AI642" s="14" t="str">
        <f t="shared" si="211"/>
        <v/>
      </c>
      <c r="AJ642" s="14">
        <f>SUMIF(Gruppenstunden!$C$12:$C$864,'Wochenübersicht Gruppenstunden'!C642,Gruppenstunden!$W$12:$W$864)</f>
        <v>0</v>
      </c>
      <c r="AK642" s="14" t="str">
        <f t="shared" si="212"/>
        <v/>
      </c>
      <c r="AL642" s="14">
        <f>SUMIF(Gruppenstunden!$C$12:$C$864,'Wochenübersicht Gruppenstunden'!C642,Gruppenstunden!$X$12:$X$864)</f>
        <v>0</v>
      </c>
      <c r="AM642" s="14" t="str">
        <f t="shared" si="213"/>
        <v/>
      </c>
      <c r="AN642" s="14">
        <f>SUMIF(Gruppenstunden!$C$12:$C$864,'Wochenübersicht Gruppenstunden'!C642,Gruppenstunden!$Y$12:$Y$864)</f>
        <v>0</v>
      </c>
      <c r="AO642" s="14" t="str">
        <f t="shared" si="214"/>
        <v/>
      </c>
      <c r="AP642" s="14">
        <f>SUMIF(Gruppenstunden!$C$12:$C$864,'Wochenübersicht Gruppenstunden'!C642,Gruppenstunden!$Z$12:$Z$864)</f>
        <v>0</v>
      </c>
      <c r="AQ642" s="14" t="str">
        <f t="shared" si="215"/>
        <v/>
      </c>
      <c r="AR642" s="14">
        <f>SUMIF(Gruppenstunden!$C$12:$C$864,'Wochenübersicht Gruppenstunden'!C642,Gruppenstunden!$AA$12:$AA1494)</f>
        <v>0</v>
      </c>
      <c r="AS642" s="14" t="str">
        <f t="shared" si="216"/>
        <v/>
      </c>
    </row>
    <row r="643" spans="3:45" x14ac:dyDescent="0.25">
      <c r="C643" s="14"/>
      <c r="D643" s="14">
        <f>SUMIF(Gruppenstunden!$C$12:$C$864,'Wochenübersicht Gruppenstunden'!C643,Gruppenstunden!$AC$12:$AC$864)</f>
        <v>0</v>
      </c>
      <c r="E643" s="30" t="str">
        <f t="shared" si="196"/>
        <v/>
      </c>
      <c r="F643" s="14">
        <f>SUMIF(Gruppenstunden!$C$12:$C$864,'Wochenübersicht Gruppenstunden'!C643,Gruppenstunden!$H$12:$H$864)</f>
        <v>0</v>
      </c>
      <c r="G643" s="14" t="str">
        <f t="shared" si="197"/>
        <v/>
      </c>
      <c r="H643" s="14">
        <f>SUMIF(Gruppenstunden!$C$12:$C$864,'Wochenübersicht Gruppenstunden'!C643,Gruppenstunden!$I$12:$I$864)</f>
        <v>0</v>
      </c>
      <c r="I643" s="14" t="str">
        <f t="shared" si="198"/>
        <v/>
      </c>
      <c r="J643" s="14">
        <f>SUMIF(Gruppenstunden!$C$12:$C$864,'Wochenübersicht Gruppenstunden'!C643,Gruppenstunden!$J$12:$J$864)</f>
        <v>0</v>
      </c>
      <c r="K643" s="14" t="str">
        <f t="shared" si="199"/>
        <v/>
      </c>
      <c r="L643" s="14">
        <f>SUMIF(Gruppenstunden!$C$12:$C$864,'Wochenübersicht Gruppenstunden'!C643,Gruppenstunden!$K$12:$K$864)</f>
        <v>0</v>
      </c>
      <c r="M643" s="14" t="str">
        <f t="shared" si="200"/>
        <v/>
      </c>
      <c r="N643" s="14">
        <f>SUMIF(Gruppenstunden!$C$12:$C$864,'Wochenübersicht Gruppenstunden'!C643,Gruppenstunden!$L$12:$L$864)</f>
        <v>0</v>
      </c>
      <c r="O643" s="14" t="str">
        <f t="shared" si="201"/>
        <v/>
      </c>
      <c r="P643" s="14">
        <f>SUMIF(Gruppenstunden!$C$12:$C$864,'Wochenübersicht Gruppenstunden'!C643,Gruppenstunden!$M$12:$M$864)</f>
        <v>0</v>
      </c>
      <c r="Q643" s="14" t="str">
        <f t="shared" si="202"/>
        <v/>
      </c>
      <c r="R643" s="14">
        <f>SUMIF(Gruppenstunden!$C$12:$C$864,'Wochenübersicht Gruppenstunden'!C643,Gruppenstunden!$N$12:$N$864)</f>
        <v>0</v>
      </c>
      <c r="S643" s="14" t="str">
        <f t="shared" si="203"/>
        <v/>
      </c>
      <c r="T643" s="14">
        <f>SUMIF(Gruppenstunden!$C$12:$C$864,'Wochenübersicht Gruppenstunden'!C643,Gruppenstunden!$O$12:$O$864)</f>
        <v>0</v>
      </c>
      <c r="U643" s="14" t="str">
        <f t="shared" si="204"/>
        <v/>
      </c>
      <c r="V643" s="14">
        <f>SUMIF(Gruppenstunden!$C$12:$C$864,'Wochenübersicht Gruppenstunden'!C643,Gruppenstunden!$P$12:$P$864)</f>
        <v>0</v>
      </c>
      <c r="W643" s="14" t="str">
        <f t="shared" si="205"/>
        <v/>
      </c>
      <c r="X643" s="14">
        <f>SUMIF(Gruppenstunden!$C$12:$C$864,'Wochenübersicht Gruppenstunden'!C643,Gruppenstunden!$Q$12:$Q$864)</f>
        <v>0</v>
      </c>
      <c r="Y643" s="14" t="str">
        <f t="shared" si="206"/>
        <v/>
      </c>
      <c r="Z643" s="14">
        <f>SUMIF(Gruppenstunden!$C$12:$C$864,'Wochenübersicht Gruppenstunden'!C643,Gruppenstunden!$R$12:$R$864)</f>
        <v>0</v>
      </c>
      <c r="AA643" s="14" t="str">
        <f t="shared" si="207"/>
        <v/>
      </c>
      <c r="AB643" s="14">
        <f>SUMIF(Gruppenstunden!$C$12:$C$864,'Wochenübersicht Gruppenstunden'!C643,Gruppenstunden!$S$12:$S$864)</f>
        <v>0</v>
      </c>
      <c r="AC643" s="14" t="str">
        <f t="shared" si="208"/>
        <v/>
      </c>
      <c r="AD643" s="14">
        <f>SUMIF(Gruppenstunden!$C$12:$C$864,'Wochenübersicht Gruppenstunden'!C643,Gruppenstunden!$T$12:$T$864)</f>
        <v>0</v>
      </c>
      <c r="AE643" s="14" t="str">
        <f t="shared" si="209"/>
        <v/>
      </c>
      <c r="AF643" s="14">
        <f>SUMIF(Gruppenstunden!$C$12:$C$864,'Wochenübersicht Gruppenstunden'!C643,Gruppenstunden!$U$12:$U$864)</f>
        <v>0</v>
      </c>
      <c r="AG643" s="14" t="str">
        <f t="shared" si="210"/>
        <v/>
      </c>
      <c r="AH643" s="14">
        <f>SUMIF(Gruppenstunden!$C$12:$C$864,'Wochenübersicht Gruppenstunden'!C643,Gruppenstunden!$V$12:$V$864)</f>
        <v>0</v>
      </c>
      <c r="AI643" s="14" t="str">
        <f t="shared" si="211"/>
        <v/>
      </c>
      <c r="AJ643" s="14">
        <f>SUMIF(Gruppenstunden!$C$12:$C$864,'Wochenübersicht Gruppenstunden'!C643,Gruppenstunden!$W$12:$W$864)</f>
        <v>0</v>
      </c>
      <c r="AK643" s="14" t="str">
        <f t="shared" si="212"/>
        <v/>
      </c>
      <c r="AL643" s="14">
        <f>SUMIF(Gruppenstunden!$C$12:$C$864,'Wochenübersicht Gruppenstunden'!C643,Gruppenstunden!$X$12:$X$864)</f>
        <v>0</v>
      </c>
      <c r="AM643" s="14" t="str">
        <f t="shared" si="213"/>
        <v/>
      </c>
      <c r="AN643" s="14">
        <f>SUMIF(Gruppenstunden!$C$12:$C$864,'Wochenübersicht Gruppenstunden'!C643,Gruppenstunden!$Y$12:$Y$864)</f>
        <v>0</v>
      </c>
      <c r="AO643" s="14" t="str">
        <f t="shared" si="214"/>
        <v/>
      </c>
      <c r="AP643" s="14">
        <f>SUMIF(Gruppenstunden!$C$12:$C$864,'Wochenübersicht Gruppenstunden'!C643,Gruppenstunden!$Z$12:$Z$864)</f>
        <v>0</v>
      </c>
      <c r="AQ643" s="14" t="str">
        <f t="shared" si="215"/>
        <v/>
      </c>
      <c r="AR643" s="14">
        <f>SUMIF(Gruppenstunden!$C$12:$C$864,'Wochenübersicht Gruppenstunden'!C643,Gruppenstunden!$AA$12:$AA1495)</f>
        <v>0</v>
      </c>
      <c r="AS643" s="14" t="str">
        <f t="shared" si="216"/>
        <v/>
      </c>
    </row>
    <row r="644" spans="3:45" x14ac:dyDescent="0.25">
      <c r="C644" s="14"/>
      <c r="D644" s="14">
        <f>SUMIF(Gruppenstunden!$C$12:$C$864,'Wochenübersicht Gruppenstunden'!C644,Gruppenstunden!$AC$12:$AC$864)</f>
        <v>0</v>
      </c>
      <c r="E644" s="30" t="str">
        <f t="shared" si="196"/>
        <v/>
      </c>
      <c r="F644" s="14">
        <f>SUMIF(Gruppenstunden!$C$12:$C$864,'Wochenübersicht Gruppenstunden'!C644,Gruppenstunden!$H$12:$H$864)</f>
        <v>0</v>
      </c>
      <c r="G644" s="14" t="str">
        <f t="shared" si="197"/>
        <v/>
      </c>
      <c r="H644" s="14">
        <f>SUMIF(Gruppenstunden!$C$12:$C$864,'Wochenübersicht Gruppenstunden'!C644,Gruppenstunden!$I$12:$I$864)</f>
        <v>0</v>
      </c>
      <c r="I644" s="14" t="str">
        <f t="shared" si="198"/>
        <v/>
      </c>
      <c r="J644" s="14">
        <f>SUMIF(Gruppenstunden!$C$12:$C$864,'Wochenübersicht Gruppenstunden'!C644,Gruppenstunden!$J$12:$J$864)</f>
        <v>0</v>
      </c>
      <c r="K644" s="14" t="str">
        <f t="shared" si="199"/>
        <v/>
      </c>
      <c r="L644" s="14">
        <f>SUMIF(Gruppenstunden!$C$12:$C$864,'Wochenübersicht Gruppenstunden'!C644,Gruppenstunden!$K$12:$K$864)</f>
        <v>0</v>
      </c>
      <c r="M644" s="14" t="str">
        <f t="shared" si="200"/>
        <v/>
      </c>
      <c r="N644" s="14">
        <f>SUMIF(Gruppenstunden!$C$12:$C$864,'Wochenübersicht Gruppenstunden'!C644,Gruppenstunden!$L$12:$L$864)</f>
        <v>0</v>
      </c>
      <c r="O644" s="14" t="str">
        <f t="shared" si="201"/>
        <v/>
      </c>
      <c r="P644" s="14">
        <f>SUMIF(Gruppenstunden!$C$12:$C$864,'Wochenübersicht Gruppenstunden'!C644,Gruppenstunden!$M$12:$M$864)</f>
        <v>0</v>
      </c>
      <c r="Q644" s="14" t="str">
        <f t="shared" si="202"/>
        <v/>
      </c>
      <c r="R644" s="14">
        <f>SUMIF(Gruppenstunden!$C$12:$C$864,'Wochenübersicht Gruppenstunden'!C644,Gruppenstunden!$N$12:$N$864)</f>
        <v>0</v>
      </c>
      <c r="S644" s="14" t="str">
        <f t="shared" si="203"/>
        <v/>
      </c>
      <c r="T644" s="14">
        <f>SUMIF(Gruppenstunden!$C$12:$C$864,'Wochenübersicht Gruppenstunden'!C644,Gruppenstunden!$O$12:$O$864)</f>
        <v>0</v>
      </c>
      <c r="U644" s="14" t="str">
        <f t="shared" si="204"/>
        <v/>
      </c>
      <c r="V644" s="14">
        <f>SUMIF(Gruppenstunden!$C$12:$C$864,'Wochenübersicht Gruppenstunden'!C644,Gruppenstunden!$P$12:$P$864)</f>
        <v>0</v>
      </c>
      <c r="W644" s="14" t="str">
        <f t="shared" si="205"/>
        <v/>
      </c>
      <c r="X644" s="14">
        <f>SUMIF(Gruppenstunden!$C$12:$C$864,'Wochenübersicht Gruppenstunden'!C644,Gruppenstunden!$Q$12:$Q$864)</f>
        <v>0</v>
      </c>
      <c r="Y644" s="14" t="str">
        <f t="shared" si="206"/>
        <v/>
      </c>
      <c r="Z644" s="14">
        <f>SUMIF(Gruppenstunden!$C$12:$C$864,'Wochenübersicht Gruppenstunden'!C644,Gruppenstunden!$R$12:$R$864)</f>
        <v>0</v>
      </c>
      <c r="AA644" s="14" t="str">
        <f t="shared" si="207"/>
        <v/>
      </c>
      <c r="AB644" s="14">
        <f>SUMIF(Gruppenstunden!$C$12:$C$864,'Wochenübersicht Gruppenstunden'!C644,Gruppenstunden!$S$12:$S$864)</f>
        <v>0</v>
      </c>
      <c r="AC644" s="14" t="str">
        <f t="shared" si="208"/>
        <v/>
      </c>
      <c r="AD644" s="14">
        <f>SUMIF(Gruppenstunden!$C$12:$C$864,'Wochenübersicht Gruppenstunden'!C644,Gruppenstunden!$T$12:$T$864)</f>
        <v>0</v>
      </c>
      <c r="AE644" s="14" t="str">
        <f t="shared" si="209"/>
        <v/>
      </c>
      <c r="AF644" s="14">
        <f>SUMIF(Gruppenstunden!$C$12:$C$864,'Wochenübersicht Gruppenstunden'!C644,Gruppenstunden!$U$12:$U$864)</f>
        <v>0</v>
      </c>
      <c r="AG644" s="14" t="str">
        <f t="shared" si="210"/>
        <v/>
      </c>
      <c r="AH644" s="14">
        <f>SUMIF(Gruppenstunden!$C$12:$C$864,'Wochenübersicht Gruppenstunden'!C644,Gruppenstunden!$V$12:$V$864)</f>
        <v>0</v>
      </c>
      <c r="AI644" s="14" t="str">
        <f t="shared" si="211"/>
        <v/>
      </c>
      <c r="AJ644" s="14">
        <f>SUMIF(Gruppenstunden!$C$12:$C$864,'Wochenübersicht Gruppenstunden'!C644,Gruppenstunden!$W$12:$W$864)</f>
        <v>0</v>
      </c>
      <c r="AK644" s="14" t="str">
        <f t="shared" si="212"/>
        <v/>
      </c>
      <c r="AL644" s="14">
        <f>SUMIF(Gruppenstunden!$C$12:$C$864,'Wochenübersicht Gruppenstunden'!C644,Gruppenstunden!$X$12:$X$864)</f>
        <v>0</v>
      </c>
      <c r="AM644" s="14" t="str">
        <f t="shared" si="213"/>
        <v/>
      </c>
      <c r="AN644" s="14">
        <f>SUMIF(Gruppenstunden!$C$12:$C$864,'Wochenübersicht Gruppenstunden'!C644,Gruppenstunden!$Y$12:$Y$864)</f>
        <v>0</v>
      </c>
      <c r="AO644" s="14" t="str">
        <f t="shared" si="214"/>
        <v/>
      </c>
      <c r="AP644" s="14">
        <f>SUMIF(Gruppenstunden!$C$12:$C$864,'Wochenübersicht Gruppenstunden'!C644,Gruppenstunden!$Z$12:$Z$864)</f>
        <v>0</v>
      </c>
      <c r="AQ644" s="14" t="str">
        <f t="shared" si="215"/>
        <v/>
      </c>
      <c r="AR644" s="14">
        <f>SUMIF(Gruppenstunden!$C$12:$C$864,'Wochenübersicht Gruppenstunden'!C644,Gruppenstunden!$AA$12:$AA1496)</f>
        <v>0</v>
      </c>
      <c r="AS644" s="14" t="str">
        <f t="shared" si="216"/>
        <v/>
      </c>
    </row>
    <row r="645" spans="3:45" x14ac:dyDescent="0.25">
      <c r="C645" s="14"/>
      <c r="D645" s="14">
        <f>SUMIF(Gruppenstunden!$C$12:$C$864,'Wochenübersicht Gruppenstunden'!C645,Gruppenstunden!$AC$12:$AC$864)</f>
        <v>0</v>
      </c>
      <c r="E645" s="30" t="str">
        <f t="shared" si="196"/>
        <v/>
      </c>
      <c r="F645" s="14">
        <f>SUMIF(Gruppenstunden!$C$12:$C$864,'Wochenübersicht Gruppenstunden'!C645,Gruppenstunden!$H$12:$H$864)</f>
        <v>0</v>
      </c>
      <c r="G645" s="14" t="str">
        <f t="shared" si="197"/>
        <v/>
      </c>
      <c r="H645" s="14">
        <f>SUMIF(Gruppenstunden!$C$12:$C$864,'Wochenübersicht Gruppenstunden'!C645,Gruppenstunden!$I$12:$I$864)</f>
        <v>0</v>
      </c>
      <c r="I645" s="14" t="str">
        <f t="shared" si="198"/>
        <v/>
      </c>
      <c r="J645" s="14">
        <f>SUMIF(Gruppenstunden!$C$12:$C$864,'Wochenübersicht Gruppenstunden'!C645,Gruppenstunden!$J$12:$J$864)</f>
        <v>0</v>
      </c>
      <c r="K645" s="14" t="str">
        <f t="shared" si="199"/>
        <v/>
      </c>
      <c r="L645" s="14">
        <f>SUMIF(Gruppenstunden!$C$12:$C$864,'Wochenübersicht Gruppenstunden'!C645,Gruppenstunden!$K$12:$K$864)</f>
        <v>0</v>
      </c>
      <c r="M645" s="14" t="str">
        <f t="shared" si="200"/>
        <v/>
      </c>
      <c r="N645" s="14">
        <f>SUMIF(Gruppenstunden!$C$12:$C$864,'Wochenübersicht Gruppenstunden'!C645,Gruppenstunden!$L$12:$L$864)</f>
        <v>0</v>
      </c>
      <c r="O645" s="14" t="str">
        <f t="shared" si="201"/>
        <v/>
      </c>
      <c r="P645" s="14">
        <f>SUMIF(Gruppenstunden!$C$12:$C$864,'Wochenübersicht Gruppenstunden'!C645,Gruppenstunden!$M$12:$M$864)</f>
        <v>0</v>
      </c>
      <c r="Q645" s="14" t="str">
        <f t="shared" si="202"/>
        <v/>
      </c>
      <c r="R645" s="14">
        <f>SUMIF(Gruppenstunden!$C$12:$C$864,'Wochenübersicht Gruppenstunden'!C645,Gruppenstunden!$N$12:$N$864)</f>
        <v>0</v>
      </c>
      <c r="S645" s="14" t="str">
        <f t="shared" si="203"/>
        <v/>
      </c>
      <c r="T645" s="14">
        <f>SUMIF(Gruppenstunden!$C$12:$C$864,'Wochenübersicht Gruppenstunden'!C645,Gruppenstunden!$O$12:$O$864)</f>
        <v>0</v>
      </c>
      <c r="U645" s="14" t="str">
        <f t="shared" si="204"/>
        <v/>
      </c>
      <c r="V645" s="14">
        <f>SUMIF(Gruppenstunden!$C$12:$C$864,'Wochenübersicht Gruppenstunden'!C645,Gruppenstunden!$P$12:$P$864)</f>
        <v>0</v>
      </c>
      <c r="W645" s="14" t="str">
        <f t="shared" si="205"/>
        <v/>
      </c>
      <c r="X645" s="14">
        <f>SUMIF(Gruppenstunden!$C$12:$C$864,'Wochenübersicht Gruppenstunden'!C645,Gruppenstunden!$Q$12:$Q$864)</f>
        <v>0</v>
      </c>
      <c r="Y645" s="14" t="str">
        <f t="shared" si="206"/>
        <v/>
      </c>
      <c r="Z645" s="14">
        <f>SUMIF(Gruppenstunden!$C$12:$C$864,'Wochenübersicht Gruppenstunden'!C645,Gruppenstunden!$R$12:$R$864)</f>
        <v>0</v>
      </c>
      <c r="AA645" s="14" t="str">
        <f t="shared" si="207"/>
        <v/>
      </c>
      <c r="AB645" s="14">
        <f>SUMIF(Gruppenstunden!$C$12:$C$864,'Wochenübersicht Gruppenstunden'!C645,Gruppenstunden!$S$12:$S$864)</f>
        <v>0</v>
      </c>
      <c r="AC645" s="14" t="str">
        <f t="shared" si="208"/>
        <v/>
      </c>
      <c r="AD645" s="14">
        <f>SUMIF(Gruppenstunden!$C$12:$C$864,'Wochenübersicht Gruppenstunden'!C645,Gruppenstunden!$T$12:$T$864)</f>
        <v>0</v>
      </c>
      <c r="AE645" s="14" t="str">
        <f t="shared" si="209"/>
        <v/>
      </c>
      <c r="AF645" s="14">
        <f>SUMIF(Gruppenstunden!$C$12:$C$864,'Wochenübersicht Gruppenstunden'!C645,Gruppenstunden!$U$12:$U$864)</f>
        <v>0</v>
      </c>
      <c r="AG645" s="14" t="str">
        <f t="shared" si="210"/>
        <v/>
      </c>
      <c r="AH645" s="14">
        <f>SUMIF(Gruppenstunden!$C$12:$C$864,'Wochenübersicht Gruppenstunden'!C645,Gruppenstunden!$V$12:$V$864)</f>
        <v>0</v>
      </c>
      <c r="AI645" s="14" t="str">
        <f t="shared" si="211"/>
        <v/>
      </c>
      <c r="AJ645" s="14">
        <f>SUMIF(Gruppenstunden!$C$12:$C$864,'Wochenübersicht Gruppenstunden'!C645,Gruppenstunden!$W$12:$W$864)</f>
        <v>0</v>
      </c>
      <c r="AK645" s="14" t="str">
        <f t="shared" si="212"/>
        <v/>
      </c>
      <c r="AL645" s="14">
        <f>SUMIF(Gruppenstunden!$C$12:$C$864,'Wochenübersicht Gruppenstunden'!C645,Gruppenstunden!$X$12:$X$864)</f>
        <v>0</v>
      </c>
      <c r="AM645" s="14" t="str">
        <f t="shared" si="213"/>
        <v/>
      </c>
      <c r="AN645" s="14">
        <f>SUMIF(Gruppenstunden!$C$12:$C$864,'Wochenübersicht Gruppenstunden'!C645,Gruppenstunden!$Y$12:$Y$864)</f>
        <v>0</v>
      </c>
      <c r="AO645" s="14" t="str">
        <f t="shared" si="214"/>
        <v/>
      </c>
      <c r="AP645" s="14">
        <f>SUMIF(Gruppenstunden!$C$12:$C$864,'Wochenübersicht Gruppenstunden'!C645,Gruppenstunden!$Z$12:$Z$864)</f>
        <v>0</v>
      </c>
      <c r="AQ645" s="14" t="str">
        <f t="shared" si="215"/>
        <v/>
      </c>
      <c r="AR645" s="14">
        <f>SUMIF(Gruppenstunden!$C$12:$C$864,'Wochenübersicht Gruppenstunden'!C645,Gruppenstunden!$AA$12:$AA1497)</f>
        <v>0</v>
      </c>
      <c r="AS645" s="14" t="str">
        <f t="shared" si="216"/>
        <v/>
      </c>
    </row>
    <row r="646" spans="3:45" x14ac:dyDescent="0.25">
      <c r="C646" s="14"/>
      <c r="D646" s="14">
        <f>SUMIF(Gruppenstunden!$C$12:$C$864,'Wochenübersicht Gruppenstunden'!C646,Gruppenstunden!$AC$12:$AC$864)</f>
        <v>0</v>
      </c>
      <c r="E646" s="30" t="str">
        <f t="shared" si="196"/>
        <v/>
      </c>
      <c r="F646" s="14">
        <f>SUMIF(Gruppenstunden!$C$12:$C$864,'Wochenübersicht Gruppenstunden'!C646,Gruppenstunden!$H$12:$H$864)</f>
        <v>0</v>
      </c>
      <c r="G646" s="14" t="str">
        <f t="shared" si="197"/>
        <v/>
      </c>
      <c r="H646" s="14">
        <f>SUMIF(Gruppenstunden!$C$12:$C$864,'Wochenübersicht Gruppenstunden'!C646,Gruppenstunden!$I$12:$I$864)</f>
        <v>0</v>
      </c>
      <c r="I646" s="14" t="str">
        <f t="shared" si="198"/>
        <v/>
      </c>
      <c r="J646" s="14">
        <f>SUMIF(Gruppenstunden!$C$12:$C$864,'Wochenübersicht Gruppenstunden'!C646,Gruppenstunden!$J$12:$J$864)</f>
        <v>0</v>
      </c>
      <c r="K646" s="14" t="str">
        <f t="shared" si="199"/>
        <v/>
      </c>
      <c r="L646" s="14">
        <f>SUMIF(Gruppenstunden!$C$12:$C$864,'Wochenübersicht Gruppenstunden'!C646,Gruppenstunden!$K$12:$K$864)</f>
        <v>0</v>
      </c>
      <c r="M646" s="14" t="str">
        <f t="shared" si="200"/>
        <v/>
      </c>
      <c r="N646" s="14">
        <f>SUMIF(Gruppenstunden!$C$12:$C$864,'Wochenübersicht Gruppenstunden'!C646,Gruppenstunden!$L$12:$L$864)</f>
        <v>0</v>
      </c>
      <c r="O646" s="14" t="str">
        <f t="shared" si="201"/>
        <v/>
      </c>
      <c r="P646" s="14">
        <f>SUMIF(Gruppenstunden!$C$12:$C$864,'Wochenübersicht Gruppenstunden'!C646,Gruppenstunden!$M$12:$M$864)</f>
        <v>0</v>
      </c>
      <c r="Q646" s="14" t="str">
        <f t="shared" si="202"/>
        <v/>
      </c>
      <c r="R646" s="14">
        <f>SUMIF(Gruppenstunden!$C$12:$C$864,'Wochenübersicht Gruppenstunden'!C646,Gruppenstunden!$N$12:$N$864)</f>
        <v>0</v>
      </c>
      <c r="S646" s="14" t="str">
        <f t="shared" si="203"/>
        <v/>
      </c>
      <c r="T646" s="14">
        <f>SUMIF(Gruppenstunden!$C$12:$C$864,'Wochenübersicht Gruppenstunden'!C646,Gruppenstunden!$O$12:$O$864)</f>
        <v>0</v>
      </c>
      <c r="U646" s="14" t="str">
        <f t="shared" si="204"/>
        <v/>
      </c>
      <c r="V646" s="14">
        <f>SUMIF(Gruppenstunden!$C$12:$C$864,'Wochenübersicht Gruppenstunden'!C646,Gruppenstunden!$P$12:$P$864)</f>
        <v>0</v>
      </c>
      <c r="W646" s="14" t="str">
        <f t="shared" si="205"/>
        <v/>
      </c>
      <c r="X646" s="14">
        <f>SUMIF(Gruppenstunden!$C$12:$C$864,'Wochenübersicht Gruppenstunden'!C646,Gruppenstunden!$Q$12:$Q$864)</f>
        <v>0</v>
      </c>
      <c r="Y646" s="14" t="str">
        <f t="shared" si="206"/>
        <v/>
      </c>
      <c r="Z646" s="14">
        <f>SUMIF(Gruppenstunden!$C$12:$C$864,'Wochenübersicht Gruppenstunden'!C646,Gruppenstunden!$R$12:$R$864)</f>
        <v>0</v>
      </c>
      <c r="AA646" s="14" t="str">
        <f t="shared" si="207"/>
        <v/>
      </c>
      <c r="AB646" s="14">
        <f>SUMIF(Gruppenstunden!$C$12:$C$864,'Wochenübersicht Gruppenstunden'!C646,Gruppenstunden!$S$12:$S$864)</f>
        <v>0</v>
      </c>
      <c r="AC646" s="14" t="str">
        <f t="shared" si="208"/>
        <v/>
      </c>
      <c r="AD646" s="14">
        <f>SUMIF(Gruppenstunden!$C$12:$C$864,'Wochenübersicht Gruppenstunden'!C646,Gruppenstunden!$T$12:$T$864)</f>
        <v>0</v>
      </c>
      <c r="AE646" s="14" t="str">
        <f t="shared" si="209"/>
        <v/>
      </c>
      <c r="AF646" s="14">
        <f>SUMIF(Gruppenstunden!$C$12:$C$864,'Wochenübersicht Gruppenstunden'!C646,Gruppenstunden!$U$12:$U$864)</f>
        <v>0</v>
      </c>
      <c r="AG646" s="14" t="str">
        <f t="shared" si="210"/>
        <v/>
      </c>
      <c r="AH646" s="14">
        <f>SUMIF(Gruppenstunden!$C$12:$C$864,'Wochenübersicht Gruppenstunden'!C646,Gruppenstunden!$V$12:$V$864)</f>
        <v>0</v>
      </c>
      <c r="AI646" s="14" t="str">
        <f t="shared" si="211"/>
        <v/>
      </c>
      <c r="AJ646" s="14">
        <f>SUMIF(Gruppenstunden!$C$12:$C$864,'Wochenübersicht Gruppenstunden'!C646,Gruppenstunden!$W$12:$W$864)</f>
        <v>0</v>
      </c>
      <c r="AK646" s="14" t="str">
        <f t="shared" si="212"/>
        <v/>
      </c>
      <c r="AL646" s="14">
        <f>SUMIF(Gruppenstunden!$C$12:$C$864,'Wochenübersicht Gruppenstunden'!C646,Gruppenstunden!$X$12:$X$864)</f>
        <v>0</v>
      </c>
      <c r="AM646" s="14" t="str">
        <f t="shared" si="213"/>
        <v/>
      </c>
      <c r="AN646" s="14">
        <f>SUMIF(Gruppenstunden!$C$12:$C$864,'Wochenübersicht Gruppenstunden'!C646,Gruppenstunden!$Y$12:$Y$864)</f>
        <v>0</v>
      </c>
      <c r="AO646" s="14" t="str">
        <f t="shared" si="214"/>
        <v/>
      </c>
      <c r="AP646" s="14">
        <f>SUMIF(Gruppenstunden!$C$12:$C$864,'Wochenübersicht Gruppenstunden'!C646,Gruppenstunden!$Z$12:$Z$864)</f>
        <v>0</v>
      </c>
      <c r="AQ646" s="14" t="str">
        <f t="shared" si="215"/>
        <v/>
      </c>
      <c r="AR646" s="14">
        <f>SUMIF(Gruppenstunden!$C$12:$C$864,'Wochenübersicht Gruppenstunden'!C646,Gruppenstunden!$AA$12:$AA1498)</f>
        <v>0</v>
      </c>
      <c r="AS646" s="14" t="str">
        <f t="shared" si="216"/>
        <v/>
      </c>
    </row>
    <row r="647" spans="3:45" x14ac:dyDescent="0.25">
      <c r="C647" s="14"/>
      <c r="D647" s="14">
        <f>SUMIF(Gruppenstunden!$C$12:$C$864,'Wochenübersicht Gruppenstunden'!C647,Gruppenstunden!$AC$12:$AC$864)</f>
        <v>0</v>
      </c>
      <c r="E647" s="30" t="str">
        <f t="shared" si="196"/>
        <v/>
      </c>
      <c r="F647" s="14">
        <f>SUMIF(Gruppenstunden!$C$12:$C$864,'Wochenübersicht Gruppenstunden'!C647,Gruppenstunden!$H$12:$H$864)</f>
        <v>0</v>
      </c>
      <c r="G647" s="14" t="str">
        <f t="shared" si="197"/>
        <v/>
      </c>
      <c r="H647" s="14">
        <f>SUMIF(Gruppenstunden!$C$12:$C$864,'Wochenübersicht Gruppenstunden'!C647,Gruppenstunden!$I$12:$I$864)</f>
        <v>0</v>
      </c>
      <c r="I647" s="14" t="str">
        <f t="shared" si="198"/>
        <v/>
      </c>
      <c r="J647" s="14">
        <f>SUMIF(Gruppenstunden!$C$12:$C$864,'Wochenübersicht Gruppenstunden'!C647,Gruppenstunden!$J$12:$J$864)</f>
        <v>0</v>
      </c>
      <c r="K647" s="14" t="str">
        <f t="shared" si="199"/>
        <v/>
      </c>
      <c r="L647" s="14">
        <f>SUMIF(Gruppenstunden!$C$12:$C$864,'Wochenübersicht Gruppenstunden'!C647,Gruppenstunden!$K$12:$K$864)</f>
        <v>0</v>
      </c>
      <c r="M647" s="14" t="str">
        <f t="shared" si="200"/>
        <v/>
      </c>
      <c r="N647" s="14">
        <f>SUMIF(Gruppenstunden!$C$12:$C$864,'Wochenübersicht Gruppenstunden'!C647,Gruppenstunden!$L$12:$L$864)</f>
        <v>0</v>
      </c>
      <c r="O647" s="14" t="str">
        <f t="shared" si="201"/>
        <v/>
      </c>
      <c r="P647" s="14">
        <f>SUMIF(Gruppenstunden!$C$12:$C$864,'Wochenübersicht Gruppenstunden'!C647,Gruppenstunden!$M$12:$M$864)</f>
        <v>0</v>
      </c>
      <c r="Q647" s="14" t="str">
        <f t="shared" si="202"/>
        <v/>
      </c>
      <c r="R647" s="14">
        <f>SUMIF(Gruppenstunden!$C$12:$C$864,'Wochenübersicht Gruppenstunden'!C647,Gruppenstunden!$N$12:$N$864)</f>
        <v>0</v>
      </c>
      <c r="S647" s="14" t="str">
        <f t="shared" si="203"/>
        <v/>
      </c>
      <c r="T647" s="14">
        <f>SUMIF(Gruppenstunden!$C$12:$C$864,'Wochenübersicht Gruppenstunden'!C647,Gruppenstunden!$O$12:$O$864)</f>
        <v>0</v>
      </c>
      <c r="U647" s="14" t="str">
        <f t="shared" si="204"/>
        <v/>
      </c>
      <c r="V647" s="14">
        <f>SUMIF(Gruppenstunden!$C$12:$C$864,'Wochenübersicht Gruppenstunden'!C647,Gruppenstunden!$P$12:$P$864)</f>
        <v>0</v>
      </c>
      <c r="W647" s="14" t="str">
        <f t="shared" si="205"/>
        <v/>
      </c>
      <c r="X647" s="14">
        <f>SUMIF(Gruppenstunden!$C$12:$C$864,'Wochenübersicht Gruppenstunden'!C647,Gruppenstunden!$Q$12:$Q$864)</f>
        <v>0</v>
      </c>
      <c r="Y647" s="14" t="str">
        <f t="shared" si="206"/>
        <v/>
      </c>
      <c r="Z647" s="14">
        <f>SUMIF(Gruppenstunden!$C$12:$C$864,'Wochenübersicht Gruppenstunden'!C647,Gruppenstunden!$R$12:$R$864)</f>
        <v>0</v>
      </c>
      <c r="AA647" s="14" t="str">
        <f t="shared" si="207"/>
        <v/>
      </c>
      <c r="AB647" s="14">
        <f>SUMIF(Gruppenstunden!$C$12:$C$864,'Wochenübersicht Gruppenstunden'!C647,Gruppenstunden!$S$12:$S$864)</f>
        <v>0</v>
      </c>
      <c r="AC647" s="14" t="str">
        <f t="shared" si="208"/>
        <v/>
      </c>
      <c r="AD647" s="14">
        <f>SUMIF(Gruppenstunden!$C$12:$C$864,'Wochenübersicht Gruppenstunden'!C647,Gruppenstunden!$T$12:$T$864)</f>
        <v>0</v>
      </c>
      <c r="AE647" s="14" t="str">
        <f t="shared" si="209"/>
        <v/>
      </c>
      <c r="AF647" s="14">
        <f>SUMIF(Gruppenstunden!$C$12:$C$864,'Wochenübersicht Gruppenstunden'!C647,Gruppenstunden!$U$12:$U$864)</f>
        <v>0</v>
      </c>
      <c r="AG647" s="14" t="str">
        <f t="shared" si="210"/>
        <v/>
      </c>
      <c r="AH647" s="14">
        <f>SUMIF(Gruppenstunden!$C$12:$C$864,'Wochenübersicht Gruppenstunden'!C647,Gruppenstunden!$V$12:$V$864)</f>
        <v>0</v>
      </c>
      <c r="AI647" s="14" t="str">
        <f t="shared" si="211"/>
        <v/>
      </c>
      <c r="AJ647" s="14">
        <f>SUMIF(Gruppenstunden!$C$12:$C$864,'Wochenübersicht Gruppenstunden'!C647,Gruppenstunden!$W$12:$W$864)</f>
        <v>0</v>
      </c>
      <c r="AK647" s="14" t="str">
        <f t="shared" si="212"/>
        <v/>
      </c>
      <c r="AL647" s="14">
        <f>SUMIF(Gruppenstunden!$C$12:$C$864,'Wochenübersicht Gruppenstunden'!C647,Gruppenstunden!$X$12:$X$864)</f>
        <v>0</v>
      </c>
      <c r="AM647" s="14" t="str">
        <f t="shared" si="213"/>
        <v/>
      </c>
      <c r="AN647" s="14">
        <f>SUMIF(Gruppenstunden!$C$12:$C$864,'Wochenübersicht Gruppenstunden'!C647,Gruppenstunden!$Y$12:$Y$864)</f>
        <v>0</v>
      </c>
      <c r="AO647" s="14" t="str">
        <f t="shared" si="214"/>
        <v/>
      </c>
      <c r="AP647" s="14">
        <f>SUMIF(Gruppenstunden!$C$12:$C$864,'Wochenübersicht Gruppenstunden'!C647,Gruppenstunden!$Z$12:$Z$864)</f>
        <v>0</v>
      </c>
      <c r="AQ647" s="14" t="str">
        <f t="shared" si="215"/>
        <v/>
      </c>
      <c r="AR647" s="14">
        <f>SUMIF(Gruppenstunden!$C$12:$C$864,'Wochenübersicht Gruppenstunden'!C647,Gruppenstunden!$AA$12:$AA1499)</f>
        <v>0</v>
      </c>
      <c r="AS647" s="14" t="str">
        <f t="shared" si="216"/>
        <v/>
      </c>
    </row>
    <row r="648" spans="3:45" x14ac:dyDescent="0.25">
      <c r="C648" s="14"/>
      <c r="D648" s="14">
        <f>SUMIF(Gruppenstunden!$C$12:$C$864,'Wochenübersicht Gruppenstunden'!C648,Gruppenstunden!$AC$12:$AC$864)</f>
        <v>0</v>
      </c>
      <c r="E648" s="30" t="str">
        <f t="shared" si="196"/>
        <v/>
      </c>
      <c r="F648" s="14">
        <f>SUMIF(Gruppenstunden!$C$12:$C$864,'Wochenübersicht Gruppenstunden'!C648,Gruppenstunden!$H$12:$H$864)</f>
        <v>0</v>
      </c>
      <c r="G648" s="14" t="str">
        <f t="shared" si="197"/>
        <v/>
      </c>
      <c r="H648" s="14">
        <f>SUMIF(Gruppenstunden!$C$12:$C$864,'Wochenübersicht Gruppenstunden'!C648,Gruppenstunden!$I$12:$I$864)</f>
        <v>0</v>
      </c>
      <c r="I648" s="14" t="str">
        <f t="shared" si="198"/>
        <v/>
      </c>
      <c r="J648" s="14">
        <f>SUMIF(Gruppenstunden!$C$12:$C$864,'Wochenübersicht Gruppenstunden'!C648,Gruppenstunden!$J$12:$J$864)</f>
        <v>0</v>
      </c>
      <c r="K648" s="14" t="str">
        <f t="shared" si="199"/>
        <v/>
      </c>
      <c r="L648" s="14">
        <f>SUMIF(Gruppenstunden!$C$12:$C$864,'Wochenübersicht Gruppenstunden'!C648,Gruppenstunden!$K$12:$K$864)</f>
        <v>0</v>
      </c>
      <c r="M648" s="14" t="str">
        <f t="shared" si="200"/>
        <v/>
      </c>
      <c r="N648" s="14">
        <f>SUMIF(Gruppenstunden!$C$12:$C$864,'Wochenübersicht Gruppenstunden'!C648,Gruppenstunden!$L$12:$L$864)</f>
        <v>0</v>
      </c>
      <c r="O648" s="14" t="str">
        <f t="shared" si="201"/>
        <v/>
      </c>
      <c r="P648" s="14">
        <f>SUMIF(Gruppenstunden!$C$12:$C$864,'Wochenübersicht Gruppenstunden'!C648,Gruppenstunden!$M$12:$M$864)</f>
        <v>0</v>
      </c>
      <c r="Q648" s="14" t="str">
        <f t="shared" si="202"/>
        <v/>
      </c>
      <c r="R648" s="14">
        <f>SUMIF(Gruppenstunden!$C$12:$C$864,'Wochenübersicht Gruppenstunden'!C648,Gruppenstunden!$N$12:$N$864)</f>
        <v>0</v>
      </c>
      <c r="S648" s="14" t="str">
        <f t="shared" si="203"/>
        <v/>
      </c>
      <c r="T648" s="14">
        <f>SUMIF(Gruppenstunden!$C$12:$C$864,'Wochenübersicht Gruppenstunden'!C648,Gruppenstunden!$O$12:$O$864)</f>
        <v>0</v>
      </c>
      <c r="U648" s="14" t="str">
        <f t="shared" si="204"/>
        <v/>
      </c>
      <c r="V648" s="14">
        <f>SUMIF(Gruppenstunden!$C$12:$C$864,'Wochenübersicht Gruppenstunden'!C648,Gruppenstunden!$P$12:$P$864)</f>
        <v>0</v>
      </c>
      <c r="W648" s="14" t="str">
        <f t="shared" si="205"/>
        <v/>
      </c>
      <c r="X648" s="14">
        <f>SUMIF(Gruppenstunden!$C$12:$C$864,'Wochenübersicht Gruppenstunden'!C648,Gruppenstunden!$Q$12:$Q$864)</f>
        <v>0</v>
      </c>
      <c r="Y648" s="14" t="str">
        <f t="shared" si="206"/>
        <v/>
      </c>
      <c r="Z648" s="14">
        <f>SUMIF(Gruppenstunden!$C$12:$C$864,'Wochenübersicht Gruppenstunden'!C648,Gruppenstunden!$R$12:$R$864)</f>
        <v>0</v>
      </c>
      <c r="AA648" s="14" t="str">
        <f t="shared" si="207"/>
        <v/>
      </c>
      <c r="AB648" s="14">
        <f>SUMIF(Gruppenstunden!$C$12:$C$864,'Wochenübersicht Gruppenstunden'!C648,Gruppenstunden!$S$12:$S$864)</f>
        <v>0</v>
      </c>
      <c r="AC648" s="14" t="str">
        <f t="shared" si="208"/>
        <v/>
      </c>
      <c r="AD648" s="14">
        <f>SUMIF(Gruppenstunden!$C$12:$C$864,'Wochenübersicht Gruppenstunden'!C648,Gruppenstunden!$T$12:$T$864)</f>
        <v>0</v>
      </c>
      <c r="AE648" s="14" t="str">
        <f t="shared" si="209"/>
        <v/>
      </c>
      <c r="AF648" s="14">
        <f>SUMIF(Gruppenstunden!$C$12:$C$864,'Wochenübersicht Gruppenstunden'!C648,Gruppenstunden!$U$12:$U$864)</f>
        <v>0</v>
      </c>
      <c r="AG648" s="14" t="str">
        <f t="shared" si="210"/>
        <v/>
      </c>
      <c r="AH648" s="14">
        <f>SUMIF(Gruppenstunden!$C$12:$C$864,'Wochenübersicht Gruppenstunden'!C648,Gruppenstunden!$V$12:$V$864)</f>
        <v>0</v>
      </c>
      <c r="AI648" s="14" t="str">
        <f t="shared" si="211"/>
        <v/>
      </c>
      <c r="AJ648" s="14">
        <f>SUMIF(Gruppenstunden!$C$12:$C$864,'Wochenübersicht Gruppenstunden'!C648,Gruppenstunden!$W$12:$W$864)</f>
        <v>0</v>
      </c>
      <c r="AK648" s="14" t="str">
        <f t="shared" si="212"/>
        <v/>
      </c>
      <c r="AL648" s="14">
        <f>SUMIF(Gruppenstunden!$C$12:$C$864,'Wochenübersicht Gruppenstunden'!C648,Gruppenstunden!$X$12:$X$864)</f>
        <v>0</v>
      </c>
      <c r="AM648" s="14" t="str">
        <f t="shared" si="213"/>
        <v/>
      </c>
      <c r="AN648" s="14">
        <f>SUMIF(Gruppenstunden!$C$12:$C$864,'Wochenübersicht Gruppenstunden'!C648,Gruppenstunden!$Y$12:$Y$864)</f>
        <v>0</v>
      </c>
      <c r="AO648" s="14" t="str">
        <f t="shared" si="214"/>
        <v/>
      </c>
      <c r="AP648" s="14">
        <f>SUMIF(Gruppenstunden!$C$12:$C$864,'Wochenübersicht Gruppenstunden'!C648,Gruppenstunden!$Z$12:$Z$864)</f>
        <v>0</v>
      </c>
      <c r="AQ648" s="14" t="str">
        <f t="shared" si="215"/>
        <v/>
      </c>
      <c r="AR648" s="14">
        <f>SUMIF(Gruppenstunden!$C$12:$C$864,'Wochenübersicht Gruppenstunden'!C648,Gruppenstunden!$AA$12:$AA1500)</f>
        <v>0</v>
      </c>
      <c r="AS648" s="14" t="str">
        <f t="shared" si="216"/>
        <v/>
      </c>
    </row>
    <row r="649" spans="3:45" x14ac:dyDescent="0.25">
      <c r="C649" s="14"/>
      <c r="D649" s="14">
        <f>SUMIF(Gruppenstunden!$C$12:$C$864,'Wochenübersicht Gruppenstunden'!C649,Gruppenstunden!$AC$12:$AC$864)</f>
        <v>0</v>
      </c>
      <c r="E649" s="30" t="str">
        <f t="shared" si="196"/>
        <v/>
      </c>
      <c r="F649" s="14">
        <f>SUMIF(Gruppenstunden!$C$12:$C$864,'Wochenübersicht Gruppenstunden'!C649,Gruppenstunden!$H$12:$H$864)</f>
        <v>0</v>
      </c>
      <c r="G649" s="14" t="str">
        <f t="shared" si="197"/>
        <v/>
      </c>
      <c r="H649" s="14">
        <f>SUMIF(Gruppenstunden!$C$12:$C$864,'Wochenübersicht Gruppenstunden'!C649,Gruppenstunden!$I$12:$I$864)</f>
        <v>0</v>
      </c>
      <c r="I649" s="14" t="str">
        <f t="shared" si="198"/>
        <v/>
      </c>
      <c r="J649" s="14">
        <f>SUMIF(Gruppenstunden!$C$12:$C$864,'Wochenübersicht Gruppenstunden'!C649,Gruppenstunden!$J$12:$J$864)</f>
        <v>0</v>
      </c>
      <c r="K649" s="14" t="str">
        <f t="shared" si="199"/>
        <v/>
      </c>
      <c r="L649" s="14">
        <f>SUMIF(Gruppenstunden!$C$12:$C$864,'Wochenübersicht Gruppenstunden'!C649,Gruppenstunden!$K$12:$K$864)</f>
        <v>0</v>
      </c>
      <c r="M649" s="14" t="str">
        <f t="shared" si="200"/>
        <v/>
      </c>
      <c r="N649" s="14">
        <f>SUMIF(Gruppenstunden!$C$12:$C$864,'Wochenübersicht Gruppenstunden'!C649,Gruppenstunden!$L$12:$L$864)</f>
        <v>0</v>
      </c>
      <c r="O649" s="14" t="str">
        <f t="shared" si="201"/>
        <v/>
      </c>
      <c r="P649" s="14">
        <f>SUMIF(Gruppenstunden!$C$12:$C$864,'Wochenübersicht Gruppenstunden'!C649,Gruppenstunden!$M$12:$M$864)</f>
        <v>0</v>
      </c>
      <c r="Q649" s="14" t="str">
        <f t="shared" si="202"/>
        <v/>
      </c>
      <c r="R649" s="14">
        <f>SUMIF(Gruppenstunden!$C$12:$C$864,'Wochenübersicht Gruppenstunden'!C649,Gruppenstunden!$N$12:$N$864)</f>
        <v>0</v>
      </c>
      <c r="S649" s="14" t="str">
        <f t="shared" si="203"/>
        <v/>
      </c>
      <c r="T649" s="14">
        <f>SUMIF(Gruppenstunden!$C$12:$C$864,'Wochenübersicht Gruppenstunden'!C649,Gruppenstunden!$O$12:$O$864)</f>
        <v>0</v>
      </c>
      <c r="U649" s="14" t="str">
        <f t="shared" si="204"/>
        <v/>
      </c>
      <c r="V649" s="14">
        <f>SUMIF(Gruppenstunden!$C$12:$C$864,'Wochenübersicht Gruppenstunden'!C649,Gruppenstunden!$P$12:$P$864)</f>
        <v>0</v>
      </c>
      <c r="W649" s="14" t="str">
        <f t="shared" si="205"/>
        <v/>
      </c>
      <c r="X649" s="14">
        <f>SUMIF(Gruppenstunden!$C$12:$C$864,'Wochenübersicht Gruppenstunden'!C649,Gruppenstunden!$Q$12:$Q$864)</f>
        <v>0</v>
      </c>
      <c r="Y649" s="14" t="str">
        <f t="shared" si="206"/>
        <v/>
      </c>
      <c r="Z649" s="14">
        <f>SUMIF(Gruppenstunden!$C$12:$C$864,'Wochenübersicht Gruppenstunden'!C649,Gruppenstunden!$R$12:$R$864)</f>
        <v>0</v>
      </c>
      <c r="AA649" s="14" t="str">
        <f t="shared" si="207"/>
        <v/>
      </c>
      <c r="AB649" s="14">
        <f>SUMIF(Gruppenstunden!$C$12:$C$864,'Wochenübersicht Gruppenstunden'!C649,Gruppenstunden!$S$12:$S$864)</f>
        <v>0</v>
      </c>
      <c r="AC649" s="14" t="str">
        <f t="shared" si="208"/>
        <v/>
      </c>
      <c r="AD649" s="14">
        <f>SUMIF(Gruppenstunden!$C$12:$C$864,'Wochenübersicht Gruppenstunden'!C649,Gruppenstunden!$T$12:$T$864)</f>
        <v>0</v>
      </c>
      <c r="AE649" s="14" t="str">
        <f t="shared" si="209"/>
        <v/>
      </c>
      <c r="AF649" s="14">
        <f>SUMIF(Gruppenstunden!$C$12:$C$864,'Wochenübersicht Gruppenstunden'!C649,Gruppenstunden!$U$12:$U$864)</f>
        <v>0</v>
      </c>
      <c r="AG649" s="14" t="str">
        <f t="shared" si="210"/>
        <v/>
      </c>
      <c r="AH649" s="14">
        <f>SUMIF(Gruppenstunden!$C$12:$C$864,'Wochenübersicht Gruppenstunden'!C649,Gruppenstunden!$V$12:$V$864)</f>
        <v>0</v>
      </c>
      <c r="AI649" s="14" t="str">
        <f t="shared" si="211"/>
        <v/>
      </c>
      <c r="AJ649" s="14">
        <f>SUMIF(Gruppenstunden!$C$12:$C$864,'Wochenübersicht Gruppenstunden'!C649,Gruppenstunden!$W$12:$W$864)</f>
        <v>0</v>
      </c>
      <c r="AK649" s="14" t="str">
        <f t="shared" si="212"/>
        <v/>
      </c>
      <c r="AL649" s="14">
        <f>SUMIF(Gruppenstunden!$C$12:$C$864,'Wochenübersicht Gruppenstunden'!C649,Gruppenstunden!$X$12:$X$864)</f>
        <v>0</v>
      </c>
      <c r="AM649" s="14" t="str">
        <f t="shared" si="213"/>
        <v/>
      </c>
      <c r="AN649" s="14">
        <f>SUMIF(Gruppenstunden!$C$12:$C$864,'Wochenübersicht Gruppenstunden'!C649,Gruppenstunden!$Y$12:$Y$864)</f>
        <v>0</v>
      </c>
      <c r="AO649" s="14" t="str">
        <f t="shared" si="214"/>
        <v/>
      </c>
      <c r="AP649" s="14">
        <f>SUMIF(Gruppenstunden!$C$12:$C$864,'Wochenübersicht Gruppenstunden'!C649,Gruppenstunden!$Z$12:$Z$864)</f>
        <v>0</v>
      </c>
      <c r="AQ649" s="14" t="str">
        <f t="shared" si="215"/>
        <v/>
      </c>
      <c r="AR649" s="14">
        <f>SUMIF(Gruppenstunden!$C$12:$C$864,'Wochenübersicht Gruppenstunden'!C649,Gruppenstunden!$AA$12:$AA1501)</f>
        <v>0</v>
      </c>
      <c r="AS649" s="14" t="str">
        <f t="shared" si="216"/>
        <v/>
      </c>
    </row>
    <row r="650" spans="3:45" x14ac:dyDescent="0.25">
      <c r="C650" s="14"/>
      <c r="D650" s="14">
        <f>SUMIF(Gruppenstunden!$C$12:$C$864,'Wochenübersicht Gruppenstunden'!C650,Gruppenstunden!$AC$12:$AC$864)</f>
        <v>0</v>
      </c>
      <c r="E650" s="30" t="str">
        <f t="shared" si="196"/>
        <v/>
      </c>
      <c r="F650" s="14">
        <f>SUMIF(Gruppenstunden!$C$12:$C$864,'Wochenübersicht Gruppenstunden'!C650,Gruppenstunden!$H$12:$H$864)</f>
        <v>0</v>
      </c>
      <c r="G650" s="14" t="str">
        <f t="shared" si="197"/>
        <v/>
      </c>
      <c r="H650" s="14">
        <f>SUMIF(Gruppenstunden!$C$12:$C$864,'Wochenübersicht Gruppenstunden'!C650,Gruppenstunden!$I$12:$I$864)</f>
        <v>0</v>
      </c>
      <c r="I650" s="14" t="str">
        <f t="shared" si="198"/>
        <v/>
      </c>
      <c r="J650" s="14">
        <f>SUMIF(Gruppenstunden!$C$12:$C$864,'Wochenübersicht Gruppenstunden'!C650,Gruppenstunden!$J$12:$J$864)</f>
        <v>0</v>
      </c>
      <c r="K650" s="14" t="str">
        <f t="shared" si="199"/>
        <v/>
      </c>
      <c r="L650" s="14">
        <f>SUMIF(Gruppenstunden!$C$12:$C$864,'Wochenübersicht Gruppenstunden'!C650,Gruppenstunden!$K$12:$K$864)</f>
        <v>0</v>
      </c>
      <c r="M650" s="14" t="str">
        <f t="shared" si="200"/>
        <v/>
      </c>
      <c r="N650" s="14">
        <f>SUMIF(Gruppenstunden!$C$12:$C$864,'Wochenübersicht Gruppenstunden'!C650,Gruppenstunden!$L$12:$L$864)</f>
        <v>0</v>
      </c>
      <c r="O650" s="14" t="str">
        <f t="shared" si="201"/>
        <v/>
      </c>
      <c r="P650" s="14">
        <f>SUMIF(Gruppenstunden!$C$12:$C$864,'Wochenübersicht Gruppenstunden'!C650,Gruppenstunden!$M$12:$M$864)</f>
        <v>0</v>
      </c>
      <c r="Q650" s="14" t="str">
        <f t="shared" si="202"/>
        <v/>
      </c>
      <c r="R650" s="14">
        <f>SUMIF(Gruppenstunden!$C$12:$C$864,'Wochenübersicht Gruppenstunden'!C650,Gruppenstunden!$N$12:$N$864)</f>
        <v>0</v>
      </c>
      <c r="S650" s="14" t="str">
        <f t="shared" si="203"/>
        <v/>
      </c>
      <c r="T650" s="14">
        <f>SUMIF(Gruppenstunden!$C$12:$C$864,'Wochenübersicht Gruppenstunden'!C650,Gruppenstunden!$O$12:$O$864)</f>
        <v>0</v>
      </c>
      <c r="U650" s="14" t="str">
        <f t="shared" si="204"/>
        <v/>
      </c>
      <c r="V650" s="14">
        <f>SUMIF(Gruppenstunden!$C$12:$C$864,'Wochenübersicht Gruppenstunden'!C650,Gruppenstunden!$P$12:$P$864)</f>
        <v>0</v>
      </c>
      <c r="W650" s="14" t="str">
        <f t="shared" si="205"/>
        <v/>
      </c>
      <c r="X650" s="14">
        <f>SUMIF(Gruppenstunden!$C$12:$C$864,'Wochenübersicht Gruppenstunden'!C650,Gruppenstunden!$Q$12:$Q$864)</f>
        <v>0</v>
      </c>
      <c r="Y650" s="14" t="str">
        <f t="shared" si="206"/>
        <v/>
      </c>
      <c r="Z650" s="14">
        <f>SUMIF(Gruppenstunden!$C$12:$C$864,'Wochenübersicht Gruppenstunden'!C650,Gruppenstunden!$R$12:$R$864)</f>
        <v>0</v>
      </c>
      <c r="AA650" s="14" t="str">
        <f t="shared" si="207"/>
        <v/>
      </c>
      <c r="AB650" s="14">
        <f>SUMIF(Gruppenstunden!$C$12:$C$864,'Wochenübersicht Gruppenstunden'!C650,Gruppenstunden!$S$12:$S$864)</f>
        <v>0</v>
      </c>
      <c r="AC650" s="14" t="str">
        <f t="shared" si="208"/>
        <v/>
      </c>
      <c r="AD650" s="14">
        <f>SUMIF(Gruppenstunden!$C$12:$C$864,'Wochenübersicht Gruppenstunden'!C650,Gruppenstunden!$T$12:$T$864)</f>
        <v>0</v>
      </c>
      <c r="AE650" s="14" t="str">
        <f t="shared" si="209"/>
        <v/>
      </c>
      <c r="AF650" s="14">
        <f>SUMIF(Gruppenstunden!$C$12:$C$864,'Wochenübersicht Gruppenstunden'!C650,Gruppenstunden!$U$12:$U$864)</f>
        <v>0</v>
      </c>
      <c r="AG650" s="14" t="str">
        <f t="shared" si="210"/>
        <v/>
      </c>
      <c r="AH650" s="14">
        <f>SUMIF(Gruppenstunden!$C$12:$C$864,'Wochenübersicht Gruppenstunden'!C650,Gruppenstunden!$V$12:$V$864)</f>
        <v>0</v>
      </c>
      <c r="AI650" s="14" t="str">
        <f t="shared" si="211"/>
        <v/>
      </c>
      <c r="AJ650" s="14">
        <f>SUMIF(Gruppenstunden!$C$12:$C$864,'Wochenübersicht Gruppenstunden'!C650,Gruppenstunden!$W$12:$W$864)</f>
        <v>0</v>
      </c>
      <c r="AK650" s="14" t="str">
        <f t="shared" si="212"/>
        <v/>
      </c>
      <c r="AL650" s="14">
        <f>SUMIF(Gruppenstunden!$C$12:$C$864,'Wochenübersicht Gruppenstunden'!C650,Gruppenstunden!$X$12:$X$864)</f>
        <v>0</v>
      </c>
      <c r="AM650" s="14" t="str">
        <f t="shared" si="213"/>
        <v/>
      </c>
      <c r="AN650" s="14">
        <f>SUMIF(Gruppenstunden!$C$12:$C$864,'Wochenübersicht Gruppenstunden'!C650,Gruppenstunden!$Y$12:$Y$864)</f>
        <v>0</v>
      </c>
      <c r="AO650" s="14" t="str">
        <f t="shared" si="214"/>
        <v/>
      </c>
      <c r="AP650" s="14">
        <f>SUMIF(Gruppenstunden!$C$12:$C$864,'Wochenübersicht Gruppenstunden'!C650,Gruppenstunden!$Z$12:$Z$864)</f>
        <v>0</v>
      </c>
      <c r="AQ650" s="14" t="str">
        <f t="shared" si="215"/>
        <v/>
      </c>
      <c r="AR650" s="14">
        <f>SUMIF(Gruppenstunden!$C$12:$C$864,'Wochenübersicht Gruppenstunden'!C650,Gruppenstunden!$AA$12:$AA1502)</f>
        <v>0</v>
      </c>
      <c r="AS650" s="14" t="str">
        <f t="shared" si="216"/>
        <v/>
      </c>
    </row>
    <row r="651" spans="3:45" x14ac:dyDescent="0.25">
      <c r="C651" s="14"/>
      <c r="D651" s="14">
        <f>SUMIF(Gruppenstunden!$C$12:$C$864,'Wochenübersicht Gruppenstunden'!C651,Gruppenstunden!$AC$12:$AC$864)</f>
        <v>0</v>
      </c>
      <c r="E651" s="30" t="str">
        <f t="shared" si="196"/>
        <v/>
      </c>
      <c r="F651" s="14">
        <f>SUMIF(Gruppenstunden!$C$12:$C$864,'Wochenübersicht Gruppenstunden'!C651,Gruppenstunden!$H$12:$H$864)</f>
        <v>0</v>
      </c>
      <c r="G651" s="14" t="str">
        <f t="shared" si="197"/>
        <v/>
      </c>
      <c r="H651" s="14">
        <f>SUMIF(Gruppenstunden!$C$12:$C$864,'Wochenübersicht Gruppenstunden'!C651,Gruppenstunden!$I$12:$I$864)</f>
        <v>0</v>
      </c>
      <c r="I651" s="14" t="str">
        <f t="shared" si="198"/>
        <v/>
      </c>
      <c r="J651" s="14">
        <f>SUMIF(Gruppenstunden!$C$12:$C$864,'Wochenübersicht Gruppenstunden'!C651,Gruppenstunden!$J$12:$J$864)</f>
        <v>0</v>
      </c>
      <c r="K651" s="14" t="str">
        <f t="shared" si="199"/>
        <v/>
      </c>
      <c r="L651" s="14">
        <f>SUMIF(Gruppenstunden!$C$12:$C$864,'Wochenübersicht Gruppenstunden'!C651,Gruppenstunden!$K$12:$K$864)</f>
        <v>0</v>
      </c>
      <c r="M651" s="14" t="str">
        <f t="shared" si="200"/>
        <v/>
      </c>
      <c r="N651" s="14">
        <f>SUMIF(Gruppenstunden!$C$12:$C$864,'Wochenübersicht Gruppenstunden'!C651,Gruppenstunden!$L$12:$L$864)</f>
        <v>0</v>
      </c>
      <c r="O651" s="14" t="str">
        <f t="shared" si="201"/>
        <v/>
      </c>
      <c r="P651" s="14">
        <f>SUMIF(Gruppenstunden!$C$12:$C$864,'Wochenübersicht Gruppenstunden'!C651,Gruppenstunden!$M$12:$M$864)</f>
        <v>0</v>
      </c>
      <c r="Q651" s="14" t="str">
        <f t="shared" si="202"/>
        <v/>
      </c>
      <c r="R651" s="14">
        <f>SUMIF(Gruppenstunden!$C$12:$C$864,'Wochenübersicht Gruppenstunden'!C651,Gruppenstunden!$N$12:$N$864)</f>
        <v>0</v>
      </c>
      <c r="S651" s="14" t="str">
        <f t="shared" si="203"/>
        <v/>
      </c>
      <c r="T651" s="14">
        <f>SUMIF(Gruppenstunden!$C$12:$C$864,'Wochenübersicht Gruppenstunden'!C651,Gruppenstunden!$O$12:$O$864)</f>
        <v>0</v>
      </c>
      <c r="U651" s="14" t="str">
        <f t="shared" si="204"/>
        <v/>
      </c>
      <c r="V651" s="14">
        <f>SUMIF(Gruppenstunden!$C$12:$C$864,'Wochenübersicht Gruppenstunden'!C651,Gruppenstunden!$P$12:$P$864)</f>
        <v>0</v>
      </c>
      <c r="W651" s="14" t="str">
        <f t="shared" si="205"/>
        <v/>
      </c>
      <c r="X651" s="14">
        <f>SUMIF(Gruppenstunden!$C$12:$C$864,'Wochenübersicht Gruppenstunden'!C651,Gruppenstunden!$Q$12:$Q$864)</f>
        <v>0</v>
      </c>
      <c r="Y651" s="14" t="str">
        <f t="shared" si="206"/>
        <v/>
      </c>
      <c r="Z651" s="14">
        <f>SUMIF(Gruppenstunden!$C$12:$C$864,'Wochenübersicht Gruppenstunden'!C651,Gruppenstunden!$R$12:$R$864)</f>
        <v>0</v>
      </c>
      <c r="AA651" s="14" t="str">
        <f t="shared" si="207"/>
        <v/>
      </c>
      <c r="AB651" s="14">
        <f>SUMIF(Gruppenstunden!$C$12:$C$864,'Wochenübersicht Gruppenstunden'!C651,Gruppenstunden!$S$12:$S$864)</f>
        <v>0</v>
      </c>
      <c r="AC651" s="14" t="str">
        <f t="shared" si="208"/>
        <v/>
      </c>
      <c r="AD651" s="14">
        <f>SUMIF(Gruppenstunden!$C$12:$C$864,'Wochenübersicht Gruppenstunden'!C651,Gruppenstunden!$T$12:$T$864)</f>
        <v>0</v>
      </c>
      <c r="AE651" s="14" t="str">
        <f t="shared" si="209"/>
        <v/>
      </c>
      <c r="AF651" s="14">
        <f>SUMIF(Gruppenstunden!$C$12:$C$864,'Wochenübersicht Gruppenstunden'!C651,Gruppenstunden!$U$12:$U$864)</f>
        <v>0</v>
      </c>
      <c r="AG651" s="14" t="str">
        <f t="shared" si="210"/>
        <v/>
      </c>
      <c r="AH651" s="14">
        <f>SUMIF(Gruppenstunden!$C$12:$C$864,'Wochenübersicht Gruppenstunden'!C651,Gruppenstunden!$V$12:$V$864)</f>
        <v>0</v>
      </c>
      <c r="AI651" s="14" t="str">
        <f t="shared" si="211"/>
        <v/>
      </c>
      <c r="AJ651" s="14">
        <f>SUMIF(Gruppenstunden!$C$12:$C$864,'Wochenübersicht Gruppenstunden'!C651,Gruppenstunden!$W$12:$W$864)</f>
        <v>0</v>
      </c>
      <c r="AK651" s="14" t="str">
        <f t="shared" si="212"/>
        <v/>
      </c>
      <c r="AL651" s="14">
        <f>SUMIF(Gruppenstunden!$C$12:$C$864,'Wochenübersicht Gruppenstunden'!C651,Gruppenstunden!$X$12:$X$864)</f>
        <v>0</v>
      </c>
      <c r="AM651" s="14" t="str">
        <f t="shared" si="213"/>
        <v/>
      </c>
      <c r="AN651" s="14">
        <f>SUMIF(Gruppenstunden!$C$12:$C$864,'Wochenübersicht Gruppenstunden'!C651,Gruppenstunden!$Y$12:$Y$864)</f>
        <v>0</v>
      </c>
      <c r="AO651" s="14" t="str">
        <f t="shared" si="214"/>
        <v/>
      </c>
      <c r="AP651" s="14">
        <f>SUMIF(Gruppenstunden!$C$12:$C$864,'Wochenübersicht Gruppenstunden'!C651,Gruppenstunden!$Z$12:$Z$864)</f>
        <v>0</v>
      </c>
      <c r="AQ651" s="14" t="str">
        <f t="shared" si="215"/>
        <v/>
      </c>
      <c r="AR651" s="14">
        <f>SUMIF(Gruppenstunden!$C$12:$C$864,'Wochenübersicht Gruppenstunden'!C651,Gruppenstunden!$AA$12:$AA1503)</f>
        <v>0</v>
      </c>
      <c r="AS651" s="14" t="str">
        <f t="shared" si="216"/>
        <v/>
      </c>
    </row>
    <row r="652" spans="3:45" x14ac:dyDescent="0.25">
      <c r="C652" s="14"/>
      <c r="D652" s="14">
        <f>SUMIF(Gruppenstunden!$C$12:$C$864,'Wochenübersicht Gruppenstunden'!C652,Gruppenstunden!$AC$12:$AC$864)</f>
        <v>0</v>
      </c>
      <c r="E652" s="30" t="str">
        <f t="shared" ref="E652:E715" si="217">IF(D652=0,"",D652)</f>
        <v/>
      </c>
      <c r="F652" s="14">
        <f>SUMIF(Gruppenstunden!$C$12:$C$864,'Wochenübersicht Gruppenstunden'!C652,Gruppenstunden!$H$12:$H$864)</f>
        <v>0</v>
      </c>
      <c r="G652" s="14" t="str">
        <f t="shared" ref="G652:G715" si="218">IF(F652=0,"",F652)</f>
        <v/>
      </c>
      <c r="H652" s="14">
        <f>SUMIF(Gruppenstunden!$C$12:$C$864,'Wochenübersicht Gruppenstunden'!C652,Gruppenstunden!$I$12:$I$864)</f>
        <v>0</v>
      </c>
      <c r="I652" s="14" t="str">
        <f t="shared" si="198"/>
        <v/>
      </c>
      <c r="J652" s="14">
        <f>SUMIF(Gruppenstunden!$C$12:$C$864,'Wochenübersicht Gruppenstunden'!C652,Gruppenstunden!$J$12:$J$864)</f>
        <v>0</v>
      </c>
      <c r="K652" s="14" t="str">
        <f t="shared" si="199"/>
        <v/>
      </c>
      <c r="L652" s="14">
        <f>SUMIF(Gruppenstunden!$C$12:$C$864,'Wochenübersicht Gruppenstunden'!C652,Gruppenstunden!$K$12:$K$864)</f>
        <v>0</v>
      </c>
      <c r="M652" s="14" t="str">
        <f t="shared" si="200"/>
        <v/>
      </c>
      <c r="N652" s="14">
        <f>SUMIF(Gruppenstunden!$C$12:$C$864,'Wochenübersicht Gruppenstunden'!C652,Gruppenstunden!$L$12:$L$864)</f>
        <v>0</v>
      </c>
      <c r="O652" s="14" t="str">
        <f t="shared" si="201"/>
        <v/>
      </c>
      <c r="P652" s="14">
        <f>SUMIF(Gruppenstunden!$C$12:$C$864,'Wochenübersicht Gruppenstunden'!C652,Gruppenstunden!$M$12:$M$864)</f>
        <v>0</v>
      </c>
      <c r="Q652" s="14" t="str">
        <f t="shared" si="202"/>
        <v/>
      </c>
      <c r="R652" s="14">
        <f>SUMIF(Gruppenstunden!$C$12:$C$864,'Wochenübersicht Gruppenstunden'!C652,Gruppenstunden!$N$12:$N$864)</f>
        <v>0</v>
      </c>
      <c r="S652" s="14" t="str">
        <f t="shared" si="203"/>
        <v/>
      </c>
      <c r="T652" s="14">
        <f>SUMIF(Gruppenstunden!$C$12:$C$864,'Wochenübersicht Gruppenstunden'!C652,Gruppenstunden!$O$12:$O$864)</f>
        <v>0</v>
      </c>
      <c r="U652" s="14" t="str">
        <f t="shared" si="204"/>
        <v/>
      </c>
      <c r="V652" s="14">
        <f>SUMIF(Gruppenstunden!$C$12:$C$864,'Wochenübersicht Gruppenstunden'!C652,Gruppenstunden!$P$12:$P$864)</f>
        <v>0</v>
      </c>
      <c r="W652" s="14" t="str">
        <f t="shared" si="205"/>
        <v/>
      </c>
      <c r="X652" s="14">
        <f>SUMIF(Gruppenstunden!$C$12:$C$864,'Wochenübersicht Gruppenstunden'!C652,Gruppenstunden!$Q$12:$Q$864)</f>
        <v>0</v>
      </c>
      <c r="Y652" s="14" t="str">
        <f t="shared" si="206"/>
        <v/>
      </c>
      <c r="Z652" s="14">
        <f>SUMIF(Gruppenstunden!$C$12:$C$864,'Wochenübersicht Gruppenstunden'!C652,Gruppenstunden!$R$12:$R$864)</f>
        <v>0</v>
      </c>
      <c r="AA652" s="14" t="str">
        <f t="shared" si="207"/>
        <v/>
      </c>
      <c r="AB652" s="14">
        <f>SUMIF(Gruppenstunden!$C$12:$C$864,'Wochenübersicht Gruppenstunden'!C652,Gruppenstunden!$S$12:$S$864)</f>
        <v>0</v>
      </c>
      <c r="AC652" s="14" t="str">
        <f t="shared" si="208"/>
        <v/>
      </c>
      <c r="AD652" s="14">
        <f>SUMIF(Gruppenstunden!$C$12:$C$864,'Wochenübersicht Gruppenstunden'!C652,Gruppenstunden!$T$12:$T$864)</f>
        <v>0</v>
      </c>
      <c r="AE652" s="14" t="str">
        <f t="shared" si="209"/>
        <v/>
      </c>
      <c r="AF652" s="14">
        <f>SUMIF(Gruppenstunden!$C$12:$C$864,'Wochenübersicht Gruppenstunden'!C652,Gruppenstunden!$U$12:$U$864)</f>
        <v>0</v>
      </c>
      <c r="AG652" s="14" t="str">
        <f t="shared" si="210"/>
        <v/>
      </c>
      <c r="AH652" s="14">
        <f>SUMIF(Gruppenstunden!$C$12:$C$864,'Wochenübersicht Gruppenstunden'!C652,Gruppenstunden!$V$12:$V$864)</f>
        <v>0</v>
      </c>
      <c r="AI652" s="14" t="str">
        <f t="shared" si="211"/>
        <v/>
      </c>
      <c r="AJ652" s="14">
        <f>SUMIF(Gruppenstunden!$C$12:$C$864,'Wochenübersicht Gruppenstunden'!C652,Gruppenstunden!$W$12:$W$864)</f>
        <v>0</v>
      </c>
      <c r="AK652" s="14" t="str">
        <f t="shared" si="212"/>
        <v/>
      </c>
      <c r="AL652" s="14">
        <f>SUMIF(Gruppenstunden!$C$12:$C$864,'Wochenübersicht Gruppenstunden'!C652,Gruppenstunden!$X$12:$X$864)</f>
        <v>0</v>
      </c>
      <c r="AM652" s="14" t="str">
        <f t="shared" si="213"/>
        <v/>
      </c>
      <c r="AN652" s="14">
        <f>SUMIF(Gruppenstunden!$C$12:$C$864,'Wochenübersicht Gruppenstunden'!C652,Gruppenstunden!$Y$12:$Y$864)</f>
        <v>0</v>
      </c>
      <c r="AO652" s="14" t="str">
        <f t="shared" si="214"/>
        <v/>
      </c>
      <c r="AP652" s="14">
        <f>SUMIF(Gruppenstunden!$C$12:$C$864,'Wochenübersicht Gruppenstunden'!C652,Gruppenstunden!$Z$12:$Z$864)</f>
        <v>0</v>
      </c>
      <c r="AQ652" s="14" t="str">
        <f t="shared" si="215"/>
        <v/>
      </c>
      <c r="AR652" s="14">
        <f>SUMIF(Gruppenstunden!$C$12:$C$864,'Wochenübersicht Gruppenstunden'!C652,Gruppenstunden!$AA$12:$AA1504)</f>
        <v>0</v>
      </c>
      <c r="AS652" s="14" t="str">
        <f t="shared" si="216"/>
        <v/>
      </c>
    </row>
    <row r="653" spans="3:45" x14ac:dyDescent="0.25">
      <c r="C653" s="14"/>
      <c r="D653" s="14">
        <f>SUMIF(Gruppenstunden!$C$12:$C$864,'Wochenübersicht Gruppenstunden'!C653,Gruppenstunden!$AC$12:$AC$864)</f>
        <v>0</v>
      </c>
      <c r="E653" s="30" t="str">
        <f t="shared" si="217"/>
        <v/>
      </c>
      <c r="F653" s="14">
        <f>SUMIF(Gruppenstunden!$C$12:$C$864,'Wochenübersicht Gruppenstunden'!C653,Gruppenstunden!$H$12:$H$864)</f>
        <v>0</v>
      </c>
      <c r="G653" s="14" t="str">
        <f t="shared" si="218"/>
        <v/>
      </c>
      <c r="H653" s="14">
        <f>SUMIF(Gruppenstunden!$C$12:$C$864,'Wochenübersicht Gruppenstunden'!C653,Gruppenstunden!$I$12:$I$864)</f>
        <v>0</v>
      </c>
      <c r="I653" s="14" t="str">
        <f t="shared" ref="I653:I716" si="219">IF(H653=0,"",H653)</f>
        <v/>
      </c>
      <c r="J653" s="14">
        <f>SUMIF(Gruppenstunden!$C$12:$C$864,'Wochenübersicht Gruppenstunden'!C653,Gruppenstunden!$J$12:$J$864)</f>
        <v>0</v>
      </c>
      <c r="K653" s="14" t="str">
        <f t="shared" ref="K653:K716" si="220">IF(J653=0,"",J653)</f>
        <v/>
      </c>
      <c r="L653" s="14">
        <f>SUMIF(Gruppenstunden!$C$12:$C$864,'Wochenübersicht Gruppenstunden'!C653,Gruppenstunden!$K$12:$K$864)</f>
        <v>0</v>
      </c>
      <c r="M653" s="14" t="str">
        <f t="shared" ref="M653:M716" si="221">IF(L653=0,"",L653)</f>
        <v/>
      </c>
      <c r="N653" s="14">
        <f>SUMIF(Gruppenstunden!$C$12:$C$864,'Wochenübersicht Gruppenstunden'!C653,Gruppenstunden!$L$12:$L$864)</f>
        <v>0</v>
      </c>
      <c r="O653" s="14" t="str">
        <f t="shared" ref="O653:O716" si="222">IF(N653=0,"",N653)</f>
        <v/>
      </c>
      <c r="P653" s="14">
        <f>SUMIF(Gruppenstunden!$C$12:$C$864,'Wochenübersicht Gruppenstunden'!C653,Gruppenstunden!$M$12:$M$864)</f>
        <v>0</v>
      </c>
      <c r="Q653" s="14" t="str">
        <f t="shared" ref="Q653:Q716" si="223">IF(P653=0,"",P653)</f>
        <v/>
      </c>
      <c r="R653" s="14">
        <f>SUMIF(Gruppenstunden!$C$12:$C$864,'Wochenübersicht Gruppenstunden'!C653,Gruppenstunden!$N$12:$N$864)</f>
        <v>0</v>
      </c>
      <c r="S653" s="14" t="str">
        <f t="shared" ref="S653:S716" si="224">IF(R653=0,"",R653)</f>
        <v/>
      </c>
      <c r="T653" s="14">
        <f>SUMIF(Gruppenstunden!$C$12:$C$864,'Wochenübersicht Gruppenstunden'!C653,Gruppenstunden!$O$12:$O$864)</f>
        <v>0</v>
      </c>
      <c r="U653" s="14" t="str">
        <f t="shared" ref="U653:U716" si="225">IF(T653=0,"",T653)</f>
        <v/>
      </c>
      <c r="V653" s="14">
        <f>SUMIF(Gruppenstunden!$C$12:$C$864,'Wochenübersicht Gruppenstunden'!C653,Gruppenstunden!$P$12:$P$864)</f>
        <v>0</v>
      </c>
      <c r="W653" s="14" t="str">
        <f t="shared" ref="W653:W716" si="226">IF(V653=0,"",V653)</f>
        <v/>
      </c>
      <c r="X653" s="14">
        <f>SUMIF(Gruppenstunden!$C$12:$C$864,'Wochenübersicht Gruppenstunden'!C653,Gruppenstunden!$Q$12:$Q$864)</f>
        <v>0</v>
      </c>
      <c r="Y653" s="14" t="str">
        <f t="shared" ref="Y653:Y716" si="227">IF(X653=0,"",X653)</f>
        <v/>
      </c>
      <c r="Z653" s="14">
        <f>SUMIF(Gruppenstunden!$C$12:$C$864,'Wochenübersicht Gruppenstunden'!C653,Gruppenstunden!$R$12:$R$864)</f>
        <v>0</v>
      </c>
      <c r="AA653" s="14" t="str">
        <f t="shared" ref="AA653:AA716" si="228">IF(Z653=0,"",Z653)</f>
        <v/>
      </c>
      <c r="AB653" s="14">
        <f>SUMIF(Gruppenstunden!$C$12:$C$864,'Wochenübersicht Gruppenstunden'!C653,Gruppenstunden!$S$12:$S$864)</f>
        <v>0</v>
      </c>
      <c r="AC653" s="14" t="str">
        <f t="shared" ref="AC653:AC716" si="229">IF(AB653=0,"",AB653)</f>
        <v/>
      </c>
      <c r="AD653" s="14">
        <f>SUMIF(Gruppenstunden!$C$12:$C$864,'Wochenübersicht Gruppenstunden'!C653,Gruppenstunden!$T$12:$T$864)</f>
        <v>0</v>
      </c>
      <c r="AE653" s="14" t="str">
        <f t="shared" ref="AE653:AE716" si="230">IF(AD653=0,"",AD653)</f>
        <v/>
      </c>
      <c r="AF653" s="14">
        <f>SUMIF(Gruppenstunden!$C$12:$C$864,'Wochenübersicht Gruppenstunden'!C653,Gruppenstunden!$U$12:$U$864)</f>
        <v>0</v>
      </c>
      <c r="AG653" s="14" t="str">
        <f t="shared" ref="AG653:AG716" si="231">IF(AF653=0,"",AF653)</f>
        <v/>
      </c>
      <c r="AH653" s="14">
        <f>SUMIF(Gruppenstunden!$C$12:$C$864,'Wochenübersicht Gruppenstunden'!C653,Gruppenstunden!$V$12:$V$864)</f>
        <v>0</v>
      </c>
      <c r="AI653" s="14" t="str">
        <f t="shared" ref="AI653:AI716" si="232">IF(AH653=0,"",AH653)</f>
        <v/>
      </c>
      <c r="AJ653" s="14">
        <f>SUMIF(Gruppenstunden!$C$12:$C$864,'Wochenübersicht Gruppenstunden'!C653,Gruppenstunden!$W$12:$W$864)</f>
        <v>0</v>
      </c>
      <c r="AK653" s="14" t="str">
        <f t="shared" ref="AK653:AK716" si="233">IF(AJ653=0,"",AJ653)</f>
        <v/>
      </c>
      <c r="AL653" s="14">
        <f>SUMIF(Gruppenstunden!$C$12:$C$864,'Wochenübersicht Gruppenstunden'!C653,Gruppenstunden!$X$12:$X$864)</f>
        <v>0</v>
      </c>
      <c r="AM653" s="14" t="str">
        <f t="shared" ref="AM653:AM716" si="234">IF(AL653=0,"",AL653)</f>
        <v/>
      </c>
      <c r="AN653" s="14">
        <f>SUMIF(Gruppenstunden!$C$12:$C$864,'Wochenübersicht Gruppenstunden'!C653,Gruppenstunden!$Y$12:$Y$864)</f>
        <v>0</v>
      </c>
      <c r="AO653" s="14" t="str">
        <f t="shared" ref="AO653:AO716" si="235">IF(AN653=0,"",AN653)</f>
        <v/>
      </c>
      <c r="AP653" s="14">
        <f>SUMIF(Gruppenstunden!$C$12:$C$864,'Wochenübersicht Gruppenstunden'!C653,Gruppenstunden!$Z$12:$Z$864)</f>
        <v>0</v>
      </c>
      <c r="AQ653" s="14" t="str">
        <f t="shared" ref="AQ653:AQ716" si="236">IF(AP653=0,"",AP653)</f>
        <v/>
      </c>
      <c r="AR653" s="14">
        <f>SUMIF(Gruppenstunden!$C$12:$C$864,'Wochenübersicht Gruppenstunden'!C653,Gruppenstunden!$AA$12:$AA1505)</f>
        <v>0</v>
      </c>
      <c r="AS653" s="14" t="str">
        <f t="shared" ref="AS653:AS716" si="237">IF(AR653=0,"",AR653)</f>
        <v/>
      </c>
    </row>
    <row r="654" spans="3:45" x14ac:dyDescent="0.25">
      <c r="C654" s="14"/>
      <c r="D654" s="14">
        <f>SUMIF(Gruppenstunden!$C$12:$C$864,'Wochenübersicht Gruppenstunden'!C654,Gruppenstunden!$AC$12:$AC$864)</f>
        <v>0</v>
      </c>
      <c r="E654" s="30" t="str">
        <f t="shared" si="217"/>
        <v/>
      </c>
      <c r="F654" s="14">
        <f>SUMIF(Gruppenstunden!$C$12:$C$864,'Wochenübersicht Gruppenstunden'!C654,Gruppenstunden!$H$12:$H$864)</f>
        <v>0</v>
      </c>
      <c r="G654" s="14" t="str">
        <f t="shared" si="218"/>
        <v/>
      </c>
      <c r="H654" s="14">
        <f>SUMIF(Gruppenstunden!$C$12:$C$864,'Wochenübersicht Gruppenstunden'!C654,Gruppenstunden!$I$12:$I$864)</f>
        <v>0</v>
      </c>
      <c r="I654" s="14" t="str">
        <f t="shared" si="219"/>
        <v/>
      </c>
      <c r="J654" s="14">
        <f>SUMIF(Gruppenstunden!$C$12:$C$864,'Wochenübersicht Gruppenstunden'!C654,Gruppenstunden!$J$12:$J$864)</f>
        <v>0</v>
      </c>
      <c r="K654" s="14" t="str">
        <f t="shared" si="220"/>
        <v/>
      </c>
      <c r="L654" s="14">
        <f>SUMIF(Gruppenstunden!$C$12:$C$864,'Wochenübersicht Gruppenstunden'!C654,Gruppenstunden!$K$12:$K$864)</f>
        <v>0</v>
      </c>
      <c r="M654" s="14" t="str">
        <f t="shared" si="221"/>
        <v/>
      </c>
      <c r="N654" s="14">
        <f>SUMIF(Gruppenstunden!$C$12:$C$864,'Wochenübersicht Gruppenstunden'!C654,Gruppenstunden!$L$12:$L$864)</f>
        <v>0</v>
      </c>
      <c r="O654" s="14" t="str">
        <f t="shared" si="222"/>
        <v/>
      </c>
      <c r="P654" s="14">
        <f>SUMIF(Gruppenstunden!$C$12:$C$864,'Wochenübersicht Gruppenstunden'!C654,Gruppenstunden!$M$12:$M$864)</f>
        <v>0</v>
      </c>
      <c r="Q654" s="14" t="str">
        <f t="shared" si="223"/>
        <v/>
      </c>
      <c r="R654" s="14">
        <f>SUMIF(Gruppenstunden!$C$12:$C$864,'Wochenübersicht Gruppenstunden'!C654,Gruppenstunden!$N$12:$N$864)</f>
        <v>0</v>
      </c>
      <c r="S654" s="14" t="str">
        <f t="shared" si="224"/>
        <v/>
      </c>
      <c r="T654" s="14">
        <f>SUMIF(Gruppenstunden!$C$12:$C$864,'Wochenübersicht Gruppenstunden'!C654,Gruppenstunden!$O$12:$O$864)</f>
        <v>0</v>
      </c>
      <c r="U654" s="14" t="str">
        <f t="shared" si="225"/>
        <v/>
      </c>
      <c r="V654" s="14">
        <f>SUMIF(Gruppenstunden!$C$12:$C$864,'Wochenübersicht Gruppenstunden'!C654,Gruppenstunden!$P$12:$P$864)</f>
        <v>0</v>
      </c>
      <c r="W654" s="14" t="str">
        <f t="shared" si="226"/>
        <v/>
      </c>
      <c r="X654" s="14">
        <f>SUMIF(Gruppenstunden!$C$12:$C$864,'Wochenübersicht Gruppenstunden'!C654,Gruppenstunden!$Q$12:$Q$864)</f>
        <v>0</v>
      </c>
      <c r="Y654" s="14" t="str">
        <f t="shared" si="227"/>
        <v/>
      </c>
      <c r="Z654" s="14">
        <f>SUMIF(Gruppenstunden!$C$12:$C$864,'Wochenübersicht Gruppenstunden'!C654,Gruppenstunden!$R$12:$R$864)</f>
        <v>0</v>
      </c>
      <c r="AA654" s="14" t="str">
        <f t="shared" si="228"/>
        <v/>
      </c>
      <c r="AB654" s="14">
        <f>SUMIF(Gruppenstunden!$C$12:$C$864,'Wochenübersicht Gruppenstunden'!C654,Gruppenstunden!$S$12:$S$864)</f>
        <v>0</v>
      </c>
      <c r="AC654" s="14" t="str">
        <f t="shared" si="229"/>
        <v/>
      </c>
      <c r="AD654" s="14">
        <f>SUMIF(Gruppenstunden!$C$12:$C$864,'Wochenübersicht Gruppenstunden'!C654,Gruppenstunden!$T$12:$T$864)</f>
        <v>0</v>
      </c>
      <c r="AE654" s="14" t="str">
        <f t="shared" si="230"/>
        <v/>
      </c>
      <c r="AF654" s="14">
        <f>SUMIF(Gruppenstunden!$C$12:$C$864,'Wochenübersicht Gruppenstunden'!C654,Gruppenstunden!$U$12:$U$864)</f>
        <v>0</v>
      </c>
      <c r="AG654" s="14" t="str">
        <f t="shared" si="231"/>
        <v/>
      </c>
      <c r="AH654" s="14">
        <f>SUMIF(Gruppenstunden!$C$12:$C$864,'Wochenübersicht Gruppenstunden'!C654,Gruppenstunden!$V$12:$V$864)</f>
        <v>0</v>
      </c>
      <c r="AI654" s="14" t="str">
        <f t="shared" si="232"/>
        <v/>
      </c>
      <c r="AJ654" s="14">
        <f>SUMIF(Gruppenstunden!$C$12:$C$864,'Wochenübersicht Gruppenstunden'!C654,Gruppenstunden!$W$12:$W$864)</f>
        <v>0</v>
      </c>
      <c r="AK654" s="14" t="str">
        <f t="shared" si="233"/>
        <v/>
      </c>
      <c r="AL654" s="14">
        <f>SUMIF(Gruppenstunden!$C$12:$C$864,'Wochenübersicht Gruppenstunden'!C654,Gruppenstunden!$X$12:$X$864)</f>
        <v>0</v>
      </c>
      <c r="AM654" s="14" t="str">
        <f t="shared" si="234"/>
        <v/>
      </c>
      <c r="AN654" s="14">
        <f>SUMIF(Gruppenstunden!$C$12:$C$864,'Wochenübersicht Gruppenstunden'!C654,Gruppenstunden!$Y$12:$Y$864)</f>
        <v>0</v>
      </c>
      <c r="AO654" s="14" t="str">
        <f t="shared" si="235"/>
        <v/>
      </c>
      <c r="AP654" s="14">
        <f>SUMIF(Gruppenstunden!$C$12:$C$864,'Wochenübersicht Gruppenstunden'!C654,Gruppenstunden!$Z$12:$Z$864)</f>
        <v>0</v>
      </c>
      <c r="AQ654" s="14" t="str">
        <f t="shared" si="236"/>
        <v/>
      </c>
      <c r="AR654" s="14">
        <f>SUMIF(Gruppenstunden!$C$12:$C$864,'Wochenübersicht Gruppenstunden'!C654,Gruppenstunden!$AA$12:$AA1506)</f>
        <v>0</v>
      </c>
      <c r="AS654" s="14" t="str">
        <f t="shared" si="237"/>
        <v/>
      </c>
    </row>
    <row r="655" spans="3:45" x14ac:dyDescent="0.25">
      <c r="C655" s="14"/>
      <c r="D655" s="14">
        <f>SUMIF(Gruppenstunden!$C$12:$C$864,'Wochenübersicht Gruppenstunden'!C655,Gruppenstunden!$AC$12:$AC$864)</f>
        <v>0</v>
      </c>
      <c r="E655" s="30" t="str">
        <f t="shared" si="217"/>
        <v/>
      </c>
      <c r="F655" s="14">
        <f>SUMIF(Gruppenstunden!$C$12:$C$864,'Wochenübersicht Gruppenstunden'!C655,Gruppenstunden!$H$12:$H$864)</f>
        <v>0</v>
      </c>
      <c r="G655" s="14" t="str">
        <f t="shared" si="218"/>
        <v/>
      </c>
      <c r="H655" s="14">
        <f>SUMIF(Gruppenstunden!$C$12:$C$864,'Wochenübersicht Gruppenstunden'!C655,Gruppenstunden!$I$12:$I$864)</f>
        <v>0</v>
      </c>
      <c r="I655" s="14" t="str">
        <f t="shared" si="219"/>
        <v/>
      </c>
      <c r="J655" s="14">
        <f>SUMIF(Gruppenstunden!$C$12:$C$864,'Wochenübersicht Gruppenstunden'!C655,Gruppenstunden!$J$12:$J$864)</f>
        <v>0</v>
      </c>
      <c r="K655" s="14" t="str">
        <f t="shared" si="220"/>
        <v/>
      </c>
      <c r="L655" s="14">
        <f>SUMIF(Gruppenstunden!$C$12:$C$864,'Wochenübersicht Gruppenstunden'!C655,Gruppenstunden!$K$12:$K$864)</f>
        <v>0</v>
      </c>
      <c r="M655" s="14" t="str">
        <f t="shared" si="221"/>
        <v/>
      </c>
      <c r="N655" s="14">
        <f>SUMIF(Gruppenstunden!$C$12:$C$864,'Wochenübersicht Gruppenstunden'!C655,Gruppenstunden!$L$12:$L$864)</f>
        <v>0</v>
      </c>
      <c r="O655" s="14" t="str">
        <f t="shared" si="222"/>
        <v/>
      </c>
      <c r="P655" s="14">
        <f>SUMIF(Gruppenstunden!$C$12:$C$864,'Wochenübersicht Gruppenstunden'!C655,Gruppenstunden!$M$12:$M$864)</f>
        <v>0</v>
      </c>
      <c r="Q655" s="14" t="str">
        <f t="shared" si="223"/>
        <v/>
      </c>
      <c r="R655" s="14">
        <f>SUMIF(Gruppenstunden!$C$12:$C$864,'Wochenübersicht Gruppenstunden'!C655,Gruppenstunden!$N$12:$N$864)</f>
        <v>0</v>
      </c>
      <c r="S655" s="14" t="str">
        <f t="shared" si="224"/>
        <v/>
      </c>
      <c r="T655" s="14">
        <f>SUMIF(Gruppenstunden!$C$12:$C$864,'Wochenübersicht Gruppenstunden'!C655,Gruppenstunden!$O$12:$O$864)</f>
        <v>0</v>
      </c>
      <c r="U655" s="14" t="str">
        <f t="shared" si="225"/>
        <v/>
      </c>
      <c r="V655" s="14">
        <f>SUMIF(Gruppenstunden!$C$12:$C$864,'Wochenübersicht Gruppenstunden'!C655,Gruppenstunden!$P$12:$P$864)</f>
        <v>0</v>
      </c>
      <c r="W655" s="14" t="str">
        <f t="shared" si="226"/>
        <v/>
      </c>
      <c r="X655" s="14">
        <f>SUMIF(Gruppenstunden!$C$12:$C$864,'Wochenübersicht Gruppenstunden'!C655,Gruppenstunden!$Q$12:$Q$864)</f>
        <v>0</v>
      </c>
      <c r="Y655" s="14" t="str">
        <f t="shared" si="227"/>
        <v/>
      </c>
      <c r="Z655" s="14">
        <f>SUMIF(Gruppenstunden!$C$12:$C$864,'Wochenübersicht Gruppenstunden'!C655,Gruppenstunden!$R$12:$R$864)</f>
        <v>0</v>
      </c>
      <c r="AA655" s="14" t="str">
        <f t="shared" si="228"/>
        <v/>
      </c>
      <c r="AB655" s="14">
        <f>SUMIF(Gruppenstunden!$C$12:$C$864,'Wochenübersicht Gruppenstunden'!C655,Gruppenstunden!$S$12:$S$864)</f>
        <v>0</v>
      </c>
      <c r="AC655" s="14" t="str">
        <f t="shared" si="229"/>
        <v/>
      </c>
      <c r="AD655" s="14">
        <f>SUMIF(Gruppenstunden!$C$12:$C$864,'Wochenübersicht Gruppenstunden'!C655,Gruppenstunden!$T$12:$T$864)</f>
        <v>0</v>
      </c>
      <c r="AE655" s="14" t="str">
        <f t="shared" si="230"/>
        <v/>
      </c>
      <c r="AF655" s="14">
        <f>SUMIF(Gruppenstunden!$C$12:$C$864,'Wochenübersicht Gruppenstunden'!C655,Gruppenstunden!$U$12:$U$864)</f>
        <v>0</v>
      </c>
      <c r="AG655" s="14" t="str">
        <f t="shared" si="231"/>
        <v/>
      </c>
      <c r="AH655" s="14">
        <f>SUMIF(Gruppenstunden!$C$12:$C$864,'Wochenübersicht Gruppenstunden'!C655,Gruppenstunden!$V$12:$V$864)</f>
        <v>0</v>
      </c>
      <c r="AI655" s="14" t="str">
        <f t="shared" si="232"/>
        <v/>
      </c>
      <c r="AJ655" s="14">
        <f>SUMIF(Gruppenstunden!$C$12:$C$864,'Wochenübersicht Gruppenstunden'!C655,Gruppenstunden!$W$12:$W$864)</f>
        <v>0</v>
      </c>
      <c r="AK655" s="14" t="str">
        <f t="shared" si="233"/>
        <v/>
      </c>
      <c r="AL655" s="14">
        <f>SUMIF(Gruppenstunden!$C$12:$C$864,'Wochenübersicht Gruppenstunden'!C655,Gruppenstunden!$X$12:$X$864)</f>
        <v>0</v>
      </c>
      <c r="AM655" s="14" t="str">
        <f t="shared" si="234"/>
        <v/>
      </c>
      <c r="AN655" s="14">
        <f>SUMIF(Gruppenstunden!$C$12:$C$864,'Wochenübersicht Gruppenstunden'!C655,Gruppenstunden!$Y$12:$Y$864)</f>
        <v>0</v>
      </c>
      <c r="AO655" s="14" t="str">
        <f t="shared" si="235"/>
        <v/>
      </c>
      <c r="AP655" s="14">
        <f>SUMIF(Gruppenstunden!$C$12:$C$864,'Wochenübersicht Gruppenstunden'!C655,Gruppenstunden!$Z$12:$Z$864)</f>
        <v>0</v>
      </c>
      <c r="AQ655" s="14" t="str">
        <f t="shared" si="236"/>
        <v/>
      </c>
      <c r="AR655" s="14">
        <f>SUMIF(Gruppenstunden!$C$12:$C$864,'Wochenübersicht Gruppenstunden'!C655,Gruppenstunden!$AA$12:$AA1507)</f>
        <v>0</v>
      </c>
      <c r="AS655" s="14" t="str">
        <f t="shared" si="237"/>
        <v/>
      </c>
    </row>
    <row r="656" spans="3:45" x14ac:dyDescent="0.25">
      <c r="C656" s="14"/>
      <c r="D656" s="14">
        <f>SUMIF(Gruppenstunden!$C$12:$C$864,'Wochenübersicht Gruppenstunden'!C656,Gruppenstunden!$AC$12:$AC$864)</f>
        <v>0</v>
      </c>
      <c r="E656" s="30" t="str">
        <f t="shared" si="217"/>
        <v/>
      </c>
      <c r="F656" s="14">
        <f>SUMIF(Gruppenstunden!$C$12:$C$864,'Wochenübersicht Gruppenstunden'!C656,Gruppenstunden!$H$12:$H$864)</f>
        <v>0</v>
      </c>
      <c r="G656" s="14" t="str">
        <f t="shared" si="218"/>
        <v/>
      </c>
      <c r="H656" s="14">
        <f>SUMIF(Gruppenstunden!$C$12:$C$864,'Wochenübersicht Gruppenstunden'!C656,Gruppenstunden!$I$12:$I$864)</f>
        <v>0</v>
      </c>
      <c r="I656" s="14" t="str">
        <f t="shared" si="219"/>
        <v/>
      </c>
      <c r="J656" s="14">
        <f>SUMIF(Gruppenstunden!$C$12:$C$864,'Wochenübersicht Gruppenstunden'!C656,Gruppenstunden!$J$12:$J$864)</f>
        <v>0</v>
      </c>
      <c r="K656" s="14" t="str">
        <f t="shared" si="220"/>
        <v/>
      </c>
      <c r="L656" s="14">
        <f>SUMIF(Gruppenstunden!$C$12:$C$864,'Wochenübersicht Gruppenstunden'!C656,Gruppenstunden!$K$12:$K$864)</f>
        <v>0</v>
      </c>
      <c r="M656" s="14" t="str">
        <f t="shared" si="221"/>
        <v/>
      </c>
      <c r="N656" s="14">
        <f>SUMIF(Gruppenstunden!$C$12:$C$864,'Wochenübersicht Gruppenstunden'!C656,Gruppenstunden!$L$12:$L$864)</f>
        <v>0</v>
      </c>
      <c r="O656" s="14" t="str">
        <f t="shared" si="222"/>
        <v/>
      </c>
      <c r="P656" s="14">
        <f>SUMIF(Gruppenstunden!$C$12:$C$864,'Wochenübersicht Gruppenstunden'!C656,Gruppenstunden!$M$12:$M$864)</f>
        <v>0</v>
      </c>
      <c r="Q656" s="14" t="str">
        <f t="shared" si="223"/>
        <v/>
      </c>
      <c r="R656" s="14">
        <f>SUMIF(Gruppenstunden!$C$12:$C$864,'Wochenübersicht Gruppenstunden'!C656,Gruppenstunden!$N$12:$N$864)</f>
        <v>0</v>
      </c>
      <c r="S656" s="14" t="str">
        <f t="shared" si="224"/>
        <v/>
      </c>
      <c r="T656" s="14">
        <f>SUMIF(Gruppenstunden!$C$12:$C$864,'Wochenübersicht Gruppenstunden'!C656,Gruppenstunden!$O$12:$O$864)</f>
        <v>0</v>
      </c>
      <c r="U656" s="14" t="str">
        <f t="shared" si="225"/>
        <v/>
      </c>
      <c r="V656" s="14">
        <f>SUMIF(Gruppenstunden!$C$12:$C$864,'Wochenübersicht Gruppenstunden'!C656,Gruppenstunden!$P$12:$P$864)</f>
        <v>0</v>
      </c>
      <c r="W656" s="14" t="str">
        <f t="shared" si="226"/>
        <v/>
      </c>
      <c r="X656" s="14">
        <f>SUMIF(Gruppenstunden!$C$12:$C$864,'Wochenübersicht Gruppenstunden'!C656,Gruppenstunden!$Q$12:$Q$864)</f>
        <v>0</v>
      </c>
      <c r="Y656" s="14" t="str">
        <f t="shared" si="227"/>
        <v/>
      </c>
      <c r="Z656" s="14">
        <f>SUMIF(Gruppenstunden!$C$12:$C$864,'Wochenübersicht Gruppenstunden'!C656,Gruppenstunden!$R$12:$R$864)</f>
        <v>0</v>
      </c>
      <c r="AA656" s="14" t="str">
        <f t="shared" si="228"/>
        <v/>
      </c>
      <c r="AB656" s="14">
        <f>SUMIF(Gruppenstunden!$C$12:$C$864,'Wochenübersicht Gruppenstunden'!C656,Gruppenstunden!$S$12:$S$864)</f>
        <v>0</v>
      </c>
      <c r="AC656" s="14" t="str">
        <f t="shared" si="229"/>
        <v/>
      </c>
      <c r="AD656" s="14">
        <f>SUMIF(Gruppenstunden!$C$12:$C$864,'Wochenübersicht Gruppenstunden'!C656,Gruppenstunden!$T$12:$T$864)</f>
        <v>0</v>
      </c>
      <c r="AE656" s="14" t="str">
        <f t="shared" si="230"/>
        <v/>
      </c>
      <c r="AF656" s="14">
        <f>SUMIF(Gruppenstunden!$C$12:$C$864,'Wochenübersicht Gruppenstunden'!C656,Gruppenstunden!$U$12:$U$864)</f>
        <v>0</v>
      </c>
      <c r="AG656" s="14" t="str">
        <f t="shared" si="231"/>
        <v/>
      </c>
      <c r="AH656" s="14">
        <f>SUMIF(Gruppenstunden!$C$12:$C$864,'Wochenübersicht Gruppenstunden'!C656,Gruppenstunden!$V$12:$V$864)</f>
        <v>0</v>
      </c>
      <c r="AI656" s="14" t="str">
        <f t="shared" si="232"/>
        <v/>
      </c>
      <c r="AJ656" s="14">
        <f>SUMIF(Gruppenstunden!$C$12:$C$864,'Wochenübersicht Gruppenstunden'!C656,Gruppenstunden!$W$12:$W$864)</f>
        <v>0</v>
      </c>
      <c r="AK656" s="14" t="str">
        <f t="shared" si="233"/>
        <v/>
      </c>
      <c r="AL656" s="14">
        <f>SUMIF(Gruppenstunden!$C$12:$C$864,'Wochenübersicht Gruppenstunden'!C656,Gruppenstunden!$X$12:$X$864)</f>
        <v>0</v>
      </c>
      <c r="AM656" s="14" t="str">
        <f t="shared" si="234"/>
        <v/>
      </c>
      <c r="AN656" s="14">
        <f>SUMIF(Gruppenstunden!$C$12:$C$864,'Wochenübersicht Gruppenstunden'!C656,Gruppenstunden!$Y$12:$Y$864)</f>
        <v>0</v>
      </c>
      <c r="AO656" s="14" t="str">
        <f t="shared" si="235"/>
        <v/>
      </c>
      <c r="AP656" s="14">
        <f>SUMIF(Gruppenstunden!$C$12:$C$864,'Wochenübersicht Gruppenstunden'!C656,Gruppenstunden!$Z$12:$Z$864)</f>
        <v>0</v>
      </c>
      <c r="AQ656" s="14" t="str">
        <f t="shared" si="236"/>
        <v/>
      </c>
      <c r="AR656" s="14">
        <f>SUMIF(Gruppenstunden!$C$12:$C$864,'Wochenübersicht Gruppenstunden'!C656,Gruppenstunden!$AA$12:$AA1508)</f>
        <v>0</v>
      </c>
      <c r="AS656" s="14" t="str">
        <f t="shared" si="237"/>
        <v/>
      </c>
    </row>
    <row r="657" spans="3:45" x14ac:dyDescent="0.25">
      <c r="C657" s="14"/>
      <c r="D657" s="14">
        <f>SUMIF(Gruppenstunden!$C$12:$C$864,'Wochenübersicht Gruppenstunden'!C657,Gruppenstunden!$AC$12:$AC$864)</f>
        <v>0</v>
      </c>
      <c r="E657" s="30" t="str">
        <f t="shared" si="217"/>
        <v/>
      </c>
      <c r="F657" s="14">
        <f>SUMIF(Gruppenstunden!$C$12:$C$864,'Wochenübersicht Gruppenstunden'!C657,Gruppenstunden!$H$12:$H$864)</f>
        <v>0</v>
      </c>
      <c r="G657" s="14" t="str">
        <f t="shared" si="218"/>
        <v/>
      </c>
      <c r="H657" s="14">
        <f>SUMIF(Gruppenstunden!$C$12:$C$864,'Wochenübersicht Gruppenstunden'!C657,Gruppenstunden!$I$12:$I$864)</f>
        <v>0</v>
      </c>
      <c r="I657" s="14" t="str">
        <f t="shared" si="219"/>
        <v/>
      </c>
      <c r="J657" s="14">
        <f>SUMIF(Gruppenstunden!$C$12:$C$864,'Wochenübersicht Gruppenstunden'!C657,Gruppenstunden!$J$12:$J$864)</f>
        <v>0</v>
      </c>
      <c r="K657" s="14" t="str">
        <f t="shared" si="220"/>
        <v/>
      </c>
      <c r="L657" s="14">
        <f>SUMIF(Gruppenstunden!$C$12:$C$864,'Wochenübersicht Gruppenstunden'!C657,Gruppenstunden!$K$12:$K$864)</f>
        <v>0</v>
      </c>
      <c r="M657" s="14" t="str">
        <f t="shared" si="221"/>
        <v/>
      </c>
      <c r="N657" s="14">
        <f>SUMIF(Gruppenstunden!$C$12:$C$864,'Wochenübersicht Gruppenstunden'!C657,Gruppenstunden!$L$12:$L$864)</f>
        <v>0</v>
      </c>
      <c r="O657" s="14" t="str">
        <f t="shared" si="222"/>
        <v/>
      </c>
      <c r="P657" s="14">
        <f>SUMIF(Gruppenstunden!$C$12:$C$864,'Wochenübersicht Gruppenstunden'!C657,Gruppenstunden!$M$12:$M$864)</f>
        <v>0</v>
      </c>
      <c r="Q657" s="14" t="str">
        <f t="shared" si="223"/>
        <v/>
      </c>
      <c r="R657" s="14">
        <f>SUMIF(Gruppenstunden!$C$12:$C$864,'Wochenübersicht Gruppenstunden'!C657,Gruppenstunden!$N$12:$N$864)</f>
        <v>0</v>
      </c>
      <c r="S657" s="14" t="str">
        <f t="shared" si="224"/>
        <v/>
      </c>
      <c r="T657" s="14">
        <f>SUMIF(Gruppenstunden!$C$12:$C$864,'Wochenübersicht Gruppenstunden'!C657,Gruppenstunden!$O$12:$O$864)</f>
        <v>0</v>
      </c>
      <c r="U657" s="14" t="str">
        <f t="shared" si="225"/>
        <v/>
      </c>
      <c r="V657" s="14">
        <f>SUMIF(Gruppenstunden!$C$12:$C$864,'Wochenübersicht Gruppenstunden'!C657,Gruppenstunden!$P$12:$P$864)</f>
        <v>0</v>
      </c>
      <c r="W657" s="14" t="str">
        <f t="shared" si="226"/>
        <v/>
      </c>
      <c r="X657" s="14">
        <f>SUMIF(Gruppenstunden!$C$12:$C$864,'Wochenübersicht Gruppenstunden'!C657,Gruppenstunden!$Q$12:$Q$864)</f>
        <v>0</v>
      </c>
      <c r="Y657" s="14" t="str">
        <f t="shared" si="227"/>
        <v/>
      </c>
      <c r="Z657" s="14">
        <f>SUMIF(Gruppenstunden!$C$12:$C$864,'Wochenübersicht Gruppenstunden'!C657,Gruppenstunden!$R$12:$R$864)</f>
        <v>0</v>
      </c>
      <c r="AA657" s="14" t="str">
        <f t="shared" si="228"/>
        <v/>
      </c>
      <c r="AB657" s="14">
        <f>SUMIF(Gruppenstunden!$C$12:$C$864,'Wochenübersicht Gruppenstunden'!C657,Gruppenstunden!$S$12:$S$864)</f>
        <v>0</v>
      </c>
      <c r="AC657" s="14" t="str">
        <f t="shared" si="229"/>
        <v/>
      </c>
      <c r="AD657" s="14">
        <f>SUMIF(Gruppenstunden!$C$12:$C$864,'Wochenübersicht Gruppenstunden'!C657,Gruppenstunden!$T$12:$T$864)</f>
        <v>0</v>
      </c>
      <c r="AE657" s="14" t="str">
        <f t="shared" si="230"/>
        <v/>
      </c>
      <c r="AF657" s="14">
        <f>SUMIF(Gruppenstunden!$C$12:$C$864,'Wochenübersicht Gruppenstunden'!C657,Gruppenstunden!$U$12:$U$864)</f>
        <v>0</v>
      </c>
      <c r="AG657" s="14" t="str">
        <f t="shared" si="231"/>
        <v/>
      </c>
      <c r="AH657" s="14">
        <f>SUMIF(Gruppenstunden!$C$12:$C$864,'Wochenübersicht Gruppenstunden'!C657,Gruppenstunden!$V$12:$V$864)</f>
        <v>0</v>
      </c>
      <c r="AI657" s="14" t="str">
        <f t="shared" si="232"/>
        <v/>
      </c>
      <c r="AJ657" s="14">
        <f>SUMIF(Gruppenstunden!$C$12:$C$864,'Wochenübersicht Gruppenstunden'!C657,Gruppenstunden!$W$12:$W$864)</f>
        <v>0</v>
      </c>
      <c r="AK657" s="14" t="str">
        <f t="shared" si="233"/>
        <v/>
      </c>
      <c r="AL657" s="14">
        <f>SUMIF(Gruppenstunden!$C$12:$C$864,'Wochenübersicht Gruppenstunden'!C657,Gruppenstunden!$X$12:$X$864)</f>
        <v>0</v>
      </c>
      <c r="AM657" s="14" t="str">
        <f t="shared" si="234"/>
        <v/>
      </c>
      <c r="AN657" s="14">
        <f>SUMIF(Gruppenstunden!$C$12:$C$864,'Wochenübersicht Gruppenstunden'!C657,Gruppenstunden!$Y$12:$Y$864)</f>
        <v>0</v>
      </c>
      <c r="AO657" s="14" t="str">
        <f t="shared" si="235"/>
        <v/>
      </c>
      <c r="AP657" s="14">
        <f>SUMIF(Gruppenstunden!$C$12:$C$864,'Wochenübersicht Gruppenstunden'!C657,Gruppenstunden!$Z$12:$Z$864)</f>
        <v>0</v>
      </c>
      <c r="AQ657" s="14" t="str">
        <f t="shared" si="236"/>
        <v/>
      </c>
      <c r="AR657" s="14">
        <f>SUMIF(Gruppenstunden!$C$12:$C$864,'Wochenübersicht Gruppenstunden'!C657,Gruppenstunden!$AA$12:$AA1509)</f>
        <v>0</v>
      </c>
      <c r="AS657" s="14" t="str">
        <f t="shared" si="237"/>
        <v/>
      </c>
    </row>
    <row r="658" spans="3:45" x14ac:dyDescent="0.25">
      <c r="C658" s="14"/>
      <c r="D658" s="14">
        <f>SUMIF(Gruppenstunden!$C$12:$C$864,'Wochenübersicht Gruppenstunden'!C658,Gruppenstunden!$AC$12:$AC$864)</f>
        <v>0</v>
      </c>
      <c r="E658" s="30" t="str">
        <f t="shared" si="217"/>
        <v/>
      </c>
      <c r="F658" s="14">
        <f>SUMIF(Gruppenstunden!$C$12:$C$864,'Wochenübersicht Gruppenstunden'!C658,Gruppenstunden!$H$12:$H$864)</f>
        <v>0</v>
      </c>
      <c r="G658" s="14" t="str">
        <f t="shared" si="218"/>
        <v/>
      </c>
      <c r="H658" s="14">
        <f>SUMIF(Gruppenstunden!$C$12:$C$864,'Wochenübersicht Gruppenstunden'!C658,Gruppenstunden!$I$12:$I$864)</f>
        <v>0</v>
      </c>
      <c r="I658" s="14" t="str">
        <f t="shared" si="219"/>
        <v/>
      </c>
      <c r="J658" s="14">
        <f>SUMIF(Gruppenstunden!$C$12:$C$864,'Wochenübersicht Gruppenstunden'!C658,Gruppenstunden!$J$12:$J$864)</f>
        <v>0</v>
      </c>
      <c r="K658" s="14" t="str">
        <f t="shared" si="220"/>
        <v/>
      </c>
      <c r="L658" s="14">
        <f>SUMIF(Gruppenstunden!$C$12:$C$864,'Wochenübersicht Gruppenstunden'!C658,Gruppenstunden!$K$12:$K$864)</f>
        <v>0</v>
      </c>
      <c r="M658" s="14" t="str">
        <f t="shared" si="221"/>
        <v/>
      </c>
      <c r="N658" s="14">
        <f>SUMIF(Gruppenstunden!$C$12:$C$864,'Wochenübersicht Gruppenstunden'!C658,Gruppenstunden!$L$12:$L$864)</f>
        <v>0</v>
      </c>
      <c r="O658" s="14" t="str">
        <f t="shared" si="222"/>
        <v/>
      </c>
      <c r="P658" s="14">
        <f>SUMIF(Gruppenstunden!$C$12:$C$864,'Wochenübersicht Gruppenstunden'!C658,Gruppenstunden!$M$12:$M$864)</f>
        <v>0</v>
      </c>
      <c r="Q658" s="14" t="str">
        <f t="shared" si="223"/>
        <v/>
      </c>
      <c r="R658" s="14">
        <f>SUMIF(Gruppenstunden!$C$12:$C$864,'Wochenübersicht Gruppenstunden'!C658,Gruppenstunden!$N$12:$N$864)</f>
        <v>0</v>
      </c>
      <c r="S658" s="14" t="str">
        <f t="shared" si="224"/>
        <v/>
      </c>
      <c r="T658" s="14">
        <f>SUMIF(Gruppenstunden!$C$12:$C$864,'Wochenübersicht Gruppenstunden'!C658,Gruppenstunden!$O$12:$O$864)</f>
        <v>0</v>
      </c>
      <c r="U658" s="14" t="str">
        <f t="shared" si="225"/>
        <v/>
      </c>
      <c r="V658" s="14">
        <f>SUMIF(Gruppenstunden!$C$12:$C$864,'Wochenübersicht Gruppenstunden'!C658,Gruppenstunden!$P$12:$P$864)</f>
        <v>0</v>
      </c>
      <c r="W658" s="14" t="str">
        <f t="shared" si="226"/>
        <v/>
      </c>
      <c r="X658" s="14">
        <f>SUMIF(Gruppenstunden!$C$12:$C$864,'Wochenübersicht Gruppenstunden'!C658,Gruppenstunden!$Q$12:$Q$864)</f>
        <v>0</v>
      </c>
      <c r="Y658" s="14" t="str">
        <f t="shared" si="227"/>
        <v/>
      </c>
      <c r="Z658" s="14">
        <f>SUMIF(Gruppenstunden!$C$12:$C$864,'Wochenübersicht Gruppenstunden'!C658,Gruppenstunden!$R$12:$R$864)</f>
        <v>0</v>
      </c>
      <c r="AA658" s="14" t="str">
        <f t="shared" si="228"/>
        <v/>
      </c>
      <c r="AB658" s="14">
        <f>SUMIF(Gruppenstunden!$C$12:$C$864,'Wochenübersicht Gruppenstunden'!C658,Gruppenstunden!$S$12:$S$864)</f>
        <v>0</v>
      </c>
      <c r="AC658" s="14" t="str">
        <f t="shared" si="229"/>
        <v/>
      </c>
      <c r="AD658" s="14">
        <f>SUMIF(Gruppenstunden!$C$12:$C$864,'Wochenübersicht Gruppenstunden'!C658,Gruppenstunden!$T$12:$T$864)</f>
        <v>0</v>
      </c>
      <c r="AE658" s="14" t="str">
        <f t="shared" si="230"/>
        <v/>
      </c>
      <c r="AF658" s="14">
        <f>SUMIF(Gruppenstunden!$C$12:$C$864,'Wochenübersicht Gruppenstunden'!C658,Gruppenstunden!$U$12:$U$864)</f>
        <v>0</v>
      </c>
      <c r="AG658" s="14" t="str">
        <f t="shared" si="231"/>
        <v/>
      </c>
      <c r="AH658" s="14">
        <f>SUMIF(Gruppenstunden!$C$12:$C$864,'Wochenübersicht Gruppenstunden'!C658,Gruppenstunden!$V$12:$V$864)</f>
        <v>0</v>
      </c>
      <c r="AI658" s="14" t="str">
        <f t="shared" si="232"/>
        <v/>
      </c>
      <c r="AJ658" s="14">
        <f>SUMIF(Gruppenstunden!$C$12:$C$864,'Wochenübersicht Gruppenstunden'!C658,Gruppenstunden!$W$12:$W$864)</f>
        <v>0</v>
      </c>
      <c r="AK658" s="14" t="str">
        <f t="shared" si="233"/>
        <v/>
      </c>
      <c r="AL658" s="14">
        <f>SUMIF(Gruppenstunden!$C$12:$C$864,'Wochenübersicht Gruppenstunden'!C658,Gruppenstunden!$X$12:$X$864)</f>
        <v>0</v>
      </c>
      <c r="AM658" s="14" t="str">
        <f t="shared" si="234"/>
        <v/>
      </c>
      <c r="AN658" s="14">
        <f>SUMIF(Gruppenstunden!$C$12:$C$864,'Wochenübersicht Gruppenstunden'!C658,Gruppenstunden!$Y$12:$Y$864)</f>
        <v>0</v>
      </c>
      <c r="AO658" s="14" t="str">
        <f t="shared" si="235"/>
        <v/>
      </c>
      <c r="AP658" s="14">
        <f>SUMIF(Gruppenstunden!$C$12:$C$864,'Wochenübersicht Gruppenstunden'!C658,Gruppenstunden!$Z$12:$Z$864)</f>
        <v>0</v>
      </c>
      <c r="AQ658" s="14" t="str">
        <f t="shared" si="236"/>
        <v/>
      </c>
      <c r="AR658" s="14">
        <f>SUMIF(Gruppenstunden!$C$12:$C$864,'Wochenübersicht Gruppenstunden'!C658,Gruppenstunden!$AA$12:$AA1510)</f>
        <v>0</v>
      </c>
      <c r="AS658" s="14" t="str">
        <f t="shared" si="237"/>
        <v/>
      </c>
    </row>
    <row r="659" spans="3:45" x14ac:dyDescent="0.25">
      <c r="C659" s="14"/>
      <c r="D659" s="14">
        <f>SUMIF(Gruppenstunden!$C$12:$C$864,'Wochenübersicht Gruppenstunden'!C659,Gruppenstunden!$AC$12:$AC$864)</f>
        <v>0</v>
      </c>
      <c r="E659" s="30" t="str">
        <f t="shared" si="217"/>
        <v/>
      </c>
      <c r="F659" s="14">
        <f>SUMIF(Gruppenstunden!$C$12:$C$864,'Wochenübersicht Gruppenstunden'!C659,Gruppenstunden!$H$12:$H$864)</f>
        <v>0</v>
      </c>
      <c r="G659" s="14" t="str">
        <f t="shared" si="218"/>
        <v/>
      </c>
      <c r="H659" s="14">
        <f>SUMIF(Gruppenstunden!$C$12:$C$864,'Wochenübersicht Gruppenstunden'!C659,Gruppenstunden!$I$12:$I$864)</f>
        <v>0</v>
      </c>
      <c r="I659" s="14" t="str">
        <f t="shared" si="219"/>
        <v/>
      </c>
      <c r="J659" s="14">
        <f>SUMIF(Gruppenstunden!$C$12:$C$864,'Wochenübersicht Gruppenstunden'!C659,Gruppenstunden!$J$12:$J$864)</f>
        <v>0</v>
      </c>
      <c r="K659" s="14" t="str">
        <f t="shared" si="220"/>
        <v/>
      </c>
      <c r="L659" s="14">
        <f>SUMIF(Gruppenstunden!$C$12:$C$864,'Wochenübersicht Gruppenstunden'!C659,Gruppenstunden!$K$12:$K$864)</f>
        <v>0</v>
      </c>
      <c r="M659" s="14" t="str">
        <f t="shared" si="221"/>
        <v/>
      </c>
      <c r="N659" s="14">
        <f>SUMIF(Gruppenstunden!$C$12:$C$864,'Wochenübersicht Gruppenstunden'!C659,Gruppenstunden!$L$12:$L$864)</f>
        <v>0</v>
      </c>
      <c r="O659" s="14" t="str">
        <f t="shared" si="222"/>
        <v/>
      </c>
      <c r="P659" s="14">
        <f>SUMIF(Gruppenstunden!$C$12:$C$864,'Wochenübersicht Gruppenstunden'!C659,Gruppenstunden!$M$12:$M$864)</f>
        <v>0</v>
      </c>
      <c r="Q659" s="14" t="str">
        <f t="shared" si="223"/>
        <v/>
      </c>
      <c r="R659" s="14">
        <f>SUMIF(Gruppenstunden!$C$12:$C$864,'Wochenübersicht Gruppenstunden'!C659,Gruppenstunden!$N$12:$N$864)</f>
        <v>0</v>
      </c>
      <c r="S659" s="14" t="str">
        <f t="shared" si="224"/>
        <v/>
      </c>
      <c r="T659" s="14">
        <f>SUMIF(Gruppenstunden!$C$12:$C$864,'Wochenübersicht Gruppenstunden'!C659,Gruppenstunden!$O$12:$O$864)</f>
        <v>0</v>
      </c>
      <c r="U659" s="14" t="str">
        <f t="shared" si="225"/>
        <v/>
      </c>
      <c r="V659" s="14">
        <f>SUMIF(Gruppenstunden!$C$12:$C$864,'Wochenübersicht Gruppenstunden'!C659,Gruppenstunden!$P$12:$P$864)</f>
        <v>0</v>
      </c>
      <c r="W659" s="14" t="str">
        <f t="shared" si="226"/>
        <v/>
      </c>
      <c r="X659" s="14">
        <f>SUMIF(Gruppenstunden!$C$12:$C$864,'Wochenübersicht Gruppenstunden'!C659,Gruppenstunden!$Q$12:$Q$864)</f>
        <v>0</v>
      </c>
      <c r="Y659" s="14" t="str">
        <f t="shared" si="227"/>
        <v/>
      </c>
      <c r="Z659" s="14">
        <f>SUMIF(Gruppenstunden!$C$12:$C$864,'Wochenübersicht Gruppenstunden'!C659,Gruppenstunden!$R$12:$R$864)</f>
        <v>0</v>
      </c>
      <c r="AA659" s="14" t="str">
        <f t="shared" si="228"/>
        <v/>
      </c>
      <c r="AB659" s="14">
        <f>SUMIF(Gruppenstunden!$C$12:$C$864,'Wochenübersicht Gruppenstunden'!C659,Gruppenstunden!$S$12:$S$864)</f>
        <v>0</v>
      </c>
      <c r="AC659" s="14" t="str">
        <f t="shared" si="229"/>
        <v/>
      </c>
      <c r="AD659" s="14">
        <f>SUMIF(Gruppenstunden!$C$12:$C$864,'Wochenübersicht Gruppenstunden'!C659,Gruppenstunden!$T$12:$T$864)</f>
        <v>0</v>
      </c>
      <c r="AE659" s="14" t="str">
        <f t="shared" si="230"/>
        <v/>
      </c>
      <c r="AF659" s="14">
        <f>SUMIF(Gruppenstunden!$C$12:$C$864,'Wochenübersicht Gruppenstunden'!C659,Gruppenstunden!$U$12:$U$864)</f>
        <v>0</v>
      </c>
      <c r="AG659" s="14" t="str">
        <f t="shared" si="231"/>
        <v/>
      </c>
      <c r="AH659" s="14">
        <f>SUMIF(Gruppenstunden!$C$12:$C$864,'Wochenübersicht Gruppenstunden'!C659,Gruppenstunden!$V$12:$V$864)</f>
        <v>0</v>
      </c>
      <c r="AI659" s="14" t="str">
        <f t="shared" si="232"/>
        <v/>
      </c>
      <c r="AJ659" s="14">
        <f>SUMIF(Gruppenstunden!$C$12:$C$864,'Wochenübersicht Gruppenstunden'!C659,Gruppenstunden!$W$12:$W$864)</f>
        <v>0</v>
      </c>
      <c r="AK659" s="14" t="str">
        <f t="shared" si="233"/>
        <v/>
      </c>
      <c r="AL659" s="14">
        <f>SUMIF(Gruppenstunden!$C$12:$C$864,'Wochenübersicht Gruppenstunden'!C659,Gruppenstunden!$X$12:$X$864)</f>
        <v>0</v>
      </c>
      <c r="AM659" s="14" t="str">
        <f t="shared" si="234"/>
        <v/>
      </c>
      <c r="AN659" s="14">
        <f>SUMIF(Gruppenstunden!$C$12:$C$864,'Wochenübersicht Gruppenstunden'!C659,Gruppenstunden!$Y$12:$Y$864)</f>
        <v>0</v>
      </c>
      <c r="AO659" s="14" t="str">
        <f t="shared" si="235"/>
        <v/>
      </c>
      <c r="AP659" s="14">
        <f>SUMIF(Gruppenstunden!$C$12:$C$864,'Wochenübersicht Gruppenstunden'!C659,Gruppenstunden!$Z$12:$Z$864)</f>
        <v>0</v>
      </c>
      <c r="AQ659" s="14" t="str">
        <f t="shared" si="236"/>
        <v/>
      </c>
      <c r="AR659" s="14">
        <f>SUMIF(Gruppenstunden!$C$12:$C$864,'Wochenübersicht Gruppenstunden'!C659,Gruppenstunden!$AA$12:$AA1511)</f>
        <v>0</v>
      </c>
      <c r="AS659" s="14" t="str">
        <f t="shared" si="237"/>
        <v/>
      </c>
    </row>
    <row r="660" spans="3:45" x14ac:dyDescent="0.25">
      <c r="C660" s="14"/>
      <c r="D660" s="14">
        <f>SUMIF(Gruppenstunden!$C$12:$C$864,'Wochenübersicht Gruppenstunden'!C660,Gruppenstunden!$AC$12:$AC$864)</f>
        <v>0</v>
      </c>
      <c r="E660" s="30" t="str">
        <f t="shared" si="217"/>
        <v/>
      </c>
      <c r="F660" s="14">
        <f>SUMIF(Gruppenstunden!$C$12:$C$864,'Wochenübersicht Gruppenstunden'!C660,Gruppenstunden!$H$12:$H$864)</f>
        <v>0</v>
      </c>
      <c r="G660" s="14" t="str">
        <f t="shared" si="218"/>
        <v/>
      </c>
      <c r="H660" s="14">
        <f>SUMIF(Gruppenstunden!$C$12:$C$864,'Wochenübersicht Gruppenstunden'!C660,Gruppenstunden!$I$12:$I$864)</f>
        <v>0</v>
      </c>
      <c r="I660" s="14" t="str">
        <f t="shared" si="219"/>
        <v/>
      </c>
      <c r="J660" s="14">
        <f>SUMIF(Gruppenstunden!$C$12:$C$864,'Wochenübersicht Gruppenstunden'!C660,Gruppenstunden!$J$12:$J$864)</f>
        <v>0</v>
      </c>
      <c r="K660" s="14" t="str">
        <f t="shared" si="220"/>
        <v/>
      </c>
      <c r="L660" s="14">
        <f>SUMIF(Gruppenstunden!$C$12:$C$864,'Wochenübersicht Gruppenstunden'!C660,Gruppenstunden!$K$12:$K$864)</f>
        <v>0</v>
      </c>
      <c r="M660" s="14" t="str">
        <f t="shared" si="221"/>
        <v/>
      </c>
      <c r="N660" s="14">
        <f>SUMIF(Gruppenstunden!$C$12:$C$864,'Wochenübersicht Gruppenstunden'!C660,Gruppenstunden!$L$12:$L$864)</f>
        <v>0</v>
      </c>
      <c r="O660" s="14" t="str">
        <f t="shared" si="222"/>
        <v/>
      </c>
      <c r="P660" s="14">
        <f>SUMIF(Gruppenstunden!$C$12:$C$864,'Wochenübersicht Gruppenstunden'!C660,Gruppenstunden!$M$12:$M$864)</f>
        <v>0</v>
      </c>
      <c r="Q660" s="14" t="str">
        <f t="shared" si="223"/>
        <v/>
      </c>
      <c r="R660" s="14">
        <f>SUMIF(Gruppenstunden!$C$12:$C$864,'Wochenübersicht Gruppenstunden'!C660,Gruppenstunden!$N$12:$N$864)</f>
        <v>0</v>
      </c>
      <c r="S660" s="14" t="str">
        <f t="shared" si="224"/>
        <v/>
      </c>
      <c r="T660" s="14">
        <f>SUMIF(Gruppenstunden!$C$12:$C$864,'Wochenübersicht Gruppenstunden'!C660,Gruppenstunden!$O$12:$O$864)</f>
        <v>0</v>
      </c>
      <c r="U660" s="14" t="str">
        <f t="shared" si="225"/>
        <v/>
      </c>
      <c r="V660" s="14">
        <f>SUMIF(Gruppenstunden!$C$12:$C$864,'Wochenübersicht Gruppenstunden'!C660,Gruppenstunden!$P$12:$P$864)</f>
        <v>0</v>
      </c>
      <c r="W660" s="14" t="str">
        <f t="shared" si="226"/>
        <v/>
      </c>
      <c r="X660" s="14">
        <f>SUMIF(Gruppenstunden!$C$12:$C$864,'Wochenübersicht Gruppenstunden'!C660,Gruppenstunden!$Q$12:$Q$864)</f>
        <v>0</v>
      </c>
      <c r="Y660" s="14" t="str">
        <f t="shared" si="227"/>
        <v/>
      </c>
      <c r="Z660" s="14">
        <f>SUMIF(Gruppenstunden!$C$12:$C$864,'Wochenübersicht Gruppenstunden'!C660,Gruppenstunden!$R$12:$R$864)</f>
        <v>0</v>
      </c>
      <c r="AA660" s="14" t="str">
        <f t="shared" si="228"/>
        <v/>
      </c>
      <c r="AB660" s="14">
        <f>SUMIF(Gruppenstunden!$C$12:$C$864,'Wochenübersicht Gruppenstunden'!C660,Gruppenstunden!$S$12:$S$864)</f>
        <v>0</v>
      </c>
      <c r="AC660" s="14" t="str">
        <f t="shared" si="229"/>
        <v/>
      </c>
      <c r="AD660" s="14">
        <f>SUMIF(Gruppenstunden!$C$12:$C$864,'Wochenübersicht Gruppenstunden'!C660,Gruppenstunden!$T$12:$T$864)</f>
        <v>0</v>
      </c>
      <c r="AE660" s="14" t="str">
        <f t="shared" si="230"/>
        <v/>
      </c>
      <c r="AF660" s="14">
        <f>SUMIF(Gruppenstunden!$C$12:$C$864,'Wochenübersicht Gruppenstunden'!C660,Gruppenstunden!$U$12:$U$864)</f>
        <v>0</v>
      </c>
      <c r="AG660" s="14" t="str">
        <f t="shared" si="231"/>
        <v/>
      </c>
      <c r="AH660" s="14">
        <f>SUMIF(Gruppenstunden!$C$12:$C$864,'Wochenübersicht Gruppenstunden'!C660,Gruppenstunden!$V$12:$V$864)</f>
        <v>0</v>
      </c>
      <c r="AI660" s="14" t="str">
        <f t="shared" si="232"/>
        <v/>
      </c>
      <c r="AJ660" s="14">
        <f>SUMIF(Gruppenstunden!$C$12:$C$864,'Wochenübersicht Gruppenstunden'!C660,Gruppenstunden!$W$12:$W$864)</f>
        <v>0</v>
      </c>
      <c r="AK660" s="14" t="str">
        <f t="shared" si="233"/>
        <v/>
      </c>
      <c r="AL660" s="14">
        <f>SUMIF(Gruppenstunden!$C$12:$C$864,'Wochenübersicht Gruppenstunden'!C660,Gruppenstunden!$X$12:$X$864)</f>
        <v>0</v>
      </c>
      <c r="AM660" s="14" t="str">
        <f t="shared" si="234"/>
        <v/>
      </c>
      <c r="AN660" s="14">
        <f>SUMIF(Gruppenstunden!$C$12:$C$864,'Wochenübersicht Gruppenstunden'!C660,Gruppenstunden!$Y$12:$Y$864)</f>
        <v>0</v>
      </c>
      <c r="AO660" s="14" t="str">
        <f t="shared" si="235"/>
        <v/>
      </c>
      <c r="AP660" s="14">
        <f>SUMIF(Gruppenstunden!$C$12:$C$864,'Wochenübersicht Gruppenstunden'!C660,Gruppenstunden!$Z$12:$Z$864)</f>
        <v>0</v>
      </c>
      <c r="AQ660" s="14" t="str">
        <f t="shared" si="236"/>
        <v/>
      </c>
      <c r="AR660" s="14">
        <f>SUMIF(Gruppenstunden!$C$12:$C$864,'Wochenübersicht Gruppenstunden'!C660,Gruppenstunden!$AA$12:$AA1512)</f>
        <v>0</v>
      </c>
      <c r="AS660" s="14" t="str">
        <f t="shared" si="237"/>
        <v/>
      </c>
    </row>
    <row r="661" spans="3:45" x14ac:dyDescent="0.25">
      <c r="C661" s="14"/>
      <c r="D661" s="14">
        <f>SUMIF(Gruppenstunden!$C$12:$C$864,'Wochenübersicht Gruppenstunden'!C661,Gruppenstunden!$AC$12:$AC$864)</f>
        <v>0</v>
      </c>
      <c r="E661" s="30" t="str">
        <f t="shared" si="217"/>
        <v/>
      </c>
      <c r="F661" s="14">
        <f>SUMIF(Gruppenstunden!$C$12:$C$864,'Wochenübersicht Gruppenstunden'!C661,Gruppenstunden!$H$12:$H$864)</f>
        <v>0</v>
      </c>
      <c r="G661" s="14" t="str">
        <f t="shared" si="218"/>
        <v/>
      </c>
      <c r="H661" s="14">
        <f>SUMIF(Gruppenstunden!$C$12:$C$864,'Wochenübersicht Gruppenstunden'!C661,Gruppenstunden!$I$12:$I$864)</f>
        <v>0</v>
      </c>
      <c r="I661" s="14" t="str">
        <f t="shared" si="219"/>
        <v/>
      </c>
      <c r="J661" s="14">
        <f>SUMIF(Gruppenstunden!$C$12:$C$864,'Wochenübersicht Gruppenstunden'!C661,Gruppenstunden!$J$12:$J$864)</f>
        <v>0</v>
      </c>
      <c r="K661" s="14" t="str">
        <f t="shared" si="220"/>
        <v/>
      </c>
      <c r="L661" s="14">
        <f>SUMIF(Gruppenstunden!$C$12:$C$864,'Wochenübersicht Gruppenstunden'!C661,Gruppenstunden!$K$12:$K$864)</f>
        <v>0</v>
      </c>
      <c r="M661" s="14" t="str">
        <f t="shared" si="221"/>
        <v/>
      </c>
      <c r="N661" s="14">
        <f>SUMIF(Gruppenstunden!$C$12:$C$864,'Wochenübersicht Gruppenstunden'!C661,Gruppenstunden!$L$12:$L$864)</f>
        <v>0</v>
      </c>
      <c r="O661" s="14" t="str">
        <f t="shared" si="222"/>
        <v/>
      </c>
      <c r="P661" s="14">
        <f>SUMIF(Gruppenstunden!$C$12:$C$864,'Wochenübersicht Gruppenstunden'!C661,Gruppenstunden!$M$12:$M$864)</f>
        <v>0</v>
      </c>
      <c r="Q661" s="14" t="str">
        <f t="shared" si="223"/>
        <v/>
      </c>
      <c r="R661" s="14">
        <f>SUMIF(Gruppenstunden!$C$12:$C$864,'Wochenübersicht Gruppenstunden'!C661,Gruppenstunden!$N$12:$N$864)</f>
        <v>0</v>
      </c>
      <c r="S661" s="14" t="str">
        <f t="shared" si="224"/>
        <v/>
      </c>
      <c r="T661" s="14">
        <f>SUMIF(Gruppenstunden!$C$12:$C$864,'Wochenübersicht Gruppenstunden'!C661,Gruppenstunden!$O$12:$O$864)</f>
        <v>0</v>
      </c>
      <c r="U661" s="14" t="str">
        <f t="shared" si="225"/>
        <v/>
      </c>
      <c r="V661" s="14">
        <f>SUMIF(Gruppenstunden!$C$12:$C$864,'Wochenübersicht Gruppenstunden'!C661,Gruppenstunden!$P$12:$P$864)</f>
        <v>0</v>
      </c>
      <c r="W661" s="14" t="str">
        <f t="shared" si="226"/>
        <v/>
      </c>
      <c r="X661" s="14">
        <f>SUMIF(Gruppenstunden!$C$12:$C$864,'Wochenübersicht Gruppenstunden'!C661,Gruppenstunden!$Q$12:$Q$864)</f>
        <v>0</v>
      </c>
      <c r="Y661" s="14" t="str">
        <f t="shared" si="227"/>
        <v/>
      </c>
      <c r="Z661" s="14">
        <f>SUMIF(Gruppenstunden!$C$12:$C$864,'Wochenübersicht Gruppenstunden'!C661,Gruppenstunden!$R$12:$R$864)</f>
        <v>0</v>
      </c>
      <c r="AA661" s="14" t="str">
        <f t="shared" si="228"/>
        <v/>
      </c>
      <c r="AB661" s="14">
        <f>SUMIF(Gruppenstunden!$C$12:$C$864,'Wochenübersicht Gruppenstunden'!C661,Gruppenstunden!$S$12:$S$864)</f>
        <v>0</v>
      </c>
      <c r="AC661" s="14" t="str">
        <f t="shared" si="229"/>
        <v/>
      </c>
      <c r="AD661" s="14">
        <f>SUMIF(Gruppenstunden!$C$12:$C$864,'Wochenübersicht Gruppenstunden'!C661,Gruppenstunden!$T$12:$T$864)</f>
        <v>0</v>
      </c>
      <c r="AE661" s="14" t="str">
        <f t="shared" si="230"/>
        <v/>
      </c>
      <c r="AF661" s="14">
        <f>SUMIF(Gruppenstunden!$C$12:$C$864,'Wochenübersicht Gruppenstunden'!C661,Gruppenstunden!$U$12:$U$864)</f>
        <v>0</v>
      </c>
      <c r="AG661" s="14" t="str">
        <f t="shared" si="231"/>
        <v/>
      </c>
      <c r="AH661" s="14">
        <f>SUMIF(Gruppenstunden!$C$12:$C$864,'Wochenübersicht Gruppenstunden'!C661,Gruppenstunden!$V$12:$V$864)</f>
        <v>0</v>
      </c>
      <c r="AI661" s="14" t="str">
        <f t="shared" si="232"/>
        <v/>
      </c>
      <c r="AJ661" s="14">
        <f>SUMIF(Gruppenstunden!$C$12:$C$864,'Wochenübersicht Gruppenstunden'!C661,Gruppenstunden!$W$12:$W$864)</f>
        <v>0</v>
      </c>
      <c r="AK661" s="14" t="str">
        <f t="shared" si="233"/>
        <v/>
      </c>
      <c r="AL661" s="14">
        <f>SUMIF(Gruppenstunden!$C$12:$C$864,'Wochenübersicht Gruppenstunden'!C661,Gruppenstunden!$X$12:$X$864)</f>
        <v>0</v>
      </c>
      <c r="AM661" s="14" t="str">
        <f t="shared" si="234"/>
        <v/>
      </c>
      <c r="AN661" s="14">
        <f>SUMIF(Gruppenstunden!$C$12:$C$864,'Wochenübersicht Gruppenstunden'!C661,Gruppenstunden!$Y$12:$Y$864)</f>
        <v>0</v>
      </c>
      <c r="AO661" s="14" t="str">
        <f t="shared" si="235"/>
        <v/>
      </c>
      <c r="AP661" s="14">
        <f>SUMIF(Gruppenstunden!$C$12:$C$864,'Wochenübersicht Gruppenstunden'!C661,Gruppenstunden!$Z$12:$Z$864)</f>
        <v>0</v>
      </c>
      <c r="AQ661" s="14" t="str">
        <f t="shared" si="236"/>
        <v/>
      </c>
      <c r="AR661" s="14">
        <f>SUMIF(Gruppenstunden!$C$12:$C$864,'Wochenübersicht Gruppenstunden'!C661,Gruppenstunden!$AA$12:$AA1513)</f>
        <v>0</v>
      </c>
      <c r="AS661" s="14" t="str">
        <f t="shared" si="237"/>
        <v/>
      </c>
    </row>
    <row r="662" spans="3:45" x14ac:dyDescent="0.25">
      <c r="C662" s="14"/>
      <c r="D662" s="14">
        <f>SUMIF(Gruppenstunden!$C$12:$C$864,'Wochenübersicht Gruppenstunden'!C662,Gruppenstunden!$AC$12:$AC$864)</f>
        <v>0</v>
      </c>
      <c r="E662" s="30" t="str">
        <f t="shared" si="217"/>
        <v/>
      </c>
      <c r="F662" s="14">
        <f>SUMIF(Gruppenstunden!$C$12:$C$864,'Wochenübersicht Gruppenstunden'!C662,Gruppenstunden!$H$12:$H$864)</f>
        <v>0</v>
      </c>
      <c r="G662" s="14" t="str">
        <f t="shared" si="218"/>
        <v/>
      </c>
      <c r="H662" s="14">
        <f>SUMIF(Gruppenstunden!$C$12:$C$864,'Wochenübersicht Gruppenstunden'!C662,Gruppenstunden!$I$12:$I$864)</f>
        <v>0</v>
      </c>
      <c r="I662" s="14" t="str">
        <f t="shared" si="219"/>
        <v/>
      </c>
      <c r="J662" s="14">
        <f>SUMIF(Gruppenstunden!$C$12:$C$864,'Wochenübersicht Gruppenstunden'!C662,Gruppenstunden!$J$12:$J$864)</f>
        <v>0</v>
      </c>
      <c r="K662" s="14" t="str">
        <f t="shared" si="220"/>
        <v/>
      </c>
      <c r="L662" s="14">
        <f>SUMIF(Gruppenstunden!$C$12:$C$864,'Wochenübersicht Gruppenstunden'!C662,Gruppenstunden!$K$12:$K$864)</f>
        <v>0</v>
      </c>
      <c r="M662" s="14" t="str">
        <f t="shared" si="221"/>
        <v/>
      </c>
      <c r="N662" s="14">
        <f>SUMIF(Gruppenstunden!$C$12:$C$864,'Wochenübersicht Gruppenstunden'!C662,Gruppenstunden!$L$12:$L$864)</f>
        <v>0</v>
      </c>
      <c r="O662" s="14" t="str">
        <f t="shared" si="222"/>
        <v/>
      </c>
      <c r="P662" s="14">
        <f>SUMIF(Gruppenstunden!$C$12:$C$864,'Wochenübersicht Gruppenstunden'!C662,Gruppenstunden!$M$12:$M$864)</f>
        <v>0</v>
      </c>
      <c r="Q662" s="14" t="str">
        <f t="shared" si="223"/>
        <v/>
      </c>
      <c r="R662" s="14">
        <f>SUMIF(Gruppenstunden!$C$12:$C$864,'Wochenübersicht Gruppenstunden'!C662,Gruppenstunden!$N$12:$N$864)</f>
        <v>0</v>
      </c>
      <c r="S662" s="14" t="str">
        <f t="shared" si="224"/>
        <v/>
      </c>
      <c r="T662" s="14">
        <f>SUMIF(Gruppenstunden!$C$12:$C$864,'Wochenübersicht Gruppenstunden'!C662,Gruppenstunden!$O$12:$O$864)</f>
        <v>0</v>
      </c>
      <c r="U662" s="14" t="str">
        <f t="shared" si="225"/>
        <v/>
      </c>
      <c r="V662" s="14">
        <f>SUMIF(Gruppenstunden!$C$12:$C$864,'Wochenübersicht Gruppenstunden'!C662,Gruppenstunden!$P$12:$P$864)</f>
        <v>0</v>
      </c>
      <c r="W662" s="14" t="str">
        <f t="shared" si="226"/>
        <v/>
      </c>
      <c r="X662" s="14">
        <f>SUMIF(Gruppenstunden!$C$12:$C$864,'Wochenübersicht Gruppenstunden'!C662,Gruppenstunden!$Q$12:$Q$864)</f>
        <v>0</v>
      </c>
      <c r="Y662" s="14" t="str">
        <f t="shared" si="227"/>
        <v/>
      </c>
      <c r="Z662" s="14">
        <f>SUMIF(Gruppenstunden!$C$12:$C$864,'Wochenübersicht Gruppenstunden'!C662,Gruppenstunden!$R$12:$R$864)</f>
        <v>0</v>
      </c>
      <c r="AA662" s="14" t="str">
        <f t="shared" si="228"/>
        <v/>
      </c>
      <c r="AB662" s="14">
        <f>SUMIF(Gruppenstunden!$C$12:$C$864,'Wochenübersicht Gruppenstunden'!C662,Gruppenstunden!$S$12:$S$864)</f>
        <v>0</v>
      </c>
      <c r="AC662" s="14" t="str">
        <f t="shared" si="229"/>
        <v/>
      </c>
      <c r="AD662" s="14">
        <f>SUMIF(Gruppenstunden!$C$12:$C$864,'Wochenübersicht Gruppenstunden'!C662,Gruppenstunden!$T$12:$T$864)</f>
        <v>0</v>
      </c>
      <c r="AE662" s="14" t="str">
        <f t="shared" si="230"/>
        <v/>
      </c>
      <c r="AF662" s="14">
        <f>SUMIF(Gruppenstunden!$C$12:$C$864,'Wochenübersicht Gruppenstunden'!C662,Gruppenstunden!$U$12:$U$864)</f>
        <v>0</v>
      </c>
      <c r="AG662" s="14" t="str">
        <f t="shared" si="231"/>
        <v/>
      </c>
      <c r="AH662" s="14">
        <f>SUMIF(Gruppenstunden!$C$12:$C$864,'Wochenübersicht Gruppenstunden'!C662,Gruppenstunden!$V$12:$V$864)</f>
        <v>0</v>
      </c>
      <c r="AI662" s="14" t="str">
        <f t="shared" si="232"/>
        <v/>
      </c>
      <c r="AJ662" s="14">
        <f>SUMIF(Gruppenstunden!$C$12:$C$864,'Wochenübersicht Gruppenstunden'!C662,Gruppenstunden!$W$12:$W$864)</f>
        <v>0</v>
      </c>
      <c r="AK662" s="14" t="str">
        <f t="shared" si="233"/>
        <v/>
      </c>
      <c r="AL662" s="14">
        <f>SUMIF(Gruppenstunden!$C$12:$C$864,'Wochenübersicht Gruppenstunden'!C662,Gruppenstunden!$X$12:$X$864)</f>
        <v>0</v>
      </c>
      <c r="AM662" s="14" t="str">
        <f t="shared" si="234"/>
        <v/>
      </c>
      <c r="AN662" s="14">
        <f>SUMIF(Gruppenstunden!$C$12:$C$864,'Wochenübersicht Gruppenstunden'!C662,Gruppenstunden!$Y$12:$Y$864)</f>
        <v>0</v>
      </c>
      <c r="AO662" s="14" t="str">
        <f t="shared" si="235"/>
        <v/>
      </c>
      <c r="AP662" s="14">
        <f>SUMIF(Gruppenstunden!$C$12:$C$864,'Wochenübersicht Gruppenstunden'!C662,Gruppenstunden!$Z$12:$Z$864)</f>
        <v>0</v>
      </c>
      <c r="AQ662" s="14" t="str">
        <f t="shared" si="236"/>
        <v/>
      </c>
      <c r="AR662" s="14">
        <f>SUMIF(Gruppenstunden!$C$12:$C$864,'Wochenübersicht Gruppenstunden'!C662,Gruppenstunden!$AA$12:$AA1514)</f>
        <v>0</v>
      </c>
      <c r="AS662" s="14" t="str">
        <f t="shared" si="237"/>
        <v/>
      </c>
    </row>
    <row r="663" spans="3:45" x14ac:dyDescent="0.25">
      <c r="C663" s="14"/>
      <c r="D663" s="14">
        <f>SUMIF(Gruppenstunden!$C$12:$C$864,'Wochenübersicht Gruppenstunden'!C663,Gruppenstunden!$AC$12:$AC$864)</f>
        <v>0</v>
      </c>
      <c r="E663" s="30" t="str">
        <f t="shared" si="217"/>
        <v/>
      </c>
      <c r="F663" s="14">
        <f>SUMIF(Gruppenstunden!$C$12:$C$864,'Wochenübersicht Gruppenstunden'!C663,Gruppenstunden!$H$12:$H$864)</f>
        <v>0</v>
      </c>
      <c r="G663" s="14" t="str">
        <f t="shared" si="218"/>
        <v/>
      </c>
      <c r="H663" s="14">
        <f>SUMIF(Gruppenstunden!$C$12:$C$864,'Wochenübersicht Gruppenstunden'!C663,Gruppenstunden!$I$12:$I$864)</f>
        <v>0</v>
      </c>
      <c r="I663" s="14" t="str">
        <f t="shared" si="219"/>
        <v/>
      </c>
      <c r="J663" s="14">
        <f>SUMIF(Gruppenstunden!$C$12:$C$864,'Wochenübersicht Gruppenstunden'!C663,Gruppenstunden!$J$12:$J$864)</f>
        <v>0</v>
      </c>
      <c r="K663" s="14" t="str">
        <f t="shared" si="220"/>
        <v/>
      </c>
      <c r="L663" s="14">
        <f>SUMIF(Gruppenstunden!$C$12:$C$864,'Wochenübersicht Gruppenstunden'!C663,Gruppenstunden!$K$12:$K$864)</f>
        <v>0</v>
      </c>
      <c r="M663" s="14" t="str">
        <f t="shared" si="221"/>
        <v/>
      </c>
      <c r="N663" s="14">
        <f>SUMIF(Gruppenstunden!$C$12:$C$864,'Wochenübersicht Gruppenstunden'!C663,Gruppenstunden!$L$12:$L$864)</f>
        <v>0</v>
      </c>
      <c r="O663" s="14" t="str">
        <f t="shared" si="222"/>
        <v/>
      </c>
      <c r="P663" s="14">
        <f>SUMIF(Gruppenstunden!$C$12:$C$864,'Wochenübersicht Gruppenstunden'!C663,Gruppenstunden!$M$12:$M$864)</f>
        <v>0</v>
      </c>
      <c r="Q663" s="14" t="str">
        <f t="shared" si="223"/>
        <v/>
      </c>
      <c r="R663" s="14">
        <f>SUMIF(Gruppenstunden!$C$12:$C$864,'Wochenübersicht Gruppenstunden'!C663,Gruppenstunden!$N$12:$N$864)</f>
        <v>0</v>
      </c>
      <c r="S663" s="14" t="str">
        <f t="shared" si="224"/>
        <v/>
      </c>
      <c r="T663" s="14">
        <f>SUMIF(Gruppenstunden!$C$12:$C$864,'Wochenübersicht Gruppenstunden'!C663,Gruppenstunden!$O$12:$O$864)</f>
        <v>0</v>
      </c>
      <c r="U663" s="14" t="str">
        <f t="shared" si="225"/>
        <v/>
      </c>
      <c r="V663" s="14">
        <f>SUMIF(Gruppenstunden!$C$12:$C$864,'Wochenübersicht Gruppenstunden'!C663,Gruppenstunden!$P$12:$P$864)</f>
        <v>0</v>
      </c>
      <c r="W663" s="14" t="str">
        <f t="shared" si="226"/>
        <v/>
      </c>
      <c r="X663" s="14">
        <f>SUMIF(Gruppenstunden!$C$12:$C$864,'Wochenübersicht Gruppenstunden'!C663,Gruppenstunden!$Q$12:$Q$864)</f>
        <v>0</v>
      </c>
      <c r="Y663" s="14" t="str">
        <f t="shared" si="227"/>
        <v/>
      </c>
      <c r="Z663" s="14">
        <f>SUMIF(Gruppenstunden!$C$12:$C$864,'Wochenübersicht Gruppenstunden'!C663,Gruppenstunden!$R$12:$R$864)</f>
        <v>0</v>
      </c>
      <c r="AA663" s="14" t="str">
        <f t="shared" si="228"/>
        <v/>
      </c>
      <c r="AB663" s="14">
        <f>SUMIF(Gruppenstunden!$C$12:$C$864,'Wochenübersicht Gruppenstunden'!C663,Gruppenstunden!$S$12:$S$864)</f>
        <v>0</v>
      </c>
      <c r="AC663" s="14" t="str">
        <f t="shared" si="229"/>
        <v/>
      </c>
      <c r="AD663" s="14">
        <f>SUMIF(Gruppenstunden!$C$12:$C$864,'Wochenübersicht Gruppenstunden'!C663,Gruppenstunden!$T$12:$T$864)</f>
        <v>0</v>
      </c>
      <c r="AE663" s="14" t="str">
        <f t="shared" si="230"/>
        <v/>
      </c>
      <c r="AF663" s="14">
        <f>SUMIF(Gruppenstunden!$C$12:$C$864,'Wochenübersicht Gruppenstunden'!C663,Gruppenstunden!$U$12:$U$864)</f>
        <v>0</v>
      </c>
      <c r="AG663" s="14" t="str">
        <f t="shared" si="231"/>
        <v/>
      </c>
      <c r="AH663" s="14">
        <f>SUMIF(Gruppenstunden!$C$12:$C$864,'Wochenübersicht Gruppenstunden'!C663,Gruppenstunden!$V$12:$V$864)</f>
        <v>0</v>
      </c>
      <c r="AI663" s="14" t="str">
        <f t="shared" si="232"/>
        <v/>
      </c>
      <c r="AJ663" s="14">
        <f>SUMIF(Gruppenstunden!$C$12:$C$864,'Wochenübersicht Gruppenstunden'!C663,Gruppenstunden!$W$12:$W$864)</f>
        <v>0</v>
      </c>
      <c r="AK663" s="14" t="str">
        <f t="shared" si="233"/>
        <v/>
      </c>
      <c r="AL663" s="14">
        <f>SUMIF(Gruppenstunden!$C$12:$C$864,'Wochenübersicht Gruppenstunden'!C663,Gruppenstunden!$X$12:$X$864)</f>
        <v>0</v>
      </c>
      <c r="AM663" s="14" t="str">
        <f t="shared" si="234"/>
        <v/>
      </c>
      <c r="AN663" s="14">
        <f>SUMIF(Gruppenstunden!$C$12:$C$864,'Wochenübersicht Gruppenstunden'!C663,Gruppenstunden!$Y$12:$Y$864)</f>
        <v>0</v>
      </c>
      <c r="AO663" s="14" t="str">
        <f t="shared" si="235"/>
        <v/>
      </c>
      <c r="AP663" s="14">
        <f>SUMIF(Gruppenstunden!$C$12:$C$864,'Wochenübersicht Gruppenstunden'!C663,Gruppenstunden!$Z$12:$Z$864)</f>
        <v>0</v>
      </c>
      <c r="AQ663" s="14" t="str">
        <f t="shared" si="236"/>
        <v/>
      </c>
      <c r="AR663" s="14">
        <f>SUMIF(Gruppenstunden!$C$12:$C$864,'Wochenübersicht Gruppenstunden'!C663,Gruppenstunden!$AA$12:$AA1515)</f>
        <v>0</v>
      </c>
      <c r="AS663" s="14" t="str">
        <f t="shared" si="237"/>
        <v/>
      </c>
    </row>
    <row r="664" spans="3:45" x14ac:dyDescent="0.25">
      <c r="C664" s="14"/>
      <c r="D664" s="14">
        <f>SUMIF(Gruppenstunden!$C$12:$C$864,'Wochenübersicht Gruppenstunden'!C664,Gruppenstunden!$AC$12:$AC$864)</f>
        <v>0</v>
      </c>
      <c r="E664" s="30" t="str">
        <f t="shared" si="217"/>
        <v/>
      </c>
      <c r="F664" s="14">
        <f>SUMIF(Gruppenstunden!$C$12:$C$864,'Wochenübersicht Gruppenstunden'!C664,Gruppenstunden!$H$12:$H$864)</f>
        <v>0</v>
      </c>
      <c r="G664" s="14" t="str">
        <f t="shared" si="218"/>
        <v/>
      </c>
      <c r="H664" s="14">
        <f>SUMIF(Gruppenstunden!$C$12:$C$864,'Wochenübersicht Gruppenstunden'!C664,Gruppenstunden!$I$12:$I$864)</f>
        <v>0</v>
      </c>
      <c r="I664" s="14" t="str">
        <f t="shared" si="219"/>
        <v/>
      </c>
      <c r="J664" s="14">
        <f>SUMIF(Gruppenstunden!$C$12:$C$864,'Wochenübersicht Gruppenstunden'!C664,Gruppenstunden!$J$12:$J$864)</f>
        <v>0</v>
      </c>
      <c r="K664" s="14" t="str">
        <f t="shared" si="220"/>
        <v/>
      </c>
      <c r="L664" s="14">
        <f>SUMIF(Gruppenstunden!$C$12:$C$864,'Wochenübersicht Gruppenstunden'!C664,Gruppenstunden!$K$12:$K$864)</f>
        <v>0</v>
      </c>
      <c r="M664" s="14" t="str">
        <f t="shared" si="221"/>
        <v/>
      </c>
      <c r="N664" s="14">
        <f>SUMIF(Gruppenstunden!$C$12:$C$864,'Wochenübersicht Gruppenstunden'!C664,Gruppenstunden!$L$12:$L$864)</f>
        <v>0</v>
      </c>
      <c r="O664" s="14" t="str">
        <f t="shared" si="222"/>
        <v/>
      </c>
      <c r="P664" s="14">
        <f>SUMIF(Gruppenstunden!$C$12:$C$864,'Wochenübersicht Gruppenstunden'!C664,Gruppenstunden!$M$12:$M$864)</f>
        <v>0</v>
      </c>
      <c r="Q664" s="14" t="str">
        <f t="shared" si="223"/>
        <v/>
      </c>
      <c r="R664" s="14">
        <f>SUMIF(Gruppenstunden!$C$12:$C$864,'Wochenübersicht Gruppenstunden'!C664,Gruppenstunden!$N$12:$N$864)</f>
        <v>0</v>
      </c>
      <c r="S664" s="14" t="str">
        <f t="shared" si="224"/>
        <v/>
      </c>
      <c r="T664" s="14">
        <f>SUMIF(Gruppenstunden!$C$12:$C$864,'Wochenübersicht Gruppenstunden'!C664,Gruppenstunden!$O$12:$O$864)</f>
        <v>0</v>
      </c>
      <c r="U664" s="14" t="str">
        <f t="shared" si="225"/>
        <v/>
      </c>
      <c r="V664" s="14">
        <f>SUMIF(Gruppenstunden!$C$12:$C$864,'Wochenübersicht Gruppenstunden'!C664,Gruppenstunden!$P$12:$P$864)</f>
        <v>0</v>
      </c>
      <c r="W664" s="14" t="str">
        <f t="shared" si="226"/>
        <v/>
      </c>
      <c r="X664" s="14">
        <f>SUMIF(Gruppenstunden!$C$12:$C$864,'Wochenübersicht Gruppenstunden'!C664,Gruppenstunden!$Q$12:$Q$864)</f>
        <v>0</v>
      </c>
      <c r="Y664" s="14" t="str">
        <f t="shared" si="227"/>
        <v/>
      </c>
      <c r="Z664" s="14">
        <f>SUMIF(Gruppenstunden!$C$12:$C$864,'Wochenübersicht Gruppenstunden'!C664,Gruppenstunden!$R$12:$R$864)</f>
        <v>0</v>
      </c>
      <c r="AA664" s="14" t="str">
        <f t="shared" si="228"/>
        <v/>
      </c>
      <c r="AB664" s="14">
        <f>SUMIF(Gruppenstunden!$C$12:$C$864,'Wochenübersicht Gruppenstunden'!C664,Gruppenstunden!$S$12:$S$864)</f>
        <v>0</v>
      </c>
      <c r="AC664" s="14" t="str">
        <f t="shared" si="229"/>
        <v/>
      </c>
      <c r="AD664" s="14">
        <f>SUMIF(Gruppenstunden!$C$12:$C$864,'Wochenübersicht Gruppenstunden'!C664,Gruppenstunden!$T$12:$T$864)</f>
        <v>0</v>
      </c>
      <c r="AE664" s="14" t="str">
        <f t="shared" si="230"/>
        <v/>
      </c>
      <c r="AF664" s="14">
        <f>SUMIF(Gruppenstunden!$C$12:$C$864,'Wochenübersicht Gruppenstunden'!C664,Gruppenstunden!$U$12:$U$864)</f>
        <v>0</v>
      </c>
      <c r="AG664" s="14" t="str">
        <f t="shared" si="231"/>
        <v/>
      </c>
      <c r="AH664" s="14">
        <f>SUMIF(Gruppenstunden!$C$12:$C$864,'Wochenübersicht Gruppenstunden'!C664,Gruppenstunden!$V$12:$V$864)</f>
        <v>0</v>
      </c>
      <c r="AI664" s="14" t="str">
        <f t="shared" si="232"/>
        <v/>
      </c>
      <c r="AJ664" s="14">
        <f>SUMIF(Gruppenstunden!$C$12:$C$864,'Wochenübersicht Gruppenstunden'!C664,Gruppenstunden!$W$12:$W$864)</f>
        <v>0</v>
      </c>
      <c r="AK664" s="14" t="str">
        <f t="shared" si="233"/>
        <v/>
      </c>
      <c r="AL664" s="14">
        <f>SUMIF(Gruppenstunden!$C$12:$C$864,'Wochenübersicht Gruppenstunden'!C664,Gruppenstunden!$X$12:$X$864)</f>
        <v>0</v>
      </c>
      <c r="AM664" s="14" t="str">
        <f t="shared" si="234"/>
        <v/>
      </c>
      <c r="AN664" s="14">
        <f>SUMIF(Gruppenstunden!$C$12:$C$864,'Wochenübersicht Gruppenstunden'!C664,Gruppenstunden!$Y$12:$Y$864)</f>
        <v>0</v>
      </c>
      <c r="AO664" s="14" t="str">
        <f t="shared" si="235"/>
        <v/>
      </c>
      <c r="AP664" s="14">
        <f>SUMIF(Gruppenstunden!$C$12:$C$864,'Wochenübersicht Gruppenstunden'!C664,Gruppenstunden!$Z$12:$Z$864)</f>
        <v>0</v>
      </c>
      <c r="AQ664" s="14" t="str">
        <f t="shared" si="236"/>
        <v/>
      </c>
      <c r="AR664" s="14">
        <f>SUMIF(Gruppenstunden!$C$12:$C$864,'Wochenübersicht Gruppenstunden'!C664,Gruppenstunden!$AA$12:$AA1516)</f>
        <v>0</v>
      </c>
      <c r="AS664" s="14" t="str">
        <f t="shared" si="237"/>
        <v/>
      </c>
    </row>
    <row r="665" spans="3:45" x14ac:dyDescent="0.25">
      <c r="C665" s="14"/>
      <c r="D665" s="14">
        <f>SUMIF(Gruppenstunden!$C$12:$C$864,'Wochenübersicht Gruppenstunden'!C665,Gruppenstunden!$AC$12:$AC$864)</f>
        <v>0</v>
      </c>
      <c r="E665" s="30" t="str">
        <f t="shared" si="217"/>
        <v/>
      </c>
      <c r="F665" s="14">
        <f>SUMIF(Gruppenstunden!$C$12:$C$864,'Wochenübersicht Gruppenstunden'!C665,Gruppenstunden!$H$12:$H$864)</f>
        <v>0</v>
      </c>
      <c r="G665" s="14" t="str">
        <f t="shared" si="218"/>
        <v/>
      </c>
      <c r="H665" s="14">
        <f>SUMIF(Gruppenstunden!$C$12:$C$864,'Wochenübersicht Gruppenstunden'!C665,Gruppenstunden!$I$12:$I$864)</f>
        <v>0</v>
      </c>
      <c r="I665" s="14" t="str">
        <f t="shared" si="219"/>
        <v/>
      </c>
      <c r="J665" s="14">
        <f>SUMIF(Gruppenstunden!$C$12:$C$864,'Wochenübersicht Gruppenstunden'!C665,Gruppenstunden!$J$12:$J$864)</f>
        <v>0</v>
      </c>
      <c r="K665" s="14" t="str">
        <f t="shared" si="220"/>
        <v/>
      </c>
      <c r="L665" s="14">
        <f>SUMIF(Gruppenstunden!$C$12:$C$864,'Wochenübersicht Gruppenstunden'!C665,Gruppenstunden!$K$12:$K$864)</f>
        <v>0</v>
      </c>
      <c r="M665" s="14" t="str">
        <f t="shared" si="221"/>
        <v/>
      </c>
      <c r="N665" s="14">
        <f>SUMIF(Gruppenstunden!$C$12:$C$864,'Wochenübersicht Gruppenstunden'!C665,Gruppenstunden!$L$12:$L$864)</f>
        <v>0</v>
      </c>
      <c r="O665" s="14" t="str">
        <f t="shared" si="222"/>
        <v/>
      </c>
      <c r="P665" s="14">
        <f>SUMIF(Gruppenstunden!$C$12:$C$864,'Wochenübersicht Gruppenstunden'!C665,Gruppenstunden!$M$12:$M$864)</f>
        <v>0</v>
      </c>
      <c r="Q665" s="14" t="str">
        <f t="shared" si="223"/>
        <v/>
      </c>
      <c r="R665" s="14">
        <f>SUMIF(Gruppenstunden!$C$12:$C$864,'Wochenübersicht Gruppenstunden'!C665,Gruppenstunden!$N$12:$N$864)</f>
        <v>0</v>
      </c>
      <c r="S665" s="14" t="str">
        <f t="shared" si="224"/>
        <v/>
      </c>
      <c r="T665" s="14">
        <f>SUMIF(Gruppenstunden!$C$12:$C$864,'Wochenübersicht Gruppenstunden'!C665,Gruppenstunden!$O$12:$O$864)</f>
        <v>0</v>
      </c>
      <c r="U665" s="14" t="str">
        <f t="shared" si="225"/>
        <v/>
      </c>
      <c r="V665" s="14">
        <f>SUMIF(Gruppenstunden!$C$12:$C$864,'Wochenübersicht Gruppenstunden'!C665,Gruppenstunden!$P$12:$P$864)</f>
        <v>0</v>
      </c>
      <c r="W665" s="14" t="str">
        <f t="shared" si="226"/>
        <v/>
      </c>
      <c r="X665" s="14">
        <f>SUMIF(Gruppenstunden!$C$12:$C$864,'Wochenübersicht Gruppenstunden'!C665,Gruppenstunden!$Q$12:$Q$864)</f>
        <v>0</v>
      </c>
      <c r="Y665" s="14" t="str">
        <f t="shared" si="227"/>
        <v/>
      </c>
      <c r="Z665" s="14">
        <f>SUMIF(Gruppenstunden!$C$12:$C$864,'Wochenübersicht Gruppenstunden'!C665,Gruppenstunden!$R$12:$R$864)</f>
        <v>0</v>
      </c>
      <c r="AA665" s="14" t="str">
        <f t="shared" si="228"/>
        <v/>
      </c>
      <c r="AB665" s="14">
        <f>SUMIF(Gruppenstunden!$C$12:$C$864,'Wochenübersicht Gruppenstunden'!C665,Gruppenstunden!$S$12:$S$864)</f>
        <v>0</v>
      </c>
      <c r="AC665" s="14" t="str">
        <f t="shared" si="229"/>
        <v/>
      </c>
      <c r="AD665" s="14">
        <f>SUMIF(Gruppenstunden!$C$12:$C$864,'Wochenübersicht Gruppenstunden'!C665,Gruppenstunden!$T$12:$T$864)</f>
        <v>0</v>
      </c>
      <c r="AE665" s="14" t="str">
        <f t="shared" si="230"/>
        <v/>
      </c>
      <c r="AF665" s="14">
        <f>SUMIF(Gruppenstunden!$C$12:$C$864,'Wochenübersicht Gruppenstunden'!C665,Gruppenstunden!$U$12:$U$864)</f>
        <v>0</v>
      </c>
      <c r="AG665" s="14" t="str">
        <f t="shared" si="231"/>
        <v/>
      </c>
      <c r="AH665" s="14">
        <f>SUMIF(Gruppenstunden!$C$12:$C$864,'Wochenübersicht Gruppenstunden'!C665,Gruppenstunden!$V$12:$V$864)</f>
        <v>0</v>
      </c>
      <c r="AI665" s="14" t="str">
        <f t="shared" si="232"/>
        <v/>
      </c>
      <c r="AJ665" s="14">
        <f>SUMIF(Gruppenstunden!$C$12:$C$864,'Wochenübersicht Gruppenstunden'!C665,Gruppenstunden!$W$12:$W$864)</f>
        <v>0</v>
      </c>
      <c r="AK665" s="14" t="str">
        <f t="shared" si="233"/>
        <v/>
      </c>
      <c r="AL665" s="14">
        <f>SUMIF(Gruppenstunden!$C$12:$C$864,'Wochenübersicht Gruppenstunden'!C665,Gruppenstunden!$X$12:$X$864)</f>
        <v>0</v>
      </c>
      <c r="AM665" s="14" t="str">
        <f t="shared" si="234"/>
        <v/>
      </c>
      <c r="AN665" s="14">
        <f>SUMIF(Gruppenstunden!$C$12:$C$864,'Wochenübersicht Gruppenstunden'!C665,Gruppenstunden!$Y$12:$Y$864)</f>
        <v>0</v>
      </c>
      <c r="AO665" s="14" t="str">
        <f t="shared" si="235"/>
        <v/>
      </c>
      <c r="AP665" s="14">
        <f>SUMIF(Gruppenstunden!$C$12:$C$864,'Wochenübersicht Gruppenstunden'!C665,Gruppenstunden!$Z$12:$Z$864)</f>
        <v>0</v>
      </c>
      <c r="AQ665" s="14" t="str">
        <f t="shared" si="236"/>
        <v/>
      </c>
      <c r="AR665" s="14">
        <f>SUMIF(Gruppenstunden!$C$12:$C$864,'Wochenübersicht Gruppenstunden'!C665,Gruppenstunden!$AA$12:$AA1517)</f>
        <v>0</v>
      </c>
      <c r="AS665" s="14" t="str">
        <f t="shared" si="237"/>
        <v/>
      </c>
    </row>
    <row r="666" spans="3:45" x14ac:dyDescent="0.25">
      <c r="C666" s="14"/>
      <c r="D666" s="14">
        <f>SUMIF(Gruppenstunden!$C$12:$C$864,'Wochenübersicht Gruppenstunden'!C666,Gruppenstunden!$AC$12:$AC$864)</f>
        <v>0</v>
      </c>
      <c r="E666" s="30" t="str">
        <f t="shared" si="217"/>
        <v/>
      </c>
      <c r="F666" s="14">
        <f>SUMIF(Gruppenstunden!$C$12:$C$864,'Wochenübersicht Gruppenstunden'!C666,Gruppenstunden!$H$12:$H$864)</f>
        <v>0</v>
      </c>
      <c r="G666" s="14" t="str">
        <f t="shared" si="218"/>
        <v/>
      </c>
      <c r="H666" s="14">
        <f>SUMIF(Gruppenstunden!$C$12:$C$864,'Wochenübersicht Gruppenstunden'!C666,Gruppenstunden!$I$12:$I$864)</f>
        <v>0</v>
      </c>
      <c r="I666" s="14" t="str">
        <f t="shared" si="219"/>
        <v/>
      </c>
      <c r="J666" s="14">
        <f>SUMIF(Gruppenstunden!$C$12:$C$864,'Wochenübersicht Gruppenstunden'!C666,Gruppenstunden!$J$12:$J$864)</f>
        <v>0</v>
      </c>
      <c r="K666" s="14" t="str">
        <f t="shared" si="220"/>
        <v/>
      </c>
      <c r="L666" s="14">
        <f>SUMIF(Gruppenstunden!$C$12:$C$864,'Wochenübersicht Gruppenstunden'!C666,Gruppenstunden!$K$12:$K$864)</f>
        <v>0</v>
      </c>
      <c r="M666" s="14" t="str">
        <f t="shared" si="221"/>
        <v/>
      </c>
      <c r="N666" s="14">
        <f>SUMIF(Gruppenstunden!$C$12:$C$864,'Wochenübersicht Gruppenstunden'!C666,Gruppenstunden!$L$12:$L$864)</f>
        <v>0</v>
      </c>
      <c r="O666" s="14" t="str">
        <f t="shared" si="222"/>
        <v/>
      </c>
      <c r="P666" s="14">
        <f>SUMIF(Gruppenstunden!$C$12:$C$864,'Wochenübersicht Gruppenstunden'!C666,Gruppenstunden!$M$12:$M$864)</f>
        <v>0</v>
      </c>
      <c r="Q666" s="14" t="str">
        <f t="shared" si="223"/>
        <v/>
      </c>
      <c r="R666" s="14">
        <f>SUMIF(Gruppenstunden!$C$12:$C$864,'Wochenübersicht Gruppenstunden'!C666,Gruppenstunden!$N$12:$N$864)</f>
        <v>0</v>
      </c>
      <c r="S666" s="14" t="str">
        <f t="shared" si="224"/>
        <v/>
      </c>
      <c r="T666" s="14">
        <f>SUMIF(Gruppenstunden!$C$12:$C$864,'Wochenübersicht Gruppenstunden'!C666,Gruppenstunden!$O$12:$O$864)</f>
        <v>0</v>
      </c>
      <c r="U666" s="14" t="str">
        <f t="shared" si="225"/>
        <v/>
      </c>
      <c r="V666" s="14">
        <f>SUMIF(Gruppenstunden!$C$12:$C$864,'Wochenübersicht Gruppenstunden'!C666,Gruppenstunden!$P$12:$P$864)</f>
        <v>0</v>
      </c>
      <c r="W666" s="14" t="str">
        <f t="shared" si="226"/>
        <v/>
      </c>
      <c r="X666" s="14">
        <f>SUMIF(Gruppenstunden!$C$12:$C$864,'Wochenübersicht Gruppenstunden'!C666,Gruppenstunden!$Q$12:$Q$864)</f>
        <v>0</v>
      </c>
      <c r="Y666" s="14" t="str">
        <f t="shared" si="227"/>
        <v/>
      </c>
      <c r="Z666" s="14">
        <f>SUMIF(Gruppenstunden!$C$12:$C$864,'Wochenübersicht Gruppenstunden'!C666,Gruppenstunden!$R$12:$R$864)</f>
        <v>0</v>
      </c>
      <c r="AA666" s="14" t="str">
        <f t="shared" si="228"/>
        <v/>
      </c>
      <c r="AB666" s="14">
        <f>SUMIF(Gruppenstunden!$C$12:$C$864,'Wochenübersicht Gruppenstunden'!C666,Gruppenstunden!$S$12:$S$864)</f>
        <v>0</v>
      </c>
      <c r="AC666" s="14" t="str">
        <f t="shared" si="229"/>
        <v/>
      </c>
      <c r="AD666" s="14">
        <f>SUMIF(Gruppenstunden!$C$12:$C$864,'Wochenübersicht Gruppenstunden'!C666,Gruppenstunden!$T$12:$T$864)</f>
        <v>0</v>
      </c>
      <c r="AE666" s="14" t="str">
        <f t="shared" si="230"/>
        <v/>
      </c>
      <c r="AF666" s="14">
        <f>SUMIF(Gruppenstunden!$C$12:$C$864,'Wochenübersicht Gruppenstunden'!C666,Gruppenstunden!$U$12:$U$864)</f>
        <v>0</v>
      </c>
      <c r="AG666" s="14" t="str">
        <f t="shared" si="231"/>
        <v/>
      </c>
      <c r="AH666" s="14">
        <f>SUMIF(Gruppenstunden!$C$12:$C$864,'Wochenübersicht Gruppenstunden'!C666,Gruppenstunden!$V$12:$V$864)</f>
        <v>0</v>
      </c>
      <c r="AI666" s="14" t="str">
        <f t="shared" si="232"/>
        <v/>
      </c>
      <c r="AJ666" s="14">
        <f>SUMIF(Gruppenstunden!$C$12:$C$864,'Wochenübersicht Gruppenstunden'!C666,Gruppenstunden!$W$12:$W$864)</f>
        <v>0</v>
      </c>
      <c r="AK666" s="14" t="str">
        <f t="shared" si="233"/>
        <v/>
      </c>
      <c r="AL666" s="14">
        <f>SUMIF(Gruppenstunden!$C$12:$C$864,'Wochenübersicht Gruppenstunden'!C666,Gruppenstunden!$X$12:$X$864)</f>
        <v>0</v>
      </c>
      <c r="AM666" s="14" t="str">
        <f t="shared" si="234"/>
        <v/>
      </c>
      <c r="AN666" s="14">
        <f>SUMIF(Gruppenstunden!$C$12:$C$864,'Wochenübersicht Gruppenstunden'!C666,Gruppenstunden!$Y$12:$Y$864)</f>
        <v>0</v>
      </c>
      <c r="AO666" s="14" t="str">
        <f t="shared" si="235"/>
        <v/>
      </c>
      <c r="AP666" s="14">
        <f>SUMIF(Gruppenstunden!$C$12:$C$864,'Wochenübersicht Gruppenstunden'!C666,Gruppenstunden!$Z$12:$Z$864)</f>
        <v>0</v>
      </c>
      <c r="AQ666" s="14" t="str">
        <f t="shared" si="236"/>
        <v/>
      </c>
      <c r="AR666" s="14">
        <f>SUMIF(Gruppenstunden!$C$12:$C$864,'Wochenübersicht Gruppenstunden'!C666,Gruppenstunden!$AA$12:$AA1518)</f>
        <v>0</v>
      </c>
      <c r="AS666" s="14" t="str">
        <f t="shared" si="237"/>
        <v/>
      </c>
    </row>
    <row r="667" spans="3:45" x14ac:dyDescent="0.25">
      <c r="C667" s="14"/>
      <c r="D667" s="14">
        <f>SUMIF(Gruppenstunden!$C$12:$C$864,'Wochenübersicht Gruppenstunden'!C667,Gruppenstunden!$AC$12:$AC$864)</f>
        <v>0</v>
      </c>
      <c r="E667" s="30" t="str">
        <f t="shared" si="217"/>
        <v/>
      </c>
      <c r="F667" s="14">
        <f>SUMIF(Gruppenstunden!$C$12:$C$864,'Wochenübersicht Gruppenstunden'!C667,Gruppenstunden!$H$12:$H$864)</f>
        <v>0</v>
      </c>
      <c r="G667" s="14" t="str">
        <f t="shared" si="218"/>
        <v/>
      </c>
      <c r="H667" s="14">
        <f>SUMIF(Gruppenstunden!$C$12:$C$864,'Wochenübersicht Gruppenstunden'!C667,Gruppenstunden!$I$12:$I$864)</f>
        <v>0</v>
      </c>
      <c r="I667" s="14" t="str">
        <f t="shared" si="219"/>
        <v/>
      </c>
      <c r="J667" s="14">
        <f>SUMIF(Gruppenstunden!$C$12:$C$864,'Wochenübersicht Gruppenstunden'!C667,Gruppenstunden!$J$12:$J$864)</f>
        <v>0</v>
      </c>
      <c r="K667" s="14" t="str">
        <f t="shared" si="220"/>
        <v/>
      </c>
      <c r="L667" s="14">
        <f>SUMIF(Gruppenstunden!$C$12:$C$864,'Wochenübersicht Gruppenstunden'!C667,Gruppenstunden!$K$12:$K$864)</f>
        <v>0</v>
      </c>
      <c r="M667" s="14" t="str">
        <f t="shared" si="221"/>
        <v/>
      </c>
      <c r="N667" s="14">
        <f>SUMIF(Gruppenstunden!$C$12:$C$864,'Wochenübersicht Gruppenstunden'!C667,Gruppenstunden!$L$12:$L$864)</f>
        <v>0</v>
      </c>
      <c r="O667" s="14" t="str">
        <f t="shared" si="222"/>
        <v/>
      </c>
      <c r="P667" s="14">
        <f>SUMIF(Gruppenstunden!$C$12:$C$864,'Wochenübersicht Gruppenstunden'!C667,Gruppenstunden!$M$12:$M$864)</f>
        <v>0</v>
      </c>
      <c r="Q667" s="14" t="str">
        <f t="shared" si="223"/>
        <v/>
      </c>
      <c r="R667" s="14">
        <f>SUMIF(Gruppenstunden!$C$12:$C$864,'Wochenübersicht Gruppenstunden'!C667,Gruppenstunden!$N$12:$N$864)</f>
        <v>0</v>
      </c>
      <c r="S667" s="14" t="str">
        <f t="shared" si="224"/>
        <v/>
      </c>
      <c r="T667" s="14">
        <f>SUMIF(Gruppenstunden!$C$12:$C$864,'Wochenübersicht Gruppenstunden'!C667,Gruppenstunden!$O$12:$O$864)</f>
        <v>0</v>
      </c>
      <c r="U667" s="14" t="str">
        <f t="shared" si="225"/>
        <v/>
      </c>
      <c r="V667" s="14">
        <f>SUMIF(Gruppenstunden!$C$12:$C$864,'Wochenübersicht Gruppenstunden'!C667,Gruppenstunden!$P$12:$P$864)</f>
        <v>0</v>
      </c>
      <c r="W667" s="14" t="str">
        <f t="shared" si="226"/>
        <v/>
      </c>
      <c r="X667" s="14">
        <f>SUMIF(Gruppenstunden!$C$12:$C$864,'Wochenübersicht Gruppenstunden'!C667,Gruppenstunden!$Q$12:$Q$864)</f>
        <v>0</v>
      </c>
      <c r="Y667" s="14" t="str">
        <f t="shared" si="227"/>
        <v/>
      </c>
      <c r="Z667" s="14">
        <f>SUMIF(Gruppenstunden!$C$12:$C$864,'Wochenübersicht Gruppenstunden'!C667,Gruppenstunden!$R$12:$R$864)</f>
        <v>0</v>
      </c>
      <c r="AA667" s="14" t="str">
        <f t="shared" si="228"/>
        <v/>
      </c>
      <c r="AB667" s="14">
        <f>SUMIF(Gruppenstunden!$C$12:$C$864,'Wochenübersicht Gruppenstunden'!C667,Gruppenstunden!$S$12:$S$864)</f>
        <v>0</v>
      </c>
      <c r="AC667" s="14" t="str">
        <f t="shared" si="229"/>
        <v/>
      </c>
      <c r="AD667" s="14">
        <f>SUMIF(Gruppenstunden!$C$12:$C$864,'Wochenübersicht Gruppenstunden'!C667,Gruppenstunden!$T$12:$T$864)</f>
        <v>0</v>
      </c>
      <c r="AE667" s="14" t="str">
        <f t="shared" si="230"/>
        <v/>
      </c>
      <c r="AF667" s="14">
        <f>SUMIF(Gruppenstunden!$C$12:$C$864,'Wochenübersicht Gruppenstunden'!C667,Gruppenstunden!$U$12:$U$864)</f>
        <v>0</v>
      </c>
      <c r="AG667" s="14" t="str">
        <f t="shared" si="231"/>
        <v/>
      </c>
      <c r="AH667" s="14">
        <f>SUMIF(Gruppenstunden!$C$12:$C$864,'Wochenübersicht Gruppenstunden'!C667,Gruppenstunden!$V$12:$V$864)</f>
        <v>0</v>
      </c>
      <c r="AI667" s="14" t="str">
        <f t="shared" si="232"/>
        <v/>
      </c>
      <c r="AJ667" s="14">
        <f>SUMIF(Gruppenstunden!$C$12:$C$864,'Wochenübersicht Gruppenstunden'!C667,Gruppenstunden!$W$12:$W$864)</f>
        <v>0</v>
      </c>
      <c r="AK667" s="14" t="str">
        <f t="shared" si="233"/>
        <v/>
      </c>
      <c r="AL667" s="14">
        <f>SUMIF(Gruppenstunden!$C$12:$C$864,'Wochenübersicht Gruppenstunden'!C667,Gruppenstunden!$X$12:$X$864)</f>
        <v>0</v>
      </c>
      <c r="AM667" s="14" t="str">
        <f t="shared" si="234"/>
        <v/>
      </c>
      <c r="AN667" s="14">
        <f>SUMIF(Gruppenstunden!$C$12:$C$864,'Wochenübersicht Gruppenstunden'!C667,Gruppenstunden!$Y$12:$Y$864)</f>
        <v>0</v>
      </c>
      <c r="AO667" s="14" t="str">
        <f t="shared" si="235"/>
        <v/>
      </c>
      <c r="AP667" s="14">
        <f>SUMIF(Gruppenstunden!$C$12:$C$864,'Wochenübersicht Gruppenstunden'!C667,Gruppenstunden!$Z$12:$Z$864)</f>
        <v>0</v>
      </c>
      <c r="AQ667" s="14" t="str">
        <f t="shared" si="236"/>
        <v/>
      </c>
      <c r="AR667" s="14">
        <f>SUMIF(Gruppenstunden!$C$12:$C$864,'Wochenübersicht Gruppenstunden'!C667,Gruppenstunden!$AA$12:$AA1519)</f>
        <v>0</v>
      </c>
      <c r="AS667" s="14" t="str">
        <f t="shared" si="237"/>
        <v/>
      </c>
    </row>
    <row r="668" spans="3:45" x14ac:dyDescent="0.25">
      <c r="C668" s="14"/>
      <c r="D668" s="14">
        <f>SUMIF(Gruppenstunden!$C$12:$C$864,'Wochenübersicht Gruppenstunden'!C668,Gruppenstunden!$AC$12:$AC$864)</f>
        <v>0</v>
      </c>
      <c r="E668" s="30" t="str">
        <f t="shared" si="217"/>
        <v/>
      </c>
      <c r="F668" s="14">
        <f>SUMIF(Gruppenstunden!$C$12:$C$864,'Wochenübersicht Gruppenstunden'!C668,Gruppenstunden!$H$12:$H$864)</f>
        <v>0</v>
      </c>
      <c r="G668" s="14" t="str">
        <f t="shared" si="218"/>
        <v/>
      </c>
      <c r="H668" s="14">
        <f>SUMIF(Gruppenstunden!$C$12:$C$864,'Wochenübersicht Gruppenstunden'!C668,Gruppenstunden!$I$12:$I$864)</f>
        <v>0</v>
      </c>
      <c r="I668" s="14" t="str">
        <f t="shared" si="219"/>
        <v/>
      </c>
      <c r="J668" s="14">
        <f>SUMIF(Gruppenstunden!$C$12:$C$864,'Wochenübersicht Gruppenstunden'!C668,Gruppenstunden!$J$12:$J$864)</f>
        <v>0</v>
      </c>
      <c r="K668" s="14" t="str">
        <f t="shared" si="220"/>
        <v/>
      </c>
      <c r="L668" s="14">
        <f>SUMIF(Gruppenstunden!$C$12:$C$864,'Wochenübersicht Gruppenstunden'!C668,Gruppenstunden!$K$12:$K$864)</f>
        <v>0</v>
      </c>
      <c r="M668" s="14" t="str">
        <f t="shared" si="221"/>
        <v/>
      </c>
      <c r="N668" s="14">
        <f>SUMIF(Gruppenstunden!$C$12:$C$864,'Wochenübersicht Gruppenstunden'!C668,Gruppenstunden!$L$12:$L$864)</f>
        <v>0</v>
      </c>
      <c r="O668" s="14" t="str">
        <f t="shared" si="222"/>
        <v/>
      </c>
      <c r="P668" s="14">
        <f>SUMIF(Gruppenstunden!$C$12:$C$864,'Wochenübersicht Gruppenstunden'!C668,Gruppenstunden!$M$12:$M$864)</f>
        <v>0</v>
      </c>
      <c r="Q668" s="14" t="str">
        <f t="shared" si="223"/>
        <v/>
      </c>
      <c r="R668" s="14">
        <f>SUMIF(Gruppenstunden!$C$12:$C$864,'Wochenübersicht Gruppenstunden'!C668,Gruppenstunden!$N$12:$N$864)</f>
        <v>0</v>
      </c>
      <c r="S668" s="14" t="str">
        <f t="shared" si="224"/>
        <v/>
      </c>
      <c r="T668" s="14">
        <f>SUMIF(Gruppenstunden!$C$12:$C$864,'Wochenübersicht Gruppenstunden'!C668,Gruppenstunden!$O$12:$O$864)</f>
        <v>0</v>
      </c>
      <c r="U668" s="14" t="str">
        <f t="shared" si="225"/>
        <v/>
      </c>
      <c r="V668" s="14">
        <f>SUMIF(Gruppenstunden!$C$12:$C$864,'Wochenübersicht Gruppenstunden'!C668,Gruppenstunden!$P$12:$P$864)</f>
        <v>0</v>
      </c>
      <c r="W668" s="14" t="str">
        <f t="shared" si="226"/>
        <v/>
      </c>
      <c r="X668" s="14">
        <f>SUMIF(Gruppenstunden!$C$12:$C$864,'Wochenübersicht Gruppenstunden'!C668,Gruppenstunden!$Q$12:$Q$864)</f>
        <v>0</v>
      </c>
      <c r="Y668" s="14" t="str">
        <f t="shared" si="227"/>
        <v/>
      </c>
      <c r="Z668" s="14">
        <f>SUMIF(Gruppenstunden!$C$12:$C$864,'Wochenübersicht Gruppenstunden'!C668,Gruppenstunden!$R$12:$R$864)</f>
        <v>0</v>
      </c>
      <c r="AA668" s="14" t="str">
        <f t="shared" si="228"/>
        <v/>
      </c>
      <c r="AB668" s="14">
        <f>SUMIF(Gruppenstunden!$C$12:$C$864,'Wochenübersicht Gruppenstunden'!C668,Gruppenstunden!$S$12:$S$864)</f>
        <v>0</v>
      </c>
      <c r="AC668" s="14" t="str">
        <f t="shared" si="229"/>
        <v/>
      </c>
      <c r="AD668" s="14">
        <f>SUMIF(Gruppenstunden!$C$12:$C$864,'Wochenübersicht Gruppenstunden'!C668,Gruppenstunden!$T$12:$T$864)</f>
        <v>0</v>
      </c>
      <c r="AE668" s="14" t="str">
        <f t="shared" si="230"/>
        <v/>
      </c>
      <c r="AF668" s="14">
        <f>SUMIF(Gruppenstunden!$C$12:$C$864,'Wochenübersicht Gruppenstunden'!C668,Gruppenstunden!$U$12:$U$864)</f>
        <v>0</v>
      </c>
      <c r="AG668" s="14" t="str">
        <f t="shared" si="231"/>
        <v/>
      </c>
      <c r="AH668" s="14">
        <f>SUMIF(Gruppenstunden!$C$12:$C$864,'Wochenübersicht Gruppenstunden'!C668,Gruppenstunden!$V$12:$V$864)</f>
        <v>0</v>
      </c>
      <c r="AI668" s="14" t="str">
        <f t="shared" si="232"/>
        <v/>
      </c>
      <c r="AJ668" s="14">
        <f>SUMIF(Gruppenstunden!$C$12:$C$864,'Wochenübersicht Gruppenstunden'!C668,Gruppenstunden!$W$12:$W$864)</f>
        <v>0</v>
      </c>
      <c r="AK668" s="14" t="str">
        <f t="shared" si="233"/>
        <v/>
      </c>
      <c r="AL668" s="14">
        <f>SUMIF(Gruppenstunden!$C$12:$C$864,'Wochenübersicht Gruppenstunden'!C668,Gruppenstunden!$X$12:$X$864)</f>
        <v>0</v>
      </c>
      <c r="AM668" s="14" t="str">
        <f t="shared" si="234"/>
        <v/>
      </c>
      <c r="AN668" s="14">
        <f>SUMIF(Gruppenstunden!$C$12:$C$864,'Wochenübersicht Gruppenstunden'!C668,Gruppenstunden!$Y$12:$Y$864)</f>
        <v>0</v>
      </c>
      <c r="AO668" s="14" t="str">
        <f t="shared" si="235"/>
        <v/>
      </c>
      <c r="AP668" s="14">
        <f>SUMIF(Gruppenstunden!$C$12:$C$864,'Wochenübersicht Gruppenstunden'!C668,Gruppenstunden!$Z$12:$Z$864)</f>
        <v>0</v>
      </c>
      <c r="AQ668" s="14" t="str">
        <f t="shared" si="236"/>
        <v/>
      </c>
      <c r="AR668" s="14">
        <f>SUMIF(Gruppenstunden!$C$12:$C$864,'Wochenübersicht Gruppenstunden'!C668,Gruppenstunden!$AA$12:$AA1520)</f>
        <v>0</v>
      </c>
      <c r="AS668" s="14" t="str">
        <f t="shared" si="237"/>
        <v/>
      </c>
    </row>
    <row r="669" spans="3:45" x14ac:dyDescent="0.25">
      <c r="C669" s="14"/>
      <c r="D669" s="14">
        <f>SUMIF(Gruppenstunden!$C$12:$C$864,'Wochenübersicht Gruppenstunden'!C669,Gruppenstunden!$AC$12:$AC$864)</f>
        <v>0</v>
      </c>
      <c r="E669" s="30" t="str">
        <f t="shared" si="217"/>
        <v/>
      </c>
      <c r="F669" s="14">
        <f>SUMIF(Gruppenstunden!$C$12:$C$864,'Wochenübersicht Gruppenstunden'!C669,Gruppenstunden!$H$12:$H$864)</f>
        <v>0</v>
      </c>
      <c r="G669" s="14" t="str">
        <f t="shared" si="218"/>
        <v/>
      </c>
      <c r="H669" s="14">
        <f>SUMIF(Gruppenstunden!$C$12:$C$864,'Wochenübersicht Gruppenstunden'!C669,Gruppenstunden!$I$12:$I$864)</f>
        <v>0</v>
      </c>
      <c r="I669" s="14" t="str">
        <f t="shared" si="219"/>
        <v/>
      </c>
      <c r="J669" s="14">
        <f>SUMIF(Gruppenstunden!$C$12:$C$864,'Wochenübersicht Gruppenstunden'!C669,Gruppenstunden!$J$12:$J$864)</f>
        <v>0</v>
      </c>
      <c r="K669" s="14" t="str">
        <f t="shared" si="220"/>
        <v/>
      </c>
      <c r="L669" s="14">
        <f>SUMIF(Gruppenstunden!$C$12:$C$864,'Wochenübersicht Gruppenstunden'!C669,Gruppenstunden!$K$12:$K$864)</f>
        <v>0</v>
      </c>
      <c r="M669" s="14" t="str">
        <f t="shared" si="221"/>
        <v/>
      </c>
      <c r="N669" s="14">
        <f>SUMIF(Gruppenstunden!$C$12:$C$864,'Wochenübersicht Gruppenstunden'!C669,Gruppenstunden!$L$12:$L$864)</f>
        <v>0</v>
      </c>
      <c r="O669" s="14" t="str">
        <f t="shared" si="222"/>
        <v/>
      </c>
      <c r="P669" s="14">
        <f>SUMIF(Gruppenstunden!$C$12:$C$864,'Wochenübersicht Gruppenstunden'!C669,Gruppenstunden!$M$12:$M$864)</f>
        <v>0</v>
      </c>
      <c r="Q669" s="14" t="str">
        <f t="shared" si="223"/>
        <v/>
      </c>
      <c r="R669" s="14">
        <f>SUMIF(Gruppenstunden!$C$12:$C$864,'Wochenübersicht Gruppenstunden'!C669,Gruppenstunden!$N$12:$N$864)</f>
        <v>0</v>
      </c>
      <c r="S669" s="14" t="str">
        <f t="shared" si="224"/>
        <v/>
      </c>
      <c r="T669" s="14">
        <f>SUMIF(Gruppenstunden!$C$12:$C$864,'Wochenübersicht Gruppenstunden'!C669,Gruppenstunden!$O$12:$O$864)</f>
        <v>0</v>
      </c>
      <c r="U669" s="14" t="str">
        <f t="shared" si="225"/>
        <v/>
      </c>
      <c r="V669" s="14">
        <f>SUMIF(Gruppenstunden!$C$12:$C$864,'Wochenübersicht Gruppenstunden'!C669,Gruppenstunden!$P$12:$P$864)</f>
        <v>0</v>
      </c>
      <c r="W669" s="14" t="str">
        <f t="shared" si="226"/>
        <v/>
      </c>
      <c r="X669" s="14">
        <f>SUMIF(Gruppenstunden!$C$12:$C$864,'Wochenübersicht Gruppenstunden'!C669,Gruppenstunden!$Q$12:$Q$864)</f>
        <v>0</v>
      </c>
      <c r="Y669" s="14" t="str">
        <f t="shared" si="227"/>
        <v/>
      </c>
      <c r="Z669" s="14">
        <f>SUMIF(Gruppenstunden!$C$12:$C$864,'Wochenübersicht Gruppenstunden'!C669,Gruppenstunden!$R$12:$R$864)</f>
        <v>0</v>
      </c>
      <c r="AA669" s="14" t="str">
        <f t="shared" si="228"/>
        <v/>
      </c>
      <c r="AB669" s="14">
        <f>SUMIF(Gruppenstunden!$C$12:$C$864,'Wochenübersicht Gruppenstunden'!C669,Gruppenstunden!$S$12:$S$864)</f>
        <v>0</v>
      </c>
      <c r="AC669" s="14" t="str">
        <f t="shared" si="229"/>
        <v/>
      </c>
      <c r="AD669" s="14">
        <f>SUMIF(Gruppenstunden!$C$12:$C$864,'Wochenübersicht Gruppenstunden'!C669,Gruppenstunden!$T$12:$T$864)</f>
        <v>0</v>
      </c>
      <c r="AE669" s="14" t="str">
        <f t="shared" si="230"/>
        <v/>
      </c>
      <c r="AF669" s="14">
        <f>SUMIF(Gruppenstunden!$C$12:$C$864,'Wochenübersicht Gruppenstunden'!C669,Gruppenstunden!$U$12:$U$864)</f>
        <v>0</v>
      </c>
      <c r="AG669" s="14" t="str">
        <f t="shared" si="231"/>
        <v/>
      </c>
      <c r="AH669" s="14">
        <f>SUMIF(Gruppenstunden!$C$12:$C$864,'Wochenübersicht Gruppenstunden'!C669,Gruppenstunden!$V$12:$V$864)</f>
        <v>0</v>
      </c>
      <c r="AI669" s="14" t="str">
        <f t="shared" si="232"/>
        <v/>
      </c>
      <c r="AJ669" s="14">
        <f>SUMIF(Gruppenstunden!$C$12:$C$864,'Wochenübersicht Gruppenstunden'!C669,Gruppenstunden!$W$12:$W$864)</f>
        <v>0</v>
      </c>
      <c r="AK669" s="14" t="str">
        <f t="shared" si="233"/>
        <v/>
      </c>
      <c r="AL669" s="14">
        <f>SUMIF(Gruppenstunden!$C$12:$C$864,'Wochenübersicht Gruppenstunden'!C669,Gruppenstunden!$X$12:$X$864)</f>
        <v>0</v>
      </c>
      <c r="AM669" s="14" t="str">
        <f t="shared" si="234"/>
        <v/>
      </c>
      <c r="AN669" s="14">
        <f>SUMIF(Gruppenstunden!$C$12:$C$864,'Wochenübersicht Gruppenstunden'!C669,Gruppenstunden!$Y$12:$Y$864)</f>
        <v>0</v>
      </c>
      <c r="AO669" s="14" t="str">
        <f t="shared" si="235"/>
        <v/>
      </c>
      <c r="AP669" s="14">
        <f>SUMIF(Gruppenstunden!$C$12:$C$864,'Wochenübersicht Gruppenstunden'!C669,Gruppenstunden!$Z$12:$Z$864)</f>
        <v>0</v>
      </c>
      <c r="AQ669" s="14" t="str">
        <f t="shared" si="236"/>
        <v/>
      </c>
      <c r="AR669" s="14">
        <f>SUMIF(Gruppenstunden!$C$12:$C$864,'Wochenübersicht Gruppenstunden'!C669,Gruppenstunden!$AA$12:$AA1521)</f>
        <v>0</v>
      </c>
      <c r="AS669" s="14" t="str">
        <f t="shared" si="237"/>
        <v/>
      </c>
    </row>
    <row r="670" spans="3:45" x14ac:dyDescent="0.25">
      <c r="C670" s="14"/>
      <c r="D670" s="14">
        <f>SUMIF(Gruppenstunden!$C$12:$C$864,'Wochenübersicht Gruppenstunden'!C670,Gruppenstunden!$AC$12:$AC$864)</f>
        <v>0</v>
      </c>
      <c r="E670" s="30" t="str">
        <f t="shared" si="217"/>
        <v/>
      </c>
      <c r="F670" s="14">
        <f>SUMIF(Gruppenstunden!$C$12:$C$864,'Wochenübersicht Gruppenstunden'!C670,Gruppenstunden!$H$12:$H$864)</f>
        <v>0</v>
      </c>
      <c r="G670" s="14" t="str">
        <f t="shared" si="218"/>
        <v/>
      </c>
      <c r="H670" s="14">
        <f>SUMIF(Gruppenstunden!$C$12:$C$864,'Wochenübersicht Gruppenstunden'!C670,Gruppenstunden!$I$12:$I$864)</f>
        <v>0</v>
      </c>
      <c r="I670" s="14" t="str">
        <f t="shared" si="219"/>
        <v/>
      </c>
      <c r="J670" s="14">
        <f>SUMIF(Gruppenstunden!$C$12:$C$864,'Wochenübersicht Gruppenstunden'!C670,Gruppenstunden!$J$12:$J$864)</f>
        <v>0</v>
      </c>
      <c r="K670" s="14" t="str">
        <f t="shared" si="220"/>
        <v/>
      </c>
      <c r="L670" s="14">
        <f>SUMIF(Gruppenstunden!$C$12:$C$864,'Wochenübersicht Gruppenstunden'!C670,Gruppenstunden!$K$12:$K$864)</f>
        <v>0</v>
      </c>
      <c r="M670" s="14" t="str">
        <f t="shared" si="221"/>
        <v/>
      </c>
      <c r="N670" s="14">
        <f>SUMIF(Gruppenstunden!$C$12:$C$864,'Wochenübersicht Gruppenstunden'!C670,Gruppenstunden!$L$12:$L$864)</f>
        <v>0</v>
      </c>
      <c r="O670" s="14" t="str">
        <f t="shared" si="222"/>
        <v/>
      </c>
      <c r="P670" s="14">
        <f>SUMIF(Gruppenstunden!$C$12:$C$864,'Wochenübersicht Gruppenstunden'!C670,Gruppenstunden!$M$12:$M$864)</f>
        <v>0</v>
      </c>
      <c r="Q670" s="14" t="str">
        <f t="shared" si="223"/>
        <v/>
      </c>
      <c r="R670" s="14">
        <f>SUMIF(Gruppenstunden!$C$12:$C$864,'Wochenübersicht Gruppenstunden'!C670,Gruppenstunden!$N$12:$N$864)</f>
        <v>0</v>
      </c>
      <c r="S670" s="14" t="str">
        <f t="shared" si="224"/>
        <v/>
      </c>
      <c r="T670" s="14">
        <f>SUMIF(Gruppenstunden!$C$12:$C$864,'Wochenübersicht Gruppenstunden'!C670,Gruppenstunden!$O$12:$O$864)</f>
        <v>0</v>
      </c>
      <c r="U670" s="14" t="str">
        <f t="shared" si="225"/>
        <v/>
      </c>
      <c r="V670" s="14">
        <f>SUMIF(Gruppenstunden!$C$12:$C$864,'Wochenübersicht Gruppenstunden'!C670,Gruppenstunden!$P$12:$P$864)</f>
        <v>0</v>
      </c>
      <c r="W670" s="14" t="str">
        <f t="shared" si="226"/>
        <v/>
      </c>
      <c r="X670" s="14">
        <f>SUMIF(Gruppenstunden!$C$12:$C$864,'Wochenübersicht Gruppenstunden'!C670,Gruppenstunden!$Q$12:$Q$864)</f>
        <v>0</v>
      </c>
      <c r="Y670" s="14" t="str">
        <f t="shared" si="227"/>
        <v/>
      </c>
      <c r="Z670" s="14">
        <f>SUMIF(Gruppenstunden!$C$12:$C$864,'Wochenübersicht Gruppenstunden'!C670,Gruppenstunden!$R$12:$R$864)</f>
        <v>0</v>
      </c>
      <c r="AA670" s="14" t="str">
        <f t="shared" si="228"/>
        <v/>
      </c>
      <c r="AB670" s="14">
        <f>SUMIF(Gruppenstunden!$C$12:$C$864,'Wochenübersicht Gruppenstunden'!C670,Gruppenstunden!$S$12:$S$864)</f>
        <v>0</v>
      </c>
      <c r="AC670" s="14" t="str">
        <f t="shared" si="229"/>
        <v/>
      </c>
      <c r="AD670" s="14">
        <f>SUMIF(Gruppenstunden!$C$12:$C$864,'Wochenübersicht Gruppenstunden'!C670,Gruppenstunden!$T$12:$T$864)</f>
        <v>0</v>
      </c>
      <c r="AE670" s="14" t="str">
        <f t="shared" si="230"/>
        <v/>
      </c>
      <c r="AF670" s="14">
        <f>SUMIF(Gruppenstunden!$C$12:$C$864,'Wochenübersicht Gruppenstunden'!C670,Gruppenstunden!$U$12:$U$864)</f>
        <v>0</v>
      </c>
      <c r="AG670" s="14" t="str">
        <f t="shared" si="231"/>
        <v/>
      </c>
      <c r="AH670" s="14">
        <f>SUMIF(Gruppenstunden!$C$12:$C$864,'Wochenübersicht Gruppenstunden'!C670,Gruppenstunden!$V$12:$V$864)</f>
        <v>0</v>
      </c>
      <c r="AI670" s="14" t="str">
        <f t="shared" si="232"/>
        <v/>
      </c>
      <c r="AJ670" s="14">
        <f>SUMIF(Gruppenstunden!$C$12:$C$864,'Wochenübersicht Gruppenstunden'!C670,Gruppenstunden!$W$12:$W$864)</f>
        <v>0</v>
      </c>
      <c r="AK670" s="14" t="str">
        <f t="shared" si="233"/>
        <v/>
      </c>
      <c r="AL670" s="14">
        <f>SUMIF(Gruppenstunden!$C$12:$C$864,'Wochenübersicht Gruppenstunden'!C670,Gruppenstunden!$X$12:$X$864)</f>
        <v>0</v>
      </c>
      <c r="AM670" s="14" t="str">
        <f t="shared" si="234"/>
        <v/>
      </c>
      <c r="AN670" s="14">
        <f>SUMIF(Gruppenstunden!$C$12:$C$864,'Wochenübersicht Gruppenstunden'!C670,Gruppenstunden!$Y$12:$Y$864)</f>
        <v>0</v>
      </c>
      <c r="AO670" s="14" t="str">
        <f t="shared" si="235"/>
        <v/>
      </c>
      <c r="AP670" s="14">
        <f>SUMIF(Gruppenstunden!$C$12:$C$864,'Wochenübersicht Gruppenstunden'!C670,Gruppenstunden!$Z$12:$Z$864)</f>
        <v>0</v>
      </c>
      <c r="AQ670" s="14" t="str">
        <f t="shared" si="236"/>
        <v/>
      </c>
      <c r="AR670" s="14">
        <f>SUMIF(Gruppenstunden!$C$12:$C$864,'Wochenübersicht Gruppenstunden'!C670,Gruppenstunden!$AA$12:$AA1522)</f>
        <v>0</v>
      </c>
      <c r="AS670" s="14" t="str">
        <f t="shared" si="237"/>
        <v/>
      </c>
    </row>
    <row r="671" spans="3:45" x14ac:dyDescent="0.25">
      <c r="C671" s="14"/>
      <c r="D671" s="14">
        <f>SUMIF(Gruppenstunden!$C$12:$C$864,'Wochenübersicht Gruppenstunden'!C671,Gruppenstunden!$AC$12:$AC$864)</f>
        <v>0</v>
      </c>
      <c r="E671" s="30" t="str">
        <f t="shared" si="217"/>
        <v/>
      </c>
      <c r="F671" s="14">
        <f>SUMIF(Gruppenstunden!$C$12:$C$864,'Wochenübersicht Gruppenstunden'!C671,Gruppenstunden!$H$12:$H$864)</f>
        <v>0</v>
      </c>
      <c r="G671" s="14" t="str">
        <f t="shared" si="218"/>
        <v/>
      </c>
      <c r="H671" s="14">
        <f>SUMIF(Gruppenstunden!$C$12:$C$864,'Wochenübersicht Gruppenstunden'!C671,Gruppenstunden!$I$12:$I$864)</f>
        <v>0</v>
      </c>
      <c r="I671" s="14" t="str">
        <f t="shared" si="219"/>
        <v/>
      </c>
      <c r="J671" s="14">
        <f>SUMIF(Gruppenstunden!$C$12:$C$864,'Wochenübersicht Gruppenstunden'!C671,Gruppenstunden!$J$12:$J$864)</f>
        <v>0</v>
      </c>
      <c r="K671" s="14" t="str">
        <f t="shared" si="220"/>
        <v/>
      </c>
      <c r="L671" s="14">
        <f>SUMIF(Gruppenstunden!$C$12:$C$864,'Wochenübersicht Gruppenstunden'!C671,Gruppenstunden!$K$12:$K$864)</f>
        <v>0</v>
      </c>
      <c r="M671" s="14" t="str">
        <f t="shared" si="221"/>
        <v/>
      </c>
      <c r="N671" s="14">
        <f>SUMIF(Gruppenstunden!$C$12:$C$864,'Wochenübersicht Gruppenstunden'!C671,Gruppenstunden!$L$12:$L$864)</f>
        <v>0</v>
      </c>
      <c r="O671" s="14" t="str">
        <f t="shared" si="222"/>
        <v/>
      </c>
      <c r="P671" s="14">
        <f>SUMIF(Gruppenstunden!$C$12:$C$864,'Wochenübersicht Gruppenstunden'!C671,Gruppenstunden!$M$12:$M$864)</f>
        <v>0</v>
      </c>
      <c r="Q671" s="14" t="str">
        <f t="shared" si="223"/>
        <v/>
      </c>
      <c r="R671" s="14">
        <f>SUMIF(Gruppenstunden!$C$12:$C$864,'Wochenübersicht Gruppenstunden'!C671,Gruppenstunden!$N$12:$N$864)</f>
        <v>0</v>
      </c>
      <c r="S671" s="14" t="str">
        <f t="shared" si="224"/>
        <v/>
      </c>
      <c r="T671" s="14">
        <f>SUMIF(Gruppenstunden!$C$12:$C$864,'Wochenübersicht Gruppenstunden'!C671,Gruppenstunden!$O$12:$O$864)</f>
        <v>0</v>
      </c>
      <c r="U671" s="14" t="str">
        <f t="shared" si="225"/>
        <v/>
      </c>
      <c r="V671" s="14">
        <f>SUMIF(Gruppenstunden!$C$12:$C$864,'Wochenübersicht Gruppenstunden'!C671,Gruppenstunden!$P$12:$P$864)</f>
        <v>0</v>
      </c>
      <c r="W671" s="14" t="str">
        <f t="shared" si="226"/>
        <v/>
      </c>
      <c r="X671" s="14">
        <f>SUMIF(Gruppenstunden!$C$12:$C$864,'Wochenübersicht Gruppenstunden'!C671,Gruppenstunden!$Q$12:$Q$864)</f>
        <v>0</v>
      </c>
      <c r="Y671" s="14" t="str">
        <f t="shared" si="227"/>
        <v/>
      </c>
      <c r="Z671" s="14">
        <f>SUMIF(Gruppenstunden!$C$12:$C$864,'Wochenübersicht Gruppenstunden'!C671,Gruppenstunden!$R$12:$R$864)</f>
        <v>0</v>
      </c>
      <c r="AA671" s="14" t="str">
        <f t="shared" si="228"/>
        <v/>
      </c>
      <c r="AB671" s="14">
        <f>SUMIF(Gruppenstunden!$C$12:$C$864,'Wochenübersicht Gruppenstunden'!C671,Gruppenstunden!$S$12:$S$864)</f>
        <v>0</v>
      </c>
      <c r="AC671" s="14" t="str">
        <f t="shared" si="229"/>
        <v/>
      </c>
      <c r="AD671" s="14">
        <f>SUMIF(Gruppenstunden!$C$12:$C$864,'Wochenübersicht Gruppenstunden'!C671,Gruppenstunden!$T$12:$T$864)</f>
        <v>0</v>
      </c>
      <c r="AE671" s="14" t="str">
        <f t="shared" si="230"/>
        <v/>
      </c>
      <c r="AF671" s="14">
        <f>SUMIF(Gruppenstunden!$C$12:$C$864,'Wochenübersicht Gruppenstunden'!C671,Gruppenstunden!$U$12:$U$864)</f>
        <v>0</v>
      </c>
      <c r="AG671" s="14" t="str">
        <f t="shared" si="231"/>
        <v/>
      </c>
      <c r="AH671" s="14">
        <f>SUMIF(Gruppenstunden!$C$12:$C$864,'Wochenübersicht Gruppenstunden'!C671,Gruppenstunden!$V$12:$V$864)</f>
        <v>0</v>
      </c>
      <c r="AI671" s="14" t="str">
        <f t="shared" si="232"/>
        <v/>
      </c>
      <c r="AJ671" s="14">
        <f>SUMIF(Gruppenstunden!$C$12:$C$864,'Wochenübersicht Gruppenstunden'!C671,Gruppenstunden!$W$12:$W$864)</f>
        <v>0</v>
      </c>
      <c r="AK671" s="14" t="str">
        <f t="shared" si="233"/>
        <v/>
      </c>
      <c r="AL671" s="14">
        <f>SUMIF(Gruppenstunden!$C$12:$C$864,'Wochenübersicht Gruppenstunden'!C671,Gruppenstunden!$X$12:$X$864)</f>
        <v>0</v>
      </c>
      <c r="AM671" s="14" t="str">
        <f t="shared" si="234"/>
        <v/>
      </c>
      <c r="AN671" s="14">
        <f>SUMIF(Gruppenstunden!$C$12:$C$864,'Wochenübersicht Gruppenstunden'!C671,Gruppenstunden!$Y$12:$Y$864)</f>
        <v>0</v>
      </c>
      <c r="AO671" s="14" t="str">
        <f t="shared" si="235"/>
        <v/>
      </c>
      <c r="AP671" s="14">
        <f>SUMIF(Gruppenstunden!$C$12:$C$864,'Wochenübersicht Gruppenstunden'!C671,Gruppenstunden!$Z$12:$Z$864)</f>
        <v>0</v>
      </c>
      <c r="AQ671" s="14" t="str">
        <f t="shared" si="236"/>
        <v/>
      </c>
      <c r="AR671" s="14">
        <f>SUMIF(Gruppenstunden!$C$12:$C$864,'Wochenübersicht Gruppenstunden'!C671,Gruppenstunden!$AA$12:$AA1523)</f>
        <v>0</v>
      </c>
      <c r="AS671" s="14" t="str">
        <f t="shared" si="237"/>
        <v/>
      </c>
    </row>
    <row r="672" spans="3:45" x14ac:dyDescent="0.25">
      <c r="C672" s="14"/>
      <c r="D672" s="14">
        <f>SUMIF(Gruppenstunden!$C$12:$C$864,'Wochenübersicht Gruppenstunden'!C672,Gruppenstunden!$AC$12:$AC$864)</f>
        <v>0</v>
      </c>
      <c r="E672" s="30" t="str">
        <f t="shared" si="217"/>
        <v/>
      </c>
      <c r="F672" s="14">
        <f>SUMIF(Gruppenstunden!$C$12:$C$864,'Wochenübersicht Gruppenstunden'!C672,Gruppenstunden!$H$12:$H$864)</f>
        <v>0</v>
      </c>
      <c r="G672" s="14" t="str">
        <f t="shared" si="218"/>
        <v/>
      </c>
      <c r="H672" s="14">
        <f>SUMIF(Gruppenstunden!$C$12:$C$864,'Wochenübersicht Gruppenstunden'!C672,Gruppenstunden!$I$12:$I$864)</f>
        <v>0</v>
      </c>
      <c r="I672" s="14" t="str">
        <f t="shared" si="219"/>
        <v/>
      </c>
      <c r="J672" s="14">
        <f>SUMIF(Gruppenstunden!$C$12:$C$864,'Wochenübersicht Gruppenstunden'!C672,Gruppenstunden!$J$12:$J$864)</f>
        <v>0</v>
      </c>
      <c r="K672" s="14" t="str">
        <f t="shared" si="220"/>
        <v/>
      </c>
      <c r="L672" s="14">
        <f>SUMIF(Gruppenstunden!$C$12:$C$864,'Wochenübersicht Gruppenstunden'!C672,Gruppenstunden!$K$12:$K$864)</f>
        <v>0</v>
      </c>
      <c r="M672" s="14" t="str">
        <f t="shared" si="221"/>
        <v/>
      </c>
      <c r="N672" s="14">
        <f>SUMIF(Gruppenstunden!$C$12:$C$864,'Wochenübersicht Gruppenstunden'!C672,Gruppenstunden!$L$12:$L$864)</f>
        <v>0</v>
      </c>
      <c r="O672" s="14" t="str">
        <f t="shared" si="222"/>
        <v/>
      </c>
      <c r="P672" s="14">
        <f>SUMIF(Gruppenstunden!$C$12:$C$864,'Wochenübersicht Gruppenstunden'!C672,Gruppenstunden!$M$12:$M$864)</f>
        <v>0</v>
      </c>
      <c r="Q672" s="14" t="str">
        <f t="shared" si="223"/>
        <v/>
      </c>
      <c r="R672" s="14">
        <f>SUMIF(Gruppenstunden!$C$12:$C$864,'Wochenübersicht Gruppenstunden'!C672,Gruppenstunden!$N$12:$N$864)</f>
        <v>0</v>
      </c>
      <c r="S672" s="14" t="str">
        <f t="shared" si="224"/>
        <v/>
      </c>
      <c r="T672" s="14">
        <f>SUMIF(Gruppenstunden!$C$12:$C$864,'Wochenübersicht Gruppenstunden'!C672,Gruppenstunden!$O$12:$O$864)</f>
        <v>0</v>
      </c>
      <c r="U672" s="14" t="str">
        <f t="shared" si="225"/>
        <v/>
      </c>
      <c r="V672" s="14">
        <f>SUMIF(Gruppenstunden!$C$12:$C$864,'Wochenübersicht Gruppenstunden'!C672,Gruppenstunden!$P$12:$P$864)</f>
        <v>0</v>
      </c>
      <c r="W672" s="14" t="str">
        <f t="shared" si="226"/>
        <v/>
      </c>
      <c r="X672" s="14">
        <f>SUMIF(Gruppenstunden!$C$12:$C$864,'Wochenübersicht Gruppenstunden'!C672,Gruppenstunden!$Q$12:$Q$864)</f>
        <v>0</v>
      </c>
      <c r="Y672" s="14" t="str">
        <f t="shared" si="227"/>
        <v/>
      </c>
      <c r="Z672" s="14">
        <f>SUMIF(Gruppenstunden!$C$12:$C$864,'Wochenübersicht Gruppenstunden'!C672,Gruppenstunden!$R$12:$R$864)</f>
        <v>0</v>
      </c>
      <c r="AA672" s="14" t="str">
        <f t="shared" si="228"/>
        <v/>
      </c>
      <c r="AB672" s="14">
        <f>SUMIF(Gruppenstunden!$C$12:$C$864,'Wochenübersicht Gruppenstunden'!C672,Gruppenstunden!$S$12:$S$864)</f>
        <v>0</v>
      </c>
      <c r="AC672" s="14" t="str">
        <f t="shared" si="229"/>
        <v/>
      </c>
      <c r="AD672" s="14">
        <f>SUMIF(Gruppenstunden!$C$12:$C$864,'Wochenübersicht Gruppenstunden'!C672,Gruppenstunden!$T$12:$T$864)</f>
        <v>0</v>
      </c>
      <c r="AE672" s="14" t="str">
        <f t="shared" si="230"/>
        <v/>
      </c>
      <c r="AF672" s="14">
        <f>SUMIF(Gruppenstunden!$C$12:$C$864,'Wochenübersicht Gruppenstunden'!C672,Gruppenstunden!$U$12:$U$864)</f>
        <v>0</v>
      </c>
      <c r="AG672" s="14" t="str">
        <f t="shared" si="231"/>
        <v/>
      </c>
      <c r="AH672" s="14">
        <f>SUMIF(Gruppenstunden!$C$12:$C$864,'Wochenübersicht Gruppenstunden'!C672,Gruppenstunden!$V$12:$V$864)</f>
        <v>0</v>
      </c>
      <c r="AI672" s="14" t="str">
        <f t="shared" si="232"/>
        <v/>
      </c>
      <c r="AJ672" s="14">
        <f>SUMIF(Gruppenstunden!$C$12:$C$864,'Wochenübersicht Gruppenstunden'!C672,Gruppenstunden!$W$12:$W$864)</f>
        <v>0</v>
      </c>
      <c r="AK672" s="14" t="str">
        <f t="shared" si="233"/>
        <v/>
      </c>
      <c r="AL672" s="14">
        <f>SUMIF(Gruppenstunden!$C$12:$C$864,'Wochenübersicht Gruppenstunden'!C672,Gruppenstunden!$X$12:$X$864)</f>
        <v>0</v>
      </c>
      <c r="AM672" s="14" t="str">
        <f t="shared" si="234"/>
        <v/>
      </c>
      <c r="AN672" s="14">
        <f>SUMIF(Gruppenstunden!$C$12:$C$864,'Wochenübersicht Gruppenstunden'!C672,Gruppenstunden!$Y$12:$Y$864)</f>
        <v>0</v>
      </c>
      <c r="AO672" s="14" t="str">
        <f t="shared" si="235"/>
        <v/>
      </c>
      <c r="AP672" s="14">
        <f>SUMIF(Gruppenstunden!$C$12:$C$864,'Wochenübersicht Gruppenstunden'!C672,Gruppenstunden!$Z$12:$Z$864)</f>
        <v>0</v>
      </c>
      <c r="AQ672" s="14" t="str">
        <f t="shared" si="236"/>
        <v/>
      </c>
      <c r="AR672" s="14">
        <f>SUMIF(Gruppenstunden!$C$12:$C$864,'Wochenübersicht Gruppenstunden'!C672,Gruppenstunden!$AA$12:$AA1524)</f>
        <v>0</v>
      </c>
      <c r="AS672" s="14" t="str">
        <f t="shared" si="237"/>
        <v/>
      </c>
    </row>
    <row r="673" spans="3:45" x14ac:dyDescent="0.25">
      <c r="C673" s="14"/>
      <c r="D673" s="14">
        <f>SUMIF(Gruppenstunden!$C$12:$C$864,'Wochenübersicht Gruppenstunden'!C673,Gruppenstunden!$AC$12:$AC$864)</f>
        <v>0</v>
      </c>
      <c r="E673" s="30" t="str">
        <f t="shared" si="217"/>
        <v/>
      </c>
      <c r="F673" s="14">
        <f>SUMIF(Gruppenstunden!$C$12:$C$864,'Wochenübersicht Gruppenstunden'!C673,Gruppenstunden!$H$12:$H$864)</f>
        <v>0</v>
      </c>
      <c r="G673" s="14" t="str">
        <f t="shared" si="218"/>
        <v/>
      </c>
      <c r="H673" s="14">
        <f>SUMIF(Gruppenstunden!$C$12:$C$864,'Wochenübersicht Gruppenstunden'!C673,Gruppenstunden!$I$12:$I$864)</f>
        <v>0</v>
      </c>
      <c r="I673" s="14" t="str">
        <f t="shared" si="219"/>
        <v/>
      </c>
      <c r="J673" s="14">
        <f>SUMIF(Gruppenstunden!$C$12:$C$864,'Wochenübersicht Gruppenstunden'!C673,Gruppenstunden!$J$12:$J$864)</f>
        <v>0</v>
      </c>
      <c r="K673" s="14" t="str">
        <f t="shared" si="220"/>
        <v/>
      </c>
      <c r="L673" s="14">
        <f>SUMIF(Gruppenstunden!$C$12:$C$864,'Wochenübersicht Gruppenstunden'!C673,Gruppenstunden!$K$12:$K$864)</f>
        <v>0</v>
      </c>
      <c r="M673" s="14" t="str">
        <f t="shared" si="221"/>
        <v/>
      </c>
      <c r="N673" s="14">
        <f>SUMIF(Gruppenstunden!$C$12:$C$864,'Wochenübersicht Gruppenstunden'!C673,Gruppenstunden!$L$12:$L$864)</f>
        <v>0</v>
      </c>
      <c r="O673" s="14" t="str">
        <f t="shared" si="222"/>
        <v/>
      </c>
      <c r="P673" s="14">
        <f>SUMIF(Gruppenstunden!$C$12:$C$864,'Wochenübersicht Gruppenstunden'!C673,Gruppenstunden!$M$12:$M$864)</f>
        <v>0</v>
      </c>
      <c r="Q673" s="14" t="str">
        <f t="shared" si="223"/>
        <v/>
      </c>
      <c r="R673" s="14">
        <f>SUMIF(Gruppenstunden!$C$12:$C$864,'Wochenübersicht Gruppenstunden'!C673,Gruppenstunden!$N$12:$N$864)</f>
        <v>0</v>
      </c>
      <c r="S673" s="14" t="str">
        <f t="shared" si="224"/>
        <v/>
      </c>
      <c r="T673" s="14">
        <f>SUMIF(Gruppenstunden!$C$12:$C$864,'Wochenübersicht Gruppenstunden'!C673,Gruppenstunden!$O$12:$O$864)</f>
        <v>0</v>
      </c>
      <c r="U673" s="14" t="str">
        <f t="shared" si="225"/>
        <v/>
      </c>
      <c r="V673" s="14">
        <f>SUMIF(Gruppenstunden!$C$12:$C$864,'Wochenübersicht Gruppenstunden'!C673,Gruppenstunden!$P$12:$P$864)</f>
        <v>0</v>
      </c>
      <c r="W673" s="14" t="str">
        <f t="shared" si="226"/>
        <v/>
      </c>
      <c r="X673" s="14">
        <f>SUMIF(Gruppenstunden!$C$12:$C$864,'Wochenübersicht Gruppenstunden'!C673,Gruppenstunden!$Q$12:$Q$864)</f>
        <v>0</v>
      </c>
      <c r="Y673" s="14" t="str">
        <f t="shared" si="227"/>
        <v/>
      </c>
      <c r="Z673" s="14">
        <f>SUMIF(Gruppenstunden!$C$12:$C$864,'Wochenübersicht Gruppenstunden'!C673,Gruppenstunden!$R$12:$R$864)</f>
        <v>0</v>
      </c>
      <c r="AA673" s="14" t="str">
        <f t="shared" si="228"/>
        <v/>
      </c>
      <c r="AB673" s="14">
        <f>SUMIF(Gruppenstunden!$C$12:$C$864,'Wochenübersicht Gruppenstunden'!C673,Gruppenstunden!$S$12:$S$864)</f>
        <v>0</v>
      </c>
      <c r="AC673" s="14" t="str">
        <f t="shared" si="229"/>
        <v/>
      </c>
      <c r="AD673" s="14">
        <f>SUMIF(Gruppenstunden!$C$12:$C$864,'Wochenübersicht Gruppenstunden'!C673,Gruppenstunden!$T$12:$T$864)</f>
        <v>0</v>
      </c>
      <c r="AE673" s="14" t="str">
        <f t="shared" si="230"/>
        <v/>
      </c>
      <c r="AF673" s="14">
        <f>SUMIF(Gruppenstunden!$C$12:$C$864,'Wochenübersicht Gruppenstunden'!C673,Gruppenstunden!$U$12:$U$864)</f>
        <v>0</v>
      </c>
      <c r="AG673" s="14" t="str">
        <f t="shared" si="231"/>
        <v/>
      </c>
      <c r="AH673" s="14">
        <f>SUMIF(Gruppenstunden!$C$12:$C$864,'Wochenübersicht Gruppenstunden'!C673,Gruppenstunden!$V$12:$V$864)</f>
        <v>0</v>
      </c>
      <c r="AI673" s="14" t="str">
        <f t="shared" si="232"/>
        <v/>
      </c>
      <c r="AJ673" s="14">
        <f>SUMIF(Gruppenstunden!$C$12:$C$864,'Wochenübersicht Gruppenstunden'!C673,Gruppenstunden!$W$12:$W$864)</f>
        <v>0</v>
      </c>
      <c r="AK673" s="14" t="str">
        <f t="shared" si="233"/>
        <v/>
      </c>
      <c r="AL673" s="14">
        <f>SUMIF(Gruppenstunden!$C$12:$C$864,'Wochenübersicht Gruppenstunden'!C673,Gruppenstunden!$X$12:$X$864)</f>
        <v>0</v>
      </c>
      <c r="AM673" s="14" t="str">
        <f t="shared" si="234"/>
        <v/>
      </c>
      <c r="AN673" s="14">
        <f>SUMIF(Gruppenstunden!$C$12:$C$864,'Wochenübersicht Gruppenstunden'!C673,Gruppenstunden!$Y$12:$Y$864)</f>
        <v>0</v>
      </c>
      <c r="AO673" s="14" t="str">
        <f t="shared" si="235"/>
        <v/>
      </c>
      <c r="AP673" s="14">
        <f>SUMIF(Gruppenstunden!$C$12:$C$864,'Wochenübersicht Gruppenstunden'!C673,Gruppenstunden!$Z$12:$Z$864)</f>
        <v>0</v>
      </c>
      <c r="AQ673" s="14" t="str">
        <f t="shared" si="236"/>
        <v/>
      </c>
      <c r="AR673" s="14">
        <f>SUMIF(Gruppenstunden!$C$12:$C$864,'Wochenübersicht Gruppenstunden'!C673,Gruppenstunden!$AA$12:$AA1525)</f>
        <v>0</v>
      </c>
      <c r="AS673" s="14" t="str">
        <f t="shared" si="237"/>
        <v/>
      </c>
    </row>
    <row r="674" spans="3:45" x14ac:dyDescent="0.25">
      <c r="C674" s="14"/>
      <c r="D674" s="14">
        <f>SUMIF(Gruppenstunden!$C$12:$C$864,'Wochenübersicht Gruppenstunden'!C674,Gruppenstunden!$AC$12:$AC$864)</f>
        <v>0</v>
      </c>
      <c r="E674" s="30" t="str">
        <f t="shared" si="217"/>
        <v/>
      </c>
      <c r="F674" s="14">
        <f>SUMIF(Gruppenstunden!$C$12:$C$864,'Wochenübersicht Gruppenstunden'!C674,Gruppenstunden!$H$12:$H$864)</f>
        <v>0</v>
      </c>
      <c r="G674" s="14" t="str">
        <f t="shared" si="218"/>
        <v/>
      </c>
      <c r="H674" s="14">
        <f>SUMIF(Gruppenstunden!$C$12:$C$864,'Wochenübersicht Gruppenstunden'!C674,Gruppenstunden!$I$12:$I$864)</f>
        <v>0</v>
      </c>
      <c r="I674" s="14" t="str">
        <f t="shared" si="219"/>
        <v/>
      </c>
      <c r="J674" s="14">
        <f>SUMIF(Gruppenstunden!$C$12:$C$864,'Wochenübersicht Gruppenstunden'!C674,Gruppenstunden!$J$12:$J$864)</f>
        <v>0</v>
      </c>
      <c r="K674" s="14" t="str">
        <f t="shared" si="220"/>
        <v/>
      </c>
      <c r="L674" s="14">
        <f>SUMIF(Gruppenstunden!$C$12:$C$864,'Wochenübersicht Gruppenstunden'!C674,Gruppenstunden!$K$12:$K$864)</f>
        <v>0</v>
      </c>
      <c r="M674" s="14" t="str">
        <f t="shared" si="221"/>
        <v/>
      </c>
      <c r="N674" s="14">
        <f>SUMIF(Gruppenstunden!$C$12:$C$864,'Wochenübersicht Gruppenstunden'!C674,Gruppenstunden!$L$12:$L$864)</f>
        <v>0</v>
      </c>
      <c r="O674" s="14" t="str">
        <f t="shared" si="222"/>
        <v/>
      </c>
      <c r="P674" s="14">
        <f>SUMIF(Gruppenstunden!$C$12:$C$864,'Wochenübersicht Gruppenstunden'!C674,Gruppenstunden!$M$12:$M$864)</f>
        <v>0</v>
      </c>
      <c r="Q674" s="14" t="str">
        <f t="shared" si="223"/>
        <v/>
      </c>
      <c r="R674" s="14">
        <f>SUMIF(Gruppenstunden!$C$12:$C$864,'Wochenübersicht Gruppenstunden'!C674,Gruppenstunden!$N$12:$N$864)</f>
        <v>0</v>
      </c>
      <c r="S674" s="14" t="str">
        <f t="shared" si="224"/>
        <v/>
      </c>
      <c r="T674" s="14">
        <f>SUMIF(Gruppenstunden!$C$12:$C$864,'Wochenübersicht Gruppenstunden'!C674,Gruppenstunden!$O$12:$O$864)</f>
        <v>0</v>
      </c>
      <c r="U674" s="14" t="str">
        <f t="shared" si="225"/>
        <v/>
      </c>
      <c r="V674" s="14">
        <f>SUMIF(Gruppenstunden!$C$12:$C$864,'Wochenübersicht Gruppenstunden'!C674,Gruppenstunden!$P$12:$P$864)</f>
        <v>0</v>
      </c>
      <c r="W674" s="14" t="str">
        <f t="shared" si="226"/>
        <v/>
      </c>
      <c r="X674" s="14">
        <f>SUMIF(Gruppenstunden!$C$12:$C$864,'Wochenübersicht Gruppenstunden'!C674,Gruppenstunden!$Q$12:$Q$864)</f>
        <v>0</v>
      </c>
      <c r="Y674" s="14" t="str">
        <f t="shared" si="227"/>
        <v/>
      </c>
      <c r="Z674" s="14">
        <f>SUMIF(Gruppenstunden!$C$12:$C$864,'Wochenübersicht Gruppenstunden'!C674,Gruppenstunden!$R$12:$R$864)</f>
        <v>0</v>
      </c>
      <c r="AA674" s="14" t="str">
        <f t="shared" si="228"/>
        <v/>
      </c>
      <c r="AB674" s="14">
        <f>SUMIF(Gruppenstunden!$C$12:$C$864,'Wochenübersicht Gruppenstunden'!C674,Gruppenstunden!$S$12:$S$864)</f>
        <v>0</v>
      </c>
      <c r="AC674" s="14" t="str">
        <f t="shared" si="229"/>
        <v/>
      </c>
      <c r="AD674" s="14">
        <f>SUMIF(Gruppenstunden!$C$12:$C$864,'Wochenübersicht Gruppenstunden'!C674,Gruppenstunden!$T$12:$T$864)</f>
        <v>0</v>
      </c>
      <c r="AE674" s="14" t="str">
        <f t="shared" si="230"/>
        <v/>
      </c>
      <c r="AF674" s="14">
        <f>SUMIF(Gruppenstunden!$C$12:$C$864,'Wochenübersicht Gruppenstunden'!C674,Gruppenstunden!$U$12:$U$864)</f>
        <v>0</v>
      </c>
      <c r="AG674" s="14" t="str">
        <f t="shared" si="231"/>
        <v/>
      </c>
      <c r="AH674" s="14">
        <f>SUMIF(Gruppenstunden!$C$12:$C$864,'Wochenübersicht Gruppenstunden'!C674,Gruppenstunden!$V$12:$V$864)</f>
        <v>0</v>
      </c>
      <c r="AI674" s="14" t="str">
        <f t="shared" si="232"/>
        <v/>
      </c>
      <c r="AJ674" s="14">
        <f>SUMIF(Gruppenstunden!$C$12:$C$864,'Wochenübersicht Gruppenstunden'!C674,Gruppenstunden!$W$12:$W$864)</f>
        <v>0</v>
      </c>
      <c r="AK674" s="14" t="str">
        <f t="shared" si="233"/>
        <v/>
      </c>
      <c r="AL674" s="14">
        <f>SUMIF(Gruppenstunden!$C$12:$C$864,'Wochenübersicht Gruppenstunden'!C674,Gruppenstunden!$X$12:$X$864)</f>
        <v>0</v>
      </c>
      <c r="AM674" s="14" t="str">
        <f t="shared" si="234"/>
        <v/>
      </c>
      <c r="AN674" s="14">
        <f>SUMIF(Gruppenstunden!$C$12:$C$864,'Wochenübersicht Gruppenstunden'!C674,Gruppenstunden!$Y$12:$Y$864)</f>
        <v>0</v>
      </c>
      <c r="AO674" s="14" t="str">
        <f t="shared" si="235"/>
        <v/>
      </c>
      <c r="AP674" s="14">
        <f>SUMIF(Gruppenstunden!$C$12:$C$864,'Wochenübersicht Gruppenstunden'!C674,Gruppenstunden!$Z$12:$Z$864)</f>
        <v>0</v>
      </c>
      <c r="AQ674" s="14" t="str">
        <f t="shared" si="236"/>
        <v/>
      </c>
      <c r="AR674" s="14">
        <f>SUMIF(Gruppenstunden!$C$12:$C$864,'Wochenübersicht Gruppenstunden'!C674,Gruppenstunden!$AA$12:$AA1526)</f>
        <v>0</v>
      </c>
      <c r="AS674" s="14" t="str">
        <f t="shared" si="237"/>
        <v/>
      </c>
    </row>
    <row r="675" spans="3:45" x14ac:dyDescent="0.25">
      <c r="C675" s="14"/>
      <c r="D675" s="14">
        <f>SUMIF(Gruppenstunden!$C$12:$C$864,'Wochenübersicht Gruppenstunden'!C675,Gruppenstunden!$AC$12:$AC$864)</f>
        <v>0</v>
      </c>
      <c r="E675" s="30" t="str">
        <f t="shared" si="217"/>
        <v/>
      </c>
      <c r="F675" s="14">
        <f>SUMIF(Gruppenstunden!$C$12:$C$864,'Wochenübersicht Gruppenstunden'!C675,Gruppenstunden!$H$12:$H$864)</f>
        <v>0</v>
      </c>
      <c r="G675" s="14" t="str">
        <f t="shared" si="218"/>
        <v/>
      </c>
      <c r="H675" s="14">
        <f>SUMIF(Gruppenstunden!$C$12:$C$864,'Wochenübersicht Gruppenstunden'!C675,Gruppenstunden!$I$12:$I$864)</f>
        <v>0</v>
      </c>
      <c r="I675" s="14" t="str">
        <f t="shared" si="219"/>
        <v/>
      </c>
      <c r="J675" s="14">
        <f>SUMIF(Gruppenstunden!$C$12:$C$864,'Wochenübersicht Gruppenstunden'!C675,Gruppenstunden!$J$12:$J$864)</f>
        <v>0</v>
      </c>
      <c r="K675" s="14" t="str">
        <f t="shared" si="220"/>
        <v/>
      </c>
      <c r="L675" s="14">
        <f>SUMIF(Gruppenstunden!$C$12:$C$864,'Wochenübersicht Gruppenstunden'!C675,Gruppenstunden!$K$12:$K$864)</f>
        <v>0</v>
      </c>
      <c r="M675" s="14" t="str">
        <f t="shared" si="221"/>
        <v/>
      </c>
      <c r="N675" s="14">
        <f>SUMIF(Gruppenstunden!$C$12:$C$864,'Wochenübersicht Gruppenstunden'!C675,Gruppenstunden!$L$12:$L$864)</f>
        <v>0</v>
      </c>
      <c r="O675" s="14" t="str">
        <f t="shared" si="222"/>
        <v/>
      </c>
      <c r="P675" s="14">
        <f>SUMIF(Gruppenstunden!$C$12:$C$864,'Wochenübersicht Gruppenstunden'!C675,Gruppenstunden!$M$12:$M$864)</f>
        <v>0</v>
      </c>
      <c r="Q675" s="14" t="str">
        <f t="shared" si="223"/>
        <v/>
      </c>
      <c r="R675" s="14">
        <f>SUMIF(Gruppenstunden!$C$12:$C$864,'Wochenübersicht Gruppenstunden'!C675,Gruppenstunden!$N$12:$N$864)</f>
        <v>0</v>
      </c>
      <c r="S675" s="14" t="str">
        <f t="shared" si="224"/>
        <v/>
      </c>
      <c r="T675" s="14">
        <f>SUMIF(Gruppenstunden!$C$12:$C$864,'Wochenübersicht Gruppenstunden'!C675,Gruppenstunden!$O$12:$O$864)</f>
        <v>0</v>
      </c>
      <c r="U675" s="14" t="str">
        <f t="shared" si="225"/>
        <v/>
      </c>
      <c r="V675" s="14">
        <f>SUMIF(Gruppenstunden!$C$12:$C$864,'Wochenübersicht Gruppenstunden'!C675,Gruppenstunden!$P$12:$P$864)</f>
        <v>0</v>
      </c>
      <c r="W675" s="14" t="str">
        <f t="shared" si="226"/>
        <v/>
      </c>
      <c r="X675" s="14">
        <f>SUMIF(Gruppenstunden!$C$12:$C$864,'Wochenübersicht Gruppenstunden'!C675,Gruppenstunden!$Q$12:$Q$864)</f>
        <v>0</v>
      </c>
      <c r="Y675" s="14" t="str">
        <f t="shared" si="227"/>
        <v/>
      </c>
      <c r="Z675" s="14">
        <f>SUMIF(Gruppenstunden!$C$12:$C$864,'Wochenübersicht Gruppenstunden'!C675,Gruppenstunden!$R$12:$R$864)</f>
        <v>0</v>
      </c>
      <c r="AA675" s="14" t="str">
        <f t="shared" si="228"/>
        <v/>
      </c>
      <c r="AB675" s="14">
        <f>SUMIF(Gruppenstunden!$C$12:$C$864,'Wochenübersicht Gruppenstunden'!C675,Gruppenstunden!$S$12:$S$864)</f>
        <v>0</v>
      </c>
      <c r="AC675" s="14" t="str">
        <f t="shared" si="229"/>
        <v/>
      </c>
      <c r="AD675" s="14">
        <f>SUMIF(Gruppenstunden!$C$12:$C$864,'Wochenübersicht Gruppenstunden'!C675,Gruppenstunden!$T$12:$T$864)</f>
        <v>0</v>
      </c>
      <c r="AE675" s="14" t="str">
        <f t="shared" si="230"/>
        <v/>
      </c>
      <c r="AF675" s="14">
        <f>SUMIF(Gruppenstunden!$C$12:$C$864,'Wochenübersicht Gruppenstunden'!C675,Gruppenstunden!$U$12:$U$864)</f>
        <v>0</v>
      </c>
      <c r="AG675" s="14" t="str">
        <f t="shared" si="231"/>
        <v/>
      </c>
      <c r="AH675" s="14">
        <f>SUMIF(Gruppenstunden!$C$12:$C$864,'Wochenübersicht Gruppenstunden'!C675,Gruppenstunden!$V$12:$V$864)</f>
        <v>0</v>
      </c>
      <c r="AI675" s="14" t="str">
        <f t="shared" si="232"/>
        <v/>
      </c>
      <c r="AJ675" s="14">
        <f>SUMIF(Gruppenstunden!$C$12:$C$864,'Wochenübersicht Gruppenstunden'!C675,Gruppenstunden!$W$12:$W$864)</f>
        <v>0</v>
      </c>
      <c r="AK675" s="14" t="str">
        <f t="shared" si="233"/>
        <v/>
      </c>
      <c r="AL675" s="14">
        <f>SUMIF(Gruppenstunden!$C$12:$C$864,'Wochenübersicht Gruppenstunden'!C675,Gruppenstunden!$X$12:$X$864)</f>
        <v>0</v>
      </c>
      <c r="AM675" s="14" t="str">
        <f t="shared" si="234"/>
        <v/>
      </c>
      <c r="AN675" s="14">
        <f>SUMIF(Gruppenstunden!$C$12:$C$864,'Wochenübersicht Gruppenstunden'!C675,Gruppenstunden!$Y$12:$Y$864)</f>
        <v>0</v>
      </c>
      <c r="AO675" s="14" t="str">
        <f t="shared" si="235"/>
        <v/>
      </c>
      <c r="AP675" s="14">
        <f>SUMIF(Gruppenstunden!$C$12:$C$864,'Wochenübersicht Gruppenstunden'!C675,Gruppenstunden!$Z$12:$Z$864)</f>
        <v>0</v>
      </c>
      <c r="AQ675" s="14" t="str">
        <f t="shared" si="236"/>
        <v/>
      </c>
      <c r="AR675" s="14">
        <f>SUMIF(Gruppenstunden!$C$12:$C$864,'Wochenübersicht Gruppenstunden'!C675,Gruppenstunden!$AA$12:$AA1527)</f>
        <v>0</v>
      </c>
      <c r="AS675" s="14" t="str">
        <f t="shared" si="237"/>
        <v/>
      </c>
    </row>
    <row r="676" spans="3:45" x14ac:dyDescent="0.25">
      <c r="C676" s="14"/>
      <c r="D676" s="14">
        <f>SUMIF(Gruppenstunden!$C$12:$C$864,'Wochenübersicht Gruppenstunden'!C676,Gruppenstunden!$AC$12:$AC$864)</f>
        <v>0</v>
      </c>
      <c r="E676" s="30" t="str">
        <f t="shared" si="217"/>
        <v/>
      </c>
      <c r="F676" s="14">
        <f>SUMIF(Gruppenstunden!$C$12:$C$864,'Wochenübersicht Gruppenstunden'!C676,Gruppenstunden!$H$12:$H$864)</f>
        <v>0</v>
      </c>
      <c r="G676" s="14" t="str">
        <f t="shared" si="218"/>
        <v/>
      </c>
      <c r="H676" s="14">
        <f>SUMIF(Gruppenstunden!$C$12:$C$864,'Wochenübersicht Gruppenstunden'!C676,Gruppenstunden!$I$12:$I$864)</f>
        <v>0</v>
      </c>
      <c r="I676" s="14" t="str">
        <f t="shared" si="219"/>
        <v/>
      </c>
      <c r="J676" s="14">
        <f>SUMIF(Gruppenstunden!$C$12:$C$864,'Wochenübersicht Gruppenstunden'!C676,Gruppenstunden!$J$12:$J$864)</f>
        <v>0</v>
      </c>
      <c r="K676" s="14" t="str">
        <f t="shared" si="220"/>
        <v/>
      </c>
      <c r="L676" s="14">
        <f>SUMIF(Gruppenstunden!$C$12:$C$864,'Wochenübersicht Gruppenstunden'!C676,Gruppenstunden!$K$12:$K$864)</f>
        <v>0</v>
      </c>
      <c r="M676" s="14" t="str">
        <f t="shared" si="221"/>
        <v/>
      </c>
      <c r="N676" s="14">
        <f>SUMIF(Gruppenstunden!$C$12:$C$864,'Wochenübersicht Gruppenstunden'!C676,Gruppenstunden!$L$12:$L$864)</f>
        <v>0</v>
      </c>
      <c r="O676" s="14" t="str">
        <f t="shared" si="222"/>
        <v/>
      </c>
      <c r="P676" s="14">
        <f>SUMIF(Gruppenstunden!$C$12:$C$864,'Wochenübersicht Gruppenstunden'!C676,Gruppenstunden!$M$12:$M$864)</f>
        <v>0</v>
      </c>
      <c r="Q676" s="14" t="str">
        <f t="shared" si="223"/>
        <v/>
      </c>
      <c r="R676" s="14">
        <f>SUMIF(Gruppenstunden!$C$12:$C$864,'Wochenübersicht Gruppenstunden'!C676,Gruppenstunden!$N$12:$N$864)</f>
        <v>0</v>
      </c>
      <c r="S676" s="14" t="str">
        <f t="shared" si="224"/>
        <v/>
      </c>
      <c r="T676" s="14">
        <f>SUMIF(Gruppenstunden!$C$12:$C$864,'Wochenübersicht Gruppenstunden'!C676,Gruppenstunden!$O$12:$O$864)</f>
        <v>0</v>
      </c>
      <c r="U676" s="14" t="str">
        <f t="shared" si="225"/>
        <v/>
      </c>
      <c r="V676" s="14">
        <f>SUMIF(Gruppenstunden!$C$12:$C$864,'Wochenübersicht Gruppenstunden'!C676,Gruppenstunden!$P$12:$P$864)</f>
        <v>0</v>
      </c>
      <c r="W676" s="14" t="str">
        <f t="shared" si="226"/>
        <v/>
      </c>
      <c r="X676" s="14">
        <f>SUMIF(Gruppenstunden!$C$12:$C$864,'Wochenübersicht Gruppenstunden'!C676,Gruppenstunden!$Q$12:$Q$864)</f>
        <v>0</v>
      </c>
      <c r="Y676" s="14" t="str">
        <f t="shared" si="227"/>
        <v/>
      </c>
      <c r="Z676" s="14">
        <f>SUMIF(Gruppenstunden!$C$12:$C$864,'Wochenübersicht Gruppenstunden'!C676,Gruppenstunden!$R$12:$R$864)</f>
        <v>0</v>
      </c>
      <c r="AA676" s="14" t="str">
        <f t="shared" si="228"/>
        <v/>
      </c>
      <c r="AB676" s="14">
        <f>SUMIF(Gruppenstunden!$C$12:$C$864,'Wochenübersicht Gruppenstunden'!C676,Gruppenstunden!$S$12:$S$864)</f>
        <v>0</v>
      </c>
      <c r="AC676" s="14" t="str">
        <f t="shared" si="229"/>
        <v/>
      </c>
      <c r="AD676" s="14">
        <f>SUMIF(Gruppenstunden!$C$12:$C$864,'Wochenübersicht Gruppenstunden'!C676,Gruppenstunden!$T$12:$T$864)</f>
        <v>0</v>
      </c>
      <c r="AE676" s="14" t="str">
        <f t="shared" si="230"/>
        <v/>
      </c>
      <c r="AF676" s="14">
        <f>SUMIF(Gruppenstunden!$C$12:$C$864,'Wochenübersicht Gruppenstunden'!C676,Gruppenstunden!$U$12:$U$864)</f>
        <v>0</v>
      </c>
      <c r="AG676" s="14" t="str">
        <f t="shared" si="231"/>
        <v/>
      </c>
      <c r="AH676" s="14">
        <f>SUMIF(Gruppenstunden!$C$12:$C$864,'Wochenübersicht Gruppenstunden'!C676,Gruppenstunden!$V$12:$V$864)</f>
        <v>0</v>
      </c>
      <c r="AI676" s="14" t="str">
        <f t="shared" si="232"/>
        <v/>
      </c>
      <c r="AJ676" s="14">
        <f>SUMIF(Gruppenstunden!$C$12:$C$864,'Wochenübersicht Gruppenstunden'!C676,Gruppenstunden!$W$12:$W$864)</f>
        <v>0</v>
      </c>
      <c r="AK676" s="14" t="str">
        <f t="shared" si="233"/>
        <v/>
      </c>
      <c r="AL676" s="14">
        <f>SUMIF(Gruppenstunden!$C$12:$C$864,'Wochenübersicht Gruppenstunden'!C676,Gruppenstunden!$X$12:$X$864)</f>
        <v>0</v>
      </c>
      <c r="AM676" s="14" t="str">
        <f t="shared" si="234"/>
        <v/>
      </c>
      <c r="AN676" s="14">
        <f>SUMIF(Gruppenstunden!$C$12:$C$864,'Wochenübersicht Gruppenstunden'!C676,Gruppenstunden!$Y$12:$Y$864)</f>
        <v>0</v>
      </c>
      <c r="AO676" s="14" t="str">
        <f t="shared" si="235"/>
        <v/>
      </c>
      <c r="AP676" s="14">
        <f>SUMIF(Gruppenstunden!$C$12:$C$864,'Wochenübersicht Gruppenstunden'!C676,Gruppenstunden!$Z$12:$Z$864)</f>
        <v>0</v>
      </c>
      <c r="AQ676" s="14" t="str">
        <f t="shared" si="236"/>
        <v/>
      </c>
      <c r="AR676" s="14">
        <f>SUMIF(Gruppenstunden!$C$12:$C$864,'Wochenübersicht Gruppenstunden'!C676,Gruppenstunden!$AA$12:$AA1528)</f>
        <v>0</v>
      </c>
      <c r="AS676" s="14" t="str">
        <f t="shared" si="237"/>
        <v/>
      </c>
    </row>
    <row r="677" spans="3:45" x14ac:dyDescent="0.25">
      <c r="C677" s="14"/>
      <c r="D677" s="14">
        <f>SUMIF(Gruppenstunden!$C$12:$C$864,'Wochenübersicht Gruppenstunden'!C677,Gruppenstunden!$AC$12:$AC$864)</f>
        <v>0</v>
      </c>
      <c r="E677" s="30" t="str">
        <f t="shared" si="217"/>
        <v/>
      </c>
      <c r="F677" s="14">
        <f>SUMIF(Gruppenstunden!$C$12:$C$864,'Wochenübersicht Gruppenstunden'!C677,Gruppenstunden!$H$12:$H$864)</f>
        <v>0</v>
      </c>
      <c r="G677" s="14" t="str">
        <f t="shared" si="218"/>
        <v/>
      </c>
      <c r="H677" s="14">
        <f>SUMIF(Gruppenstunden!$C$12:$C$864,'Wochenübersicht Gruppenstunden'!C677,Gruppenstunden!$I$12:$I$864)</f>
        <v>0</v>
      </c>
      <c r="I677" s="14" t="str">
        <f t="shared" si="219"/>
        <v/>
      </c>
      <c r="J677" s="14">
        <f>SUMIF(Gruppenstunden!$C$12:$C$864,'Wochenübersicht Gruppenstunden'!C677,Gruppenstunden!$J$12:$J$864)</f>
        <v>0</v>
      </c>
      <c r="K677" s="14" t="str">
        <f t="shared" si="220"/>
        <v/>
      </c>
      <c r="L677" s="14">
        <f>SUMIF(Gruppenstunden!$C$12:$C$864,'Wochenübersicht Gruppenstunden'!C677,Gruppenstunden!$K$12:$K$864)</f>
        <v>0</v>
      </c>
      <c r="M677" s="14" t="str">
        <f t="shared" si="221"/>
        <v/>
      </c>
      <c r="N677" s="14">
        <f>SUMIF(Gruppenstunden!$C$12:$C$864,'Wochenübersicht Gruppenstunden'!C677,Gruppenstunden!$L$12:$L$864)</f>
        <v>0</v>
      </c>
      <c r="O677" s="14" t="str">
        <f t="shared" si="222"/>
        <v/>
      </c>
      <c r="P677" s="14">
        <f>SUMIF(Gruppenstunden!$C$12:$C$864,'Wochenübersicht Gruppenstunden'!C677,Gruppenstunden!$M$12:$M$864)</f>
        <v>0</v>
      </c>
      <c r="Q677" s="14" t="str">
        <f t="shared" si="223"/>
        <v/>
      </c>
      <c r="R677" s="14">
        <f>SUMIF(Gruppenstunden!$C$12:$C$864,'Wochenübersicht Gruppenstunden'!C677,Gruppenstunden!$N$12:$N$864)</f>
        <v>0</v>
      </c>
      <c r="S677" s="14" t="str">
        <f t="shared" si="224"/>
        <v/>
      </c>
      <c r="T677" s="14">
        <f>SUMIF(Gruppenstunden!$C$12:$C$864,'Wochenübersicht Gruppenstunden'!C677,Gruppenstunden!$O$12:$O$864)</f>
        <v>0</v>
      </c>
      <c r="U677" s="14" t="str">
        <f t="shared" si="225"/>
        <v/>
      </c>
      <c r="V677" s="14">
        <f>SUMIF(Gruppenstunden!$C$12:$C$864,'Wochenübersicht Gruppenstunden'!C677,Gruppenstunden!$P$12:$P$864)</f>
        <v>0</v>
      </c>
      <c r="W677" s="14" t="str">
        <f t="shared" si="226"/>
        <v/>
      </c>
      <c r="X677" s="14">
        <f>SUMIF(Gruppenstunden!$C$12:$C$864,'Wochenübersicht Gruppenstunden'!C677,Gruppenstunden!$Q$12:$Q$864)</f>
        <v>0</v>
      </c>
      <c r="Y677" s="14" t="str">
        <f t="shared" si="227"/>
        <v/>
      </c>
      <c r="Z677" s="14">
        <f>SUMIF(Gruppenstunden!$C$12:$C$864,'Wochenübersicht Gruppenstunden'!C677,Gruppenstunden!$R$12:$R$864)</f>
        <v>0</v>
      </c>
      <c r="AA677" s="14" t="str">
        <f t="shared" si="228"/>
        <v/>
      </c>
      <c r="AB677" s="14">
        <f>SUMIF(Gruppenstunden!$C$12:$C$864,'Wochenübersicht Gruppenstunden'!C677,Gruppenstunden!$S$12:$S$864)</f>
        <v>0</v>
      </c>
      <c r="AC677" s="14" t="str">
        <f t="shared" si="229"/>
        <v/>
      </c>
      <c r="AD677" s="14">
        <f>SUMIF(Gruppenstunden!$C$12:$C$864,'Wochenübersicht Gruppenstunden'!C677,Gruppenstunden!$T$12:$T$864)</f>
        <v>0</v>
      </c>
      <c r="AE677" s="14" t="str">
        <f t="shared" si="230"/>
        <v/>
      </c>
      <c r="AF677" s="14">
        <f>SUMIF(Gruppenstunden!$C$12:$C$864,'Wochenübersicht Gruppenstunden'!C677,Gruppenstunden!$U$12:$U$864)</f>
        <v>0</v>
      </c>
      <c r="AG677" s="14" t="str">
        <f t="shared" si="231"/>
        <v/>
      </c>
      <c r="AH677" s="14">
        <f>SUMIF(Gruppenstunden!$C$12:$C$864,'Wochenübersicht Gruppenstunden'!C677,Gruppenstunden!$V$12:$V$864)</f>
        <v>0</v>
      </c>
      <c r="AI677" s="14" t="str">
        <f t="shared" si="232"/>
        <v/>
      </c>
      <c r="AJ677" s="14">
        <f>SUMIF(Gruppenstunden!$C$12:$C$864,'Wochenübersicht Gruppenstunden'!C677,Gruppenstunden!$W$12:$W$864)</f>
        <v>0</v>
      </c>
      <c r="AK677" s="14" t="str">
        <f t="shared" si="233"/>
        <v/>
      </c>
      <c r="AL677" s="14">
        <f>SUMIF(Gruppenstunden!$C$12:$C$864,'Wochenübersicht Gruppenstunden'!C677,Gruppenstunden!$X$12:$X$864)</f>
        <v>0</v>
      </c>
      <c r="AM677" s="14" t="str">
        <f t="shared" si="234"/>
        <v/>
      </c>
      <c r="AN677" s="14">
        <f>SUMIF(Gruppenstunden!$C$12:$C$864,'Wochenübersicht Gruppenstunden'!C677,Gruppenstunden!$Y$12:$Y$864)</f>
        <v>0</v>
      </c>
      <c r="AO677" s="14" t="str">
        <f t="shared" si="235"/>
        <v/>
      </c>
      <c r="AP677" s="14">
        <f>SUMIF(Gruppenstunden!$C$12:$C$864,'Wochenübersicht Gruppenstunden'!C677,Gruppenstunden!$Z$12:$Z$864)</f>
        <v>0</v>
      </c>
      <c r="AQ677" s="14" t="str">
        <f t="shared" si="236"/>
        <v/>
      </c>
      <c r="AR677" s="14">
        <f>SUMIF(Gruppenstunden!$C$12:$C$864,'Wochenübersicht Gruppenstunden'!C677,Gruppenstunden!$AA$12:$AA1529)</f>
        <v>0</v>
      </c>
      <c r="AS677" s="14" t="str">
        <f t="shared" si="237"/>
        <v/>
      </c>
    </row>
    <row r="678" spans="3:45" x14ac:dyDescent="0.25">
      <c r="C678" s="14"/>
      <c r="D678" s="14">
        <f>SUMIF(Gruppenstunden!$C$12:$C$864,'Wochenübersicht Gruppenstunden'!C678,Gruppenstunden!$AC$12:$AC$864)</f>
        <v>0</v>
      </c>
      <c r="E678" s="30" t="str">
        <f t="shared" si="217"/>
        <v/>
      </c>
      <c r="F678" s="14">
        <f>SUMIF(Gruppenstunden!$C$12:$C$864,'Wochenübersicht Gruppenstunden'!C678,Gruppenstunden!$H$12:$H$864)</f>
        <v>0</v>
      </c>
      <c r="G678" s="14" t="str">
        <f t="shared" si="218"/>
        <v/>
      </c>
      <c r="H678" s="14">
        <f>SUMIF(Gruppenstunden!$C$12:$C$864,'Wochenübersicht Gruppenstunden'!C678,Gruppenstunden!$I$12:$I$864)</f>
        <v>0</v>
      </c>
      <c r="I678" s="14" t="str">
        <f t="shared" si="219"/>
        <v/>
      </c>
      <c r="J678" s="14">
        <f>SUMIF(Gruppenstunden!$C$12:$C$864,'Wochenübersicht Gruppenstunden'!C678,Gruppenstunden!$J$12:$J$864)</f>
        <v>0</v>
      </c>
      <c r="K678" s="14" t="str">
        <f t="shared" si="220"/>
        <v/>
      </c>
      <c r="L678" s="14">
        <f>SUMIF(Gruppenstunden!$C$12:$C$864,'Wochenübersicht Gruppenstunden'!C678,Gruppenstunden!$K$12:$K$864)</f>
        <v>0</v>
      </c>
      <c r="M678" s="14" t="str">
        <f t="shared" si="221"/>
        <v/>
      </c>
      <c r="N678" s="14">
        <f>SUMIF(Gruppenstunden!$C$12:$C$864,'Wochenübersicht Gruppenstunden'!C678,Gruppenstunden!$L$12:$L$864)</f>
        <v>0</v>
      </c>
      <c r="O678" s="14" t="str">
        <f t="shared" si="222"/>
        <v/>
      </c>
      <c r="P678" s="14">
        <f>SUMIF(Gruppenstunden!$C$12:$C$864,'Wochenübersicht Gruppenstunden'!C678,Gruppenstunden!$M$12:$M$864)</f>
        <v>0</v>
      </c>
      <c r="Q678" s="14" t="str">
        <f t="shared" si="223"/>
        <v/>
      </c>
      <c r="R678" s="14">
        <f>SUMIF(Gruppenstunden!$C$12:$C$864,'Wochenübersicht Gruppenstunden'!C678,Gruppenstunden!$N$12:$N$864)</f>
        <v>0</v>
      </c>
      <c r="S678" s="14" t="str">
        <f t="shared" si="224"/>
        <v/>
      </c>
      <c r="T678" s="14">
        <f>SUMIF(Gruppenstunden!$C$12:$C$864,'Wochenübersicht Gruppenstunden'!C678,Gruppenstunden!$O$12:$O$864)</f>
        <v>0</v>
      </c>
      <c r="U678" s="14" t="str">
        <f t="shared" si="225"/>
        <v/>
      </c>
      <c r="V678" s="14">
        <f>SUMIF(Gruppenstunden!$C$12:$C$864,'Wochenübersicht Gruppenstunden'!C678,Gruppenstunden!$P$12:$P$864)</f>
        <v>0</v>
      </c>
      <c r="W678" s="14" t="str">
        <f t="shared" si="226"/>
        <v/>
      </c>
      <c r="X678" s="14">
        <f>SUMIF(Gruppenstunden!$C$12:$C$864,'Wochenübersicht Gruppenstunden'!C678,Gruppenstunden!$Q$12:$Q$864)</f>
        <v>0</v>
      </c>
      <c r="Y678" s="14" t="str">
        <f t="shared" si="227"/>
        <v/>
      </c>
      <c r="Z678" s="14">
        <f>SUMIF(Gruppenstunden!$C$12:$C$864,'Wochenübersicht Gruppenstunden'!C678,Gruppenstunden!$R$12:$R$864)</f>
        <v>0</v>
      </c>
      <c r="AA678" s="14" t="str">
        <f t="shared" si="228"/>
        <v/>
      </c>
      <c r="AB678" s="14">
        <f>SUMIF(Gruppenstunden!$C$12:$C$864,'Wochenübersicht Gruppenstunden'!C678,Gruppenstunden!$S$12:$S$864)</f>
        <v>0</v>
      </c>
      <c r="AC678" s="14" t="str">
        <f t="shared" si="229"/>
        <v/>
      </c>
      <c r="AD678" s="14">
        <f>SUMIF(Gruppenstunden!$C$12:$C$864,'Wochenübersicht Gruppenstunden'!C678,Gruppenstunden!$T$12:$T$864)</f>
        <v>0</v>
      </c>
      <c r="AE678" s="14" t="str">
        <f t="shared" si="230"/>
        <v/>
      </c>
      <c r="AF678" s="14">
        <f>SUMIF(Gruppenstunden!$C$12:$C$864,'Wochenübersicht Gruppenstunden'!C678,Gruppenstunden!$U$12:$U$864)</f>
        <v>0</v>
      </c>
      <c r="AG678" s="14" t="str">
        <f t="shared" si="231"/>
        <v/>
      </c>
      <c r="AH678" s="14">
        <f>SUMIF(Gruppenstunden!$C$12:$C$864,'Wochenübersicht Gruppenstunden'!C678,Gruppenstunden!$V$12:$V$864)</f>
        <v>0</v>
      </c>
      <c r="AI678" s="14" t="str">
        <f t="shared" si="232"/>
        <v/>
      </c>
      <c r="AJ678" s="14">
        <f>SUMIF(Gruppenstunden!$C$12:$C$864,'Wochenübersicht Gruppenstunden'!C678,Gruppenstunden!$W$12:$W$864)</f>
        <v>0</v>
      </c>
      <c r="AK678" s="14" t="str">
        <f t="shared" si="233"/>
        <v/>
      </c>
      <c r="AL678" s="14">
        <f>SUMIF(Gruppenstunden!$C$12:$C$864,'Wochenübersicht Gruppenstunden'!C678,Gruppenstunden!$X$12:$X$864)</f>
        <v>0</v>
      </c>
      <c r="AM678" s="14" t="str">
        <f t="shared" si="234"/>
        <v/>
      </c>
      <c r="AN678" s="14">
        <f>SUMIF(Gruppenstunden!$C$12:$C$864,'Wochenübersicht Gruppenstunden'!C678,Gruppenstunden!$Y$12:$Y$864)</f>
        <v>0</v>
      </c>
      <c r="AO678" s="14" t="str">
        <f t="shared" si="235"/>
        <v/>
      </c>
      <c r="AP678" s="14">
        <f>SUMIF(Gruppenstunden!$C$12:$C$864,'Wochenübersicht Gruppenstunden'!C678,Gruppenstunden!$Z$12:$Z$864)</f>
        <v>0</v>
      </c>
      <c r="AQ678" s="14" t="str">
        <f t="shared" si="236"/>
        <v/>
      </c>
      <c r="AR678" s="14">
        <f>SUMIF(Gruppenstunden!$C$12:$C$864,'Wochenübersicht Gruppenstunden'!C678,Gruppenstunden!$AA$12:$AA1530)</f>
        <v>0</v>
      </c>
      <c r="AS678" s="14" t="str">
        <f t="shared" si="237"/>
        <v/>
      </c>
    </row>
    <row r="679" spans="3:45" x14ac:dyDescent="0.25">
      <c r="C679" s="14"/>
      <c r="D679" s="14">
        <f>SUMIF(Gruppenstunden!$C$12:$C$864,'Wochenübersicht Gruppenstunden'!C679,Gruppenstunden!$AC$12:$AC$864)</f>
        <v>0</v>
      </c>
      <c r="E679" s="30" t="str">
        <f t="shared" si="217"/>
        <v/>
      </c>
      <c r="F679" s="14">
        <f>SUMIF(Gruppenstunden!$C$12:$C$864,'Wochenübersicht Gruppenstunden'!C679,Gruppenstunden!$H$12:$H$864)</f>
        <v>0</v>
      </c>
      <c r="G679" s="14" t="str">
        <f t="shared" si="218"/>
        <v/>
      </c>
      <c r="H679" s="14">
        <f>SUMIF(Gruppenstunden!$C$12:$C$864,'Wochenübersicht Gruppenstunden'!C679,Gruppenstunden!$I$12:$I$864)</f>
        <v>0</v>
      </c>
      <c r="I679" s="14" t="str">
        <f t="shared" si="219"/>
        <v/>
      </c>
      <c r="J679" s="14">
        <f>SUMIF(Gruppenstunden!$C$12:$C$864,'Wochenübersicht Gruppenstunden'!C679,Gruppenstunden!$J$12:$J$864)</f>
        <v>0</v>
      </c>
      <c r="K679" s="14" t="str">
        <f t="shared" si="220"/>
        <v/>
      </c>
      <c r="L679" s="14">
        <f>SUMIF(Gruppenstunden!$C$12:$C$864,'Wochenübersicht Gruppenstunden'!C679,Gruppenstunden!$K$12:$K$864)</f>
        <v>0</v>
      </c>
      <c r="M679" s="14" t="str">
        <f t="shared" si="221"/>
        <v/>
      </c>
      <c r="N679" s="14">
        <f>SUMIF(Gruppenstunden!$C$12:$C$864,'Wochenübersicht Gruppenstunden'!C679,Gruppenstunden!$L$12:$L$864)</f>
        <v>0</v>
      </c>
      <c r="O679" s="14" t="str">
        <f t="shared" si="222"/>
        <v/>
      </c>
      <c r="P679" s="14">
        <f>SUMIF(Gruppenstunden!$C$12:$C$864,'Wochenübersicht Gruppenstunden'!C679,Gruppenstunden!$M$12:$M$864)</f>
        <v>0</v>
      </c>
      <c r="Q679" s="14" t="str">
        <f t="shared" si="223"/>
        <v/>
      </c>
      <c r="R679" s="14">
        <f>SUMIF(Gruppenstunden!$C$12:$C$864,'Wochenübersicht Gruppenstunden'!C679,Gruppenstunden!$N$12:$N$864)</f>
        <v>0</v>
      </c>
      <c r="S679" s="14" t="str">
        <f t="shared" si="224"/>
        <v/>
      </c>
      <c r="T679" s="14">
        <f>SUMIF(Gruppenstunden!$C$12:$C$864,'Wochenübersicht Gruppenstunden'!C679,Gruppenstunden!$O$12:$O$864)</f>
        <v>0</v>
      </c>
      <c r="U679" s="14" t="str">
        <f t="shared" si="225"/>
        <v/>
      </c>
      <c r="V679" s="14">
        <f>SUMIF(Gruppenstunden!$C$12:$C$864,'Wochenübersicht Gruppenstunden'!C679,Gruppenstunden!$P$12:$P$864)</f>
        <v>0</v>
      </c>
      <c r="W679" s="14" t="str">
        <f t="shared" si="226"/>
        <v/>
      </c>
      <c r="X679" s="14">
        <f>SUMIF(Gruppenstunden!$C$12:$C$864,'Wochenübersicht Gruppenstunden'!C679,Gruppenstunden!$Q$12:$Q$864)</f>
        <v>0</v>
      </c>
      <c r="Y679" s="14" t="str">
        <f t="shared" si="227"/>
        <v/>
      </c>
      <c r="Z679" s="14">
        <f>SUMIF(Gruppenstunden!$C$12:$C$864,'Wochenübersicht Gruppenstunden'!C679,Gruppenstunden!$R$12:$R$864)</f>
        <v>0</v>
      </c>
      <c r="AA679" s="14" t="str">
        <f t="shared" si="228"/>
        <v/>
      </c>
      <c r="AB679" s="14">
        <f>SUMIF(Gruppenstunden!$C$12:$C$864,'Wochenübersicht Gruppenstunden'!C679,Gruppenstunden!$S$12:$S$864)</f>
        <v>0</v>
      </c>
      <c r="AC679" s="14" t="str">
        <f t="shared" si="229"/>
        <v/>
      </c>
      <c r="AD679" s="14">
        <f>SUMIF(Gruppenstunden!$C$12:$C$864,'Wochenübersicht Gruppenstunden'!C679,Gruppenstunden!$T$12:$T$864)</f>
        <v>0</v>
      </c>
      <c r="AE679" s="14" t="str">
        <f t="shared" si="230"/>
        <v/>
      </c>
      <c r="AF679" s="14">
        <f>SUMIF(Gruppenstunden!$C$12:$C$864,'Wochenübersicht Gruppenstunden'!C679,Gruppenstunden!$U$12:$U$864)</f>
        <v>0</v>
      </c>
      <c r="AG679" s="14" t="str">
        <f t="shared" si="231"/>
        <v/>
      </c>
      <c r="AH679" s="14">
        <f>SUMIF(Gruppenstunden!$C$12:$C$864,'Wochenübersicht Gruppenstunden'!C679,Gruppenstunden!$V$12:$V$864)</f>
        <v>0</v>
      </c>
      <c r="AI679" s="14" t="str">
        <f t="shared" si="232"/>
        <v/>
      </c>
      <c r="AJ679" s="14">
        <f>SUMIF(Gruppenstunden!$C$12:$C$864,'Wochenübersicht Gruppenstunden'!C679,Gruppenstunden!$W$12:$W$864)</f>
        <v>0</v>
      </c>
      <c r="AK679" s="14" t="str">
        <f t="shared" si="233"/>
        <v/>
      </c>
      <c r="AL679" s="14">
        <f>SUMIF(Gruppenstunden!$C$12:$C$864,'Wochenübersicht Gruppenstunden'!C679,Gruppenstunden!$X$12:$X$864)</f>
        <v>0</v>
      </c>
      <c r="AM679" s="14" t="str">
        <f t="shared" si="234"/>
        <v/>
      </c>
      <c r="AN679" s="14">
        <f>SUMIF(Gruppenstunden!$C$12:$C$864,'Wochenübersicht Gruppenstunden'!C679,Gruppenstunden!$Y$12:$Y$864)</f>
        <v>0</v>
      </c>
      <c r="AO679" s="14" t="str">
        <f t="shared" si="235"/>
        <v/>
      </c>
      <c r="AP679" s="14">
        <f>SUMIF(Gruppenstunden!$C$12:$C$864,'Wochenübersicht Gruppenstunden'!C679,Gruppenstunden!$Z$12:$Z$864)</f>
        <v>0</v>
      </c>
      <c r="AQ679" s="14" t="str">
        <f t="shared" si="236"/>
        <v/>
      </c>
      <c r="AR679" s="14">
        <f>SUMIF(Gruppenstunden!$C$12:$C$864,'Wochenübersicht Gruppenstunden'!C679,Gruppenstunden!$AA$12:$AA1531)</f>
        <v>0</v>
      </c>
      <c r="AS679" s="14" t="str">
        <f t="shared" si="237"/>
        <v/>
      </c>
    </row>
    <row r="680" spans="3:45" x14ac:dyDescent="0.25">
      <c r="C680" s="14"/>
      <c r="D680" s="14">
        <f>SUMIF(Gruppenstunden!$C$12:$C$864,'Wochenübersicht Gruppenstunden'!C680,Gruppenstunden!$AC$12:$AC$864)</f>
        <v>0</v>
      </c>
      <c r="E680" s="30" t="str">
        <f t="shared" si="217"/>
        <v/>
      </c>
      <c r="F680" s="14">
        <f>SUMIF(Gruppenstunden!$C$12:$C$864,'Wochenübersicht Gruppenstunden'!C680,Gruppenstunden!$H$12:$H$864)</f>
        <v>0</v>
      </c>
      <c r="G680" s="14" t="str">
        <f t="shared" si="218"/>
        <v/>
      </c>
      <c r="H680" s="14">
        <f>SUMIF(Gruppenstunden!$C$12:$C$864,'Wochenübersicht Gruppenstunden'!C680,Gruppenstunden!$I$12:$I$864)</f>
        <v>0</v>
      </c>
      <c r="I680" s="14" t="str">
        <f t="shared" si="219"/>
        <v/>
      </c>
      <c r="J680" s="14">
        <f>SUMIF(Gruppenstunden!$C$12:$C$864,'Wochenübersicht Gruppenstunden'!C680,Gruppenstunden!$J$12:$J$864)</f>
        <v>0</v>
      </c>
      <c r="K680" s="14" t="str">
        <f t="shared" si="220"/>
        <v/>
      </c>
      <c r="L680" s="14">
        <f>SUMIF(Gruppenstunden!$C$12:$C$864,'Wochenübersicht Gruppenstunden'!C680,Gruppenstunden!$K$12:$K$864)</f>
        <v>0</v>
      </c>
      <c r="M680" s="14" t="str">
        <f t="shared" si="221"/>
        <v/>
      </c>
      <c r="N680" s="14">
        <f>SUMIF(Gruppenstunden!$C$12:$C$864,'Wochenübersicht Gruppenstunden'!C680,Gruppenstunden!$L$12:$L$864)</f>
        <v>0</v>
      </c>
      <c r="O680" s="14" t="str">
        <f t="shared" si="222"/>
        <v/>
      </c>
      <c r="P680" s="14">
        <f>SUMIF(Gruppenstunden!$C$12:$C$864,'Wochenübersicht Gruppenstunden'!C680,Gruppenstunden!$M$12:$M$864)</f>
        <v>0</v>
      </c>
      <c r="Q680" s="14" t="str">
        <f t="shared" si="223"/>
        <v/>
      </c>
      <c r="R680" s="14">
        <f>SUMIF(Gruppenstunden!$C$12:$C$864,'Wochenübersicht Gruppenstunden'!C680,Gruppenstunden!$N$12:$N$864)</f>
        <v>0</v>
      </c>
      <c r="S680" s="14" t="str">
        <f t="shared" si="224"/>
        <v/>
      </c>
      <c r="T680" s="14">
        <f>SUMIF(Gruppenstunden!$C$12:$C$864,'Wochenübersicht Gruppenstunden'!C680,Gruppenstunden!$O$12:$O$864)</f>
        <v>0</v>
      </c>
      <c r="U680" s="14" t="str">
        <f t="shared" si="225"/>
        <v/>
      </c>
      <c r="V680" s="14">
        <f>SUMIF(Gruppenstunden!$C$12:$C$864,'Wochenübersicht Gruppenstunden'!C680,Gruppenstunden!$P$12:$P$864)</f>
        <v>0</v>
      </c>
      <c r="W680" s="14" t="str">
        <f t="shared" si="226"/>
        <v/>
      </c>
      <c r="X680" s="14">
        <f>SUMIF(Gruppenstunden!$C$12:$C$864,'Wochenübersicht Gruppenstunden'!C680,Gruppenstunden!$Q$12:$Q$864)</f>
        <v>0</v>
      </c>
      <c r="Y680" s="14" t="str">
        <f t="shared" si="227"/>
        <v/>
      </c>
      <c r="Z680" s="14">
        <f>SUMIF(Gruppenstunden!$C$12:$C$864,'Wochenübersicht Gruppenstunden'!C680,Gruppenstunden!$R$12:$R$864)</f>
        <v>0</v>
      </c>
      <c r="AA680" s="14" t="str">
        <f t="shared" si="228"/>
        <v/>
      </c>
      <c r="AB680" s="14">
        <f>SUMIF(Gruppenstunden!$C$12:$C$864,'Wochenübersicht Gruppenstunden'!C680,Gruppenstunden!$S$12:$S$864)</f>
        <v>0</v>
      </c>
      <c r="AC680" s="14" t="str">
        <f t="shared" si="229"/>
        <v/>
      </c>
      <c r="AD680" s="14">
        <f>SUMIF(Gruppenstunden!$C$12:$C$864,'Wochenübersicht Gruppenstunden'!C680,Gruppenstunden!$T$12:$T$864)</f>
        <v>0</v>
      </c>
      <c r="AE680" s="14" t="str">
        <f t="shared" si="230"/>
        <v/>
      </c>
      <c r="AF680" s="14">
        <f>SUMIF(Gruppenstunden!$C$12:$C$864,'Wochenübersicht Gruppenstunden'!C680,Gruppenstunden!$U$12:$U$864)</f>
        <v>0</v>
      </c>
      <c r="AG680" s="14" t="str">
        <f t="shared" si="231"/>
        <v/>
      </c>
      <c r="AH680" s="14">
        <f>SUMIF(Gruppenstunden!$C$12:$C$864,'Wochenübersicht Gruppenstunden'!C680,Gruppenstunden!$V$12:$V$864)</f>
        <v>0</v>
      </c>
      <c r="AI680" s="14" t="str">
        <f t="shared" si="232"/>
        <v/>
      </c>
      <c r="AJ680" s="14">
        <f>SUMIF(Gruppenstunden!$C$12:$C$864,'Wochenübersicht Gruppenstunden'!C680,Gruppenstunden!$W$12:$W$864)</f>
        <v>0</v>
      </c>
      <c r="AK680" s="14" t="str">
        <f t="shared" si="233"/>
        <v/>
      </c>
      <c r="AL680" s="14">
        <f>SUMIF(Gruppenstunden!$C$12:$C$864,'Wochenübersicht Gruppenstunden'!C680,Gruppenstunden!$X$12:$X$864)</f>
        <v>0</v>
      </c>
      <c r="AM680" s="14" t="str">
        <f t="shared" si="234"/>
        <v/>
      </c>
      <c r="AN680" s="14">
        <f>SUMIF(Gruppenstunden!$C$12:$C$864,'Wochenübersicht Gruppenstunden'!C680,Gruppenstunden!$Y$12:$Y$864)</f>
        <v>0</v>
      </c>
      <c r="AO680" s="14" t="str">
        <f t="shared" si="235"/>
        <v/>
      </c>
      <c r="AP680" s="14">
        <f>SUMIF(Gruppenstunden!$C$12:$C$864,'Wochenübersicht Gruppenstunden'!C680,Gruppenstunden!$Z$12:$Z$864)</f>
        <v>0</v>
      </c>
      <c r="AQ680" s="14" t="str">
        <f t="shared" si="236"/>
        <v/>
      </c>
      <c r="AR680" s="14">
        <f>SUMIF(Gruppenstunden!$C$12:$C$864,'Wochenübersicht Gruppenstunden'!C680,Gruppenstunden!$AA$12:$AA1532)</f>
        <v>0</v>
      </c>
      <c r="AS680" s="14" t="str">
        <f t="shared" si="237"/>
        <v/>
      </c>
    </row>
    <row r="681" spans="3:45" x14ac:dyDescent="0.25">
      <c r="C681" s="14"/>
      <c r="D681" s="14">
        <f>SUMIF(Gruppenstunden!$C$12:$C$864,'Wochenübersicht Gruppenstunden'!C681,Gruppenstunden!$AC$12:$AC$864)</f>
        <v>0</v>
      </c>
      <c r="E681" s="30" t="str">
        <f t="shared" si="217"/>
        <v/>
      </c>
      <c r="F681" s="14">
        <f>SUMIF(Gruppenstunden!$C$12:$C$864,'Wochenübersicht Gruppenstunden'!C681,Gruppenstunden!$H$12:$H$864)</f>
        <v>0</v>
      </c>
      <c r="G681" s="14" t="str">
        <f t="shared" si="218"/>
        <v/>
      </c>
      <c r="H681" s="14">
        <f>SUMIF(Gruppenstunden!$C$12:$C$864,'Wochenübersicht Gruppenstunden'!C681,Gruppenstunden!$I$12:$I$864)</f>
        <v>0</v>
      </c>
      <c r="I681" s="14" t="str">
        <f t="shared" si="219"/>
        <v/>
      </c>
      <c r="J681" s="14">
        <f>SUMIF(Gruppenstunden!$C$12:$C$864,'Wochenübersicht Gruppenstunden'!C681,Gruppenstunden!$J$12:$J$864)</f>
        <v>0</v>
      </c>
      <c r="K681" s="14" t="str">
        <f t="shared" si="220"/>
        <v/>
      </c>
      <c r="L681" s="14">
        <f>SUMIF(Gruppenstunden!$C$12:$C$864,'Wochenübersicht Gruppenstunden'!C681,Gruppenstunden!$K$12:$K$864)</f>
        <v>0</v>
      </c>
      <c r="M681" s="14" t="str">
        <f t="shared" si="221"/>
        <v/>
      </c>
      <c r="N681" s="14">
        <f>SUMIF(Gruppenstunden!$C$12:$C$864,'Wochenübersicht Gruppenstunden'!C681,Gruppenstunden!$L$12:$L$864)</f>
        <v>0</v>
      </c>
      <c r="O681" s="14" t="str">
        <f t="shared" si="222"/>
        <v/>
      </c>
      <c r="P681" s="14">
        <f>SUMIF(Gruppenstunden!$C$12:$C$864,'Wochenübersicht Gruppenstunden'!C681,Gruppenstunden!$M$12:$M$864)</f>
        <v>0</v>
      </c>
      <c r="Q681" s="14" t="str">
        <f t="shared" si="223"/>
        <v/>
      </c>
      <c r="R681" s="14">
        <f>SUMIF(Gruppenstunden!$C$12:$C$864,'Wochenübersicht Gruppenstunden'!C681,Gruppenstunden!$N$12:$N$864)</f>
        <v>0</v>
      </c>
      <c r="S681" s="14" t="str">
        <f t="shared" si="224"/>
        <v/>
      </c>
      <c r="T681" s="14">
        <f>SUMIF(Gruppenstunden!$C$12:$C$864,'Wochenübersicht Gruppenstunden'!C681,Gruppenstunden!$O$12:$O$864)</f>
        <v>0</v>
      </c>
      <c r="U681" s="14" t="str">
        <f t="shared" si="225"/>
        <v/>
      </c>
      <c r="V681" s="14">
        <f>SUMIF(Gruppenstunden!$C$12:$C$864,'Wochenübersicht Gruppenstunden'!C681,Gruppenstunden!$P$12:$P$864)</f>
        <v>0</v>
      </c>
      <c r="W681" s="14" t="str">
        <f t="shared" si="226"/>
        <v/>
      </c>
      <c r="X681" s="14">
        <f>SUMIF(Gruppenstunden!$C$12:$C$864,'Wochenübersicht Gruppenstunden'!C681,Gruppenstunden!$Q$12:$Q$864)</f>
        <v>0</v>
      </c>
      <c r="Y681" s="14" t="str">
        <f t="shared" si="227"/>
        <v/>
      </c>
      <c r="Z681" s="14">
        <f>SUMIF(Gruppenstunden!$C$12:$C$864,'Wochenübersicht Gruppenstunden'!C681,Gruppenstunden!$R$12:$R$864)</f>
        <v>0</v>
      </c>
      <c r="AA681" s="14" t="str">
        <f t="shared" si="228"/>
        <v/>
      </c>
      <c r="AB681" s="14">
        <f>SUMIF(Gruppenstunden!$C$12:$C$864,'Wochenübersicht Gruppenstunden'!C681,Gruppenstunden!$S$12:$S$864)</f>
        <v>0</v>
      </c>
      <c r="AC681" s="14" t="str">
        <f t="shared" si="229"/>
        <v/>
      </c>
      <c r="AD681" s="14">
        <f>SUMIF(Gruppenstunden!$C$12:$C$864,'Wochenübersicht Gruppenstunden'!C681,Gruppenstunden!$T$12:$T$864)</f>
        <v>0</v>
      </c>
      <c r="AE681" s="14" t="str">
        <f t="shared" si="230"/>
        <v/>
      </c>
      <c r="AF681" s="14">
        <f>SUMIF(Gruppenstunden!$C$12:$C$864,'Wochenübersicht Gruppenstunden'!C681,Gruppenstunden!$U$12:$U$864)</f>
        <v>0</v>
      </c>
      <c r="AG681" s="14" t="str">
        <f t="shared" si="231"/>
        <v/>
      </c>
      <c r="AH681" s="14">
        <f>SUMIF(Gruppenstunden!$C$12:$C$864,'Wochenübersicht Gruppenstunden'!C681,Gruppenstunden!$V$12:$V$864)</f>
        <v>0</v>
      </c>
      <c r="AI681" s="14" t="str">
        <f t="shared" si="232"/>
        <v/>
      </c>
      <c r="AJ681" s="14">
        <f>SUMIF(Gruppenstunden!$C$12:$C$864,'Wochenübersicht Gruppenstunden'!C681,Gruppenstunden!$W$12:$W$864)</f>
        <v>0</v>
      </c>
      <c r="AK681" s="14" t="str">
        <f t="shared" si="233"/>
        <v/>
      </c>
      <c r="AL681" s="14">
        <f>SUMIF(Gruppenstunden!$C$12:$C$864,'Wochenübersicht Gruppenstunden'!C681,Gruppenstunden!$X$12:$X$864)</f>
        <v>0</v>
      </c>
      <c r="AM681" s="14" t="str">
        <f t="shared" si="234"/>
        <v/>
      </c>
      <c r="AN681" s="14">
        <f>SUMIF(Gruppenstunden!$C$12:$C$864,'Wochenübersicht Gruppenstunden'!C681,Gruppenstunden!$Y$12:$Y$864)</f>
        <v>0</v>
      </c>
      <c r="AO681" s="14" t="str">
        <f t="shared" si="235"/>
        <v/>
      </c>
      <c r="AP681" s="14">
        <f>SUMIF(Gruppenstunden!$C$12:$C$864,'Wochenübersicht Gruppenstunden'!C681,Gruppenstunden!$Z$12:$Z$864)</f>
        <v>0</v>
      </c>
      <c r="AQ681" s="14" t="str">
        <f t="shared" si="236"/>
        <v/>
      </c>
      <c r="AR681" s="14">
        <f>SUMIF(Gruppenstunden!$C$12:$C$864,'Wochenübersicht Gruppenstunden'!C681,Gruppenstunden!$AA$12:$AA1533)</f>
        <v>0</v>
      </c>
      <c r="AS681" s="14" t="str">
        <f t="shared" si="237"/>
        <v/>
      </c>
    </row>
    <row r="682" spans="3:45" x14ac:dyDescent="0.25">
      <c r="C682" s="14"/>
      <c r="D682" s="14">
        <f>SUMIF(Gruppenstunden!$C$12:$C$864,'Wochenübersicht Gruppenstunden'!C682,Gruppenstunden!$AC$12:$AC$864)</f>
        <v>0</v>
      </c>
      <c r="E682" s="30" t="str">
        <f t="shared" si="217"/>
        <v/>
      </c>
      <c r="F682" s="14">
        <f>SUMIF(Gruppenstunden!$C$12:$C$864,'Wochenübersicht Gruppenstunden'!C682,Gruppenstunden!$H$12:$H$864)</f>
        <v>0</v>
      </c>
      <c r="G682" s="14" t="str">
        <f t="shared" si="218"/>
        <v/>
      </c>
      <c r="H682" s="14">
        <f>SUMIF(Gruppenstunden!$C$12:$C$864,'Wochenübersicht Gruppenstunden'!C682,Gruppenstunden!$I$12:$I$864)</f>
        <v>0</v>
      </c>
      <c r="I682" s="14" t="str">
        <f t="shared" si="219"/>
        <v/>
      </c>
      <c r="J682" s="14">
        <f>SUMIF(Gruppenstunden!$C$12:$C$864,'Wochenübersicht Gruppenstunden'!C682,Gruppenstunden!$J$12:$J$864)</f>
        <v>0</v>
      </c>
      <c r="K682" s="14" t="str">
        <f t="shared" si="220"/>
        <v/>
      </c>
      <c r="L682" s="14">
        <f>SUMIF(Gruppenstunden!$C$12:$C$864,'Wochenübersicht Gruppenstunden'!C682,Gruppenstunden!$K$12:$K$864)</f>
        <v>0</v>
      </c>
      <c r="M682" s="14" t="str">
        <f t="shared" si="221"/>
        <v/>
      </c>
      <c r="N682" s="14">
        <f>SUMIF(Gruppenstunden!$C$12:$C$864,'Wochenübersicht Gruppenstunden'!C682,Gruppenstunden!$L$12:$L$864)</f>
        <v>0</v>
      </c>
      <c r="O682" s="14" t="str">
        <f t="shared" si="222"/>
        <v/>
      </c>
      <c r="P682" s="14">
        <f>SUMIF(Gruppenstunden!$C$12:$C$864,'Wochenübersicht Gruppenstunden'!C682,Gruppenstunden!$M$12:$M$864)</f>
        <v>0</v>
      </c>
      <c r="Q682" s="14" t="str">
        <f t="shared" si="223"/>
        <v/>
      </c>
      <c r="R682" s="14">
        <f>SUMIF(Gruppenstunden!$C$12:$C$864,'Wochenübersicht Gruppenstunden'!C682,Gruppenstunden!$N$12:$N$864)</f>
        <v>0</v>
      </c>
      <c r="S682" s="14" t="str">
        <f t="shared" si="224"/>
        <v/>
      </c>
      <c r="T682" s="14">
        <f>SUMIF(Gruppenstunden!$C$12:$C$864,'Wochenübersicht Gruppenstunden'!C682,Gruppenstunden!$O$12:$O$864)</f>
        <v>0</v>
      </c>
      <c r="U682" s="14" t="str">
        <f t="shared" si="225"/>
        <v/>
      </c>
      <c r="V682" s="14">
        <f>SUMIF(Gruppenstunden!$C$12:$C$864,'Wochenübersicht Gruppenstunden'!C682,Gruppenstunden!$P$12:$P$864)</f>
        <v>0</v>
      </c>
      <c r="W682" s="14" t="str">
        <f t="shared" si="226"/>
        <v/>
      </c>
      <c r="X682" s="14">
        <f>SUMIF(Gruppenstunden!$C$12:$C$864,'Wochenübersicht Gruppenstunden'!C682,Gruppenstunden!$Q$12:$Q$864)</f>
        <v>0</v>
      </c>
      <c r="Y682" s="14" t="str">
        <f t="shared" si="227"/>
        <v/>
      </c>
      <c r="Z682" s="14">
        <f>SUMIF(Gruppenstunden!$C$12:$C$864,'Wochenübersicht Gruppenstunden'!C682,Gruppenstunden!$R$12:$R$864)</f>
        <v>0</v>
      </c>
      <c r="AA682" s="14" t="str">
        <f t="shared" si="228"/>
        <v/>
      </c>
      <c r="AB682" s="14">
        <f>SUMIF(Gruppenstunden!$C$12:$C$864,'Wochenübersicht Gruppenstunden'!C682,Gruppenstunden!$S$12:$S$864)</f>
        <v>0</v>
      </c>
      <c r="AC682" s="14" t="str">
        <f t="shared" si="229"/>
        <v/>
      </c>
      <c r="AD682" s="14">
        <f>SUMIF(Gruppenstunden!$C$12:$C$864,'Wochenübersicht Gruppenstunden'!C682,Gruppenstunden!$T$12:$T$864)</f>
        <v>0</v>
      </c>
      <c r="AE682" s="14" t="str">
        <f t="shared" si="230"/>
        <v/>
      </c>
      <c r="AF682" s="14">
        <f>SUMIF(Gruppenstunden!$C$12:$C$864,'Wochenübersicht Gruppenstunden'!C682,Gruppenstunden!$U$12:$U$864)</f>
        <v>0</v>
      </c>
      <c r="AG682" s="14" t="str">
        <f t="shared" si="231"/>
        <v/>
      </c>
      <c r="AH682" s="14">
        <f>SUMIF(Gruppenstunden!$C$12:$C$864,'Wochenübersicht Gruppenstunden'!C682,Gruppenstunden!$V$12:$V$864)</f>
        <v>0</v>
      </c>
      <c r="AI682" s="14" t="str">
        <f t="shared" si="232"/>
        <v/>
      </c>
      <c r="AJ682" s="14">
        <f>SUMIF(Gruppenstunden!$C$12:$C$864,'Wochenübersicht Gruppenstunden'!C682,Gruppenstunden!$W$12:$W$864)</f>
        <v>0</v>
      </c>
      <c r="AK682" s="14" t="str">
        <f t="shared" si="233"/>
        <v/>
      </c>
      <c r="AL682" s="14">
        <f>SUMIF(Gruppenstunden!$C$12:$C$864,'Wochenübersicht Gruppenstunden'!C682,Gruppenstunden!$X$12:$X$864)</f>
        <v>0</v>
      </c>
      <c r="AM682" s="14" t="str">
        <f t="shared" si="234"/>
        <v/>
      </c>
      <c r="AN682" s="14">
        <f>SUMIF(Gruppenstunden!$C$12:$C$864,'Wochenübersicht Gruppenstunden'!C682,Gruppenstunden!$Y$12:$Y$864)</f>
        <v>0</v>
      </c>
      <c r="AO682" s="14" t="str">
        <f t="shared" si="235"/>
        <v/>
      </c>
      <c r="AP682" s="14">
        <f>SUMIF(Gruppenstunden!$C$12:$C$864,'Wochenübersicht Gruppenstunden'!C682,Gruppenstunden!$Z$12:$Z$864)</f>
        <v>0</v>
      </c>
      <c r="AQ682" s="14" t="str">
        <f t="shared" si="236"/>
        <v/>
      </c>
      <c r="AR682" s="14">
        <f>SUMIF(Gruppenstunden!$C$12:$C$864,'Wochenübersicht Gruppenstunden'!C682,Gruppenstunden!$AA$12:$AA1534)</f>
        <v>0</v>
      </c>
      <c r="AS682" s="14" t="str">
        <f t="shared" si="237"/>
        <v/>
      </c>
    </row>
    <row r="683" spans="3:45" x14ac:dyDescent="0.25">
      <c r="C683" s="14"/>
      <c r="D683" s="14">
        <f>SUMIF(Gruppenstunden!$C$12:$C$864,'Wochenübersicht Gruppenstunden'!C683,Gruppenstunden!$AC$12:$AC$864)</f>
        <v>0</v>
      </c>
      <c r="E683" s="30" t="str">
        <f t="shared" si="217"/>
        <v/>
      </c>
      <c r="F683" s="14">
        <f>SUMIF(Gruppenstunden!$C$12:$C$864,'Wochenübersicht Gruppenstunden'!C683,Gruppenstunden!$H$12:$H$864)</f>
        <v>0</v>
      </c>
      <c r="G683" s="14" t="str">
        <f t="shared" si="218"/>
        <v/>
      </c>
      <c r="H683" s="14">
        <f>SUMIF(Gruppenstunden!$C$12:$C$864,'Wochenübersicht Gruppenstunden'!C683,Gruppenstunden!$I$12:$I$864)</f>
        <v>0</v>
      </c>
      <c r="I683" s="14" t="str">
        <f t="shared" si="219"/>
        <v/>
      </c>
      <c r="J683" s="14">
        <f>SUMIF(Gruppenstunden!$C$12:$C$864,'Wochenübersicht Gruppenstunden'!C683,Gruppenstunden!$J$12:$J$864)</f>
        <v>0</v>
      </c>
      <c r="K683" s="14" t="str">
        <f t="shared" si="220"/>
        <v/>
      </c>
      <c r="L683" s="14">
        <f>SUMIF(Gruppenstunden!$C$12:$C$864,'Wochenübersicht Gruppenstunden'!C683,Gruppenstunden!$K$12:$K$864)</f>
        <v>0</v>
      </c>
      <c r="M683" s="14" t="str">
        <f t="shared" si="221"/>
        <v/>
      </c>
      <c r="N683" s="14">
        <f>SUMIF(Gruppenstunden!$C$12:$C$864,'Wochenübersicht Gruppenstunden'!C683,Gruppenstunden!$L$12:$L$864)</f>
        <v>0</v>
      </c>
      <c r="O683" s="14" t="str">
        <f t="shared" si="222"/>
        <v/>
      </c>
      <c r="P683" s="14">
        <f>SUMIF(Gruppenstunden!$C$12:$C$864,'Wochenübersicht Gruppenstunden'!C683,Gruppenstunden!$M$12:$M$864)</f>
        <v>0</v>
      </c>
      <c r="Q683" s="14" t="str">
        <f t="shared" si="223"/>
        <v/>
      </c>
      <c r="R683" s="14">
        <f>SUMIF(Gruppenstunden!$C$12:$C$864,'Wochenübersicht Gruppenstunden'!C683,Gruppenstunden!$N$12:$N$864)</f>
        <v>0</v>
      </c>
      <c r="S683" s="14" t="str">
        <f t="shared" si="224"/>
        <v/>
      </c>
      <c r="T683" s="14">
        <f>SUMIF(Gruppenstunden!$C$12:$C$864,'Wochenübersicht Gruppenstunden'!C683,Gruppenstunden!$O$12:$O$864)</f>
        <v>0</v>
      </c>
      <c r="U683" s="14" t="str">
        <f t="shared" si="225"/>
        <v/>
      </c>
      <c r="V683" s="14">
        <f>SUMIF(Gruppenstunden!$C$12:$C$864,'Wochenübersicht Gruppenstunden'!C683,Gruppenstunden!$P$12:$P$864)</f>
        <v>0</v>
      </c>
      <c r="W683" s="14" t="str">
        <f t="shared" si="226"/>
        <v/>
      </c>
      <c r="X683" s="14">
        <f>SUMIF(Gruppenstunden!$C$12:$C$864,'Wochenübersicht Gruppenstunden'!C683,Gruppenstunden!$Q$12:$Q$864)</f>
        <v>0</v>
      </c>
      <c r="Y683" s="14" t="str">
        <f t="shared" si="227"/>
        <v/>
      </c>
      <c r="Z683" s="14">
        <f>SUMIF(Gruppenstunden!$C$12:$C$864,'Wochenübersicht Gruppenstunden'!C683,Gruppenstunden!$R$12:$R$864)</f>
        <v>0</v>
      </c>
      <c r="AA683" s="14" t="str">
        <f t="shared" si="228"/>
        <v/>
      </c>
      <c r="AB683" s="14">
        <f>SUMIF(Gruppenstunden!$C$12:$C$864,'Wochenübersicht Gruppenstunden'!C683,Gruppenstunden!$S$12:$S$864)</f>
        <v>0</v>
      </c>
      <c r="AC683" s="14" t="str">
        <f t="shared" si="229"/>
        <v/>
      </c>
      <c r="AD683" s="14">
        <f>SUMIF(Gruppenstunden!$C$12:$C$864,'Wochenübersicht Gruppenstunden'!C683,Gruppenstunden!$T$12:$T$864)</f>
        <v>0</v>
      </c>
      <c r="AE683" s="14" t="str">
        <f t="shared" si="230"/>
        <v/>
      </c>
      <c r="AF683" s="14">
        <f>SUMIF(Gruppenstunden!$C$12:$C$864,'Wochenübersicht Gruppenstunden'!C683,Gruppenstunden!$U$12:$U$864)</f>
        <v>0</v>
      </c>
      <c r="AG683" s="14" t="str">
        <f t="shared" si="231"/>
        <v/>
      </c>
      <c r="AH683" s="14">
        <f>SUMIF(Gruppenstunden!$C$12:$C$864,'Wochenübersicht Gruppenstunden'!C683,Gruppenstunden!$V$12:$V$864)</f>
        <v>0</v>
      </c>
      <c r="AI683" s="14" t="str">
        <f t="shared" si="232"/>
        <v/>
      </c>
      <c r="AJ683" s="14">
        <f>SUMIF(Gruppenstunden!$C$12:$C$864,'Wochenübersicht Gruppenstunden'!C683,Gruppenstunden!$W$12:$W$864)</f>
        <v>0</v>
      </c>
      <c r="AK683" s="14" t="str">
        <f t="shared" si="233"/>
        <v/>
      </c>
      <c r="AL683" s="14">
        <f>SUMIF(Gruppenstunden!$C$12:$C$864,'Wochenübersicht Gruppenstunden'!C683,Gruppenstunden!$X$12:$X$864)</f>
        <v>0</v>
      </c>
      <c r="AM683" s="14" t="str">
        <f t="shared" si="234"/>
        <v/>
      </c>
      <c r="AN683" s="14">
        <f>SUMIF(Gruppenstunden!$C$12:$C$864,'Wochenübersicht Gruppenstunden'!C683,Gruppenstunden!$Y$12:$Y$864)</f>
        <v>0</v>
      </c>
      <c r="AO683" s="14" t="str">
        <f t="shared" si="235"/>
        <v/>
      </c>
      <c r="AP683" s="14">
        <f>SUMIF(Gruppenstunden!$C$12:$C$864,'Wochenübersicht Gruppenstunden'!C683,Gruppenstunden!$Z$12:$Z$864)</f>
        <v>0</v>
      </c>
      <c r="AQ683" s="14" t="str">
        <f t="shared" si="236"/>
        <v/>
      </c>
      <c r="AR683" s="14">
        <f>SUMIF(Gruppenstunden!$C$12:$C$864,'Wochenübersicht Gruppenstunden'!C683,Gruppenstunden!$AA$12:$AA1535)</f>
        <v>0</v>
      </c>
      <c r="AS683" s="14" t="str">
        <f t="shared" si="237"/>
        <v/>
      </c>
    </row>
    <row r="684" spans="3:45" x14ac:dyDescent="0.25">
      <c r="C684" s="14"/>
      <c r="D684" s="14">
        <f>SUMIF(Gruppenstunden!$C$12:$C$864,'Wochenübersicht Gruppenstunden'!C684,Gruppenstunden!$AC$12:$AC$864)</f>
        <v>0</v>
      </c>
      <c r="E684" s="30" t="str">
        <f t="shared" si="217"/>
        <v/>
      </c>
      <c r="F684" s="14">
        <f>SUMIF(Gruppenstunden!$C$12:$C$864,'Wochenübersicht Gruppenstunden'!C684,Gruppenstunden!$H$12:$H$864)</f>
        <v>0</v>
      </c>
      <c r="G684" s="14" t="str">
        <f t="shared" si="218"/>
        <v/>
      </c>
      <c r="H684" s="14">
        <f>SUMIF(Gruppenstunden!$C$12:$C$864,'Wochenübersicht Gruppenstunden'!C684,Gruppenstunden!$I$12:$I$864)</f>
        <v>0</v>
      </c>
      <c r="I684" s="14" t="str">
        <f t="shared" si="219"/>
        <v/>
      </c>
      <c r="J684" s="14">
        <f>SUMIF(Gruppenstunden!$C$12:$C$864,'Wochenübersicht Gruppenstunden'!C684,Gruppenstunden!$J$12:$J$864)</f>
        <v>0</v>
      </c>
      <c r="K684" s="14" t="str">
        <f t="shared" si="220"/>
        <v/>
      </c>
      <c r="L684" s="14">
        <f>SUMIF(Gruppenstunden!$C$12:$C$864,'Wochenübersicht Gruppenstunden'!C684,Gruppenstunden!$K$12:$K$864)</f>
        <v>0</v>
      </c>
      <c r="M684" s="14" t="str">
        <f t="shared" si="221"/>
        <v/>
      </c>
      <c r="N684" s="14">
        <f>SUMIF(Gruppenstunden!$C$12:$C$864,'Wochenübersicht Gruppenstunden'!C684,Gruppenstunden!$L$12:$L$864)</f>
        <v>0</v>
      </c>
      <c r="O684" s="14" t="str">
        <f t="shared" si="222"/>
        <v/>
      </c>
      <c r="P684" s="14">
        <f>SUMIF(Gruppenstunden!$C$12:$C$864,'Wochenübersicht Gruppenstunden'!C684,Gruppenstunden!$M$12:$M$864)</f>
        <v>0</v>
      </c>
      <c r="Q684" s="14" t="str">
        <f t="shared" si="223"/>
        <v/>
      </c>
      <c r="R684" s="14">
        <f>SUMIF(Gruppenstunden!$C$12:$C$864,'Wochenübersicht Gruppenstunden'!C684,Gruppenstunden!$N$12:$N$864)</f>
        <v>0</v>
      </c>
      <c r="S684" s="14" t="str">
        <f t="shared" si="224"/>
        <v/>
      </c>
      <c r="T684" s="14">
        <f>SUMIF(Gruppenstunden!$C$12:$C$864,'Wochenübersicht Gruppenstunden'!C684,Gruppenstunden!$O$12:$O$864)</f>
        <v>0</v>
      </c>
      <c r="U684" s="14" t="str">
        <f t="shared" si="225"/>
        <v/>
      </c>
      <c r="V684" s="14">
        <f>SUMIF(Gruppenstunden!$C$12:$C$864,'Wochenübersicht Gruppenstunden'!C684,Gruppenstunden!$P$12:$P$864)</f>
        <v>0</v>
      </c>
      <c r="W684" s="14" t="str">
        <f t="shared" si="226"/>
        <v/>
      </c>
      <c r="X684" s="14">
        <f>SUMIF(Gruppenstunden!$C$12:$C$864,'Wochenübersicht Gruppenstunden'!C684,Gruppenstunden!$Q$12:$Q$864)</f>
        <v>0</v>
      </c>
      <c r="Y684" s="14" t="str">
        <f t="shared" si="227"/>
        <v/>
      </c>
      <c r="Z684" s="14">
        <f>SUMIF(Gruppenstunden!$C$12:$C$864,'Wochenübersicht Gruppenstunden'!C684,Gruppenstunden!$R$12:$R$864)</f>
        <v>0</v>
      </c>
      <c r="AA684" s="14" t="str">
        <f t="shared" si="228"/>
        <v/>
      </c>
      <c r="AB684" s="14">
        <f>SUMIF(Gruppenstunden!$C$12:$C$864,'Wochenübersicht Gruppenstunden'!C684,Gruppenstunden!$S$12:$S$864)</f>
        <v>0</v>
      </c>
      <c r="AC684" s="14" t="str">
        <f t="shared" si="229"/>
        <v/>
      </c>
      <c r="AD684" s="14">
        <f>SUMIF(Gruppenstunden!$C$12:$C$864,'Wochenübersicht Gruppenstunden'!C684,Gruppenstunden!$T$12:$T$864)</f>
        <v>0</v>
      </c>
      <c r="AE684" s="14" t="str">
        <f t="shared" si="230"/>
        <v/>
      </c>
      <c r="AF684" s="14">
        <f>SUMIF(Gruppenstunden!$C$12:$C$864,'Wochenübersicht Gruppenstunden'!C684,Gruppenstunden!$U$12:$U$864)</f>
        <v>0</v>
      </c>
      <c r="AG684" s="14" t="str">
        <f t="shared" si="231"/>
        <v/>
      </c>
      <c r="AH684" s="14">
        <f>SUMIF(Gruppenstunden!$C$12:$C$864,'Wochenübersicht Gruppenstunden'!C684,Gruppenstunden!$V$12:$V$864)</f>
        <v>0</v>
      </c>
      <c r="AI684" s="14" t="str">
        <f t="shared" si="232"/>
        <v/>
      </c>
      <c r="AJ684" s="14">
        <f>SUMIF(Gruppenstunden!$C$12:$C$864,'Wochenübersicht Gruppenstunden'!C684,Gruppenstunden!$W$12:$W$864)</f>
        <v>0</v>
      </c>
      <c r="AK684" s="14" t="str">
        <f t="shared" si="233"/>
        <v/>
      </c>
      <c r="AL684" s="14">
        <f>SUMIF(Gruppenstunden!$C$12:$C$864,'Wochenübersicht Gruppenstunden'!C684,Gruppenstunden!$X$12:$X$864)</f>
        <v>0</v>
      </c>
      <c r="AM684" s="14" t="str">
        <f t="shared" si="234"/>
        <v/>
      </c>
      <c r="AN684" s="14">
        <f>SUMIF(Gruppenstunden!$C$12:$C$864,'Wochenübersicht Gruppenstunden'!C684,Gruppenstunden!$Y$12:$Y$864)</f>
        <v>0</v>
      </c>
      <c r="AO684" s="14" t="str">
        <f t="shared" si="235"/>
        <v/>
      </c>
      <c r="AP684" s="14">
        <f>SUMIF(Gruppenstunden!$C$12:$C$864,'Wochenübersicht Gruppenstunden'!C684,Gruppenstunden!$Z$12:$Z$864)</f>
        <v>0</v>
      </c>
      <c r="AQ684" s="14" t="str">
        <f t="shared" si="236"/>
        <v/>
      </c>
      <c r="AR684" s="14">
        <f>SUMIF(Gruppenstunden!$C$12:$C$864,'Wochenübersicht Gruppenstunden'!C684,Gruppenstunden!$AA$12:$AA1536)</f>
        <v>0</v>
      </c>
      <c r="AS684" s="14" t="str">
        <f t="shared" si="237"/>
        <v/>
      </c>
    </row>
    <row r="685" spans="3:45" x14ac:dyDescent="0.25">
      <c r="C685" s="14"/>
      <c r="D685" s="14">
        <f>SUMIF(Gruppenstunden!$C$12:$C$864,'Wochenübersicht Gruppenstunden'!C685,Gruppenstunden!$AC$12:$AC$864)</f>
        <v>0</v>
      </c>
      <c r="E685" s="30" t="str">
        <f t="shared" si="217"/>
        <v/>
      </c>
      <c r="F685" s="14">
        <f>SUMIF(Gruppenstunden!$C$12:$C$864,'Wochenübersicht Gruppenstunden'!C685,Gruppenstunden!$H$12:$H$864)</f>
        <v>0</v>
      </c>
      <c r="G685" s="14" t="str">
        <f t="shared" si="218"/>
        <v/>
      </c>
      <c r="H685" s="14">
        <f>SUMIF(Gruppenstunden!$C$12:$C$864,'Wochenübersicht Gruppenstunden'!C685,Gruppenstunden!$I$12:$I$864)</f>
        <v>0</v>
      </c>
      <c r="I685" s="14" t="str">
        <f t="shared" si="219"/>
        <v/>
      </c>
      <c r="J685" s="14">
        <f>SUMIF(Gruppenstunden!$C$12:$C$864,'Wochenübersicht Gruppenstunden'!C685,Gruppenstunden!$J$12:$J$864)</f>
        <v>0</v>
      </c>
      <c r="K685" s="14" t="str">
        <f t="shared" si="220"/>
        <v/>
      </c>
      <c r="L685" s="14">
        <f>SUMIF(Gruppenstunden!$C$12:$C$864,'Wochenübersicht Gruppenstunden'!C685,Gruppenstunden!$K$12:$K$864)</f>
        <v>0</v>
      </c>
      <c r="M685" s="14" t="str">
        <f t="shared" si="221"/>
        <v/>
      </c>
      <c r="N685" s="14">
        <f>SUMIF(Gruppenstunden!$C$12:$C$864,'Wochenübersicht Gruppenstunden'!C685,Gruppenstunden!$L$12:$L$864)</f>
        <v>0</v>
      </c>
      <c r="O685" s="14" t="str">
        <f t="shared" si="222"/>
        <v/>
      </c>
      <c r="P685" s="14">
        <f>SUMIF(Gruppenstunden!$C$12:$C$864,'Wochenübersicht Gruppenstunden'!C685,Gruppenstunden!$M$12:$M$864)</f>
        <v>0</v>
      </c>
      <c r="Q685" s="14" t="str">
        <f t="shared" si="223"/>
        <v/>
      </c>
      <c r="R685" s="14">
        <f>SUMIF(Gruppenstunden!$C$12:$C$864,'Wochenübersicht Gruppenstunden'!C685,Gruppenstunden!$N$12:$N$864)</f>
        <v>0</v>
      </c>
      <c r="S685" s="14" t="str">
        <f t="shared" si="224"/>
        <v/>
      </c>
      <c r="T685" s="14">
        <f>SUMIF(Gruppenstunden!$C$12:$C$864,'Wochenübersicht Gruppenstunden'!C685,Gruppenstunden!$O$12:$O$864)</f>
        <v>0</v>
      </c>
      <c r="U685" s="14" t="str">
        <f t="shared" si="225"/>
        <v/>
      </c>
      <c r="V685" s="14">
        <f>SUMIF(Gruppenstunden!$C$12:$C$864,'Wochenübersicht Gruppenstunden'!C685,Gruppenstunden!$P$12:$P$864)</f>
        <v>0</v>
      </c>
      <c r="W685" s="14" t="str">
        <f t="shared" si="226"/>
        <v/>
      </c>
      <c r="X685" s="14">
        <f>SUMIF(Gruppenstunden!$C$12:$C$864,'Wochenübersicht Gruppenstunden'!C685,Gruppenstunden!$Q$12:$Q$864)</f>
        <v>0</v>
      </c>
      <c r="Y685" s="14" t="str">
        <f t="shared" si="227"/>
        <v/>
      </c>
      <c r="Z685" s="14">
        <f>SUMIF(Gruppenstunden!$C$12:$C$864,'Wochenübersicht Gruppenstunden'!C685,Gruppenstunden!$R$12:$R$864)</f>
        <v>0</v>
      </c>
      <c r="AA685" s="14" t="str">
        <f t="shared" si="228"/>
        <v/>
      </c>
      <c r="AB685" s="14">
        <f>SUMIF(Gruppenstunden!$C$12:$C$864,'Wochenübersicht Gruppenstunden'!C685,Gruppenstunden!$S$12:$S$864)</f>
        <v>0</v>
      </c>
      <c r="AC685" s="14" t="str">
        <f t="shared" si="229"/>
        <v/>
      </c>
      <c r="AD685" s="14">
        <f>SUMIF(Gruppenstunden!$C$12:$C$864,'Wochenübersicht Gruppenstunden'!C685,Gruppenstunden!$T$12:$T$864)</f>
        <v>0</v>
      </c>
      <c r="AE685" s="14" t="str">
        <f t="shared" si="230"/>
        <v/>
      </c>
      <c r="AF685" s="14">
        <f>SUMIF(Gruppenstunden!$C$12:$C$864,'Wochenübersicht Gruppenstunden'!C685,Gruppenstunden!$U$12:$U$864)</f>
        <v>0</v>
      </c>
      <c r="AG685" s="14" t="str">
        <f t="shared" si="231"/>
        <v/>
      </c>
      <c r="AH685" s="14">
        <f>SUMIF(Gruppenstunden!$C$12:$C$864,'Wochenübersicht Gruppenstunden'!C685,Gruppenstunden!$V$12:$V$864)</f>
        <v>0</v>
      </c>
      <c r="AI685" s="14" t="str">
        <f t="shared" si="232"/>
        <v/>
      </c>
      <c r="AJ685" s="14">
        <f>SUMIF(Gruppenstunden!$C$12:$C$864,'Wochenübersicht Gruppenstunden'!C685,Gruppenstunden!$W$12:$W$864)</f>
        <v>0</v>
      </c>
      <c r="AK685" s="14" t="str">
        <f t="shared" si="233"/>
        <v/>
      </c>
      <c r="AL685" s="14">
        <f>SUMIF(Gruppenstunden!$C$12:$C$864,'Wochenübersicht Gruppenstunden'!C685,Gruppenstunden!$X$12:$X$864)</f>
        <v>0</v>
      </c>
      <c r="AM685" s="14" t="str">
        <f t="shared" si="234"/>
        <v/>
      </c>
      <c r="AN685" s="14">
        <f>SUMIF(Gruppenstunden!$C$12:$C$864,'Wochenübersicht Gruppenstunden'!C685,Gruppenstunden!$Y$12:$Y$864)</f>
        <v>0</v>
      </c>
      <c r="AO685" s="14" t="str">
        <f t="shared" si="235"/>
        <v/>
      </c>
      <c r="AP685" s="14">
        <f>SUMIF(Gruppenstunden!$C$12:$C$864,'Wochenübersicht Gruppenstunden'!C685,Gruppenstunden!$Z$12:$Z$864)</f>
        <v>0</v>
      </c>
      <c r="AQ685" s="14" t="str">
        <f t="shared" si="236"/>
        <v/>
      </c>
      <c r="AR685" s="14">
        <f>SUMIF(Gruppenstunden!$C$12:$C$864,'Wochenübersicht Gruppenstunden'!C685,Gruppenstunden!$AA$12:$AA1537)</f>
        <v>0</v>
      </c>
      <c r="AS685" s="14" t="str">
        <f t="shared" si="237"/>
        <v/>
      </c>
    </row>
    <row r="686" spans="3:45" x14ac:dyDescent="0.25">
      <c r="C686" s="14"/>
      <c r="D686" s="14">
        <f>SUMIF(Gruppenstunden!$C$12:$C$864,'Wochenübersicht Gruppenstunden'!C686,Gruppenstunden!$AC$12:$AC$864)</f>
        <v>0</v>
      </c>
      <c r="E686" s="30" t="str">
        <f t="shared" si="217"/>
        <v/>
      </c>
      <c r="F686" s="14">
        <f>SUMIF(Gruppenstunden!$C$12:$C$864,'Wochenübersicht Gruppenstunden'!C686,Gruppenstunden!$H$12:$H$864)</f>
        <v>0</v>
      </c>
      <c r="G686" s="14" t="str">
        <f t="shared" si="218"/>
        <v/>
      </c>
      <c r="H686" s="14">
        <f>SUMIF(Gruppenstunden!$C$12:$C$864,'Wochenübersicht Gruppenstunden'!C686,Gruppenstunden!$I$12:$I$864)</f>
        <v>0</v>
      </c>
      <c r="I686" s="14" t="str">
        <f t="shared" si="219"/>
        <v/>
      </c>
      <c r="J686" s="14">
        <f>SUMIF(Gruppenstunden!$C$12:$C$864,'Wochenübersicht Gruppenstunden'!C686,Gruppenstunden!$J$12:$J$864)</f>
        <v>0</v>
      </c>
      <c r="K686" s="14" t="str">
        <f t="shared" si="220"/>
        <v/>
      </c>
      <c r="L686" s="14">
        <f>SUMIF(Gruppenstunden!$C$12:$C$864,'Wochenübersicht Gruppenstunden'!C686,Gruppenstunden!$K$12:$K$864)</f>
        <v>0</v>
      </c>
      <c r="M686" s="14" t="str">
        <f t="shared" si="221"/>
        <v/>
      </c>
      <c r="N686" s="14">
        <f>SUMIF(Gruppenstunden!$C$12:$C$864,'Wochenübersicht Gruppenstunden'!C686,Gruppenstunden!$L$12:$L$864)</f>
        <v>0</v>
      </c>
      <c r="O686" s="14" t="str">
        <f t="shared" si="222"/>
        <v/>
      </c>
      <c r="P686" s="14">
        <f>SUMIF(Gruppenstunden!$C$12:$C$864,'Wochenübersicht Gruppenstunden'!C686,Gruppenstunden!$M$12:$M$864)</f>
        <v>0</v>
      </c>
      <c r="Q686" s="14" t="str">
        <f t="shared" si="223"/>
        <v/>
      </c>
      <c r="R686" s="14">
        <f>SUMIF(Gruppenstunden!$C$12:$C$864,'Wochenübersicht Gruppenstunden'!C686,Gruppenstunden!$N$12:$N$864)</f>
        <v>0</v>
      </c>
      <c r="S686" s="14" t="str">
        <f t="shared" si="224"/>
        <v/>
      </c>
      <c r="T686" s="14">
        <f>SUMIF(Gruppenstunden!$C$12:$C$864,'Wochenübersicht Gruppenstunden'!C686,Gruppenstunden!$O$12:$O$864)</f>
        <v>0</v>
      </c>
      <c r="U686" s="14" t="str">
        <f t="shared" si="225"/>
        <v/>
      </c>
      <c r="V686" s="14">
        <f>SUMIF(Gruppenstunden!$C$12:$C$864,'Wochenübersicht Gruppenstunden'!C686,Gruppenstunden!$P$12:$P$864)</f>
        <v>0</v>
      </c>
      <c r="W686" s="14" t="str">
        <f t="shared" si="226"/>
        <v/>
      </c>
      <c r="X686" s="14">
        <f>SUMIF(Gruppenstunden!$C$12:$C$864,'Wochenübersicht Gruppenstunden'!C686,Gruppenstunden!$Q$12:$Q$864)</f>
        <v>0</v>
      </c>
      <c r="Y686" s="14" t="str">
        <f t="shared" si="227"/>
        <v/>
      </c>
      <c r="Z686" s="14">
        <f>SUMIF(Gruppenstunden!$C$12:$C$864,'Wochenübersicht Gruppenstunden'!C686,Gruppenstunden!$R$12:$R$864)</f>
        <v>0</v>
      </c>
      <c r="AA686" s="14" t="str">
        <f t="shared" si="228"/>
        <v/>
      </c>
      <c r="AB686" s="14">
        <f>SUMIF(Gruppenstunden!$C$12:$C$864,'Wochenübersicht Gruppenstunden'!C686,Gruppenstunden!$S$12:$S$864)</f>
        <v>0</v>
      </c>
      <c r="AC686" s="14" t="str">
        <f t="shared" si="229"/>
        <v/>
      </c>
      <c r="AD686" s="14">
        <f>SUMIF(Gruppenstunden!$C$12:$C$864,'Wochenübersicht Gruppenstunden'!C686,Gruppenstunden!$T$12:$T$864)</f>
        <v>0</v>
      </c>
      <c r="AE686" s="14" t="str">
        <f t="shared" si="230"/>
        <v/>
      </c>
      <c r="AF686" s="14">
        <f>SUMIF(Gruppenstunden!$C$12:$C$864,'Wochenübersicht Gruppenstunden'!C686,Gruppenstunden!$U$12:$U$864)</f>
        <v>0</v>
      </c>
      <c r="AG686" s="14" t="str">
        <f t="shared" si="231"/>
        <v/>
      </c>
      <c r="AH686" s="14">
        <f>SUMIF(Gruppenstunden!$C$12:$C$864,'Wochenübersicht Gruppenstunden'!C686,Gruppenstunden!$V$12:$V$864)</f>
        <v>0</v>
      </c>
      <c r="AI686" s="14" t="str">
        <f t="shared" si="232"/>
        <v/>
      </c>
      <c r="AJ686" s="14">
        <f>SUMIF(Gruppenstunden!$C$12:$C$864,'Wochenübersicht Gruppenstunden'!C686,Gruppenstunden!$W$12:$W$864)</f>
        <v>0</v>
      </c>
      <c r="AK686" s="14" t="str">
        <f t="shared" si="233"/>
        <v/>
      </c>
      <c r="AL686" s="14">
        <f>SUMIF(Gruppenstunden!$C$12:$C$864,'Wochenübersicht Gruppenstunden'!C686,Gruppenstunden!$X$12:$X$864)</f>
        <v>0</v>
      </c>
      <c r="AM686" s="14" t="str">
        <f t="shared" si="234"/>
        <v/>
      </c>
      <c r="AN686" s="14">
        <f>SUMIF(Gruppenstunden!$C$12:$C$864,'Wochenübersicht Gruppenstunden'!C686,Gruppenstunden!$Y$12:$Y$864)</f>
        <v>0</v>
      </c>
      <c r="AO686" s="14" t="str">
        <f t="shared" si="235"/>
        <v/>
      </c>
      <c r="AP686" s="14">
        <f>SUMIF(Gruppenstunden!$C$12:$C$864,'Wochenübersicht Gruppenstunden'!C686,Gruppenstunden!$Z$12:$Z$864)</f>
        <v>0</v>
      </c>
      <c r="AQ686" s="14" t="str">
        <f t="shared" si="236"/>
        <v/>
      </c>
      <c r="AR686" s="14">
        <f>SUMIF(Gruppenstunden!$C$12:$C$864,'Wochenübersicht Gruppenstunden'!C686,Gruppenstunden!$AA$12:$AA1538)</f>
        <v>0</v>
      </c>
      <c r="AS686" s="14" t="str">
        <f t="shared" si="237"/>
        <v/>
      </c>
    </row>
    <row r="687" spans="3:45" x14ac:dyDescent="0.25">
      <c r="C687" s="14"/>
      <c r="D687" s="14">
        <f>SUMIF(Gruppenstunden!$C$12:$C$864,'Wochenübersicht Gruppenstunden'!C687,Gruppenstunden!$AC$12:$AC$864)</f>
        <v>0</v>
      </c>
      <c r="E687" s="30" t="str">
        <f t="shared" si="217"/>
        <v/>
      </c>
      <c r="F687" s="14">
        <f>SUMIF(Gruppenstunden!$C$12:$C$864,'Wochenübersicht Gruppenstunden'!C687,Gruppenstunden!$H$12:$H$864)</f>
        <v>0</v>
      </c>
      <c r="G687" s="14" t="str">
        <f t="shared" si="218"/>
        <v/>
      </c>
      <c r="H687" s="14">
        <f>SUMIF(Gruppenstunden!$C$12:$C$864,'Wochenübersicht Gruppenstunden'!C687,Gruppenstunden!$I$12:$I$864)</f>
        <v>0</v>
      </c>
      <c r="I687" s="14" t="str">
        <f t="shared" si="219"/>
        <v/>
      </c>
      <c r="J687" s="14">
        <f>SUMIF(Gruppenstunden!$C$12:$C$864,'Wochenübersicht Gruppenstunden'!C687,Gruppenstunden!$J$12:$J$864)</f>
        <v>0</v>
      </c>
      <c r="K687" s="14" t="str">
        <f t="shared" si="220"/>
        <v/>
      </c>
      <c r="L687" s="14">
        <f>SUMIF(Gruppenstunden!$C$12:$C$864,'Wochenübersicht Gruppenstunden'!C687,Gruppenstunden!$K$12:$K$864)</f>
        <v>0</v>
      </c>
      <c r="M687" s="14" t="str">
        <f t="shared" si="221"/>
        <v/>
      </c>
      <c r="N687" s="14">
        <f>SUMIF(Gruppenstunden!$C$12:$C$864,'Wochenübersicht Gruppenstunden'!C687,Gruppenstunden!$L$12:$L$864)</f>
        <v>0</v>
      </c>
      <c r="O687" s="14" t="str">
        <f t="shared" si="222"/>
        <v/>
      </c>
      <c r="P687" s="14">
        <f>SUMIF(Gruppenstunden!$C$12:$C$864,'Wochenübersicht Gruppenstunden'!C687,Gruppenstunden!$M$12:$M$864)</f>
        <v>0</v>
      </c>
      <c r="Q687" s="14" t="str">
        <f t="shared" si="223"/>
        <v/>
      </c>
      <c r="R687" s="14">
        <f>SUMIF(Gruppenstunden!$C$12:$C$864,'Wochenübersicht Gruppenstunden'!C687,Gruppenstunden!$N$12:$N$864)</f>
        <v>0</v>
      </c>
      <c r="S687" s="14" t="str">
        <f t="shared" si="224"/>
        <v/>
      </c>
      <c r="T687" s="14">
        <f>SUMIF(Gruppenstunden!$C$12:$C$864,'Wochenübersicht Gruppenstunden'!C687,Gruppenstunden!$O$12:$O$864)</f>
        <v>0</v>
      </c>
      <c r="U687" s="14" t="str">
        <f t="shared" si="225"/>
        <v/>
      </c>
      <c r="V687" s="14">
        <f>SUMIF(Gruppenstunden!$C$12:$C$864,'Wochenübersicht Gruppenstunden'!C687,Gruppenstunden!$P$12:$P$864)</f>
        <v>0</v>
      </c>
      <c r="W687" s="14" t="str">
        <f t="shared" si="226"/>
        <v/>
      </c>
      <c r="X687" s="14">
        <f>SUMIF(Gruppenstunden!$C$12:$C$864,'Wochenübersicht Gruppenstunden'!C687,Gruppenstunden!$Q$12:$Q$864)</f>
        <v>0</v>
      </c>
      <c r="Y687" s="14" t="str">
        <f t="shared" si="227"/>
        <v/>
      </c>
      <c r="Z687" s="14">
        <f>SUMIF(Gruppenstunden!$C$12:$C$864,'Wochenübersicht Gruppenstunden'!C687,Gruppenstunden!$R$12:$R$864)</f>
        <v>0</v>
      </c>
      <c r="AA687" s="14" t="str">
        <f t="shared" si="228"/>
        <v/>
      </c>
      <c r="AB687" s="14">
        <f>SUMIF(Gruppenstunden!$C$12:$C$864,'Wochenübersicht Gruppenstunden'!C687,Gruppenstunden!$S$12:$S$864)</f>
        <v>0</v>
      </c>
      <c r="AC687" s="14" t="str">
        <f t="shared" si="229"/>
        <v/>
      </c>
      <c r="AD687" s="14">
        <f>SUMIF(Gruppenstunden!$C$12:$C$864,'Wochenübersicht Gruppenstunden'!C687,Gruppenstunden!$T$12:$T$864)</f>
        <v>0</v>
      </c>
      <c r="AE687" s="14" t="str">
        <f t="shared" si="230"/>
        <v/>
      </c>
      <c r="AF687" s="14">
        <f>SUMIF(Gruppenstunden!$C$12:$C$864,'Wochenübersicht Gruppenstunden'!C687,Gruppenstunden!$U$12:$U$864)</f>
        <v>0</v>
      </c>
      <c r="AG687" s="14" t="str">
        <f t="shared" si="231"/>
        <v/>
      </c>
      <c r="AH687" s="14">
        <f>SUMIF(Gruppenstunden!$C$12:$C$864,'Wochenübersicht Gruppenstunden'!C687,Gruppenstunden!$V$12:$V$864)</f>
        <v>0</v>
      </c>
      <c r="AI687" s="14" t="str">
        <f t="shared" si="232"/>
        <v/>
      </c>
      <c r="AJ687" s="14">
        <f>SUMIF(Gruppenstunden!$C$12:$C$864,'Wochenübersicht Gruppenstunden'!C687,Gruppenstunden!$W$12:$W$864)</f>
        <v>0</v>
      </c>
      <c r="AK687" s="14" t="str">
        <f t="shared" si="233"/>
        <v/>
      </c>
      <c r="AL687" s="14">
        <f>SUMIF(Gruppenstunden!$C$12:$C$864,'Wochenübersicht Gruppenstunden'!C687,Gruppenstunden!$X$12:$X$864)</f>
        <v>0</v>
      </c>
      <c r="AM687" s="14" t="str">
        <f t="shared" si="234"/>
        <v/>
      </c>
      <c r="AN687" s="14">
        <f>SUMIF(Gruppenstunden!$C$12:$C$864,'Wochenübersicht Gruppenstunden'!C687,Gruppenstunden!$Y$12:$Y$864)</f>
        <v>0</v>
      </c>
      <c r="AO687" s="14" t="str">
        <f t="shared" si="235"/>
        <v/>
      </c>
      <c r="AP687" s="14">
        <f>SUMIF(Gruppenstunden!$C$12:$C$864,'Wochenübersicht Gruppenstunden'!C687,Gruppenstunden!$Z$12:$Z$864)</f>
        <v>0</v>
      </c>
      <c r="AQ687" s="14" t="str">
        <f t="shared" si="236"/>
        <v/>
      </c>
      <c r="AR687" s="14">
        <f>SUMIF(Gruppenstunden!$C$12:$C$864,'Wochenübersicht Gruppenstunden'!C687,Gruppenstunden!$AA$12:$AA1539)</f>
        <v>0</v>
      </c>
      <c r="AS687" s="14" t="str">
        <f t="shared" si="237"/>
        <v/>
      </c>
    </row>
    <row r="688" spans="3:45" x14ac:dyDescent="0.25">
      <c r="C688" s="14"/>
      <c r="D688" s="14">
        <f>SUMIF(Gruppenstunden!$C$12:$C$864,'Wochenübersicht Gruppenstunden'!C688,Gruppenstunden!$AC$12:$AC$864)</f>
        <v>0</v>
      </c>
      <c r="E688" s="30" t="str">
        <f t="shared" si="217"/>
        <v/>
      </c>
      <c r="F688" s="14">
        <f>SUMIF(Gruppenstunden!$C$12:$C$864,'Wochenübersicht Gruppenstunden'!C688,Gruppenstunden!$H$12:$H$864)</f>
        <v>0</v>
      </c>
      <c r="G688" s="14" t="str">
        <f t="shared" si="218"/>
        <v/>
      </c>
      <c r="H688" s="14">
        <f>SUMIF(Gruppenstunden!$C$12:$C$864,'Wochenübersicht Gruppenstunden'!C688,Gruppenstunden!$I$12:$I$864)</f>
        <v>0</v>
      </c>
      <c r="I688" s="14" t="str">
        <f t="shared" si="219"/>
        <v/>
      </c>
      <c r="J688" s="14">
        <f>SUMIF(Gruppenstunden!$C$12:$C$864,'Wochenübersicht Gruppenstunden'!C688,Gruppenstunden!$J$12:$J$864)</f>
        <v>0</v>
      </c>
      <c r="K688" s="14" t="str">
        <f t="shared" si="220"/>
        <v/>
      </c>
      <c r="L688" s="14">
        <f>SUMIF(Gruppenstunden!$C$12:$C$864,'Wochenübersicht Gruppenstunden'!C688,Gruppenstunden!$K$12:$K$864)</f>
        <v>0</v>
      </c>
      <c r="M688" s="14" t="str">
        <f t="shared" si="221"/>
        <v/>
      </c>
      <c r="N688" s="14">
        <f>SUMIF(Gruppenstunden!$C$12:$C$864,'Wochenübersicht Gruppenstunden'!C688,Gruppenstunden!$L$12:$L$864)</f>
        <v>0</v>
      </c>
      <c r="O688" s="14" t="str">
        <f t="shared" si="222"/>
        <v/>
      </c>
      <c r="P688" s="14">
        <f>SUMIF(Gruppenstunden!$C$12:$C$864,'Wochenübersicht Gruppenstunden'!C688,Gruppenstunden!$M$12:$M$864)</f>
        <v>0</v>
      </c>
      <c r="Q688" s="14" t="str">
        <f t="shared" si="223"/>
        <v/>
      </c>
      <c r="R688" s="14">
        <f>SUMIF(Gruppenstunden!$C$12:$C$864,'Wochenübersicht Gruppenstunden'!C688,Gruppenstunden!$N$12:$N$864)</f>
        <v>0</v>
      </c>
      <c r="S688" s="14" t="str">
        <f t="shared" si="224"/>
        <v/>
      </c>
      <c r="T688" s="14">
        <f>SUMIF(Gruppenstunden!$C$12:$C$864,'Wochenübersicht Gruppenstunden'!C688,Gruppenstunden!$O$12:$O$864)</f>
        <v>0</v>
      </c>
      <c r="U688" s="14" t="str">
        <f t="shared" si="225"/>
        <v/>
      </c>
      <c r="V688" s="14">
        <f>SUMIF(Gruppenstunden!$C$12:$C$864,'Wochenübersicht Gruppenstunden'!C688,Gruppenstunden!$P$12:$P$864)</f>
        <v>0</v>
      </c>
      <c r="W688" s="14" t="str">
        <f t="shared" si="226"/>
        <v/>
      </c>
      <c r="X688" s="14">
        <f>SUMIF(Gruppenstunden!$C$12:$C$864,'Wochenübersicht Gruppenstunden'!C688,Gruppenstunden!$Q$12:$Q$864)</f>
        <v>0</v>
      </c>
      <c r="Y688" s="14" t="str">
        <f t="shared" si="227"/>
        <v/>
      </c>
      <c r="Z688" s="14">
        <f>SUMIF(Gruppenstunden!$C$12:$C$864,'Wochenübersicht Gruppenstunden'!C688,Gruppenstunden!$R$12:$R$864)</f>
        <v>0</v>
      </c>
      <c r="AA688" s="14" t="str">
        <f t="shared" si="228"/>
        <v/>
      </c>
      <c r="AB688" s="14">
        <f>SUMIF(Gruppenstunden!$C$12:$C$864,'Wochenübersicht Gruppenstunden'!C688,Gruppenstunden!$S$12:$S$864)</f>
        <v>0</v>
      </c>
      <c r="AC688" s="14" t="str">
        <f t="shared" si="229"/>
        <v/>
      </c>
      <c r="AD688" s="14">
        <f>SUMIF(Gruppenstunden!$C$12:$C$864,'Wochenübersicht Gruppenstunden'!C688,Gruppenstunden!$T$12:$T$864)</f>
        <v>0</v>
      </c>
      <c r="AE688" s="14" t="str">
        <f t="shared" si="230"/>
        <v/>
      </c>
      <c r="AF688" s="14">
        <f>SUMIF(Gruppenstunden!$C$12:$C$864,'Wochenübersicht Gruppenstunden'!C688,Gruppenstunden!$U$12:$U$864)</f>
        <v>0</v>
      </c>
      <c r="AG688" s="14" t="str">
        <f t="shared" si="231"/>
        <v/>
      </c>
      <c r="AH688" s="14">
        <f>SUMIF(Gruppenstunden!$C$12:$C$864,'Wochenübersicht Gruppenstunden'!C688,Gruppenstunden!$V$12:$V$864)</f>
        <v>0</v>
      </c>
      <c r="AI688" s="14" t="str">
        <f t="shared" si="232"/>
        <v/>
      </c>
      <c r="AJ688" s="14">
        <f>SUMIF(Gruppenstunden!$C$12:$C$864,'Wochenübersicht Gruppenstunden'!C688,Gruppenstunden!$W$12:$W$864)</f>
        <v>0</v>
      </c>
      <c r="AK688" s="14" t="str">
        <f t="shared" si="233"/>
        <v/>
      </c>
      <c r="AL688" s="14">
        <f>SUMIF(Gruppenstunden!$C$12:$C$864,'Wochenübersicht Gruppenstunden'!C688,Gruppenstunden!$X$12:$X$864)</f>
        <v>0</v>
      </c>
      <c r="AM688" s="14" t="str">
        <f t="shared" si="234"/>
        <v/>
      </c>
      <c r="AN688" s="14">
        <f>SUMIF(Gruppenstunden!$C$12:$C$864,'Wochenübersicht Gruppenstunden'!C688,Gruppenstunden!$Y$12:$Y$864)</f>
        <v>0</v>
      </c>
      <c r="AO688" s="14" t="str">
        <f t="shared" si="235"/>
        <v/>
      </c>
      <c r="AP688" s="14">
        <f>SUMIF(Gruppenstunden!$C$12:$C$864,'Wochenübersicht Gruppenstunden'!C688,Gruppenstunden!$Z$12:$Z$864)</f>
        <v>0</v>
      </c>
      <c r="AQ688" s="14" t="str">
        <f t="shared" si="236"/>
        <v/>
      </c>
      <c r="AR688" s="14">
        <f>SUMIF(Gruppenstunden!$C$12:$C$864,'Wochenübersicht Gruppenstunden'!C688,Gruppenstunden!$AA$12:$AA1540)</f>
        <v>0</v>
      </c>
      <c r="AS688" s="14" t="str">
        <f t="shared" si="237"/>
        <v/>
      </c>
    </row>
    <row r="689" spans="3:45" x14ac:dyDescent="0.25">
      <c r="C689" s="14"/>
      <c r="D689" s="14">
        <f>SUMIF(Gruppenstunden!$C$12:$C$864,'Wochenübersicht Gruppenstunden'!C689,Gruppenstunden!$AC$12:$AC$864)</f>
        <v>0</v>
      </c>
      <c r="E689" s="30" t="str">
        <f t="shared" si="217"/>
        <v/>
      </c>
      <c r="F689" s="14">
        <f>SUMIF(Gruppenstunden!$C$12:$C$864,'Wochenübersicht Gruppenstunden'!C689,Gruppenstunden!$H$12:$H$864)</f>
        <v>0</v>
      </c>
      <c r="G689" s="14" t="str">
        <f t="shared" si="218"/>
        <v/>
      </c>
      <c r="H689" s="14">
        <f>SUMIF(Gruppenstunden!$C$12:$C$864,'Wochenübersicht Gruppenstunden'!C689,Gruppenstunden!$I$12:$I$864)</f>
        <v>0</v>
      </c>
      <c r="I689" s="14" t="str">
        <f t="shared" si="219"/>
        <v/>
      </c>
      <c r="J689" s="14">
        <f>SUMIF(Gruppenstunden!$C$12:$C$864,'Wochenübersicht Gruppenstunden'!C689,Gruppenstunden!$J$12:$J$864)</f>
        <v>0</v>
      </c>
      <c r="K689" s="14" t="str">
        <f t="shared" si="220"/>
        <v/>
      </c>
      <c r="L689" s="14">
        <f>SUMIF(Gruppenstunden!$C$12:$C$864,'Wochenübersicht Gruppenstunden'!C689,Gruppenstunden!$K$12:$K$864)</f>
        <v>0</v>
      </c>
      <c r="M689" s="14" t="str">
        <f t="shared" si="221"/>
        <v/>
      </c>
      <c r="N689" s="14">
        <f>SUMIF(Gruppenstunden!$C$12:$C$864,'Wochenübersicht Gruppenstunden'!C689,Gruppenstunden!$L$12:$L$864)</f>
        <v>0</v>
      </c>
      <c r="O689" s="14" t="str">
        <f t="shared" si="222"/>
        <v/>
      </c>
      <c r="P689" s="14">
        <f>SUMIF(Gruppenstunden!$C$12:$C$864,'Wochenübersicht Gruppenstunden'!C689,Gruppenstunden!$M$12:$M$864)</f>
        <v>0</v>
      </c>
      <c r="Q689" s="14" t="str">
        <f t="shared" si="223"/>
        <v/>
      </c>
      <c r="R689" s="14">
        <f>SUMIF(Gruppenstunden!$C$12:$C$864,'Wochenübersicht Gruppenstunden'!C689,Gruppenstunden!$N$12:$N$864)</f>
        <v>0</v>
      </c>
      <c r="S689" s="14" t="str">
        <f t="shared" si="224"/>
        <v/>
      </c>
      <c r="T689" s="14">
        <f>SUMIF(Gruppenstunden!$C$12:$C$864,'Wochenübersicht Gruppenstunden'!C689,Gruppenstunden!$O$12:$O$864)</f>
        <v>0</v>
      </c>
      <c r="U689" s="14" t="str">
        <f t="shared" si="225"/>
        <v/>
      </c>
      <c r="V689" s="14">
        <f>SUMIF(Gruppenstunden!$C$12:$C$864,'Wochenübersicht Gruppenstunden'!C689,Gruppenstunden!$P$12:$P$864)</f>
        <v>0</v>
      </c>
      <c r="W689" s="14" t="str">
        <f t="shared" si="226"/>
        <v/>
      </c>
      <c r="X689" s="14">
        <f>SUMIF(Gruppenstunden!$C$12:$C$864,'Wochenübersicht Gruppenstunden'!C689,Gruppenstunden!$Q$12:$Q$864)</f>
        <v>0</v>
      </c>
      <c r="Y689" s="14" t="str">
        <f t="shared" si="227"/>
        <v/>
      </c>
      <c r="Z689" s="14">
        <f>SUMIF(Gruppenstunden!$C$12:$C$864,'Wochenübersicht Gruppenstunden'!C689,Gruppenstunden!$R$12:$R$864)</f>
        <v>0</v>
      </c>
      <c r="AA689" s="14" t="str">
        <f t="shared" si="228"/>
        <v/>
      </c>
      <c r="AB689" s="14">
        <f>SUMIF(Gruppenstunden!$C$12:$C$864,'Wochenübersicht Gruppenstunden'!C689,Gruppenstunden!$S$12:$S$864)</f>
        <v>0</v>
      </c>
      <c r="AC689" s="14" t="str">
        <f t="shared" si="229"/>
        <v/>
      </c>
      <c r="AD689" s="14">
        <f>SUMIF(Gruppenstunden!$C$12:$C$864,'Wochenübersicht Gruppenstunden'!C689,Gruppenstunden!$T$12:$T$864)</f>
        <v>0</v>
      </c>
      <c r="AE689" s="14" t="str">
        <f t="shared" si="230"/>
        <v/>
      </c>
      <c r="AF689" s="14">
        <f>SUMIF(Gruppenstunden!$C$12:$C$864,'Wochenübersicht Gruppenstunden'!C689,Gruppenstunden!$U$12:$U$864)</f>
        <v>0</v>
      </c>
      <c r="AG689" s="14" t="str">
        <f t="shared" si="231"/>
        <v/>
      </c>
      <c r="AH689" s="14">
        <f>SUMIF(Gruppenstunden!$C$12:$C$864,'Wochenübersicht Gruppenstunden'!C689,Gruppenstunden!$V$12:$V$864)</f>
        <v>0</v>
      </c>
      <c r="AI689" s="14" t="str">
        <f t="shared" si="232"/>
        <v/>
      </c>
      <c r="AJ689" s="14">
        <f>SUMIF(Gruppenstunden!$C$12:$C$864,'Wochenübersicht Gruppenstunden'!C689,Gruppenstunden!$W$12:$W$864)</f>
        <v>0</v>
      </c>
      <c r="AK689" s="14" t="str">
        <f t="shared" si="233"/>
        <v/>
      </c>
      <c r="AL689" s="14">
        <f>SUMIF(Gruppenstunden!$C$12:$C$864,'Wochenübersicht Gruppenstunden'!C689,Gruppenstunden!$X$12:$X$864)</f>
        <v>0</v>
      </c>
      <c r="AM689" s="14" t="str">
        <f t="shared" si="234"/>
        <v/>
      </c>
      <c r="AN689" s="14">
        <f>SUMIF(Gruppenstunden!$C$12:$C$864,'Wochenübersicht Gruppenstunden'!C689,Gruppenstunden!$Y$12:$Y$864)</f>
        <v>0</v>
      </c>
      <c r="AO689" s="14" t="str">
        <f t="shared" si="235"/>
        <v/>
      </c>
      <c r="AP689" s="14">
        <f>SUMIF(Gruppenstunden!$C$12:$C$864,'Wochenübersicht Gruppenstunden'!C689,Gruppenstunden!$Z$12:$Z$864)</f>
        <v>0</v>
      </c>
      <c r="AQ689" s="14" t="str">
        <f t="shared" si="236"/>
        <v/>
      </c>
      <c r="AR689" s="14">
        <f>SUMIF(Gruppenstunden!$C$12:$C$864,'Wochenübersicht Gruppenstunden'!C689,Gruppenstunden!$AA$12:$AA1541)</f>
        <v>0</v>
      </c>
      <c r="AS689" s="14" t="str">
        <f t="shared" si="237"/>
        <v/>
      </c>
    </row>
    <row r="690" spans="3:45" x14ac:dyDescent="0.25">
      <c r="C690" s="14"/>
      <c r="D690" s="14">
        <f>SUMIF(Gruppenstunden!$C$12:$C$864,'Wochenübersicht Gruppenstunden'!C690,Gruppenstunden!$AC$12:$AC$864)</f>
        <v>0</v>
      </c>
      <c r="E690" s="30" t="str">
        <f t="shared" si="217"/>
        <v/>
      </c>
      <c r="F690" s="14">
        <f>SUMIF(Gruppenstunden!$C$12:$C$864,'Wochenübersicht Gruppenstunden'!C690,Gruppenstunden!$H$12:$H$864)</f>
        <v>0</v>
      </c>
      <c r="G690" s="14" t="str">
        <f t="shared" si="218"/>
        <v/>
      </c>
      <c r="H690" s="14">
        <f>SUMIF(Gruppenstunden!$C$12:$C$864,'Wochenübersicht Gruppenstunden'!C690,Gruppenstunden!$I$12:$I$864)</f>
        <v>0</v>
      </c>
      <c r="I690" s="14" t="str">
        <f t="shared" si="219"/>
        <v/>
      </c>
      <c r="J690" s="14">
        <f>SUMIF(Gruppenstunden!$C$12:$C$864,'Wochenübersicht Gruppenstunden'!C690,Gruppenstunden!$J$12:$J$864)</f>
        <v>0</v>
      </c>
      <c r="K690" s="14" t="str">
        <f t="shared" si="220"/>
        <v/>
      </c>
      <c r="L690" s="14">
        <f>SUMIF(Gruppenstunden!$C$12:$C$864,'Wochenübersicht Gruppenstunden'!C690,Gruppenstunden!$K$12:$K$864)</f>
        <v>0</v>
      </c>
      <c r="M690" s="14" t="str">
        <f t="shared" si="221"/>
        <v/>
      </c>
      <c r="N690" s="14">
        <f>SUMIF(Gruppenstunden!$C$12:$C$864,'Wochenübersicht Gruppenstunden'!C690,Gruppenstunden!$L$12:$L$864)</f>
        <v>0</v>
      </c>
      <c r="O690" s="14" t="str">
        <f t="shared" si="222"/>
        <v/>
      </c>
      <c r="P690" s="14">
        <f>SUMIF(Gruppenstunden!$C$12:$C$864,'Wochenübersicht Gruppenstunden'!C690,Gruppenstunden!$M$12:$M$864)</f>
        <v>0</v>
      </c>
      <c r="Q690" s="14" t="str">
        <f t="shared" si="223"/>
        <v/>
      </c>
      <c r="R690" s="14">
        <f>SUMIF(Gruppenstunden!$C$12:$C$864,'Wochenübersicht Gruppenstunden'!C690,Gruppenstunden!$N$12:$N$864)</f>
        <v>0</v>
      </c>
      <c r="S690" s="14" t="str">
        <f t="shared" si="224"/>
        <v/>
      </c>
      <c r="T690" s="14">
        <f>SUMIF(Gruppenstunden!$C$12:$C$864,'Wochenübersicht Gruppenstunden'!C690,Gruppenstunden!$O$12:$O$864)</f>
        <v>0</v>
      </c>
      <c r="U690" s="14" t="str">
        <f t="shared" si="225"/>
        <v/>
      </c>
      <c r="V690" s="14">
        <f>SUMIF(Gruppenstunden!$C$12:$C$864,'Wochenübersicht Gruppenstunden'!C690,Gruppenstunden!$P$12:$P$864)</f>
        <v>0</v>
      </c>
      <c r="W690" s="14" t="str">
        <f t="shared" si="226"/>
        <v/>
      </c>
      <c r="X690" s="14">
        <f>SUMIF(Gruppenstunden!$C$12:$C$864,'Wochenübersicht Gruppenstunden'!C690,Gruppenstunden!$Q$12:$Q$864)</f>
        <v>0</v>
      </c>
      <c r="Y690" s="14" t="str">
        <f t="shared" si="227"/>
        <v/>
      </c>
      <c r="Z690" s="14">
        <f>SUMIF(Gruppenstunden!$C$12:$C$864,'Wochenübersicht Gruppenstunden'!C690,Gruppenstunden!$R$12:$R$864)</f>
        <v>0</v>
      </c>
      <c r="AA690" s="14" t="str">
        <f t="shared" si="228"/>
        <v/>
      </c>
      <c r="AB690" s="14">
        <f>SUMIF(Gruppenstunden!$C$12:$C$864,'Wochenübersicht Gruppenstunden'!C690,Gruppenstunden!$S$12:$S$864)</f>
        <v>0</v>
      </c>
      <c r="AC690" s="14" t="str">
        <f t="shared" si="229"/>
        <v/>
      </c>
      <c r="AD690" s="14">
        <f>SUMIF(Gruppenstunden!$C$12:$C$864,'Wochenübersicht Gruppenstunden'!C690,Gruppenstunden!$T$12:$T$864)</f>
        <v>0</v>
      </c>
      <c r="AE690" s="14" t="str">
        <f t="shared" si="230"/>
        <v/>
      </c>
      <c r="AF690" s="14">
        <f>SUMIF(Gruppenstunden!$C$12:$C$864,'Wochenübersicht Gruppenstunden'!C690,Gruppenstunden!$U$12:$U$864)</f>
        <v>0</v>
      </c>
      <c r="AG690" s="14" t="str">
        <f t="shared" si="231"/>
        <v/>
      </c>
      <c r="AH690" s="14">
        <f>SUMIF(Gruppenstunden!$C$12:$C$864,'Wochenübersicht Gruppenstunden'!C690,Gruppenstunden!$V$12:$V$864)</f>
        <v>0</v>
      </c>
      <c r="AI690" s="14" t="str">
        <f t="shared" si="232"/>
        <v/>
      </c>
      <c r="AJ690" s="14">
        <f>SUMIF(Gruppenstunden!$C$12:$C$864,'Wochenübersicht Gruppenstunden'!C690,Gruppenstunden!$W$12:$W$864)</f>
        <v>0</v>
      </c>
      <c r="AK690" s="14" t="str">
        <f t="shared" si="233"/>
        <v/>
      </c>
      <c r="AL690" s="14">
        <f>SUMIF(Gruppenstunden!$C$12:$C$864,'Wochenübersicht Gruppenstunden'!C690,Gruppenstunden!$X$12:$X$864)</f>
        <v>0</v>
      </c>
      <c r="AM690" s="14" t="str">
        <f t="shared" si="234"/>
        <v/>
      </c>
      <c r="AN690" s="14">
        <f>SUMIF(Gruppenstunden!$C$12:$C$864,'Wochenübersicht Gruppenstunden'!C690,Gruppenstunden!$Y$12:$Y$864)</f>
        <v>0</v>
      </c>
      <c r="AO690" s="14" t="str">
        <f t="shared" si="235"/>
        <v/>
      </c>
      <c r="AP690" s="14">
        <f>SUMIF(Gruppenstunden!$C$12:$C$864,'Wochenübersicht Gruppenstunden'!C690,Gruppenstunden!$Z$12:$Z$864)</f>
        <v>0</v>
      </c>
      <c r="AQ690" s="14" t="str">
        <f t="shared" si="236"/>
        <v/>
      </c>
      <c r="AR690" s="14">
        <f>SUMIF(Gruppenstunden!$C$12:$C$864,'Wochenübersicht Gruppenstunden'!C690,Gruppenstunden!$AA$12:$AA1542)</f>
        <v>0</v>
      </c>
      <c r="AS690" s="14" t="str">
        <f t="shared" si="237"/>
        <v/>
      </c>
    </row>
    <row r="691" spans="3:45" x14ac:dyDescent="0.25">
      <c r="C691" s="14"/>
      <c r="D691" s="14">
        <f>SUMIF(Gruppenstunden!$C$12:$C$864,'Wochenübersicht Gruppenstunden'!C691,Gruppenstunden!$AC$12:$AC$864)</f>
        <v>0</v>
      </c>
      <c r="E691" s="30" t="str">
        <f t="shared" si="217"/>
        <v/>
      </c>
      <c r="F691" s="14">
        <f>SUMIF(Gruppenstunden!$C$12:$C$864,'Wochenübersicht Gruppenstunden'!C691,Gruppenstunden!$H$12:$H$864)</f>
        <v>0</v>
      </c>
      <c r="G691" s="14" t="str">
        <f t="shared" si="218"/>
        <v/>
      </c>
      <c r="H691" s="14">
        <f>SUMIF(Gruppenstunden!$C$12:$C$864,'Wochenübersicht Gruppenstunden'!C691,Gruppenstunden!$I$12:$I$864)</f>
        <v>0</v>
      </c>
      <c r="I691" s="14" t="str">
        <f t="shared" si="219"/>
        <v/>
      </c>
      <c r="J691" s="14">
        <f>SUMIF(Gruppenstunden!$C$12:$C$864,'Wochenübersicht Gruppenstunden'!C691,Gruppenstunden!$J$12:$J$864)</f>
        <v>0</v>
      </c>
      <c r="K691" s="14" t="str">
        <f t="shared" si="220"/>
        <v/>
      </c>
      <c r="L691" s="14">
        <f>SUMIF(Gruppenstunden!$C$12:$C$864,'Wochenübersicht Gruppenstunden'!C691,Gruppenstunden!$K$12:$K$864)</f>
        <v>0</v>
      </c>
      <c r="M691" s="14" t="str">
        <f t="shared" si="221"/>
        <v/>
      </c>
      <c r="N691" s="14">
        <f>SUMIF(Gruppenstunden!$C$12:$C$864,'Wochenübersicht Gruppenstunden'!C691,Gruppenstunden!$L$12:$L$864)</f>
        <v>0</v>
      </c>
      <c r="O691" s="14" t="str">
        <f t="shared" si="222"/>
        <v/>
      </c>
      <c r="P691" s="14">
        <f>SUMIF(Gruppenstunden!$C$12:$C$864,'Wochenübersicht Gruppenstunden'!C691,Gruppenstunden!$M$12:$M$864)</f>
        <v>0</v>
      </c>
      <c r="Q691" s="14" t="str">
        <f t="shared" si="223"/>
        <v/>
      </c>
      <c r="R691" s="14">
        <f>SUMIF(Gruppenstunden!$C$12:$C$864,'Wochenübersicht Gruppenstunden'!C691,Gruppenstunden!$N$12:$N$864)</f>
        <v>0</v>
      </c>
      <c r="S691" s="14" t="str">
        <f t="shared" si="224"/>
        <v/>
      </c>
      <c r="T691" s="14">
        <f>SUMIF(Gruppenstunden!$C$12:$C$864,'Wochenübersicht Gruppenstunden'!C691,Gruppenstunden!$O$12:$O$864)</f>
        <v>0</v>
      </c>
      <c r="U691" s="14" t="str">
        <f t="shared" si="225"/>
        <v/>
      </c>
      <c r="V691" s="14">
        <f>SUMIF(Gruppenstunden!$C$12:$C$864,'Wochenübersicht Gruppenstunden'!C691,Gruppenstunden!$P$12:$P$864)</f>
        <v>0</v>
      </c>
      <c r="W691" s="14" t="str">
        <f t="shared" si="226"/>
        <v/>
      </c>
      <c r="X691" s="14">
        <f>SUMIF(Gruppenstunden!$C$12:$C$864,'Wochenübersicht Gruppenstunden'!C691,Gruppenstunden!$Q$12:$Q$864)</f>
        <v>0</v>
      </c>
      <c r="Y691" s="14" t="str">
        <f t="shared" si="227"/>
        <v/>
      </c>
      <c r="Z691" s="14">
        <f>SUMIF(Gruppenstunden!$C$12:$C$864,'Wochenübersicht Gruppenstunden'!C691,Gruppenstunden!$R$12:$R$864)</f>
        <v>0</v>
      </c>
      <c r="AA691" s="14" t="str">
        <f t="shared" si="228"/>
        <v/>
      </c>
      <c r="AB691" s="14">
        <f>SUMIF(Gruppenstunden!$C$12:$C$864,'Wochenübersicht Gruppenstunden'!C691,Gruppenstunden!$S$12:$S$864)</f>
        <v>0</v>
      </c>
      <c r="AC691" s="14" t="str">
        <f t="shared" si="229"/>
        <v/>
      </c>
      <c r="AD691" s="14">
        <f>SUMIF(Gruppenstunden!$C$12:$C$864,'Wochenübersicht Gruppenstunden'!C691,Gruppenstunden!$T$12:$T$864)</f>
        <v>0</v>
      </c>
      <c r="AE691" s="14" t="str">
        <f t="shared" si="230"/>
        <v/>
      </c>
      <c r="AF691" s="14">
        <f>SUMIF(Gruppenstunden!$C$12:$C$864,'Wochenübersicht Gruppenstunden'!C691,Gruppenstunden!$U$12:$U$864)</f>
        <v>0</v>
      </c>
      <c r="AG691" s="14" t="str">
        <f t="shared" si="231"/>
        <v/>
      </c>
      <c r="AH691" s="14">
        <f>SUMIF(Gruppenstunden!$C$12:$C$864,'Wochenübersicht Gruppenstunden'!C691,Gruppenstunden!$V$12:$V$864)</f>
        <v>0</v>
      </c>
      <c r="AI691" s="14" t="str">
        <f t="shared" si="232"/>
        <v/>
      </c>
      <c r="AJ691" s="14">
        <f>SUMIF(Gruppenstunden!$C$12:$C$864,'Wochenübersicht Gruppenstunden'!C691,Gruppenstunden!$W$12:$W$864)</f>
        <v>0</v>
      </c>
      <c r="AK691" s="14" t="str">
        <f t="shared" si="233"/>
        <v/>
      </c>
      <c r="AL691" s="14">
        <f>SUMIF(Gruppenstunden!$C$12:$C$864,'Wochenübersicht Gruppenstunden'!C691,Gruppenstunden!$X$12:$X$864)</f>
        <v>0</v>
      </c>
      <c r="AM691" s="14" t="str">
        <f t="shared" si="234"/>
        <v/>
      </c>
      <c r="AN691" s="14">
        <f>SUMIF(Gruppenstunden!$C$12:$C$864,'Wochenübersicht Gruppenstunden'!C691,Gruppenstunden!$Y$12:$Y$864)</f>
        <v>0</v>
      </c>
      <c r="AO691" s="14" t="str">
        <f t="shared" si="235"/>
        <v/>
      </c>
      <c r="AP691" s="14">
        <f>SUMIF(Gruppenstunden!$C$12:$C$864,'Wochenübersicht Gruppenstunden'!C691,Gruppenstunden!$Z$12:$Z$864)</f>
        <v>0</v>
      </c>
      <c r="AQ691" s="14" t="str">
        <f t="shared" si="236"/>
        <v/>
      </c>
      <c r="AR691" s="14">
        <f>SUMIF(Gruppenstunden!$C$12:$C$864,'Wochenübersicht Gruppenstunden'!C691,Gruppenstunden!$AA$12:$AA1543)</f>
        <v>0</v>
      </c>
      <c r="AS691" s="14" t="str">
        <f t="shared" si="237"/>
        <v/>
      </c>
    </row>
    <row r="692" spans="3:45" x14ac:dyDescent="0.25">
      <c r="C692" s="14"/>
      <c r="D692" s="14">
        <f>SUMIF(Gruppenstunden!$C$12:$C$864,'Wochenübersicht Gruppenstunden'!C692,Gruppenstunden!$AC$12:$AC$864)</f>
        <v>0</v>
      </c>
      <c r="E692" s="30" t="str">
        <f t="shared" si="217"/>
        <v/>
      </c>
      <c r="F692" s="14">
        <f>SUMIF(Gruppenstunden!$C$12:$C$864,'Wochenübersicht Gruppenstunden'!C692,Gruppenstunden!$H$12:$H$864)</f>
        <v>0</v>
      </c>
      <c r="G692" s="14" t="str">
        <f t="shared" si="218"/>
        <v/>
      </c>
      <c r="H692" s="14">
        <f>SUMIF(Gruppenstunden!$C$12:$C$864,'Wochenübersicht Gruppenstunden'!C692,Gruppenstunden!$I$12:$I$864)</f>
        <v>0</v>
      </c>
      <c r="I692" s="14" t="str">
        <f t="shared" si="219"/>
        <v/>
      </c>
      <c r="J692" s="14">
        <f>SUMIF(Gruppenstunden!$C$12:$C$864,'Wochenübersicht Gruppenstunden'!C692,Gruppenstunden!$J$12:$J$864)</f>
        <v>0</v>
      </c>
      <c r="K692" s="14" t="str">
        <f t="shared" si="220"/>
        <v/>
      </c>
      <c r="L692" s="14">
        <f>SUMIF(Gruppenstunden!$C$12:$C$864,'Wochenübersicht Gruppenstunden'!C692,Gruppenstunden!$K$12:$K$864)</f>
        <v>0</v>
      </c>
      <c r="M692" s="14" t="str">
        <f t="shared" si="221"/>
        <v/>
      </c>
      <c r="N692" s="14">
        <f>SUMIF(Gruppenstunden!$C$12:$C$864,'Wochenübersicht Gruppenstunden'!C692,Gruppenstunden!$L$12:$L$864)</f>
        <v>0</v>
      </c>
      <c r="O692" s="14" t="str">
        <f t="shared" si="222"/>
        <v/>
      </c>
      <c r="P692" s="14">
        <f>SUMIF(Gruppenstunden!$C$12:$C$864,'Wochenübersicht Gruppenstunden'!C692,Gruppenstunden!$M$12:$M$864)</f>
        <v>0</v>
      </c>
      <c r="Q692" s="14" t="str">
        <f t="shared" si="223"/>
        <v/>
      </c>
      <c r="R692" s="14">
        <f>SUMIF(Gruppenstunden!$C$12:$C$864,'Wochenübersicht Gruppenstunden'!C692,Gruppenstunden!$N$12:$N$864)</f>
        <v>0</v>
      </c>
      <c r="S692" s="14" t="str">
        <f t="shared" si="224"/>
        <v/>
      </c>
      <c r="T692" s="14">
        <f>SUMIF(Gruppenstunden!$C$12:$C$864,'Wochenübersicht Gruppenstunden'!C692,Gruppenstunden!$O$12:$O$864)</f>
        <v>0</v>
      </c>
      <c r="U692" s="14" t="str">
        <f t="shared" si="225"/>
        <v/>
      </c>
      <c r="V692" s="14">
        <f>SUMIF(Gruppenstunden!$C$12:$C$864,'Wochenübersicht Gruppenstunden'!C692,Gruppenstunden!$P$12:$P$864)</f>
        <v>0</v>
      </c>
      <c r="W692" s="14" t="str">
        <f t="shared" si="226"/>
        <v/>
      </c>
      <c r="X692" s="14">
        <f>SUMIF(Gruppenstunden!$C$12:$C$864,'Wochenübersicht Gruppenstunden'!C692,Gruppenstunden!$Q$12:$Q$864)</f>
        <v>0</v>
      </c>
      <c r="Y692" s="14" t="str">
        <f t="shared" si="227"/>
        <v/>
      </c>
      <c r="Z692" s="14">
        <f>SUMIF(Gruppenstunden!$C$12:$C$864,'Wochenübersicht Gruppenstunden'!C692,Gruppenstunden!$R$12:$R$864)</f>
        <v>0</v>
      </c>
      <c r="AA692" s="14" t="str">
        <f t="shared" si="228"/>
        <v/>
      </c>
      <c r="AB692" s="14">
        <f>SUMIF(Gruppenstunden!$C$12:$C$864,'Wochenübersicht Gruppenstunden'!C692,Gruppenstunden!$S$12:$S$864)</f>
        <v>0</v>
      </c>
      <c r="AC692" s="14" t="str">
        <f t="shared" si="229"/>
        <v/>
      </c>
      <c r="AD692" s="14">
        <f>SUMIF(Gruppenstunden!$C$12:$C$864,'Wochenübersicht Gruppenstunden'!C692,Gruppenstunden!$T$12:$T$864)</f>
        <v>0</v>
      </c>
      <c r="AE692" s="14" t="str">
        <f t="shared" si="230"/>
        <v/>
      </c>
      <c r="AF692" s="14">
        <f>SUMIF(Gruppenstunden!$C$12:$C$864,'Wochenübersicht Gruppenstunden'!C692,Gruppenstunden!$U$12:$U$864)</f>
        <v>0</v>
      </c>
      <c r="AG692" s="14" t="str">
        <f t="shared" si="231"/>
        <v/>
      </c>
      <c r="AH692" s="14">
        <f>SUMIF(Gruppenstunden!$C$12:$C$864,'Wochenübersicht Gruppenstunden'!C692,Gruppenstunden!$V$12:$V$864)</f>
        <v>0</v>
      </c>
      <c r="AI692" s="14" t="str">
        <f t="shared" si="232"/>
        <v/>
      </c>
      <c r="AJ692" s="14">
        <f>SUMIF(Gruppenstunden!$C$12:$C$864,'Wochenübersicht Gruppenstunden'!C692,Gruppenstunden!$W$12:$W$864)</f>
        <v>0</v>
      </c>
      <c r="AK692" s="14" t="str">
        <f t="shared" si="233"/>
        <v/>
      </c>
      <c r="AL692" s="14">
        <f>SUMIF(Gruppenstunden!$C$12:$C$864,'Wochenübersicht Gruppenstunden'!C692,Gruppenstunden!$X$12:$X$864)</f>
        <v>0</v>
      </c>
      <c r="AM692" s="14" t="str">
        <f t="shared" si="234"/>
        <v/>
      </c>
      <c r="AN692" s="14">
        <f>SUMIF(Gruppenstunden!$C$12:$C$864,'Wochenübersicht Gruppenstunden'!C692,Gruppenstunden!$Y$12:$Y$864)</f>
        <v>0</v>
      </c>
      <c r="AO692" s="14" t="str">
        <f t="shared" si="235"/>
        <v/>
      </c>
      <c r="AP692" s="14">
        <f>SUMIF(Gruppenstunden!$C$12:$C$864,'Wochenübersicht Gruppenstunden'!C692,Gruppenstunden!$Z$12:$Z$864)</f>
        <v>0</v>
      </c>
      <c r="AQ692" s="14" t="str">
        <f t="shared" si="236"/>
        <v/>
      </c>
      <c r="AR692" s="14">
        <f>SUMIF(Gruppenstunden!$C$12:$C$864,'Wochenübersicht Gruppenstunden'!C692,Gruppenstunden!$AA$12:$AA1544)</f>
        <v>0</v>
      </c>
      <c r="AS692" s="14" t="str">
        <f t="shared" si="237"/>
        <v/>
      </c>
    </row>
    <row r="693" spans="3:45" x14ac:dyDescent="0.25">
      <c r="C693" s="14"/>
      <c r="D693" s="14">
        <f>SUMIF(Gruppenstunden!$C$12:$C$864,'Wochenübersicht Gruppenstunden'!C693,Gruppenstunden!$AC$12:$AC$864)</f>
        <v>0</v>
      </c>
      <c r="E693" s="30" t="str">
        <f t="shared" si="217"/>
        <v/>
      </c>
      <c r="F693" s="14">
        <f>SUMIF(Gruppenstunden!$C$12:$C$864,'Wochenübersicht Gruppenstunden'!C693,Gruppenstunden!$H$12:$H$864)</f>
        <v>0</v>
      </c>
      <c r="G693" s="14" t="str">
        <f t="shared" si="218"/>
        <v/>
      </c>
      <c r="H693" s="14">
        <f>SUMIF(Gruppenstunden!$C$12:$C$864,'Wochenübersicht Gruppenstunden'!C693,Gruppenstunden!$I$12:$I$864)</f>
        <v>0</v>
      </c>
      <c r="I693" s="14" t="str">
        <f t="shared" si="219"/>
        <v/>
      </c>
      <c r="J693" s="14">
        <f>SUMIF(Gruppenstunden!$C$12:$C$864,'Wochenübersicht Gruppenstunden'!C693,Gruppenstunden!$J$12:$J$864)</f>
        <v>0</v>
      </c>
      <c r="K693" s="14" t="str">
        <f t="shared" si="220"/>
        <v/>
      </c>
      <c r="L693" s="14">
        <f>SUMIF(Gruppenstunden!$C$12:$C$864,'Wochenübersicht Gruppenstunden'!C693,Gruppenstunden!$K$12:$K$864)</f>
        <v>0</v>
      </c>
      <c r="M693" s="14" t="str">
        <f t="shared" si="221"/>
        <v/>
      </c>
      <c r="N693" s="14">
        <f>SUMIF(Gruppenstunden!$C$12:$C$864,'Wochenübersicht Gruppenstunden'!C693,Gruppenstunden!$L$12:$L$864)</f>
        <v>0</v>
      </c>
      <c r="O693" s="14" t="str">
        <f t="shared" si="222"/>
        <v/>
      </c>
      <c r="P693" s="14">
        <f>SUMIF(Gruppenstunden!$C$12:$C$864,'Wochenübersicht Gruppenstunden'!C693,Gruppenstunden!$M$12:$M$864)</f>
        <v>0</v>
      </c>
      <c r="Q693" s="14" t="str">
        <f t="shared" si="223"/>
        <v/>
      </c>
      <c r="R693" s="14">
        <f>SUMIF(Gruppenstunden!$C$12:$C$864,'Wochenübersicht Gruppenstunden'!C693,Gruppenstunden!$N$12:$N$864)</f>
        <v>0</v>
      </c>
      <c r="S693" s="14" t="str">
        <f t="shared" si="224"/>
        <v/>
      </c>
      <c r="T693" s="14">
        <f>SUMIF(Gruppenstunden!$C$12:$C$864,'Wochenübersicht Gruppenstunden'!C693,Gruppenstunden!$O$12:$O$864)</f>
        <v>0</v>
      </c>
      <c r="U693" s="14" t="str">
        <f t="shared" si="225"/>
        <v/>
      </c>
      <c r="V693" s="14">
        <f>SUMIF(Gruppenstunden!$C$12:$C$864,'Wochenübersicht Gruppenstunden'!C693,Gruppenstunden!$P$12:$P$864)</f>
        <v>0</v>
      </c>
      <c r="W693" s="14" t="str">
        <f t="shared" si="226"/>
        <v/>
      </c>
      <c r="X693" s="14">
        <f>SUMIF(Gruppenstunden!$C$12:$C$864,'Wochenübersicht Gruppenstunden'!C693,Gruppenstunden!$Q$12:$Q$864)</f>
        <v>0</v>
      </c>
      <c r="Y693" s="14" t="str">
        <f t="shared" si="227"/>
        <v/>
      </c>
      <c r="Z693" s="14">
        <f>SUMIF(Gruppenstunden!$C$12:$C$864,'Wochenübersicht Gruppenstunden'!C693,Gruppenstunden!$R$12:$R$864)</f>
        <v>0</v>
      </c>
      <c r="AA693" s="14" t="str">
        <f t="shared" si="228"/>
        <v/>
      </c>
      <c r="AB693" s="14">
        <f>SUMIF(Gruppenstunden!$C$12:$C$864,'Wochenübersicht Gruppenstunden'!C693,Gruppenstunden!$S$12:$S$864)</f>
        <v>0</v>
      </c>
      <c r="AC693" s="14" t="str">
        <f t="shared" si="229"/>
        <v/>
      </c>
      <c r="AD693" s="14">
        <f>SUMIF(Gruppenstunden!$C$12:$C$864,'Wochenübersicht Gruppenstunden'!C693,Gruppenstunden!$T$12:$T$864)</f>
        <v>0</v>
      </c>
      <c r="AE693" s="14" t="str">
        <f t="shared" si="230"/>
        <v/>
      </c>
      <c r="AF693" s="14">
        <f>SUMIF(Gruppenstunden!$C$12:$C$864,'Wochenübersicht Gruppenstunden'!C693,Gruppenstunden!$U$12:$U$864)</f>
        <v>0</v>
      </c>
      <c r="AG693" s="14" t="str">
        <f t="shared" si="231"/>
        <v/>
      </c>
      <c r="AH693" s="14">
        <f>SUMIF(Gruppenstunden!$C$12:$C$864,'Wochenübersicht Gruppenstunden'!C693,Gruppenstunden!$V$12:$V$864)</f>
        <v>0</v>
      </c>
      <c r="AI693" s="14" t="str">
        <f t="shared" si="232"/>
        <v/>
      </c>
      <c r="AJ693" s="14">
        <f>SUMIF(Gruppenstunden!$C$12:$C$864,'Wochenübersicht Gruppenstunden'!C693,Gruppenstunden!$W$12:$W$864)</f>
        <v>0</v>
      </c>
      <c r="AK693" s="14" t="str">
        <f t="shared" si="233"/>
        <v/>
      </c>
      <c r="AL693" s="14">
        <f>SUMIF(Gruppenstunden!$C$12:$C$864,'Wochenübersicht Gruppenstunden'!C693,Gruppenstunden!$X$12:$X$864)</f>
        <v>0</v>
      </c>
      <c r="AM693" s="14" t="str">
        <f t="shared" si="234"/>
        <v/>
      </c>
      <c r="AN693" s="14">
        <f>SUMIF(Gruppenstunden!$C$12:$C$864,'Wochenübersicht Gruppenstunden'!C693,Gruppenstunden!$Y$12:$Y$864)</f>
        <v>0</v>
      </c>
      <c r="AO693" s="14" t="str">
        <f t="shared" si="235"/>
        <v/>
      </c>
      <c r="AP693" s="14">
        <f>SUMIF(Gruppenstunden!$C$12:$C$864,'Wochenübersicht Gruppenstunden'!C693,Gruppenstunden!$Z$12:$Z$864)</f>
        <v>0</v>
      </c>
      <c r="AQ693" s="14" t="str">
        <f t="shared" si="236"/>
        <v/>
      </c>
      <c r="AR693" s="14">
        <f>SUMIF(Gruppenstunden!$C$12:$C$864,'Wochenübersicht Gruppenstunden'!C693,Gruppenstunden!$AA$12:$AA1545)</f>
        <v>0</v>
      </c>
      <c r="AS693" s="14" t="str">
        <f t="shared" si="237"/>
        <v/>
      </c>
    </row>
    <row r="694" spans="3:45" x14ac:dyDescent="0.25">
      <c r="C694" s="14"/>
      <c r="D694" s="14">
        <f>SUMIF(Gruppenstunden!$C$12:$C$864,'Wochenübersicht Gruppenstunden'!C694,Gruppenstunden!$AC$12:$AC$864)</f>
        <v>0</v>
      </c>
      <c r="E694" s="30" t="str">
        <f t="shared" si="217"/>
        <v/>
      </c>
      <c r="F694" s="14">
        <f>SUMIF(Gruppenstunden!$C$12:$C$864,'Wochenübersicht Gruppenstunden'!C694,Gruppenstunden!$H$12:$H$864)</f>
        <v>0</v>
      </c>
      <c r="G694" s="14" t="str">
        <f t="shared" si="218"/>
        <v/>
      </c>
      <c r="H694" s="14">
        <f>SUMIF(Gruppenstunden!$C$12:$C$864,'Wochenübersicht Gruppenstunden'!C694,Gruppenstunden!$I$12:$I$864)</f>
        <v>0</v>
      </c>
      <c r="I694" s="14" t="str">
        <f t="shared" si="219"/>
        <v/>
      </c>
      <c r="J694" s="14">
        <f>SUMIF(Gruppenstunden!$C$12:$C$864,'Wochenübersicht Gruppenstunden'!C694,Gruppenstunden!$J$12:$J$864)</f>
        <v>0</v>
      </c>
      <c r="K694" s="14" t="str">
        <f t="shared" si="220"/>
        <v/>
      </c>
      <c r="L694" s="14">
        <f>SUMIF(Gruppenstunden!$C$12:$C$864,'Wochenübersicht Gruppenstunden'!C694,Gruppenstunden!$K$12:$K$864)</f>
        <v>0</v>
      </c>
      <c r="M694" s="14" t="str">
        <f t="shared" si="221"/>
        <v/>
      </c>
      <c r="N694" s="14">
        <f>SUMIF(Gruppenstunden!$C$12:$C$864,'Wochenübersicht Gruppenstunden'!C694,Gruppenstunden!$L$12:$L$864)</f>
        <v>0</v>
      </c>
      <c r="O694" s="14" t="str">
        <f t="shared" si="222"/>
        <v/>
      </c>
      <c r="P694" s="14">
        <f>SUMIF(Gruppenstunden!$C$12:$C$864,'Wochenübersicht Gruppenstunden'!C694,Gruppenstunden!$M$12:$M$864)</f>
        <v>0</v>
      </c>
      <c r="Q694" s="14" t="str">
        <f t="shared" si="223"/>
        <v/>
      </c>
      <c r="R694" s="14">
        <f>SUMIF(Gruppenstunden!$C$12:$C$864,'Wochenübersicht Gruppenstunden'!C694,Gruppenstunden!$N$12:$N$864)</f>
        <v>0</v>
      </c>
      <c r="S694" s="14" t="str">
        <f t="shared" si="224"/>
        <v/>
      </c>
      <c r="T694" s="14">
        <f>SUMIF(Gruppenstunden!$C$12:$C$864,'Wochenübersicht Gruppenstunden'!C694,Gruppenstunden!$O$12:$O$864)</f>
        <v>0</v>
      </c>
      <c r="U694" s="14" t="str">
        <f t="shared" si="225"/>
        <v/>
      </c>
      <c r="V694" s="14">
        <f>SUMIF(Gruppenstunden!$C$12:$C$864,'Wochenübersicht Gruppenstunden'!C694,Gruppenstunden!$P$12:$P$864)</f>
        <v>0</v>
      </c>
      <c r="W694" s="14" t="str">
        <f t="shared" si="226"/>
        <v/>
      </c>
      <c r="X694" s="14">
        <f>SUMIF(Gruppenstunden!$C$12:$C$864,'Wochenübersicht Gruppenstunden'!C694,Gruppenstunden!$Q$12:$Q$864)</f>
        <v>0</v>
      </c>
      <c r="Y694" s="14" t="str">
        <f t="shared" si="227"/>
        <v/>
      </c>
      <c r="Z694" s="14">
        <f>SUMIF(Gruppenstunden!$C$12:$C$864,'Wochenübersicht Gruppenstunden'!C694,Gruppenstunden!$R$12:$R$864)</f>
        <v>0</v>
      </c>
      <c r="AA694" s="14" t="str">
        <f t="shared" si="228"/>
        <v/>
      </c>
      <c r="AB694" s="14">
        <f>SUMIF(Gruppenstunden!$C$12:$C$864,'Wochenübersicht Gruppenstunden'!C694,Gruppenstunden!$S$12:$S$864)</f>
        <v>0</v>
      </c>
      <c r="AC694" s="14" t="str">
        <f t="shared" si="229"/>
        <v/>
      </c>
      <c r="AD694" s="14">
        <f>SUMIF(Gruppenstunden!$C$12:$C$864,'Wochenübersicht Gruppenstunden'!C694,Gruppenstunden!$T$12:$T$864)</f>
        <v>0</v>
      </c>
      <c r="AE694" s="14" t="str">
        <f t="shared" si="230"/>
        <v/>
      </c>
      <c r="AF694" s="14">
        <f>SUMIF(Gruppenstunden!$C$12:$C$864,'Wochenübersicht Gruppenstunden'!C694,Gruppenstunden!$U$12:$U$864)</f>
        <v>0</v>
      </c>
      <c r="AG694" s="14" t="str">
        <f t="shared" si="231"/>
        <v/>
      </c>
      <c r="AH694" s="14">
        <f>SUMIF(Gruppenstunden!$C$12:$C$864,'Wochenübersicht Gruppenstunden'!C694,Gruppenstunden!$V$12:$V$864)</f>
        <v>0</v>
      </c>
      <c r="AI694" s="14" t="str">
        <f t="shared" si="232"/>
        <v/>
      </c>
      <c r="AJ694" s="14">
        <f>SUMIF(Gruppenstunden!$C$12:$C$864,'Wochenübersicht Gruppenstunden'!C694,Gruppenstunden!$W$12:$W$864)</f>
        <v>0</v>
      </c>
      <c r="AK694" s="14" t="str">
        <f t="shared" si="233"/>
        <v/>
      </c>
      <c r="AL694" s="14">
        <f>SUMIF(Gruppenstunden!$C$12:$C$864,'Wochenübersicht Gruppenstunden'!C694,Gruppenstunden!$X$12:$X$864)</f>
        <v>0</v>
      </c>
      <c r="AM694" s="14" t="str">
        <f t="shared" si="234"/>
        <v/>
      </c>
      <c r="AN694" s="14">
        <f>SUMIF(Gruppenstunden!$C$12:$C$864,'Wochenübersicht Gruppenstunden'!C694,Gruppenstunden!$Y$12:$Y$864)</f>
        <v>0</v>
      </c>
      <c r="AO694" s="14" t="str">
        <f t="shared" si="235"/>
        <v/>
      </c>
      <c r="AP694" s="14">
        <f>SUMIF(Gruppenstunden!$C$12:$C$864,'Wochenübersicht Gruppenstunden'!C694,Gruppenstunden!$Z$12:$Z$864)</f>
        <v>0</v>
      </c>
      <c r="AQ694" s="14" t="str">
        <f t="shared" si="236"/>
        <v/>
      </c>
      <c r="AR694" s="14">
        <f>SUMIF(Gruppenstunden!$C$12:$C$864,'Wochenübersicht Gruppenstunden'!C694,Gruppenstunden!$AA$12:$AA1546)</f>
        <v>0</v>
      </c>
      <c r="AS694" s="14" t="str">
        <f t="shared" si="237"/>
        <v/>
      </c>
    </row>
    <row r="695" spans="3:45" x14ac:dyDescent="0.25">
      <c r="C695" s="14"/>
      <c r="D695" s="14">
        <f>SUMIF(Gruppenstunden!$C$12:$C$864,'Wochenübersicht Gruppenstunden'!C695,Gruppenstunden!$AC$12:$AC$864)</f>
        <v>0</v>
      </c>
      <c r="E695" s="30" t="str">
        <f t="shared" si="217"/>
        <v/>
      </c>
      <c r="F695" s="14">
        <f>SUMIF(Gruppenstunden!$C$12:$C$864,'Wochenübersicht Gruppenstunden'!C695,Gruppenstunden!$H$12:$H$864)</f>
        <v>0</v>
      </c>
      <c r="G695" s="14" t="str">
        <f t="shared" si="218"/>
        <v/>
      </c>
      <c r="H695" s="14">
        <f>SUMIF(Gruppenstunden!$C$12:$C$864,'Wochenübersicht Gruppenstunden'!C695,Gruppenstunden!$I$12:$I$864)</f>
        <v>0</v>
      </c>
      <c r="I695" s="14" t="str">
        <f t="shared" si="219"/>
        <v/>
      </c>
      <c r="J695" s="14">
        <f>SUMIF(Gruppenstunden!$C$12:$C$864,'Wochenübersicht Gruppenstunden'!C695,Gruppenstunden!$J$12:$J$864)</f>
        <v>0</v>
      </c>
      <c r="K695" s="14" t="str">
        <f t="shared" si="220"/>
        <v/>
      </c>
      <c r="L695" s="14">
        <f>SUMIF(Gruppenstunden!$C$12:$C$864,'Wochenübersicht Gruppenstunden'!C695,Gruppenstunden!$K$12:$K$864)</f>
        <v>0</v>
      </c>
      <c r="M695" s="14" t="str">
        <f t="shared" si="221"/>
        <v/>
      </c>
      <c r="N695" s="14">
        <f>SUMIF(Gruppenstunden!$C$12:$C$864,'Wochenübersicht Gruppenstunden'!C695,Gruppenstunden!$L$12:$L$864)</f>
        <v>0</v>
      </c>
      <c r="O695" s="14" t="str">
        <f t="shared" si="222"/>
        <v/>
      </c>
      <c r="P695" s="14">
        <f>SUMIF(Gruppenstunden!$C$12:$C$864,'Wochenübersicht Gruppenstunden'!C695,Gruppenstunden!$M$12:$M$864)</f>
        <v>0</v>
      </c>
      <c r="Q695" s="14" t="str">
        <f t="shared" si="223"/>
        <v/>
      </c>
      <c r="R695" s="14">
        <f>SUMIF(Gruppenstunden!$C$12:$C$864,'Wochenübersicht Gruppenstunden'!C695,Gruppenstunden!$N$12:$N$864)</f>
        <v>0</v>
      </c>
      <c r="S695" s="14" t="str">
        <f t="shared" si="224"/>
        <v/>
      </c>
      <c r="T695" s="14">
        <f>SUMIF(Gruppenstunden!$C$12:$C$864,'Wochenübersicht Gruppenstunden'!C695,Gruppenstunden!$O$12:$O$864)</f>
        <v>0</v>
      </c>
      <c r="U695" s="14" t="str">
        <f t="shared" si="225"/>
        <v/>
      </c>
      <c r="V695" s="14">
        <f>SUMIF(Gruppenstunden!$C$12:$C$864,'Wochenübersicht Gruppenstunden'!C695,Gruppenstunden!$P$12:$P$864)</f>
        <v>0</v>
      </c>
      <c r="W695" s="14" t="str">
        <f t="shared" si="226"/>
        <v/>
      </c>
      <c r="X695" s="14">
        <f>SUMIF(Gruppenstunden!$C$12:$C$864,'Wochenübersicht Gruppenstunden'!C695,Gruppenstunden!$Q$12:$Q$864)</f>
        <v>0</v>
      </c>
      <c r="Y695" s="14" t="str">
        <f t="shared" si="227"/>
        <v/>
      </c>
      <c r="Z695" s="14">
        <f>SUMIF(Gruppenstunden!$C$12:$C$864,'Wochenübersicht Gruppenstunden'!C695,Gruppenstunden!$R$12:$R$864)</f>
        <v>0</v>
      </c>
      <c r="AA695" s="14" t="str">
        <f t="shared" si="228"/>
        <v/>
      </c>
      <c r="AB695" s="14">
        <f>SUMIF(Gruppenstunden!$C$12:$C$864,'Wochenübersicht Gruppenstunden'!C695,Gruppenstunden!$S$12:$S$864)</f>
        <v>0</v>
      </c>
      <c r="AC695" s="14" t="str">
        <f t="shared" si="229"/>
        <v/>
      </c>
      <c r="AD695" s="14">
        <f>SUMIF(Gruppenstunden!$C$12:$C$864,'Wochenübersicht Gruppenstunden'!C695,Gruppenstunden!$T$12:$T$864)</f>
        <v>0</v>
      </c>
      <c r="AE695" s="14" t="str">
        <f t="shared" si="230"/>
        <v/>
      </c>
      <c r="AF695" s="14">
        <f>SUMIF(Gruppenstunden!$C$12:$C$864,'Wochenübersicht Gruppenstunden'!C695,Gruppenstunden!$U$12:$U$864)</f>
        <v>0</v>
      </c>
      <c r="AG695" s="14" t="str">
        <f t="shared" si="231"/>
        <v/>
      </c>
      <c r="AH695" s="14">
        <f>SUMIF(Gruppenstunden!$C$12:$C$864,'Wochenübersicht Gruppenstunden'!C695,Gruppenstunden!$V$12:$V$864)</f>
        <v>0</v>
      </c>
      <c r="AI695" s="14" t="str">
        <f t="shared" si="232"/>
        <v/>
      </c>
      <c r="AJ695" s="14">
        <f>SUMIF(Gruppenstunden!$C$12:$C$864,'Wochenübersicht Gruppenstunden'!C695,Gruppenstunden!$W$12:$W$864)</f>
        <v>0</v>
      </c>
      <c r="AK695" s="14" t="str">
        <f t="shared" si="233"/>
        <v/>
      </c>
      <c r="AL695" s="14">
        <f>SUMIF(Gruppenstunden!$C$12:$C$864,'Wochenübersicht Gruppenstunden'!C695,Gruppenstunden!$X$12:$X$864)</f>
        <v>0</v>
      </c>
      <c r="AM695" s="14" t="str">
        <f t="shared" si="234"/>
        <v/>
      </c>
      <c r="AN695" s="14">
        <f>SUMIF(Gruppenstunden!$C$12:$C$864,'Wochenübersicht Gruppenstunden'!C695,Gruppenstunden!$Y$12:$Y$864)</f>
        <v>0</v>
      </c>
      <c r="AO695" s="14" t="str">
        <f t="shared" si="235"/>
        <v/>
      </c>
      <c r="AP695" s="14">
        <f>SUMIF(Gruppenstunden!$C$12:$C$864,'Wochenübersicht Gruppenstunden'!C695,Gruppenstunden!$Z$12:$Z$864)</f>
        <v>0</v>
      </c>
      <c r="AQ695" s="14" t="str">
        <f t="shared" si="236"/>
        <v/>
      </c>
      <c r="AR695" s="14">
        <f>SUMIF(Gruppenstunden!$C$12:$C$864,'Wochenübersicht Gruppenstunden'!C695,Gruppenstunden!$AA$12:$AA1547)</f>
        <v>0</v>
      </c>
      <c r="AS695" s="14" t="str">
        <f t="shared" si="237"/>
        <v/>
      </c>
    </row>
    <row r="696" spans="3:45" x14ac:dyDescent="0.25">
      <c r="C696" s="14"/>
      <c r="D696" s="14">
        <f>SUMIF(Gruppenstunden!$C$12:$C$864,'Wochenübersicht Gruppenstunden'!C696,Gruppenstunden!$AC$12:$AC$864)</f>
        <v>0</v>
      </c>
      <c r="E696" s="30" t="str">
        <f t="shared" si="217"/>
        <v/>
      </c>
      <c r="F696" s="14">
        <f>SUMIF(Gruppenstunden!$C$12:$C$864,'Wochenübersicht Gruppenstunden'!C696,Gruppenstunden!$H$12:$H$864)</f>
        <v>0</v>
      </c>
      <c r="G696" s="14" t="str">
        <f t="shared" si="218"/>
        <v/>
      </c>
      <c r="H696" s="14">
        <f>SUMIF(Gruppenstunden!$C$12:$C$864,'Wochenübersicht Gruppenstunden'!C696,Gruppenstunden!$I$12:$I$864)</f>
        <v>0</v>
      </c>
      <c r="I696" s="14" t="str">
        <f t="shared" si="219"/>
        <v/>
      </c>
      <c r="J696" s="14">
        <f>SUMIF(Gruppenstunden!$C$12:$C$864,'Wochenübersicht Gruppenstunden'!C696,Gruppenstunden!$J$12:$J$864)</f>
        <v>0</v>
      </c>
      <c r="K696" s="14" t="str">
        <f t="shared" si="220"/>
        <v/>
      </c>
      <c r="L696" s="14">
        <f>SUMIF(Gruppenstunden!$C$12:$C$864,'Wochenübersicht Gruppenstunden'!C696,Gruppenstunden!$K$12:$K$864)</f>
        <v>0</v>
      </c>
      <c r="M696" s="14" t="str">
        <f t="shared" si="221"/>
        <v/>
      </c>
      <c r="N696" s="14">
        <f>SUMIF(Gruppenstunden!$C$12:$C$864,'Wochenübersicht Gruppenstunden'!C696,Gruppenstunden!$L$12:$L$864)</f>
        <v>0</v>
      </c>
      <c r="O696" s="14" t="str">
        <f t="shared" si="222"/>
        <v/>
      </c>
      <c r="P696" s="14">
        <f>SUMIF(Gruppenstunden!$C$12:$C$864,'Wochenübersicht Gruppenstunden'!C696,Gruppenstunden!$M$12:$M$864)</f>
        <v>0</v>
      </c>
      <c r="Q696" s="14" t="str">
        <f t="shared" si="223"/>
        <v/>
      </c>
      <c r="R696" s="14">
        <f>SUMIF(Gruppenstunden!$C$12:$C$864,'Wochenübersicht Gruppenstunden'!C696,Gruppenstunden!$N$12:$N$864)</f>
        <v>0</v>
      </c>
      <c r="S696" s="14" t="str">
        <f t="shared" si="224"/>
        <v/>
      </c>
      <c r="T696" s="14">
        <f>SUMIF(Gruppenstunden!$C$12:$C$864,'Wochenübersicht Gruppenstunden'!C696,Gruppenstunden!$O$12:$O$864)</f>
        <v>0</v>
      </c>
      <c r="U696" s="14" t="str">
        <f t="shared" si="225"/>
        <v/>
      </c>
      <c r="V696" s="14">
        <f>SUMIF(Gruppenstunden!$C$12:$C$864,'Wochenübersicht Gruppenstunden'!C696,Gruppenstunden!$P$12:$P$864)</f>
        <v>0</v>
      </c>
      <c r="W696" s="14" t="str">
        <f t="shared" si="226"/>
        <v/>
      </c>
      <c r="X696" s="14">
        <f>SUMIF(Gruppenstunden!$C$12:$C$864,'Wochenübersicht Gruppenstunden'!C696,Gruppenstunden!$Q$12:$Q$864)</f>
        <v>0</v>
      </c>
      <c r="Y696" s="14" t="str">
        <f t="shared" si="227"/>
        <v/>
      </c>
      <c r="Z696" s="14">
        <f>SUMIF(Gruppenstunden!$C$12:$C$864,'Wochenübersicht Gruppenstunden'!C696,Gruppenstunden!$R$12:$R$864)</f>
        <v>0</v>
      </c>
      <c r="AA696" s="14" t="str">
        <f t="shared" si="228"/>
        <v/>
      </c>
      <c r="AB696" s="14">
        <f>SUMIF(Gruppenstunden!$C$12:$C$864,'Wochenübersicht Gruppenstunden'!C696,Gruppenstunden!$S$12:$S$864)</f>
        <v>0</v>
      </c>
      <c r="AC696" s="14" t="str">
        <f t="shared" si="229"/>
        <v/>
      </c>
      <c r="AD696" s="14">
        <f>SUMIF(Gruppenstunden!$C$12:$C$864,'Wochenübersicht Gruppenstunden'!C696,Gruppenstunden!$T$12:$T$864)</f>
        <v>0</v>
      </c>
      <c r="AE696" s="14" t="str">
        <f t="shared" si="230"/>
        <v/>
      </c>
      <c r="AF696" s="14">
        <f>SUMIF(Gruppenstunden!$C$12:$C$864,'Wochenübersicht Gruppenstunden'!C696,Gruppenstunden!$U$12:$U$864)</f>
        <v>0</v>
      </c>
      <c r="AG696" s="14" t="str">
        <f t="shared" si="231"/>
        <v/>
      </c>
      <c r="AH696" s="14">
        <f>SUMIF(Gruppenstunden!$C$12:$C$864,'Wochenübersicht Gruppenstunden'!C696,Gruppenstunden!$V$12:$V$864)</f>
        <v>0</v>
      </c>
      <c r="AI696" s="14" t="str">
        <f t="shared" si="232"/>
        <v/>
      </c>
      <c r="AJ696" s="14">
        <f>SUMIF(Gruppenstunden!$C$12:$C$864,'Wochenübersicht Gruppenstunden'!C696,Gruppenstunden!$W$12:$W$864)</f>
        <v>0</v>
      </c>
      <c r="AK696" s="14" t="str">
        <f t="shared" si="233"/>
        <v/>
      </c>
      <c r="AL696" s="14">
        <f>SUMIF(Gruppenstunden!$C$12:$C$864,'Wochenübersicht Gruppenstunden'!C696,Gruppenstunden!$X$12:$X$864)</f>
        <v>0</v>
      </c>
      <c r="AM696" s="14" t="str">
        <f t="shared" si="234"/>
        <v/>
      </c>
      <c r="AN696" s="14">
        <f>SUMIF(Gruppenstunden!$C$12:$C$864,'Wochenübersicht Gruppenstunden'!C696,Gruppenstunden!$Y$12:$Y$864)</f>
        <v>0</v>
      </c>
      <c r="AO696" s="14" t="str">
        <f t="shared" si="235"/>
        <v/>
      </c>
      <c r="AP696" s="14">
        <f>SUMIF(Gruppenstunden!$C$12:$C$864,'Wochenübersicht Gruppenstunden'!C696,Gruppenstunden!$Z$12:$Z$864)</f>
        <v>0</v>
      </c>
      <c r="AQ696" s="14" t="str">
        <f t="shared" si="236"/>
        <v/>
      </c>
      <c r="AR696" s="14">
        <f>SUMIF(Gruppenstunden!$C$12:$C$864,'Wochenübersicht Gruppenstunden'!C696,Gruppenstunden!$AA$12:$AA1548)</f>
        <v>0</v>
      </c>
      <c r="AS696" s="14" t="str">
        <f t="shared" si="237"/>
        <v/>
      </c>
    </row>
    <row r="697" spans="3:45" x14ac:dyDescent="0.25">
      <c r="C697" s="14"/>
      <c r="D697" s="14">
        <f>SUMIF(Gruppenstunden!$C$12:$C$864,'Wochenübersicht Gruppenstunden'!C697,Gruppenstunden!$AC$12:$AC$864)</f>
        <v>0</v>
      </c>
      <c r="E697" s="30" t="str">
        <f t="shared" si="217"/>
        <v/>
      </c>
      <c r="F697" s="14">
        <f>SUMIF(Gruppenstunden!$C$12:$C$864,'Wochenübersicht Gruppenstunden'!C697,Gruppenstunden!$H$12:$H$864)</f>
        <v>0</v>
      </c>
      <c r="G697" s="14" t="str">
        <f t="shared" si="218"/>
        <v/>
      </c>
      <c r="H697" s="14">
        <f>SUMIF(Gruppenstunden!$C$12:$C$864,'Wochenübersicht Gruppenstunden'!C697,Gruppenstunden!$I$12:$I$864)</f>
        <v>0</v>
      </c>
      <c r="I697" s="14" t="str">
        <f t="shared" si="219"/>
        <v/>
      </c>
      <c r="J697" s="14">
        <f>SUMIF(Gruppenstunden!$C$12:$C$864,'Wochenübersicht Gruppenstunden'!C697,Gruppenstunden!$J$12:$J$864)</f>
        <v>0</v>
      </c>
      <c r="K697" s="14" t="str">
        <f t="shared" si="220"/>
        <v/>
      </c>
      <c r="L697" s="14">
        <f>SUMIF(Gruppenstunden!$C$12:$C$864,'Wochenübersicht Gruppenstunden'!C697,Gruppenstunden!$K$12:$K$864)</f>
        <v>0</v>
      </c>
      <c r="M697" s="14" t="str">
        <f t="shared" si="221"/>
        <v/>
      </c>
      <c r="N697" s="14">
        <f>SUMIF(Gruppenstunden!$C$12:$C$864,'Wochenübersicht Gruppenstunden'!C697,Gruppenstunden!$L$12:$L$864)</f>
        <v>0</v>
      </c>
      <c r="O697" s="14" t="str">
        <f t="shared" si="222"/>
        <v/>
      </c>
      <c r="P697" s="14">
        <f>SUMIF(Gruppenstunden!$C$12:$C$864,'Wochenübersicht Gruppenstunden'!C697,Gruppenstunden!$M$12:$M$864)</f>
        <v>0</v>
      </c>
      <c r="Q697" s="14" t="str">
        <f t="shared" si="223"/>
        <v/>
      </c>
      <c r="R697" s="14">
        <f>SUMIF(Gruppenstunden!$C$12:$C$864,'Wochenübersicht Gruppenstunden'!C697,Gruppenstunden!$N$12:$N$864)</f>
        <v>0</v>
      </c>
      <c r="S697" s="14" t="str">
        <f t="shared" si="224"/>
        <v/>
      </c>
      <c r="T697" s="14">
        <f>SUMIF(Gruppenstunden!$C$12:$C$864,'Wochenübersicht Gruppenstunden'!C697,Gruppenstunden!$O$12:$O$864)</f>
        <v>0</v>
      </c>
      <c r="U697" s="14" t="str">
        <f t="shared" si="225"/>
        <v/>
      </c>
      <c r="V697" s="14">
        <f>SUMIF(Gruppenstunden!$C$12:$C$864,'Wochenübersicht Gruppenstunden'!C697,Gruppenstunden!$P$12:$P$864)</f>
        <v>0</v>
      </c>
      <c r="W697" s="14" t="str">
        <f t="shared" si="226"/>
        <v/>
      </c>
      <c r="X697" s="14">
        <f>SUMIF(Gruppenstunden!$C$12:$C$864,'Wochenübersicht Gruppenstunden'!C697,Gruppenstunden!$Q$12:$Q$864)</f>
        <v>0</v>
      </c>
      <c r="Y697" s="14" t="str">
        <f t="shared" si="227"/>
        <v/>
      </c>
      <c r="Z697" s="14">
        <f>SUMIF(Gruppenstunden!$C$12:$C$864,'Wochenübersicht Gruppenstunden'!C697,Gruppenstunden!$R$12:$R$864)</f>
        <v>0</v>
      </c>
      <c r="AA697" s="14" t="str">
        <f t="shared" si="228"/>
        <v/>
      </c>
      <c r="AB697" s="14">
        <f>SUMIF(Gruppenstunden!$C$12:$C$864,'Wochenübersicht Gruppenstunden'!C697,Gruppenstunden!$S$12:$S$864)</f>
        <v>0</v>
      </c>
      <c r="AC697" s="14" t="str">
        <f t="shared" si="229"/>
        <v/>
      </c>
      <c r="AD697" s="14">
        <f>SUMIF(Gruppenstunden!$C$12:$C$864,'Wochenübersicht Gruppenstunden'!C697,Gruppenstunden!$T$12:$T$864)</f>
        <v>0</v>
      </c>
      <c r="AE697" s="14" t="str">
        <f t="shared" si="230"/>
        <v/>
      </c>
      <c r="AF697" s="14">
        <f>SUMIF(Gruppenstunden!$C$12:$C$864,'Wochenübersicht Gruppenstunden'!C697,Gruppenstunden!$U$12:$U$864)</f>
        <v>0</v>
      </c>
      <c r="AG697" s="14" t="str">
        <f t="shared" si="231"/>
        <v/>
      </c>
      <c r="AH697" s="14">
        <f>SUMIF(Gruppenstunden!$C$12:$C$864,'Wochenübersicht Gruppenstunden'!C697,Gruppenstunden!$V$12:$V$864)</f>
        <v>0</v>
      </c>
      <c r="AI697" s="14" t="str">
        <f t="shared" si="232"/>
        <v/>
      </c>
      <c r="AJ697" s="14">
        <f>SUMIF(Gruppenstunden!$C$12:$C$864,'Wochenübersicht Gruppenstunden'!C697,Gruppenstunden!$W$12:$W$864)</f>
        <v>0</v>
      </c>
      <c r="AK697" s="14" t="str">
        <f t="shared" si="233"/>
        <v/>
      </c>
      <c r="AL697" s="14">
        <f>SUMIF(Gruppenstunden!$C$12:$C$864,'Wochenübersicht Gruppenstunden'!C697,Gruppenstunden!$X$12:$X$864)</f>
        <v>0</v>
      </c>
      <c r="AM697" s="14" t="str">
        <f t="shared" si="234"/>
        <v/>
      </c>
      <c r="AN697" s="14">
        <f>SUMIF(Gruppenstunden!$C$12:$C$864,'Wochenübersicht Gruppenstunden'!C697,Gruppenstunden!$Y$12:$Y$864)</f>
        <v>0</v>
      </c>
      <c r="AO697" s="14" t="str">
        <f t="shared" si="235"/>
        <v/>
      </c>
      <c r="AP697" s="14">
        <f>SUMIF(Gruppenstunden!$C$12:$C$864,'Wochenübersicht Gruppenstunden'!C697,Gruppenstunden!$Z$12:$Z$864)</f>
        <v>0</v>
      </c>
      <c r="AQ697" s="14" t="str">
        <f t="shared" si="236"/>
        <v/>
      </c>
      <c r="AR697" s="14">
        <f>SUMIF(Gruppenstunden!$C$12:$C$864,'Wochenübersicht Gruppenstunden'!C697,Gruppenstunden!$AA$12:$AA1549)</f>
        <v>0</v>
      </c>
      <c r="AS697" s="14" t="str">
        <f t="shared" si="237"/>
        <v/>
      </c>
    </row>
    <row r="698" spans="3:45" x14ac:dyDescent="0.25">
      <c r="C698" s="14"/>
      <c r="D698" s="14">
        <f>SUMIF(Gruppenstunden!$C$12:$C$864,'Wochenübersicht Gruppenstunden'!C698,Gruppenstunden!$AC$12:$AC$864)</f>
        <v>0</v>
      </c>
      <c r="E698" s="30" t="str">
        <f t="shared" si="217"/>
        <v/>
      </c>
      <c r="F698" s="14">
        <f>SUMIF(Gruppenstunden!$C$12:$C$864,'Wochenübersicht Gruppenstunden'!C698,Gruppenstunden!$H$12:$H$864)</f>
        <v>0</v>
      </c>
      <c r="G698" s="14" t="str">
        <f t="shared" si="218"/>
        <v/>
      </c>
      <c r="H698" s="14">
        <f>SUMIF(Gruppenstunden!$C$12:$C$864,'Wochenübersicht Gruppenstunden'!C698,Gruppenstunden!$I$12:$I$864)</f>
        <v>0</v>
      </c>
      <c r="I698" s="14" t="str">
        <f t="shared" si="219"/>
        <v/>
      </c>
      <c r="J698" s="14">
        <f>SUMIF(Gruppenstunden!$C$12:$C$864,'Wochenübersicht Gruppenstunden'!C698,Gruppenstunden!$J$12:$J$864)</f>
        <v>0</v>
      </c>
      <c r="K698" s="14" t="str">
        <f t="shared" si="220"/>
        <v/>
      </c>
      <c r="L698" s="14">
        <f>SUMIF(Gruppenstunden!$C$12:$C$864,'Wochenübersicht Gruppenstunden'!C698,Gruppenstunden!$K$12:$K$864)</f>
        <v>0</v>
      </c>
      <c r="M698" s="14" t="str">
        <f t="shared" si="221"/>
        <v/>
      </c>
      <c r="N698" s="14">
        <f>SUMIF(Gruppenstunden!$C$12:$C$864,'Wochenübersicht Gruppenstunden'!C698,Gruppenstunden!$L$12:$L$864)</f>
        <v>0</v>
      </c>
      <c r="O698" s="14" t="str">
        <f t="shared" si="222"/>
        <v/>
      </c>
      <c r="P698" s="14">
        <f>SUMIF(Gruppenstunden!$C$12:$C$864,'Wochenübersicht Gruppenstunden'!C698,Gruppenstunden!$M$12:$M$864)</f>
        <v>0</v>
      </c>
      <c r="Q698" s="14" t="str">
        <f t="shared" si="223"/>
        <v/>
      </c>
      <c r="R698" s="14">
        <f>SUMIF(Gruppenstunden!$C$12:$C$864,'Wochenübersicht Gruppenstunden'!C698,Gruppenstunden!$N$12:$N$864)</f>
        <v>0</v>
      </c>
      <c r="S698" s="14" t="str">
        <f t="shared" si="224"/>
        <v/>
      </c>
      <c r="T698" s="14">
        <f>SUMIF(Gruppenstunden!$C$12:$C$864,'Wochenübersicht Gruppenstunden'!C698,Gruppenstunden!$O$12:$O$864)</f>
        <v>0</v>
      </c>
      <c r="U698" s="14" t="str">
        <f t="shared" si="225"/>
        <v/>
      </c>
      <c r="V698" s="14">
        <f>SUMIF(Gruppenstunden!$C$12:$C$864,'Wochenübersicht Gruppenstunden'!C698,Gruppenstunden!$P$12:$P$864)</f>
        <v>0</v>
      </c>
      <c r="W698" s="14" t="str">
        <f t="shared" si="226"/>
        <v/>
      </c>
      <c r="X698" s="14">
        <f>SUMIF(Gruppenstunden!$C$12:$C$864,'Wochenübersicht Gruppenstunden'!C698,Gruppenstunden!$Q$12:$Q$864)</f>
        <v>0</v>
      </c>
      <c r="Y698" s="14" t="str">
        <f t="shared" si="227"/>
        <v/>
      </c>
      <c r="Z698" s="14">
        <f>SUMIF(Gruppenstunden!$C$12:$C$864,'Wochenübersicht Gruppenstunden'!C698,Gruppenstunden!$R$12:$R$864)</f>
        <v>0</v>
      </c>
      <c r="AA698" s="14" t="str">
        <f t="shared" si="228"/>
        <v/>
      </c>
      <c r="AB698" s="14">
        <f>SUMIF(Gruppenstunden!$C$12:$C$864,'Wochenübersicht Gruppenstunden'!C698,Gruppenstunden!$S$12:$S$864)</f>
        <v>0</v>
      </c>
      <c r="AC698" s="14" t="str">
        <f t="shared" si="229"/>
        <v/>
      </c>
      <c r="AD698" s="14">
        <f>SUMIF(Gruppenstunden!$C$12:$C$864,'Wochenübersicht Gruppenstunden'!C698,Gruppenstunden!$T$12:$T$864)</f>
        <v>0</v>
      </c>
      <c r="AE698" s="14" t="str">
        <f t="shared" si="230"/>
        <v/>
      </c>
      <c r="AF698" s="14">
        <f>SUMIF(Gruppenstunden!$C$12:$C$864,'Wochenübersicht Gruppenstunden'!C698,Gruppenstunden!$U$12:$U$864)</f>
        <v>0</v>
      </c>
      <c r="AG698" s="14" t="str">
        <f t="shared" si="231"/>
        <v/>
      </c>
      <c r="AH698" s="14">
        <f>SUMIF(Gruppenstunden!$C$12:$C$864,'Wochenübersicht Gruppenstunden'!C698,Gruppenstunden!$V$12:$V$864)</f>
        <v>0</v>
      </c>
      <c r="AI698" s="14" t="str">
        <f t="shared" si="232"/>
        <v/>
      </c>
      <c r="AJ698" s="14">
        <f>SUMIF(Gruppenstunden!$C$12:$C$864,'Wochenübersicht Gruppenstunden'!C698,Gruppenstunden!$W$12:$W$864)</f>
        <v>0</v>
      </c>
      <c r="AK698" s="14" t="str">
        <f t="shared" si="233"/>
        <v/>
      </c>
      <c r="AL698" s="14">
        <f>SUMIF(Gruppenstunden!$C$12:$C$864,'Wochenübersicht Gruppenstunden'!C698,Gruppenstunden!$X$12:$X$864)</f>
        <v>0</v>
      </c>
      <c r="AM698" s="14" t="str">
        <f t="shared" si="234"/>
        <v/>
      </c>
      <c r="AN698" s="14">
        <f>SUMIF(Gruppenstunden!$C$12:$C$864,'Wochenübersicht Gruppenstunden'!C698,Gruppenstunden!$Y$12:$Y$864)</f>
        <v>0</v>
      </c>
      <c r="AO698" s="14" t="str">
        <f t="shared" si="235"/>
        <v/>
      </c>
      <c r="AP698" s="14">
        <f>SUMIF(Gruppenstunden!$C$12:$C$864,'Wochenübersicht Gruppenstunden'!C698,Gruppenstunden!$Z$12:$Z$864)</f>
        <v>0</v>
      </c>
      <c r="AQ698" s="14" t="str">
        <f t="shared" si="236"/>
        <v/>
      </c>
      <c r="AR698" s="14">
        <f>SUMIF(Gruppenstunden!$C$12:$C$864,'Wochenübersicht Gruppenstunden'!C698,Gruppenstunden!$AA$12:$AA1550)</f>
        <v>0</v>
      </c>
      <c r="AS698" s="14" t="str">
        <f t="shared" si="237"/>
        <v/>
      </c>
    </row>
    <row r="699" spans="3:45" x14ac:dyDescent="0.25">
      <c r="C699" s="14"/>
      <c r="D699" s="14">
        <f>SUMIF(Gruppenstunden!$C$12:$C$864,'Wochenübersicht Gruppenstunden'!C699,Gruppenstunden!$AC$12:$AC$864)</f>
        <v>0</v>
      </c>
      <c r="E699" s="30" t="str">
        <f t="shared" si="217"/>
        <v/>
      </c>
      <c r="F699" s="14">
        <f>SUMIF(Gruppenstunden!$C$12:$C$864,'Wochenübersicht Gruppenstunden'!C699,Gruppenstunden!$H$12:$H$864)</f>
        <v>0</v>
      </c>
      <c r="G699" s="14" t="str">
        <f t="shared" si="218"/>
        <v/>
      </c>
      <c r="H699" s="14">
        <f>SUMIF(Gruppenstunden!$C$12:$C$864,'Wochenübersicht Gruppenstunden'!C699,Gruppenstunden!$I$12:$I$864)</f>
        <v>0</v>
      </c>
      <c r="I699" s="14" t="str">
        <f t="shared" si="219"/>
        <v/>
      </c>
      <c r="J699" s="14">
        <f>SUMIF(Gruppenstunden!$C$12:$C$864,'Wochenübersicht Gruppenstunden'!C699,Gruppenstunden!$J$12:$J$864)</f>
        <v>0</v>
      </c>
      <c r="K699" s="14" t="str">
        <f t="shared" si="220"/>
        <v/>
      </c>
      <c r="L699" s="14">
        <f>SUMIF(Gruppenstunden!$C$12:$C$864,'Wochenübersicht Gruppenstunden'!C699,Gruppenstunden!$K$12:$K$864)</f>
        <v>0</v>
      </c>
      <c r="M699" s="14" t="str">
        <f t="shared" si="221"/>
        <v/>
      </c>
      <c r="N699" s="14">
        <f>SUMIF(Gruppenstunden!$C$12:$C$864,'Wochenübersicht Gruppenstunden'!C699,Gruppenstunden!$L$12:$L$864)</f>
        <v>0</v>
      </c>
      <c r="O699" s="14" t="str">
        <f t="shared" si="222"/>
        <v/>
      </c>
      <c r="P699" s="14">
        <f>SUMIF(Gruppenstunden!$C$12:$C$864,'Wochenübersicht Gruppenstunden'!C699,Gruppenstunden!$M$12:$M$864)</f>
        <v>0</v>
      </c>
      <c r="Q699" s="14" t="str">
        <f t="shared" si="223"/>
        <v/>
      </c>
      <c r="R699" s="14">
        <f>SUMIF(Gruppenstunden!$C$12:$C$864,'Wochenübersicht Gruppenstunden'!C699,Gruppenstunden!$N$12:$N$864)</f>
        <v>0</v>
      </c>
      <c r="S699" s="14" t="str">
        <f t="shared" si="224"/>
        <v/>
      </c>
      <c r="T699" s="14">
        <f>SUMIF(Gruppenstunden!$C$12:$C$864,'Wochenübersicht Gruppenstunden'!C699,Gruppenstunden!$O$12:$O$864)</f>
        <v>0</v>
      </c>
      <c r="U699" s="14" t="str">
        <f t="shared" si="225"/>
        <v/>
      </c>
      <c r="V699" s="14">
        <f>SUMIF(Gruppenstunden!$C$12:$C$864,'Wochenübersicht Gruppenstunden'!C699,Gruppenstunden!$P$12:$P$864)</f>
        <v>0</v>
      </c>
      <c r="W699" s="14" t="str">
        <f t="shared" si="226"/>
        <v/>
      </c>
      <c r="X699" s="14">
        <f>SUMIF(Gruppenstunden!$C$12:$C$864,'Wochenübersicht Gruppenstunden'!C699,Gruppenstunden!$Q$12:$Q$864)</f>
        <v>0</v>
      </c>
      <c r="Y699" s="14" t="str">
        <f t="shared" si="227"/>
        <v/>
      </c>
      <c r="Z699" s="14">
        <f>SUMIF(Gruppenstunden!$C$12:$C$864,'Wochenübersicht Gruppenstunden'!C699,Gruppenstunden!$R$12:$R$864)</f>
        <v>0</v>
      </c>
      <c r="AA699" s="14" t="str">
        <f t="shared" si="228"/>
        <v/>
      </c>
      <c r="AB699" s="14">
        <f>SUMIF(Gruppenstunden!$C$12:$C$864,'Wochenübersicht Gruppenstunden'!C699,Gruppenstunden!$S$12:$S$864)</f>
        <v>0</v>
      </c>
      <c r="AC699" s="14" t="str">
        <f t="shared" si="229"/>
        <v/>
      </c>
      <c r="AD699" s="14">
        <f>SUMIF(Gruppenstunden!$C$12:$C$864,'Wochenübersicht Gruppenstunden'!C699,Gruppenstunden!$T$12:$T$864)</f>
        <v>0</v>
      </c>
      <c r="AE699" s="14" t="str">
        <f t="shared" si="230"/>
        <v/>
      </c>
      <c r="AF699" s="14">
        <f>SUMIF(Gruppenstunden!$C$12:$C$864,'Wochenübersicht Gruppenstunden'!C699,Gruppenstunden!$U$12:$U$864)</f>
        <v>0</v>
      </c>
      <c r="AG699" s="14" t="str">
        <f t="shared" si="231"/>
        <v/>
      </c>
      <c r="AH699" s="14">
        <f>SUMIF(Gruppenstunden!$C$12:$C$864,'Wochenübersicht Gruppenstunden'!C699,Gruppenstunden!$V$12:$V$864)</f>
        <v>0</v>
      </c>
      <c r="AI699" s="14" t="str">
        <f t="shared" si="232"/>
        <v/>
      </c>
      <c r="AJ699" s="14">
        <f>SUMIF(Gruppenstunden!$C$12:$C$864,'Wochenübersicht Gruppenstunden'!C699,Gruppenstunden!$W$12:$W$864)</f>
        <v>0</v>
      </c>
      <c r="AK699" s="14" t="str">
        <f t="shared" si="233"/>
        <v/>
      </c>
      <c r="AL699" s="14">
        <f>SUMIF(Gruppenstunden!$C$12:$C$864,'Wochenübersicht Gruppenstunden'!C699,Gruppenstunden!$X$12:$X$864)</f>
        <v>0</v>
      </c>
      <c r="AM699" s="14" t="str">
        <f t="shared" si="234"/>
        <v/>
      </c>
      <c r="AN699" s="14">
        <f>SUMIF(Gruppenstunden!$C$12:$C$864,'Wochenübersicht Gruppenstunden'!C699,Gruppenstunden!$Y$12:$Y$864)</f>
        <v>0</v>
      </c>
      <c r="AO699" s="14" t="str">
        <f t="shared" si="235"/>
        <v/>
      </c>
      <c r="AP699" s="14">
        <f>SUMIF(Gruppenstunden!$C$12:$C$864,'Wochenübersicht Gruppenstunden'!C699,Gruppenstunden!$Z$12:$Z$864)</f>
        <v>0</v>
      </c>
      <c r="AQ699" s="14" t="str">
        <f t="shared" si="236"/>
        <v/>
      </c>
      <c r="AR699" s="14">
        <f>SUMIF(Gruppenstunden!$C$12:$C$864,'Wochenübersicht Gruppenstunden'!C699,Gruppenstunden!$AA$12:$AA1551)</f>
        <v>0</v>
      </c>
      <c r="AS699" s="14" t="str">
        <f t="shared" si="237"/>
        <v/>
      </c>
    </row>
    <row r="700" spans="3:45" x14ac:dyDescent="0.25">
      <c r="C700" s="14"/>
      <c r="D700" s="14">
        <f>SUMIF(Gruppenstunden!$C$12:$C$864,'Wochenübersicht Gruppenstunden'!C700,Gruppenstunden!$AC$12:$AC$864)</f>
        <v>0</v>
      </c>
      <c r="E700" s="30" t="str">
        <f t="shared" si="217"/>
        <v/>
      </c>
      <c r="F700" s="14">
        <f>SUMIF(Gruppenstunden!$C$12:$C$864,'Wochenübersicht Gruppenstunden'!C700,Gruppenstunden!$H$12:$H$864)</f>
        <v>0</v>
      </c>
      <c r="G700" s="14" t="str">
        <f t="shared" si="218"/>
        <v/>
      </c>
      <c r="H700" s="14">
        <f>SUMIF(Gruppenstunden!$C$12:$C$864,'Wochenübersicht Gruppenstunden'!C700,Gruppenstunden!$I$12:$I$864)</f>
        <v>0</v>
      </c>
      <c r="I700" s="14" t="str">
        <f t="shared" si="219"/>
        <v/>
      </c>
      <c r="J700" s="14">
        <f>SUMIF(Gruppenstunden!$C$12:$C$864,'Wochenübersicht Gruppenstunden'!C700,Gruppenstunden!$J$12:$J$864)</f>
        <v>0</v>
      </c>
      <c r="K700" s="14" t="str">
        <f t="shared" si="220"/>
        <v/>
      </c>
      <c r="L700" s="14">
        <f>SUMIF(Gruppenstunden!$C$12:$C$864,'Wochenübersicht Gruppenstunden'!C700,Gruppenstunden!$K$12:$K$864)</f>
        <v>0</v>
      </c>
      <c r="M700" s="14" t="str">
        <f t="shared" si="221"/>
        <v/>
      </c>
      <c r="N700" s="14">
        <f>SUMIF(Gruppenstunden!$C$12:$C$864,'Wochenübersicht Gruppenstunden'!C700,Gruppenstunden!$L$12:$L$864)</f>
        <v>0</v>
      </c>
      <c r="O700" s="14" t="str">
        <f t="shared" si="222"/>
        <v/>
      </c>
      <c r="P700" s="14">
        <f>SUMIF(Gruppenstunden!$C$12:$C$864,'Wochenübersicht Gruppenstunden'!C700,Gruppenstunden!$M$12:$M$864)</f>
        <v>0</v>
      </c>
      <c r="Q700" s="14" t="str">
        <f t="shared" si="223"/>
        <v/>
      </c>
      <c r="R700" s="14">
        <f>SUMIF(Gruppenstunden!$C$12:$C$864,'Wochenübersicht Gruppenstunden'!C700,Gruppenstunden!$N$12:$N$864)</f>
        <v>0</v>
      </c>
      <c r="S700" s="14" t="str">
        <f t="shared" si="224"/>
        <v/>
      </c>
      <c r="T700" s="14">
        <f>SUMIF(Gruppenstunden!$C$12:$C$864,'Wochenübersicht Gruppenstunden'!C700,Gruppenstunden!$O$12:$O$864)</f>
        <v>0</v>
      </c>
      <c r="U700" s="14" t="str">
        <f t="shared" si="225"/>
        <v/>
      </c>
      <c r="V700" s="14">
        <f>SUMIF(Gruppenstunden!$C$12:$C$864,'Wochenübersicht Gruppenstunden'!C700,Gruppenstunden!$P$12:$P$864)</f>
        <v>0</v>
      </c>
      <c r="W700" s="14" t="str">
        <f t="shared" si="226"/>
        <v/>
      </c>
      <c r="X700" s="14">
        <f>SUMIF(Gruppenstunden!$C$12:$C$864,'Wochenübersicht Gruppenstunden'!C700,Gruppenstunden!$Q$12:$Q$864)</f>
        <v>0</v>
      </c>
      <c r="Y700" s="14" t="str">
        <f t="shared" si="227"/>
        <v/>
      </c>
      <c r="Z700" s="14">
        <f>SUMIF(Gruppenstunden!$C$12:$C$864,'Wochenübersicht Gruppenstunden'!C700,Gruppenstunden!$R$12:$R$864)</f>
        <v>0</v>
      </c>
      <c r="AA700" s="14" t="str">
        <f t="shared" si="228"/>
        <v/>
      </c>
      <c r="AB700" s="14">
        <f>SUMIF(Gruppenstunden!$C$12:$C$864,'Wochenübersicht Gruppenstunden'!C700,Gruppenstunden!$S$12:$S$864)</f>
        <v>0</v>
      </c>
      <c r="AC700" s="14" t="str">
        <f t="shared" si="229"/>
        <v/>
      </c>
      <c r="AD700" s="14">
        <f>SUMIF(Gruppenstunden!$C$12:$C$864,'Wochenübersicht Gruppenstunden'!C700,Gruppenstunden!$T$12:$T$864)</f>
        <v>0</v>
      </c>
      <c r="AE700" s="14" t="str">
        <f t="shared" si="230"/>
        <v/>
      </c>
      <c r="AF700" s="14">
        <f>SUMIF(Gruppenstunden!$C$12:$C$864,'Wochenübersicht Gruppenstunden'!C700,Gruppenstunden!$U$12:$U$864)</f>
        <v>0</v>
      </c>
      <c r="AG700" s="14" t="str">
        <f t="shared" si="231"/>
        <v/>
      </c>
      <c r="AH700" s="14">
        <f>SUMIF(Gruppenstunden!$C$12:$C$864,'Wochenübersicht Gruppenstunden'!C700,Gruppenstunden!$V$12:$V$864)</f>
        <v>0</v>
      </c>
      <c r="AI700" s="14" t="str">
        <f t="shared" si="232"/>
        <v/>
      </c>
      <c r="AJ700" s="14">
        <f>SUMIF(Gruppenstunden!$C$12:$C$864,'Wochenübersicht Gruppenstunden'!C700,Gruppenstunden!$W$12:$W$864)</f>
        <v>0</v>
      </c>
      <c r="AK700" s="14" t="str">
        <f t="shared" si="233"/>
        <v/>
      </c>
      <c r="AL700" s="14">
        <f>SUMIF(Gruppenstunden!$C$12:$C$864,'Wochenübersicht Gruppenstunden'!C700,Gruppenstunden!$X$12:$X$864)</f>
        <v>0</v>
      </c>
      <c r="AM700" s="14" t="str">
        <f t="shared" si="234"/>
        <v/>
      </c>
      <c r="AN700" s="14">
        <f>SUMIF(Gruppenstunden!$C$12:$C$864,'Wochenübersicht Gruppenstunden'!C700,Gruppenstunden!$Y$12:$Y$864)</f>
        <v>0</v>
      </c>
      <c r="AO700" s="14" t="str">
        <f t="shared" si="235"/>
        <v/>
      </c>
      <c r="AP700" s="14">
        <f>SUMIF(Gruppenstunden!$C$12:$C$864,'Wochenübersicht Gruppenstunden'!C700,Gruppenstunden!$Z$12:$Z$864)</f>
        <v>0</v>
      </c>
      <c r="AQ700" s="14" t="str">
        <f t="shared" si="236"/>
        <v/>
      </c>
      <c r="AR700" s="14">
        <f>SUMIF(Gruppenstunden!$C$12:$C$864,'Wochenübersicht Gruppenstunden'!C700,Gruppenstunden!$AA$12:$AA1552)</f>
        <v>0</v>
      </c>
      <c r="AS700" s="14" t="str">
        <f t="shared" si="237"/>
        <v/>
      </c>
    </row>
    <row r="701" spans="3:45" x14ac:dyDescent="0.25">
      <c r="C701" s="14"/>
      <c r="D701" s="14">
        <f>SUMIF(Gruppenstunden!$C$12:$C$864,'Wochenübersicht Gruppenstunden'!C701,Gruppenstunden!$AC$12:$AC$864)</f>
        <v>0</v>
      </c>
      <c r="E701" s="30" t="str">
        <f t="shared" si="217"/>
        <v/>
      </c>
      <c r="F701" s="14">
        <f>SUMIF(Gruppenstunden!$C$12:$C$864,'Wochenübersicht Gruppenstunden'!C701,Gruppenstunden!$H$12:$H$864)</f>
        <v>0</v>
      </c>
      <c r="G701" s="14" t="str">
        <f t="shared" si="218"/>
        <v/>
      </c>
      <c r="H701" s="14">
        <f>SUMIF(Gruppenstunden!$C$12:$C$864,'Wochenübersicht Gruppenstunden'!C701,Gruppenstunden!$I$12:$I$864)</f>
        <v>0</v>
      </c>
      <c r="I701" s="14" t="str">
        <f t="shared" si="219"/>
        <v/>
      </c>
      <c r="J701" s="14">
        <f>SUMIF(Gruppenstunden!$C$12:$C$864,'Wochenübersicht Gruppenstunden'!C701,Gruppenstunden!$J$12:$J$864)</f>
        <v>0</v>
      </c>
      <c r="K701" s="14" t="str">
        <f t="shared" si="220"/>
        <v/>
      </c>
      <c r="L701" s="14">
        <f>SUMIF(Gruppenstunden!$C$12:$C$864,'Wochenübersicht Gruppenstunden'!C701,Gruppenstunden!$K$12:$K$864)</f>
        <v>0</v>
      </c>
      <c r="M701" s="14" t="str">
        <f t="shared" si="221"/>
        <v/>
      </c>
      <c r="N701" s="14">
        <f>SUMIF(Gruppenstunden!$C$12:$C$864,'Wochenübersicht Gruppenstunden'!C701,Gruppenstunden!$L$12:$L$864)</f>
        <v>0</v>
      </c>
      <c r="O701" s="14" t="str">
        <f t="shared" si="222"/>
        <v/>
      </c>
      <c r="P701" s="14">
        <f>SUMIF(Gruppenstunden!$C$12:$C$864,'Wochenübersicht Gruppenstunden'!C701,Gruppenstunden!$M$12:$M$864)</f>
        <v>0</v>
      </c>
      <c r="Q701" s="14" t="str">
        <f t="shared" si="223"/>
        <v/>
      </c>
      <c r="R701" s="14">
        <f>SUMIF(Gruppenstunden!$C$12:$C$864,'Wochenübersicht Gruppenstunden'!C701,Gruppenstunden!$N$12:$N$864)</f>
        <v>0</v>
      </c>
      <c r="S701" s="14" t="str">
        <f t="shared" si="224"/>
        <v/>
      </c>
      <c r="T701" s="14">
        <f>SUMIF(Gruppenstunden!$C$12:$C$864,'Wochenübersicht Gruppenstunden'!C701,Gruppenstunden!$O$12:$O$864)</f>
        <v>0</v>
      </c>
      <c r="U701" s="14" t="str">
        <f t="shared" si="225"/>
        <v/>
      </c>
      <c r="V701" s="14">
        <f>SUMIF(Gruppenstunden!$C$12:$C$864,'Wochenübersicht Gruppenstunden'!C701,Gruppenstunden!$P$12:$P$864)</f>
        <v>0</v>
      </c>
      <c r="W701" s="14" t="str">
        <f t="shared" si="226"/>
        <v/>
      </c>
      <c r="X701" s="14">
        <f>SUMIF(Gruppenstunden!$C$12:$C$864,'Wochenübersicht Gruppenstunden'!C701,Gruppenstunden!$Q$12:$Q$864)</f>
        <v>0</v>
      </c>
      <c r="Y701" s="14" t="str">
        <f t="shared" si="227"/>
        <v/>
      </c>
      <c r="Z701" s="14">
        <f>SUMIF(Gruppenstunden!$C$12:$C$864,'Wochenübersicht Gruppenstunden'!C701,Gruppenstunden!$R$12:$R$864)</f>
        <v>0</v>
      </c>
      <c r="AA701" s="14" t="str">
        <f t="shared" si="228"/>
        <v/>
      </c>
      <c r="AB701" s="14">
        <f>SUMIF(Gruppenstunden!$C$12:$C$864,'Wochenübersicht Gruppenstunden'!C701,Gruppenstunden!$S$12:$S$864)</f>
        <v>0</v>
      </c>
      <c r="AC701" s="14" t="str">
        <f t="shared" si="229"/>
        <v/>
      </c>
      <c r="AD701" s="14">
        <f>SUMIF(Gruppenstunden!$C$12:$C$864,'Wochenübersicht Gruppenstunden'!C701,Gruppenstunden!$T$12:$T$864)</f>
        <v>0</v>
      </c>
      <c r="AE701" s="14" t="str">
        <f t="shared" si="230"/>
        <v/>
      </c>
      <c r="AF701" s="14">
        <f>SUMIF(Gruppenstunden!$C$12:$C$864,'Wochenübersicht Gruppenstunden'!C701,Gruppenstunden!$U$12:$U$864)</f>
        <v>0</v>
      </c>
      <c r="AG701" s="14" t="str">
        <f t="shared" si="231"/>
        <v/>
      </c>
      <c r="AH701" s="14">
        <f>SUMIF(Gruppenstunden!$C$12:$C$864,'Wochenübersicht Gruppenstunden'!C701,Gruppenstunden!$V$12:$V$864)</f>
        <v>0</v>
      </c>
      <c r="AI701" s="14" t="str">
        <f t="shared" si="232"/>
        <v/>
      </c>
      <c r="AJ701" s="14">
        <f>SUMIF(Gruppenstunden!$C$12:$C$864,'Wochenübersicht Gruppenstunden'!C701,Gruppenstunden!$W$12:$W$864)</f>
        <v>0</v>
      </c>
      <c r="AK701" s="14" t="str">
        <f t="shared" si="233"/>
        <v/>
      </c>
      <c r="AL701" s="14">
        <f>SUMIF(Gruppenstunden!$C$12:$C$864,'Wochenübersicht Gruppenstunden'!C701,Gruppenstunden!$X$12:$X$864)</f>
        <v>0</v>
      </c>
      <c r="AM701" s="14" t="str">
        <f t="shared" si="234"/>
        <v/>
      </c>
      <c r="AN701" s="14">
        <f>SUMIF(Gruppenstunden!$C$12:$C$864,'Wochenübersicht Gruppenstunden'!C701,Gruppenstunden!$Y$12:$Y$864)</f>
        <v>0</v>
      </c>
      <c r="AO701" s="14" t="str">
        <f t="shared" si="235"/>
        <v/>
      </c>
      <c r="AP701" s="14">
        <f>SUMIF(Gruppenstunden!$C$12:$C$864,'Wochenübersicht Gruppenstunden'!C701,Gruppenstunden!$Z$12:$Z$864)</f>
        <v>0</v>
      </c>
      <c r="AQ701" s="14" t="str">
        <f t="shared" si="236"/>
        <v/>
      </c>
      <c r="AR701" s="14">
        <f>SUMIF(Gruppenstunden!$C$12:$C$864,'Wochenübersicht Gruppenstunden'!C701,Gruppenstunden!$AA$12:$AA1553)</f>
        <v>0</v>
      </c>
      <c r="AS701" s="14" t="str">
        <f t="shared" si="237"/>
        <v/>
      </c>
    </row>
    <row r="702" spans="3:45" x14ac:dyDescent="0.25">
      <c r="C702" s="14"/>
      <c r="D702" s="14">
        <f>SUMIF(Gruppenstunden!$C$12:$C$864,'Wochenübersicht Gruppenstunden'!C702,Gruppenstunden!$AC$12:$AC$864)</f>
        <v>0</v>
      </c>
      <c r="E702" s="30" t="str">
        <f t="shared" si="217"/>
        <v/>
      </c>
      <c r="F702" s="14">
        <f>SUMIF(Gruppenstunden!$C$12:$C$864,'Wochenübersicht Gruppenstunden'!C702,Gruppenstunden!$H$12:$H$864)</f>
        <v>0</v>
      </c>
      <c r="G702" s="14" t="str">
        <f t="shared" si="218"/>
        <v/>
      </c>
      <c r="H702" s="14">
        <f>SUMIF(Gruppenstunden!$C$12:$C$864,'Wochenübersicht Gruppenstunden'!C702,Gruppenstunden!$I$12:$I$864)</f>
        <v>0</v>
      </c>
      <c r="I702" s="14" t="str">
        <f t="shared" si="219"/>
        <v/>
      </c>
      <c r="J702" s="14">
        <f>SUMIF(Gruppenstunden!$C$12:$C$864,'Wochenübersicht Gruppenstunden'!C702,Gruppenstunden!$J$12:$J$864)</f>
        <v>0</v>
      </c>
      <c r="K702" s="14" t="str">
        <f t="shared" si="220"/>
        <v/>
      </c>
      <c r="L702" s="14">
        <f>SUMIF(Gruppenstunden!$C$12:$C$864,'Wochenübersicht Gruppenstunden'!C702,Gruppenstunden!$K$12:$K$864)</f>
        <v>0</v>
      </c>
      <c r="M702" s="14" t="str">
        <f t="shared" si="221"/>
        <v/>
      </c>
      <c r="N702" s="14">
        <f>SUMIF(Gruppenstunden!$C$12:$C$864,'Wochenübersicht Gruppenstunden'!C702,Gruppenstunden!$L$12:$L$864)</f>
        <v>0</v>
      </c>
      <c r="O702" s="14" t="str">
        <f t="shared" si="222"/>
        <v/>
      </c>
      <c r="P702" s="14">
        <f>SUMIF(Gruppenstunden!$C$12:$C$864,'Wochenübersicht Gruppenstunden'!C702,Gruppenstunden!$M$12:$M$864)</f>
        <v>0</v>
      </c>
      <c r="Q702" s="14" t="str">
        <f t="shared" si="223"/>
        <v/>
      </c>
      <c r="R702" s="14">
        <f>SUMIF(Gruppenstunden!$C$12:$C$864,'Wochenübersicht Gruppenstunden'!C702,Gruppenstunden!$N$12:$N$864)</f>
        <v>0</v>
      </c>
      <c r="S702" s="14" t="str">
        <f t="shared" si="224"/>
        <v/>
      </c>
      <c r="T702" s="14">
        <f>SUMIF(Gruppenstunden!$C$12:$C$864,'Wochenübersicht Gruppenstunden'!C702,Gruppenstunden!$O$12:$O$864)</f>
        <v>0</v>
      </c>
      <c r="U702" s="14" t="str">
        <f t="shared" si="225"/>
        <v/>
      </c>
      <c r="V702" s="14">
        <f>SUMIF(Gruppenstunden!$C$12:$C$864,'Wochenübersicht Gruppenstunden'!C702,Gruppenstunden!$P$12:$P$864)</f>
        <v>0</v>
      </c>
      <c r="W702" s="14" t="str">
        <f t="shared" si="226"/>
        <v/>
      </c>
      <c r="X702" s="14">
        <f>SUMIF(Gruppenstunden!$C$12:$C$864,'Wochenübersicht Gruppenstunden'!C702,Gruppenstunden!$Q$12:$Q$864)</f>
        <v>0</v>
      </c>
      <c r="Y702" s="14" t="str">
        <f t="shared" si="227"/>
        <v/>
      </c>
      <c r="Z702" s="14">
        <f>SUMIF(Gruppenstunden!$C$12:$C$864,'Wochenübersicht Gruppenstunden'!C702,Gruppenstunden!$R$12:$R$864)</f>
        <v>0</v>
      </c>
      <c r="AA702" s="14" t="str">
        <f t="shared" si="228"/>
        <v/>
      </c>
      <c r="AB702" s="14">
        <f>SUMIF(Gruppenstunden!$C$12:$C$864,'Wochenübersicht Gruppenstunden'!C702,Gruppenstunden!$S$12:$S$864)</f>
        <v>0</v>
      </c>
      <c r="AC702" s="14" t="str">
        <f t="shared" si="229"/>
        <v/>
      </c>
      <c r="AD702" s="14">
        <f>SUMIF(Gruppenstunden!$C$12:$C$864,'Wochenübersicht Gruppenstunden'!C702,Gruppenstunden!$T$12:$T$864)</f>
        <v>0</v>
      </c>
      <c r="AE702" s="14" t="str">
        <f t="shared" si="230"/>
        <v/>
      </c>
      <c r="AF702" s="14">
        <f>SUMIF(Gruppenstunden!$C$12:$C$864,'Wochenübersicht Gruppenstunden'!C702,Gruppenstunden!$U$12:$U$864)</f>
        <v>0</v>
      </c>
      <c r="AG702" s="14" t="str">
        <f t="shared" si="231"/>
        <v/>
      </c>
      <c r="AH702" s="14">
        <f>SUMIF(Gruppenstunden!$C$12:$C$864,'Wochenübersicht Gruppenstunden'!C702,Gruppenstunden!$V$12:$V$864)</f>
        <v>0</v>
      </c>
      <c r="AI702" s="14" t="str">
        <f t="shared" si="232"/>
        <v/>
      </c>
      <c r="AJ702" s="14">
        <f>SUMIF(Gruppenstunden!$C$12:$C$864,'Wochenübersicht Gruppenstunden'!C702,Gruppenstunden!$W$12:$W$864)</f>
        <v>0</v>
      </c>
      <c r="AK702" s="14" t="str">
        <f t="shared" si="233"/>
        <v/>
      </c>
      <c r="AL702" s="14">
        <f>SUMIF(Gruppenstunden!$C$12:$C$864,'Wochenübersicht Gruppenstunden'!C702,Gruppenstunden!$X$12:$X$864)</f>
        <v>0</v>
      </c>
      <c r="AM702" s="14" t="str">
        <f t="shared" si="234"/>
        <v/>
      </c>
      <c r="AN702" s="14">
        <f>SUMIF(Gruppenstunden!$C$12:$C$864,'Wochenübersicht Gruppenstunden'!C702,Gruppenstunden!$Y$12:$Y$864)</f>
        <v>0</v>
      </c>
      <c r="AO702" s="14" t="str">
        <f t="shared" si="235"/>
        <v/>
      </c>
      <c r="AP702" s="14">
        <f>SUMIF(Gruppenstunden!$C$12:$C$864,'Wochenübersicht Gruppenstunden'!C702,Gruppenstunden!$Z$12:$Z$864)</f>
        <v>0</v>
      </c>
      <c r="AQ702" s="14" t="str">
        <f t="shared" si="236"/>
        <v/>
      </c>
      <c r="AR702" s="14">
        <f>SUMIF(Gruppenstunden!$C$12:$C$864,'Wochenübersicht Gruppenstunden'!C702,Gruppenstunden!$AA$12:$AA1554)</f>
        <v>0</v>
      </c>
      <c r="AS702" s="14" t="str">
        <f t="shared" si="237"/>
        <v/>
      </c>
    </row>
    <row r="703" spans="3:45" x14ac:dyDescent="0.25">
      <c r="C703" s="14"/>
      <c r="D703" s="14">
        <f>SUMIF(Gruppenstunden!$C$12:$C$864,'Wochenübersicht Gruppenstunden'!C703,Gruppenstunden!$AC$12:$AC$864)</f>
        <v>0</v>
      </c>
      <c r="E703" s="30" t="str">
        <f t="shared" si="217"/>
        <v/>
      </c>
      <c r="F703" s="14">
        <f>SUMIF(Gruppenstunden!$C$12:$C$864,'Wochenübersicht Gruppenstunden'!C703,Gruppenstunden!$H$12:$H$864)</f>
        <v>0</v>
      </c>
      <c r="G703" s="14" t="str">
        <f t="shared" si="218"/>
        <v/>
      </c>
      <c r="H703" s="14">
        <f>SUMIF(Gruppenstunden!$C$12:$C$864,'Wochenübersicht Gruppenstunden'!C703,Gruppenstunden!$I$12:$I$864)</f>
        <v>0</v>
      </c>
      <c r="I703" s="14" t="str">
        <f t="shared" si="219"/>
        <v/>
      </c>
      <c r="J703" s="14">
        <f>SUMIF(Gruppenstunden!$C$12:$C$864,'Wochenübersicht Gruppenstunden'!C703,Gruppenstunden!$J$12:$J$864)</f>
        <v>0</v>
      </c>
      <c r="K703" s="14" t="str">
        <f t="shared" si="220"/>
        <v/>
      </c>
      <c r="L703" s="14">
        <f>SUMIF(Gruppenstunden!$C$12:$C$864,'Wochenübersicht Gruppenstunden'!C703,Gruppenstunden!$K$12:$K$864)</f>
        <v>0</v>
      </c>
      <c r="M703" s="14" t="str">
        <f t="shared" si="221"/>
        <v/>
      </c>
      <c r="N703" s="14">
        <f>SUMIF(Gruppenstunden!$C$12:$C$864,'Wochenübersicht Gruppenstunden'!C703,Gruppenstunden!$L$12:$L$864)</f>
        <v>0</v>
      </c>
      <c r="O703" s="14" t="str">
        <f t="shared" si="222"/>
        <v/>
      </c>
      <c r="P703" s="14">
        <f>SUMIF(Gruppenstunden!$C$12:$C$864,'Wochenübersicht Gruppenstunden'!C703,Gruppenstunden!$M$12:$M$864)</f>
        <v>0</v>
      </c>
      <c r="Q703" s="14" t="str">
        <f t="shared" si="223"/>
        <v/>
      </c>
      <c r="R703" s="14">
        <f>SUMIF(Gruppenstunden!$C$12:$C$864,'Wochenübersicht Gruppenstunden'!C703,Gruppenstunden!$N$12:$N$864)</f>
        <v>0</v>
      </c>
      <c r="S703" s="14" t="str">
        <f t="shared" si="224"/>
        <v/>
      </c>
      <c r="T703" s="14">
        <f>SUMIF(Gruppenstunden!$C$12:$C$864,'Wochenübersicht Gruppenstunden'!C703,Gruppenstunden!$O$12:$O$864)</f>
        <v>0</v>
      </c>
      <c r="U703" s="14" t="str">
        <f t="shared" si="225"/>
        <v/>
      </c>
      <c r="V703" s="14">
        <f>SUMIF(Gruppenstunden!$C$12:$C$864,'Wochenübersicht Gruppenstunden'!C703,Gruppenstunden!$P$12:$P$864)</f>
        <v>0</v>
      </c>
      <c r="W703" s="14" t="str">
        <f t="shared" si="226"/>
        <v/>
      </c>
      <c r="X703" s="14">
        <f>SUMIF(Gruppenstunden!$C$12:$C$864,'Wochenübersicht Gruppenstunden'!C703,Gruppenstunden!$Q$12:$Q$864)</f>
        <v>0</v>
      </c>
      <c r="Y703" s="14" t="str">
        <f t="shared" si="227"/>
        <v/>
      </c>
      <c r="Z703" s="14">
        <f>SUMIF(Gruppenstunden!$C$12:$C$864,'Wochenübersicht Gruppenstunden'!C703,Gruppenstunden!$R$12:$R$864)</f>
        <v>0</v>
      </c>
      <c r="AA703" s="14" t="str">
        <f t="shared" si="228"/>
        <v/>
      </c>
      <c r="AB703" s="14">
        <f>SUMIF(Gruppenstunden!$C$12:$C$864,'Wochenübersicht Gruppenstunden'!C703,Gruppenstunden!$S$12:$S$864)</f>
        <v>0</v>
      </c>
      <c r="AC703" s="14" t="str">
        <f t="shared" si="229"/>
        <v/>
      </c>
      <c r="AD703" s="14">
        <f>SUMIF(Gruppenstunden!$C$12:$C$864,'Wochenübersicht Gruppenstunden'!C703,Gruppenstunden!$T$12:$T$864)</f>
        <v>0</v>
      </c>
      <c r="AE703" s="14" t="str">
        <f t="shared" si="230"/>
        <v/>
      </c>
      <c r="AF703" s="14">
        <f>SUMIF(Gruppenstunden!$C$12:$C$864,'Wochenübersicht Gruppenstunden'!C703,Gruppenstunden!$U$12:$U$864)</f>
        <v>0</v>
      </c>
      <c r="AG703" s="14" t="str">
        <f t="shared" si="231"/>
        <v/>
      </c>
      <c r="AH703" s="14">
        <f>SUMIF(Gruppenstunden!$C$12:$C$864,'Wochenübersicht Gruppenstunden'!C703,Gruppenstunden!$V$12:$V$864)</f>
        <v>0</v>
      </c>
      <c r="AI703" s="14" t="str">
        <f t="shared" si="232"/>
        <v/>
      </c>
      <c r="AJ703" s="14">
        <f>SUMIF(Gruppenstunden!$C$12:$C$864,'Wochenübersicht Gruppenstunden'!C703,Gruppenstunden!$W$12:$W$864)</f>
        <v>0</v>
      </c>
      <c r="AK703" s="14" t="str">
        <f t="shared" si="233"/>
        <v/>
      </c>
      <c r="AL703" s="14">
        <f>SUMIF(Gruppenstunden!$C$12:$C$864,'Wochenübersicht Gruppenstunden'!C703,Gruppenstunden!$X$12:$X$864)</f>
        <v>0</v>
      </c>
      <c r="AM703" s="14" t="str">
        <f t="shared" si="234"/>
        <v/>
      </c>
      <c r="AN703" s="14">
        <f>SUMIF(Gruppenstunden!$C$12:$C$864,'Wochenübersicht Gruppenstunden'!C703,Gruppenstunden!$Y$12:$Y$864)</f>
        <v>0</v>
      </c>
      <c r="AO703" s="14" t="str">
        <f t="shared" si="235"/>
        <v/>
      </c>
      <c r="AP703" s="14">
        <f>SUMIF(Gruppenstunden!$C$12:$C$864,'Wochenübersicht Gruppenstunden'!C703,Gruppenstunden!$Z$12:$Z$864)</f>
        <v>0</v>
      </c>
      <c r="AQ703" s="14" t="str">
        <f t="shared" si="236"/>
        <v/>
      </c>
      <c r="AR703" s="14">
        <f>SUMIF(Gruppenstunden!$C$12:$C$864,'Wochenübersicht Gruppenstunden'!C703,Gruppenstunden!$AA$12:$AA1555)</f>
        <v>0</v>
      </c>
      <c r="AS703" s="14" t="str">
        <f t="shared" si="237"/>
        <v/>
      </c>
    </row>
    <row r="704" spans="3:45" x14ac:dyDescent="0.25">
      <c r="C704" s="14"/>
      <c r="D704" s="14">
        <f>SUMIF(Gruppenstunden!$C$12:$C$864,'Wochenübersicht Gruppenstunden'!C704,Gruppenstunden!$AC$12:$AC$864)</f>
        <v>0</v>
      </c>
      <c r="E704" s="30" t="str">
        <f t="shared" si="217"/>
        <v/>
      </c>
      <c r="F704" s="14">
        <f>SUMIF(Gruppenstunden!$C$12:$C$864,'Wochenübersicht Gruppenstunden'!C704,Gruppenstunden!$H$12:$H$864)</f>
        <v>0</v>
      </c>
      <c r="G704" s="14" t="str">
        <f t="shared" si="218"/>
        <v/>
      </c>
      <c r="H704" s="14">
        <f>SUMIF(Gruppenstunden!$C$12:$C$864,'Wochenübersicht Gruppenstunden'!C704,Gruppenstunden!$I$12:$I$864)</f>
        <v>0</v>
      </c>
      <c r="I704" s="14" t="str">
        <f t="shared" si="219"/>
        <v/>
      </c>
      <c r="J704" s="14">
        <f>SUMIF(Gruppenstunden!$C$12:$C$864,'Wochenübersicht Gruppenstunden'!C704,Gruppenstunden!$J$12:$J$864)</f>
        <v>0</v>
      </c>
      <c r="K704" s="14" t="str">
        <f t="shared" si="220"/>
        <v/>
      </c>
      <c r="L704" s="14">
        <f>SUMIF(Gruppenstunden!$C$12:$C$864,'Wochenübersicht Gruppenstunden'!C704,Gruppenstunden!$K$12:$K$864)</f>
        <v>0</v>
      </c>
      <c r="M704" s="14" t="str">
        <f t="shared" si="221"/>
        <v/>
      </c>
      <c r="N704" s="14">
        <f>SUMIF(Gruppenstunden!$C$12:$C$864,'Wochenübersicht Gruppenstunden'!C704,Gruppenstunden!$L$12:$L$864)</f>
        <v>0</v>
      </c>
      <c r="O704" s="14" t="str">
        <f t="shared" si="222"/>
        <v/>
      </c>
      <c r="P704" s="14">
        <f>SUMIF(Gruppenstunden!$C$12:$C$864,'Wochenübersicht Gruppenstunden'!C704,Gruppenstunden!$M$12:$M$864)</f>
        <v>0</v>
      </c>
      <c r="Q704" s="14" t="str">
        <f t="shared" si="223"/>
        <v/>
      </c>
      <c r="R704" s="14">
        <f>SUMIF(Gruppenstunden!$C$12:$C$864,'Wochenübersicht Gruppenstunden'!C704,Gruppenstunden!$N$12:$N$864)</f>
        <v>0</v>
      </c>
      <c r="S704" s="14" t="str">
        <f t="shared" si="224"/>
        <v/>
      </c>
      <c r="T704" s="14">
        <f>SUMIF(Gruppenstunden!$C$12:$C$864,'Wochenübersicht Gruppenstunden'!C704,Gruppenstunden!$O$12:$O$864)</f>
        <v>0</v>
      </c>
      <c r="U704" s="14" t="str">
        <f t="shared" si="225"/>
        <v/>
      </c>
      <c r="V704" s="14">
        <f>SUMIF(Gruppenstunden!$C$12:$C$864,'Wochenübersicht Gruppenstunden'!C704,Gruppenstunden!$P$12:$P$864)</f>
        <v>0</v>
      </c>
      <c r="W704" s="14" t="str">
        <f t="shared" si="226"/>
        <v/>
      </c>
      <c r="X704" s="14">
        <f>SUMIF(Gruppenstunden!$C$12:$C$864,'Wochenübersicht Gruppenstunden'!C704,Gruppenstunden!$Q$12:$Q$864)</f>
        <v>0</v>
      </c>
      <c r="Y704" s="14" t="str">
        <f t="shared" si="227"/>
        <v/>
      </c>
      <c r="Z704" s="14">
        <f>SUMIF(Gruppenstunden!$C$12:$C$864,'Wochenübersicht Gruppenstunden'!C704,Gruppenstunden!$R$12:$R$864)</f>
        <v>0</v>
      </c>
      <c r="AA704" s="14" t="str">
        <f t="shared" si="228"/>
        <v/>
      </c>
      <c r="AB704" s="14">
        <f>SUMIF(Gruppenstunden!$C$12:$C$864,'Wochenübersicht Gruppenstunden'!C704,Gruppenstunden!$S$12:$S$864)</f>
        <v>0</v>
      </c>
      <c r="AC704" s="14" t="str">
        <f t="shared" si="229"/>
        <v/>
      </c>
      <c r="AD704" s="14">
        <f>SUMIF(Gruppenstunden!$C$12:$C$864,'Wochenübersicht Gruppenstunden'!C704,Gruppenstunden!$T$12:$T$864)</f>
        <v>0</v>
      </c>
      <c r="AE704" s="14" t="str">
        <f t="shared" si="230"/>
        <v/>
      </c>
      <c r="AF704" s="14">
        <f>SUMIF(Gruppenstunden!$C$12:$C$864,'Wochenübersicht Gruppenstunden'!C704,Gruppenstunden!$U$12:$U$864)</f>
        <v>0</v>
      </c>
      <c r="AG704" s="14" t="str">
        <f t="shared" si="231"/>
        <v/>
      </c>
      <c r="AH704" s="14">
        <f>SUMIF(Gruppenstunden!$C$12:$C$864,'Wochenübersicht Gruppenstunden'!C704,Gruppenstunden!$V$12:$V$864)</f>
        <v>0</v>
      </c>
      <c r="AI704" s="14" t="str">
        <f t="shared" si="232"/>
        <v/>
      </c>
      <c r="AJ704" s="14">
        <f>SUMIF(Gruppenstunden!$C$12:$C$864,'Wochenübersicht Gruppenstunden'!C704,Gruppenstunden!$W$12:$W$864)</f>
        <v>0</v>
      </c>
      <c r="AK704" s="14" t="str">
        <f t="shared" si="233"/>
        <v/>
      </c>
      <c r="AL704" s="14">
        <f>SUMIF(Gruppenstunden!$C$12:$C$864,'Wochenübersicht Gruppenstunden'!C704,Gruppenstunden!$X$12:$X$864)</f>
        <v>0</v>
      </c>
      <c r="AM704" s="14" t="str">
        <f t="shared" si="234"/>
        <v/>
      </c>
      <c r="AN704" s="14">
        <f>SUMIF(Gruppenstunden!$C$12:$C$864,'Wochenübersicht Gruppenstunden'!C704,Gruppenstunden!$Y$12:$Y$864)</f>
        <v>0</v>
      </c>
      <c r="AO704" s="14" t="str">
        <f t="shared" si="235"/>
        <v/>
      </c>
      <c r="AP704" s="14">
        <f>SUMIF(Gruppenstunden!$C$12:$C$864,'Wochenübersicht Gruppenstunden'!C704,Gruppenstunden!$Z$12:$Z$864)</f>
        <v>0</v>
      </c>
      <c r="AQ704" s="14" t="str">
        <f t="shared" si="236"/>
        <v/>
      </c>
      <c r="AR704" s="14">
        <f>SUMIF(Gruppenstunden!$C$12:$C$864,'Wochenübersicht Gruppenstunden'!C704,Gruppenstunden!$AA$12:$AA1556)</f>
        <v>0</v>
      </c>
      <c r="AS704" s="14" t="str">
        <f t="shared" si="237"/>
        <v/>
      </c>
    </row>
    <row r="705" spans="3:45" x14ac:dyDescent="0.25">
      <c r="C705" s="14"/>
      <c r="D705" s="14">
        <f>SUMIF(Gruppenstunden!$C$12:$C$864,'Wochenübersicht Gruppenstunden'!C705,Gruppenstunden!$AC$12:$AC$864)</f>
        <v>0</v>
      </c>
      <c r="E705" s="30" t="str">
        <f t="shared" si="217"/>
        <v/>
      </c>
      <c r="F705" s="14">
        <f>SUMIF(Gruppenstunden!$C$12:$C$864,'Wochenübersicht Gruppenstunden'!C705,Gruppenstunden!$H$12:$H$864)</f>
        <v>0</v>
      </c>
      <c r="G705" s="14" t="str">
        <f t="shared" si="218"/>
        <v/>
      </c>
      <c r="H705" s="14">
        <f>SUMIF(Gruppenstunden!$C$12:$C$864,'Wochenübersicht Gruppenstunden'!C705,Gruppenstunden!$I$12:$I$864)</f>
        <v>0</v>
      </c>
      <c r="I705" s="14" t="str">
        <f t="shared" si="219"/>
        <v/>
      </c>
      <c r="J705" s="14">
        <f>SUMIF(Gruppenstunden!$C$12:$C$864,'Wochenübersicht Gruppenstunden'!C705,Gruppenstunden!$J$12:$J$864)</f>
        <v>0</v>
      </c>
      <c r="K705" s="14" t="str">
        <f t="shared" si="220"/>
        <v/>
      </c>
      <c r="L705" s="14">
        <f>SUMIF(Gruppenstunden!$C$12:$C$864,'Wochenübersicht Gruppenstunden'!C705,Gruppenstunden!$K$12:$K$864)</f>
        <v>0</v>
      </c>
      <c r="M705" s="14" t="str">
        <f t="shared" si="221"/>
        <v/>
      </c>
      <c r="N705" s="14">
        <f>SUMIF(Gruppenstunden!$C$12:$C$864,'Wochenübersicht Gruppenstunden'!C705,Gruppenstunden!$L$12:$L$864)</f>
        <v>0</v>
      </c>
      <c r="O705" s="14" t="str">
        <f t="shared" si="222"/>
        <v/>
      </c>
      <c r="P705" s="14">
        <f>SUMIF(Gruppenstunden!$C$12:$C$864,'Wochenübersicht Gruppenstunden'!C705,Gruppenstunden!$M$12:$M$864)</f>
        <v>0</v>
      </c>
      <c r="Q705" s="14" t="str">
        <f t="shared" si="223"/>
        <v/>
      </c>
      <c r="R705" s="14">
        <f>SUMIF(Gruppenstunden!$C$12:$C$864,'Wochenübersicht Gruppenstunden'!C705,Gruppenstunden!$N$12:$N$864)</f>
        <v>0</v>
      </c>
      <c r="S705" s="14" t="str">
        <f t="shared" si="224"/>
        <v/>
      </c>
      <c r="T705" s="14">
        <f>SUMIF(Gruppenstunden!$C$12:$C$864,'Wochenübersicht Gruppenstunden'!C705,Gruppenstunden!$O$12:$O$864)</f>
        <v>0</v>
      </c>
      <c r="U705" s="14" t="str">
        <f t="shared" si="225"/>
        <v/>
      </c>
      <c r="V705" s="14">
        <f>SUMIF(Gruppenstunden!$C$12:$C$864,'Wochenübersicht Gruppenstunden'!C705,Gruppenstunden!$P$12:$P$864)</f>
        <v>0</v>
      </c>
      <c r="W705" s="14" t="str">
        <f t="shared" si="226"/>
        <v/>
      </c>
      <c r="X705" s="14">
        <f>SUMIF(Gruppenstunden!$C$12:$C$864,'Wochenübersicht Gruppenstunden'!C705,Gruppenstunden!$Q$12:$Q$864)</f>
        <v>0</v>
      </c>
      <c r="Y705" s="14" t="str">
        <f t="shared" si="227"/>
        <v/>
      </c>
      <c r="Z705" s="14">
        <f>SUMIF(Gruppenstunden!$C$12:$C$864,'Wochenübersicht Gruppenstunden'!C705,Gruppenstunden!$R$12:$R$864)</f>
        <v>0</v>
      </c>
      <c r="AA705" s="14" t="str">
        <f t="shared" si="228"/>
        <v/>
      </c>
      <c r="AB705" s="14">
        <f>SUMIF(Gruppenstunden!$C$12:$C$864,'Wochenübersicht Gruppenstunden'!C705,Gruppenstunden!$S$12:$S$864)</f>
        <v>0</v>
      </c>
      <c r="AC705" s="14" t="str">
        <f t="shared" si="229"/>
        <v/>
      </c>
      <c r="AD705" s="14">
        <f>SUMIF(Gruppenstunden!$C$12:$C$864,'Wochenübersicht Gruppenstunden'!C705,Gruppenstunden!$T$12:$T$864)</f>
        <v>0</v>
      </c>
      <c r="AE705" s="14" t="str">
        <f t="shared" si="230"/>
        <v/>
      </c>
      <c r="AF705" s="14">
        <f>SUMIF(Gruppenstunden!$C$12:$C$864,'Wochenübersicht Gruppenstunden'!C705,Gruppenstunden!$U$12:$U$864)</f>
        <v>0</v>
      </c>
      <c r="AG705" s="14" t="str">
        <f t="shared" si="231"/>
        <v/>
      </c>
      <c r="AH705" s="14">
        <f>SUMIF(Gruppenstunden!$C$12:$C$864,'Wochenübersicht Gruppenstunden'!C705,Gruppenstunden!$V$12:$V$864)</f>
        <v>0</v>
      </c>
      <c r="AI705" s="14" t="str">
        <f t="shared" si="232"/>
        <v/>
      </c>
      <c r="AJ705" s="14">
        <f>SUMIF(Gruppenstunden!$C$12:$C$864,'Wochenübersicht Gruppenstunden'!C705,Gruppenstunden!$W$12:$W$864)</f>
        <v>0</v>
      </c>
      <c r="AK705" s="14" t="str">
        <f t="shared" si="233"/>
        <v/>
      </c>
      <c r="AL705" s="14">
        <f>SUMIF(Gruppenstunden!$C$12:$C$864,'Wochenübersicht Gruppenstunden'!C705,Gruppenstunden!$X$12:$X$864)</f>
        <v>0</v>
      </c>
      <c r="AM705" s="14" t="str">
        <f t="shared" si="234"/>
        <v/>
      </c>
      <c r="AN705" s="14">
        <f>SUMIF(Gruppenstunden!$C$12:$C$864,'Wochenübersicht Gruppenstunden'!C705,Gruppenstunden!$Y$12:$Y$864)</f>
        <v>0</v>
      </c>
      <c r="AO705" s="14" t="str">
        <f t="shared" si="235"/>
        <v/>
      </c>
      <c r="AP705" s="14">
        <f>SUMIF(Gruppenstunden!$C$12:$C$864,'Wochenübersicht Gruppenstunden'!C705,Gruppenstunden!$Z$12:$Z$864)</f>
        <v>0</v>
      </c>
      <c r="AQ705" s="14" t="str">
        <f t="shared" si="236"/>
        <v/>
      </c>
      <c r="AR705" s="14">
        <f>SUMIF(Gruppenstunden!$C$12:$C$864,'Wochenübersicht Gruppenstunden'!C705,Gruppenstunden!$AA$12:$AA1557)</f>
        <v>0</v>
      </c>
      <c r="AS705" s="14" t="str">
        <f t="shared" si="237"/>
        <v/>
      </c>
    </row>
    <row r="706" spans="3:45" x14ac:dyDescent="0.25">
      <c r="C706" s="14"/>
      <c r="D706" s="14">
        <f>SUMIF(Gruppenstunden!$C$12:$C$864,'Wochenübersicht Gruppenstunden'!C706,Gruppenstunden!$AC$12:$AC$864)</f>
        <v>0</v>
      </c>
      <c r="E706" s="30" t="str">
        <f t="shared" si="217"/>
        <v/>
      </c>
      <c r="F706" s="14">
        <f>SUMIF(Gruppenstunden!$C$12:$C$864,'Wochenübersicht Gruppenstunden'!C706,Gruppenstunden!$H$12:$H$864)</f>
        <v>0</v>
      </c>
      <c r="G706" s="14" t="str">
        <f t="shared" si="218"/>
        <v/>
      </c>
      <c r="H706" s="14">
        <f>SUMIF(Gruppenstunden!$C$12:$C$864,'Wochenübersicht Gruppenstunden'!C706,Gruppenstunden!$I$12:$I$864)</f>
        <v>0</v>
      </c>
      <c r="I706" s="14" t="str">
        <f t="shared" si="219"/>
        <v/>
      </c>
      <c r="J706" s="14">
        <f>SUMIF(Gruppenstunden!$C$12:$C$864,'Wochenübersicht Gruppenstunden'!C706,Gruppenstunden!$J$12:$J$864)</f>
        <v>0</v>
      </c>
      <c r="K706" s="14" t="str">
        <f t="shared" si="220"/>
        <v/>
      </c>
      <c r="L706" s="14">
        <f>SUMIF(Gruppenstunden!$C$12:$C$864,'Wochenübersicht Gruppenstunden'!C706,Gruppenstunden!$K$12:$K$864)</f>
        <v>0</v>
      </c>
      <c r="M706" s="14" t="str">
        <f t="shared" si="221"/>
        <v/>
      </c>
      <c r="N706" s="14">
        <f>SUMIF(Gruppenstunden!$C$12:$C$864,'Wochenübersicht Gruppenstunden'!C706,Gruppenstunden!$L$12:$L$864)</f>
        <v>0</v>
      </c>
      <c r="O706" s="14" t="str">
        <f t="shared" si="222"/>
        <v/>
      </c>
      <c r="P706" s="14">
        <f>SUMIF(Gruppenstunden!$C$12:$C$864,'Wochenübersicht Gruppenstunden'!C706,Gruppenstunden!$M$12:$M$864)</f>
        <v>0</v>
      </c>
      <c r="Q706" s="14" t="str">
        <f t="shared" si="223"/>
        <v/>
      </c>
      <c r="R706" s="14">
        <f>SUMIF(Gruppenstunden!$C$12:$C$864,'Wochenübersicht Gruppenstunden'!C706,Gruppenstunden!$N$12:$N$864)</f>
        <v>0</v>
      </c>
      <c r="S706" s="14" t="str">
        <f t="shared" si="224"/>
        <v/>
      </c>
      <c r="T706" s="14">
        <f>SUMIF(Gruppenstunden!$C$12:$C$864,'Wochenübersicht Gruppenstunden'!C706,Gruppenstunden!$O$12:$O$864)</f>
        <v>0</v>
      </c>
      <c r="U706" s="14" t="str">
        <f t="shared" si="225"/>
        <v/>
      </c>
      <c r="V706" s="14">
        <f>SUMIF(Gruppenstunden!$C$12:$C$864,'Wochenübersicht Gruppenstunden'!C706,Gruppenstunden!$P$12:$P$864)</f>
        <v>0</v>
      </c>
      <c r="W706" s="14" t="str">
        <f t="shared" si="226"/>
        <v/>
      </c>
      <c r="X706" s="14">
        <f>SUMIF(Gruppenstunden!$C$12:$C$864,'Wochenübersicht Gruppenstunden'!C706,Gruppenstunden!$Q$12:$Q$864)</f>
        <v>0</v>
      </c>
      <c r="Y706" s="14" t="str">
        <f t="shared" si="227"/>
        <v/>
      </c>
      <c r="Z706" s="14">
        <f>SUMIF(Gruppenstunden!$C$12:$C$864,'Wochenübersicht Gruppenstunden'!C706,Gruppenstunden!$R$12:$R$864)</f>
        <v>0</v>
      </c>
      <c r="AA706" s="14" t="str">
        <f t="shared" si="228"/>
        <v/>
      </c>
      <c r="AB706" s="14">
        <f>SUMIF(Gruppenstunden!$C$12:$C$864,'Wochenübersicht Gruppenstunden'!C706,Gruppenstunden!$S$12:$S$864)</f>
        <v>0</v>
      </c>
      <c r="AC706" s="14" t="str">
        <f t="shared" si="229"/>
        <v/>
      </c>
      <c r="AD706" s="14">
        <f>SUMIF(Gruppenstunden!$C$12:$C$864,'Wochenübersicht Gruppenstunden'!C706,Gruppenstunden!$T$12:$T$864)</f>
        <v>0</v>
      </c>
      <c r="AE706" s="14" t="str">
        <f t="shared" si="230"/>
        <v/>
      </c>
      <c r="AF706" s="14">
        <f>SUMIF(Gruppenstunden!$C$12:$C$864,'Wochenübersicht Gruppenstunden'!C706,Gruppenstunden!$U$12:$U$864)</f>
        <v>0</v>
      </c>
      <c r="AG706" s="14" t="str">
        <f t="shared" si="231"/>
        <v/>
      </c>
      <c r="AH706" s="14">
        <f>SUMIF(Gruppenstunden!$C$12:$C$864,'Wochenübersicht Gruppenstunden'!C706,Gruppenstunden!$V$12:$V$864)</f>
        <v>0</v>
      </c>
      <c r="AI706" s="14" t="str">
        <f t="shared" si="232"/>
        <v/>
      </c>
      <c r="AJ706" s="14">
        <f>SUMIF(Gruppenstunden!$C$12:$C$864,'Wochenübersicht Gruppenstunden'!C706,Gruppenstunden!$W$12:$W$864)</f>
        <v>0</v>
      </c>
      <c r="AK706" s="14" t="str">
        <f t="shared" si="233"/>
        <v/>
      </c>
      <c r="AL706" s="14">
        <f>SUMIF(Gruppenstunden!$C$12:$C$864,'Wochenübersicht Gruppenstunden'!C706,Gruppenstunden!$X$12:$X$864)</f>
        <v>0</v>
      </c>
      <c r="AM706" s="14" t="str">
        <f t="shared" si="234"/>
        <v/>
      </c>
      <c r="AN706" s="14">
        <f>SUMIF(Gruppenstunden!$C$12:$C$864,'Wochenübersicht Gruppenstunden'!C706,Gruppenstunden!$Y$12:$Y$864)</f>
        <v>0</v>
      </c>
      <c r="AO706" s="14" t="str">
        <f t="shared" si="235"/>
        <v/>
      </c>
      <c r="AP706" s="14">
        <f>SUMIF(Gruppenstunden!$C$12:$C$864,'Wochenübersicht Gruppenstunden'!C706,Gruppenstunden!$Z$12:$Z$864)</f>
        <v>0</v>
      </c>
      <c r="AQ706" s="14" t="str">
        <f t="shared" si="236"/>
        <v/>
      </c>
      <c r="AR706" s="14">
        <f>SUMIF(Gruppenstunden!$C$12:$C$864,'Wochenübersicht Gruppenstunden'!C706,Gruppenstunden!$AA$12:$AA1558)</f>
        <v>0</v>
      </c>
      <c r="AS706" s="14" t="str">
        <f t="shared" si="237"/>
        <v/>
      </c>
    </row>
    <row r="707" spans="3:45" x14ac:dyDescent="0.25">
      <c r="C707" s="14"/>
      <c r="D707" s="14">
        <f>SUMIF(Gruppenstunden!$C$12:$C$864,'Wochenübersicht Gruppenstunden'!C707,Gruppenstunden!$AC$12:$AC$864)</f>
        <v>0</v>
      </c>
      <c r="E707" s="30" t="str">
        <f t="shared" si="217"/>
        <v/>
      </c>
      <c r="F707" s="14">
        <f>SUMIF(Gruppenstunden!$C$12:$C$864,'Wochenübersicht Gruppenstunden'!C707,Gruppenstunden!$H$12:$H$864)</f>
        <v>0</v>
      </c>
      <c r="G707" s="14" t="str">
        <f t="shared" si="218"/>
        <v/>
      </c>
      <c r="H707" s="14">
        <f>SUMIF(Gruppenstunden!$C$12:$C$864,'Wochenübersicht Gruppenstunden'!C707,Gruppenstunden!$I$12:$I$864)</f>
        <v>0</v>
      </c>
      <c r="I707" s="14" t="str">
        <f t="shared" si="219"/>
        <v/>
      </c>
      <c r="J707" s="14">
        <f>SUMIF(Gruppenstunden!$C$12:$C$864,'Wochenübersicht Gruppenstunden'!C707,Gruppenstunden!$J$12:$J$864)</f>
        <v>0</v>
      </c>
      <c r="K707" s="14" t="str">
        <f t="shared" si="220"/>
        <v/>
      </c>
      <c r="L707" s="14">
        <f>SUMIF(Gruppenstunden!$C$12:$C$864,'Wochenübersicht Gruppenstunden'!C707,Gruppenstunden!$K$12:$K$864)</f>
        <v>0</v>
      </c>
      <c r="M707" s="14" t="str">
        <f t="shared" si="221"/>
        <v/>
      </c>
      <c r="N707" s="14">
        <f>SUMIF(Gruppenstunden!$C$12:$C$864,'Wochenübersicht Gruppenstunden'!C707,Gruppenstunden!$L$12:$L$864)</f>
        <v>0</v>
      </c>
      <c r="O707" s="14" t="str">
        <f t="shared" si="222"/>
        <v/>
      </c>
      <c r="P707" s="14">
        <f>SUMIF(Gruppenstunden!$C$12:$C$864,'Wochenübersicht Gruppenstunden'!C707,Gruppenstunden!$M$12:$M$864)</f>
        <v>0</v>
      </c>
      <c r="Q707" s="14" t="str">
        <f t="shared" si="223"/>
        <v/>
      </c>
      <c r="R707" s="14">
        <f>SUMIF(Gruppenstunden!$C$12:$C$864,'Wochenübersicht Gruppenstunden'!C707,Gruppenstunden!$N$12:$N$864)</f>
        <v>0</v>
      </c>
      <c r="S707" s="14" t="str">
        <f t="shared" si="224"/>
        <v/>
      </c>
      <c r="T707" s="14">
        <f>SUMIF(Gruppenstunden!$C$12:$C$864,'Wochenübersicht Gruppenstunden'!C707,Gruppenstunden!$O$12:$O$864)</f>
        <v>0</v>
      </c>
      <c r="U707" s="14" t="str">
        <f t="shared" si="225"/>
        <v/>
      </c>
      <c r="V707" s="14">
        <f>SUMIF(Gruppenstunden!$C$12:$C$864,'Wochenübersicht Gruppenstunden'!C707,Gruppenstunden!$P$12:$P$864)</f>
        <v>0</v>
      </c>
      <c r="W707" s="14" t="str">
        <f t="shared" si="226"/>
        <v/>
      </c>
      <c r="X707" s="14">
        <f>SUMIF(Gruppenstunden!$C$12:$C$864,'Wochenübersicht Gruppenstunden'!C707,Gruppenstunden!$Q$12:$Q$864)</f>
        <v>0</v>
      </c>
      <c r="Y707" s="14" t="str">
        <f t="shared" si="227"/>
        <v/>
      </c>
      <c r="Z707" s="14">
        <f>SUMIF(Gruppenstunden!$C$12:$C$864,'Wochenübersicht Gruppenstunden'!C707,Gruppenstunden!$R$12:$R$864)</f>
        <v>0</v>
      </c>
      <c r="AA707" s="14" t="str">
        <f t="shared" si="228"/>
        <v/>
      </c>
      <c r="AB707" s="14">
        <f>SUMIF(Gruppenstunden!$C$12:$C$864,'Wochenübersicht Gruppenstunden'!C707,Gruppenstunden!$S$12:$S$864)</f>
        <v>0</v>
      </c>
      <c r="AC707" s="14" t="str">
        <f t="shared" si="229"/>
        <v/>
      </c>
      <c r="AD707" s="14">
        <f>SUMIF(Gruppenstunden!$C$12:$C$864,'Wochenübersicht Gruppenstunden'!C707,Gruppenstunden!$T$12:$T$864)</f>
        <v>0</v>
      </c>
      <c r="AE707" s="14" t="str">
        <f t="shared" si="230"/>
        <v/>
      </c>
      <c r="AF707" s="14">
        <f>SUMIF(Gruppenstunden!$C$12:$C$864,'Wochenübersicht Gruppenstunden'!C707,Gruppenstunden!$U$12:$U$864)</f>
        <v>0</v>
      </c>
      <c r="AG707" s="14" t="str">
        <f t="shared" si="231"/>
        <v/>
      </c>
      <c r="AH707" s="14">
        <f>SUMIF(Gruppenstunden!$C$12:$C$864,'Wochenübersicht Gruppenstunden'!C707,Gruppenstunden!$V$12:$V$864)</f>
        <v>0</v>
      </c>
      <c r="AI707" s="14" t="str">
        <f t="shared" si="232"/>
        <v/>
      </c>
      <c r="AJ707" s="14">
        <f>SUMIF(Gruppenstunden!$C$12:$C$864,'Wochenübersicht Gruppenstunden'!C707,Gruppenstunden!$W$12:$W$864)</f>
        <v>0</v>
      </c>
      <c r="AK707" s="14" t="str">
        <f t="shared" si="233"/>
        <v/>
      </c>
      <c r="AL707" s="14">
        <f>SUMIF(Gruppenstunden!$C$12:$C$864,'Wochenübersicht Gruppenstunden'!C707,Gruppenstunden!$X$12:$X$864)</f>
        <v>0</v>
      </c>
      <c r="AM707" s="14" t="str">
        <f t="shared" si="234"/>
        <v/>
      </c>
      <c r="AN707" s="14">
        <f>SUMIF(Gruppenstunden!$C$12:$C$864,'Wochenübersicht Gruppenstunden'!C707,Gruppenstunden!$Y$12:$Y$864)</f>
        <v>0</v>
      </c>
      <c r="AO707" s="14" t="str">
        <f t="shared" si="235"/>
        <v/>
      </c>
      <c r="AP707" s="14">
        <f>SUMIF(Gruppenstunden!$C$12:$C$864,'Wochenübersicht Gruppenstunden'!C707,Gruppenstunden!$Z$12:$Z$864)</f>
        <v>0</v>
      </c>
      <c r="AQ707" s="14" t="str">
        <f t="shared" si="236"/>
        <v/>
      </c>
      <c r="AR707" s="14">
        <f>SUMIF(Gruppenstunden!$C$12:$C$864,'Wochenübersicht Gruppenstunden'!C707,Gruppenstunden!$AA$12:$AA1559)</f>
        <v>0</v>
      </c>
      <c r="AS707" s="14" t="str">
        <f t="shared" si="237"/>
        <v/>
      </c>
    </row>
    <row r="708" spans="3:45" x14ac:dyDescent="0.25">
      <c r="C708" s="14"/>
      <c r="D708" s="14">
        <f>SUMIF(Gruppenstunden!$C$12:$C$864,'Wochenübersicht Gruppenstunden'!C708,Gruppenstunden!$AC$12:$AC$864)</f>
        <v>0</v>
      </c>
      <c r="E708" s="30" t="str">
        <f t="shared" si="217"/>
        <v/>
      </c>
      <c r="F708" s="14">
        <f>SUMIF(Gruppenstunden!$C$12:$C$864,'Wochenübersicht Gruppenstunden'!C708,Gruppenstunden!$H$12:$H$864)</f>
        <v>0</v>
      </c>
      <c r="G708" s="14" t="str">
        <f t="shared" si="218"/>
        <v/>
      </c>
      <c r="H708" s="14">
        <f>SUMIF(Gruppenstunden!$C$12:$C$864,'Wochenübersicht Gruppenstunden'!C708,Gruppenstunden!$I$12:$I$864)</f>
        <v>0</v>
      </c>
      <c r="I708" s="14" t="str">
        <f t="shared" si="219"/>
        <v/>
      </c>
      <c r="J708" s="14">
        <f>SUMIF(Gruppenstunden!$C$12:$C$864,'Wochenübersicht Gruppenstunden'!C708,Gruppenstunden!$J$12:$J$864)</f>
        <v>0</v>
      </c>
      <c r="K708" s="14" t="str">
        <f t="shared" si="220"/>
        <v/>
      </c>
      <c r="L708" s="14">
        <f>SUMIF(Gruppenstunden!$C$12:$C$864,'Wochenübersicht Gruppenstunden'!C708,Gruppenstunden!$K$12:$K$864)</f>
        <v>0</v>
      </c>
      <c r="M708" s="14" t="str">
        <f t="shared" si="221"/>
        <v/>
      </c>
      <c r="N708" s="14">
        <f>SUMIF(Gruppenstunden!$C$12:$C$864,'Wochenübersicht Gruppenstunden'!C708,Gruppenstunden!$L$12:$L$864)</f>
        <v>0</v>
      </c>
      <c r="O708" s="14" t="str">
        <f t="shared" si="222"/>
        <v/>
      </c>
      <c r="P708" s="14">
        <f>SUMIF(Gruppenstunden!$C$12:$C$864,'Wochenübersicht Gruppenstunden'!C708,Gruppenstunden!$M$12:$M$864)</f>
        <v>0</v>
      </c>
      <c r="Q708" s="14" t="str">
        <f t="shared" si="223"/>
        <v/>
      </c>
      <c r="R708" s="14">
        <f>SUMIF(Gruppenstunden!$C$12:$C$864,'Wochenübersicht Gruppenstunden'!C708,Gruppenstunden!$N$12:$N$864)</f>
        <v>0</v>
      </c>
      <c r="S708" s="14" t="str">
        <f t="shared" si="224"/>
        <v/>
      </c>
      <c r="T708" s="14">
        <f>SUMIF(Gruppenstunden!$C$12:$C$864,'Wochenübersicht Gruppenstunden'!C708,Gruppenstunden!$O$12:$O$864)</f>
        <v>0</v>
      </c>
      <c r="U708" s="14" t="str">
        <f t="shared" si="225"/>
        <v/>
      </c>
      <c r="V708" s="14">
        <f>SUMIF(Gruppenstunden!$C$12:$C$864,'Wochenübersicht Gruppenstunden'!C708,Gruppenstunden!$P$12:$P$864)</f>
        <v>0</v>
      </c>
      <c r="W708" s="14" t="str">
        <f t="shared" si="226"/>
        <v/>
      </c>
      <c r="X708" s="14">
        <f>SUMIF(Gruppenstunden!$C$12:$C$864,'Wochenübersicht Gruppenstunden'!C708,Gruppenstunden!$Q$12:$Q$864)</f>
        <v>0</v>
      </c>
      <c r="Y708" s="14" t="str">
        <f t="shared" si="227"/>
        <v/>
      </c>
      <c r="Z708" s="14">
        <f>SUMIF(Gruppenstunden!$C$12:$C$864,'Wochenübersicht Gruppenstunden'!C708,Gruppenstunden!$R$12:$R$864)</f>
        <v>0</v>
      </c>
      <c r="AA708" s="14" t="str">
        <f t="shared" si="228"/>
        <v/>
      </c>
      <c r="AB708" s="14">
        <f>SUMIF(Gruppenstunden!$C$12:$C$864,'Wochenübersicht Gruppenstunden'!C708,Gruppenstunden!$S$12:$S$864)</f>
        <v>0</v>
      </c>
      <c r="AC708" s="14" t="str">
        <f t="shared" si="229"/>
        <v/>
      </c>
      <c r="AD708" s="14">
        <f>SUMIF(Gruppenstunden!$C$12:$C$864,'Wochenübersicht Gruppenstunden'!C708,Gruppenstunden!$T$12:$T$864)</f>
        <v>0</v>
      </c>
      <c r="AE708" s="14" t="str">
        <f t="shared" si="230"/>
        <v/>
      </c>
      <c r="AF708" s="14">
        <f>SUMIF(Gruppenstunden!$C$12:$C$864,'Wochenübersicht Gruppenstunden'!C708,Gruppenstunden!$U$12:$U$864)</f>
        <v>0</v>
      </c>
      <c r="AG708" s="14" t="str">
        <f t="shared" si="231"/>
        <v/>
      </c>
      <c r="AH708" s="14">
        <f>SUMIF(Gruppenstunden!$C$12:$C$864,'Wochenübersicht Gruppenstunden'!C708,Gruppenstunden!$V$12:$V$864)</f>
        <v>0</v>
      </c>
      <c r="AI708" s="14" t="str">
        <f t="shared" si="232"/>
        <v/>
      </c>
      <c r="AJ708" s="14">
        <f>SUMIF(Gruppenstunden!$C$12:$C$864,'Wochenübersicht Gruppenstunden'!C708,Gruppenstunden!$W$12:$W$864)</f>
        <v>0</v>
      </c>
      <c r="AK708" s="14" t="str">
        <f t="shared" si="233"/>
        <v/>
      </c>
      <c r="AL708" s="14">
        <f>SUMIF(Gruppenstunden!$C$12:$C$864,'Wochenübersicht Gruppenstunden'!C708,Gruppenstunden!$X$12:$X$864)</f>
        <v>0</v>
      </c>
      <c r="AM708" s="14" t="str">
        <f t="shared" si="234"/>
        <v/>
      </c>
      <c r="AN708" s="14">
        <f>SUMIF(Gruppenstunden!$C$12:$C$864,'Wochenübersicht Gruppenstunden'!C708,Gruppenstunden!$Y$12:$Y$864)</f>
        <v>0</v>
      </c>
      <c r="AO708" s="14" t="str">
        <f t="shared" si="235"/>
        <v/>
      </c>
      <c r="AP708" s="14">
        <f>SUMIF(Gruppenstunden!$C$12:$C$864,'Wochenübersicht Gruppenstunden'!C708,Gruppenstunden!$Z$12:$Z$864)</f>
        <v>0</v>
      </c>
      <c r="AQ708" s="14" t="str">
        <f t="shared" si="236"/>
        <v/>
      </c>
      <c r="AR708" s="14">
        <f>SUMIF(Gruppenstunden!$C$12:$C$864,'Wochenübersicht Gruppenstunden'!C708,Gruppenstunden!$AA$12:$AA1560)</f>
        <v>0</v>
      </c>
      <c r="AS708" s="14" t="str">
        <f t="shared" si="237"/>
        <v/>
      </c>
    </row>
    <row r="709" spans="3:45" x14ac:dyDescent="0.25">
      <c r="C709" s="14"/>
      <c r="D709" s="14">
        <f>SUMIF(Gruppenstunden!$C$12:$C$864,'Wochenübersicht Gruppenstunden'!C709,Gruppenstunden!$AC$12:$AC$864)</f>
        <v>0</v>
      </c>
      <c r="E709" s="30" t="str">
        <f t="shared" si="217"/>
        <v/>
      </c>
      <c r="F709" s="14">
        <f>SUMIF(Gruppenstunden!$C$12:$C$864,'Wochenübersicht Gruppenstunden'!C709,Gruppenstunden!$H$12:$H$864)</f>
        <v>0</v>
      </c>
      <c r="G709" s="14" t="str">
        <f t="shared" si="218"/>
        <v/>
      </c>
      <c r="H709" s="14">
        <f>SUMIF(Gruppenstunden!$C$12:$C$864,'Wochenübersicht Gruppenstunden'!C709,Gruppenstunden!$I$12:$I$864)</f>
        <v>0</v>
      </c>
      <c r="I709" s="14" t="str">
        <f t="shared" si="219"/>
        <v/>
      </c>
      <c r="J709" s="14">
        <f>SUMIF(Gruppenstunden!$C$12:$C$864,'Wochenübersicht Gruppenstunden'!C709,Gruppenstunden!$J$12:$J$864)</f>
        <v>0</v>
      </c>
      <c r="K709" s="14" t="str">
        <f t="shared" si="220"/>
        <v/>
      </c>
      <c r="L709" s="14">
        <f>SUMIF(Gruppenstunden!$C$12:$C$864,'Wochenübersicht Gruppenstunden'!C709,Gruppenstunden!$K$12:$K$864)</f>
        <v>0</v>
      </c>
      <c r="M709" s="14" t="str">
        <f t="shared" si="221"/>
        <v/>
      </c>
      <c r="N709" s="14">
        <f>SUMIF(Gruppenstunden!$C$12:$C$864,'Wochenübersicht Gruppenstunden'!C709,Gruppenstunden!$L$12:$L$864)</f>
        <v>0</v>
      </c>
      <c r="O709" s="14" t="str">
        <f t="shared" si="222"/>
        <v/>
      </c>
      <c r="P709" s="14">
        <f>SUMIF(Gruppenstunden!$C$12:$C$864,'Wochenübersicht Gruppenstunden'!C709,Gruppenstunden!$M$12:$M$864)</f>
        <v>0</v>
      </c>
      <c r="Q709" s="14" t="str">
        <f t="shared" si="223"/>
        <v/>
      </c>
      <c r="R709" s="14">
        <f>SUMIF(Gruppenstunden!$C$12:$C$864,'Wochenübersicht Gruppenstunden'!C709,Gruppenstunden!$N$12:$N$864)</f>
        <v>0</v>
      </c>
      <c r="S709" s="14" t="str">
        <f t="shared" si="224"/>
        <v/>
      </c>
      <c r="T709" s="14">
        <f>SUMIF(Gruppenstunden!$C$12:$C$864,'Wochenübersicht Gruppenstunden'!C709,Gruppenstunden!$O$12:$O$864)</f>
        <v>0</v>
      </c>
      <c r="U709" s="14" t="str">
        <f t="shared" si="225"/>
        <v/>
      </c>
      <c r="V709" s="14">
        <f>SUMIF(Gruppenstunden!$C$12:$C$864,'Wochenübersicht Gruppenstunden'!C709,Gruppenstunden!$P$12:$P$864)</f>
        <v>0</v>
      </c>
      <c r="W709" s="14" t="str">
        <f t="shared" si="226"/>
        <v/>
      </c>
      <c r="X709" s="14">
        <f>SUMIF(Gruppenstunden!$C$12:$C$864,'Wochenübersicht Gruppenstunden'!C709,Gruppenstunden!$Q$12:$Q$864)</f>
        <v>0</v>
      </c>
      <c r="Y709" s="14" t="str">
        <f t="shared" si="227"/>
        <v/>
      </c>
      <c r="Z709" s="14">
        <f>SUMIF(Gruppenstunden!$C$12:$C$864,'Wochenübersicht Gruppenstunden'!C709,Gruppenstunden!$R$12:$R$864)</f>
        <v>0</v>
      </c>
      <c r="AA709" s="14" t="str">
        <f t="shared" si="228"/>
        <v/>
      </c>
      <c r="AB709" s="14">
        <f>SUMIF(Gruppenstunden!$C$12:$C$864,'Wochenübersicht Gruppenstunden'!C709,Gruppenstunden!$S$12:$S$864)</f>
        <v>0</v>
      </c>
      <c r="AC709" s="14" t="str">
        <f t="shared" si="229"/>
        <v/>
      </c>
      <c r="AD709" s="14">
        <f>SUMIF(Gruppenstunden!$C$12:$C$864,'Wochenübersicht Gruppenstunden'!C709,Gruppenstunden!$T$12:$T$864)</f>
        <v>0</v>
      </c>
      <c r="AE709" s="14" t="str">
        <f t="shared" si="230"/>
        <v/>
      </c>
      <c r="AF709" s="14">
        <f>SUMIF(Gruppenstunden!$C$12:$C$864,'Wochenübersicht Gruppenstunden'!C709,Gruppenstunden!$U$12:$U$864)</f>
        <v>0</v>
      </c>
      <c r="AG709" s="14" t="str">
        <f t="shared" si="231"/>
        <v/>
      </c>
      <c r="AH709" s="14">
        <f>SUMIF(Gruppenstunden!$C$12:$C$864,'Wochenübersicht Gruppenstunden'!C709,Gruppenstunden!$V$12:$V$864)</f>
        <v>0</v>
      </c>
      <c r="AI709" s="14" t="str">
        <f t="shared" si="232"/>
        <v/>
      </c>
      <c r="AJ709" s="14">
        <f>SUMIF(Gruppenstunden!$C$12:$C$864,'Wochenübersicht Gruppenstunden'!C709,Gruppenstunden!$W$12:$W$864)</f>
        <v>0</v>
      </c>
      <c r="AK709" s="14" t="str">
        <f t="shared" si="233"/>
        <v/>
      </c>
      <c r="AL709" s="14">
        <f>SUMIF(Gruppenstunden!$C$12:$C$864,'Wochenübersicht Gruppenstunden'!C709,Gruppenstunden!$X$12:$X$864)</f>
        <v>0</v>
      </c>
      <c r="AM709" s="14" t="str">
        <f t="shared" si="234"/>
        <v/>
      </c>
      <c r="AN709" s="14">
        <f>SUMIF(Gruppenstunden!$C$12:$C$864,'Wochenübersicht Gruppenstunden'!C709,Gruppenstunden!$Y$12:$Y$864)</f>
        <v>0</v>
      </c>
      <c r="AO709" s="14" t="str">
        <f t="shared" si="235"/>
        <v/>
      </c>
      <c r="AP709" s="14">
        <f>SUMIF(Gruppenstunden!$C$12:$C$864,'Wochenübersicht Gruppenstunden'!C709,Gruppenstunden!$Z$12:$Z$864)</f>
        <v>0</v>
      </c>
      <c r="AQ709" s="14" t="str">
        <f t="shared" si="236"/>
        <v/>
      </c>
      <c r="AR709" s="14">
        <f>SUMIF(Gruppenstunden!$C$12:$C$864,'Wochenübersicht Gruppenstunden'!C709,Gruppenstunden!$AA$12:$AA1561)</f>
        <v>0</v>
      </c>
      <c r="AS709" s="14" t="str">
        <f t="shared" si="237"/>
        <v/>
      </c>
    </row>
    <row r="710" spans="3:45" x14ac:dyDescent="0.25">
      <c r="C710" s="14"/>
      <c r="D710" s="14">
        <f>SUMIF(Gruppenstunden!$C$12:$C$864,'Wochenübersicht Gruppenstunden'!C710,Gruppenstunden!$AC$12:$AC$864)</f>
        <v>0</v>
      </c>
      <c r="E710" s="30" t="str">
        <f t="shared" si="217"/>
        <v/>
      </c>
      <c r="F710" s="14">
        <f>SUMIF(Gruppenstunden!$C$12:$C$864,'Wochenübersicht Gruppenstunden'!C710,Gruppenstunden!$H$12:$H$864)</f>
        <v>0</v>
      </c>
      <c r="G710" s="14" t="str">
        <f t="shared" si="218"/>
        <v/>
      </c>
      <c r="H710" s="14">
        <f>SUMIF(Gruppenstunden!$C$12:$C$864,'Wochenübersicht Gruppenstunden'!C710,Gruppenstunden!$I$12:$I$864)</f>
        <v>0</v>
      </c>
      <c r="I710" s="14" t="str">
        <f t="shared" si="219"/>
        <v/>
      </c>
      <c r="J710" s="14">
        <f>SUMIF(Gruppenstunden!$C$12:$C$864,'Wochenübersicht Gruppenstunden'!C710,Gruppenstunden!$J$12:$J$864)</f>
        <v>0</v>
      </c>
      <c r="K710" s="14" t="str">
        <f t="shared" si="220"/>
        <v/>
      </c>
      <c r="L710" s="14">
        <f>SUMIF(Gruppenstunden!$C$12:$C$864,'Wochenübersicht Gruppenstunden'!C710,Gruppenstunden!$K$12:$K$864)</f>
        <v>0</v>
      </c>
      <c r="M710" s="14" t="str">
        <f t="shared" si="221"/>
        <v/>
      </c>
      <c r="N710" s="14">
        <f>SUMIF(Gruppenstunden!$C$12:$C$864,'Wochenübersicht Gruppenstunden'!C710,Gruppenstunden!$L$12:$L$864)</f>
        <v>0</v>
      </c>
      <c r="O710" s="14" t="str">
        <f t="shared" si="222"/>
        <v/>
      </c>
      <c r="P710" s="14">
        <f>SUMIF(Gruppenstunden!$C$12:$C$864,'Wochenübersicht Gruppenstunden'!C710,Gruppenstunden!$M$12:$M$864)</f>
        <v>0</v>
      </c>
      <c r="Q710" s="14" t="str">
        <f t="shared" si="223"/>
        <v/>
      </c>
      <c r="R710" s="14">
        <f>SUMIF(Gruppenstunden!$C$12:$C$864,'Wochenübersicht Gruppenstunden'!C710,Gruppenstunden!$N$12:$N$864)</f>
        <v>0</v>
      </c>
      <c r="S710" s="14" t="str">
        <f t="shared" si="224"/>
        <v/>
      </c>
      <c r="T710" s="14">
        <f>SUMIF(Gruppenstunden!$C$12:$C$864,'Wochenübersicht Gruppenstunden'!C710,Gruppenstunden!$O$12:$O$864)</f>
        <v>0</v>
      </c>
      <c r="U710" s="14" t="str">
        <f t="shared" si="225"/>
        <v/>
      </c>
      <c r="V710" s="14">
        <f>SUMIF(Gruppenstunden!$C$12:$C$864,'Wochenübersicht Gruppenstunden'!C710,Gruppenstunden!$P$12:$P$864)</f>
        <v>0</v>
      </c>
      <c r="W710" s="14" t="str">
        <f t="shared" si="226"/>
        <v/>
      </c>
      <c r="X710" s="14">
        <f>SUMIF(Gruppenstunden!$C$12:$C$864,'Wochenübersicht Gruppenstunden'!C710,Gruppenstunden!$Q$12:$Q$864)</f>
        <v>0</v>
      </c>
      <c r="Y710" s="14" t="str">
        <f t="shared" si="227"/>
        <v/>
      </c>
      <c r="Z710" s="14">
        <f>SUMIF(Gruppenstunden!$C$12:$C$864,'Wochenübersicht Gruppenstunden'!C710,Gruppenstunden!$R$12:$R$864)</f>
        <v>0</v>
      </c>
      <c r="AA710" s="14" t="str">
        <f t="shared" si="228"/>
        <v/>
      </c>
      <c r="AB710" s="14">
        <f>SUMIF(Gruppenstunden!$C$12:$C$864,'Wochenübersicht Gruppenstunden'!C710,Gruppenstunden!$S$12:$S$864)</f>
        <v>0</v>
      </c>
      <c r="AC710" s="14" t="str">
        <f t="shared" si="229"/>
        <v/>
      </c>
      <c r="AD710" s="14">
        <f>SUMIF(Gruppenstunden!$C$12:$C$864,'Wochenübersicht Gruppenstunden'!C710,Gruppenstunden!$T$12:$T$864)</f>
        <v>0</v>
      </c>
      <c r="AE710" s="14" t="str">
        <f t="shared" si="230"/>
        <v/>
      </c>
      <c r="AF710" s="14">
        <f>SUMIF(Gruppenstunden!$C$12:$C$864,'Wochenübersicht Gruppenstunden'!C710,Gruppenstunden!$U$12:$U$864)</f>
        <v>0</v>
      </c>
      <c r="AG710" s="14" t="str">
        <f t="shared" si="231"/>
        <v/>
      </c>
      <c r="AH710" s="14">
        <f>SUMIF(Gruppenstunden!$C$12:$C$864,'Wochenübersicht Gruppenstunden'!C710,Gruppenstunden!$V$12:$V$864)</f>
        <v>0</v>
      </c>
      <c r="AI710" s="14" t="str">
        <f t="shared" si="232"/>
        <v/>
      </c>
      <c r="AJ710" s="14">
        <f>SUMIF(Gruppenstunden!$C$12:$C$864,'Wochenübersicht Gruppenstunden'!C710,Gruppenstunden!$W$12:$W$864)</f>
        <v>0</v>
      </c>
      <c r="AK710" s="14" t="str">
        <f t="shared" si="233"/>
        <v/>
      </c>
      <c r="AL710" s="14">
        <f>SUMIF(Gruppenstunden!$C$12:$C$864,'Wochenübersicht Gruppenstunden'!C710,Gruppenstunden!$X$12:$X$864)</f>
        <v>0</v>
      </c>
      <c r="AM710" s="14" t="str">
        <f t="shared" si="234"/>
        <v/>
      </c>
      <c r="AN710" s="14">
        <f>SUMIF(Gruppenstunden!$C$12:$C$864,'Wochenübersicht Gruppenstunden'!C710,Gruppenstunden!$Y$12:$Y$864)</f>
        <v>0</v>
      </c>
      <c r="AO710" s="14" t="str">
        <f t="shared" si="235"/>
        <v/>
      </c>
      <c r="AP710" s="14">
        <f>SUMIF(Gruppenstunden!$C$12:$C$864,'Wochenübersicht Gruppenstunden'!C710,Gruppenstunden!$Z$12:$Z$864)</f>
        <v>0</v>
      </c>
      <c r="AQ710" s="14" t="str">
        <f t="shared" si="236"/>
        <v/>
      </c>
      <c r="AR710" s="14">
        <f>SUMIF(Gruppenstunden!$C$12:$C$864,'Wochenübersicht Gruppenstunden'!C710,Gruppenstunden!$AA$12:$AA1562)</f>
        <v>0</v>
      </c>
      <c r="AS710" s="14" t="str">
        <f t="shared" si="237"/>
        <v/>
      </c>
    </row>
    <row r="711" spans="3:45" x14ac:dyDescent="0.25">
      <c r="C711" s="14"/>
      <c r="D711" s="14">
        <f>SUMIF(Gruppenstunden!$C$12:$C$864,'Wochenübersicht Gruppenstunden'!C711,Gruppenstunden!$AC$12:$AC$864)</f>
        <v>0</v>
      </c>
      <c r="E711" s="30" t="str">
        <f t="shared" si="217"/>
        <v/>
      </c>
      <c r="F711" s="14">
        <f>SUMIF(Gruppenstunden!$C$12:$C$864,'Wochenübersicht Gruppenstunden'!C711,Gruppenstunden!$H$12:$H$864)</f>
        <v>0</v>
      </c>
      <c r="G711" s="14" t="str">
        <f t="shared" si="218"/>
        <v/>
      </c>
      <c r="H711" s="14">
        <f>SUMIF(Gruppenstunden!$C$12:$C$864,'Wochenübersicht Gruppenstunden'!C711,Gruppenstunden!$I$12:$I$864)</f>
        <v>0</v>
      </c>
      <c r="I711" s="14" t="str">
        <f t="shared" si="219"/>
        <v/>
      </c>
      <c r="J711" s="14">
        <f>SUMIF(Gruppenstunden!$C$12:$C$864,'Wochenübersicht Gruppenstunden'!C711,Gruppenstunden!$J$12:$J$864)</f>
        <v>0</v>
      </c>
      <c r="K711" s="14" t="str">
        <f t="shared" si="220"/>
        <v/>
      </c>
      <c r="L711" s="14">
        <f>SUMIF(Gruppenstunden!$C$12:$C$864,'Wochenübersicht Gruppenstunden'!C711,Gruppenstunden!$K$12:$K$864)</f>
        <v>0</v>
      </c>
      <c r="M711" s="14" t="str">
        <f t="shared" si="221"/>
        <v/>
      </c>
      <c r="N711" s="14">
        <f>SUMIF(Gruppenstunden!$C$12:$C$864,'Wochenübersicht Gruppenstunden'!C711,Gruppenstunden!$L$12:$L$864)</f>
        <v>0</v>
      </c>
      <c r="O711" s="14" t="str">
        <f t="shared" si="222"/>
        <v/>
      </c>
      <c r="P711" s="14">
        <f>SUMIF(Gruppenstunden!$C$12:$C$864,'Wochenübersicht Gruppenstunden'!C711,Gruppenstunden!$M$12:$M$864)</f>
        <v>0</v>
      </c>
      <c r="Q711" s="14" t="str">
        <f t="shared" si="223"/>
        <v/>
      </c>
      <c r="R711" s="14">
        <f>SUMIF(Gruppenstunden!$C$12:$C$864,'Wochenübersicht Gruppenstunden'!C711,Gruppenstunden!$N$12:$N$864)</f>
        <v>0</v>
      </c>
      <c r="S711" s="14" t="str">
        <f t="shared" si="224"/>
        <v/>
      </c>
      <c r="T711" s="14">
        <f>SUMIF(Gruppenstunden!$C$12:$C$864,'Wochenübersicht Gruppenstunden'!C711,Gruppenstunden!$O$12:$O$864)</f>
        <v>0</v>
      </c>
      <c r="U711" s="14" t="str">
        <f t="shared" si="225"/>
        <v/>
      </c>
      <c r="V711" s="14">
        <f>SUMIF(Gruppenstunden!$C$12:$C$864,'Wochenübersicht Gruppenstunden'!C711,Gruppenstunden!$P$12:$P$864)</f>
        <v>0</v>
      </c>
      <c r="W711" s="14" t="str">
        <f t="shared" si="226"/>
        <v/>
      </c>
      <c r="X711" s="14">
        <f>SUMIF(Gruppenstunden!$C$12:$C$864,'Wochenübersicht Gruppenstunden'!C711,Gruppenstunden!$Q$12:$Q$864)</f>
        <v>0</v>
      </c>
      <c r="Y711" s="14" t="str">
        <f t="shared" si="227"/>
        <v/>
      </c>
      <c r="Z711" s="14">
        <f>SUMIF(Gruppenstunden!$C$12:$C$864,'Wochenübersicht Gruppenstunden'!C711,Gruppenstunden!$R$12:$R$864)</f>
        <v>0</v>
      </c>
      <c r="AA711" s="14" t="str">
        <f t="shared" si="228"/>
        <v/>
      </c>
      <c r="AB711" s="14">
        <f>SUMIF(Gruppenstunden!$C$12:$C$864,'Wochenübersicht Gruppenstunden'!C711,Gruppenstunden!$S$12:$S$864)</f>
        <v>0</v>
      </c>
      <c r="AC711" s="14" t="str">
        <f t="shared" si="229"/>
        <v/>
      </c>
      <c r="AD711" s="14">
        <f>SUMIF(Gruppenstunden!$C$12:$C$864,'Wochenübersicht Gruppenstunden'!C711,Gruppenstunden!$T$12:$T$864)</f>
        <v>0</v>
      </c>
      <c r="AE711" s="14" t="str">
        <f t="shared" si="230"/>
        <v/>
      </c>
      <c r="AF711" s="14">
        <f>SUMIF(Gruppenstunden!$C$12:$C$864,'Wochenübersicht Gruppenstunden'!C711,Gruppenstunden!$U$12:$U$864)</f>
        <v>0</v>
      </c>
      <c r="AG711" s="14" t="str">
        <f t="shared" si="231"/>
        <v/>
      </c>
      <c r="AH711" s="14">
        <f>SUMIF(Gruppenstunden!$C$12:$C$864,'Wochenübersicht Gruppenstunden'!C711,Gruppenstunden!$V$12:$V$864)</f>
        <v>0</v>
      </c>
      <c r="AI711" s="14" t="str">
        <f t="shared" si="232"/>
        <v/>
      </c>
      <c r="AJ711" s="14">
        <f>SUMIF(Gruppenstunden!$C$12:$C$864,'Wochenübersicht Gruppenstunden'!C711,Gruppenstunden!$W$12:$W$864)</f>
        <v>0</v>
      </c>
      <c r="AK711" s="14" t="str">
        <f t="shared" si="233"/>
        <v/>
      </c>
      <c r="AL711" s="14">
        <f>SUMIF(Gruppenstunden!$C$12:$C$864,'Wochenübersicht Gruppenstunden'!C711,Gruppenstunden!$X$12:$X$864)</f>
        <v>0</v>
      </c>
      <c r="AM711" s="14" t="str">
        <f t="shared" si="234"/>
        <v/>
      </c>
      <c r="AN711" s="14">
        <f>SUMIF(Gruppenstunden!$C$12:$C$864,'Wochenübersicht Gruppenstunden'!C711,Gruppenstunden!$Y$12:$Y$864)</f>
        <v>0</v>
      </c>
      <c r="AO711" s="14" t="str">
        <f t="shared" si="235"/>
        <v/>
      </c>
      <c r="AP711" s="14">
        <f>SUMIF(Gruppenstunden!$C$12:$C$864,'Wochenübersicht Gruppenstunden'!C711,Gruppenstunden!$Z$12:$Z$864)</f>
        <v>0</v>
      </c>
      <c r="AQ711" s="14" t="str">
        <f t="shared" si="236"/>
        <v/>
      </c>
      <c r="AR711" s="14">
        <f>SUMIF(Gruppenstunden!$C$12:$C$864,'Wochenübersicht Gruppenstunden'!C711,Gruppenstunden!$AA$12:$AA1563)</f>
        <v>0</v>
      </c>
      <c r="AS711" s="14" t="str">
        <f t="shared" si="237"/>
        <v/>
      </c>
    </row>
    <row r="712" spans="3:45" x14ac:dyDescent="0.25">
      <c r="C712" s="14"/>
      <c r="D712" s="14">
        <f>SUMIF(Gruppenstunden!$C$12:$C$864,'Wochenübersicht Gruppenstunden'!C712,Gruppenstunden!$AC$12:$AC$864)</f>
        <v>0</v>
      </c>
      <c r="E712" s="30" t="str">
        <f t="shared" si="217"/>
        <v/>
      </c>
      <c r="F712" s="14">
        <f>SUMIF(Gruppenstunden!$C$12:$C$864,'Wochenübersicht Gruppenstunden'!C712,Gruppenstunden!$H$12:$H$864)</f>
        <v>0</v>
      </c>
      <c r="G712" s="14" t="str">
        <f t="shared" si="218"/>
        <v/>
      </c>
      <c r="H712" s="14">
        <f>SUMIF(Gruppenstunden!$C$12:$C$864,'Wochenübersicht Gruppenstunden'!C712,Gruppenstunden!$I$12:$I$864)</f>
        <v>0</v>
      </c>
      <c r="I712" s="14" t="str">
        <f t="shared" si="219"/>
        <v/>
      </c>
      <c r="J712" s="14">
        <f>SUMIF(Gruppenstunden!$C$12:$C$864,'Wochenübersicht Gruppenstunden'!C712,Gruppenstunden!$J$12:$J$864)</f>
        <v>0</v>
      </c>
      <c r="K712" s="14" t="str">
        <f t="shared" si="220"/>
        <v/>
      </c>
      <c r="L712" s="14">
        <f>SUMIF(Gruppenstunden!$C$12:$C$864,'Wochenübersicht Gruppenstunden'!C712,Gruppenstunden!$K$12:$K$864)</f>
        <v>0</v>
      </c>
      <c r="M712" s="14" t="str">
        <f t="shared" si="221"/>
        <v/>
      </c>
      <c r="N712" s="14">
        <f>SUMIF(Gruppenstunden!$C$12:$C$864,'Wochenübersicht Gruppenstunden'!C712,Gruppenstunden!$L$12:$L$864)</f>
        <v>0</v>
      </c>
      <c r="O712" s="14" t="str">
        <f t="shared" si="222"/>
        <v/>
      </c>
      <c r="P712" s="14">
        <f>SUMIF(Gruppenstunden!$C$12:$C$864,'Wochenübersicht Gruppenstunden'!C712,Gruppenstunden!$M$12:$M$864)</f>
        <v>0</v>
      </c>
      <c r="Q712" s="14" t="str">
        <f t="shared" si="223"/>
        <v/>
      </c>
      <c r="R712" s="14">
        <f>SUMIF(Gruppenstunden!$C$12:$C$864,'Wochenübersicht Gruppenstunden'!C712,Gruppenstunden!$N$12:$N$864)</f>
        <v>0</v>
      </c>
      <c r="S712" s="14" t="str">
        <f t="shared" si="224"/>
        <v/>
      </c>
      <c r="T712" s="14">
        <f>SUMIF(Gruppenstunden!$C$12:$C$864,'Wochenübersicht Gruppenstunden'!C712,Gruppenstunden!$O$12:$O$864)</f>
        <v>0</v>
      </c>
      <c r="U712" s="14" t="str">
        <f t="shared" si="225"/>
        <v/>
      </c>
      <c r="V712" s="14">
        <f>SUMIF(Gruppenstunden!$C$12:$C$864,'Wochenübersicht Gruppenstunden'!C712,Gruppenstunden!$P$12:$P$864)</f>
        <v>0</v>
      </c>
      <c r="W712" s="14" t="str">
        <f t="shared" si="226"/>
        <v/>
      </c>
      <c r="X712" s="14">
        <f>SUMIF(Gruppenstunden!$C$12:$C$864,'Wochenübersicht Gruppenstunden'!C712,Gruppenstunden!$Q$12:$Q$864)</f>
        <v>0</v>
      </c>
      <c r="Y712" s="14" t="str">
        <f t="shared" si="227"/>
        <v/>
      </c>
      <c r="Z712" s="14">
        <f>SUMIF(Gruppenstunden!$C$12:$C$864,'Wochenübersicht Gruppenstunden'!C712,Gruppenstunden!$R$12:$R$864)</f>
        <v>0</v>
      </c>
      <c r="AA712" s="14" t="str">
        <f t="shared" si="228"/>
        <v/>
      </c>
      <c r="AB712" s="14">
        <f>SUMIF(Gruppenstunden!$C$12:$C$864,'Wochenübersicht Gruppenstunden'!C712,Gruppenstunden!$S$12:$S$864)</f>
        <v>0</v>
      </c>
      <c r="AC712" s="14" t="str">
        <f t="shared" si="229"/>
        <v/>
      </c>
      <c r="AD712" s="14">
        <f>SUMIF(Gruppenstunden!$C$12:$C$864,'Wochenübersicht Gruppenstunden'!C712,Gruppenstunden!$T$12:$T$864)</f>
        <v>0</v>
      </c>
      <c r="AE712" s="14" t="str">
        <f t="shared" si="230"/>
        <v/>
      </c>
      <c r="AF712" s="14">
        <f>SUMIF(Gruppenstunden!$C$12:$C$864,'Wochenübersicht Gruppenstunden'!C712,Gruppenstunden!$U$12:$U$864)</f>
        <v>0</v>
      </c>
      <c r="AG712" s="14" t="str">
        <f t="shared" si="231"/>
        <v/>
      </c>
      <c r="AH712" s="14">
        <f>SUMIF(Gruppenstunden!$C$12:$C$864,'Wochenübersicht Gruppenstunden'!C712,Gruppenstunden!$V$12:$V$864)</f>
        <v>0</v>
      </c>
      <c r="AI712" s="14" t="str">
        <f t="shared" si="232"/>
        <v/>
      </c>
      <c r="AJ712" s="14">
        <f>SUMIF(Gruppenstunden!$C$12:$C$864,'Wochenübersicht Gruppenstunden'!C712,Gruppenstunden!$W$12:$W$864)</f>
        <v>0</v>
      </c>
      <c r="AK712" s="14" t="str">
        <f t="shared" si="233"/>
        <v/>
      </c>
      <c r="AL712" s="14">
        <f>SUMIF(Gruppenstunden!$C$12:$C$864,'Wochenübersicht Gruppenstunden'!C712,Gruppenstunden!$X$12:$X$864)</f>
        <v>0</v>
      </c>
      <c r="AM712" s="14" t="str">
        <f t="shared" si="234"/>
        <v/>
      </c>
      <c r="AN712" s="14">
        <f>SUMIF(Gruppenstunden!$C$12:$C$864,'Wochenübersicht Gruppenstunden'!C712,Gruppenstunden!$Y$12:$Y$864)</f>
        <v>0</v>
      </c>
      <c r="AO712" s="14" t="str">
        <f t="shared" si="235"/>
        <v/>
      </c>
      <c r="AP712" s="14">
        <f>SUMIF(Gruppenstunden!$C$12:$C$864,'Wochenübersicht Gruppenstunden'!C712,Gruppenstunden!$Z$12:$Z$864)</f>
        <v>0</v>
      </c>
      <c r="AQ712" s="14" t="str">
        <f t="shared" si="236"/>
        <v/>
      </c>
      <c r="AR712" s="14">
        <f>SUMIF(Gruppenstunden!$C$12:$C$864,'Wochenübersicht Gruppenstunden'!C712,Gruppenstunden!$AA$12:$AA1564)</f>
        <v>0</v>
      </c>
      <c r="AS712" s="14" t="str">
        <f t="shared" si="237"/>
        <v/>
      </c>
    </row>
    <row r="713" spans="3:45" x14ac:dyDescent="0.25">
      <c r="C713" s="14"/>
      <c r="D713" s="14">
        <f>SUMIF(Gruppenstunden!$C$12:$C$864,'Wochenübersicht Gruppenstunden'!C713,Gruppenstunden!$AC$12:$AC$864)</f>
        <v>0</v>
      </c>
      <c r="E713" s="30" t="str">
        <f t="shared" si="217"/>
        <v/>
      </c>
      <c r="F713" s="14">
        <f>SUMIF(Gruppenstunden!$C$12:$C$864,'Wochenübersicht Gruppenstunden'!C713,Gruppenstunden!$H$12:$H$864)</f>
        <v>0</v>
      </c>
      <c r="G713" s="14" t="str">
        <f t="shared" si="218"/>
        <v/>
      </c>
      <c r="H713" s="14">
        <f>SUMIF(Gruppenstunden!$C$12:$C$864,'Wochenübersicht Gruppenstunden'!C713,Gruppenstunden!$I$12:$I$864)</f>
        <v>0</v>
      </c>
      <c r="I713" s="14" t="str">
        <f t="shared" si="219"/>
        <v/>
      </c>
      <c r="J713" s="14">
        <f>SUMIF(Gruppenstunden!$C$12:$C$864,'Wochenübersicht Gruppenstunden'!C713,Gruppenstunden!$J$12:$J$864)</f>
        <v>0</v>
      </c>
      <c r="K713" s="14" t="str">
        <f t="shared" si="220"/>
        <v/>
      </c>
      <c r="L713" s="14">
        <f>SUMIF(Gruppenstunden!$C$12:$C$864,'Wochenübersicht Gruppenstunden'!C713,Gruppenstunden!$K$12:$K$864)</f>
        <v>0</v>
      </c>
      <c r="M713" s="14" t="str">
        <f t="shared" si="221"/>
        <v/>
      </c>
      <c r="N713" s="14">
        <f>SUMIF(Gruppenstunden!$C$12:$C$864,'Wochenübersicht Gruppenstunden'!C713,Gruppenstunden!$L$12:$L$864)</f>
        <v>0</v>
      </c>
      <c r="O713" s="14" t="str">
        <f t="shared" si="222"/>
        <v/>
      </c>
      <c r="P713" s="14">
        <f>SUMIF(Gruppenstunden!$C$12:$C$864,'Wochenübersicht Gruppenstunden'!C713,Gruppenstunden!$M$12:$M$864)</f>
        <v>0</v>
      </c>
      <c r="Q713" s="14" t="str">
        <f t="shared" si="223"/>
        <v/>
      </c>
      <c r="R713" s="14">
        <f>SUMIF(Gruppenstunden!$C$12:$C$864,'Wochenübersicht Gruppenstunden'!C713,Gruppenstunden!$N$12:$N$864)</f>
        <v>0</v>
      </c>
      <c r="S713" s="14" t="str">
        <f t="shared" si="224"/>
        <v/>
      </c>
      <c r="T713" s="14">
        <f>SUMIF(Gruppenstunden!$C$12:$C$864,'Wochenübersicht Gruppenstunden'!C713,Gruppenstunden!$O$12:$O$864)</f>
        <v>0</v>
      </c>
      <c r="U713" s="14" t="str">
        <f t="shared" si="225"/>
        <v/>
      </c>
      <c r="V713" s="14">
        <f>SUMIF(Gruppenstunden!$C$12:$C$864,'Wochenübersicht Gruppenstunden'!C713,Gruppenstunden!$P$12:$P$864)</f>
        <v>0</v>
      </c>
      <c r="W713" s="14" t="str">
        <f t="shared" si="226"/>
        <v/>
      </c>
      <c r="X713" s="14">
        <f>SUMIF(Gruppenstunden!$C$12:$C$864,'Wochenübersicht Gruppenstunden'!C713,Gruppenstunden!$Q$12:$Q$864)</f>
        <v>0</v>
      </c>
      <c r="Y713" s="14" t="str">
        <f t="shared" si="227"/>
        <v/>
      </c>
      <c r="Z713" s="14">
        <f>SUMIF(Gruppenstunden!$C$12:$C$864,'Wochenübersicht Gruppenstunden'!C713,Gruppenstunden!$R$12:$R$864)</f>
        <v>0</v>
      </c>
      <c r="AA713" s="14" t="str">
        <f t="shared" si="228"/>
        <v/>
      </c>
      <c r="AB713" s="14">
        <f>SUMIF(Gruppenstunden!$C$12:$C$864,'Wochenübersicht Gruppenstunden'!C713,Gruppenstunden!$S$12:$S$864)</f>
        <v>0</v>
      </c>
      <c r="AC713" s="14" t="str">
        <f t="shared" si="229"/>
        <v/>
      </c>
      <c r="AD713" s="14">
        <f>SUMIF(Gruppenstunden!$C$12:$C$864,'Wochenübersicht Gruppenstunden'!C713,Gruppenstunden!$T$12:$T$864)</f>
        <v>0</v>
      </c>
      <c r="AE713" s="14" t="str">
        <f t="shared" si="230"/>
        <v/>
      </c>
      <c r="AF713" s="14">
        <f>SUMIF(Gruppenstunden!$C$12:$C$864,'Wochenübersicht Gruppenstunden'!C713,Gruppenstunden!$U$12:$U$864)</f>
        <v>0</v>
      </c>
      <c r="AG713" s="14" t="str">
        <f t="shared" si="231"/>
        <v/>
      </c>
      <c r="AH713" s="14">
        <f>SUMIF(Gruppenstunden!$C$12:$C$864,'Wochenübersicht Gruppenstunden'!C713,Gruppenstunden!$V$12:$V$864)</f>
        <v>0</v>
      </c>
      <c r="AI713" s="14" t="str">
        <f t="shared" si="232"/>
        <v/>
      </c>
      <c r="AJ713" s="14">
        <f>SUMIF(Gruppenstunden!$C$12:$C$864,'Wochenübersicht Gruppenstunden'!C713,Gruppenstunden!$W$12:$W$864)</f>
        <v>0</v>
      </c>
      <c r="AK713" s="14" t="str">
        <f t="shared" si="233"/>
        <v/>
      </c>
      <c r="AL713" s="14">
        <f>SUMIF(Gruppenstunden!$C$12:$C$864,'Wochenübersicht Gruppenstunden'!C713,Gruppenstunden!$X$12:$X$864)</f>
        <v>0</v>
      </c>
      <c r="AM713" s="14" t="str">
        <f t="shared" si="234"/>
        <v/>
      </c>
      <c r="AN713" s="14">
        <f>SUMIF(Gruppenstunden!$C$12:$C$864,'Wochenübersicht Gruppenstunden'!C713,Gruppenstunden!$Y$12:$Y$864)</f>
        <v>0</v>
      </c>
      <c r="AO713" s="14" t="str">
        <f t="shared" si="235"/>
        <v/>
      </c>
      <c r="AP713" s="14">
        <f>SUMIF(Gruppenstunden!$C$12:$C$864,'Wochenübersicht Gruppenstunden'!C713,Gruppenstunden!$Z$12:$Z$864)</f>
        <v>0</v>
      </c>
      <c r="AQ713" s="14" t="str">
        <f t="shared" si="236"/>
        <v/>
      </c>
      <c r="AR713" s="14">
        <f>SUMIF(Gruppenstunden!$C$12:$C$864,'Wochenübersicht Gruppenstunden'!C713,Gruppenstunden!$AA$12:$AA1565)</f>
        <v>0</v>
      </c>
      <c r="AS713" s="14" t="str">
        <f t="shared" si="237"/>
        <v/>
      </c>
    </row>
    <row r="714" spans="3:45" x14ac:dyDescent="0.25">
      <c r="C714" s="14"/>
      <c r="D714" s="14">
        <f>SUMIF(Gruppenstunden!$C$12:$C$864,'Wochenübersicht Gruppenstunden'!C714,Gruppenstunden!$AC$12:$AC$864)</f>
        <v>0</v>
      </c>
      <c r="E714" s="30" t="str">
        <f t="shared" si="217"/>
        <v/>
      </c>
      <c r="F714" s="14">
        <f>SUMIF(Gruppenstunden!$C$12:$C$864,'Wochenübersicht Gruppenstunden'!C714,Gruppenstunden!$H$12:$H$864)</f>
        <v>0</v>
      </c>
      <c r="G714" s="14" t="str">
        <f t="shared" si="218"/>
        <v/>
      </c>
      <c r="H714" s="14">
        <f>SUMIF(Gruppenstunden!$C$12:$C$864,'Wochenübersicht Gruppenstunden'!C714,Gruppenstunden!$I$12:$I$864)</f>
        <v>0</v>
      </c>
      <c r="I714" s="14" t="str">
        <f t="shared" si="219"/>
        <v/>
      </c>
      <c r="J714" s="14">
        <f>SUMIF(Gruppenstunden!$C$12:$C$864,'Wochenübersicht Gruppenstunden'!C714,Gruppenstunden!$J$12:$J$864)</f>
        <v>0</v>
      </c>
      <c r="K714" s="14" t="str">
        <f t="shared" si="220"/>
        <v/>
      </c>
      <c r="L714" s="14">
        <f>SUMIF(Gruppenstunden!$C$12:$C$864,'Wochenübersicht Gruppenstunden'!C714,Gruppenstunden!$K$12:$K$864)</f>
        <v>0</v>
      </c>
      <c r="M714" s="14" t="str">
        <f t="shared" si="221"/>
        <v/>
      </c>
      <c r="N714" s="14">
        <f>SUMIF(Gruppenstunden!$C$12:$C$864,'Wochenübersicht Gruppenstunden'!C714,Gruppenstunden!$L$12:$L$864)</f>
        <v>0</v>
      </c>
      <c r="O714" s="14" t="str">
        <f t="shared" si="222"/>
        <v/>
      </c>
      <c r="P714" s="14">
        <f>SUMIF(Gruppenstunden!$C$12:$C$864,'Wochenübersicht Gruppenstunden'!C714,Gruppenstunden!$M$12:$M$864)</f>
        <v>0</v>
      </c>
      <c r="Q714" s="14" t="str">
        <f t="shared" si="223"/>
        <v/>
      </c>
      <c r="R714" s="14">
        <f>SUMIF(Gruppenstunden!$C$12:$C$864,'Wochenübersicht Gruppenstunden'!C714,Gruppenstunden!$N$12:$N$864)</f>
        <v>0</v>
      </c>
      <c r="S714" s="14" t="str">
        <f t="shared" si="224"/>
        <v/>
      </c>
      <c r="T714" s="14">
        <f>SUMIF(Gruppenstunden!$C$12:$C$864,'Wochenübersicht Gruppenstunden'!C714,Gruppenstunden!$O$12:$O$864)</f>
        <v>0</v>
      </c>
      <c r="U714" s="14" t="str">
        <f t="shared" si="225"/>
        <v/>
      </c>
      <c r="V714" s="14">
        <f>SUMIF(Gruppenstunden!$C$12:$C$864,'Wochenübersicht Gruppenstunden'!C714,Gruppenstunden!$P$12:$P$864)</f>
        <v>0</v>
      </c>
      <c r="W714" s="14" t="str">
        <f t="shared" si="226"/>
        <v/>
      </c>
      <c r="X714" s="14">
        <f>SUMIF(Gruppenstunden!$C$12:$C$864,'Wochenübersicht Gruppenstunden'!C714,Gruppenstunden!$Q$12:$Q$864)</f>
        <v>0</v>
      </c>
      <c r="Y714" s="14" t="str">
        <f t="shared" si="227"/>
        <v/>
      </c>
      <c r="Z714" s="14">
        <f>SUMIF(Gruppenstunden!$C$12:$C$864,'Wochenübersicht Gruppenstunden'!C714,Gruppenstunden!$R$12:$R$864)</f>
        <v>0</v>
      </c>
      <c r="AA714" s="14" t="str">
        <f t="shared" si="228"/>
        <v/>
      </c>
      <c r="AB714" s="14">
        <f>SUMIF(Gruppenstunden!$C$12:$C$864,'Wochenübersicht Gruppenstunden'!C714,Gruppenstunden!$S$12:$S$864)</f>
        <v>0</v>
      </c>
      <c r="AC714" s="14" t="str">
        <f t="shared" si="229"/>
        <v/>
      </c>
      <c r="AD714" s="14">
        <f>SUMIF(Gruppenstunden!$C$12:$C$864,'Wochenübersicht Gruppenstunden'!C714,Gruppenstunden!$T$12:$T$864)</f>
        <v>0</v>
      </c>
      <c r="AE714" s="14" t="str">
        <f t="shared" si="230"/>
        <v/>
      </c>
      <c r="AF714" s="14">
        <f>SUMIF(Gruppenstunden!$C$12:$C$864,'Wochenübersicht Gruppenstunden'!C714,Gruppenstunden!$U$12:$U$864)</f>
        <v>0</v>
      </c>
      <c r="AG714" s="14" t="str">
        <f t="shared" si="231"/>
        <v/>
      </c>
      <c r="AH714" s="14">
        <f>SUMIF(Gruppenstunden!$C$12:$C$864,'Wochenübersicht Gruppenstunden'!C714,Gruppenstunden!$V$12:$V$864)</f>
        <v>0</v>
      </c>
      <c r="AI714" s="14" t="str">
        <f t="shared" si="232"/>
        <v/>
      </c>
      <c r="AJ714" s="14">
        <f>SUMIF(Gruppenstunden!$C$12:$C$864,'Wochenübersicht Gruppenstunden'!C714,Gruppenstunden!$W$12:$W$864)</f>
        <v>0</v>
      </c>
      <c r="AK714" s="14" t="str">
        <f t="shared" si="233"/>
        <v/>
      </c>
      <c r="AL714" s="14">
        <f>SUMIF(Gruppenstunden!$C$12:$C$864,'Wochenübersicht Gruppenstunden'!C714,Gruppenstunden!$X$12:$X$864)</f>
        <v>0</v>
      </c>
      <c r="AM714" s="14" t="str">
        <f t="shared" si="234"/>
        <v/>
      </c>
      <c r="AN714" s="14">
        <f>SUMIF(Gruppenstunden!$C$12:$C$864,'Wochenübersicht Gruppenstunden'!C714,Gruppenstunden!$Y$12:$Y$864)</f>
        <v>0</v>
      </c>
      <c r="AO714" s="14" t="str">
        <f t="shared" si="235"/>
        <v/>
      </c>
      <c r="AP714" s="14">
        <f>SUMIF(Gruppenstunden!$C$12:$C$864,'Wochenübersicht Gruppenstunden'!C714,Gruppenstunden!$Z$12:$Z$864)</f>
        <v>0</v>
      </c>
      <c r="AQ714" s="14" t="str">
        <f t="shared" si="236"/>
        <v/>
      </c>
      <c r="AR714" s="14">
        <f>SUMIF(Gruppenstunden!$C$12:$C$864,'Wochenübersicht Gruppenstunden'!C714,Gruppenstunden!$AA$12:$AA1566)</f>
        <v>0</v>
      </c>
      <c r="AS714" s="14" t="str">
        <f t="shared" si="237"/>
        <v/>
      </c>
    </row>
    <row r="715" spans="3:45" x14ac:dyDescent="0.25">
      <c r="C715" s="14"/>
      <c r="D715" s="14">
        <f>SUMIF(Gruppenstunden!$C$12:$C$864,'Wochenübersicht Gruppenstunden'!C715,Gruppenstunden!$AC$12:$AC$864)</f>
        <v>0</v>
      </c>
      <c r="E715" s="30" t="str">
        <f t="shared" si="217"/>
        <v/>
      </c>
      <c r="F715" s="14">
        <f>SUMIF(Gruppenstunden!$C$12:$C$864,'Wochenübersicht Gruppenstunden'!C715,Gruppenstunden!$H$12:$H$864)</f>
        <v>0</v>
      </c>
      <c r="G715" s="14" t="str">
        <f t="shared" si="218"/>
        <v/>
      </c>
      <c r="H715" s="14">
        <f>SUMIF(Gruppenstunden!$C$12:$C$864,'Wochenübersicht Gruppenstunden'!C715,Gruppenstunden!$I$12:$I$864)</f>
        <v>0</v>
      </c>
      <c r="I715" s="14" t="str">
        <f t="shared" si="219"/>
        <v/>
      </c>
      <c r="J715" s="14">
        <f>SUMIF(Gruppenstunden!$C$12:$C$864,'Wochenübersicht Gruppenstunden'!C715,Gruppenstunden!$J$12:$J$864)</f>
        <v>0</v>
      </c>
      <c r="K715" s="14" t="str">
        <f t="shared" si="220"/>
        <v/>
      </c>
      <c r="L715" s="14">
        <f>SUMIF(Gruppenstunden!$C$12:$C$864,'Wochenübersicht Gruppenstunden'!C715,Gruppenstunden!$K$12:$K$864)</f>
        <v>0</v>
      </c>
      <c r="M715" s="14" t="str">
        <f t="shared" si="221"/>
        <v/>
      </c>
      <c r="N715" s="14">
        <f>SUMIF(Gruppenstunden!$C$12:$C$864,'Wochenübersicht Gruppenstunden'!C715,Gruppenstunden!$L$12:$L$864)</f>
        <v>0</v>
      </c>
      <c r="O715" s="14" t="str">
        <f t="shared" si="222"/>
        <v/>
      </c>
      <c r="P715" s="14">
        <f>SUMIF(Gruppenstunden!$C$12:$C$864,'Wochenübersicht Gruppenstunden'!C715,Gruppenstunden!$M$12:$M$864)</f>
        <v>0</v>
      </c>
      <c r="Q715" s="14" t="str">
        <f t="shared" si="223"/>
        <v/>
      </c>
      <c r="R715" s="14">
        <f>SUMIF(Gruppenstunden!$C$12:$C$864,'Wochenübersicht Gruppenstunden'!C715,Gruppenstunden!$N$12:$N$864)</f>
        <v>0</v>
      </c>
      <c r="S715" s="14" t="str">
        <f t="shared" si="224"/>
        <v/>
      </c>
      <c r="T715" s="14">
        <f>SUMIF(Gruppenstunden!$C$12:$C$864,'Wochenübersicht Gruppenstunden'!C715,Gruppenstunden!$O$12:$O$864)</f>
        <v>0</v>
      </c>
      <c r="U715" s="14" t="str">
        <f t="shared" si="225"/>
        <v/>
      </c>
      <c r="V715" s="14">
        <f>SUMIF(Gruppenstunden!$C$12:$C$864,'Wochenübersicht Gruppenstunden'!C715,Gruppenstunden!$P$12:$P$864)</f>
        <v>0</v>
      </c>
      <c r="W715" s="14" t="str">
        <f t="shared" si="226"/>
        <v/>
      </c>
      <c r="X715" s="14">
        <f>SUMIF(Gruppenstunden!$C$12:$C$864,'Wochenübersicht Gruppenstunden'!C715,Gruppenstunden!$Q$12:$Q$864)</f>
        <v>0</v>
      </c>
      <c r="Y715" s="14" t="str">
        <f t="shared" si="227"/>
        <v/>
      </c>
      <c r="Z715" s="14">
        <f>SUMIF(Gruppenstunden!$C$12:$C$864,'Wochenübersicht Gruppenstunden'!C715,Gruppenstunden!$R$12:$R$864)</f>
        <v>0</v>
      </c>
      <c r="AA715" s="14" t="str">
        <f t="shared" si="228"/>
        <v/>
      </c>
      <c r="AB715" s="14">
        <f>SUMIF(Gruppenstunden!$C$12:$C$864,'Wochenübersicht Gruppenstunden'!C715,Gruppenstunden!$S$12:$S$864)</f>
        <v>0</v>
      </c>
      <c r="AC715" s="14" t="str">
        <f t="shared" si="229"/>
        <v/>
      </c>
      <c r="AD715" s="14">
        <f>SUMIF(Gruppenstunden!$C$12:$C$864,'Wochenübersicht Gruppenstunden'!C715,Gruppenstunden!$T$12:$T$864)</f>
        <v>0</v>
      </c>
      <c r="AE715" s="14" t="str">
        <f t="shared" si="230"/>
        <v/>
      </c>
      <c r="AF715" s="14">
        <f>SUMIF(Gruppenstunden!$C$12:$C$864,'Wochenübersicht Gruppenstunden'!C715,Gruppenstunden!$U$12:$U$864)</f>
        <v>0</v>
      </c>
      <c r="AG715" s="14" t="str">
        <f t="shared" si="231"/>
        <v/>
      </c>
      <c r="AH715" s="14">
        <f>SUMIF(Gruppenstunden!$C$12:$C$864,'Wochenübersicht Gruppenstunden'!C715,Gruppenstunden!$V$12:$V$864)</f>
        <v>0</v>
      </c>
      <c r="AI715" s="14" t="str">
        <f t="shared" si="232"/>
        <v/>
      </c>
      <c r="AJ715" s="14">
        <f>SUMIF(Gruppenstunden!$C$12:$C$864,'Wochenübersicht Gruppenstunden'!C715,Gruppenstunden!$W$12:$W$864)</f>
        <v>0</v>
      </c>
      <c r="AK715" s="14" t="str">
        <f t="shared" si="233"/>
        <v/>
      </c>
      <c r="AL715" s="14">
        <f>SUMIF(Gruppenstunden!$C$12:$C$864,'Wochenübersicht Gruppenstunden'!C715,Gruppenstunden!$X$12:$X$864)</f>
        <v>0</v>
      </c>
      <c r="AM715" s="14" t="str">
        <f t="shared" si="234"/>
        <v/>
      </c>
      <c r="AN715" s="14">
        <f>SUMIF(Gruppenstunden!$C$12:$C$864,'Wochenübersicht Gruppenstunden'!C715,Gruppenstunden!$Y$12:$Y$864)</f>
        <v>0</v>
      </c>
      <c r="AO715" s="14" t="str">
        <f t="shared" si="235"/>
        <v/>
      </c>
      <c r="AP715" s="14">
        <f>SUMIF(Gruppenstunden!$C$12:$C$864,'Wochenübersicht Gruppenstunden'!C715,Gruppenstunden!$Z$12:$Z$864)</f>
        <v>0</v>
      </c>
      <c r="AQ715" s="14" t="str">
        <f t="shared" si="236"/>
        <v/>
      </c>
      <c r="AR715" s="14">
        <f>SUMIF(Gruppenstunden!$C$12:$C$864,'Wochenübersicht Gruppenstunden'!C715,Gruppenstunden!$AA$12:$AA1567)</f>
        <v>0</v>
      </c>
      <c r="AS715" s="14" t="str">
        <f t="shared" si="237"/>
        <v/>
      </c>
    </row>
    <row r="716" spans="3:45" x14ac:dyDescent="0.25">
      <c r="C716" s="14"/>
      <c r="D716" s="14">
        <f>SUMIF(Gruppenstunden!$C$12:$C$864,'Wochenübersicht Gruppenstunden'!C716,Gruppenstunden!$AC$12:$AC$864)</f>
        <v>0</v>
      </c>
      <c r="E716" s="30" t="str">
        <f t="shared" ref="E716:E779" si="238">IF(D716=0,"",D716)</f>
        <v/>
      </c>
      <c r="F716" s="14">
        <f>SUMIF(Gruppenstunden!$C$12:$C$864,'Wochenübersicht Gruppenstunden'!C716,Gruppenstunden!$H$12:$H$864)</f>
        <v>0</v>
      </c>
      <c r="G716" s="14" t="str">
        <f t="shared" ref="G716:G779" si="239">IF(F716=0,"",F716)</f>
        <v/>
      </c>
      <c r="H716" s="14">
        <f>SUMIF(Gruppenstunden!$C$12:$C$864,'Wochenübersicht Gruppenstunden'!C716,Gruppenstunden!$I$12:$I$864)</f>
        <v>0</v>
      </c>
      <c r="I716" s="14" t="str">
        <f t="shared" si="219"/>
        <v/>
      </c>
      <c r="J716" s="14">
        <f>SUMIF(Gruppenstunden!$C$12:$C$864,'Wochenübersicht Gruppenstunden'!C716,Gruppenstunden!$J$12:$J$864)</f>
        <v>0</v>
      </c>
      <c r="K716" s="14" t="str">
        <f t="shared" si="220"/>
        <v/>
      </c>
      <c r="L716" s="14">
        <f>SUMIF(Gruppenstunden!$C$12:$C$864,'Wochenübersicht Gruppenstunden'!C716,Gruppenstunden!$K$12:$K$864)</f>
        <v>0</v>
      </c>
      <c r="M716" s="14" t="str">
        <f t="shared" si="221"/>
        <v/>
      </c>
      <c r="N716" s="14">
        <f>SUMIF(Gruppenstunden!$C$12:$C$864,'Wochenübersicht Gruppenstunden'!C716,Gruppenstunden!$L$12:$L$864)</f>
        <v>0</v>
      </c>
      <c r="O716" s="14" t="str">
        <f t="shared" si="222"/>
        <v/>
      </c>
      <c r="P716" s="14">
        <f>SUMIF(Gruppenstunden!$C$12:$C$864,'Wochenübersicht Gruppenstunden'!C716,Gruppenstunden!$M$12:$M$864)</f>
        <v>0</v>
      </c>
      <c r="Q716" s="14" t="str">
        <f t="shared" si="223"/>
        <v/>
      </c>
      <c r="R716" s="14">
        <f>SUMIF(Gruppenstunden!$C$12:$C$864,'Wochenübersicht Gruppenstunden'!C716,Gruppenstunden!$N$12:$N$864)</f>
        <v>0</v>
      </c>
      <c r="S716" s="14" t="str">
        <f t="shared" si="224"/>
        <v/>
      </c>
      <c r="T716" s="14">
        <f>SUMIF(Gruppenstunden!$C$12:$C$864,'Wochenübersicht Gruppenstunden'!C716,Gruppenstunden!$O$12:$O$864)</f>
        <v>0</v>
      </c>
      <c r="U716" s="14" t="str">
        <f t="shared" si="225"/>
        <v/>
      </c>
      <c r="V716" s="14">
        <f>SUMIF(Gruppenstunden!$C$12:$C$864,'Wochenübersicht Gruppenstunden'!C716,Gruppenstunden!$P$12:$P$864)</f>
        <v>0</v>
      </c>
      <c r="W716" s="14" t="str">
        <f t="shared" si="226"/>
        <v/>
      </c>
      <c r="X716" s="14">
        <f>SUMIF(Gruppenstunden!$C$12:$C$864,'Wochenübersicht Gruppenstunden'!C716,Gruppenstunden!$Q$12:$Q$864)</f>
        <v>0</v>
      </c>
      <c r="Y716" s="14" t="str">
        <f t="shared" si="227"/>
        <v/>
      </c>
      <c r="Z716" s="14">
        <f>SUMIF(Gruppenstunden!$C$12:$C$864,'Wochenübersicht Gruppenstunden'!C716,Gruppenstunden!$R$12:$R$864)</f>
        <v>0</v>
      </c>
      <c r="AA716" s="14" t="str">
        <f t="shared" si="228"/>
        <v/>
      </c>
      <c r="AB716" s="14">
        <f>SUMIF(Gruppenstunden!$C$12:$C$864,'Wochenübersicht Gruppenstunden'!C716,Gruppenstunden!$S$12:$S$864)</f>
        <v>0</v>
      </c>
      <c r="AC716" s="14" t="str">
        <f t="shared" si="229"/>
        <v/>
      </c>
      <c r="AD716" s="14">
        <f>SUMIF(Gruppenstunden!$C$12:$C$864,'Wochenübersicht Gruppenstunden'!C716,Gruppenstunden!$T$12:$T$864)</f>
        <v>0</v>
      </c>
      <c r="AE716" s="14" t="str">
        <f t="shared" si="230"/>
        <v/>
      </c>
      <c r="AF716" s="14">
        <f>SUMIF(Gruppenstunden!$C$12:$C$864,'Wochenübersicht Gruppenstunden'!C716,Gruppenstunden!$U$12:$U$864)</f>
        <v>0</v>
      </c>
      <c r="AG716" s="14" t="str">
        <f t="shared" si="231"/>
        <v/>
      </c>
      <c r="AH716" s="14">
        <f>SUMIF(Gruppenstunden!$C$12:$C$864,'Wochenübersicht Gruppenstunden'!C716,Gruppenstunden!$V$12:$V$864)</f>
        <v>0</v>
      </c>
      <c r="AI716" s="14" t="str">
        <f t="shared" si="232"/>
        <v/>
      </c>
      <c r="AJ716" s="14">
        <f>SUMIF(Gruppenstunden!$C$12:$C$864,'Wochenübersicht Gruppenstunden'!C716,Gruppenstunden!$W$12:$W$864)</f>
        <v>0</v>
      </c>
      <c r="AK716" s="14" t="str">
        <f t="shared" si="233"/>
        <v/>
      </c>
      <c r="AL716" s="14">
        <f>SUMIF(Gruppenstunden!$C$12:$C$864,'Wochenübersicht Gruppenstunden'!C716,Gruppenstunden!$X$12:$X$864)</f>
        <v>0</v>
      </c>
      <c r="AM716" s="14" t="str">
        <f t="shared" si="234"/>
        <v/>
      </c>
      <c r="AN716" s="14">
        <f>SUMIF(Gruppenstunden!$C$12:$C$864,'Wochenübersicht Gruppenstunden'!C716,Gruppenstunden!$Y$12:$Y$864)</f>
        <v>0</v>
      </c>
      <c r="AO716" s="14" t="str">
        <f t="shared" si="235"/>
        <v/>
      </c>
      <c r="AP716" s="14">
        <f>SUMIF(Gruppenstunden!$C$12:$C$864,'Wochenübersicht Gruppenstunden'!C716,Gruppenstunden!$Z$12:$Z$864)</f>
        <v>0</v>
      </c>
      <c r="AQ716" s="14" t="str">
        <f t="shared" si="236"/>
        <v/>
      </c>
      <c r="AR716" s="14">
        <f>SUMIF(Gruppenstunden!$C$12:$C$864,'Wochenübersicht Gruppenstunden'!C716,Gruppenstunden!$AA$12:$AA1568)</f>
        <v>0</v>
      </c>
      <c r="AS716" s="14" t="str">
        <f t="shared" si="237"/>
        <v/>
      </c>
    </row>
    <row r="717" spans="3:45" x14ac:dyDescent="0.25">
      <c r="C717" s="14"/>
      <c r="D717" s="14">
        <f>SUMIF(Gruppenstunden!$C$12:$C$864,'Wochenübersicht Gruppenstunden'!C717,Gruppenstunden!$AC$12:$AC$864)</f>
        <v>0</v>
      </c>
      <c r="E717" s="30" t="str">
        <f t="shared" si="238"/>
        <v/>
      </c>
      <c r="F717" s="14">
        <f>SUMIF(Gruppenstunden!$C$12:$C$864,'Wochenübersicht Gruppenstunden'!C717,Gruppenstunden!$H$12:$H$864)</f>
        <v>0</v>
      </c>
      <c r="G717" s="14" t="str">
        <f t="shared" si="239"/>
        <v/>
      </c>
      <c r="H717" s="14">
        <f>SUMIF(Gruppenstunden!$C$12:$C$864,'Wochenübersicht Gruppenstunden'!C717,Gruppenstunden!$I$12:$I$864)</f>
        <v>0</v>
      </c>
      <c r="I717" s="14" t="str">
        <f t="shared" ref="I717:I780" si="240">IF(H717=0,"",H717)</f>
        <v/>
      </c>
      <c r="J717" s="14">
        <f>SUMIF(Gruppenstunden!$C$12:$C$864,'Wochenübersicht Gruppenstunden'!C717,Gruppenstunden!$J$12:$J$864)</f>
        <v>0</v>
      </c>
      <c r="K717" s="14" t="str">
        <f t="shared" ref="K717:K780" si="241">IF(J717=0,"",J717)</f>
        <v/>
      </c>
      <c r="L717" s="14">
        <f>SUMIF(Gruppenstunden!$C$12:$C$864,'Wochenübersicht Gruppenstunden'!C717,Gruppenstunden!$K$12:$K$864)</f>
        <v>0</v>
      </c>
      <c r="M717" s="14" t="str">
        <f t="shared" ref="M717:M780" si="242">IF(L717=0,"",L717)</f>
        <v/>
      </c>
      <c r="N717" s="14">
        <f>SUMIF(Gruppenstunden!$C$12:$C$864,'Wochenübersicht Gruppenstunden'!C717,Gruppenstunden!$L$12:$L$864)</f>
        <v>0</v>
      </c>
      <c r="O717" s="14" t="str">
        <f t="shared" ref="O717:O780" si="243">IF(N717=0,"",N717)</f>
        <v/>
      </c>
      <c r="P717" s="14">
        <f>SUMIF(Gruppenstunden!$C$12:$C$864,'Wochenübersicht Gruppenstunden'!C717,Gruppenstunden!$M$12:$M$864)</f>
        <v>0</v>
      </c>
      <c r="Q717" s="14" t="str">
        <f t="shared" ref="Q717:Q780" si="244">IF(P717=0,"",P717)</f>
        <v/>
      </c>
      <c r="R717" s="14">
        <f>SUMIF(Gruppenstunden!$C$12:$C$864,'Wochenübersicht Gruppenstunden'!C717,Gruppenstunden!$N$12:$N$864)</f>
        <v>0</v>
      </c>
      <c r="S717" s="14" t="str">
        <f t="shared" ref="S717:S780" si="245">IF(R717=0,"",R717)</f>
        <v/>
      </c>
      <c r="T717" s="14">
        <f>SUMIF(Gruppenstunden!$C$12:$C$864,'Wochenübersicht Gruppenstunden'!C717,Gruppenstunden!$O$12:$O$864)</f>
        <v>0</v>
      </c>
      <c r="U717" s="14" t="str">
        <f t="shared" ref="U717:U780" si="246">IF(T717=0,"",T717)</f>
        <v/>
      </c>
      <c r="V717" s="14">
        <f>SUMIF(Gruppenstunden!$C$12:$C$864,'Wochenübersicht Gruppenstunden'!C717,Gruppenstunden!$P$12:$P$864)</f>
        <v>0</v>
      </c>
      <c r="W717" s="14" t="str">
        <f t="shared" ref="W717:W780" si="247">IF(V717=0,"",V717)</f>
        <v/>
      </c>
      <c r="X717" s="14">
        <f>SUMIF(Gruppenstunden!$C$12:$C$864,'Wochenübersicht Gruppenstunden'!C717,Gruppenstunden!$Q$12:$Q$864)</f>
        <v>0</v>
      </c>
      <c r="Y717" s="14" t="str">
        <f t="shared" ref="Y717:Y780" si="248">IF(X717=0,"",X717)</f>
        <v/>
      </c>
      <c r="Z717" s="14">
        <f>SUMIF(Gruppenstunden!$C$12:$C$864,'Wochenübersicht Gruppenstunden'!C717,Gruppenstunden!$R$12:$R$864)</f>
        <v>0</v>
      </c>
      <c r="AA717" s="14" t="str">
        <f t="shared" ref="AA717:AA780" si="249">IF(Z717=0,"",Z717)</f>
        <v/>
      </c>
      <c r="AB717" s="14">
        <f>SUMIF(Gruppenstunden!$C$12:$C$864,'Wochenübersicht Gruppenstunden'!C717,Gruppenstunden!$S$12:$S$864)</f>
        <v>0</v>
      </c>
      <c r="AC717" s="14" t="str">
        <f t="shared" ref="AC717:AC780" si="250">IF(AB717=0,"",AB717)</f>
        <v/>
      </c>
      <c r="AD717" s="14">
        <f>SUMIF(Gruppenstunden!$C$12:$C$864,'Wochenübersicht Gruppenstunden'!C717,Gruppenstunden!$T$12:$T$864)</f>
        <v>0</v>
      </c>
      <c r="AE717" s="14" t="str">
        <f t="shared" ref="AE717:AE780" si="251">IF(AD717=0,"",AD717)</f>
        <v/>
      </c>
      <c r="AF717" s="14">
        <f>SUMIF(Gruppenstunden!$C$12:$C$864,'Wochenübersicht Gruppenstunden'!C717,Gruppenstunden!$U$12:$U$864)</f>
        <v>0</v>
      </c>
      <c r="AG717" s="14" t="str">
        <f t="shared" ref="AG717:AG780" si="252">IF(AF717=0,"",AF717)</f>
        <v/>
      </c>
      <c r="AH717" s="14">
        <f>SUMIF(Gruppenstunden!$C$12:$C$864,'Wochenübersicht Gruppenstunden'!C717,Gruppenstunden!$V$12:$V$864)</f>
        <v>0</v>
      </c>
      <c r="AI717" s="14" t="str">
        <f t="shared" ref="AI717:AI780" si="253">IF(AH717=0,"",AH717)</f>
        <v/>
      </c>
      <c r="AJ717" s="14">
        <f>SUMIF(Gruppenstunden!$C$12:$C$864,'Wochenübersicht Gruppenstunden'!C717,Gruppenstunden!$W$12:$W$864)</f>
        <v>0</v>
      </c>
      <c r="AK717" s="14" t="str">
        <f t="shared" ref="AK717:AK780" si="254">IF(AJ717=0,"",AJ717)</f>
        <v/>
      </c>
      <c r="AL717" s="14">
        <f>SUMIF(Gruppenstunden!$C$12:$C$864,'Wochenübersicht Gruppenstunden'!C717,Gruppenstunden!$X$12:$X$864)</f>
        <v>0</v>
      </c>
      <c r="AM717" s="14" t="str">
        <f t="shared" ref="AM717:AM780" si="255">IF(AL717=0,"",AL717)</f>
        <v/>
      </c>
      <c r="AN717" s="14">
        <f>SUMIF(Gruppenstunden!$C$12:$C$864,'Wochenübersicht Gruppenstunden'!C717,Gruppenstunden!$Y$12:$Y$864)</f>
        <v>0</v>
      </c>
      <c r="AO717" s="14" t="str">
        <f t="shared" ref="AO717:AO780" si="256">IF(AN717=0,"",AN717)</f>
        <v/>
      </c>
      <c r="AP717" s="14">
        <f>SUMIF(Gruppenstunden!$C$12:$C$864,'Wochenübersicht Gruppenstunden'!C717,Gruppenstunden!$Z$12:$Z$864)</f>
        <v>0</v>
      </c>
      <c r="AQ717" s="14" t="str">
        <f t="shared" ref="AQ717:AQ780" si="257">IF(AP717=0,"",AP717)</f>
        <v/>
      </c>
      <c r="AR717" s="14">
        <f>SUMIF(Gruppenstunden!$C$12:$C$864,'Wochenübersicht Gruppenstunden'!C717,Gruppenstunden!$AA$12:$AA1569)</f>
        <v>0</v>
      </c>
      <c r="AS717" s="14" t="str">
        <f t="shared" ref="AS717:AS780" si="258">IF(AR717=0,"",AR717)</f>
        <v/>
      </c>
    </row>
    <row r="718" spans="3:45" x14ac:dyDescent="0.25">
      <c r="C718" s="14"/>
      <c r="D718" s="14">
        <f>SUMIF(Gruppenstunden!$C$12:$C$864,'Wochenübersicht Gruppenstunden'!C718,Gruppenstunden!$AC$12:$AC$864)</f>
        <v>0</v>
      </c>
      <c r="E718" s="30" t="str">
        <f t="shared" si="238"/>
        <v/>
      </c>
      <c r="F718" s="14">
        <f>SUMIF(Gruppenstunden!$C$12:$C$864,'Wochenübersicht Gruppenstunden'!C718,Gruppenstunden!$H$12:$H$864)</f>
        <v>0</v>
      </c>
      <c r="G718" s="14" t="str">
        <f t="shared" si="239"/>
        <v/>
      </c>
      <c r="H718" s="14">
        <f>SUMIF(Gruppenstunden!$C$12:$C$864,'Wochenübersicht Gruppenstunden'!C718,Gruppenstunden!$I$12:$I$864)</f>
        <v>0</v>
      </c>
      <c r="I718" s="14" t="str">
        <f t="shared" si="240"/>
        <v/>
      </c>
      <c r="J718" s="14">
        <f>SUMIF(Gruppenstunden!$C$12:$C$864,'Wochenübersicht Gruppenstunden'!C718,Gruppenstunden!$J$12:$J$864)</f>
        <v>0</v>
      </c>
      <c r="K718" s="14" t="str">
        <f t="shared" si="241"/>
        <v/>
      </c>
      <c r="L718" s="14">
        <f>SUMIF(Gruppenstunden!$C$12:$C$864,'Wochenübersicht Gruppenstunden'!C718,Gruppenstunden!$K$12:$K$864)</f>
        <v>0</v>
      </c>
      <c r="M718" s="14" t="str">
        <f t="shared" si="242"/>
        <v/>
      </c>
      <c r="N718" s="14">
        <f>SUMIF(Gruppenstunden!$C$12:$C$864,'Wochenübersicht Gruppenstunden'!C718,Gruppenstunden!$L$12:$L$864)</f>
        <v>0</v>
      </c>
      <c r="O718" s="14" t="str">
        <f t="shared" si="243"/>
        <v/>
      </c>
      <c r="P718" s="14">
        <f>SUMIF(Gruppenstunden!$C$12:$C$864,'Wochenübersicht Gruppenstunden'!C718,Gruppenstunden!$M$12:$M$864)</f>
        <v>0</v>
      </c>
      <c r="Q718" s="14" t="str">
        <f t="shared" si="244"/>
        <v/>
      </c>
      <c r="R718" s="14">
        <f>SUMIF(Gruppenstunden!$C$12:$C$864,'Wochenübersicht Gruppenstunden'!C718,Gruppenstunden!$N$12:$N$864)</f>
        <v>0</v>
      </c>
      <c r="S718" s="14" t="str">
        <f t="shared" si="245"/>
        <v/>
      </c>
      <c r="T718" s="14">
        <f>SUMIF(Gruppenstunden!$C$12:$C$864,'Wochenübersicht Gruppenstunden'!C718,Gruppenstunden!$O$12:$O$864)</f>
        <v>0</v>
      </c>
      <c r="U718" s="14" t="str">
        <f t="shared" si="246"/>
        <v/>
      </c>
      <c r="V718" s="14">
        <f>SUMIF(Gruppenstunden!$C$12:$C$864,'Wochenübersicht Gruppenstunden'!C718,Gruppenstunden!$P$12:$P$864)</f>
        <v>0</v>
      </c>
      <c r="W718" s="14" t="str">
        <f t="shared" si="247"/>
        <v/>
      </c>
      <c r="X718" s="14">
        <f>SUMIF(Gruppenstunden!$C$12:$C$864,'Wochenübersicht Gruppenstunden'!C718,Gruppenstunden!$Q$12:$Q$864)</f>
        <v>0</v>
      </c>
      <c r="Y718" s="14" t="str">
        <f t="shared" si="248"/>
        <v/>
      </c>
      <c r="Z718" s="14">
        <f>SUMIF(Gruppenstunden!$C$12:$C$864,'Wochenübersicht Gruppenstunden'!C718,Gruppenstunden!$R$12:$R$864)</f>
        <v>0</v>
      </c>
      <c r="AA718" s="14" t="str">
        <f t="shared" si="249"/>
        <v/>
      </c>
      <c r="AB718" s="14">
        <f>SUMIF(Gruppenstunden!$C$12:$C$864,'Wochenübersicht Gruppenstunden'!C718,Gruppenstunden!$S$12:$S$864)</f>
        <v>0</v>
      </c>
      <c r="AC718" s="14" t="str">
        <f t="shared" si="250"/>
        <v/>
      </c>
      <c r="AD718" s="14">
        <f>SUMIF(Gruppenstunden!$C$12:$C$864,'Wochenübersicht Gruppenstunden'!C718,Gruppenstunden!$T$12:$T$864)</f>
        <v>0</v>
      </c>
      <c r="AE718" s="14" t="str">
        <f t="shared" si="251"/>
        <v/>
      </c>
      <c r="AF718" s="14">
        <f>SUMIF(Gruppenstunden!$C$12:$C$864,'Wochenübersicht Gruppenstunden'!C718,Gruppenstunden!$U$12:$U$864)</f>
        <v>0</v>
      </c>
      <c r="AG718" s="14" t="str">
        <f t="shared" si="252"/>
        <v/>
      </c>
      <c r="AH718" s="14">
        <f>SUMIF(Gruppenstunden!$C$12:$C$864,'Wochenübersicht Gruppenstunden'!C718,Gruppenstunden!$V$12:$V$864)</f>
        <v>0</v>
      </c>
      <c r="AI718" s="14" t="str">
        <f t="shared" si="253"/>
        <v/>
      </c>
      <c r="AJ718" s="14">
        <f>SUMIF(Gruppenstunden!$C$12:$C$864,'Wochenübersicht Gruppenstunden'!C718,Gruppenstunden!$W$12:$W$864)</f>
        <v>0</v>
      </c>
      <c r="AK718" s="14" t="str">
        <f t="shared" si="254"/>
        <v/>
      </c>
      <c r="AL718" s="14">
        <f>SUMIF(Gruppenstunden!$C$12:$C$864,'Wochenübersicht Gruppenstunden'!C718,Gruppenstunden!$X$12:$X$864)</f>
        <v>0</v>
      </c>
      <c r="AM718" s="14" t="str">
        <f t="shared" si="255"/>
        <v/>
      </c>
      <c r="AN718" s="14">
        <f>SUMIF(Gruppenstunden!$C$12:$C$864,'Wochenübersicht Gruppenstunden'!C718,Gruppenstunden!$Y$12:$Y$864)</f>
        <v>0</v>
      </c>
      <c r="AO718" s="14" t="str">
        <f t="shared" si="256"/>
        <v/>
      </c>
      <c r="AP718" s="14">
        <f>SUMIF(Gruppenstunden!$C$12:$C$864,'Wochenübersicht Gruppenstunden'!C718,Gruppenstunden!$Z$12:$Z$864)</f>
        <v>0</v>
      </c>
      <c r="AQ718" s="14" t="str">
        <f t="shared" si="257"/>
        <v/>
      </c>
      <c r="AR718" s="14">
        <f>SUMIF(Gruppenstunden!$C$12:$C$864,'Wochenübersicht Gruppenstunden'!C718,Gruppenstunden!$AA$12:$AA1570)</f>
        <v>0</v>
      </c>
      <c r="AS718" s="14" t="str">
        <f t="shared" si="258"/>
        <v/>
      </c>
    </row>
    <row r="719" spans="3:45" x14ac:dyDescent="0.25">
      <c r="C719" s="14"/>
      <c r="D719" s="14">
        <f>SUMIF(Gruppenstunden!$C$12:$C$864,'Wochenübersicht Gruppenstunden'!C719,Gruppenstunden!$AC$12:$AC$864)</f>
        <v>0</v>
      </c>
      <c r="E719" s="30" t="str">
        <f t="shared" si="238"/>
        <v/>
      </c>
      <c r="F719" s="14">
        <f>SUMIF(Gruppenstunden!$C$12:$C$864,'Wochenübersicht Gruppenstunden'!C719,Gruppenstunden!$H$12:$H$864)</f>
        <v>0</v>
      </c>
      <c r="G719" s="14" t="str">
        <f t="shared" si="239"/>
        <v/>
      </c>
      <c r="H719" s="14">
        <f>SUMIF(Gruppenstunden!$C$12:$C$864,'Wochenübersicht Gruppenstunden'!C719,Gruppenstunden!$I$12:$I$864)</f>
        <v>0</v>
      </c>
      <c r="I719" s="14" t="str">
        <f t="shared" si="240"/>
        <v/>
      </c>
      <c r="J719" s="14">
        <f>SUMIF(Gruppenstunden!$C$12:$C$864,'Wochenübersicht Gruppenstunden'!C719,Gruppenstunden!$J$12:$J$864)</f>
        <v>0</v>
      </c>
      <c r="K719" s="14" t="str">
        <f t="shared" si="241"/>
        <v/>
      </c>
      <c r="L719" s="14">
        <f>SUMIF(Gruppenstunden!$C$12:$C$864,'Wochenübersicht Gruppenstunden'!C719,Gruppenstunden!$K$12:$K$864)</f>
        <v>0</v>
      </c>
      <c r="M719" s="14" t="str">
        <f t="shared" si="242"/>
        <v/>
      </c>
      <c r="N719" s="14">
        <f>SUMIF(Gruppenstunden!$C$12:$C$864,'Wochenübersicht Gruppenstunden'!C719,Gruppenstunden!$L$12:$L$864)</f>
        <v>0</v>
      </c>
      <c r="O719" s="14" t="str">
        <f t="shared" si="243"/>
        <v/>
      </c>
      <c r="P719" s="14">
        <f>SUMIF(Gruppenstunden!$C$12:$C$864,'Wochenübersicht Gruppenstunden'!C719,Gruppenstunden!$M$12:$M$864)</f>
        <v>0</v>
      </c>
      <c r="Q719" s="14" t="str">
        <f t="shared" si="244"/>
        <v/>
      </c>
      <c r="R719" s="14">
        <f>SUMIF(Gruppenstunden!$C$12:$C$864,'Wochenübersicht Gruppenstunden'!C719,Gruppenstunden!$N$12:$N$864)</f>
        <v>0</v>
      </c>
      <c r="S719" s="14" t="str">
        <f t="shared" si="245"/>
        <v/>
      </c>
      <c r="T719" s="14">
        <f>SUMIF(Gruppenstunden!$C$12:$C$864,'Wochenübersicht Gruppenstunden'!C719,Gruppenstunden!$O$12:$O$864)</f>
        <v>0</v>
      </c>
      <c r="U719" s="14" t="str">
        <f t="shared" si="246"/>
        <v/>
      </c>
      <c r="V719" s="14">
        <f>SUMIF(Gruppenstunden!$C$12:$C$864,'Wochenübersicht Gruppenstunden'!C719,Gruppenstunden!$P$12:$P$864)</f>
        <v>0</v>
      </c>
      <c r="W719" s="14" t="str">
        <f t="shared" si="247"/>
        <v/>
      </c>
      <c r="X719" s="14">
        <f>SUMIF(Gruppenstunden!$C$12:$C$864,'Wochenübersicht Gruppenstunden'!C719,Gruppenstunden!$Q$12:$Q$864)</f>
        <v>0</v>
      </c>
      <c r="Y719" s="14" t="str">
        <f t="shared" si="248"/>
        <v/>
      </c>
      <c r="Z719" s="14">
        <f>SUMIF(Gruppenstunden!$C$12:$C$864,'Wochenübersicht Gruppenstunden'!C719,Gruppenstunden!$R$12:$R$864)</f>
        <v>0</v>
      </c>
      <c r="AA719" s="14" t="str">
        <f t="shared" si="249"/>
        <v/>
      </c>
      <c r="AB719" s="14">
        <f>SUMIF(Gruppenstunden!$C$12:$C$864,'Wochenübersicht Gruppenstunden'!C719,Gruppenstunden!$S$12:$S$864)</f>
        <v>0</v>
      </c>
      <c r="AC719" s="14" t="str">
        <f t="shared" si="250"/>
        <v/>
      </c>
      <c r="AD719" s="14">
        <f>SUMIF(Gruppenstunden!$C$12:$C$864,'Wochenübersicht Gruppenstunden'!C719,Gruppenstunden!$T$12:$T$864)</f>
        <v>0</v>
      </c>
      <c r="AE719" s="14" t="str">
        <f t="shared" si="251"/>
        <v/>
      </c>
      <c r="AF719" s="14">
        <f>SUMIF(Gruppenstunden!$C$12:$C$864,'Wochenübersicht Gruppenstunden'!C719,Gruppenstunden!$U$12:$U$864)</f>
        <v>0</v>
      </c>
      <c r="AG719" s="14" t="str">
        <f t="shared" si="252"/>
        <v/>
      </c>
      <c r="AH719" s="14">
        <f>SUMIF(Gruppenstunden!$C$12:$C$864,'Wochenübersicht Gruppenstunden'!C719,Gruppenstunden!$V$12:$V$864)</f>
        <v>0</v>
      </c>
      <c r="AI719" s="14" t="str">
        <f t="shared" si="253"/>
        <v/>
      </c>
      <c r="AJ719" s="14">
        <f>SUMIF(Gruppenstunden!$C$12:$C$864,'Wochenübersicht Gruppenstunden'!C719,Gruppenstunden!$W$12:$W$864)</f>
        <v>0</v>
      </c>
      <c r="AK719" s="14" t="str">
        <f t="shared" si="254"/>
        <v/>
      </c>
      <c r="AL719" s="14">
        <f>SUMIF(Gruppenstunden!$C$12:$C$864,'Wochenübersicht Gruppenstunden'!C719,Gruppenstunden!$X$12:$X$864)</f>
        <v>0</v>
      </c>
      <c r="AM719" s="14" t="str">
        <f t="shared" si="255"/>
        <v/>
      </c>
      <c r="AN719" s="14">
        <f>SUMIF(Gruppenstunden!$C$12:$C$864,'Wochenübersicht Gruppenstunden'!C719,Gruppenstunden!$Y$12:$Y$864)</f>
        <v>0</v>
      </c>
      <c r="AO719" s="14" t="str">
        <f t="shared" si="256"/>
        <v/>
      </c>
      <c r="AP719" s="14">
        <f>SUMIF(Gruppenstunden!$C$12:$C$864,'Wochenübersicht Gruppenstunden'!C719,Gruppenstunden!$Z$12:$Z$864)</f>
        <v>0</v>
      </c>
      <c r="AQ719" s="14" t="str">
        <f t="shared" si="257"/>
        <v/>
      </c>
      <c r="AR719" s="14">
        <f>SUMIF(Gruppenstunden!$C$12:$C$864,'Wochenübersicht Gruppenstunden'!C719,Gruppenstunden!$AA$12:$AA1571)</f>
        <v>0</v>
      </c>
      <c r="AS719" s="14" t="str">
        <f t="shared" si="258"/>
        <v/>
      </c>
    </row>
    <row r="720" spans="3:45" x14ac:dyDescent="0.25">
      <c r="C720" s="14"/>
      <c r="D720" s="14">
        <f>SUMIF(Gruppenstunden!$C$12:$C$864,'Wochenübersicht Gruppenstunden'!C720,Gruppenstunden!$AC$12:$AC$864)</f>
        <v>0</v>
      </c>
      <c r="E720" s="30" t="str">
        <f t="shared" si="238"/>
        <v/>
      </c>
      <c r="F720" s="14">
        <f>SUMIF(Gruppenstunden!$C$12:$C$864,'Wochenübersicht Gruppenstunden'!C720,Gruppenstunden!$H$12:$H$864)</f>
        <v>0</v>
      </c>
      <c r="G720" s="14" t="str">
        <f t="shared" si="239"/>
        <v/>
      </c>
      <c r="H720" s="14">
        <f>SUMIF(Gruppenstunden!$C$12:$C$864,'Wochenübersicht Gruppenstunden'!C720,Gruppenstunden!$I$12:$I$864)</f>
        <v>0</v>
      </c>
      <c r="I720" s="14" t="str">
        <f t="shared" si="240"/>
        <v/>
      </c>
      <c r="J720" s="14">
        <f>SUMIF(Gruppenstunden!$C$12:$C$864,'Wochenübersicht Gruppenstunden'!C720,Gruppenstunden!$J$12:$J$864)</f>
        <v>0</v>
      </c>
      <c r="K720" s="14" t="str">
        <f t="shared" si="241"/>
        <v/>
      </c>
      <c r="L720" s="14">
        <f>SUMIF(Gruppenstunden!$C$12:$C$864,'Wochenübersicht Gruppenstunden'!C720,Gruppenstunden!$K$12:$K$864)</f>
        <v>0</v>
      </c>
      <c r="M720" s="14" t="str">
        <f t="shared" si="242"/>
        <v/>
      </c>
      <c r="N720" s="14">
        <f>SUMIF(Gruppenstunden!$C$12:$C$864,'Wochenübersicht Gruppenstunden'!C720,Gruppenstunden!$L$12:$L$864)</f>
        <v>0</v>
      </c>
      <c r="O720" s="14" t="str">
        <f t="shared" si="243"/>
        <v/>
      </c>
      <c r="P720" s="14">
        <f>SUMIF(Gruppenstunden!$C$12:$C$864,'Wochenübersicht Gruppenstunden'!C720,Gruppenstunden!$M$12:$M$864)</f>
        <v>0</v>
      </c>
      <c r="Q720" s="14" t="str">
        <f t="shared" si="244"/>
        <v/>
      </c>
      <c r="R720" s="14">
        <f>SUMIF(Gruppenstunden!$C$12:$C$864,'Wochenübersicht Gruppenstunden'!C720,Gruppenstunden!$N$12:$N$864)</f>
        <v>0</v>
      </c>
      <c r="S720" s="14" t="str">
        <f t="shared" si="245"/>
        <v/>
      </c>
      <c r="T720" s="14">
        <f>SUMIF(Gruppenstunden!$C$12:$C$864,'Wochenübersicht Gruppenstunden'!C720,Gruppenstunden!$O$12:$O$864)</f>
        <v>0</v>
      </c>
      <c r="U720" s="14" t="str">
        <f t="shared" si="246"/>
        <v/>
      </c>
      <c r="V720" s="14">
        <f>SUMIF(Gruppenstunden!$C$12:$C$864,'Wochenübersicht Gruppenstunden'!C720,Gruppenstunden!$P$12:$P$864)</f>
        <v>0</v>
      </c>
      <c r="W720" s="14" t="str">
        <f t="shared" si="247"/>
        <v/>
      </c>
      <c r="X720" s="14">
        <f>SUMIF(Gruppenstunden!$C$12:$C$864,'Wochenübersicht Gruppenstunden'!C720,Gruppenstunden!$Q$12:$Q$864)</f>
        <v>0</v>
      </c>
      <c r="Y720" s="14" t="str">
        <f t="shared" si="248"/>
        <v/>
      </c>
      <c r="Z720" s="14">
        <f>SUMIF(Gruppenstunden!$C$12:$C$864,'Wochenübersicht Gruppenstunden'!C720,Gruppenstunden!$R$12:$R$864)</f>
        <v>0</v>
      </c>
      <c r="AA720" s="14" t="str">
        <f t="shared" si="249"/>
        <v/>
      </c>
      <c r="AB720" s="14">
        <f>SUMIF(Gruppenstunden!$C$12:$C$864,'Wochenübersicht Gruppenstunden'!C720,Gruppenstunden!$S$12:$S$864)</f>
        <v>0</v>
      </c>
      <c r="AC720" s="14" t="str">
        <f t="shared" si="250"/>
        <v/>
      </c>
      <c r="AD720" s="14">
        <f>SUMIF(Gruppenstunden!$C$12:$C$864,'Wochenübersicht Gruppenstunden'!C720,Gruppenstunden!$T$12:$T$864)</f>
        <v>0</v>
      </c>
      <c r="AE720" s="14" t="str">
        <f t="shared" si="251"/>
        <v/>
      </c>
      <c r="AF720" s="14">
        <f>SUMIF(Gruppenstunden!$C$12:$C$864,'Wochenübersicht Gruppenstunden'!C720,Gruppenstunden!$U$12:$U$864)</f>
        <v>0</v>
      </c>
      <c r="AG720" s="14" t="str">
        <f t="shared" si="252"/>
        <v/>
      </c>
      <c r="AH720" s="14">
        <f>SUMIF(Gruppenstunden!$C$12:$C$864,'Wochenübersicht Gruppenstunden'!C720,Gruppenstunden!$V$12:$V$864)</f>
        <v>0</v>
      </c>
      <c r="AI720" s="14" t="str">
        <f t="shared" si="253"/>
        <v/>
      </c>
      <c r="AJ720" s="14">
        <f>SUMIF(Gruppenstunden!$C$12:$C$864,'Wochenübersicht Gruppenstunden'!C720,Gruppenstunden!$W$12:$W$864)</f>
        <v>0</v>
      </c>
      <c r="AK720" s="14" t="str">
        <f t="shared" si="254"/>
        <v/>
      </c>
      <c r="AL720" s="14">
        <f>SUMIF(Gruppenstunden!$C$12:$C$864,'Wochenübersicht Gruppenstunden'!C720,Gruppenstunden!$X$12:$X$864)</f>
        <v>0</v>
      </c>
      <c r="AM720" s="14" t="str">
        <f t="shared" si="255"/>
        <v/>
      </c>
      <c r="AN720" s="14">
        <f>SUMIF(Gruppenstunden!$C$12:$C$864,'Wochenübersicht Gruppenstunden'!C720,Gruppenstunden!$Y$12:$Y$864)</f>
        <v>0</v>
      </c>
      <c r="AO720" s="14" t="str">
        <f t="shared" si="256"/>
        <v/>
      </c>
      <c r="AP720" s="14">
        <f>SUMIF(Gruppenstunden!$C$12:$C$864,'Wochenübersicht Gruppenstunden'!C720,Gruppenstunden!$Z$12:$Z$864)</f>
        <v>0</v>
      </c>
      <c r="AQ720" s="14" t="str">
        <f t="shared" si="257"/>
        <v/>
      </c>
      <c r="AR720" s="14">
        <f>SUMIF(Gruppenstunden!$C$12:$C$864,'Wochenübersicht Gruppenstunden'!C720,Gruppenstunden!$AA$12:$AA1572)</f>
        <v>0</v>
      </c>
      <c r="AS720" s="14" t="str">
        <f t="shared" si="258"/>
        <v/>
      </c>
    </row>
    <row r="721" spans="3:45" x14ac:dyDescent="0.25">
      <c r="C721" s="14"/>
      <c r="D721" s="14">
        <f>SUMIF(Gruppenstunden!$C$12:$C$864,'Wochenübersicht Gruppenstunden'!C721,Gruppenstunden!$AC$12:$AC$864)</f>
        <v>0</v>
      </c>
      <c r="E721" s="30" t="str">
        <f t="shared" si="238"/>
        <v/>
      </c>
      <c r="F721" s="14">
        <f>SUMIF(Gruppenstunden!$C$12:$C$864,'Wochenübersicht Gruppenstunden'!C721,Gruppenstunden!$H$12:$H$864)</f>
        <v>0</v>
      </c>
      <c r="G721" s="14" t="str">
        <f t="shared" si="239"/>
        <v/>
      </c>
      <c r="H721" s="14">
        <f>SUMIF(Gruppenstunden!$C$12:$C$864,'Wochenübersicht Gruppenstunden'!C721,Gruppenstunden!$I$12:$I$864)</f>
        <v>0</v>
      </c>
      <c r="I721" s="14" t="str">
        <f t="shared" si="240"/>
        <v/>
      </c>
      <c r="J721" s="14">
        <f>SUMIF(Gruppenstunden!$C$12:$C$864,'Wochenübersicht Gruppenstunden'!C721,Gruppenstunden!$J$12:$J$864)</f>
        <v>0</v>
      </c>
      <c r="K721" s="14" t="str">
        <f t="shared" si="241"/>
        <v/>
      </c>
      <c r="L721" s="14">
        <f>SUMIF(Gruppenstunden!$C$12:$C$864,'Wochenübersicht Gruppenstunden'!C721,Gruppenstunden!$K$12:$K$864)</f>
        <v>0</v>
      </c>
      <c r="M721" s="14" t="str">
        <f t="shared" si="242"/>
        <v/>
      </c>
      <c r="N721" s="14">
        <f>SUMIF(Gruppenstunden!$C$12:$C$864,'Wochenübersicht Gruppenstunden'!C721,Gruppenstunden!$L$12:$L$864)</f>
        <v>0</v>
      </c>
      <c r="O721" s="14" t="str">
        <f t="shared" si="243"/>
        <v/>
      </c>
      <c r="P721" s="14">
        <f>SUMIF(Gruppenstunden!$C$12:$C$864,'Wochenübersicht Gruppenstunden'!C721,Gruppenstunden!$M$12:$M$864)</f>
        <v>0</v>
      </c>
      <c r="Q721" s="14" t="str">
        <f t="shared" si="244"/>
        <v/>
      </c>
      <c r="R721" s="14">
        <f>SUMIF(Gruppenstunden!$C$12:$C$864,'Wochenübersicht Gruppenstunden'!C721,Gruppenstunden!$N$12:$N$864)</f>
        <v>0</v>
      </c>
      <c r="S721" s="14" t="str">
        <f t="shared" si="245"/>
        <v/>
      </c>
      <c r="T721" s="14">
        <f>SUMIF(Gruppenstunden!$C$12:$C$864,'Wochenübersicht Gruppenstunden'!C721,Gruppenstunden!$O$12:$O$864)</f>
        <v>0</v>
      </c>
      <c r="U721" s="14" t="str">
        <f t="shared" si="246"/>
        <v/>
      </c>
      <c r="V721" s="14">
        <f>SUMIF(Gruppenstunden!$C$12:$C$864,'Wochenübersicht Gruppenstunden'!C721,Gruppenstunden!$P$12:$P$864)</f>
        <v>0</v>
      </c>
      <c r="W721" s="14" t="str">
        <f t="shared" si="247"/>
        <v/>
      </c>
      <c r="X721" s="14">
        <f>SUMIF(Gruppenstunden!$C$12:$C$864,'Wochenübersicht Gruppenstunden'!C721,Gruppenstunden!$Q$12:$Q$864)</f>
        <v>0</v>
      </c>
      <c r="Y721" s="14" t="str">
        <f t="shared" si="248"/>
        <v/>
      </c>
      <c r="Z721" s="14">
        <f>SUMIF(Gruppenstunden!$C$12:$C$864,'Wochenübersicht Gruppenstunden'!C721,Gruppenstunden!$R$12:$R$864)</f>
        <v>0</v>
      </c>
      <c r="AA721" s="14" t="str">
        <f t="shared" si="249"/>
        <v/>
      </c>
      <c r="AB721" s="14">
        <f>SUMIF(Gruppenstunden!$C$12:$C$864,'Wochenübersicht Gruppenstunden'!C721,Gruppenstunden!$S$12:$S$864)</f>
        <v>0</v>
      </c>
      <c r="AC721" s="14" t="str">
        <f t="shared" si="250"/>
        <v/>
      </c>
      <c r="AD721" s="14">
        <f>SUMIF(Gruppenstunden!$C$12:$C$864,'Wochenübersicht Gruppenstunden'!C721,Gruppenstunden!$T$12:$T$864)</f>
        <v>0</v>
      </c>
      <c r="AE721" s="14" t="str">
        <f t="shared" si="251"/>
        <v/>
      </c>
      <c r="AF721" s="14">
        <f>SUMIF(Gruppenstunden!$C$12:$C$864,'Wochenübersicht Gruppenstunden'!C721,Gruppenstunden!$U$12:$U$864)</f>
        <v>0</v>
      </c>
      <c r="AG721" s="14" t="str">
        <f t="shared" si="252"/>
        <v/>
      </c>
      <c r="AH721" s="14">
        <f>SUMIF(Gruppenstunden!$C$12:$C$864,'Wochenübersicht Gruppenstunden'!C721,Gruppenstunden!$V$12:$V$864)</f>
        <v>0</v>
      </c>
      <c r="AI721" s="14" t="str">
        <f t="shared" si="253"/>
        <v/>
      </c>
      <c r="AJ721" s="14">
        <f>SUMIF(Gruppenstunden!$C$12:$C$864,'Wochenübersicht Gruppenstunden'!C721,Gruppenstunden!$W$12:$W$864)</f>
        <v>0</v>
      </c>
      <c r="AK721" s="14" t="str">
        <f t="shared" si="254"/>
        <v/>
      </c>
      <c r="AL721" s="14">
        <f>SUMIF(Gruppenstunden!$C$12:$C$864,'Wochenübersicht Gruppenstunden'!C721,Gruppenstunden!$X$12:$X$864)</f>
        <v>0</v>
      </c>
      <c r="AM721" s="14" t="str">
        <f t="shared" si="255"/>
        <v/>
      </c>
      <c r="AN721" s="14">
        <f>SUMIF(Gruppenstunden!$C$12:$C$864,'Wochenübersicht Gruppenstunden'!C721,Gruppenstunden!$Y$12:$Y$864)</f>
        <v>0</v>
      </c>
      <c r="AO721" s="14" t="str">
        <f t="shared" si="256"/>
        <v/>
      </c>
      <c r="AP721" s="14">
        <f>SUMIF(Gruppenstunden!$C$12:$C$864,'Wochenübersicht Gruppenstunden'!C721,Gruppenstunden!$Z$12:$Z$864)</f>
        <v>0</v>
      </c>
      <c r="AQ721" s="14" t="str">
        <f t="shared" si="257"/>
        <v/>
      </c>
      <c r="AR721" s="14">
        <f>SUMIF(Gruppenstunden!$C$12:$C$864,'Wochenübersicht Gruppenstunden'!C721,Gruppenstunden!$AA$12:$AA1573)</f>
        <v>0</v>
      </c>
      <c r="AS721" s="14" t="str">
        <f t="shared" si="258"/>
        <v/>
      </c>
    </row>
    <row r="722" spans="3:45" x14ac:dyDescent="0.25">
      <c r="C722" s="14"/>
      <c r="D722" s="14">
        <f>SUMIF(Gruppenstunden!$C$12:$C$864,'Wochenübersicht Gruppenstunden'!C722,Gruppenstunden!$AC$12:$AC$864)</f>
        <v>0</v>
      </c>
      <c r="E722" s="30" t="str">
        <f t="shared" si="238"/>
        <v/>
      </c>
      <c r="F722" s="14">
        <f>SUMIF(Gruppenstunden!$C$12:$C$864,'Wochenübersicht Gruppenstunden'!C722,Gruppenstunden!$H$12:$H$864)</f>
        <v>0</v>
      </c>
      <c r="G722" s="14" t="str">
        <f t="shared" si="239"/>
        <v/>
      </c>
      <c r="H722" s="14">
        <f>SUMIF(Gruppenstunden!$C$12:$C$864,'Wochenübersicht Gruppenstunden'!C722,Gruppenstunden!$I$12:$I$864)</f>
        <v>0</v>
      </c>
      <c r="I722" s="14" t="str">
        <f t="shared" si="240"/>
        <v/>
      </c>
      <c r="J722" s="14">
        <f>SUMIF(Gruppenstunden!$C$12:$C$864,'Wochenübersicht Gruppenstunden'!C722,Gruppenstunden!$J$12:$J$864)</f>
        <v>0</v>
      </c>
      <c r="K722" s="14" t="str">
        <f t="shared" si="241"/>
        <v/>
      </c>
      <c r="L722" s="14">
        <f>SUMIF(Gruppenstunden!$C$12:$C$864,'Wochenübersicht Gruppenstunden'!C722,Gruppenstunden!$K$12:$K$864)</f>
        <v>0</v>
      </c>
      <c r="M722" s="14" t="str">
        <f t="shared" si="242"/>
        <v/>
      </c>
      <c r="N722" s="14">
        <f>SUMIF(Gruppenstunden!$C$12:$C$864,'Wochenübersicht Gruppenstunden'!C722,Gruppenstunden!$L$12:$L$864)</f>
        <v>0</v>
      </c>
      <c r="O722" s="14" t="str">
        <f t="shared" si="243"/>
        <v/>
      </c>
      <c r="P722" s="14">
        <f>SUMIF(Gruppenstunden!$C$12:$C$864,'Wochenübersicht Gruppenstunden'!C722,Gruppenstunden!$M$12:$M$864)</f>
        <v>0</v>
      </c>
      <c r="Q722" s="14" t="str">
        <f t="shared" si="244"/>
        <v/>
      </c>
      <c r="R722" s="14">
        <f>SUMIF(Gruppenstunden!$C$12:$C$864,'Wochenübersicht Gruppenstunden'!C722,Gruppenstunden!$N$12:$N$864)</f>
        <v>0</v>
      </c>
      <c r="S722" s="14" t="str">
        <f t="shared" si="245"/>
        <v/>
      </c>
      <c r="T722" s="14">
        <f>SUMIF(Gruppenstunden!$C$12:$C$864,'Wochenübersicht Gruppenstunden'!C722,Gruppenstunden!$O$12:$O$864)</f>
        <v>0</v>
      </c>
      <c r="U722" s="14" t="str">
        <f t="shared" si="246"/>
        <v/>
      </c>
      <c r="V722" s="14">
        <f>SUMIF(Gruppenstunden!$C$12:$C$864,'Wochenübersicht Gruppenstunden'!C722,Gruppenstunden!$P$12:$P$864)</f>
        <v>0</v>
      </c>
      <c r="W722" s="14" t="str">
        <f t="shared" si="247"/>
        <v/>
      </c>
      <c r="X722" s="14">
        <f>SUMIF(Gruppenstunden!$C$12:$C$864,'Wochenübersicht Gruppenstunden'!C722,Gruppenstunden!$Q$12:$Q$864)</f>
        <v>0</v>
      </c>
      <c r="Y722" s="14" t="str">
        <f t="shared" si="248"/>
        <v/>
      </c>
      <c r="Z722" s="14">
        <f>SUMIF(Gruppenstunden!$C$12:$C$864,'Wochenübersicht Gruppenstunden'!C722,Gruppenstunden!$R$12:$R$864)</f>
        <v>0</v>
      </c>
      <c r="AA722" s="14" t="str">
        <f t="shared" si="249"/>
        <v/>
      </c>
      <c r="AB722" s="14">
        <f>SUMIF(Gruppenstunden!$C$12:$C$864,'Wochenübersicht Gruppenstunden'!C722,Gruppenstunden!$S$12:$S$864)</f>
        <v>0</v>
      </c>
      <c r="AC722" s="14" t="str">
        <f t="shared" si="250"/>
        <v/>
      </c>
      <c r="AD722" s="14">
        <f>SUMIF(Gruppenstunden!$C$12:$C$864,'Wochenübersicht Gruppenstunden'!C722,Gruppenstunden!$T$12:$T$864)</f>
        <v>0</v>
      </c>
      <c r="AE722" s="14" t="str">
        <f t="shared" si="251"/>
        <v/>
      </c>
      <c r="AF722" s="14">
        <f>SUMIF(Gruppenstunden!$C$12:$C$864,'Wochenübersicht Gruppenstunden'!C722,Gruppenstunden!$U$12:$U$864)</f>
        <v>0</v>
      </c>
      <c r="AG722" s="14" t="str">
        <f t="shared" si="252"/>
        <v/>
      </c>
      <c r="AH722" s="14">
        <f>SUMIF(Gruppenstunden!$C$12:$C$864,'Wochenübersicht Gruppenstunden'!C722,Gruppenstunden!$V$12:$V$864)</f>
        <v>0</v>
      </c>
      <c r="AI722" s="14" t="str">
        <f t="shared" si="253"/>
        <v/>
      </c>
      <c r="AJ722" s="14">
        <f>SUMIF(Gruppenstunden!$C$12:$C$864,'Wochenübersicht Gruppenstunden'!C722,Gruppenstunden!$W$12:$W$864)</f>
        <v>0</v>
      </c>
      <c r="AK722" s="14" t="str">
        <f t="shared" si="254"/>
        <v/>
      </c>
      <c r="AL722" s="14">
        <f>SUMIF(Gruppenstunden!$C$12:$C$864,'Wochenübersicht Gruppenstunden'!C722,Gruppenstunden!$X$12:$X$864)</f>
        <v>0</v>
      </c>
      <c r="AM722" s="14" t="str">
        <f t="shared" si="255"/>
        <v/>
      </c>
      <c r="AN722" s="14">
        <f>SUMIF(Gruppenstunden!$C$12:$C$864,'Wochenübersicht Gruppenstunden'!C722,Gruppenstunden!$Y$12:$Y$864)</f>
        <v>0</v>
      </c>
      <c r="AO722" s="14" t="str">
        <f t="shared" si="256"/>
        <v/>
      </c>
      <c r="AP722" s="14">
        <f>SUMIF(Gruppenstunden!$C$12:$C$864,'Wochenübersicht Gruppenstunden'!C722,Gruppenstunden!$Z$12:$Z$864)</f>
        <v>0</v>
      </c>
      <c r="AQ722" s="14" t="str">
        <f t="shared" si="257"/>
        <v/>
      </c>
      <c r="AR722" s="14">
        <f>SUMIF(Gruppenstunden!$C$12:$C$864,'Wochenübersicht Gruppenstunden'!C722,Gruppenstunden!$AA$12:$AA1574)</f>
        <v>0</v>
      </c>
      <c r="AS722" s="14" t="str">
        <f t="shared" si="258"/>
        <v/>
      </c>
    </row>
    <row r="723" spans="3:45" x14ac:dyDescent="0.25">
      <c r="C723" s="14"/>
      <c r="D723" s="14">
        <f>SUMIF(Gruppenstunden!$C$12:$C$864,'Wochenübersicht Gruppenstunden'!C723,Gruppenstunden!$AC$12:$AC$864)</f>
        <v>0</v>
      </c>
      <c r="E723" s="30" t="str">
        <f t="shared" si="238"/>
        <v/>
      </c>
      <c r="F723" s="14">
        <f>SUMIF(Gruppenstunden!$C$12:$C$864,'Wochenübersicht Gruppenstunden'!C723,Gruppenstunden!$H$12:$H$864)</f>
        <v>0</v>
      </c>
      <c r="G723" s="14" t="str">
        <f t="shared" si="239"/>
        <v/>
      </c>
      <c r="H723" s="14">
        <f>SUMIF(Gruppenstunden!$C$12:$C$864,'Wochenübersicht Gruppenstunden'!C723,Gruppenstunden!$I$12:$I$864)</f>
        <v>0</v>
      </c>
      <c r="I723" s="14" t="str">
        <f t="shared" si="240"/>
        <v/>
      </c>
      <c r="J723" s="14">
        <f>SUMIF(Gruppenstunden!$C$12:$C$864,'Wochenübersicht Gruppenstunden'!C723,Gruppenstunden!$J$12:$J$864)</f>
        <v>0</v>
      </c>
      <c r="K723" s="14" t="str">
        <f t="shared" si="241"/>
        <v/>
      </c>
      <c r="L723" s="14">
        <f>SUMIF(Gruppenstunden!$C$12:$C$864,'Wochenübersicht Gruppenstunden'!C723,Gruppenstunden!$K$12:$K$864)</f>
        <v>0</v>
      </c>
      <c r="M723" s="14" t="str">
        <f t="shared" si="242"/>
        <v/>
      </c>
      <c r="N723" s="14">
        <f>SUMIF(Gruppenstunden!$C$12:$C$864,'Wochenübersicht Gruppenstunden'!C723,Gruppenstunden!$L$12:$L$864)</f>
        <v>0</v>
      </c>
      <c r="O723" s="14" t="str">
        <f t="shared" si="243"/>
        <v/>
      </c>
      <c r="P723" s="14">
        <f>SUMIF(Gruppenstunden!$C$12:$C$864,'Wochenübersicht Gruppenstunden'!C723,Gruppenstunden!$M$12:$M$864)</f>
        <v>0</v>
      </c>
      <c r="Q723" s="14" t="str">
        <f t="shared" si="244"/>
        <v/>
      </c>
      <c r="R723" s="14">
        <f>SUMIF(Gruppenstunden!$C$12:$C$864,'Wochenübersicht Gruppenstunden'!C723,Gruppenstunden!$N$12:$N$864)</f>
        <v>0</v>
      </c>
      <c r="S723" s="14" t="str">
        <f t="shared" si="245"/>
        <v/>
      </c>
      <c r="T723" s="14">
        <f>SUMIF(Gruppenstunden!$C$12:$C$864,'Wochenübersicht Gruppenstunden'!C723,Gruppenstunden!$O$12:$O$864)</f>
        <v>0</v>
      </c>
      <c r="U723" s="14" t="str">
        <f t="shared" si="246"/>
        <v/>
      </c>
      <c r="V723" s="14">
        <f>SUMIF(Gruppenstunden!$C$12:$C$864,'Wochenübersicht Gruppenstunden'!C723,Gruppenstunden!$P$12:$P$864)</f>
        <v>0</v>
      </c>
      <c r="W723" s="14" t="str">
        <f t="shared" si="247"/>
        <v/>
      </c>
      <c r="X723" s="14">
        <f>SUMIF(Gruppenstunden!$C$12:$C$864,'Wochenübersicht Gruppenstunden'!C723,Gruppenstunden!$Q$12:$Q$864)</f>
        <v>0</v>
      </c>
      <c r="Y723" s="14" t="str">
        <f t="shared" si="248"/>
        <v/>
      </c>
      <c r="Z723" s="14">
        <f>SUMIF(Gruppenstunden!$C$12:$C$864,'Wochenübersicht Gruppenstunden'!C723,Gruppenstunden!$R$12:$R$864)</f>
        <v>0</v>
      </c>
      <c r="AA723" s="14" t="str">
        <f t="shared" si="249"/>
        <v/>
      </c>
      <c r="AB723" s="14">
        <f>SUMIF(Gruppenstunden!$C$12:$C$864,'Wochenübersicht Gruppenstunden'!C723,Gruppenstunden!$S$12:$S$864)</f>
        <v>0</v>
      </c>
      <c r="AC723" s="14" t="str">
        <f t="shared" si="250"/>
        <v/>
      </c>
      <c r="AD723" s="14">
        <f>SUMIF(Gruppenstunden!$C$12:$C$864,'Wochenübersicht Gruppenstunden'!C723,Gruppenstunden!$T$12:$T$864)</f>
        <v>0</v>
      </c>
      <c r="AE723" s="14" t="str">
        <f t="shared" si="251"/>
        <v/>
      </c>
      <c r="AF723" s="14">
        <f>SUMIF(Gruppenstunden!$C$12:$C$864,'Wochenübersicht Gruppenstunden'!C723,Gruppenstunden!$U$12:$U$864)</f>
        <v>0</v>
      </c>
      <c r="AG723" s="14" t="str">
        <f t="shared" si="252"/>
        <v/>
      </c>
      <c r="AH723" s="14">
        <f>SUMIF(Gruppenstunden!$C$12:$C$864,'Wochenübersicht Gruppenstunden'!C723,Gruppenstunden!$V$12:$V$864)</f>
        <v>0</v>
      </c>
      <c r="AI723" s="14" t="str">
        <f t="shared" si="253"/>
        <v/>
      </c>
      <c r="AJ723" s="14">
        <f>SUMIF(Gruppenstunden!$C$12:$C$864,'Wochenübersicht Gruppenstunden'!C723,Gruppenstunden!$W$12:$W$864)</f>
        <v>0</v>
      </c>
      <c r="AK723" s="14" t="str">
        <f t="shared" si="254"/>
        <v/>
      </c>
      <c r="AL723" s="14">
        <f>SUMIF(Gruppenstunden!$C$12:$C$864,'Wochenübersicht Gruppenstunden'!C723,Gruppenstunden!$X$12:$X$864)</f>
        <v>0</v>
      </c>
      <c r="AM723" s="14" t="str">
        <f t="shared" si="255"/>
        <v/>
      </c>
      <c r="AN723" s="14">
        <f>SUMIF(Gruppenstunden!$C$12:$C$864,'Wochenübersicht Gruppenstunden'!C723,Gruppenstunden!$Y$12:$Y$864)</f>
        <v>0</v>
      </c>
      <c r="AO723" s="14" t="str">
        <f t="shared" si="256"/>
        <v/>
      </c>
      <c r="AP723" s="14">
        <f>SUMIF(Gruppenstunden!$C$12:$C$864,'Wochenübersicht Gruppenstunden'!C723,Gruppenstunden!$Z$12:$Z$864)</f>
        <v>0</v>
      </c>
      <c r="AQ723" s="14" t="str">
        <f t="shared" si="257"/>
        <v/>
      </c>
      <c r="AR723" s="14">
        <f>SUMIF(Gruppenstunden!$C$12:$C$864,'Wochenübersicht Gruppenstunden'!C723,Gruppenstunden!$AA$12:$AA1575)</f>
        <v>0</v>
      </c>
      <c r="AS723" s="14" t="str">
        <f t="shared" si="258"/>
        <v/>
      </c>
    </row>
    <row r="724" spans="3:45" x14ac:dyDescent="0.25">
      <c r="C724" s="14"/>
      <c r="D724" s="14">
        <f>SUMIF(Gruppenstunden!$C$12:$C$864,'Wochenübersicht Gruppenstunden'!C724,Gruppenstunden!$AC$12:$AC$864)</f>
        <v>0</v>
      </c>
      <c r="E724" s="30" t="str">
        <f t="shared" si="238"/>
        <v/>
      </c>
      <c r="F724" s="14">
        <f>SUMIF(Gruppenstunden!$C$12:$C$864,'Wochenübersicht Gruppenstunden'!C724,Gruppenstunden!$H$12:$H$864)</f>
        <v>0</v>
      </c>
      <c r="G724" s="14" t="str">
        <f t="shared" si="239"/>
        <v/>
      </c>
      <c r="H724" s="14">
        <f>SUMIF(Gruppenstunden!$C$12:$C$864,'Wochenübersicht Gruppenstunden'!C724,Gruppenstunden!$I$12:$I$864)</f>
        <v>0</v>
      </c>
      <c r="I724" s="14" t="str">
        <f t="shared" si="240"/>
        <v/>
      </c>
      <c r="J724" s="14">
        <f>SUMIF(Gruppenstunden!$C$12:$C$864,'Wochenübersicht Gruppenstunden'!C724,Gruppenstunden!$J$12:$J$864)</f>
        <v>0</v>
      </c>
      <c r="K724" s="14" t="str">
        <f t="shared" si="241"/>
        <v/>
      </c>
      <c r="L724" s="14">
        <f>SUMIF(Gruppenstunden!$C$12:$C$864,'Wochenübersicht Gruppenstunden'!C724,Gruppenstunden!$K$12:$K$864)</f>
        <v>0</v>
      </c>
      <c r="M724" s="14" t="str">
        <f t="shared" si="242"/>
        <v/>
      </c>
      <c r="N724" s="14">
        <f>SUMIF(Gruppenstunden!$C$12:$C$864,'Wochenübersicht Gruppenstunden'!C724,Gruppenstunden!$L$12:$L$864)</f>
        <v>0</v>
      </c>
      <c r="O724" s="14" t="str">
        <f t="shared" si="243"/>
        <v/>
      </c>
      <c r="P724" s="14">
        <f>SUMIF(Gruppenstunden!$C$12:$C$864,'Wochenübersicht Gruppenstunden'!C724,Gruppenstunden!$M$12:$M$864)</f>
        <v>0</v>
      </c>
      <c r="Q724" s="14" t="str">
        <f t="shared" si="244"/>
        <v/>
      </c>
      <c r="R724" s="14">
        <f>SUMIF(Gruppenstunden!$C$12:$C$864,'Wochenübersicht Gruppenstunden'!C724,Gruppenstunden!$N$12:$N$864)</f>
        <v>0</v>
      </c>
      <c r="S724" s="14" t="str">
        <f t="shared" si="245"/>
        <v/>
      </c>
      <c r="T724" s="14">
        <f>SUMIF(Gruppenstunden!$C$12:$C$864,'Wochenübersicht Gruppenstunden'!C724,Gruppenstunden!$O$12:$O$864)</f>
        <v>0</v>
      </c>
      <c r="U724" s="14" t="str">
        <f t="shared" si="246"/>
        <v/>
      </c>
      <c r="V724" s="14">
        <f>SUMIF(Gruppenstunden!$C$12:$C$864,'Wochenübersicht Gruppenstunden'!C724,Gruppenstunden!$P$12:$P$864)</f>
        <v>0</v>
      </c>
      <c r="W724" s="14" t="str">
        <f t="shared" si="247"/>
        <v/>
      </c>
      <c r="X724" s="14">
        <f>SUMIF(Gruppenstunden!$C$12:$C$864,'Wochenübersicht Gruppenstunden'!C724,Gruppenstunden!$Q$12:$Q$864)</f>
        <v>0</v>
      </c>
      <c r="Y724" s="14" t="str">
        <f t="shared" si="248"/>
        <v/>
      </c>
      <c r="Z724" s="14">
        <f>SUMIF(Gruppenstunden!$C$12:$C$864,'Wochenübersicht Gruppenstunden'!C724,Gruppenstunden!$R$12:$R$864)</f>
        <v>0</v>
      </c>
      <c r="AA724" s="14" t="str">
        <f t="shared" si="249"/>
        <v/>
      </c>
      <c r="AB724" s="14">
        <f>SUMIF(Gruppenstunden!$C$12:$C$864,'Wochenübersicht Gruppenstunden'!C724,Gruppenstunden!$S$12:$S$864)</f>
        <v>0</v>
      </c>
      <c r="AC724" s="14" t="str">
        <f t="shared" si="250"/>
        <v/>
      </c>
      <c r="AD724" s="14">
        <f>SUMIF(Gruppenstunden!$C$12:$C$864,'Wochenübersicht Gruppenstunden'!C724,Gruppenstunden!$T$12:$T$864)</f>
        <v>0</v>
      </c>
      <c r="AE724" s="14" t="str">
        <f t="shared" si="251"/>
        <v/>
      </c>
      <c r="AF724" s="14">
        <f>SUMIF(Gruppenstunden!$C$12:$C$864,'Wochenübersicht Gruppenstunden'!C724,Gruppenstunden!$U$12:$U$864)</f>
        <v>0</v>
      </c>
      <c r="AG724" s="14" t="str">
        <f t="shared" si="252"/>
        <v/>
      </c>
      <c r="AH724" s="14">
        <f>SUMIF(Gruppenstunden!$C$12:$C$864,'Wochenübersicht Gruppenstunden'!C724,Gruppenstunden!$V$12:$V$864)</f>
        <v>0</v>
      </c>
      <c r="AI724" s="14" t="str">
        <f t="shared" si="253"/>
        <v/>
      </c>
      <c r="AJ724" s="14">
        <f>SUMIF(Gruppenstunden!$C$12:$C$864,'Wochenübersicht Gruppenstunden'!C724,Gruppenstunden!$W$12:$W$864)</f>
        <v>0</v>
      </c>
      <c r="AK724" s="14" t="str">
        <f t="shared" si="254"/>
        <v/>
      </c>
      <c r="AL724" s="14">
        <f>SUMIF(Gruppenstunden!$C$12:$C$864,'Wochenübersicht Gruppenstunden'!C724,Gruppenstunden!$X$12:$X$864)</f>
        <v>0</v>
      </c>
      <c r="AM724" s="14" t="str">
        <f t="shared" si="255"/>
        <v/>
      </c>
      <c r="AN724" s="14">
        <f>SUMIF(Gruppenstunden!$C$12:$C$864,'Wochenübersicht Gruppenstunden'!C724,Gruppenstunden!$Y$12:$Y$864)</f>
        <v>0</v>
      </c>
      <c r="AO724" s="14" t="str">
        <f t="shared" si="256"/>
        <v/>
      </c>
      <c r="AP724" s="14">
        <f>SUMIF(Gruppenstunden!$C$12:$C$864,'Wochenübersicht Gruppenstunden'!C724,Gruppenstunden!$Z$12:$Z$864)</f>
        <v>0</v>
      </c>
      <c r="AQ724" s="14" t="str">
        <f t="shared" si="257"/>
        <v/>
      </c>
      <c r="AR724" s="14">
        <f>SUMIF(Gruppenstunden!$C$12:$C$864,'Wochenübersicht Gruppenstunden'!C724,Gruppenstunden!$AA$12:$AA1576)</f>
        <v>0</v>
      </c>
      <c r="AS724" s="14" t="str">
        <f t="shared" si="258"/>
        <v/>
      </c>
    </row>
    <row r="725" spans="3:45" x14ac:dyDescent="0.25">
      <c r="C725" s="14"/>
      <c r="D725" s="14">
        <f>SUMIF(Gruppenstunden!$C$12:$C$864,'Wochenübersicht Gruppenstunden'!C725,Gruppenstunden!$AC$12:$AC$864)</f>
        <v>0</v>
      </c>
      <c r="E725" s="30" t="str">
        <f t="shared" si="238"/>
        <v/>
      </c>
      <c r="F725" s="14">
        <f>SUMIF(Gruppenstunden!$C$12:$C$864,'Wochenübersicht Gruppenstunden'!C725,Gruppenstunden!$H$12:$H$864)</f>
        <v>0</v>
      </c>
      <c r="G725" s="14" t="str">
        <f t="shared" si="239"/>
        <v/>
      </c>
      <c r="H725" s="14">
        <f>SUMIF(Gruppenstunden!$C$12:$C$864,'Wochenübersicht Gruppenstunden'!C725,Gruppenstunden!$I$12:$I$864)</f>
        <v>0</v>
      </c>
      <c r="I725" s="14" t="str">
        <f t="shared" si="240"/>
        <v/>
      </c>
      <c r="J725" s="14">
        <f>SUMIF(Gruppenstunden!$C$12:$C$864,'Wochenübersicht Gruppenstunden'!C725,Gruppenstunden!$J$12:$J$864)</f>
        <v>0</v>
      </c>
      <c r="K725" s="14" t="str">
        <f t="shared" si="241"/>
        <v/>
      </c>
      <c r="L725" s="14">
        <f>SUMIF(Gruppenstunden!$C$12:$C$864,'Wochenübersicht Gruppenstunden'!C725,Gruppenstunden!$K$12:$K$864)</f>
        <v>0</v>
      </c>
      <c r="M725" s="14" t="str">
        <f t="shared" si="242"/>
        <v/>
      </c>
      <c r="N725" s="14">
        <f>SUMIF(Gruppenstunden!$C$12:$C$864,'Wochenübersicht Gruppenstunden'!C725,Gruppenstunden!$L$12:$L$864)</f>
        <v>0</v>
      </c>
      <c r="O725" s="14" t="str">
        <f t="shared" si="243"/>
        <v/>
      </c>
      <c r="P725" s="14">
        <f>SUMIF(Gruppenstunden!$C$12:$C$864,'Wochenübersicht Gruppenstunden'!C725,Gruppenstunden!$M$12:$M$864)</f>
        <v>0</v>
      </c>
      <c r="Q725" s="14" t="str">
        <f t="shared" si="244"/>
        <v/>
      </c>
      <c r="R725" s="14">
        <f>SUMIF(Gruppenstunden!$C$12:$C$864,'Wochenübersicht Gruppenstunden'!C725,Gruppenstunden!$N$12:$N$864)</f>
        <v>0</v>
      </c>
      <c r="S725" s="14" t="str">
        <f t="shared" si="245"/>
        <v/>
      </c>
      <c r="T725" s="14">
        <f>SUMIF(Gruppenstunden!$C$12:$C$864,'Wochenübersicht Gruppenstunden'!C725,Gruppenstunden!$O$12:$O$864)</f>
        <v>0</v>
      </c>
      <c r="U725" s="14" t="str">
        <f t="shared" si="246"/>
        <v/>
      </c>
      <c r="V725" s="14">
        <f>SUMIF(Gruppenstunden!$C$12:$C$864,'Wochenübersicht Gruppenstunden'!C725,Gruppenstunden!$P$12:$P$864)</f>
        <v>0</v>
      </c>
      <c r="W725" s="14" t="str">
        <f t="shared" si="247"/>
        <v/>
      </c>
      <c r="X725" s="14">
        <f>SUMIF(Gruppenstunden!$C$12:$C$864,'Wochenübersicht Gruppenstunden'!C725,Gruppenstunden!$Q$12:$Q$864)</f>
        <v>0</v>
      </c>
      <c r="Y725" s="14" t="str">
        <f t="shared" si="248"/>
        <v/>
      </c>
      <c r="Z725" s="14">
        <f>SUMIF(Gruppenstunden!$C$12:$C$864,'Wochenübersicht Gruppenstunden'!C725,Gruppenstunden!$R$12:$R$864)</f>
        <v>0</v>
      </c>
      <c r="AA725" s="14" t="str">
        <f t="shared" si="249"/>
        <v/>
      </c>
      <c r="AB725" s="14">
        <f>SUMIF(Gruppenstunden!$C$12:$C$864,'Wochenübersicht Gruppenstunden'!C725,Gruppenstunden!$S$12:$S$864)</f>
        <v>0</v>
      </c>
      <c r="AC725" s="14" t="str">
        <f t="shared" si="250"/>
        <v/>
      </c>
      <c r="AD725" s="14">
        <f>SUMIF(Gruppenstunden!$C$12:$C$864,'Wochenübersicht Gruppenstunden'!C725,Gruppenstunden!$T$12:$T$864)</f>
        <v>0</v>
      </c>
      <c r="AE725" s="14" t="str">
        <f t="shared" si="251"/>
        <v/>
      </c>
      <c r="AF725" s="14">
        <f>SUMIF(Gruppenstunden!$C$12:$C$864,'Wochenübersicht Gruppenstunden'!C725,Gruppenstunden!$U$12:$U$864)</f>
        <v>0</v>
      </c>
      <c r="AG725" s="14" t="str">
        <f t="shared" si="252"/>
        <v/>
      </c>
      <c r="AH725" s="14">
        <f>SUMIF(Gruppenstunden!$C$12:$C$864,'Wochenübersicht Gruppenstunden'!C725,Gruppenstunden!$V$12:$V$864)</f>
        <v>0</v>
      </c>
      <c r="AI725" s="14" t="str">
        <f t="shared" si="253"/>
        <v/>
      </c>
      <c r="AJ725" s="14">
        <f>SUMIF(Gruppenstunden!$C$12:$C$864,'Wochenübersicht Gruppenstunden'!C725,Gruppenstunden!$W$12:$W$864)</f>
        <v>0</v>
      </c>
      <c r="AK725" s="14" t="str">
        <f t="shared" si="254"/>
        <v/>
      </c>
      <c r="AL725" s="14">
        <f>SUMIF(Gruppenstunden!$C$12:$C$864,'Wochenübersicht Gruppenstunden'!C725,Gruppenstunden!$X$12:$X$864)</f>
        <v>0</v>
      </c>
      <c r="AM725" s="14" t="str">
        <f t="shared" si="255"/>
        <v/>
      </c>
      <c r="AN725" s="14">
        <f>SUMIF(Gruppenstunden!$C$12:$C$864,'Wochenübersicht Gruppenstunden'!C725,Gruppenstunden!$Y$12:$Y$864)</f>
        <v>0</v>
      </c>
      <c r="AO725" s="14" t="str">
        <f t="shared" si="256"/>
        <v/>
      </c>
      <c r="AP725" s="14">
        <f>SUMIF(Gruppenstunden!$C$12:$C$864,'Wochenübersicht Gruppenstunden'!C725,Gruppenstunden!$Z$12:$Z$864)</f>
        <v>0</v>
      </c>
      <c r="AQ725" s="14" t="str">
        <f t="shared" si="257"/>
        <v/>
      </c>
      <c r="AR725" s="14">
        <f>SUMIF(Gruppenstunden!$C$12:$C$864,'Wochenübersicht Gruppenstunden'!C725,Gruppenstunden!$AA$12:$AA1577)</f>
        <v>0</v>
      </c>
      <c r="AS725" s="14" t="str">
        <f t="shared" si="258"/>
        <v/>
      </c>
    </row>
    <row r="726" spans="3:45" x14ac:dyDescent="0.25">
      <c r="C726" s="14"/>
      <c r="D726" s="14">
        <f>SUMIF(Gruppenstunden!$C$12:$C$864,'Wochenübersicht Gruppenstunden'!C726,Gruppenstunden!$AC$12:$AC$864)</f>
        <v>0</v>
      </c>
      <c r="E726" s="30" t="str">
        <f t="shared" si="238"/>
        <v/>
      </c>
      <c r="F726" s="14">
        <f>SUMIF(Gruppenstunden!$C$12:$C$864,'Wochenübersicht Gruppenstunden'!C726,Gruppenstunden!$H$12:$H$864)</f>
        <v>0</v>
      </c>
      <c r="G726" s="14" t="str">
        <f t="shared" si="239"/>
        <v/>
      </c>
      <c r="H726" s="14">
        <f>SUMIF(Gruppenstunden!$C$12:$C$864,'Wochenübersicht Gruppenstunden'!C726,Gruppenstunden!$I$12:$I$864)</f>
        <v>0</v>
      </c>
      <c r="I726" s="14" t="str">
        <f t="shared" si="240"/>
        <v/>
      </c>
      <c r="J726" s="14">
        <f>SUMIF(Gruppenstunden!$C$12:$C$864,'Wochenübersicht Gruppenstunden'!C726,Gruppenstunden!$J$12:$J$864)</f>
        <v>0</v>
      </c>
      <c r="K726" s="14" t="str">
        <f t="shared" si="241"/>
        <v/>
      </c>
      <c r="L726" s="14">
        <f>SUMIF(Gruppenstunden!$C$12:$C$864,'Wochenübersicht Gruppenstunden'!C726,Gruppenstunden!$K$12:$K$864)</f>
        <v>0</v>
      </c>
      <c r="M726" s="14" t="str">
        <f t="shared" si="242"/>
        <v/>
      </c>
      <c r="N726" s="14">
        <f>SUMIF(Gruppenstunden!$C$12:$C$864,'Wochenübersicht Gruppenstunden'!C726,Gruppenstunden!$L$12:$L$864)</f>
        <v>0</v>
      </c>
      <c r="O726" s="14" t="str">
        <f t="shared" si="243"/>
        <v/>
      </c>
      <c r="P726" s="14">
        <f>SUMIF(Gruppenstunden!$C$12:$C$864,'Wochenübersicht Gruppenstunden'!C726,Gruppenstunden!$M$12:$M$864)</f>
        <v>0</v>
      </c>
      <c r="Q726" s="14" t="str">
        <f t="shared" si="244"/>
        <v/>
      </c>
      <c r="R726" s="14">
        <f>SUMIF(Gruppenstunden!$C$12:$C$864,'Wochenübersicht Gruppenstunden'!C726,Gruppenstunden!$N$12:$N$864)</f>
        <v>0</v>
      </c>
      <c r="S726" s="14" t="str">
        <f t="shared" si="245"/>
        <v/>
      </c>
      <c r="T726" s="14">
        <f>SUMIF(Gruppenstunden!$C$12:$C$864,'Wochenübersicht Gruppenstunden'!C726,Gruppenstunden!$O$12:$O$864)</f>
        <v>0</v>
      </c>
      <c r="U726" s="14" t="str">
        <f t="shared" si="246"/>
        <v/>
      </c>
      <c r="V726" s="14">
        <f>SUMIF(Gruppenstunden!$C$12:$C$864,'Wochenübersicht Gruppenstunden'!C726,Gruppenstunden!$P$12:$P$864)</f>
        <v>0</v>
      </c>
      <c r="W726" s="14" t="str">
        <f t="shared" si="247"/>
        <v/>
      </c>
      <c r="X726" s="14">
        <f>SUMIF(Gruppenstunden!$C$12:$C$864,'Wochenübersicht Gruppenstunden'!C726,Gruppenstunden!$Q$12:$Q$864)</f>
        <v>0</v>
      </c>
      <c r="Y726" s="14" t="str">
        <f t="shared" si="248"/>
        <v/>
      </c>
      <c r="Z726" s="14">
        <f>SUMIF(Gruppenstunden!$C$12:$C$864,'Wochenübersicht Gruppenstunden'!C726,Gruppenstunden!$R$12:$R$864)</f>
        <v>0</v>
      </c>
      <c r="AA726" s="14" t="str">
        <f t="shared" si="249"/>
        <v/>
      </c>
      <c r="AB726" s="14">
        <f>SUMIF(Gruppenstunden!$C$12:$C$864,'Wochenübersicht Gruppenstunden'!C726,Gruppenstunden!$S$12:$S$864)</f>
        <v>0</v>
      </c>
      <c r="AC726" s="14" t="str">
        <f t="shared" si="250"/>
        <v/>
      </c>
      <c r="AD726" s="14">
        <f>SUMIF(Gruppenstunden!$C$12:$C$864,'Wochenübersicht Gruppenstunden'!C726,Gruppenstunden!$T$12:$T$864)</f>
        <v>0</v>
      </c>
      <c r="AE726" s="14" t="str">
        <f t="shared" si="251"/>
        <v/>
      </c>
      <c r="AF726" s="14">
        <f>SUMIF(Gruppenstunden!$C$12:$C$864,'Wochenübersicht Gruppenstunden'!C726,Gruppenstunden!$U$12:$U$864)</f>
        <v>0</v>
      </c>
      <c r="AG726" s="14" t="str">
        <f t="shared" si="252"/>
        <v/>
      </c>
      <c r="AH726" s="14">
        <f>SUMIF(Gruppenstunden!$C$12:$C$864,'Wochenübersicht Gruppenstunden'!C726,Gruppenstunden!$V$12:$V$864)</f>
        <v>0</v>
      </c>
      <c r="AI726" s="14" t="str">
        <f t="shared" si="253"/>
        <v/>
      </c>
      <c r="AJ726" s="14">
        <f>SUMIF(Gruppenstunden!$C$12:$C$864,'Wochenübersicht Gruppenstunden'!C726,Gruppenstunden!$W$12:$W$864)</f>
        <v>0</v>
      </c>
      <c r="AK726" s="14" t="str">
        <f t="shared" si="254"/>
        <v/>
      </c>
      <c r="AL726" s="14">
        <f>SUMIF(Gruppenstunden!$C$12:$C$864,'Wochenübersicht Gruppenstunden'!C726,Gruppenstunden!$X$12:$X$864)</f>
        <v>0</v>
      </c>
      <c r="AM726" s="14" t="str">
        <f t="shared" si="255"/>
        <v/>
      </c>
      <c r="AN726" s="14">
        <f>SUMIF(Gruppenstunden!$C$12:$C$864,'Wochenübersicht Gruppenstunden'!C726,Gruppenstunden!$Y$12:$Y$864)</f>
        <v>0</v>
      </c>
      <c r="AO726" s="14" t="str">
        <f t="shared" si="256"/>
        <v/>
      </c>
      <c r="AP726" s="14">
        <f>SUMIF(Gruppenstunden!$C$12:$C$864,'Wochenübersicht Gruppenstunden'!C726,Gruppenstunden!$Z$12:$Z$864)</f>
        <v>0</v>
      </c>
      <c r="AQ726" s="14" t="str">
        <f t="shared" si="257"/>
        <v/>
      </c>
      <c r="AR726" s="14">
        <f>SUMIF(Gruppenstunden!$C$12:$C$864,'Wochenübersicht Gruppenstunden'!C726,Gruppenstunden!$AA$12:$AA1578)</f>
        <v>0</v>
      </c>
      <c r="AS726" s="14" t="str">
        <f t="shared" si="258"/>
        <v/>
      </c>
    </row>
    <row r="727" spans="3:45" x14ac:dyDescent="0.25">
      <c r="C727" s="14"/>
      <c r="D727" s="14">
        <f>SUMIF(Gruppenstunden!$C$12:$C$864,'Wochenübersicht Gruppenstunden'!C727,Gruppenstunden!$AC$12:$AC$864)</f>
        <v>0</v>
      </c>
      <c r="E727" s="30" t="str">
        <f t="shared" si="238"/>
        <v/>
      </c>
      <c r="F727" s="14">
        <f>SUMIF(Gruppenstunden!$C$12:$C$864,'Wochenübersicht Gruppenstunden'!C727,Gruppenstunden!$H$12:$H$864)</f>
        <v>0</v>
      </c>
      <c r="G727" s="14" t="str">
        <f t="shared" si="239"/>
        <v/>
      </c>
      <c r="H727" s="14">
        <f>SUMIF(Gruppenstunden!$C$12:$C$864,'Wochenübersicht Gruppenstunden'!C727,Gruppenstunden!$I$12:$I$864)</f>
        <v>0</v>
      </c>
      <c r="I727" s="14" t="str">
        <f t="shared" si="240"/>
        <v/>
      </c>
      <c r="J727" s="14">
        <f>SUMIF(Gruppenstunden!$C$12:$C$864,'Wochenübersicht Gruppenstunden'!C727,Gruppenstunden!$J$12:$J$864)</f>
        <v>0</v>
      </c>
      <c r="K727" s="14" t="str">
        <f t="shared" si="241"/>
        <v/>
      </c>
      <c r="L727" s="14">
        <f>SUMIF(Gruppenstunden!$C$12:$C$864,'Wochenübersicht Gruppenstunden'!C727,Gruppenstunden!$K$12:$K$864)</f>
        <v>0</v>
      </c>
      <c r="M727" s="14" t="str">
        <f t="shared" si="242"/>
        <v/>
      </c>
      <c r="N727" s="14">
        <f>SUMIF(Gruppenstunden!$C$12:$C$864,'Wochenübersicht Gruppenstunden'!C727,Gruppenstunden!$L$12:$L$864)</f>
        <v>0</v>
      </c>
      <c r="O727" s="14" t="str">
        <f t="shared" si="243"/>
        <v/>
      </c>
      <c r="P727" s="14">
        <f>SUMIF(Gruppenstunden!$C$12:$C$864,'Wochenübersicht Gruppenstunden'!C727,Gruppenstunden!$M$12:$M$864)</f>
        <v>0</v>
      </c>
      <c r="Q727" s="14" t="str">
        <f t="shared" si="244"/>
        <v/>
      </c>
      <c r="R727" s="14">
        <f>SUMIF(Gruppenstunden!$C$12:$C$864,'Wochenübersicht Gruppenstunden'!C727,Gruppenstunden!$N$12:$N$864)</f>
        <v>0</v>
      </c>
      <c r="S727" s="14" t="str">
        <f t="shared" si="245"/>
        <v/>
      </c>
      <c r="T727" s="14">
        <f>SUMIF(Gruppenstunden!$C$12:$C$864,'Wochenübersicht Gruppenstunden'!C727,Gruppenstunden!$O$12:$O$864)</f>
        <v>0</v>
      </c>
      <c r="U727" s="14" t="str">
        <f t="shared" si="246"/>
        <v/>
      </c>
      <c r="V727" s="14">
        <f>SUMIF(Gruppenstunden!$C$12:$C$864,'Wochenübersicht Gruppenstunden'!C727,Gruppenstunden!$P$12:$P$864)</f>
        <v>0</v>
      </c>
      <c r="W727" s="14" t="str">
        <f t="shared" si="247"/>
        <v/>
      </c>
      <c r="X727" s="14">
        <f>SUMIF(Gruppenstunden!$C$12:$C$864,'Wochenübersicht Gruppenstunden'!C727,Gruppenstunden!$Q$12:$Q$864)</f>
        <v>0</v>
      </c>
      <c r="Y727" s="14" t="str">
        <f t="shared" si="248"/>
        <v/>
      </c>
      <c r="Z727" s="14">
        <f>SUMIF(Gruppenstunden!$C$12:$C$864,'Wochenübersicht Gruppenstunden'!C727,Gruppenstunden!$R$12:$R$864)</f>
        <v>0</v>
      </c>
      <c r="AA727" s="14" t="str">
        <f t="shared" si="249"/>
        <v/>
      </c>
      <c r="AB727" s="14">
        <f>SUMIF(Gruppenstunden!$C$12:$C$864,'Wochenübersicht Gruppenstunden'!C727,Gruppenstunden!$S$12:$S$864)</f>
        <v>0</v>
      </c>
      <c r="AC727" s="14" t="str">
        <f t="shared" si="250"/>
        <v/>
      </c>
      <c r="AD727" s="14">
        <f>SUMIF(Gruppenstunden!$C$12:$C$864,'Wochenübersicht Gruppenstunden'!C727,Gruppenstunden!$T$12:$T$864)</f>
        <v>0</v>
      </c>
      <c r="AE727" s="14" t="str">
        <f t="shared" si="251"/>
        <v/>
      </c>
      <c r="AF727" s="14">
        <f>SUMIF(Gruppenstunden!$C$12:$C$864,'Wochenübersicht Gruppenstunden'!C727,Gruppenstunden!$U$12:$U$864)</f>
        <v>0</v>
      </c>
      <c r="AG727" s="14" t="str">
        <f t="shared" si="252"/>
        <v/>
      </c>
      <c r="AH727" s="14">
        <f>SUMIF(Gruppenstunden!$C$12:$C$864,'Wochenübersicht Gruppenstunden'!C727,Gruppenstunden!$V$12:$V$864)</f>
        <v>0</v>
      </c>
      <c r="AI727" s="14" t="str">
        <f t="shared" si="253"/>
        <v/>
      </c>
      <c r="AJ727" s="14">
        <f>SUMIF(Gruppenstunden!$C$12:$C$864,'Wochenübersicht Gruppenstunden'!C727,Gruppenstunden!$W$12:$W$864)</f>
        <v>0</v>
      </c>
      <c r="AK727" s="14" t="str">
        <f t="shared" si="254"/>
        <v/>
      </c>
      <c r="AL727" s="14">
        <f>SUMIF(Gruppenstunden!$C$12:$C$864,'Wochenübersicht Gruppenstunden'!C727,Gruppenstunden!$X$12:$X$864)</f>
        <v>0</v>
      </c>
      <c r="AM727" s="14" t="str">
        <f t="shared" si="255"/>
        <v/>
      </c>
      <c r="AN727" s="14">
        <f>SUMIF(Gruppenstunden!$C$12:$C$864,'Wochenübersicht Gruppenstunden'!C727,Gruppenstunden!$Y$12:$Y$864)</f>
        <v>0</v>
      </c>
      <c r="AO727" s="14" t="str">
        <f t="shared" si="256"/>
        <v/>
      </c>
      <c r="AP727" s="14">
        <f>SUMIF(Gruppenstunden!$C$12:$C$864,'Wochenübersicht Gruppenstunden'!C727,Gruppenstunden!$Z$12:$Z$864)</f>
        <v>0</v>
      </c>
      <c r="AQ727" s="14" t="str">
        <f t="shared" si="257"/>
        <v/>
      </c>
      <c r="AR727" s="14">
        <f>SUMIF(Gruppenstunden!$C$12:$C$864,'Wochenübersicht Gruppenstunden'!C727,Gruppenstunden!$AA$12:$AA1579)</f>
        <v>0</v>
      </c>
      <c r="AS727" s="14" t="str">
        <f t="shared" si="258"/>
        <v/>
      </c>
    </row>
    <row r="728" spans="3:45" x14ac:dyDescent="0.25">
      <c r="C728" s="14"/>
      <c r="D728" s="14">
        <f>SUMIF(Gruppenstunden!$C$12:$C$864,'Wochenübersicht Gruppenstunden'!C728,Gruppenstunden!$AC$12:$AC$864)</f>
        <v>0</v>
      </c>
      <c r="E728" s="30" t="str">
        <f t="shared" si="238"/>
        <v/>
      </c>
      <c r="F728" s="14">
        <f>SUMIF(Gruppenstunden!$C$12:$C$864,'Wochenübersicht Gruppenstunden'!C728,Gruppenstunden!$H$12:$H$864)</f>
        <v>0</v>
      </c>
      <c r="G728" s="14" t="str">
        <f t="shared" si="239"/>
        <v/>
      </c>
      <c r="H728" s="14">
        <f>SUMIF(Gruppenstunden!$C$12:$C$864,'Wochenübersicht Gruppenstunden'!C728,Gruppenstunden!$I$12:$I$864)</f>
        <v>0</v>
      </c>
      <c r="I728" s="14" t="str">
        <f t="shared" si="240"/>
        <v/>
      </c>
      <c r="J728" s="14">
        <f>SUMIF(Gruppenstunden!$C$12:$C$864,'Wochenübersicht Gruppenstunden'!C728,Gruppenstunden!$J$12:$J$864)</f>
        <v>0</v>
      </c>
      <c r="K728" s="14" t="str">
        <f t="shared" si="241"/>
        <v/>
      </c>
      <c r="L728" s="14">
        <f>SUMIF(Gruppenstunden!$C$12:$C$864,'Wochenübersicht Gruppenstunden'!C728,Gruppenstunden!$K$12:$K$864)</f>
        <v>0</v>
      </c>
      <c r="M728" s="14" t="str">
        <f t="shared" si="242"/>
        <v/>
      </c>
      <c r="N728" s="14">
        <f>SUMIF(Gruppenstunden!$C$12:$C$864,'Wochenübersicht Gruppenstunden'!C728,Gruppenstunden!$L$12:$L$864)</f>
        <v>0</v>
      </c>
      <c r="O728" s="14" t="str">
        <f t="shared" si="243"/>
        <v/>
      </c>
      <c r="P728" s="14">
        <f>SUMIF(Gruppenstunden!$C$12:$C$864,'Wochenübersicht Gruppenstunden'!C728,Gruppenstunden!$M$12:$M$864)</f>
        <v>0</v>
      </c>
      <c r="Q728" s="14" t="str">
        <f t="shared" si="244"/>
        <v/>
      </c>
      <c r="R728" s="14">
        <f>SUMIF(Gruppenstunden!$C$12:$C$864,'Wochenübersicht Gruppenstunden'!C728,Gruppenstunden!$N$12:$N$864)</f>
        <v>0</v>
      </c>
      <c r="S728" s="14" t="str">
        <f t="shared" si="245"/>
        <v/>
      </c>
      <c r="T728" s="14">
        <f>SUMIF(Gruppenstunden!$C$12:$C$864,'Wochenübersicht Gruppenstunden'!C728,Gruppenstunden!$O$12:$O$864)</f>
        <v>0</v>
      </c>
      <c r="U728" s="14" t="str">
        <f t="shared" si="246"/>
        <v/>
      </c>
      <c r="V728" s="14">
        <f>SUMIF(Gruppenstunden!$C$12:$C$864,'Wochenübersicht Gruppenstunden'!C728,Gruppenstunden!$P$12:$P$864)</f>
        <v>0</v>
      </c>
      <c r="W728" s="14" t="str">
        <f t="shared" si="247"/>
        <v/>
      </c>
      <c r="X728" s="14">
        <f>SUMIF(Gruppenstunden!$C$12:$C$864,'Wochenübersicht Gruppenstunden'!C728,Gruppenstunden!$Q$12:$Q$864)</f>
        <v>0</v>
      </c>
      <c r="Y728" s="14" t="str">
        <f t="shared" si="248"/>
        <v/>
      </c>
      <c r="Z728" s="14">
        <f>SUMIF(Gruppenstunden!$C$12:$C$864,'Wochenübersicht Gruppenstunden'!C728,Gruppenstunden!$R$12:$R$864)</f>
        <v>0</v>
      </c>
      <c r="AA728" s="14" t="str">
        <f t="shared" si="249"/>
        <v/>
      </c>
      <c r="AB728" s="14">
        <f>SUMIF(Gruppenstunden!$C$12:$C$864,'Wochenübersicht Gruppenstunden'!C728,Gruppenstunden!$S$12:$S$864)</f>
        <v>0</v>
      </c>
      <c r="AC728" s="14" t="str">
        <f t="shared" si="250"/>
        <v/>
      </c>
      <c r="AD728" s="14">
        <f>SUMIF(Gruppenstunden!$C$12:$C$864,'Wochenübersicht Gruppenstunden'!C728,Gruppenstunden!$T$12:$T$864)</f>
        <v>0</v>
      </c>
      <c r="AE728" s="14" t="str">
        <f t="shared" si="251"/>
        <v/>
      </c>
      <c r="AF728" s="14">
        <f>SUMIF(Gruppenstunden!$C$12:$C$864,'Wochenübersicht Gruppenstunden'!C728,Gruppenstunden!$U$12:$U$864)</f>
        <v>0</v>
      </c>
      <c r="AG728" s="14" t="str">
        <f t="shared" si="252"/>
        <v/>
      </c>
      <c r="AH728" s="14">
        <f>SUMIF(Gruppenstunden!$C$12:$C$864,'Wochenübersicht Gruppenstunden'!C728,Gruppenstunden!$V$12:$V$864)</f>
        <v>0</v>
      </c>
      <c r="AI728" s="14" t="str">
        <f t="shared" si="253"/>
        <v/>
      </c>
      <c r="AJ728" s="14">
        <f>SUMIF(Gruppenstunden!$C$12:$C$864,'Wochenübersicht Gruppenstunden'!C728,Gruppenstunden!$W$12:$W$864)</f>
        <v>0</v>
      </c>
      <c r="AK728" s="14" t="str">
        <f t="shared" si="254"/>
        <v/>
      </c>
      <c r="AL728" s="14">
        <f>SUMIF(Gruppenstunden!$C$12:$C$864,'Wochenübersicht Gruppenstunden'!C728,Gruppenstunden!$X$12:$X$864)</f>
        <v>0</v>
      </c>
      <c r="AM728" s="14" t="str">
        <f t="shared" si="255"/>
        <v/>
      </c>
      <c r="AN728" s="14">
        <f>SUMIF(Gruppenstunden!$C$12:$C$864,'Wochenübersicht Gruppenstunden'!C728,Gruppenstunden!$Y$12:$Y$864)</f>
        <v>0</v>
      </c>
      <c r="AO728" s="14" t="str">
        <f t="shared" si="256"/>
        <v/>
      </c>
      <c r="AP728" s="14">
        <f>SUMIF(Gruppenstunden!$C$12:$C$864,'Wochenübersicht Gruppenstunden'!C728,Gruppenstunden!$Z$12:$Z$864)</f>
        <v>0</v>
      </c>
      <c r="AQ728" s="14" t="str">
        <f t="shared" si="257"/>
        <v/>
      </c>
      <c r="AR728" s="14">
        <f>SUMIF(Gruppenstunden!$C$12:$C$864,'Wochenübersicht Gruppenstunden'!C728,Gruppenstunden!$AA$12:$AA1580)</f>
        <v>0</v>
      </c>
      <c r="AS728" s="14" t="str">
        <f t="shared" si="258"/>
        <v/>
      </c>
    </row>
    <row r="729" spans="3:45" x14ac:dyDescent="0.25">
      <c r="C729" s="14"/>
      <c r="D729" s="14">
        <f>SUMIF(Gruppenstunden!$C$12:$C$864,'Wochenübersicht Gruppenstunden'!C729,Gruppenstunden!$AC$12:$AC$864)</f>
        <v>0</v>
      </c>
      <c r="E729" s="30" t="str">
        <f t="shared" si="238"/>
        <v/>
      </c>
      <c r="F729" s="14">
        <f>SUMIF(Gruppenstunden!$C$12:$C$864,'Wochenübersicht Gruppenstunden'!C729,Gruppenstunden!$H$12:$H$864)</f>
        <v>0</v>
      </c>
      <c r="G729" s="14" t="str">
        <f t="shared" si="239"/>
        <v/>
      </c>
      <c r="H729" s="14">
        <f>SUMIF(Gruppenstunden!$C$12:$C$864,'Wochenübersicht Gruppenstunden'!C729,Gruppenstunden!$I$12:$I$864)</f>
        <v>0</v>
      </c>
      <c r="I729" s="14" t="str">
        <f t="shared" si="240"/>
        <v/>
      </c>
      <c r="J729" s="14">
        <f>SUMIF(Gruppenstunden!$C$12:$C$864,'Wochenübersicht Gruppenstunden'!C729,Gruppenstunden!$J$12:$J$864)</f>
        <v>0</v>
      </c>
      <c r="K729" s="14" t="str">
        <f t="shared" si="241"/>
        <v/>
      </c>
      <c r="L729" s="14">
        <f>SUMIF(Gruppenstunden!$C$12:$C$864,'Wochenübersicht Gruppenstunden'!C729,Gruppenstunden!$K$12:$K$864)</f>
        <v>0</v>
      </c>
      <c r="M729" s="14" t="str">
        <f t="shared" si="242"/>
        <v/>
      </c>
      <c r="N729" s="14">
        <f>SUMIF(Gruppenstunden!$C$12:$C$864,'Wochenübersicht Gruppenstunden'!C729,Gruppenstunden!$L$12:$L$864)</f>
        <v>0</v>
      </c>
      <c r="O729" s="14" t="str">
        <f t="shared" si="243"/>
        <v/>
      </c>
      <c r="P729" s="14">
        <f>SUMIF(Gruppenstunden!$C$12:$C$864,'Wochenübersicht Gruppenstunden'!C729,Gruppenstunden!$M$12:$M$864)</f>
        <v>0</v>
      </c>
      <c r="Q729" s="14" t="str">
        <f t="shared" si="244"/>
        <v/>
      </c>
      <c r="R729" s="14">
        <f>SUMIF(Gruppenstunden!$C$12:$C$864,'Wochenübersicht Gruppenstunden'!C729,Gruppenstunden!$N$12:$N$864)</f>
        <v>0</v>
      </c>
      <c r="S729" s="14" t="str">
        <f t="shared" si="245"/>
        <v/>
      </c>
      <c r="T729" s="14">
        <f>SUMIF(Gruppenstunden!$C$12:$C$864,'Wochenübersicht Gruppenstunden'!C729,Gruppenstunden!$O$12:$O$864)</f>
        <v>0</v>
      </c>
      <c r="U729" s="14" t="str">
        <f t="shared" si="246"/>
        <v/>
      </c>
      <c r="V729" s="14">
        <f>SUMIF(Gruppenstunden!$C$12:$C$864,'Wochenübersicht Gruppenstunden'!C729,Gruppenstunden!$P$12:$P$864)</f>
        <v>0</v>
      </c>
      <c r="W729" s="14" t="str">
        <f t="shared" si="247"/>
        <v/>
      </c>
      <c r="X729" s="14">
        <f>SUMIF(Gruppenstunden!$C$12:$C$864,'Wochenübersicht Gruppenstunden'!C729,Gruppenstunden!$Q$12:$Q$864)</f>
        <v>0</v>
      </c>
      <c r="Y729" s="14" t="str">
        <f t="shared" si="248"/>
        <v/>
      </c>
      <c r="Z729" s="14">
        <f>SUMIF(Gruppenstunden!$C$12:$C$864,'Wochenübersicht Gruppenstunden'!C729,Gruppenstunden!$R$12:$R$864)</f>
        <v>0</v>
      </c>
      <c r="AA729" s="14" t="str">
        <f t="shared" si="249"/>
        <v/>
      </c>
      <c r="AB729" s="14">
        <f>SUMIF(Gruppenstunden!$C$12:$C$864,'Wochenübersicht Gruppenstunden'!C729,Gruppenstunden!$S$12:$S$864)</f>
        <v>0</v>
      </c>
      <c r="AC729" s="14" t="str">
        <f t="shared" si="250"/>
        <v/>
      </c>
      <c r="AD729" s="14">
        <f>SUMIF(Gruppenstunden!$C$12:$C$864,'Wochenübersicht Gruppenstunden'!C729,Gruppenstunden!$T$12:$T$864)</f>
        <v>0</v>
      </c>
      <c r="AE729" s="14" t="str">
        <f t="shared" si="251"/>
        <v/>
      </c>
      <c r="AF729" s="14">
        <f>SUMIF(Gruppenstunden!$C$12:$C$864,'Wochenübersicht Gruppenstunden'!C729,Gruppenstunden!$U$12:$U$864)</f>
        <v>0</v>
      </c>
      <c r="AG729" s="14" t="str">
        <f t="shared" si="252"/>
        <v/>
      </c>
      <c r="AH729" s="14">
        <f>SUMIF(Gruppenstunden!$C$12:$C$864,'Wochenübersicht Gruppenstunden'!C729,Gruppenstunden!$V$12:$V$864)</f>
        <v>0</v>
      </c>
      <c r="AI729" s="14" t="str">
        <f t="shared" si="253"/>
        <v/>
      </c>
      <c r="AJ729" s="14">
        <f>SUMIF(Gruppenstunden!$C$12:$C$864,'Wochenübersicht Gruppenstunden'!C729,Gruppenstunden!$W$12:$W$864)</f>
        <v>0</v>
      </c>
      <c r="AK729" s="14" t="str">
        <f t="shared" si="254"/>
        <v/>
      </c>
      <c r="AL729" s="14">
        <f>SUMIF(Gruppenstunden!$C$12:$C$864,'Wochenübersicht Gruppenstunden'!C729,Gruppenstunden!$X$12:$X$864)</f>
        <v>0</v>
      </c>
      <c r="AM729" s="14" t="str">
        <f t="shared" si="255"/>
        <v/>
      </c>
      <c r="AN729" s="14">
        <f>SUMIF(Gruppenstunden!$C$12:$C$864,'Wochenübersicht Gruppenstunden'!C729,Gruppenstunden!$Y$12:$Y$864)</f>
        <v>0</v>
      </c>
      <c r="AO729" s="14" t="str">
        <f t="shared" si="256"/>
        <v/>
      </c>
      <c r="AP729" s="14">
        <f>SUMIF(Gruppenstunden!$C$12:$C$864,'Wochenübersicht Gruppenstunden'!C729,Gruppenstunden!$Z$12:$Z$864)</f>
        <v>0</v>
      </c>
      <c r="AQ729" s="14" t="str">
        <f t="shared" si="257"/>
        <v/>
      </c>
      <c r="AR729" s="14">
        <f>SUMIF(Gruppenstunden!$C$12:$C$864,'Wochenübersicht Gruppenstunden'!C729,Gruppenstunden!$AA$12:$AA1581)</f>
        <v>0</v>
      </c>
      <c r="AS729" s="14" t="str">
        <f t="shared" si="258"/>
        <v/>
      </c>
    </row>
    <row r="730" spans="3:45" x14ac:dyDescent="0.25">
      <c r="C730" s="14"/>
      <c r="D730" s="14">
        <f>SUMIF(Gruppenstunden!$C$12:$C$864,'Wochenübersicht Gruppenstunden'!C730,Gruppenstunden!$AC$12:$AC$864)</f>
        <v>0</v>
      </c>
      <c r="E730" s="30" t="str">
        <f t="shared" si="238"/>
        <v/>
      </c>
      <c r="F730" s="14">
        <f>SUMIF(Gruppenstunden!$C$12:$C$864,'Wochenübersicht Gruppenstunden'!C730,Gruppenstunden!$H$12:$H$864)</f>
        <v>0</v>
      </c>
      <c r="G730" s="14" t="str">
        <f t="shared" si="239"/>
        <v/>
      </c>
      <c r="H730" s="14">
        <f>SUMIF(Gruppenstunden!$C$12:$C$864,'Wochenübersicht Gruppenstunden'!C730,Gruppenstunden!$I$12:$I$864)</f>
        <v>0</v>
      </c>
      <c r="I730" s="14" t="str">
        <f t="shared" si="240"/>
        <v/>
      </c>
      <c r="J730" s="14">
        <f>SUMIF(Gruppenstunden!$C$12:$C$864,'Wochenübersicht Gruppenstunden'!C730,Gruppenstunden!$J$12:$J$864)</f>
        <v>0</v>
      </c>
      <c r="K730" s="14" t="str">
        <f t="shared" si="241"/>
        <v/>
      </c>
      <c r="L730" s="14">
        <f>SUMIF(Gruppenstunden!$C$12:$C$864,'Wochenübersicht Gruppenstunden'!C730,Gruppenstunden!$K$12:$K$864)</f>
        <v>0</v>
      </c>
      <c r="M730" s="14" t="str">
        <f t="shared" si="242"/>
        <v/>
      </c>
      <c r="N730" s="14">
        <f>SUMIF(Gruppenstunden!$C$12:$C$864,'Wochenübersicht Gruppenstunden'!C730,Gruppenstunden!$L$12:$L$864)</f>
        <v>0</v>
      </c>
      <c r="O730" s="14" t="str">
        <f t="shared" si="243"/>
        <v/>
      </c>
      <c r="P730" s="14">
        <f>SUMIF(Gruppenstunden!$C$12:$C$864,'Wochenübersicht Gruppenstunden'!C730,Gruppenstunden!$M$12:$M$864)</f>
        <v>0</v>
      </c>
      <c r="Q730" s="14" t="str">
        <f t="shared" si="244"/>
        <v/>
      </c>
      <c r="R730" s="14">
        <f>SUMIF(Gruppenstunden!$C$12:$C$864,'Wochenübersicht Gruppenstunden'!C730,Gruppenstunden!$N$12:$N$864)</f>
        <v>0</v>
      </c>
      <c r="S730" s="14" t="str">
        <f t="shared" si="245"/>
        <v/>
      </c>
      <c r="T730" s="14">
        <f>SUMIF(Gruppenstunden!$C$12:$C$864,'Wochenübersicht Gruppenstunden'!C730,Gruppenstunden!$O$12:$O$864)</f>
        <v>0</v>
      </c>
      <c r="U730" s="14" t="str">
        <f t="shared" si="246"/>
        <v/>
      </c>
      <c r="V730" s="14">
        <f>SUMIF(Gruppenstunden!$C$12:$C$864,'Wochenübersicht Gruppenstunden'!C730,Gruppenstunden!$P$12:$P$864)</f>
        <v>0</v>
      </c>
      <c r="W730" s="14" t="str">
        <f t="shared" si="247"/>
        <v/>
      </c>
      <c r="X730" s="14">
        <f>SUMIF(Gruppenstunden!$C$12:$C$864,'Wochenübersicht Gruppenstunden'!C730,Gruppenstunden!$Q$12:$Q$864)</f>
        <v>0</v>
      </c>
      <c r="Y730" s="14" t="str">
        <f t="shared" si="248"/>
        <v/>
      </c>
      <c r="Z730" s="14">
        <f>SUMIF(Gruppenstunden!$C$12:$C$864,'Wochenübersicht Gruppenstunden'!C730,Gruppenstunden!$R$12:$R$864)</f>
        <v>0</v>
      </c>
      <c r="AA730" s="14" t="str">
        <f t="shared" si="249"/>
        <v/>
      </c>
      <c r="AB730" s="14">
        <f>SUMIF(Gruppenstunden!$C$12:$C$864,'Wochenübersicht Gruppenstunden'!C730,Gruppenstunden!$S$12:$S$864)</f>
        <v>0</v>
      </c>
      <c r="AC730" s="14" t="str">
        <f t="shared" si="250"/>
        <v/>
      </c>
      <c r="AD730" s="14">
        <f>SUMIF(Gruppenstunden!$C$12:$C$864,'Wochenübersicht Gruppenstunden'!C730,Gruppenstunden!$T$12:$T$864)</f>
        <v>0</v>
      </c>
      <c r="AE730" s="14" t="str">
        <f t="shared" si="251"/>
        <v/>
      </c>
      <c r="AF730" s="14">
        <f>SUMIF(Gruppenstunden!$C$12:$C$864,'Wochenübersicht Gruppenstunden'!C730,Gruppenstunden!$U$12:$U$864)</f>
        <v>0</v>
      </c>
      <c r="AG730" s="14" t="str">
        <f t="shared" si="252"/>
        <v/>
      </c>
      <c r="AH730" s="14">
        <f>SUMIF(Gruppenstunden!$C$12:$C$864,'Wochenübersicht Gruppenstunden'!C730,Gruppenstunden!$V$12:$V$864)</f>
        <v>0</v>
      </c>
      <c r="AI730" s="14" t="str">
        <f t="shared" si="253"/>
        <v/>
      </c>
      <c r="AJ730" s="14">
        <f>SUMIF(Gruppenstunden!$C$12:$C$864,'Wochenübersicht Gruppenstunden'!C730,Gruppenstunden!$W$12:$W$864)</f>
        <v>0</v>
      </c>
      <c r="AK730" s="14" t="str">
        <f t="shared" si="254"/>
        <v/>
      </c>
      <c r="AL730" s="14">
        <f>SUMIF(Gruppenstunden!$C$12:$C$864,'Wochenübersicht Gruppenstunden'!C730,Gruppenstunden!$X$12:$X$864)</f>
        <v>0</v>
      </c>
      <c r="AM730" s="14" t="str">
        <f t="shared" si="255"/>
        <v/>
      </c>
      <c r="AN730" s="14">
        <f>SUMIF(Gruppenstunden!$C$12:$C$864,'Wochenübersicht Gruppenstunden'!C730,Gruppenstunden!$Y$12:$Y$864)</f>
        <v>0</v>
      </c>
      <c r="AO730" s="14" t="str">
        <f t="shared" si="256"/>
        <v/>
      </c>
      <c r="AP730" s="14">
        <f>SUMIF(Gruppenstunden!$C$12:$C$864,'Wochenübersicht Gruppenstunden'!C730,Gruppenstunden!$Z$12:$Z$864)</f>
        <v>0</v>
      </c>
      <c r="AQ730" s="14" t="str">
        <f t="shared" si="257"/>
        <v/>
      </c>
      <c r="AR730" s="14">
        <f>SUMIF(Gruppenstunden!$C$12:$C$864,'Wochenübersicht Gruppenstunden'!C730,Gruppenstunden!$AA$12:$AA1582)</f>
        <v>0</v>
      </c>
      <c r="AS730" s="14" t="str">
        <f t="shared" si="258"/>
        <v/>
      </c>
    </row>
    <row r="731" spans="3:45" x14ac:dyDescent="0.25">
      <c r="C731" s="14"/>
      <c r="D731" s="14">
        <f>SUMIF(Gruppenstunden!$C$12:$C$864,'Wochenübersicht Gruppenstunden'!C731,Gruppenstunden!$AC$12:$AC$864)</f>
        <v>0</v>
      </c>
      <c r="E731" s="30" t="str">
        <f t="shared" si="238"/>
        <v/>
      </c>
      <c r="F731" s="14">
        <f>SUMIF(Gruppenstunden!$C$12:$C$864,'Wochenübersicht Gruppenstunden'!C731,Gruppenstunden!$H$12:$H$864)</f>
        <v>0</v>
      </c>
      <c r="G731" s="14" t="str">
        <f t="shared" si="239"/>
        <v/>
      </c>
      <c r="H731" s="14">
        <f>SUMIF(Gruppenstunden!$C$12:$C$864,'Wochenübersicht Gruppenstunden'!C731,Gruppenstunden!$I$12:$I$864)</f>
        <v>0</v>
      </c>
      <c r="I731" s="14" t="str">
        <f t="shared" si="240"/>
        <v/>
      </c>
      <c r="J731" s="14">
        <f>SUMIF(Gruppenstunden!$C$12:$C$864,'Wochenübersicht Gruppenstunden'!C731,Gruppenstunden!$J$12:$J$864)</f>
        <v>0</v>
      </c>
      <c r="K731" s="14" t="str">
        <f t="shared" si="241"/>
        <v/>
      </c>
      <c r="L731" s="14">
        <f>SUMIF(Gruppenstunden!$C$12:$C$864,'Wochenübersicht Gruppenstunden'!C731,Gruppenstunden!$K$12:$K$864)</f>
        <v>0</v>
      </c>
      <c r="M731" s="14" t="str">
        <f t="shared" si="242"/>
        <v/>
      </c>
      <c r="N731" s="14">
        <f>SUMIF(Gruppenstunden!$C$12:$C$864,'Wochenübersicht Gruppenstunden'!C731,Gruppenstunden!$L$12:$L$864)</f>
        <v>0</v>
      </c>
      <c r="O731" s="14" t="str">
        <f t="shared" si="243"/>
        <v/>
      </c>
      <c r="P731" s="14">
        <f>SUMIF(Gruppenstunden!$C$12:$C$864,'Wochenübersicht Gruppenstunden'!C731,Gruppenstunden!$M$12:$M$864)</f>
        <v>0</v>
      </c>
      <c r="Q731" s="14" t="str">
        <f t="shared" si="244"/>
        <v/>
      </c>
      <c r="R731" s="14">
        <f>SUMIF(Gruppenstunden!$C$12:$C$864,'Wochenübersicht Gruppenstunden'!C731,Gruppenstunden!$N$12:$N$864)</f>
        <v>0</v>
      </c>
      <c r="S731" s="14" t="str">
        <f t="shared" si="245"/>
        <v/>
      </c>
      <c r="T731" s="14">
        <f>SUMIF(Gruppenstunden!$C$12:$C$864,'Wochenübersicht Gruppenstunden'!C731,Gruppenstunden!$O$12:$O$864)</f>
        <v>0</v>
      </c>
      <c r="U731" s="14" t="str">
        <f t="shared" si="246"/>
        <v/>
      </c>
      <c r="V731" s="14">
        <f>SUMIF(Gruppenstunden!$C$12:$C$864,'Wochenübersicht Gruppenstunden'!C731,Gruppenstunden!$P$12:$P$864)</f>
        <v>0</v>
      </c>
      <c r="W731" s="14" t="str">
        <f t="shared" si="247"/>
        <v/>
      </c>
      <c r="X731" s="14">
        <f>SUMIF(Gruppenstunden!$C$12:$C$864,'Wochenübersicht Gruppenstunden'!C731,Gruppenstunden!$Q$12:$Q$864)</f>
        <v>0</v>
      </c>
      <c r="Y731" s="14" t="str">
        <f t="shared" si="248"/>
        <v/>
      </c>
      <c r="Z731" s="14">
        <f>SUMIF(Gruppenstunden!$C$12:$C$864,'Wochenübersicht Gruppenstunden'!C731,Gruppenstunden!$R$12:$R$864)</f>
        <v>0</v>
      </c>
      <c r="AA731" s="14" t="str">
        <f t="shared" si="249"/>
        <v/>
      </c>
      <c r="AB731" s="14">
        <f>SUMIF(Gruppenstunden!$C$12:$C$864,'Wochenübersicht Gruppenstunden'!C731,Gruppenstunden!$S$12:$S$864)</f>
        <v>0</v>
      </c>
      <c r="AC731" s="14" t="str">
        <f t="shared" si="250"/>
        <v/>
      </c>
      <c r="AD731" s="14">
        <f>SUMIF(Gruppenstunden!$C$12:$C$864,'Wochenübersicht Gruppenstunden'!C731,Gruppenstunden!$T$12:$T$864)</f>
        <v>0</v>
      </c>
      <c r="AE731" s="14" t="str">
        <f t="shared" si="251"/>
        <v/>
      </c>
      <c r="AF731" s="14">
        <f>SUMIF(Gruppenstunden!$C$12:$C$864,'Wochenübersicht Gruppenstunden'!C731,Gruppenstunden!$U$12:$U$864)</f>
        <v>0</v>
      </c>
      <c r="AG731" s="14" t="str">
        <f t="shared" si="252"/>
        <v/>
      </c>
      <c r="AH731" s="14">
        <f>SUMIF(Gruppenstunden!$C$12:$C$864,'Wochenübersicht Gruppenstunden'!C731,Gruppenstunden!$V$12:$V$864)</f>
        <v>0</v>
      </c>
      <c r="AI731" s="14" t="str">
        <f t="shared" si="253"/>
        <v/>
      </c>
      <c r="AJ731" s="14">
        <f>SUMIF(Gruppenstunden!$C$12:$C$864,'Wochenübersicht Gruppenstunden'!C731,Gruppenstunden!$W$12:$W$864)</f>
        <v>0</v>
      </c>
      <c r="AK731" s="14" t="str">
        <f t="shared" si="254"/>
        <v/>
      </c>
      <c r="AL731" s="14">
        <f>SUMIF(Gruppenstunden!$C$12:$C$864,'Wochenübersicht Gruppenstunden'!C731,Gruppenstunden!$X$12:$X$864)</f>
        <v>0</v>
      </c>
      <c r="AM731" s="14" t="str">
        <f t="shared" si="255"/>
        <v/>
      </c>
      <c r="AN731" s="14">
        <f>SUMIF(Gruppenstunden!$C$12:$C$864,'Wochenübersicht Gruppenstunden'!C731,Gruppenstunden!$Y$12:$Y$864)</f>
        <v>0</v>
      </c>
      <c r="AO731" s="14" t="str">
        <f t="shared" si="256"/>
        <v/>
      </c>
      <c r="AP731" s="14">
        <f>SUMIF(Gruppenstunden!$C$12:$C$864,'Wochenübersicht Gruppenstunden'!C731,Gruppenstunden!$Z$12:$Z$864)</f>
        <v>0</v>
      </c>
      <c r="AQ731" s="14" t="str">
        <f t="shared" si="257"/>
        <v/>
      </c>
      <c r="AR731" s="14">
        <f>SUMIF(Gruppenstunden!$C$12:$C$864,'Wochenübersicht Gruppenstunden'!C731,Gruppenstunden!$AA$12:$AA1583)</f>
        <v>0</v>
      </c>
      <c r="AS731" s="14" t="str">
        <f t="shared" si="258"/>
        <v/>
      </c>
    </row>
    <row r="732" spans="3:45" x14ac:dyDescent="0.25">
      <c r="C732" s="14"/>
      <c r="D732" s="14">
        <f>SUMIF(Gruppenstunden!$C$12:$C$864,'Wochenübersicht Gruppenstunden'!C732,Gruppenstunden!$AC$12:$AC$864)</f>
        <v>0</v>
      </c>
      <c r="E732" s="30" t="str">
        <f t="shared" si="238"/>
        <v/>
      </c>
      <c r="F732" s="14">
        <f>SUMIF(Gruppenstunden!$C$12:$C$864,'Wochenübersicht Gruppenstunden'!C732,Gruppenstunden!$H$12:$H$864)</f>
        <v>0</v>
      </c>
      <c r="G732" s="14" t="str">
        <f t="shared" si="239"/>
        <v/>
      </c>
      <c r="H732" s="14">
        <f>SUMIF(Gruppenstunden!$C$12:$C$864,'Wochenübersicht Gruppenstunden'!C732,Gruppenstunden!$I$12:$I$864)</f>
        <v>0</v>
      </c>
      <c r="I732" s="14" t="str">
        <f t="shared" si="240"/>
        <v/>
      </c>
      <c r="J732" s="14">
        <f>SUMIF(Gruppenstunden!$C$12:$C$864,'Wochenübersicht Gruppenstunden'!C732,Gruppenstunden!$J$12:$J$864)</f>
        <v>0</v>
      </c>
      <c r="K732" s="14" t="str">
        <f t="shared" si="241"/>
        <v/>
      </c>
      <c r="L732" s="14">
        <f>SUMIF(Gruppenstunden!$C$12:$C$864,'Wochenübersicht Gruppenstunden'!C732,Gruppenstunden!$K$12:$K$864)</f>
        <v>0</v>
      </c>
      <c r="M732" s="14" t="str">
        <f t="shared" si="242"/>
        <v/>
      </c>
      <c r="N732" s="14">
        <f>SUMIF(Gruppenstunden!$C$12:$C$864,'Wochenübersicht Gruppenstunden'!C732,Gruppenstunden!$L$12:$L$864)</f>
        <v>0</v>
      </c>
      <c r="O732" s="14" t="str">
        <f t="shared" si="243"/>
        <v/>
      </c>
      <c r="P732" s="14">
        <f>SUMIF(Gruppenstunden!$C$12:$C$864,'Wochenübersicht Gruppenstunden'!C732,Gruppenstunden!$M$12:$M$864)</f>
        <v>0</v>
      </c>
      <c r="Q732" s="14" t="str">
        <f t="shared" si="244"/>
        <v/>
      </c>
      <c r="R732" s="14">
        <f>SUMIF(Gruppenstunden!$C$12:$C$864,'Wochenübersicht Gruppenstunden'!C732,Gruppenstunden!$N$12:$N$864)</f>
        <v>0</v>
      </c>
      <c r="S732" s="14" t="str">
        <f t="shared" si="245"/>
        <v/>
      </c>
      <c r="T732" s="14">
        <f>SUMIF(Gruppenstunden!$C$12:$C$864,'Wochenübersicht Gruppenstunden'!C732,Gruppenstunden!$O$12:$O$864)</f>
        <v>0</v>
      </c>
      <c r="U732" s="14" t="str">
        <f t="shared" si="246"/>
        <v/>
      </c>
      <c r="V732" s="14">
        <f>SUMIF(Gruppenstunden!$C$12:$C$864,'Wochenübersicht Gruppenstunden'!C732,Gruppenstunden!$P$12:$P$864)</f>
        <v>0</v>
      </c>
      <c r="W732" s="14" t="str">
        <f t="shared" si="247"/>
        <v/>
      </c>
      <c r="X732" s="14">
        <f>SUMIF(Gruppenstunden!$C$12:$C$864,'Wochenübersicht Gruppenstunden'!C732,Gruppenstunden!$Q$12:$Q$864)</f>
        <v>0</v>
      </c>
      <c r="Y732" s="14" t="str">
        <f t="shared" si="248"/>
        <v/>
      </c>
      <c r="Z732" s="14">
        <f>SUMIF(Gruppenstunden!$C$12:$C$864,'Wochenübersicht Gruppenstunden'!C732,Gruppenstunden!$R$12:$R$864)</f>
        <v>0</v>
      </c>
      <c r="AA732" s="14" t="str">
        <f t="shared" si="249"/>
        <v/>
      </c>
      <c r="AB732" s="14">
        <f>SUMIF(Gruppenstunden!$C$12:$C$864,'Wochenübersicht Gruppenstunden'!C732,Gruppenstunden!$S$12:$S$864)</f>
        <v>0</v>
      </c>
      <c r="AC732" s="14" t="str">
        <f t="shared" si="250"/>
        <v/>
      </c>
      <c r="AD732" s="14">
        <f>SUMIF(Gruppenstunden!$C$12:$C$864,'Wochenübersicht Gruppenstunden'!C732,Gruppenstunden!$T$12:$T$864)</f>
        <v>0</v>
      </c>
      <c r="AE732" s="14" t="str">
        <f t="shared" si="251"/>
        <v/>
      </c>
      <c r="AF732" s="14">
        <f>SUMIF(Gruppenstunden!$C$12:$C$864,'Wochenübersicht Gruppenstunden'!C732,Gruppenstunden!$U$12:$U$864)</f>
        <v>0</v>
      </c>
      <c r="AG732" s="14" t="str">
        <f t="shared" si="252"/>
        <v/>
      </c>
      <c r="AH732" s="14">
        <f>SUMIF(Gruppenstunden!$C$12:$C$864,'Wochenübersicht Gruppenstunden'!C732,Gruppenstunden!$V$12:$V$864)</f>
        <v>0</v>
      </c>
      <c r="AI732" s="14" t="str">
        <f t="shared" si="253"/>
        <v/>
      </c>
      <c r="AJ732" s="14">
        <f>SUMIF(Gruppenstunden!$C$12:$C$864,'Wochenübersicht Gruppenstunden'!C732,Gruppenstunden!$W$12:$W$864)</f>
        <v>0</v>
      </c>
      <c r="AK732" s="14" t="str">
        <f t="shared" si="254"/>
        <v/>
      </c>
      <c r="AL732" s="14">
        <f>SUMIF(Gruppenstunden!$C$12:$C$864,'Wochenübersicht Gruppenstunden'!C732,Gruppenstunden!$X$12:$X$864)</f>
        <v>0</v>
      </c>
      <c r="AM732" s="14" t="str">
        <f t="shared" si="255"/>
        <v/>
      </c>
      <c r="AN732" s="14">
        <f>SUMIF(Gruppenstunden!$C$12:$C$864,'Wochenübersicht Gruppenstunden'!C732,Gruppenstunden!$Y$12:$Y$864)</f>
        <v>0</v>
      </c>
      <c r="AO732" s="14" t="str">
        <f t="shared" si="256"/>
        <v/>
      </c>
      <c r="AP732" s="14">
        <f>SUMIF(Gruppenstunden!$C$12:$C$864,'Wochenübersicht Gruppenstunden'!C732,Gruppenstunden!$Z$12:$Z$864)</f>
        <v>0</v>
      </c>
      <c r="AQ732" s="14" t="str">
        <f t="shared" si="257"/>
        <v/>
      </c>
      <c r="AR732" s="14">
        <f>SUMIF(Gruppenstunden!$C$12:$C$864,'Wochenübersicht Gruppenstunden'!C732,Gruppenstunden!$AA$12:$AA1584)</f>
        <v>0</v>
      </c>
      <c r="AS732" s="14" t="str">
        <f t="shared" si="258"/>
        <v/>
      </c>
    </row>
    <row r="733" spans="3:45" x14ac:dyDescent="0.25">
      <c r="C733" s="14"/>
      <c r="D733" s="14">
        <f>SUMIF(Gruppenstunden!$C$12:$C$864,'Wochenübersicht Gruppenstunden'!C733,Gruppenstunden!$AC$12:$AC$864)</f>
        <v>0</v>
      </c>
      <c r="E733" s="30" t="str">
        <f t="shared" si="238"/>
        <v/>
      </c>
      <c r="F733" s="14">
        <f>SUMIF(Gruppenstunden!$C$12:$C$864,'Wochenübersicht Gruppenstunden'!C733,Gruppenstunden!$H$12:$H$864)</f>
        <v>0</v>
      </c>
      <c r="G733" s="14" t="str">
        <f t="shared" si="239"/>
        <v/>
      </c>
      <c r="H733" s="14">
        <f>SUMIF(Gruppenstunden!$C$12:$C$864,'Wochenübersicht Gruppenstunden'!C733,Gruppenstunden!$I$12:$I$864)</f>
        <v>0</v>
      </c>
      <c r="I733" s="14" t="str">
        <f t="shared" si="240"/>
        <v/>
      </c>
      <c r="J733" s="14">
        <f>SUMIF(Gruppenstunden!$C$12:$C$864,'Wochenübersicht Gruppenstunden'!C733,Gruppenstunden!$J$12:$J$864)</f>
        <v>0</v>
      </c>
      <c r="K733" s="14" t="str">
        <f t="shared" si="241"/>
        <v/>
      </c>
      <c r="L733" s="14">
        <f>SUMIF(Gruppenstunden!$C$12:$C$864,'Wochenübersicht Gruppenstunden'!C733,Gruppenstunden!$K$12:$K$864)</f>
        <v>0</v>
      </c>
      <c r="M733" s="14" t="str">
        <f t="shared" si="242"/>
        <v/>
      </c>
      <c r="N733" s="14">
        <f>SUMIF(Gruppenstunden!$C$12:$C$864,'Wochenübersicht Gruppenstunden'!C733,Gruppenstunden!$L$12:$L$864)</f>
        <v>0</v>
      </c>
      <c r="O733" s="14" t="str">
        <f t="shared" si="243"/>
        <v/>
      </c>
      <c r="P733" s="14">
        <f>SUMIF(Gruppenstunden!$C$12:$C$864,'Wochenübersicht Gruppenstunden'!C733,Gruppenstunden!$M$12:$M$864)</f>
        <v>0</v>
      </c>
      <c r="Q733" s="14" t="str">
        <f t="shared" si="244"/>
        <v/>
      </c>
      <c r="R733" s="14">
        <f>SUMIF(Gruppenstunden!$C$12:$C$864,'Wochenübersicht Gruppenstunden'!C733,Gruppenstunden!$N$12:$N$864)</f>
        <v>0</v>
      </c>
      <c r="S733" s="14" t="str">
        <f t="shared" si="245"/>
        <v/>
      </c>
      <c r="T733" s="14">
        <f>SUMIF(Gruppenstunden!$C$12:$C$864,'Wochenübersicht Gruppenstunden'!C733,Gruppenstunden!$O$12:$O$864)</f>
        <v>0</v>
      </c>
      <c r="U733" s="14" t="str">
        <f t="shared" si="246"/>
        <v/>
      </c>
      <c r="V733" s="14">
        <f>SUMIF(Gruppenstunden!$C$12:$C$864,'Wochenübersicht Gruppenstunden'!C733,Gruppenstunden!$P$12:$P$864)</f>
        <v>0</v>
      </c>
      <c r="W733" s="14" t="str">
        <f t="shared" si="247"/>
        <v/>
      </c>
      <c r="X733" s="14">
        <f>SUMIF(Gruppenstunden!$C$12:$C$864,'Wochenübersicht Gruppenstunden'!C733,Gruppenstunden!$Q$12:$Q$864)</f>
        <v>0</v>
      </c>
      <c r="Y733" s="14" t="str">
        <f t="shared" si="248"/>
        <v/>
      </c>
      <c r="Z733" s="14">
        <f>SUMIF(Gruppenstunden!$C$12:$C$864,'Wochenübersicht Gruppenstunden'!C733,Gruppenstunden!$R$12:$R$864)</f>
        <v>0</v>
      </c>
      <c r="AA733" s="14" t="str">
        <f t="shared" si="249"/>
        <v/>
      </c>
      <c r="AB733" s="14">
        <f>SUMIF(Gruppenstunden!$C$12:$C$864,'Wochenübersicht Gruppenstunden'!C733,Gruppenstunden!$S$12:$S$864)</f>
        <v>0</v>
      </c>
      <c r="AC733" s="14" t="str">
        <f t="shared" si="250"/>
        <v/>
      </c>
      <c r="AD733" s="14">
        <f>SUMIF(Gruppenstunden!$C$12:$C$864,'Wochenübersicht Gruppenstunden'!C733,Gruppenstunden!$T$12:$T$864)</f>
        <v>0</v>
      </c>
      <c r="AE733" s="14" t="str">
        <f t="shared" si="251"/>
        <v/>
      </c>
      <c r="AF733" s="14">
        <f>SUMIF(Gruppenstunden!$C$12:$C$864,'Wochenübersicht Gruppenstunden'!C733,Gruppenstunden!$U$12:$U$864)</f>
        <v>0</v>
      </c>
      <c r="AG733" s="14" t="str">
        <f t="shared" si="252"/>
        <v/>
      </c>
      <c r="AH733" s="14">
        <f>SUMIF(Gruppenstunden!$C$12:$C$864,'Wochenübersicht Gruppenstunden'!C733,Gruppenstunden!$V$12:$V$864)</f>
        <v>0</v>
      </c>
      <c r="AI733" s="14" t="str">
        <f t="shared" si="253"/>
        <v/>
      </c>
      <c r="AJ733" s="14">
        <f>SUMIF(Gruppenstunden!$C$12:$C$864,'Wochenübersicht Gruppenstunden'!C733,Gruppenstunden!$W$12:$W$864)</f>
        <v>0</v>
      </c>
      <c r="AK733" s="14" t="str">
        <f t="shared" si="254"/>
        <v/>
      </c>
      <c r="AL733" s="14">
        <f>SUMIF(Gruppenstunden!$C$12:$C$864,'Wochenübersicht Gruppenstunden'!C733,Gruppenstunden!$X$12:$X$864)</f>
        <v>0</v>
      </c>
      <c r="AM733" s="14" t="str">
        <f t="shared" si="255"/>
        <v/>
      </c>
      <c r="AN733" s="14">
        <f>SUMIF(Gruppenstunden!$C$12:$C$864,'Wochenübersicht Gruppenstunden'!C733,Gruppenstunden!$Y$12:$Y$864)</f>
        <v>0</v>
      </c>
      <c r="AO733" s="14" t="str">
        <f t="shared" si="256"/>
        <v/>
      </c>
      <c r="AP733" s="14">
        <f>SUMIF(Gruppenstunden!$C$12:$C$864,'Wochenübersicht Gruppenstunden'!C733,Gruppenstunden!$Z$12:$Z$864)</f>
        <v>0</v>
      </c>
      <c r="AQ733" s="14" t="str">
        <f t="shared" si="257"/>
        <v/>
      </c>
      <c r="AR733" s="14">
        <f>SUMIF(Gruppenstunden!$C$12:$C$864,'Wochenübersicht Gruppenstunden'!C733,Gruppenstunden!$AA$12:$AA1585)</f>
        <v>0</v>
      </c>
      <c r="AS733" s="14" t="str">
        <f t="shared" si="258"/>
        <v/>
      </c>
    </row>
    <row r="734" spans="3:45" x14ac:dyDescent="0.25">
      <c r="C734" s="14"/>
      <c r="D734" s="14">
        <f>SUMIF(Gruppenstunden!$C$12:$C$864,'Wochenübersicht Gruppenstunden'!C734,Gruppenstunden!$AC$12:$AC$864)</f>
        <v>0</v>
      </c>
      <c r="E734" s="30" t="str">
        <f t="shared" si="238"/>
        <v/>
      </c>
      <c r="F734" s="14">
        <f>SUMIF(Gruppenstunden!$C$12:$C$864,'Wochenübersicht Gruppenstunden'!C734,Gruppenstunden!$H$12:$H$864)</f>
        <v>0</v>
      </c>
      <c r="G734" s="14" t="str">
        <f t="shared" si="239"/>
        <v/>
      </c>
      <c r="H734" s="14">
        <f>SUMIF(Gruppenstunden!$C$12:$C$864,'Wochenübersicht Gruppenstunden'!C734,Gruppenstunden!$I$12:$I$864)</f>
        <v>0</v>
      </c>
      <c r="I734" s="14" t="str">
        <f t="shared" si="240"/>
        <v/>
      </c>
      <c r="J734" s="14">
        <f>SUMIF(Gruppenstunden!$C$12:$C$864,'Wochenübersicht Gruppenstunden'!C734,Gruppenstunden!$J$12:$J$864)</f>
        <v>0</v>
      </c>
      <c r="K734" s="14" t="str">
        <f t="shared" si="241"/>
        <v/>
      </c>
      <c r="L734" s="14">
        <f>SUMIF(Gruppenstunden!$C$12:$C$864,'Wochenübersicht Gruppenstunden'!C734,Gruppenstunden!$K$12:$K$864)</f>
        <v>0</v>
      </c>
      <c r="M734" s="14" t="str">
        <f t="shared" si="242"/>
        <v/>
      </c>
      <c r="N734" s="14">
        <f>SUMIF(Gruppenstunden!$C$12:$C$864,'Wochenübersicht Gruppenstunden'!C734,Gruppenstunden!$L$12:$L$864)</f>
        <v>0</v>
      </c>
      <c r="O734" s="14" t="str">
        <f t="shared" si="243"/>
        <v/>
      </c>
      <c r="P734" s="14">
        <f>SUMIF(Gruppenstunden!$C$12:$C$864,'Wochenübersicht Gruppenstunden'!C734,Gruppenstunden!$M$12:$M$864)</f>
        <v>0</v>
      </c>
      <c r="Q734" s="14" t="str">
        <f t="shared" si="244"/>
        <v/>
      </c>
      <c r="R734" s="14">
        <f>SUMIF(Gruppenstunden!$C$12:$C$864,'Wochenübersicht Gruppenstunden'!C734,Gruppenstunden!$N$12:$N$864)</f>
        <v>0</v>
      </c>
      <c r="S734" s="14" t="str">
        <f t="shared" si="245"/>
        <v/>
      </c>
      <c r="T734" s="14">
        <f>SUMIF(Gruppenstunden!$C$12:$C$864,'Wochenübersicht Gruppenstunden'!C734,Gruppenstunden!$O$12:$O$864)</f>
        <v>0</v>
      </c>
      <c r="U734" s="14" t="str">
        <f t="shared" si="246"/>
        <v/>
      </c>
      <c r="V734" s="14">
        <f>SUMIF(Gruppenstunden!$C$12:$C$864,'Wochenübersicht Gruppenstunden'!C734,Gruppenstunden!$P$12:$P$864)</f>
        <v>0</v>
      </c>
      <c r="W734" s="14" t="str">
        <f t="shared" si="247"/>
        <v/>
      </c>
      <c r="X734" s="14">
        <f>SUMIF(Gruppenstunden!$C$12:$C$864,'Wochenübersicht Gruppenstunden'!C734,Gruppenstunden!$Q$12:$Q$864)</f>
        <v>0</v>
      </c>
      <c r="Y734" s="14" t="str">
        <f t="shared" si="248"/>
        <v/>
      </c>
      <c r="Z734" s="14">
        <f>SUMIF(Gruppenstunden!$C$12:$C$864,'Wochenübersicht Gruppenstunden'!C734,Gruppenstunden!$R$12:$R$864)</f>
        <v>0</v>
      </c>
      <c r="AA734" s="14" t="str">
        <f t="shared" si="249"/>
        <v/>
      </c>
      <c r="AB734" s="14">
        <f>SUMIF(Gruppenstunden!$C$12:$C$864,'Wochenübersicht Gruppenstunden'!C734,Gruppenstunden!$S$12:$S$864)</f>
        <v>0</v>
      </c>
      <c r="AC734" s="14" t="str">
        <f t="shared" si="250"/>
        <v/>
      </c>
      <c r="AD734" s="14">
        <f>SUMIF(Gruppenstunden!$C$12:$C$864,'Wochenübersicht Gruppenstunden'!C734,Gruppenstunden!$T$12:$T$864)</f>
        <v>0</v>
      </c>
      <c r="AE734" s="14" t="str">
        <f t="shared" si="251"/>
        <v/>
      </c>
      <c r="AF734" s="14">
        <f>SUMIF(Gruppenstunden!$C$12:$C$864,'Wochenübersicht Gruppenstunden'!C734,Gruppenstunden!$U$12:$U$864)</f>
        <v>0</v>
      </c>
      <c r="AG734" s="14" t="str">
        <f t="shared" si="252"/>
        <v/>
      </c>
      <c r="AH734" s="14">
        <f>SUMIF(Gruppenstunden!$C$12:$C$864,'Wochenübersicht Gruppenstunden'!C734,Gruppenstunden!$V$12:$V$864)</f>
        <v>0</v>
      </c>
      <c r="AI734" s="14" t="str">
        <f t="shared" si="253"/>
        <v/>
      </c>
      <c r="AJ734" s="14">
        <f>SUMIF(Gruppenstunden!$C$12:$C$864,'Wochenübersicht Gruppenstunden'!C734,Gruppenstunden!$W$12:$W$864)</f>
        <v>0</v>
      </c>
      <c r="AK734" s="14" t="str">
        <f t="shared" si="254"/>
        <v/>
      </c>
      <c r="AL734" s="14">
        <f>SUMIF(Gruppenstunden!$C$12:$C$864,'Wochenübersicht Gruppenstunden'!C734,Gruppenstunden!$X$12:$X$864)</f>
        <v>0</v>
      </c>
      <c r="AM734" s="14" t="str">
        <f t="shared" si="255"/>
        <v/>
      </c>
      <c r="AN734" s="14">
        <f>SUMIF(Gruppenstunden!$C$12:$C$864,'Wochenübersicht Gruppenstunden'!C734,Gruppenstunden!$Y$12:$Y$864)</f>
        <v>0</v>
      </c>
      <c r="AO734" s="14" t="str">
        <f t="shared" si="256"/>
        <v/>
      </c>
      <c r="AP734" s="14">
        <f>SUMIF(Gruppenstunden!$C$12:$C$864,'Wochenübersicht Gruppenstunden'!C734,Gruppenstunden!$Z$12:$Z$864)</f>
        <v>0</v>
      </c>
      <c r="AQ734" s="14" t="str">
        <f t="shared" si="257"/>
        <v/>
      </c>
      <c r="AR734" s="14">
        <f>SUMIF(Gruppenstunden!$C$12:$C$864,'Wochenübersicht Gruppenstunden'!C734,Gruppenstunden!$AA$12:$AA1586)</f>
        <v>0</v>
      </c>
      <c r="AS734" s="14" t="str">
        <f t="shared" si="258"/>
        <v/>
      </c>
    </row>
    <row r="735" spans="3:45" x14ac:dyDescent="0.25">
      <c r="C735" s="14"/>
      <c r="D735" s="14">
        <f>SUMIF(Gruppenstunden!$C$12:$C$864,'Wochenübersicht Gruppenstunden'!C735,Gruppenstunden!$AC$12:$AC$864)</f>
        <v>0</v>
      </c>
      <c r="E735" s="30" t="str">
        <f t="shared" si="238"/>
        <v/>
      </c>
      <c r="F735" s="14">
        <f>SUMIF(Gruppenstunden!$C$12:$C$864,'Wochenübersicht Gruppenstunden'!C735,Gruppenstunden!$H$12:$H$864)</f>
        <v>0</v>
      </c>
      <c r="G735" s="14" t="str">
        <f t="shared" si="239"/>
        <v/>
      </c>
      <c r="H735" s="14">
        <f>SUMIF(Gruppenstunden!$C$12:$C$864,'Wochenübersicht Gruppenstunden'!C735,Gruppenstunden!$I$12:$I$864)</f>
        <v>0</v>
      </c>
      <c r="I735" s="14" t="str">
        <f t="shared" si="240"/>
        <v/>
      </c>
      <c r="J735" s="14">
        <f>SUMIF(Gruppenstunden!$C$12:$C$864,'Wochenübersicht Gruppenstunden'!C735,Gruppenstunden!$J$12:$J$864)</f>
        <v>0</v>
      </c>
      <c r="K735" s="14" t="str">
        <f t="shared" si="241"/>
        <v/>
      </c>
      <c r="L735" s="14">
        <f>SUMIF(Gruppenstunden!$C$12:$C$864,'Wochenübersicht Gruppenstunden'!C735,Gruppenstunden!$K$12:$K$864)</f>
        <v>0</v>
      </c>
      <c r="M735" s="14" t="str">
        <f t="shared" si="242"/>
        <v/>
      </c>
      <c r="N735" s="14">
        <f>SUMIF(Gruppenstunden!$C$12:$C$864,'Wochenübersicht Gruppenstunden'!C735,Gruppenstunden!$L$12:$L$864)</f>
        <v>0</v>
      </c>
      <c r="O735" s="14" t="str">
        <f t="shared" si="243"/>
        <v/>
      </c>
      <c r="P735" s="14">
        <f>SUMIF(Gruppenstunden!$C$12:$C$864,'Wochenübersicht Gruppenstunden'!C735,Gruppenstunden!$M$12:$M$864)</f>
        <v>0</v>
      </c>
      <c r="Q735" s="14" t="str">
        <f t="shared" si="244"/>
        <v/>
      </c>
      <c r="R735" s="14">
        <f>SUMIF(Gruppenstunden!$C$12:$C$864,'Wochenübersicht Gruppenstunden'!C735,Gruppenstunden!$N$12:$N$864)</f>
        <v>0</v>
      </c>
      <c r="S735" s="14" t="str">
        <f t="shared" si="245"/>
        <v/>
      </c>
      <c r="T735" s="14">
        <f>SUMIF(Gruppenstunden!$C$12:$C$864,'Wochenübersicht Gruppenstunden'!C735,Gruppenstunden!$O$12:$O$864)</f>
        <v>0</v>
      </c>
      <c r="U735" s="14" t="str">
        <f t="shared" si="246"/>
        <v/>
      </c>
      <c r="V735" s="14">
        <f>SUMIF(Gruppenstunden!$C$12:$C$864,'Wochenübersicht Gruppenstunden'!C735,Gruppenstunden!$P$12:$P$864)</f>
        <v>0</v>
      </c>
      <c r="W735" s="14" t="str">
        <f t="shared" si="247"/>
        <v/>
      </c>
      <c r="X735" s="14">
        <f>SUMIF(Gruppenstunden!$C$12:$C$864,'Wochenübersicht Gruppenstunden'!C735,Gruppenstunden!$Q$12:$Q$864)</f>
        <v>0</v>
      </c>
      <c r="Y735" s="14" t="str">
        <f t="shared" si="248"/>
        <v/>
      </c>
      <c r="Z735" s="14">
        <f>SUMIF(Gruppenstunden!$C$12:$C$864,'Wochenübersicht Gruppenstunden'!C735,Gruppenstunden!$R$12:$R$864)</f>
        <v>0</v>
      </c>
      <c r="AA735" s="14" t="str">
        <f t="shared" si="249"/>
        <v/>
      </c>
      <c r="AB735" s="14">
        <f>SUMIF(Gruppenstunden!$C$12:$C$864,'Wochenübersicht Gruppenstunden'!C735,Gruppenstunden!$S$12:$S$864)</f>
        <v>0</v>
      </c>
      <c r="AC735" s="14" t="str">
        <f t="shared" si="250"/>
        <v/>
      </c>
      <c r="AD735" s="14">
        <f>SUMIF(Gruppenstunden!$C$12:$C$864,'Wochenübersicht Gruppenstunden'!C735,Gruppenstunden!$T$12:$T$864)</f>
        <v>0</v>
      </c>
      <c r="AE735" s="14" t="str">
        <f t="shared" si="251"/>
        <v/>
      </c>
      <c r="AF735" s="14">
        <f>SUMIF(Gruppenstunden!$C$12:$C$864,'Wochenübersicht Gruppenstunden'!C735,Gruppenstunden!$U$12:$U$864)</f>
        <v>0</v>
      </c>
      <c r="AG735" s="14" t="str">
        <f t="shared" si="252"/>
        <v/>
      </c>
      <c r="AH735" s="14">
        <f>SUMIF(Gruppenstunden!$C$12:$C$864,'Wochenübersicht Gruppenstunden'!C735,Gruppenstunden!$V$12:$V$864)</f>
        <v>0</v>
      </c>
      <c r="AI735" s="14" t="str">
        <f t="shared" si="253"/>
        <v/>
      </c>
      <c r="AJ735" s="14">
        <f>SUMIF(Gruppenstunden!$C$12:$C$864,'Wochenübersicht Gruppenstunden'!C735,Gruppenstunden!$W$12:$W$864)</f>
        <v>0</v>
      </c>
      <c r="AK735" s="14" t="str">
        <f t="shared" si="254"/>
        <v/>
      </c>
      <c r="AL735" s="14">
        <f>SUMIF(Gruppenstunden!$C$12:$C$864,'Wochenübersicht Gruppenstunden'!C735,Gruppenstunden!$X$12:$X$864)</f>
        <v>0</v>
      </c>
      <c r="AM735" s="14" t="str">
        <f t="shared" si="255"/>
        <v/>
      </c>
      <c r="AN735" s="14">
        <f>SUMIF(Gruppenstunden!$C$12:$C$864,'Wochenübersicht Gruppenstunden'!C735,Gruppenstunden!$Y$12:$Y$864)</f>
        <v>0</v>
      </c>
      <c r="AO735" s="14" t="str">
        <f t="shared" si="256"/>
        <v/>
      </c>
      <c r="AP735" s="14">
        <f>SUMIF(Gruppenstunden!$C$12:$C$864,'Wochenübersicht Gruppenstunden'!C735,Gruppenstunden!$Z$12:$Z$864)</f>
        <v>0</v>
      </c>
      <c r="AQ735" s="14" t="str">
        <f t="shared" si="257"/>
        <v/>
      </c>
      <c r="AR735" s="14">
        <f>SUMIF(Gruppenstunden!$C$12:$C$864,'Wochenübersicht Gruppenstunden'!C735,Gruppenstunden!$AA$12:$AA1587)</f>
        <v>0</v>
      </c>
      <c r="AS735" s="14" t="str">
        <f t="shared" si="258"/>
        <v/>
      </c>
    </row>
    <row r="736" spans="3:45" x14ac:dyDescent="0.25">
      <c r="C736" s="14"/>
      <c r="D736" s="14">
        <f>SUMIF(Gruppenstunden!$C$12:$C$864,'Wochenübersicht Gruppenstunden'!C736,Gruppenstunden!$AC$12:$AC$864)</f>
        <v>0</v>
      </c>
      <c r="E736" s="30" t="str">
        <f t="shared" si="238"/>
        <v/>
      </c>
      <c r="F736" s="14">
        <f>SUMIF(Gruppenstunden!$C$12:$C$864,'Wochenübersicht Gruppenstunden'!C736,Gruppenstunden!$H$12:$H$864)</f>
        <v>0</v>
      </c>
      <c r="G736" s="14" t="str">
        <f t="shared" si="239"/>
        <v/>
      </c>
      <c r="H736" s="14">
        <f>SUMIF(Gruppenstunden!$C$12:$C$864,'Wochenübersicht Gruppenstunden'!C736,Gruppenstunden!$I$12:$I$864)</f>
        <v>0</v>
      </c>
      <c r="I736" s="14" t="str">
        <f t="shared" si="240"/>
        <v/>
      </c>
      <c r="J736" s="14">
        <f>SUMIF(Gruppenstunden!$C$12:$C$864,'Wochenübersicht Gruppenstunden'!C736,Gruppenstunden!$J$12:$J$864)</f>
        <v>0</v>
      </c>
      <c r="K736" s="14" t="str">
        <f t="shared" si="241"/>
        <v/>
      </c>
      <c r="L736" s="14">
        <f>SUMIF(Gruppenstunden!$C$12:$C$864,'Wochenübersicht Gruppenstunden'!C736,Gruppenstunden!$K$12:$K$864)</f>
        <v>0</v>
      </c>
      <c r="M736" s="14" t="str">
        <f t="shared" si="242"/>
        <v/>
      </c>
      <c r="N736" s="14">
        <f>SUMIF(Gruppenstunden!$C$12:$C$864,'Wochenübersicht Gruppenstunden'!C736,Gruppenstunden!$L$12:$L$864)</f>
        <v>0</v>
      </c>
      <c r="O736" s="14" t="str">
        <f t="shared" si="243"/>
        <v/>
      </c>
      <c r="P736" s="14">
        <f>SUMIF(Gruppenstunden!$C$12:$C$864,'Wochenübersicht Gruppenstunden'!C736,Gruppenstunden!$M$12:$M$864)</f>
        <v>0</v>
      </c>
      <c r="Q736" s="14" t="str">
        <f t="shared" si="244"/>
        <v/>
      </c>
      <c r="R736" s="14">
        <f>SUMIF(Gruppenstunden!$C$12:$C$864,'Wochenübersicht Gruppenstunden'!C736,Gruppenstunden!$N$12:$N$864)</f>
        <v>0</v>
      </c>
      <c r="S736" s="14" t="str">
        <f t="shared" si="245"/>
        <v/>
      </c>
      <c r="T736" s="14">
        <f>SUMIF(Gruppenstunden!$C$12:$C$864,'Wochenübersicht Gruppenstunden'!C736,Gruppenstunden!$O$12:$O$864)</f>
        <v>0</v>
      </c>
      <c r="U736" s="14" t="str">
        <f t="shared" si="246"/>
        <v/>
      </c>
      <c r="V736" s="14">
        <f>SUMIF(Gruppenstunden!$C$12:$C$864,'Wochenübersicht Gruppenstunden'!C736,Gruppenstunden!$P$12:$P$864)</f>
        <v>0</v>
      </c>
      <c r="W736" s="14" t="str">
        <f t="shared" si="247"/>
        <v/>
      </c>
      <c r="X736" s="14">
        <f>SUMIF(Gruppenstunden!$C$12:$C$864,'Wochenübersicht Gruppenstunden'!C736,Gruppenstunden!$Q$12:$Q$864)</f>
        <v>0</v>
      </c>
      <c r="Y736" s="14" t="str">
        <f t="shared" si="248"/>
        <v/>
      </c>
      <c r="Z736" s="14">
        <f>SUMIF(Gruppenstunden!$C$12:$C$864,'Wochenübersicht Gruppenstunden'!C736,Gruppenstunden!$R$12:$R$864)</f>
        <v>0</v>
      </c>
      <c r="AA736" s="14" t="str">
        <f t="shared" si="249"/>
        <v/>
      </c>
      <c r="AB736" s="14">
        <f>SUMIF(Gruppenstunden!$C$12:$C$864,'Wochenübersicht Gruppenstunden'!C736,Gruppenstunden!$S$12:$S$864)</f>
        <v>0</v>
      </c>
      <c r="AC736" s="14" t="str">
        <f t="shared" si="250"/>
        <v/>
      </c>
      <c r="AD736" s="14">
        <f>SUMIF(Gruppenstunden!$C$12:$C$864,'Wochenübersicht Gruppenstunden'!C736,Gruppenstunden!$T$12:$T$864)</f>
        <v>0</v>
      </c>
      <c r="AE736" s="14" t="str">
        <f t="shared" si="251"/>
        <v/>
      </c>
      <c r="AF736" s="14">
        <f>SUMIF(Gruppenstunden!$C$12:$C$864,'Wochenübersicht Gruppenstunden'!C736,Gruppenstunden!$U$12:$U$864)</f>
        <v>0</v>
      </c>
      <c r="AG736" s="14" t="str">
        <f t="shared" si="252"/>
        <v/>
      </c>
      <c r="AH736" s="14">
        <f>SUMIF(Gruppenstunden!$C$12:$C$864,'Wochenübersicht Gruppenstunden'!C736,Gruppenstunden!$V$12:$V$864)</f>
        <v>0</v>
      </c>
      <c r="AI736" s="14" t="str">
        <f t="shared" si="253"/>
        <v/>
      </c>
      <c r="AJ736" s="14">
        <f>SUMIF(Gruppenstunden!$C$12:$C$864,'Wochenübersicht Gruppenstunden'!C736,Gruppenstunden!$W$12:$W$864)</f>
        <v>0</v>
      </c>
      <c r="AK736" s="14" t="str">
        <f t="shared" si="254"/>
        <v/>
      </c>
      <c r="AL736" s="14">
        <f>SUMIF(Gruppenstunden!$C$12:$C$864,'Wochenübersicht Gruppenstunden'!C736,Gruppenstunden!$X$12:$X$864)</f>
        <v>0</v>
      </c>
      <c r="AM736" s="14" t="str">
        <f t="shared" si="255"/>
        <v/>
      </c>
      <c r="AN736" s="14">
        <f>SUMIF(Gruppenstunden!$C$12:$C$864,'Wochenübersicht Gruppenstunden'!C736,Gruppenstunden!$Y$12:$Y$864)</f>
        <v>0</v>
      </c>
      <c r="AO736" s="14" t="str">
        <f t="shared" si="256"/>
        <v/>
      </c>
      <c r="AP736" s="14">
        <f>SUMIF(Gruppenstunden!$C$12:$C$864,'Wochenübersicht Gruppenstunden'!C736,Gruppenstunden!$Z$12:$Z$864)</f>
        <v>0</v>
      </c>
      <c r="AQ736" s="14" t="str">
        <f t="shared" si="257"/>
        <v/>
      </c>
      <c r="AR736" s="14">
        <f>SUMIF(Gruppenstunden!$C$12:$C$864,'Wochenübersicht Gruppenstunden'!C736,Gruppenstunden!$AA$12:$AA1588)</f>
        <v>0</v>
      </c>
      <c r="AS736" s="14" t="str">
        <f t="shared" si="258"/>
        <v/>
      </c>
    </row>
    <row r="737" spans="3:45" x14ac:dyDescent="0.25">
      <c r="C737" s="14"/>
      <c r="D737" s="14">
        <f>SUMIF(Gruppenstunden!$C$12:$C$864,'Wochenübersicht Gruppenstunden'!C737,Gruppenstunden!$AC$12:$AC$864)</f>
        <v>0</v>
      </c>
      <c r="E737" s="30" t="str">
        <f t="shared" si="238"/>
        <v/>
      </c>
      <c r="F737" s="14">
        <f>SUMIF(Gruppenstunden!$C$12:$C$864,'Wochenübersicht Gruppenstunden'!C737,Gruppenstunden!$H$12:$H$864)</f>
        <v>0</v>
      </c>
      <c r="G737" s="14" t="str">
        <f t="shared" si="239"/>
        <v/>
      </c>
      <c r="H737" s="14">
        <f>SUMIF(Gruppenstunden!$C$12:$C$864,'Wochenübersicht Gruppenstunden'!C737,Gruppenstunden!$I$12:$I$864)</f>
        <v>0</v>
      </c>
      <c r="I737" s="14" t="str">
        <f t="shared" si="240"/>
        <v/>
      </c>
      <c r="J737" s="14">
        <f>SUMIF(Gruppenstunden!$C$12:$C$864,'Wochenübersicht Gruppenstunden'!C737,Gruppenstunden!$J$12:$J$864)</f>
        <v>0</v>
      </c>
      <c r="K737" s="14" t="str">
        <f t="shared" si="241"/>
        <v/>
      </c>
      <c r="L737" s="14">
        <f>SUMIF(Gruppenstunden!$C$12:$C$864,'Wochenübersicht Gruppenstunden'!C737,Gruppenstunden!$K$12:$K$864)</f>
        <v>0</v>
      </c>
      <c r="M737" s="14" t="str">
        <f t="shared" si="242"/>
        <v/>
      </c>
      <c r="N737" s="14">
        <f>SUMIF(Gruppenstunden!$C$12:$C$864,'Wochenübersicht Gruppenstunden'!C737,Gruppenstunden!$L$12:$L$864)</f>
        <v>0</v>
      </c>
      <c r="O737" s="14" t="str">
        <f t="shared" si="243"/>
        <v/>
      </c>
      <c r="P737" s="14">
        <f>SUMIF(Gruppenstunden!$C$12:$C$864,'Wochenübersicht Gruppenstunden'!C737,Gruppenstunden!$M$12:$M$864)</f>
        <v>0</v>
      </c>
      <c r="Q737" s="14" t="str">
        <f t="shared" si="244"/>
        <v/>
      </c>
      <c r="R737" s="14">
        <f>SUMIF(Gruppenstunden!$C$12:$C$864,'Wochenübersicht Gruppenstunden'!C737,Gruppenstunden!$N$12:$N$864)</f>
        <v>0</v>
      </c>
      <c r="S737" s="14" t="str">
        <f t="shared" si="245"/>
        <v/>
      </c>
      <c r="T737" s="14">
        <f>SUMIF(Gruppenstunden!$C$12:$C$864,'Wochenübersicht Gruppenstunden'!C737,Gruppenstunden!$O$12:$O$864)</f>
        <v>0</v>
      </c>
      <c r="U737" s="14" t="str">
        <f t="shared" si="246"/>
        <v/>
      </c>
      <c r="V737" s="14">
        <f>SUMIF(Gruppenstunden!$C$12:$C$864,'Wochenübersicht Gruppenstunden'!C737,Gruppenstunden!$P$12:$P$864)</f>
        <v>0</v>
      </c>
      <c r="W737" s="14" t="str">
        <f t="shared" si="247"/>
        <v/>
      </c>
      <c r="X737" s="14">
        <f>SUMIF(Gruppenstunden!$C$12:$C$864,'Wochenübersicht Gruppenstunden'!C737,Gruppenstunden!$Q$12:$Q$864)</f>
        <v>0</v>
      </c>
      <c r="Y737" s="14" t="str">
        <f t="shared" si="248"/>
        <v/>
      </c>
      <c r="Z737" s="14">
        <f>SUMIF(Gruppenstunden!$C$12:$C$864,'Wochenübersicht Gruppenstunden'!C737,Gruppenstunden!$R$12:$R$864)</f>
        <v>0</v>
      </c>
      <c r="AA737" s="14" t="str">
        <f t="shared" si="249"/>
        <v/>
      </c>
      <c r="AB737" s="14">
        <f>SUMIF(Gruppenstunden!$C$12:$C$864,'Wochenübersicht Gruppenstunden'!C737,Gruppenstunden!$S$12:$S$864)</f>
        <v>0</v>
      </c>
      <c r="AC737" s="14" t="str">
        <f t="shared" si="250"/>
        <v/>
      </c>
      <c r="AD737" s="14">
        <f>SUMIF(Gruppenstunden!$C$12:$C$864,'Wochenübersicht Gruppenstunden'!C737,Gruppenstunden!$T$12:$T$864)</f>
        <v>0</v>
      </c>
      <c r="AE737" s="14" t="str">
        <f t="shared" si="251"/>
        <v/>
      </c>
      <c r="AF737" s="14">
        <f>SUMIF(Gruppenstunden!$C$12:$C$864,'Wochenübersicht Gruppenstunden'!C737,Gruppenstunden!$U$12:$U$864)</f>
        <v>0</v>
      </c>
      <c r="AG737" s="14" t="str">
        <f t="shared" si="252"/>
        <v/>
      </c>
      <c r="AH737" s="14">
        <f>SUMIF(Gruppenstunden!$C$12:$C$864,'Wochenübersicht Gruppenstunden'!C737,Gruppenstunden!$V$12:$V$864)</f>
        <v>0</v>
      </c>
      <c r="AI737" s="14" t="str">
        <f t="shared" si="253"/>
        <v/>
      </c>
      <c r="AJ737" s="14">
        <f>SUMIF(Gruppenstunden!$C$12:$C$864,'Wochenübersicht Gruppenstunden'!C737,Gruppenstunden!$W$12:$W$864)</f>
        <v>0</v>
      </c>
      <c r="AK737" s="14" t="str">
        <f t="shared" si="254"/>
        <v/>
      </c>
      <c r="AL737" s="14">
        <f>SUMIF(Gruppenstunden!$C$12:$C$864,'Wochenübersicht Gruppenstunden'!C737,Gruppenstunden!$X$12:$X$864)</f>
        <v>0</v>
      </c>
      <c r="AM737" s="14" t="str">
        <f t="shared" si="255"/>
        <v/>
      </c>
      <c r="AN737" s="14">
        <f>SUMIF(Gruppenstunden!$C$12:$C$864,'Wochenübersicht Gruppenstunden'!C737,Gruppenstunden!$Y$12:$Y$864)</f>
        <v>0</v>
      </c>
      <c r="AO737" s="14" t="str">
        <f t="shared" si="256"/>
        <v/>
      </c>
      <c r="AP737" s="14">
        <f>SUMIF(Gruppenstunden!$C$12:$C$864,'Wochenübersicht Gruppenstunden'!C737,Gruppenstunden!$Z$12:$Z$864)</f>
        <v>0</v>
      </c>
      <c r="AQ737" s="14" t="str">
        <f t="shared" si="257"/>
        <v/>
      </c>
      <c r="AR737" s="14">
        <f>SUMIF(Gruppenstunden!$C$12:$C$864,'Wochenübersicht Gruppenstunden'!C737,Gruppenstunden!$AA$12:$AA1589)</f>
        <v>0</v>
      </c>
      <c r="AS737" s="14" t="str">
        <f t="shared" si="258"/>
        <v/>
      </c>
    </row>
    <row r="738" spans="3:45" x14ac:dyDescent="0.25">
      <c r="C738" s="14"/>
      <c r="D738" s="14">
        <f>SUMIF(Gruppenstunden!$C$12:$C$864,'Wochenübersicht Gruppenstunden'!C738,Gruppenstunden!$AC$12:$AC$864)</f>
        <v>0</v>
      </c>
      <c r="E738" s="30" t="str">
        <f t="shared" si="238"/>
        <v/>
      </c>
      <c r="F738" s="14">
        <f>SUMIF(Gruppenstunden!$C$12:$C$864,'Wochenübersicht Gruppenstunden'!C738,Gruppenstunden!$H$12:$H$864)</f>
        <v>0</v>
      </c>
      <c r="G738" s="14" t="str">
        <f t="shared" si="239"/>
        <v/>
      </c>
      <c r="H738" s="14">
        <f>SUMIF(Gruppenstunden!$C$12:$C$864,'Wochenübersicht Gruppenstunden'!C738,Gruppenstunden!$I$12:$I$864)</f>
        <v>0</v>
      </c>
      <c r="I738" s="14" t="str">
        <f t="shared" si="240"/>
        <v/>
      </c>
      <c r="J738" s="14">
        <f>SUMIF(Gruppenstunden!$C$12:$C$864,'Wochenübersicht Gruppenstunden'!C738,Gruppenstunden!$J$12:$J$864)</f>
        <v>0</v>
      </c>
      <c r="K738" s="14" t="str">
        <f t="shared" si="241"/>
        <v/>
      </c>
      <c r="L738" s="14">
        <f>SUMIF(Gruppenstunden!$C$12:$C$864,'Wochenübersicht Gruppenstunden'!C738,Gruppenstunden!$K$12:$K$864)</f>
        <v>0</v>
      </c>
      <c r="M738" s="14" t="str">
        <f t="shared" si="242"/>
        <v/>
      </c>
      <c r="N738" s="14">
        <f>SUMIF(Gruppenstunden!$C$12:$C$864,'Wochenübersicht Gruppenstunden'!C738,Gruppenstunden!$L$12:$L$864)</f>
        <v>0</v>
      </c>
      <c r="O738" s="14" t="str">
        <f t="shared" si="243"/>
        <v/>
      </c>
      <c r="P738" s="14">
        <f>SUMIF(Gruppenstunden!$C$12:$C$864,'Wochenübersicht Gruppenstunden'!C738,Gruppenstunden!$M$12:$M$864)</f>
        <v>0</v>
      </c>
      <c r="Q738" s="14" t="str">
        <f t="shared" si="244"/>
        <v/>
      </c>
      <c r="R738" s="14">
        <f>SUMIF(Gruppenstunden!$C$12:$C$864,'Wochenübersicht Gruppenstunden'!C738,Gruppenstunden!$N$12:$N$864)</f>
        <v>0</v>
      </c>
      <c r="S738" s="14" t="str">
        <f t="shared" si="245"/>
        <v/>
      </c>
      <c r="T738" s="14">
        <f>SUMIF(Gruppenstunden!$C$12:$C$864,'Wochenübersicht Gruppenstunden'!C738,Gruppenstunden!$O$12:$O$864)</f>
        <v>0</v>
      </c>
      <c r="U738" s="14" t="str">
        <f t="shared" si="246"/>
        <v/>
      </c>
      <c r="V738" s="14">
        <f>SUMIF(Gruppenstunden!$C$12:$C$864,'Wochenübersicht Gruppenstunden'!C738,Gruppenstunden!$P$12:$P$864)</f>
        <v>0</v>
      </c>
      <c r="W738" s="14" t="str">
        <f t="shared" si="247"/>
        <v/>
      </c>
      <c r="X738" s="14">
        <f>SUMIF(Gruppenstunden!$C$12:$C$864,'Wochenübersicht Gruppenstunden'!C738,Gruppenstunden!$Q$12:$Q$864)</f>
        <v>0</v>
      </c>
      <c r="Y738" s="14" t="str">
        <f t="shared" si="248"/>
        <v/>
      </c>
      <c r="Z738" s="14">
        <f>SUMIF(Gruppenstunden!$C$12:$C$864,'Wochenübersicht Gruppenstunden'!C738,Gruppenstunden!$R$12:$R$864)</f>
        <v>0</v>
      </c>
      <c r="AA738" s="14" t="str">
        <f t="shared" si="249"/>
        <v/>
      </c>
      <c r="AB738" s="14">
        <f>SUMIF(Gruppenstunden!$C$12:$C$864,'Wochenübersicht Gruppenstunden'!C738,Gruppenstunden!$S$12:$S$864)</f>
        <v>0</v>
      </c>
      <c r="AC738" s="14" t="str">
        <f t="shared" si="250"/>
        <v/>
      </c>
      <c r="AD738" s="14">
        <f>SUMIF(Gruppenstunden!$C$12:$C$864,'Wochenübersicht Gruppenstunden'!C738,Gruppenstunden!$T$12:$T$864)</f>
        <v>0</v>
      </c>
      <c r="AE738" s="14" t="str">
        <f t="shared" si="251"/>
        <v/>
      </c>
      <c r="AF738" s="14">
        <f>SUMIF(Gruppenstunden!$C$12:$C$864,'Wochenübersicht Gruppenstunden'!C738,Gruppenstunden!$U$12:$U$864)</f>
        <v>0</v>
      </c>
      <c r="AG738" s="14" t="str">
        <f t="shared" si="252"/>
        <v/>
      </c>
      <c r="AH738" s="14">
        <f>SUMIF(Gruppenstunden!$C$12:$C$864,'Wochenübersicht Gruppenstunden'!C738,Gruppenstunden!$V$12:$V$864)</f>
        <v>0</v>
      </c>
      <c r="AI738" s="14" t="str">
        <f t="shared" si="253"/>
        <v/>
      </c>
      <c r="AJ738" s="14">
        <f>SUMIF(Gruppenstunden!$C$12:$C$864,'Wochenübersicht Gruppenstunden'!C738,Gruppenstunden!$W$12:$W$864)</f>
        <v>0</v>
      </c>
      <c r="AK738" s="14" t="str">
        <f t="shared" si="254"/>
        <v/>
      </c>
      <c r="AL738" s="14">
        <f>SUMIF(Gruppenstunden!$C$12:$C$864,'Wochenübersicht Gruppenstunden'!C738,Gruppenstunden!$X$12:$X$864)</f>
        <v>0</v>
      </c>
      <c r="AM738" s="14" t="str">
        <f t="shared" si="255"/>
        <v/>
      </c>
      <c r="AN738" s="14">
        <f>SUMIF(Gruppenstunden!$C$12:$C$864,'Wochenübersicht Gruppenstunden'!C738,Gruppenstunden!$Y$12:$Y$864)</f>
        <v>0</v>
      </c>
      <c r="AO738" s="14" t="str">
        <f t="shared" si="256"/>
        <v/>
      </c>
      <c r="AP738" s="14">
        <f>SUMIF(Gruppenstunden!$C$12:$C$864,'Wochenübersicht Gruppenstunden'!C738,Gruppenstunden!$Z$12:$Z$864)</f>
        <v>0</v>
      </c>
      <c r="AQ738" s="14" t="str">
        <f t="shared" si="257"/>
        <v/>
      </c>
      <c r="AR738" s="14">
        <f>SUMIF(Gruppenstunden!$C$12:$C$864,'Wochenübersicht Gruppenstunden'!C738,Gruppenstunden!$AA$12:$AA1590)</f>
        <v>0</v>
      </c>
      <c r="AS738" s="14" t="str">
        <f t="shared" si="258"/>
        <v/>
      </c>
    </row>
    <row r="739" spans="3:45" x14ac:dyDescent="0.25">
      <c r="C739" s="14"/>
      <c r="D739" s="14">
        <f>SUMIF(Gruppenstunden!$C$12:$C$864,'Wochenübersicht Gruppenstunden'!C739,Gruppenstunden!$AC$12:$AC$864)</f>
        <v>0</v>
      </c>
      <c r="E739" s="30" t="str">
        <f t="shared" si="238"/>
        <v/>
      </c>
      <c r="F739" s="14">
        <f>SUMIF(Gruppenstunden!$C$12:$C$864,'Wochenübersicht Gruppenstunden'!C739,Gruppenstunden!$H$12:$H$864)</f>
        <v>0</v>
      </c>
      <c r="G739" s="14" t="str">
        <f t="shared" si="239"/>
        <v/>
      </c>
      <c r="H739" s="14">
        <f>SUMIF(Gruppenstunden!$C$12:$C$864,'Wochenübersicht Gruppenstunden'!C739,Gruppenstunden!$I$12:$I$864)</f>
        <v>0</v>
      </c>
      <c r="I739" s="14" t="str">
        <f t="shared" si="240"/>
        <v/>
      </c>
      <c r="J739" s="14">
        <f>SUMIF(Gruppenstunden!$C$12:$C$864,'Wochenübersicht Gruppenstunden'!C739,Gruppenstunden!$J$12:$J$864)</f>
        <v>0</v>
      </c>
      <c r="K739" s="14" t="str">
        <f t="shared" si="241"/>
        <v/>
      </c>
      <c r="L739" s="14">
        <f>SUMIF(Gruppenstunden!$C$12:$C$864,'Wochenübersicht Gruppenstunden'!C739,Gruppenstunden!$K$12:$K$864)</f>
        <v>0</v>
      </c>
      <c r="M739" s="14" t="str">
        <f t="shared" si="242"/>
        <v/>
      </c>
      <c r="N739" s="14">
        <f>SUMIF(Gruppenstunden!$C$12:$C$864,'Wochenübersicht Gruppenstunden'!C739,Gruppenstunden!$L$12:$L$864)</f>
        <v>0</v>
      </c>
      <c r="O739" s="14" t="str">
        <f t="shared" si="243"/>
        <v/>
      </c>
      <c r="P739" s="14">
        <f>SUMIF(Gruppenstunden!$C$12:$C$864,'Wochenübersicht Gruppenstunden'!C739,Gruppenstunden!$M$12:$M$864)</f>
        <v>0</v>
      </c>
      <c r="Q739" s="14" t="str">
        <f t="shared" si="244"/>
        <v/>
      </c>
      <c r="R739" s="14">
        <f>SUMIF(Gruppenstunden!$C$12:$C$864,'Wochenübersicht Gruppenstunden'!C739,Gruppenstunden!$N$12:$N$864)</f>
        <v>0</v>
      </c>
      <c r="S739" s="14" t="str">
        <f t="shared" si="245"/>
        <v/>
      </c>
      <c r="T739" s="14">
        <f>SUMIF(Gruppenstunden!$C$12:$C$864,'Wochenübersicht Gruppenstunden'!C739,Gruppenstunden!$O$12:$O$864)</f>
        <v>0</v>
      </c>
      <c r="U739" s="14" t="str">
        <f t="shared" si="246"/>
        <v/>
      </c>
      <c r="V739" s="14">
        <f>SUMIF(Gruppenstunden!$C$12:$C$864,'Wochenübersicht Gruppenstunden'!C739,Gruppenstunden!$P$12:$P$864)</f>
        <v>0</v>
      </c>
      <c r="W739" s="14" t="str">
        <f t="shared" si="247"/>
        <v/>
      </c>
      <c r="X739" s="14">
        <f>SUMIF(Gruppenstunden!$C$12:$C$864,'Wochenübersicht Gruppenstunden'!C739,Gruppenstunden!$Q$12:$Q$864)</f>
        <v>0</v>
      </c>
      <c r="Y739" s="14" t="str">
        <f t="shared" si="248"/>
        <v/>
      </c>
      <c r="Z739" s="14">
        <f>SUMIF(Gruppenstunden!$C$12:$C$864,'Wochenübersicht Gruppenstunden'!C739,Gruppenstunden!$R$12:$R$864)</f>
        <v>0</v>
      </c>
      <c r="AA739" s="14" t="str">
        <f t="shared" si="249"/>
        <v/>
      </c>
      <c r="AB739" s="14">
        <f>SUMIF(Gruppenstunden!$C$12:$C$864,'Wochenübersicht Gruppenstunden'!C739,Gruppenstunden!$S$12:$S$864)</f>
        <v>0</v>
      </c>
      <c r="AC739" s="14" t="str">
        <f t="shared" si="250"/>
        <v/>
      </c>
      <c r="AD739" s="14">
        <f>SUMIF(Gruppenstunden!$C$12:$C$864,'Wochenübersicht Gruppenstunden'!C739,Gruppenstunden!$T$12:$T$864)</f>
        <v>0</v>
      </c>
      <c r="AE739" s="14" t="str">
        <f t="shared" si="251"/>
        <v/>
      </c>
      <c r="AF739" s="14">
        <f>SUMIF(Gruppenstunden!$C$12:$C$864,'Wochenübersicht Gruppenstunden'!C739,Gruppenstunden!$U$12:$U$864)</f>
        <v>0</v>
      </c>
      <c r="AG739" s="14" t="str">
        <f t="shared" si="252"/>
        <v/>
      </c>
      <c r="AH739" s="14">
        <f>SUMIF(Gruppenstunden!$C$12:$C$864,'Wochenübersicht Gruppenstunden'!C739,Gruppenstunden!$V$12:$V$864)</f>
        <v>0</v>
      </c>
      <c r="AI739" s="14" t="str">
        <f t="shared" si="253"/>
        <v/>
      </c>
      <c r="AJ739" s="14">
        <f>SUMIF(Gruppenstunden!$C$12:$C$864,'Wochenübersicht Gruppenstunden'!C739,Gruppenstunden!$W$12:$W$864)</f>
        <v>0</v>
      </c>
      <c r="AK739" s="14" t="str">
        <f t="shared" si="254"/>
        <v/>
      </c>
      <c r="AL739" s="14">
        <f>SUMIF(Gruppenstunden!$C$12:$C$864,'Wochenübersicht Gruppenstunden'!C739,Gruppenstunden!$X$12:$X$864)</f>
        <v>0</v>
      </c>
      <c r="AM739" s="14" t="str">
        <f t="shared" si="255"/>
        <v/>
      </c>
      <c r="AN739" s="14">
        <f>SUMIF(Gruppenstunden!$C$12:$C$864,'Wochenübersicht Gruppenstunden'!C739,Gruppenstunden!$Y$12:$Y$864)</f>
        <v>0</v>
      </c>
      <c r="AO739" s="14" t="str">
        <f t="shared" si="256"/>
        <v/>
      </c>
      <c r="AP739" s="14">
        <f>SUMIF(Gruppenstunden!$C$12:$C$864,'Wochenübersicht Gruppenstunden'!C739,Gruppenstunden!$Z$12:$Z$864)</f>
        <v>0</v>
      </c>
      <c r="AQ739" s="14" t="str">
        <f t="shared" si="257"/>
        <v/>
      </c>
      <c r="AR739" s="14">
        <f>SUMIF(Gruppenstunden!$C$12:$C$864,'Wochenübersicht Gruppenstunden'!C739,Gruppenstunden!$AA$12:$AA1591)</f>
        <v>0</v>
      </c>
      <c r="AS739" s="14" t="str">
        <f t="shared" si="258"/>
        <v/>
      </c>
    </row>
    <row r="740" spans="3:45" x14ac:dyDescent="0.25">
      <c r="C740" s="14"/>
      <c r="D740" s="14">
        <f>SUMIF(Gruppenstunden!$C$12:$C$864,'Wochenübersicht Gruppenstunden'!C740,Gruppenstunden!$AC$12:$AC$864)</f>
        <v>0</v>
      </c>
      <c r="E740" s="30" t="str">
        <f t="shared" si="238"/>
        <v/>
      </c>
      <c r="F740" s="14">
        <f>SUMIF(Gruppenstunden!$C$12:$C$864,'Wochenübersicht Gruppenstunden'!C740,Gruppenstunden!$H$12:$H$864)</f>
        <v>0</v>
      </c>
      <c r="G740" s="14" t="str">
        <f t="shared" si="239"/>
        <v/>
      </c>
      <c r="H740" s="14">
        <f>SUMIF(Gruppenstunden!$C$12:$C$864,'Wochenübersicht Gruppenstunden'!C740,Gruppenstunden!$I$12:$I$864)</f>
        <v>0</v>
      </c>
      <c r="I740" s="14" t="str">
        <f t="shared" si="240"/>
        <v/>
      </c>
      <c r="J740" s="14">
        <f>SUMIF(Gruppenstunden!$C$12:$C$864,'Wochenübersicht Gruppenstunden'!C740,Gruppenstunden!$J$12:$J$864)</f>
        <v>0</v>
      </c>
      <c r="K740" s="14" t="str">
        <f t="shared" si="241"/>
        <v/>
      </c>
      <c r="L740" s="14">
        <f>SUMIF(Gruppenstunden!$C$12:$C$864,'Wochenübersicht Gruppenstunden'!C740,Gruppenstunden!$K$12:$K$864)</f>
        <v>0</v>
      </c>
      <c r="M740" s="14" t="str">
        <f t="shared" si="242"/>
        <v/>
      </c>
      <c r="N740" s="14">
        <f>SUMIF(Gruppenstunden!$C$12:$C$864,'Wochenübersicht Gruppenstunden'!C740,Gruppenstunden!$L$12:$L$864)</f>
        <v>0</v>
      </c>
      <c r="O740" s="14" t="str">
        <f t="shared" si="243"/>
        <v/>
      </c>
      <c r="P740" s="14">
        <f>SUMIF(Gruppenstunden!$C$12:$C$864,'Wochenübersicht Gruppenstunden'!C740,Gruppenstunden!$M$12:$M$864)</f>
        <v>0</v>
      </c>
      <c r="Q740" s="14" t="str">
        <f t="shared" si="244"/>
        <v/>
      </c>
      <c r="R740" s="14">
        <f>SUMIF(Gruppenstunden!$C$12:$C$864,'Wochenübersicht Gruppenstunden'!C740,Gruppenstunden!$N$12:$N$864)</f>
        <v>0</v>
      </c>
      <c r="S740" s="14" t="str">
        <f t="shared" si="245"/>
        <v/>
      </c>
      <c r="T740" s="14">
        <f>SUMIF(Gruppenstunden!$C$12:$C$864,'Wochenübersicht Gruppenstunden'!C740,Gruppenstunden!$O$12:$O$864)</f>
        <v>0</v>
      </c>
      <c r="U740" s="14" t="str">
        <f t="shared" si="246"/>
        <v/>
      </c>
      <c r="V740" s="14">
        <f>SUMIF(Gruppenstunden!$C$12:$C$864,'Wochenübersicht Gruppenstunden'!C740,Gruppenstunden!$P$12:$P$864)</f>
        <v>0</v>
      </c>
      <c r="W740" s="14" t="str">
        <f t="shared" si="247"/>
        <v/>
      </c>
      <c r="X740" s="14">
        <f>SUMIF(Gruppenstunden!$C$12:$C$864,'Wochenübersicht Gruppenstunden'!C740,Gruppenstunden!$Q$12:$Q$864)</f>
        <v>0</v>
      </c>
      <c r="Y740" s="14" t="str">
        <f t="shared" si="248"/>
        <v/>
      </c>
      <c r="Z740" s="14">
        <f>SUMIF(Gruppenstunden!$C$12:$C$864,'Wochenübersicht Gruppenstunden'!C740,Gruppenstunden!$R$12:$R$864)</f>
        <v>0</v>
      </c>
      <c r="AA740" s="14" t="str">
        <f t="shared" si="249"/>
        <v/>
      </c>
      <c r="AB740" s="14">
        <f>SUMIF(Gruppenstunden!$C$12:$C$864,'Wochenübersicht Gruppenstunden'!C740,Gruppenstunden!$S$12:$S$864)</f>
        <v>0</v>
      </c>
      <c r="AC740" s="14" t="str">
        <f t="shared" si="250"/>
        <v/>
      </c>
      <c r="AD740" s="14">
        <f>SUMIF(Gruppenstunden!$C$12:$C$864,'Wochenübersicht Gruppenstunden'!C740,Gruppenstunden!$T$12:$T$864)</f>
        <v>0</v>
      </c>
      <c r="AE740" s="14" t="str">
        <f t="shared" si="251"/>
        <v/>
      </c>
      <c r="AF740" s="14">
        <f>SUMIF(Gruppenstunden!$C$12:$C$864,'Wochenübersicht Gruppenstunden'!C740,Gruppenstunden!$U$12:$U$864)</f>
        <v>0</v>
      </c>
      <c r="AG740" s="14" t="str">
        <f t="shared" si="252"/>
        <v/>
      </c>
      <c r="AH740" s="14">
        <f>SUMIF(Gruppenstunden!$C$12:$C$864,'Wochenübersicht Gruppenstunden'!C740,Gruppenstunden!$V$12:$V$864)</f>
        <v>0</v>
      </c>
      <c r="AI740" s="14" t="str">
        <f t="shared" si="253"/>
        <v/>
      </c>
      <c r="AJ740" s="14">
        <f>SUMIF(Gruppenstunden!$C$12:$C$864,'Wochenübersicht Gruppenstunden'!C740,Gruppenstunden!$W$12:$W$864)</f>
        <v>0</v>
      </c>
      <c r="AK740" s="14" t="str">
        <f t="shared" si="254"/>
        <v/>
      </c>
      <c r="AL740" s="14">
        <f>SUMIF(Gruppenstunden!$C$12:$C$864,'Wochenübersicht Gruppenstunden'!C740,Gruppenstunden!$X$12:$X$864)</f>
        <v>0</v>
      </c>
      <c r="AM740" s="14" t="str">
        <f t="shared" si="255"/>
        <v/>
      </c>
      <c r="AN740" s="14">
        <f>SUMIF(Gruppenstunden!$C$12:$C$864,'Wochenübersicht Gruppenstunden'!C740,Gruppenstunden!$Y$12:$Y$864)</f>
        <v>0</v>
      </c>
      <c r="AO740" s="14" t="str">
        <f t="shared" si="256"/>
        <v/>
      </c>
      <c r="AP740" s="14">
        <f>SUMIF(Gruppenstunden!$C$12:$C$864,'Wochenübersicht Gruppenstunden'!C740,Gruppenstunden!$Z$12:$Z$864)</f>
        <v>0</v>
      </c>
      <c r="AQ740" s="14" t="str">
        <f t="shared" si="257"/>
        <v/>
      </c>
      <c r="AR740" s="14">
        <f>SUMIF(Gruppenstunden!$C$12:$C$864,'Wochenübersicht Gruppenstunden'!C740,Gruppenstunden!$AA$12:$AA1592)</f>
        <v>0</v>
      </c>
      <c r="AS740" s="14" t="str">
        <f t="shared" si="258"/>
        <v/>
      </c>
    </row>
    <row r="741" spans="3:45" x14ac:dyDescent="0.25">
      <c r="C741" s="14"/>
      <c r="D741" s="14">
        <f>SUMIF(Gruppenstunden!$C$12:$C$864,'Wochenübersicht Gruppenstunden'!C741,Gruppenstunden!$AC$12:$AC$864)</f>
        <v>0</v>
      </c>
      <c r="E741" s="30" t="str">
        <f t="shared" si="238"/>
        <v/>
      </c>
      <c r="F741" s="14">
        <f>SUMIF(Gruppenstunden!$C$12:$C$864,'Wochenübersicht Gruppenstunden'!C741,Gruppenstunden!$H$12:$H$864)</f>
        <v>0</v>
      </c>
      <c r="G741" s="14" t="str">
        <f t="shared" si="239"/>
        <v/>
      </c>
      <c r="H741" s="14">
        <f>SUMIF(Gruppenstunden!$C$12:$C$864,'Wochenübersicht Gruppenstunden'!C741,Gruppenstunden!$I$12:$I$864)</f>
        <v>0</v>
      </c>
      <c r="I741" s="14" t="str">
        <f t="shared" si="240"/>
        <v/>
      </c>
      <c r="J741" s="14">
        <f>SUMIF(Gruppenstunden!$C$12:$C$864,'Wochenübersicht Gruppenstunden'!C741,Gruppenstunden!$J$12:$J$864)</f>
        <v>0</v>
      </c>
      <c r="K741" s="14" t="str">
        <f t="shared" si="241"/>
        <v/>
      </c>
      <c r="L741" s="14">
        <f>SUMIF(Gruppenstunden!$C$12:$C$864,'Wochenübersicht Gruppenstunden'!C741,Gruppenstunden!$K$12:$K$864)</f>
        <v>0</v>
      </c>
      <c r="M741" s="14" t="str">
        <f t="shared" si="242"/>
        <v/>
      </c>
      <c r="N741" s="14">
        <f>SUMIF(Gruppenstunden!$C$12:$C$864,'Wochenübersicht Gruppenstunden'!C741,Gruppenstunden!$L$12:$L$864)</f>
        <v>0</v>
      </c>
      <c r="O741" s="14" t="str">
        <f t="shared" si="243"/>
        <v/>
      </c>
      <c r="P741" s="14">
        <f>SUMIF(Gruppenstunden!$C$12:$C$864,'Wochenübersicht Gruppenstunden'!C741,Gruppenstunden!$M$12:$M$864)</f>
        <v>0</v>
      </c>
      <c r="Q741" s="14" t="str">
        <f t="shared" si="244"/>
        <v/>
      </c>
      <c r="R741" s="14">
        <f>SUMIF(Gruppenstunden!$C$12:$C$864,'Wochenübersicht Gruppenstunden'!C741,Gruppenstunden!$N$12:$N$864)</f>
        <v>0</v>
      </c>
      <c r="S741" s="14" t="str">
        <f t="shared" si="245"/>
        <v/>
      </c>
      <c r="T741" s="14">
        <f>SUMIF(Gruppenstunden!$C$12:$C$864,'Wochenübersicht Gruppenstunden'!C741,Gruppenstunden!$O$12:$O$864)</f>
        <v>0</v>
      </c>
      <c r="U741" s="14" t="str">
        <f t="shared" si="246"/>
        <v/>
      </c>
      <c r="V741" s="14">
        <f>SUMIF(Gruppenstunden!$C$12:$C$864,'Wochenübersicht Gruppenstunden'!C741,Gruppenstunden!$P$12:$P$864)</f>
        <v>0</v>
      </c>
      <c r="W741" s="14" t="str">
        <f t="shared" si="247"/>
        <v/>
      </c>
      <c r="X741" s="14">
        <f>SUMIF(Gruppenstunden!$C$12:$C$864,'Wochenübersicht Gruppenstunden'!C741,Gruppenstunden!$Q$12:$Q$864)</f>
        <v>0</v>
      </c>
      <c r="Y741" s="14" t="str">
        <f t="shared" si="248"/>
        <v/>
      </c>
      <c r="Z741" s="14">
        <f>SUMIF(Gruppenstunden!$C$12:$C$864,'Wochenübersicht Gruppenstunden'!C741,Gruppenstunden!$R$12:$R$864)</f>
        <v>0</v>
      </c>
      <c r="AA741" s="14" t="str">
        <f t="shared" si="249"/>
        <v/>
      </c>
      <c r="AB741" s="14">
        <f>SUMIF(Gruppenstunden!$C$12:$C$864,'Wochenübersicht Gruppenstunden'!C741,Gruppenstunden!$S$12:$S$864)</f>
        <v>0</v>
      </c>
      <c r="AC741" s="14" t="str">
        <f t="shared" si="250"/>
        <v/>
      </c>
      <c r="AD741" s="14">
        <f>SUMIF(Gruppenstunden!$C$12:$C$864,'Wochenübersicht Gruppenstunden'!C741,Gruppenstunden!$T$12:$T$864)</f>
        <v>0</v>
      </c>
      <c r="AE741" s="14" t="str">
        <f t="shared" si="251"/>
        <v/>
      </c>
      <c r="AF741" s="14">
        <f>SUMIF(Gruppenstunden!$C$12:$C$864,'Wochenübersicht Gruppenstunden'!C741,Gruppenstunden!$U$12:$U$864)</f>
        <v>0</v>
      </c>
      <c r="AG741" s="14" t="str">
        <f t="shared" si="252"/>
        <v/>
      </c>
      <c r="AH741" s="14">
        <f>SUMIF(Gruppenstunden!$C$12:$C$864,'Wochenübersicht Gruppenstunden'!C741,Gruppenstunden!$V$12:$V$864)</f>
        <v>0</v>
      </c>
      <c r="AI741" s="14" t="str">
        <f t="shared" si="253"/>
        <v/>
      </c>
      <c r="AJ741" s="14">
        <f>SUMIF(Gruppenstunden!$C$12:$C$864,'Wochenübersicht Gruppenstunden'!C741,Gruppenstunden!$W$12:$W$864)</f>
        <v>0</v>
      </c>
      <c r="AK741" s="14" t="str">
        <f t="shared" si="254"/>
        <v/>
      </c>
      <c r="AL741" s="14">
        <f>SUMIF(Gruppenstunden!$C$12:$C$864,'Wochenübersicht Gruppenstunden'!C741,Gruppenstunden!$X$12:$X$864)</f>
        <v>0</v>
      </c>
      <c r="AM741" s="14" t="str">
        <f t="shared" si="255"/>
        <v/>
      </c>
      <c r="AN741" s="14">
        <f>SUMIF(Gruppenstunden!$C$12:$C$864,'Wochenübersicht Gruppenstunden'!C741,Gruppenstunden!$Y$12:$Y$864)</f>
        <v>0</v>
      </c>
      <c r="AO741" s="14" t="str">
        <f t="shared" si="256"/>
        <v/>
      </c>
      <c r="AP741" s="14">
        <f>SUMIF(Gruppenstunden!$C$12:$C$864,'Wochenübersicht Gruppenstunden'!C741,Gruppenstunden!$Z$12:$Z$864)</f>
        <v>0</v>
      </c>
      <c r="AQ741" s="14" t="str">
        <f t="shared" si="257"/>
        <v/>
      </c>
      <c r="AR741" s="14">
        <f>SUMIF(Gruppenstunden!$C$12:$C$864,'Wochenübersicht Gruppenstunden'!C741,Gruppenstunden!$AA$12:$AA1593)</f>
        <v>0</v>
      </c>
      <c r="AS741" s="14" t="str">
        <f t="shared" si="258"/>
        <v/>
      </c>
    </row>
    <row r="742" spans="3:45" x14ac:dyDescent="0.25">
      <c r="C742" s="14"/>
      <c r="D742" s="14">
        <f>SUMIF(Gruppenstunden!$C$12:$C$864,'Wochenübersicht Gruppenstunden'!C742,Gruppenstunden!$AC$12:$AC$864)</f>
        <v>0</v>
      </c>
      <c r="E742" s="30" t="str">
        <f t="shared" si="238"/>
        <v/>
      </c>
      <c r="F742" s="14">
        <f>SUMIF(Gruppenstunden!$C$12:$C$864,'Wochenübersicht Gruppenstunden'!C742,Gruppenstunden!$H$12:$H$864)</f>
        <v>0</v>
      </c>
      <c r="G742" s="14" t="str">
        <f t="shared" si="239"/>
        <v/>
      </c>
      <c r="H742" s="14">
        <f>SUMIF(Gruppenstunden!$C$12:$C$864,'Wochenübersicht Gruppenstunden'!C742,Gruppenstunden!$I$12:$I$864)</f>
        <v>0</v>
      </c>
      <c r="I742" s="14" t="str">
        <f t="shared" si="240"/>
        <v/>
      </c>
      <c r="J742" s="14">
        <f>SUMIF(Gruppenstunden!$C$12:$C$864,'Wochenübersicht Gruppenstunden'!C742,Gruppenstunden!$J$12:$J$864)</f>
        <v>0</v>
      </c>
      <c r="K742" s="14" t="str">
        <f t="shared" si="241"/>
        <v/>
      </c>
      <c r="L742" s="14">
        <f>SUMIF(Gruppenstunden!$C$12:$C$864,'Wochenübersicht Gruppenstunden'!C742,Gruppenstunden!$K$12:$K$864)</f>
        <v>0</v>
      </c>
      <c r="M742" s="14" t="str">
        <f t="shared" si="242"/>
        <v/>
      </c>
      <c r="N742" s="14">
        <f>SUMIF(Gruppenstunden!$C$12:$C$864,'Wochenübersicht Gruppenstunden'!C742,Gruppenstunden!$L$12:$L$864)</f>
        <v>0</v>
      </c>
      <c r="O742" s="14" t="str">
        <f t="shared" si="243"/>
        <v/>
      </c>
      <c r="P742" s="14">
        <f>SUMIF(Gruppenstunden!$C$12:$C$864,'Wochenübersicht Gruppenstunden'!C742,Gruppenstunden!$M$12:$M$864)</f>
        <v>0</v>
      </c>
      <c r="Q742" s="14" t="str">
        <f t="shared" si="244"/>
        <v/>
      </c>
      <c r="R742" s="14">
        <f>SUMIF(Gruppenstunden!$C$12:$C$864,'Wochenübersicht Gruppenstunden'!C742,Gruppenstunden!$N$12:$N$864)</f>
        <v>0</v>
      </c>
      <c r="S742" s="14" t="str">
        <f t="shared" si="245"/>
        <v/>
      </c>
      <c r="T742" s="14">
        <f>SUMIF(Gruppenstunden!$C$12:$C$864,'Wochenübersicht Gruppenstunden'!C742,Gruppenstunden!$O$12:$O$864)</f>
        <v>0</v>
      </c>
      <c r="U742" s="14" t="str">
        <f t="shared" si="246"/>
        <v/>
      </c>
      <c r="V742" s="14">
        <f>SUMIF(Gruppenstunden!$C$12:$C$864,'Wochenübersicht Gruppenstunden'!C742,Gruppenstunden!$P$12:$P$864)</f>
        <v>0</v>
      </c>
      <c r="W742" s="14" t="str">
        <f t="shared" si="247"/>
        <v/>
      </c>
      <c r="X742" s="14">
        <f>SUMIF(Gruppenstunden!$C$12:$C$864,'Wochenübersicht Gruppenstunden'!C742,Gruppenstunden!$Q$12:$Q$864)</f>
        <v>0</v>
      </c>
      <c r="Y742" s="14" t="str">
        <f t="shared" si="248"/>
        <v/>
      </c>
      <c r="Z742" s="14">
        <f>SUMIF(Gruppenstunden!$C$12:$C$864,'Wochenübersicht Gruppenstunden'!C742,Gruppenstunden!$R$12:$R$864)</f>
        <v>0</v>
      </c>
      <c r="AA742" s="14" t="str">
        <f t="shared" si="249"/>
        <v/>
      </c>
      <c r="AB742" s="14">
        <f>SUMIF(Gruppenstunden!$C$12:$C$864,'Wochenübersicht Gruppenstunden'!C742,Gruppenstunden!$S$12:$S$864)</f>
        <v>0</v>
      </c>
      <c r="AC742" s="14" t="str">
        <f t="shared" si="250"/>
        <v/>
      </c>
      <c r="AD742" s="14">
        <f>SUMIF(Gruppenstunden!$C$12:$C$864,'Wochenübersicht Gruppenstunden'!C742,Gruppenstunden!$T$12:$T$864)</f>
        <v>0</v>
      </c>
      <c r="AE742" s="14" t="str">
        <f t="shared" si="251"/>
        <v/>
      </c>
      <c r="AF742" s="14">
        <f>SUMIF(Gruppenstunden!$C$12:$C$864,'Wochenübersicht Gruppenstunden'!C742,Gruppenstunden!$U$12:$U$864)</f>
        <v>0</v>
      </c>
      <c r="AG742" s="14" t="str">
        <f t="shared" si="252"/>
        <v/>
      </c>
      <c r="AH742" s="14">
        <f>SUMIF(Gruppenstunden!$C$12:$C$864,'Wochenübersicht Gruppenstunden'!C742,Gruppenstunden!$V$12:$V$864)</f>
        <v>0</v>
      </c>
      <c r="AI742" s="14" t="str">
        <f t="shared" si="253"/>
        <v/>
      </c>
      <c r="AJ742" s="14">
        <f>SUMIF(Gruppenstunden!$C$12:$C$864,'Wochenübersicht Gruppenstunden'!C742,Gruppenstunden!$W$12:$W$864)</f>
        <v>0</v>
      </c>
      <c r="AK742" s="14" t="str">
        <f t="shared" si="254"/>
        <v/>
      </c>
      <c r="AL742" s="14">
        <f>SUMIF(Gruppenstunden!$C$12:$C$864,'Wochenübersicht Gruppenstunden'!C742,Gruppenstunden!$X$12:$X$864)</f>
        <v>0</v>
      </c>
      <c r="AM742" s="14" t="str">
        <f t="shared" si="255"/>
        <v/>
      </c>
      <c r="AN742" s="14">
        <f>SUMIF(Gruppenstunden!$C$12:$C$864,'Wochenübersicht Gruppenstunden'!C742,Gruppenstunden!$Y$12:$Y$864)</f>
        <v>0</v>
      </c>
      <c r="AO742" s="14" t="str">
        <f t="shared" si="256"/>
        <v/>
      </c>
      <c r="AP742" s="14">
        <f>SUMIF(Gruppenstunden!$C$12:$C$864,'Wochenübersicht Gruppenstunden'!C742,Gruppenstunden!$Z$12:$Z$864)</f>
        <v>0</v>
      </c>
      <c r="AQ742" s="14" t="str">
        <f t="shared" si="257"/>
        <v/>
      </c>
      <c r="AR742" s="14">
        <f>SUMIF(Gruppenstunden!$C$12:$C$864,'Wochenübersicht Gruppenstunden'!C742,Gruppenstunden!$AA$12:$AA1594)</f>
        <v>0</v>
      </c>
      <c r="AS742" s="14" t="str">
        <f t="shared" si="258"/>
        <v/>
      </c>
    </row>
    <row r="743" spans="3:45" x14ac:dyDescent="0.25">
      <c r="C743" s="14"/>
      <c r="D743" s="14">
        <f>SUMIF(Gruppenstunden!$C$12:$C$864,'Wochenübersicht Gruppenstunden'!C743,Gruppenstunden!$AC$12:$AC$864)</f>
        <v>0</v>
      </c>
      <c r="E743" s="30" t="str">
        <f t="shared" si="238"/>
        <v/>
      </c>
      <c r="F743" s="14">
        <f>SUMIF(Gruppenstunden!$C$12:$C$864,'Wochenübersicht Gruppenstunden'!C743,Gruppenstunden!$H$12:$H$864)</f>
        <v>0</v>
      </c>
      <c r="G743" s="14" t="str">
        <f t="shared" si="239"/>
        <v/>
      </c>
      <c r="H743" s="14">
        <f>SUMIF(Gruppenstunden!$C$12:$C$864,'Wochenübersicht Gruppenstunden'!C743,Gruppenstunden!$I$12:$I$864)</f>
        <v>0</v>
      </c>
      <c r="I743" s="14" t="str">
        <f t="shared" si="240"/>
        <v/>
      </c>
      <c r="J743" s="14">
        <f>SUMIF(Gruppenstunden!$C$12:$C$864,'Wochenübersicht Gruppenstunden'!C743,Gruppenstunden!$J$12:$J$864)</f>
        <v>0</v>
      </c>
      <c r="K743" s="14" t="str">
        <f t="shared" si="241"/>
        <v/>
      </c>
      <c r="L743" s="14">
        <f>SUMIF(Gruppenstunden!$C$12:$C$864,'Wochenübersicht Gruppenstunden'!C743,Gruppenstunden!$K$12:$K$864)</f>
        <v>0</v>
      </c>
      <c r="M743" s="14" t="str">
        <f t="shared" si="242"/>
        <v/>
      </c>
      <c r="N743" s="14">
        <f>SUMIF(Gruppenstunden!$C$12:$C$864,'Wochenübersicht Gruppenstunden'!C743,Gruppenstunden!$L$12:$L$864)</f>
        <v>0</v>
      </c>
      <c r="O743" s="14" t="str">
        <f t="shared" si="243"/>
        <v/>
      </c>
      <c r="P743" s="14">
        <f>SUMIF(Gruppenstunden!$C$12:$C$864,'Wochenübersicht Gruppenstunden'!C743,Gruppenstunden!$M$12:$M$864)</f>
        <v>0</v>
      </c>
      <c r="Q743" s="14" t="str">
        <f t="shared" si="244"/>
        <v/>
      </c>
      <c r="R743" s="14">
        <f>SUMIF(Gruppenstunden!$C$12:$C$864,'Wochenübersicht Gruppenstunden'!C743,Gruppenstunden!$N$12:$N$864)</f>
        <v>0</v>
      </c>
      <c r="S743" s="14" t="str">
        <f t="shared" si="245"/>
        <v/>
      </c>
      <c r="T743" s="14">
        <f>SUMIF(Gruppenstunden!$C$12:$C$864,'Wochenübersicht Gruppenstunden'!C743,Gruppenstunden!$O$12:$O$864)</f>
        <v>0</v>
      </c>
      <c r="U743" s="14" t="str">
        <f t="shared" si="246"/>
        <v/>
      </c>
      <c r="V743" s="14">
        <f>SUMIF(Gruppenstunden!$C$12:$C$864,'Wochenübersicht Gruppenstunden'!C743,Gruppenstunden!$P$12:$P$864)</f>
        <v>0</v>
      </c>
      <c r="W743" s="14" t="str">
        <f t="shared" si="247"/>
        <v/>
      </c>
      <c r="X743" s="14">
        <f>SUMIF(Gruppenstunden!$C$12:$C$864,'Wochenübersicht Gruppenstunden'!C743,Gruppenstunden!$Q$12:$Q$864)</f>
        <v>0</v>
      </c>
      <c r="Y743" s="14" t="str">
        <f t="shared" si="248"/>
        <v/>
      </c>
      <c r="Z743" s="14">
        <f>SUMIF(Gruppenstunden!$C$12:$C$864,'Wochenübersicht Gruppenstunden'!C743,Gruppenstunden!$R$12:$R$864)</f>
        <v>0</v>
      </c>
      <c r="AA743" s="14" t="str">
        <f t="shared" si="249"/>
        <v/>
      </c>
      <c r="AB743" s="14">
        <f>SUMIF(Gruppenstunden!$C$12:$C$864,'Wochenübersicht Gruppenstunden'!C743,Gruppenstunden!$S$12:$S$864)</f>
        <v>0</v>
      </c>
      <c r="AC743" s="14" t="str">
        <f t="shared" si="250"/>
        <v/>
      </c>
      <c r="AD743" s="14">
        <f>SUMIF(Gruppenstunden!$C$12:$C$864,'Wochenübersicht Gruppenstunden'!C743,Gruppenstunden!$T$12:$T$864)</f>
        <v>0</v>
      </c>
      <c r="AE743" s="14" t="str">
        <f t="shared" si="251"/>
        <v/>
      </c>
      <c r="AF743" s="14">
        <f>SUMIF(Gruppenstunden!$C$12:$C$864,'Wochenübersicht Gruppenstunden'!C743,Gruppenstunden!$U$12:$U$864)</f>
        <v>0</v>
      </c>
      <c r="AG743" s="14" t="str">
        <f t="shared" si="252"/>
        <v/>
      </c>
      <c r="AH743" s="14">
        <f>SUMIF(Gruppenstunden!$C$12:$C$864,'Wochenübersicht Gruppenstunden'!C743,Gruppenstunden!$V$12:$V$864)</f>
        <v>0</v>
      </c>
      <c r="AI743" s="14" t="str">
        <f t="shared" si="253"/>
        <v/>
      </c>
      <c r="AJ743" s="14">
        <f>SUMIF(Gruppenstunden!$C$12:$C$864,'Wochenübersicht Gruppenstunden'!C743,Gruppenstunden!$W$12:$W$864)</f>
        <v>0</v>
      </c>
      <c r="AK743" s="14" t="str">
        <f t="shared" si="254"/>
        <v/>
      </c>
      <c r="AL743" s="14">
        <f>SUMIF(Gruppenstunden!$C$12:$C$864,'Wochenübersicht Gruppenstunden'!C743,Gruppenstunden!$X$12:$X$864)</f>
        <v>0</v>
      </c>
      <c r="AM743" s="14" t="str">
        <f t="shared" si="255"/>
        <v/>
      </c>
      <c r="AN743" s="14">
        <f>SUMIF(Gruppenstunden!$C$12:$C$864,'Wochenübersicht Gruppenstunden'!C743,Gruppenstunden!$Y$12:$Y$864)</f>
        <v>0</v>
      </c>
      <c r="AO743" s="14" t="str">
        <f t="shared" si="256"/>
        <v/>
      </c>
      <c r="AP743" s="14">
        <f>SUMIF(Gruppenstunden!$C$12:$C$864,'Wochenübersicht Gruppenstunden'!C743,Gruppenstunden!$Z$12:$Z$864)</f>
        <v>0</v>
      </c>
      <c r="AQ743" s="14" t="str">
        <f t="shared" si="257"/>
        <v/>
      </c>
      <c r="AR743" s="14">
        <f>SUMIF(Gruppenstunden!$C$12:$C$864,'Wochenübersicht Gruppenstunden'!C743,Gruppenstunden!$AA$12:$AA1595)</f>
        <v>0</v>
      </c>
      <c r="AS743" s="14" t="str">
        <f t="shared" si="258"/>
        <v/>
      </c>
    </row>
    <row r="744" spans="3:45" x14ac:dyDescent="0.25">
      <c r="C744" s="14"/>
      <c r="D744" s="14">
        <f>SUMIF(Gruppenstunden!$C$12:$C$864,'Wochenübersicht Gruppenstunden'!C744,Gruppenstunden!$AC$12:$AC$864)</f>
        <v>0</v>
      </c>
      <c r="E744" s="30" t="str">
        <f t="shared" si="238"/>
        <v/>
      </c>
      <c r="F744" s="14">
        <f>SUMIF(Gruppenstunden!$C$12:$C$864,'Wochenübersicht Gruppenstunden'!C744,Gruppenstunden!$H$12:$H$864)</f>
        <v>0</v>
      </c>
      <c r="G744" s="14" t="str">
        <f t="shared" si="239"/>
        <v/>
      </c>
      <c r="H744" s="14">
        <f>SUMIF(Gruppenstunden!$C$12:$C$864,'Wochenübersicht Gruppenstunden'!C744,Gruppenstunden!$I$12:$I$864)</f>
        <v>0</v>
      </c>
      <c r="I744" s="14" t="str">
        <f t="shared" si="240"/>
        <v/>
      </c>
      <c r="J744" s="14">
        <f>SUMIF(Gruppenstunden!$C$12:$C$864,'Wochenübersicht Gruppenstunden'!C744,Gruppenstunden!$J$12:$J$864)</f>
        <v>0</v>
      </c>
      <c r="K744" s="14" t="str">
        <f t="shared" si="241"/>
        <v/>
      </c>
      <c r="L744" s="14">
        <f>SUMIF(Gruppenstunden!$C$12:$C$864,'Wochenübersicht Gruppenstunden'!C744,Gruppenstunden!$K$12:$K$864)</f>
        <v>0</v>
      </c>
      <c r="M744" s="14" t="str">
        <f t="shared" si="242"/>
        <v/>
      </c>
      <c r="N744" s="14">
        <f>SUMIF(Gruppenstunden!$C$12:$C$864,'Wochenübersicht Gruppenstunden'!C744,Gruppenstunden!$L$12:$L$864)</f>
        <v>0</v>
      </c>
      <c r="O744" s="14" t="str">
        <f t="shared" si="243"/>
        <v/>
      </c>
      <c r="P744" s="14">
        <f>SUMIF(Gruppenstunden!$C$12:$C$864,'Wochenübersicht Gruppenstunden'!C744,Gruppenstunden!$M$12:$M$864)</f>
        <v>0</v>
      </c>
      <c r="Q744" s="14" t="str">
        <f t="shared" si="244"/>
        <v/>
      </c>
      <c r="R744" s="14">
        <f>SUMIF(Gruppenstunden!$C$12:$C$864,'Wochenübersicht Gruppenstunden'!C744,Gruppenstunden!$N$12:$N$864)</f>
        <v>0</v>
      </c>
      <c r="S744" s="14" t="str">
        <f t="shared" si="245"/>
        <v/>
      </c>
      <c r="T744" s="14">
        <f>SUMIF(Gruppenstunden!$C$12:$C$864,'Wochenübersicht Gruppenstunden'!C744,Gruppenstunden!$O$12:$O$864)</f>
        <v>0</v>
      </c>
      <c r="U744" s="14" t="str">
        <f t="shared" si="246"/>
        <v/>
      </c>
      <c r="V744" s="14">
        <f>SUMIF(Gruppenstunden!$C$12:$C$864,'Wochenübersicht Gruppenstunden'!C744,Gruppenstunden!$P$12:$P$864)</f>
        <v>0</v>
      </c>
      <c r="W744" s="14" t="str">
        <f t="shared" si="247"/>
        <v/>
      </c>
      <c r="X744" s="14">
        <f>SUMIF(Gruppenstunden!$C$12:$C$864,'Wochenübersicht Gruppenstunden'!C744,Gruppenstunden!$Q$12:$Q$864)</f>
        <v>0</v>
      </c>
      <c r="Y744" s="14" t="str">
        <f t="shared" si="248"/>
        <v/>
      </c>
      <c r="Z744" s="14">
        <f>SUMIF(Gruppenstunden!$C$12:$C$864,'Wochenübersicht Gruppenstunden'!C744,Gruppenstunden!$R$12:$R$864)</f>
        <v>0</v>
      </c>
      <c r="AA744" s="14" t="str">
        <f t="shared" si="249"/>
        <v/>
      </c>
      <c r="AB744" s="14">
        <f>SUMIF(Gruppenstunden!$C$12:$C$864,'Wochenübersicht Gruppenstunden'!C744,Gruppenstunden!$S$12:$S$864)</f>
        <v>0</v>
      </c>
      <c r="AC744" s="14" t="str">
        <f t="shared" si="250"/>
        <v/>
      </c>
      <c r="AD744" s="14">
        <f>SUMIF(Gruppenstunden!$C$12:$C$864,'Wochenübersicht Gruppenstunden'!C744,Gruppenstunden!$T$12:$T$864)</f>
        <v>0</v>
      </c>
      <c r="AE744" s="14" t="str">
        <f t="shared" si="251"/>
        <v/>
      </c>
      <c r="AF744" s="14">
        <f>SUMIF(Gruppenstunden!$C$12:$C$864,'Wochenübersicht Gruppenstunden'!C744,Gruppenstunden!$U$12:$U$864)</f>
        <v>0</v>
      </c>
      <c r="AG744" s="14" t="str">
        <f t="shared" si="252"/>
        <v/>
      </c>
      <c r="AH744" s="14">
        <f>SUMIF(Gruppenstunden!$C$12:$C$864,'Wochenübersicht Gruppenstunden'!C744,Gruppenstunden!$V$12:$V$864)</f>
        <v>0</v>
      </c>
      <c r="AI744" s="14" t="str">
        <f t="shared" si="253"/>
        <v/>
      </c>
      <c r="AJ744" s="14">
        <f>SUMIF(Gruppenstunden!$C$12:$C$864,'Wochenübersicht Gruppenstunden'!C744,Gruppenstunden!$W$12:$W$864)</f>
        <v>0</v>
      </c>
      <c r="AK744" s="14" t="str">
        <f t="shared" si="254"/>
        <v/>
      </c>
      <c r="AL744" s="14">
        <f>SUMIF(Gruppenstunden!$C$12:$C$864,'Wochenübersicht Gruppenstunden'!C744,Gruppenstunden!$X$12:$X$864)</f>
        <v>0</v>
      </c>
      <c r="AM744" s="14" t="str">
        <f t="shared" si="255"/>
        <v/>
      </c>
      <c r="AN744" s="14">
        <f>SUMIF(Gruppenstunden!$C$12:$C$864,'Wochenübersicht Gruppenstunden'!C744,Gruppenstunden!$Y$12:$Y$864)</f>
        <v>0</v>
      </c>
      <c r="AO744" s="14" t="str">
        <f t="shared" si="256"/>
        <v/>
      </c>
      <c r="AP744" s="14">
        <f>SUMIF(Gruppenstunden!$C$12:$C$864,'Wochenübersicht Gruppenstunden'!C744,Gruppenstunden!$Z$12:$Z$864)</f>
        <v>0</v>
      </c>
      <c r="AQ744" s="14" t="str">
        <f t="shared" si="257"/>
        <v/>
      </c>
      <c r="AR744" s="14">
        <f>SUMIF(Gruppenstunden!$C$12:$C$864,'Wochenübersicht Gruppenstunden'!C744,Gruppenstunden!$AA$12:$AA1596)</f>
        <v>0</v>
      </c>
      <c r="AS744" s="14" t="str">
        <f t="shared" si="258"/>
        <v/>
      </c>
    </row>
    <row r="745" spans="3:45" x14ac:dyDescent="0.25">
      <c r="C745" s="14"/>
      <c r="D745" s="14">
        <f>SUMIF(Gruppenstunden!$C$12:$C$864,'Wochenübersicht Gruppenstunden'!C745,Gruppenstunden!$AC$12:$AC$864)</f>
        <v>0</v>
      </c>
      <c r="E745" s="30" t="str">
        <f t="shared" si="238"/>
        <v/>
      </c>
      <c r="F745" s="14">
        <f>SUMIF(Gruppenstunden!$C$12:$C$864,'Wochenübersicht Gruppenstunden'!C745,Gruppenstunden!$H$12:$H$864)</f>
        <v>0</v>
      </c>
      <c r="G745" s="14" t="str">
        <f t="shared" si="239"/>
        <v/>
      </c>
      <c r="H745" s="14">
        <f>SUMIF(Gruppenstunden!$C$12:$C$864,'Wochenübersicht Gruppenstunden'!C745,Gruppenstunden!$I$12:$I$864)</f>
        <v>0</v>
      </c>
      <c r="I745" s="14" t="str">
        <f t="shared" si="240"/>
        <v/>
      </c>
      <c r="J745" s="14">
        <f>SUMIF(Gruppenstunden!$C$12:$C$864,'Wochenübersicht Gruppenstunden'!C745,Gruppenstunden!$J$12:$J$864)</f>
        <v>0</v>
      </c>
      <c r="K745" s="14" t="str">
        <f t="shared" si="241"/>
        <v/>
      </c>
      <c r="L745" s="14">
        <f>SUMIF(Gruppenstunden!$C$12:$C$864,'Wochenübersicht Gruppenstunden'!C745,Gruppenstunden!$K$12:$K$864)</f>
        <v>0</v>
      </c>
      <c r="M745" s="14" t="str">
        <f t="shared" si="242"/>
        <v/>
      </c>
      <c r="N745" s="14">
        <f>SUMIF(Gruppenstunden!$C$12:$C$864,'Wochenübersicht Gruppenstunden'!C745,Gruppenstunden!$L$12:$L$864)</f>
        <v>0</v>
      </c>
      <c r="O745" s="14" t="str">
        <f t="shared" si="243"/>
        <v/>
      </c>
      <c r="P745" s="14">
        <f>SUMIF(Gruppenstunden!$C$12:$C$864,'Wochenübersicht Gruppenstunden'!C745,Gruppenstunden!$M$12:$M$864)</f>
        <v>0</v>
      </c>
      <c r="Q745" s="14" t="str">
        <f t="shared" si="244"/>
        <v/>
      </c>
      <c r="R745" s="14">
        <f>SUMIF(Gruppenstunden!$C$12:$C$864,'Wochenübersicht Gruppenstunden'!C745,Gruppenstunden!$N$12:$N$864)</f>
        <v>0</v>
      </c>
      <c r="S745" s="14" t="str">
        <f t="shared" si="245"/>
        <v/>
      </c>
      <c r="T745" s="14">
        <f>SUMIF(Gruppenstunden!$C$12:$C$864,'Wochenübersicht Gruppenstunden'!C745,Gruppenstunden!$O$12:$O$864)</f>
        <v>0</v>
      </c>
      <c r="U745" s="14" t="str">
        <f t="shared" si="246"/>
        <v/>
      </c>
      <c r="V745" s="14">
        <f>SUMIF(Gruppenstunden!$C$12:$C$864,'Wochenübersicht Gruppenstunden'!C745,Gruppenstunden!$P$12:$P$864)</f>
        <v>0</v>
      </c>
      <c r="W745" s="14" t="str">
        <f t="shared" si="247"/>
        <v/>
      </c>
      <c r="X745" s="14">
        <f>SUMIF(Gruppenstunden!$C$12:$C$864,'Wochenübersicht Gruppenstunden'!C745,Gruppenstunden!$Q$12:$Q$864)</f>
        <v>0</v>
      </c>
      <c r="Y745" s="14" t="str">
        <f t="shared" si="248"/>
        <v/>
      </c>
      <c r="Z745" s="14">
        <f>SUMIF(Gruppenstunden!$C$12:$C$864,'Wochenübersicht Gruppenstunden'!C745,Gruppenstunden!$R$12:$R$864)</f>
        <v>0</v>
      </c>
      <c r="AA745" s="14" t="str">
        <f t="shared" si="249"/>
        <v/>
      </c>
      <c r="AB745" s="14">
        <f>SUMIF(Gruppenstunden!$C$12:$C$864,'Wochenübersicht Gruppenstunden'!C745,Gruppenstunden!$S$12:$S$864)</f>
        <v>0</v>
      </c>
      <c r="AC745" s="14" t="str">
        <f t="shared" si="250"/>
        <v/>
      </c>
      <c r="AD745" s="14">
        <f>SUMIF(Gruppenstunden!$C$12:$C$864,'Wochenübersicht Gruppenstunden'!C745,Gruppenstunden!$T$12:$T$864)</f>
        <v>0</v>
      </c>
      <c r="AE745" s="14" t="str">
        <f t="shared" si="251"/>
        <v/>
      </c>
      <c r="AF745" s="14">
        <f>SUMIF(Gruppenstunden!$C$12:$C$864,'Wochenübersicht Gruppenstunden'!C745,Gruppenstunden!$U$12:$U$864)</f>
        <v>0</v>
      </c>
      <c r="AG745" s="14" t="str">
        <f t="shared" si="252"/>
        <v/>
      </c>
      <c r="AH745" s="14">
        <f>SUMIF(Gruppenstunden!$C$12:$C$864,'Wochenübersicht Gruppenstunden'!C745,Gruppenstunden!$V$12:$V$864)</f>
        <v>0</v>
      </c>
      <c r="AI745" s="14" t="str">
        <f t="shared" si="253"/>
        <v/>
      </c>
      <c r="AJ745" s="14">
        <f>SUMIF(Gruppenstunden!$C$12:$C$864,'Wochenübersicht Gruppenstunden'!C745,Gruppenstunden!$W$12:$W$864)</f>
        <v>0</v>
      </c>
      <c r="AK745" s="14" t="str">
        <f t="shared" si="254"/>
        <v/>
      </c>
      <c r="AL745" s="14">
        <f>SUMIF(Gruppenstunden!$C$12:$C$864,'Wochenübersicht Gruppenstunden'!C745,Gruppenstunden!$X$12:$X$864)</f>
        <v>0</v>
      </c>
      <c r="AM745" s="14" t="str">
        <f t="shared" si="255"/>
        <v/>
      </c>
      <c r="AN745" s="14">
        <f>SUMIF(Gruppenstunden!$C$12:$C$864,'Wochenübersicht Gruppenstunden'!C745,Gruppenstunden!$Y$12:$Y$864)</f>
        <v>0</v>
      </c>
      <c r="AO745" s="14" t="str">
        <f t="shared" si="256"/>
        <v/>
      </c>
      <c r="AP745" s="14">
        <f>SUMIF(Gruppenstunden!$C$12:$C$864,'Wochenübersicht Gruppenstunden'!C745,Gruppenstunden!$Z$12:$Z$864)</f>
        <v>0</v>
      </c>
      <c r="AQ745" s="14" t="str">
        <f t="shared" si="257"/>
        <v/>
      </c>
      <c r="AR745" s="14">
        <f>SUMIF(Gruppenstunden!$C$12:$C$864,'Wochenübersicht Gruppenstunden'!C745,Gruppenstunden!$AA$12:$AA1597)</f>
        <v>0</v>
      </c>
      <c r="AS745" s="14" t="str">
        <f t="shared" si="258"/>
        <v/>
      </c>
    </row>
    <row r="746" spans="3:45" x14ac:dyDescent="0.25">
      <c r="C746" s="14"/>
      <c r="D746" s="14">
        <f>SUMIF(Gruppenstunden!$C$12:$C$864,'Wochenübersicht Gruppenstunden'!C746,Gruppenstunden!$AC$12:$AC$864)</f>
        <v>0</v>
      </c>
      <c r="E746" s="30" t="str">
        <f t="shared" si="238"/>
        <v/>
      </c>
      <c r="F746" s="14">
        <f>SUMIF(Gruppenstunden!$C$12:$C$864,'Wochenübersicht Gruppenstunden'!C746,Gruppenstunden!$H$12:$H$864)</f>
        <v>0</v>
      </c>
      <c r="G746" s="14" t="str">
        <f t="shared" si="239"/>
        <v/>
      </c>
      <c r="H746" s="14">
        <f>SUMIF(Gruppenstunden!$C$12:$C$864,'Wochenübersicht Gruppenstunden'!C746,Gruppenstunden!$I$12:$I$864)</f>
        <v>0</v>
      </c>
      <c r="I746" s="14" t="str">
        <f t="shared" si="240"/>
        <v/>
      </c>
      <c r="J746" s="14">
        <f>SUMIF(Gruppenstunden!$C$12:$C$864,'Wochenübersicht Gruppenstunden'!C746,Gruppenstunden!$J$12:$J$864)</f>
        <v>0</v>
      </c>
      <c r="K746" s="14" t="str">
        <f t="shared" si="241"/>
        <v/>
      </c>
      <c r="L746" s="14">
        <f>SUMIF(Gruppenstunden!$C$12:$C$864,'Wochenübersicht Gruppenstunden'!C746,Gruppenstunden!$K$12:$K$864)</f>
        <v>0</v>
      </c>
      <c r="M746" s="14" t="str">
        <f t="shared" si="242"/>
        <v/>
      </c>
      <c r="N746" s="14">
        <f>SUMIF(Gruppenstunden!$C$12:$C$864,'Wochenübersicht Gruppenstunden'!C746,Gruppenstunden!$L$12:$L$864)</f>
        <v>0</v>
      </c>
      <c r="O746" s="14" t="str">
        <f t="shared" si="243"/>
        <v/>
      </c>
      <c r="P746" s="14">
        <f>SUMIF(Gruppenstunden!$C$12:$C$864,'Wochenübersicht Gruppenstunden'!C746,Gruppenstunden!$M$12:$M$864)</f>
        <v>0</v>
      </c>
      <c r="Q746" s="14" t="str">
        <f t="shared" si="244"/>
        <v/>
      </c>
      <c r="R746" s="14">
        <f>SUMIF(Gruppenstunden!$C$12:$C$864,'Wochenübersicht Gruppenstunden'!C746,Gruppenstunden!$N$12:$N$864)</f>
        <v>0</v>
      </c>
      <c r="S746" s="14" t="str">
        <f t="shared" si="245"/>
        <v/>
      </c>
      <c r="T746" s="14">
        <f>SUMIF(Gruppenstunden!$C$12:$C$864,'Wochenübersicht Gruppenstunden'!C746,Gruppenstunden!$O$12:$O$864)</f>
        <v>0</v>
      </c>
      <c r="U746" s="14" t="str">
        <f t="shared" si="246"/>
        <v/>
      </c>
      <c r="V746" s="14">
        <f>SUMIF(Gruppenstunden!$C$12:$C$864,'Wochenübersicht Gruppenstunden'!C746,Gruppenstunden!$P$12:$P$864)</f>
        <v>0</v>
      </c>
      <c r="W746" s="14" t="str">
        <f t="shared" si="247"/>
        <v/>
      </c>
      <c r="X746" s="14">
        <f>SUMIF(Gruppenstunden!$C$12:$C$864,'Wochenübersicht Gruppenstunden'!C746,Gruppenstunden!$Q$12:$Q$864)</f>
        <v>0</v>
      </c>
      <c r="Y746" s="14" t="str">
        <f t="shared" si="248"/>
        <v/>
      </c>
      <c r="Z746" s="14">
        <f>SUMIF(Gruppenstunden!$C$12:$C$864,'Wochenübersicht Gruppenstunden'!C746,Gruppenstunden!$R$12:$R$864)</f>
        <v>0</v>
      </c>
      <c r="AA746" s="14" t="str">
        <f t="shared" si="249"/>
        <v/>
      </c>
      <c r="AB746" s="14">
        <f>SUMIF(Gruppenstunden!$C$12:$C$864,'Wochenübersicht Gruppenstunden'!C746,Gruppenstunden!$S$12:$S$864)</f>
        <v>0</v>
      </c>
      <c r="AC746" s="14" t="str">
        <f t="shared" si="250"/>
        <v/>
      </c>
      <c r="AD746" s="14">
        <f>SUMIF(Gruppenstunden!$C$12:$C$864,'Wochenübersicht Gruppenstunden'!C746,Gruppenstunden!$T$12:$T$864)</f>
        <v>0</v>
      </c>
      <c r="AE746" s="14" t="str">
        <f t="shared" si="251"/>
        <v/>
      </c>
      <c r="AF746" s="14">
        <f>SUMIF(Gruppenstunden!$C$12:$C$864,'Wochenübersicht Gruppenstunden'!C746,Gruppenstunden!$U$12:$U$864)</f>
        <v>0</v>
      </c>
      <c r="AG746" s="14" t="str">
        <f t="shared" si="252"/>
        <v/>
      </c>
      <c r="AH746" s="14">
        <f>SUMIF(Gruppenstunden!$C$12:$C$864,'Wochenübersicht Gruppenstunden'!C746,Gruppenstunden!$V$12:$V$864)</f>
        <v>0</v>
      </c>
      <c r="AI746" s="14" t="str">
        <f t="shared" si="253"/>
        <v/>
      </c>
      <c r="AJ746" s="14">
        <f>SUMIF(Gruppenstunden!$C$12:$C$864,'Wochenübersicht Gruppenstunden'!C746,Gruppenstunden!$W$12:$W$864)</f>
        <v>0</v>
      </c>
      <c r="AK746" s="14" t="str">
        <f t="shared" si="254"/>
        <v/>
      </c>
      <c r="AL746" s="14">
        <f>SUMIF(Gruppenstunden!$C$12:$C$864,'Wochenübersicht Gruppenstunden'!C746,Gruppenstunden!$X$12:$X$864)</f>
        <v>0</v>
      </c>
      <c r="AM746" s="14" t="str">
        <f t="shared" si="255"/>
        <v/>
      </c>
      <c r="AN746" s="14">
        <f>SUMIF(Gruppenstunden!$C$12:$C$864,'Wochenübersicht Gruppenstunden'!C746,Gruppenstunden!$Y$12:$Y$864)</f>
        <v>0</v>
      </c>
      <c r="AO746" s="14" t="str">
        <f t="shared" si="256"/>
        <v/>
      </c>
      <c r="AP746" s="14">
        <f>SUMIF(Gruppenstunden!$C$12:$C$864,'Wochenübersicht Gruppenstunden'!C746,Gruppenstunden!$Z$12:$Z$864)</f>
        <v>0</v>
      </c>
      <c r="AQ746" s="14" t="str">
        <f t="shared" si="257"/>
        <v/>
      </c>
      <c r="AR746" s="14">
        <f>SUMIF(Gruppenstunden!$C$12:$C$864,'Wochenübersicht Gruppenstunden'!C746,Gruppenstunden!$AA$12:$AA1598)</f>
        <v>0</v>
      </c>
      <c r="AS746" s="14" t="str">
        <f t="shared" si="258"/>
        <v/>
      </c>
    </row>
    <row r="747" spans="3:45" x14ac:dyDescent="0.25">
      <c r="C747" s="14"/>
      <c r="D747" s="14">
        <f>SUMIF(Gruppenstunden!$C$12:$C$864,'Wochenübersicht Gruppenstunden'!C747,Gruppenstunden!$AC$12:$AC$864)</f>
        <v>0</v>
      </c>
      <c r="E747" s="30" t="str">
        <f t="shared" si="238"/>
        <v/>
      </c>
      <c r="F747" s="14">
        <f>SUMIF(Gruppenstunden!$C$12:$C$864,'Wochenübersicht Gruppenstunden'!C747,Gruppenstunden!$H$12:$H$864)</f>
        <v>0</v>
      </c>
      <c r="G747" s="14" t="str">
        <f t="shared" si="239"/>
        <v/>
      </c>
      <c r="H747" s="14">
        <f>SUMIF(Gruppenstunden!$C$12:$C$864,'Wochenübersicht Gruppenstunden'!C747,Gruppenstunden!$I$12:$I$864)</f>
        <v>0</v>
      </c>
      <c r="I747" s="14" t="str">
        <f t="shared" si="240"/>
        <v/>
      </c>
      <c r="J747" s="14">
        <f>SUMIF(Gruppenstunden!$C$12:$C$864,'Wochenübersicht Gruppenstunden'!C747,Gruppenstunden!$J$12:$J$864)</f>
        <v>0</v>
      </c>
      <c r="K747" s="14" t="str">
        <f t="shared" si="241"/>
        <v/>
      </c>
      <c r="L747" s="14">
        <f>SUMIF(Gruppenstunden!$C$12:$C$864,'Wochenübersicht Gruppenstunden'!C747,Gruppenstunden!$K$12:$K$864)</f>
        <v>0</v>
      </c>
      <c r="M747" s="14" t="str">
        <f t="shared" si="242"/>
        <v/>
      </c>
      <c r="N747" s="14">
        <f>SUMIF(Gruppenstunden!$C$12:$C$864,'Wochenübersicht Gruppenstunden'!C747,Gruppenstunden!$L$12:$L$864)</f>
        <v>0</v>
      </c>
      <c r="O747" s="14" t="str">
        <f t="shared" si="243"/>
        <v/>
      </c>
      <c r="P747" s="14">
        <f>SUMIF(Gruppenstunden!$C$12:$C$864,'Wochenübersicht Gruppenstunden'!C747,Gruppenstunden!$M$12:$M$864)</f>
        <v>0</v>
      </c>
      <c r="Q747" s="14" t="str">
        <f t="shared" si="244"/>
        <v/>
      </c>
      <c r="R747" s="14">
        <f>SUMIF(Gruppenstunden!$C$12:$C$864,'Wochenübersicht Gruppenstunden'!C747,Gruppenstunden!$N$12:$N$864)</f>
        <v>0</v>
      </c>
      <c r="S747" s="14" t="str">
        <f t="shared" si="245"/>
        <v/>
      </c>
      <c r="T747" s="14">
        <f>SUMIF(Gruppenstunden!$C$12:$C$864,'Wochenübersicht Gruppenstunden'!C747,Gruppenstunden!$O$12:$O$864)</f>
        <v>0</v>
      </c>
      <c r="U747" s="14" t="str">
        <f t="shared" si="246"/>
        <v/>
      </c>
      <c r="V747" s="14">
        <f>SUMIF(Gruppenstunden!$C$12:$C$864,'Wochenübersicht Gruppenstunden'!C747,Gruppenstunden!$P$12:$P$864)</f>
        <v>0</v>
      </c>
      <c r="W747" s="14" t="str">
        <f t="shared" si="247"/>
        <v/>
      </c>
      <c r="X747" s="14">
        <f>SUMIF(Gruppenstunden!$C$12:$C$864,'Wochenübersicht Gruppenstunden'!C747,Gruppenstunden!$Q$12:$Q$864)</f>
        <v>0</v>
      </c>
      <c r="Y747" s="14" t="str">
        <f t="shared" si="248"/>
        <v/>
      </c>
      <c r="Z747" s="14">
        <f>SUMIF(Gruppenstunden!$C$12:$C$864,'Wochenübersicht Gruppenstunden'!C747,Gruppenstunden!$R$12:$R$864)</f>
        <v>0</v>
      </c>
      <c r="AA747" s="14" t="str">
        <f t="shared" si="249"/>
        <v/>
      </c>
      <c r="AB747" s="14">
        <f>SUMIF(Gruppenstunden!$C$12:$C$864,'Wochenübersicht Gruppenstunden'!C747,Gruppenstunden!$S$12:$S$864)</f>
        <v>0</v>
      </c>
      <c r="AC747" s="14" t="str">
        <f t="shared" si="250"/>
        <v/>
      </c>
      <c r="AD747" s="14">
        <f>SUMIF(Gruppenstunden!$C$12:$C$864,'Wochenübersicht Gruppenstunden'!C747,Gruppenstunden!$T$12:$T$864)</f>
        <v>0</v>
      </c>
      <c r="AE747" s="14" t="str">
        <f t="shared" si="251"/>
        <v/>
      </c>
      <c r="AF747" s="14">
        <f>SUMIF(Gruppenstunden!$C$12:$C$864,'Wochenübersicht Gruppenstunden'!C747,Gruppenstunden!$U$12:$U$864)</f>
        <v>0</v>
      </c>
      <c r="AG747" s="14" t="str">
        <f t="shared" si="252"/>
        <v/>
      </c>
      <c r="AH747" s="14">
        <f>SUMIF(Gruppenstunden!$C$12:$C$864,'Wochenübersicht Gruppenstunden'!C747,Gruppenstunden!$V$12:$V$864)</f>
        <v>0</v>
      </c>
      <c r="AI747" s="14" t="str">
        <f t="shared" si="253"/>
        <v/>
      </c>
      <c r="AJ747" s="14">
        <f>SUMIF(Gruppenstunden!$C$12:$C$864,'Wochenübersicht Gruppenstunden'!C747,Gruppenstunden!$W$12:$W$864)</f>
        <v>0</v>
      </c>
      <c r="AK747" s="14" t="str">
        <f t="shared" si="254"/>
        <v/>
      </c>
      <c r="AL747" s="14">
        <f>SUMIF(Gruppenstunden!$C$12:$C$864,'Wochenübersicht Gruppenstunden'!C747,Gruppenstunden!$X$12:$X$864)</f>
        <v>0</v>
      </c>
      <c r="AM747" s="14" t="str">
        <f t="shared" si="255"/>
        <v/>
      </c>
      <c r="AN747" s="14">
        <f>SUMIF(Gruppenstunden!$C$12:$C$864,'Wochenübersicht Gruppenstunden'!C747,Gruppenstunden!$Y$12:$Y$864)</f>
        <v>0</v>
      </c>
      <c r="AO747" s="14" t="str">
        <f t="shared" si="256"/>
        <v/>
      </c>
      <c r="AP747" s="14">
        <f>SUMIF(Gruppenstunden!$C$12:$C$864,'Wochenübersicht Gruppenstunden'!C747,Gruppenstunden!$Z$12:$Z$864)</f>
        <v>0</v>
      </c>
      <c r="AQ747" s="14" t="str">
        <f t="shared" si="257"/>
        <v/>
      </c>
      <c r="AR747" s="14">
        <f>SUMIF(Gruppenstunden!$C$12:$C$864,'Wochenübersicht Gruppenstunden'!C747,Gruppenstunden!$AA$12:$AA1599)</f>
        <v>0</v>
      </c>
      <c r="AS747" s="14" t="str">
        <f t="shared" si="258"/>
        <v/>
      </c>
    </row>
    <row r="748" spans="3:45" x14ac:dyDescent="0.25">
      <c r="C748" s="14"/>
      <c r="D748" s="14">
        <f>SUMIF(Gruppenstunden!$C$12:$C$864,'Wochenübersicht Gruppenstunden'!C748,Gruppenstunden!$AC$12:$AC$864)</f>
        <v>0</v>
      </c>
      <c r="E748" s="30" t="str">
        <f t="shared" si="238"/>
        <v/>
      </c>
      <c r="F748" s="14">
        <f>SUMIF(Gruppenstunden!$C$12:$C$864,'Wochenübersicht Gruppenstunden'!C748,Gruppenstunden!$H$12:$H$864)</f>
        <v>0</v>
      </c>
      <c r="G748" s="14" t="str">
        <f t="shared" si="239"/>
        <v/>
      </c>
      <c r="H748" s="14">
        <f>SUMIF(Gruppenstunden!$C$12:$C$864,'Wochenübersicht Gruppenstunden'!C748,Gruppenstunden!$I$12:$I$864)</f>
        <v>0</v>
      </c>
      <c r="I748" s="14" t="str">
        <f t="shared" si="240"/>
        <v/>
      </c>
      <c r="J748" s="14">
        <f>SUMIF(Gruppenstunden!$C$12:$C$864,'Wochenübersicht Gruppenstunden'!C748,Gruppenstunden!$J$12:$J$864)</f>
        <v>0</v>
      </c>
      <c r="K748" s="14" t="str">
        <f t="shared" si="241"/>
        <v/>
      </c>
      <c r="L748" s="14">
        <f>SUMIF(Gruppenstunden!$C$12:$C$864,'Wochenübersicht Gruppenstunden'!C748,Gruppenstunden!$K$12:$K$864)</f>
        <v>0</v>
      </c>
      <c r="M748" s="14" t="str">
        <f t="shared" si="242"/>
        <v/>
      </c>
      <c r="N748" s="14">
        <f>SUMIF(Gruppenstunden!$C$12:$C$864,'Wochenübersicht Gruppenstunden'!C748,Gruppenstunden!$L$12:$L$864)</f>
        <v>0</v>
      </c>
      <c r="O748" s="14" t="str">
        <f t="shared" si="243"/>
        <v/>
      </c>
      <c r="P748" s="14">
        <f>SUMIF(Gruppenstunden!$C$12:$C$864,'Wochenübersicht Gruppenstunden'!C748,Gruppenstunden!$M$12:$M$864)</f>
        <v>0</v>
      </c>
      <c r="Q748" s="14" t="str">
        <f t="shared" si="244"/>
        <v/>
      </c>
      <c r="R748" s="14">
        <f>SUMIF(Gruppenstunden!$C$12:$C$864,'Wochenübersicht Gruppenstunden'!C748,Gruppenstunden!$N$12:$N$864)</f>
        <v>0</v>
      </c>
      <c r="S748" s="14" t="str">
        <f t="shared" si="245"/>
        <v/>
      </c>
      <c r="T748" s="14">
        <f>SUMIF(Gruppenstunden!$C$12:$C$864,'Wochenübersicht Gruppenstunden'!C748,Gruppenstunden!$O$12:$O$864)</f>
        <v>0</v>
      </c>
      <c r="U748" s="14" t="str">
        <f t="shared" si="246"/>
        <v/>
      </c>
      <c r="V748" s="14">
        <f>SUMIF(Gruppenstunden!$C$12:$C$864,'Wochenübersicht Gruppenstunden'!C748,Gruppenstunden!$P$12:$P$864)</f>
        <v>0</v>
      </c>
      <c r="W748" s="14" t="str">
        <f t="shared" si="247"/>
        <v/>
      </c>
      <c r="X748" s="14">
        <f>SUMIF(Gruppenstunden!$C$12:$C$864,'Wochenübersicht Gruppenstunden'!C748,Gruppenstunden!$Q$12:$Q$864)</f>
        <v>0</v>
      </c>
      <c r="Y748" s="14" t="str">
        <f t="shared" si="248"/>
        <v/>
      </c>
      <c r="Z748" s="14">
        <f>SUMIF(Gruppenstunden!$C$12:$C$864,'Wochenübersicht Gruppenstunden'!C748,Gruppenstunden!$R$12:$R$864)</f>
        <v>0</v>
      </c>
      <c r="AA748" s="14" t="str">
        <f t="shared" si="249"/>
        <v/>
      </c>
      <c r="AB748" s="14">
        <f>SUMIF(Gruppenstunden!$C$12:$C$864,'Wochenübersicht Gruppenstunden'!C748,Gruppenstunden!$S$12:$S$864)</f>
        <v>0</v>
      </c>
      <c r="AC748" s="14" t="str">
        <f t="shared" si="250"/>
        <v/>
      </c>
      <c r="AD748" s="14">
        <f>SUMIF(Gruppenstunden!$C$12:$C$864,'Wochenübersicht Gruppenstunden'!C748,Gruppenstunden!$T$12:$T$864)</f>
        <v>0</v>
      </c>
      <c r="AE748" s="14" t="str">
        <f t="shared" si="251"/>
        <v/>
      </c>
      <c r="AF748" s="14">
        <f>SUMIF(Gruppenstunden!$C$12:$C$864,'Wochenübersicht Gruppenstunden'!C748,Gruppenstunden!$U$12:$U$864)</f>
        <v>0</v>
      </c>
      <c r="AG748" s="14" t="str">
        <f t="shared" si="252"/>
        <v/>
      </c>
      <c r="AH748" s="14">
        <f>SUMIF(Gruppenstunden!$C$12:$C$864,'Wochenübersicht Gruppenstunden'!C748,Gruppenstunden!$V$12:$V$864)</f>
        <v>0</v>
      </c>
      <c r="AI748" s="14" t="str">
        <f t="shared" si="253"/>
        <v/>
      </c>
      <c r="AJ748" s="14">
        <f>SUMIF(Gruppenstunden!$C$12:$C$864,'Wochenübersicht Gruppenstunden'!C748,Gruppenstunden!$W$12:$W$864)</f>
        <v>0</v>
      </c>
      <c r="AK748" s="14" t="str">
        <f t="shared" si="254"/>
        <v/>
      </c>
      <c r="AL748" s="14">
        <f>SUMIF(Gruppenstunden!$C$12:$C$864,'Wochenübersicht Gruppenstunden'!C748,Gruppenstunden!$X$12:$X$864)</f>
        <v>0</v>
      </c>
      <c r="AM748" s="14" t="str">
        <f t="shared" si="255"/>
        <v/>
      </c>
      <c r="AN748" s="14">
        <f>SUMIF(Gruppenstunden!$C$12:$C$864,'Wochenübersicht Gruppenstunden'!C748,Gruppenstunden!$Y$12:$Y$864)</f>
        <v>0</v>
      </c>
      <c r="AO748" s="14" t="str">
        <f t="shared" si="256"/>
        <v/>
      </c>
      <c r="AP748" s="14">
        <f>SUMIF(Gruppenstunden!$C$12:$C$864,'Wochenübersicht Gruppenstunden'!C748,Gruppenstunden!$Z$12:$Z$864)</f>
        <v>0</v>
      </c>
      <c r="AQ748" s="14" t="str">
        <f t="shared" si="257"/>
        <v/>
      </c>
      <c r="AR748" s="14">
        <f>SUMIF(Gruppenstunden!$C$12:$C$864,'Wochenübersicht Gruppenstunden'!C748,Gruppenstunden!$AA$12:$AA1600)</f>
        <v>0</v>
      </c>
      <c r="AS748" s="14" t="str">
        <f t="shared" si="258"/>
        <v/>
      </c>
    </row>
    <row r="749" spans="3:45" x14ac:dyDescent="0.25">
      <c r="C749" s="14"/>
      <c r="D749" s="14">
        <f>SUMIF(Gruppenstunden!$C$12:$C$864,'Wochenübersicht Gruppenstunden'!C749,Gruppenstunden!$AC$12:$AC$864)</f>
        <v>0</v>
      </c>
      <c r="E749" s="30" t="str">
        <f t="shared" si="238"/>
        <v/>
      </c>
      <c r="F749" s="14">
        <f>SUMIF(Gruppenstunden!$C$12:$C$864,'Wochenübersicht Gruppenstunden'!C749,Gruppenstunden!$H$12:$H$864)</f>
        <v>0</v>
      </c>
      <c r="G749" s="14" t="str">
        <f t="shared" si="239"/>
        <v/>
      </c>
      <c r="H749" s="14">
        <f>SUMIF(Gruppenstunden!$C$12:$C$864,'Wochenübersicht Gruppenstunden'!C749,Gruppenstunden!$I$12:$I$864)</f>
        <v>0</v>
      </c>
      <c r="I749" s="14" t="str">
        <f t="shared" si="240"/>
        <v/>
      </c>
      <c r="J749" s="14">
        <f>SUMIF(Gruppenstunden!$C$12:$C$864,'Wochenübersicht Gruppenstunden'!C749,Gruppenstunden!$J$12:$J$864)</f>
        <v>0</v>
      </c>
      <c r="K749" s="14" t="str">
        <f t="shared" si="241"/>
        <v/>
      </c>
      <c r="L749" s="14">
        <f>SUMIF(Gruppenstunden!$C$12:$C$864,'Wochenübersicht Gruppenstunden'!C749,Gruppenstunden!$K$12:$K$864)</f>
        <v>0</v>
      </c>
      <c r="M749" s="14" t="str">
        <f t="shared" si="242"/>
        <v/>
      </c>
      <c r="N749" s="14">
        <f>SUMIF(Gruppenstunden!$C$12:$C$864,'Wochenübersicht Gruppenstunden'!C749,Gruppenstunden!$L$12:$L$864)</f>
        <v>0</v>
      </c>
      <c r="O749" s="14" t="str">
        <f t="shared" si="243"/>
        <v/>
      </c>
      <c r="P749" s="14">
        <f>SUMIF(Gruppenstunden!$C$12:$C$864,'Wochenübersicht Gruppenstunden'!C749,Gruppenstunden!$M$12:$M$864)</f>
        <v>0</v>
      </c>
      <c r="Q749" s="14" t="str">
        <f t="shared" si="244"/>
        <v/>
      </c>
      <c r="R749" s="14">
        <f>SUMIF(Gruppenstunden!$C$12:$C$864,'Wochenübersicht Gruppenstunden'!C749,Gruppenstunden!$N$12:$N$864)</f>
        <v>0</v>
      </c>
      <c r="S749" s="14" t="str">
        <f t="shared" si="245"/>
        <v/>
      </c>
      <c r="T749" s="14">
        <f>SUMIF(Gruppenstunden!$C$12:$C$864,'Wochenübersicht Gruppenstunden'!C749,Gruppenstunden!$O$12:$O$864)</f>
        <v>0</v>
      </c>
      <c r="U749" s="14" t="str">
        <f t="shared" si="246"/>
        <v/>
      </c>
      <c r="V749" s="14">
        <f>SUMIF(Gruppenstunden!$C$12:$C$864,'Wochenübersicht Gruppenstunden'!C749,Gruppenstunden!$P$12:$P$864)</f>
        <v>0</v>
      </c>
      <c r="W749" s="14" t="str">
        <f t="shared" si="247"/>
        <v/>
      </c>
      <c r="X749" s="14">
        <f>SUMIF(Gruppenstunden!$C$12:$C$864,'Wochenübersicht Gruppenstunden'!C749,Gruppenstunden!$Q$12:$Q$864)</f>
        <v>0</v>
      </c>
      <c r="Y749" s="14" t="str">
        <f t="shared" si="248"/>
        <v/>
      </c>
      <c r="Z749" s="14">
        <f>SUMIF(Gruppenstunden!$C$12:$C$864,'Wochenübersicht Gruppenstunden'!C749,Gruppenstunden!$R$12:$R$864)</f>
        <v>0</v>
      </c>
      <c r="AA749" s="14" t="str">
        <f t="shared" si="249"/>
        <v/>
      </c>
      <c r="AB749" s="14">
        <f>SUMIF(Gruppenstunden!$C$12:$C$864,'Wochenübersicht Gruppenstunden'!C749,Gruppenstunden!$S$12:$S$864)</f>
        <v>0</v>
      </c>
      <c r="AC749" s="14" t="str">
        <f t="shared" si="250"/>
        <v/>
      </c>
      <c r="AD749" s="14">
        <f>SUMIF(Gruppenstunden!$C$12:$C$864,'Wochenübersicht Gruppenstunden'!C749,Gruppenstunden!$T$12:$T$864)</f>
        <v>0</v>
      </c>
      <c r="AE749" s="14" t="str">
        <f t="shared" si="251"/>
        <v/>
      </c>
      <c r="AF749" s="14">
        <f>SUMIF(Gruppenstunden!$C$12:$C$864,'Wochenübersicht Gruppenstunden'!C749,Gruppenstunden!$U$12:$U$864)</f>
        <v>0</v>
      </c>
      <c r="AG749" s="14" t="str">
        <f t="shared" si="252"/>
        <v/>
      </c>
      <c r="AH749" s="14">
        <f>SUMIF(Gruppenstunden!$C$12:$C$864,'Wochenübersicht Gruppenstunden'!C749,Gruppenstunden!$V$12:$V$864)</f>
        <v>0</v>
      </c>
      <c r="AI749" s="14" t="str">
        <f t="shared" si="253"/>
        <v/>
      </c>
      <c r="AJ749" s="14">
        <f>SUMIF(Gruppenstunden!$C$12:$C$864,'Wochenübersicht Gruppenstunden'!C749,Gruppenstunden!$W$12:$W$864)</f>
        <v>0</v>
      </c>
      <c r="AK749" s="14" t="str">
        <f t="shared" si="254"/>
        <v/>
      </c>
      <c r="AL749" s="14">
        <f>SUMIF(Gruppenstunden!$C$12:$C$864,'Wochenübersicht Gruppenstunden'!C749,Gruppenstunden!$X$12:$X$864)</f>
        <v>0</v>
      </c>
      <c r="AM749" s="14" t="str">
        <f t="shared" si="255"/>
        <v/>
      </c>
      <c r="AN749" s="14">
        <f>SUMIF(Gruppenstunden!$C$12:$C$864,'Wochenübersicht Gruppenstunden'!C749,Gruppenstunden!$Y$12:$Y$864)</f>
        <v>0</v>
      </c>
      <c r="AO749" s="14" t="str">
        <f t="shared" si="256"/>
        <v/>
      </c>
      <c r="AP749" s="14">
        <f>SUMIF(Gruppenstunden!$C$12:$C$864,'Wochenübersicht Gruppenstunden'!C749,Gruppenstunden!$Z$12:$Z$864)</f>
        <v>0</v>
      </c>
      <c r="AQ749" s="14" t="str">
        <f t="shared" si="257"/>
        <v/>
      </c>
      <c r="AR749" s="14">
        <f>SUMIF(Gruppenstunden!$C$12:$C$864,'Wochenübersicht Gruppenstunden'!C749,Gruppenstunden!$AA$12:$AA1601)</f>
        <v>0</v>
      </c>
      <c r="AS749" s="14" t="str">
        <f t="shared" si="258"/>
        <v/>
      </c>
    </row>
    <row r="750" spans="3:45" x14ac:dyDescent="0.25">
      <c r="C750" s="14"/>
      <c r="D750" s="14">
        <f>SUMIF(Gruppenstunden!$C$12:$C$864,'Wochenübersicht Gruppenstunden'!C750,Gruppenstunden!$AC$12:$AC$864)</f>
        <v>0</v>
      </c>
      <c r="E750" s="30" t="str">
        <f t="shared" si="238"/>
        <v/>
      </c>
      <c r="F750" s="14">
        <f>SUMIF(Gruppenstunden!$C$12:$C$864,'Wochenübersicht Gruppenstunden'!C750,Gruppenstunden!$H$12:$H$864)</f>
        <v>0</v>
      </c>
      <c r="G750" s="14" t="str">
        <f t="shared" si="239"/>
        <v/>
      </c>
      <c r="H750" s="14">
        <f>SUMIF(Gruppenstunden!$C$12:$C$864,'Wochenübersicht Gruppenstunden'!C750,Gruppenstunden!$I$12:$I$864)</f>
        <v>0</v>
      </c>
      <c r="I750" s="14" t="str">
        <f t="shared" si="240"/>
        <v/>
      </c>
      <c r="J750" s="14">
        <f>SUMIF(Gruppenstunden!$C$12:$C$864,'Wochenübersicht Gruppenstunden'!C750,Gruppenstunden!$J$12:$J$864)</f>
        <v>0</v>
      </c>
      <c r="K750" s="14" t="str">
        <f t="shared" si="241"/>
        <v/>
      </c>
      <c r="L750" s="14">
        <f>SUMIF(Gruppenstunden!$C$12:$C$864,'Wochenübersicht Gruppenstunden'!C750,Gruppenstunden!$K$12:$K$864)</f>
        <v>0</v>
      </c>
      <c r="M750" s="14" t="str">
        <f t="shared" si="242"/>
        <v/>
      </c>
      <c r="N750" s="14">
        <f>SUMIF(Gruppenstunden!$C$12:$C$864,'Wochenübersicht Gruppenstunden'!C750,Gruppenstunden!$L$12:$L$864)</f>
        <v>0</v>
      </c>
      <c r="O750" s="14" t="str">
        <f t="shared" si="243"/>
        <v/>
      </c>
      <c r="P750" s="14">
        <f>SUMIF(Gruppenstunden!$C$12:$C$864,'Wochenübersicht Gruppenstunden'!C750,Gruppenstunden!$M$12:$M$864)</f>
        <v>0</v>
      </c>
      <c r="Q750" s="14" t="str">
        <f t="shared" si="244"/>
        <v/>
      </c>
      <c r="R750" s="14">
        <f>SUMIF(Gruppenstunden!$C$12:$C$864,'Wochenübersicht Gruppenstunden'!C750,Gruppenstunden!$N$12:$N$864)</f>
        <v>0</v>
      </c>
      <c r="S750" s="14" t="str">
        <f t="shared" si="245"/>
        <v/>
      </c>
      <c r="T750" s="14">
        <f>SUMIF(Gruppenstunden!$C$12:$C$864,'Wochenübersicht Gruppenstunden'!C750,Gruppenstunden!$O$12:$O$864)</f>
        <v>0</v>
      </c>
      <c r="U750" s="14" t="str">
        <f t="shared" si="246"/>
        <v/>
      </c>
      <c r="V750" s="14">
        <f>SUMIF(Gruppenstunden!$C$12:$C$864,'Wochenübersicht Gruppenstunden'!C750,Gruppenstunden!$P$12:$P$864)</f>
        <v>0</v>
      </c>
      <c r="W750" s="14" t="str">
        <f t="shared" si="247"/>
        <v/>
      </c>
      <c r="X750" s="14">
        <f>SUMIF(Gruppenstunden!$C$12:$C$864,'Wochenübersicht Gruppenstunden'!C750,Gruppenstunden!$Q$12:$Q$864)</f>
        <v>0</v>
      </c>
      <c r="Y750" s="14" t="str">
        <f t="shared" si="248"/>
        <v/>
      </c>
      <c r="Z750" s="14">
        <f>SUMIF(Gruppenstunden!$C$12:$C$864,'Wochenübersicht Gruppenstunden'!C750,Gruppenstunden!$R$12:$R$864)</f>
        <v>0</v>
      </c>
      <c r="AA750" s="14" t="str">
        <f t="shared" si="249"/>
        <v/>
      </c>
      <c r="AB750" s="14">
        <f>SUMIF(Gruppenstunden!$C$12:$C$864,'Wochenübersicht Gruppenstunden'!C750,Gruppenstunden!$S$12:$S$864)</f>
        <v>0</v>
      </c>
      <c r="AC750" s="14" t="str">
        <f t="shared" si="250"/>
        <v/>
      </c>
      <c r="AD750" s="14">
        <f>SUMIF(Gruppenstunden!$C$12:$C$864,'Wochenübersicht Gruppenstunden'!C750,Gruppenstunden!$T$12:$T$864)</f>
        <v>0</v>
      </c>
      <c r="AE750" s="14" t="str">
        <f t="shared" si="251"/>
        <v/>
      </c>
      <c r="AF750" s="14">
        <f>SUMIF(Gruppenstunden!$C$12:$C$864,'Wochenübersicht Gruppenstunden'!C750,Gruppenstunden!$U$12:$U$864)</f>
        <v>0</v>
      </c>
      <c r="AG750" s="14" t="str">
        <f t="shared" si="252"/>
        <v/>
      </c>
      <c r="AH750" s="14">
        <f>SUMIF(Gruppenstunden!$C$12:$C$864,'Wochenübersicht Gruppenstunden'!C750,Gruppenstunden!$V$12:$V$864)</f>
        <v>0</v>
      </c>
      <c r="AI750" s="14" t="str">
        <f t="shared" si="253"/>
        <v/>
      </c>
      <c r="AJ750" s="14">
        <f>SUMIF(Gruppenstunden!$C$12:$C$864,'Wochenübersicht Gruppenstunden'!C750,Gruppenstunden!$W$12:$W$864)</f>
        <v>0</v>
      </c>
      <c r="AK750" s="14" t="str">
        <f t="shared" si="254"/>
        <v/>
      </c>
      <c r="AL750" s="14">
        <f>SUMIF(Gruppenstunden!$C$12:$C$864,'Wochenübersicht Gruppenstunden'!C750,Gruppenstunden!$X$12:$X$864)</f>
        <v>0</v>
      </c>
      <c r="AM750" s="14" t="str">
        <f t="shared" si="255"/>
        <v/>
      </c>
      <c r="AN750" s="14">
        <f>SUMIF(Gruppenstunden!$C$12:$C$864,'Wochenübersicht Gruppenstunden'!C750,Gruppenstunden!$Y$12:$Y$864)</f>
        <v>0</v>
      </c>
      <c r="AO750" s="14" t="str">
        <f t="shared" si="256"/>
        <v/>
      </c>
      <c r="AP750" s="14">
        <f>SUMIF(Gruppenstunden!$C$12:$C$864,'Wochenübersicht Gruppenstunden'!C750,Gruppenstunden!$Z$12:$Z$864)</f>
        <v>0</v>
      </c>
      <c r="AQ750" s="14" t="str">
        <f t="shared" si="257"/>
        <v/>
      </c>
      <c r="AR750" s="14">
        <f>SUMIF(Gruppenstunden!$C$12:$C$864,'Wochenübersicht Gruppenstunden'!C750,Gruppenstunden!$AA$12:$AA1602)</f>
        <v>0</v>
      </c>
      <c r="AS750" s="14" t="str">
        <f t="shared" si="258"/>
        <v/>
      </c>
    </row>
    <row r="751" spans="3:45" x14ac:dyDescent="0.25">
      <c r="C751" s="14"/>
      <c r="D751" s="14">
        <f>SUMIF(Gruppenstunden!$C$12:$C$864,'Wochenübersicht Gruppenstunden'!C751,Gruppenstunden!$AC$12:$AC$864)</f>
        <v>0</v>
      </c>
      <c r="E751" s="30" t="str">
        <f t="shared" si="238"/>
        <v/>
      </c>
      <c r="F751" s="14">
        <f>SUMIF(Gruppenstunden!$C$12:$C$864,'Wochenübersicht Gruppenstunden'!C751,Gruppenstunden!$H$12:$H$864)</f>
        <v>0</v>
      </c>
      <c r="G751" s="14" t="str">
        <f t="shared" si="239"/>
        <v/>
      </c>
      <c r="H751" s="14">
        <f>SUMIF(Gruppenstunden!$C$12:$C$864,'Wochenübersicht Gruppenstunden'!C751,Gruppenstunden!$I$12:$I$864)</f>
        <v>0</v>
      </c>
      <c r="I751" s="14" t="str">
        <f t="shared" si="240"/>
        <v/>
      </c>
      <c r="J751" s="14">
        <f>SUMIF(Gruppenstunden!$C$12:$C$864,'Wochenübersicht Gruppenstunden'!C751,Gruppenstunden!$J$12:$J$864)</f>
        <v>0</v>
      </c>
      <c r="K751" s="14" t="str">
        <f t="shared" si="241"/>
        <v/>
      </c>
      <c r="L751" s="14">
        <f>SUMIF(Gruppenstunden!$C$12:$C$864,'Wochenübersicht Gruppenstunden'!C751,Gruppenstunden!$K$12:$K$864)</f>
        <v>0</v>
      </c>
      <c r="M751" s="14" t="str">
        <f t="shared" si="242"/>
        <v/>
      </c>
      <c r="N751" s="14">
        <f>SUMIF(Gruppenstunden!$C$12:$C$864,'Wochenübersicht Gruppenstunden'!C751,Gruppenstunden!$L$12:$L$864)</f>
        <v>0</v>
      </c>
      <c r="O751" s="14" t="str">
        <f t="shared" si="243"/>
        <v/>
      </c>
      <c r="P751" s="14">
        <f>SUMIF(Gruppenstunden!$C$12:$C$864,'Wochenübersicht Gruppenstunden'!C751,Gruppenstunden!$M$12:$M$864)</f>
        <v>0</v>
      </c>
      <c r="Q751" s="14" t="str">
        <f t="shared" si="244"/>
        <v/>
      </c>
      <c r="R751" s="14">
        <f>SUMIF(Gruppenstunden!$C$12:$C$864,'Wochenübersicht Gruppenstunden'!C751,Gruppenstunden!$N$12:$N$864)</f>
        <v>0</v>
      </c>
      <c r="S751" s="14" t="str">
        <f t="shared" si="245"/>
        <v/>
      </c>
      <c r="T751" s="14">
        <f>SUMIF(Gruppenstunden!$C$12:$C$864,'Wochenübersicht Gruppenstunden'!C751,Gruppenstunden!$O$12:$O$864)</f>
        <v>0</v>
      </c>
      <c r="U751" s="14" t="str">
        <f t="shared" si="246"/>
        <v/>
      </c>
      <c r="V751" s="14">
        <f>SUMIF(Gruppenstunden!$C$12:$C$864,'Wochenübersicht Gruppenstunden'!C751,Gruppenstunden!$P$12:$P$864)</f>
        <v>0</v>
      </c>
      <c r="W751" s="14" t="str">
        <f t="shared" si="247"/>
        <v/>
      </c>
      <c r="X751" s="14">
        <f>SUMIF(Gruppenstunden!$C$12:$C$864,'Wochenübersicht Gruppenstunden'!C751,Gruppenstunden!$Q$12:$Q$864)</f>
        <v>0</v>
      </c>
      <c r="Y751" s="14" t="str">
        <f t="shared" si="248"/>
        <v/>
      </c>
      <c r="Z751" s="14">
        <f>SUMIF(Gruppenstunden!$C$12:$C$864,'Wochenübersicht Gruppenstunden'!C751,Gruppenstunden!$R$12:$R$864)</f>
        <v>0</v>
      </c>
      <c r="AA751" s="14" t="str">
        <f t="shared" si="249"/>
        <v/>
      </c>
      <c r="AB751" s="14">
        <f>SUMIF(Gruppenstunden!$C$12:$C$864,'Wochenübersicht Gruppenstunden'!C751,Gruppenstunden!$S$12:$S$864)</f>
        <v>0</v>
      </c>
      <c r="AC751" s="14" t="str">
        <f t="shared" si="250"/>
        <v/>
      </c>
      <c r="AD751" s="14">
        <f>SUMIF(Gruppenstunden!$C$12:$C$864,'Wochenübersicht Gruppenstunden'!C751,Gruppenstunden!$T$12:$T$864)</f>
        <v>0</v>
      </c>
      <c r="AE751" s="14" t="str">
        <f t="shared" si="251"/>
        <v/>
      </c>
      <c r="AF751" s="14">
        <f>SUMIF(Gruppenstunden!$C$12:$C$864,'Wochenübersicht Gruppenstunden'!C751,Gruppenstunden!$U$12:$U$864)</f>
        <v>0</v>
      </c>
      <c r="AG751" s="14" t="str">
        <f t="shared" si="252"/>
        <v/>
      </c>
      <c r="AH751" s="14">
        <f>SUMIF(Gruppenstunden!$C$12:$C$864,'Wochenübersicht Gruppenstunden'!C751,Gruppenstunden!$V$12:$V$864)</f>
        <v>0</v>
      </c>
      <c r="AI751" s="14" t="str">
        <f t="shared" si="253"/>
        <v/>
      </c>
      <c r="AJ751" s="14">
        <f>SUMIF(Gruppenstunden!$C$12:$C$864,'Wochenübersicht Gruppenstunden'!C751,Gruppenstunden!$W$12:$W$864)</f>
        <v>0</v>
      </c>
      <c r="AK751" s="14" t="str">
        <f t="shared" si="254"/>
        <v/>
      </c>
      <c r="AL751" s="14">
        <f>SUMIF(Gruppenstunden!$C$12:$C$864,'Wochenübersicht Gruppenstunden'!C751,Gruppenstunden!$X$12:$X$864)</f>
        <v>0</v>
      </c>
      <c r="AM751" s="14" t="str">
        <f t="shared" si="255"/>
        <v/>
      </c>
      <c r="AN751" s="14">
        <f>SUMIF(Gruppenstunden!$C$12:$C$864,'Wochenübersicht Gruppenstunden'!C751,Gruppenstunden!$Y$12:$Y$864)</f>
        <v>0</v>
      </c>
      <c r="AO751" s="14" t="str">
        <f t="shared" si="256"/>
        <v/>
      </c>
      <c r="AP751" s="14">
        <f>SUMIF(Gruppenstunden!$C$12:$C$864,'Wochenübersicht Gruppenstunden'!C751,Gruppenstunden!$Z$12:$Z$864)</f>
        <v>0</v>
      </c>
      <c r="AQ751" s="14" t="str">
        <f t="shared" si="257"/>
        <v/>
      </c>
      <c r="AR751" s="14">
        <f>SUMIF(Gruppenstunden!$C$12:$C$864,'Wochenübersicht Gruppenstunden'!C751,Gruppenstunden!$AA$12:$AA1603)</f>
        <v>0</v>
      </c>
      <c r="AS751" s="14" t="str">
        <f t="shared" si="258"/>
        <v/>
      </c>
    </row>
    <row r="752" spans="3:45" x14ac:dyDescent="0.25">
      <c r="C752" s="14"/>
      <c r="D752" s="14">
        <f>SUMIF(Gruppenstunden!$C$12:$C$864,'Wochenübersicht Gruppenstunden'!C752,Gruppenstunden!$AC$12:$AC$864)</f>
        <v>0</v>
      </c>
      <c r="E752" s="30" t="str">
        <f t="shared" si="238"/>
        <v/>
      </c>
      <c r="F752" s="14">
        <f>SUMIF(Gruppenstunden!$C$12:$C$864,'Wochenübersicht Gruppenstunden'!C752,Gruppenstunden!$H$12:$H$864)</f>
        <v>0</v>
      </c>
      <c r="G752" s="14" t="str">
        <f t="shared" si="239"/>
        <v/>
      </c>
      <c r="H752" s="14">
        <f>SUMIF(Gruppenstunden!$C$12:$C$864,'Wochenübersicht Gruppenstunden'!C752,Gruppenstunden!$I$12:$I$864)</f>
        <v>0</v>
      </c>
      <c r="I752" s="14" t="str">
        <f t="shared" si="240"/>
        <v/>
      </c>
      <c r="J752" s="14">
        <f>SUMIF(Gruppenstunden!$C$12:$C$864,'Wochenübersicht Gruppenstunden'!C752,Gruppenstunden!$J$12:$J$864)</f>
        <v>0</v>
      </c>
      <c r="K752" s="14" t="str">
        <f t="shared" si="241"/>
        <v/>
      </c>
      <c r="L752" s="14">
        <f>SUMIF(Gruppenstunden!$C$12:$C$864,'Wochenübersicht Gruppenstunden'!C752,Gruppenstunden!$K$12:$K$864)</f>
        <v>0</v>
      </c>
      <c r="M752" s="14" t="str">
        <f t="shared" si="242"/>
        <v/>
      </c>
      <c r="N752" s="14">
        <f>SUMIF(Gruppenstunden!$C$12:$C$864,'Wochenübersicht Gruppenstunden'!C752,Gruppenstunden!$L$12:$L$864)</f>
        <v>0</v>
      </c>
      <c r="O752" s="14" t="str">
        <f t="shared" si="243"/>
        <v/>
      </c>
      <c r="P752" s="14">
        <f>SUMIF(Gruppenstunden!$C$12:$C$864,'Wochenübersicht Gruppenstunden'!C752,Gruppenstunden!$M$12:$M$864)</f>
        <v>0</v>
      </c>
      <c r="Q752" s="14" t="str">
        <f t="shared" si="244"/>
        <v/>
      </c>
      <c r="R752" s="14">
        <f>SUMIF(Gruppenstunden!$C$12:$C$864,'Wochenübersicht Gruppenstunden'!C752,Gruppenstunden!$N$12:$N$864)</f>
        <v>0</v>
      </c>
      <c r="S752" s="14" t="str">
        <f t="shared" si="245"/>
        <v/>
      </c>
      <c r="T752" s="14">
        <f>SUMIF(Gruppenstunden!$C$12:$C$864,'Wochenübersicht Gruppenstunden'!C752,Gruppenstunden!$O$12:$O$864)</f>
        <v>0</v>
      </c>
      <c r="U752" s="14" t="str">
        <f t="shared" si="246"/>
        <v/>
      </c>
      <c r="V752" s="14">
        <f>SUMIF(Gruppenstunden!$C$12:$C$864,'Wochenübersicht Gruppenstunden'!C752,Gruppenstunden!$P$12:$P$864)</f>
        <v>0</v>
      </c>
      <c r="W752" s="14" t="str">
        <f t="shared" si="247"/>
        <v/>
      </c>
      <c r="X752" s="14">
        <f>SUMIF(Gruppenstunden!$C$12:$C$864,'Wochenübersicht Gruppenstunden'!C752,Gruppenstunden!$Q$12:$Q$864)</f>
        <v>0</v>
      </c>
      <c r="Y752" s="14" t="str">
        <f t="shared" si="248"/>
        <v/>
      </c>
      <c r="Z752" s="14">
        <f>SUMIF(Gruppenstunden!$C$12:$C$864,'Wochenübersicht Gruppenstunden'!C752,Gruppenstunden!$R$12:$R$864)</f>
        <v>0</v>
      </c>
      <c r="AA752" s="14" t="str">
        <f t="shared" si="249"/>
        <v/>
      </c>
      <c r="AB752" s="14">
        <f>SUMIF(Gruppenstunden!$C$12:$C$864,'Wochenübersicht Gruppenstunden'!C752,Gruppenstunden!$S$12:$S$864)</f>
        <v>0</v>
      </c>
      <c r="AC752" s="14" t="str">
        <f t="shared" si="250"/>
        <v/>
      </c>
      <c r="AD752" s="14">
        <f>SUMIF(Gruppenstunden!$C$12:$C$864,'Wochenübersicht Gruppenstunden'!C752,Gruppenstunden!$T$12:$T$864)</f>
        <v>0</v>
      </c>
      <c r="AE752" s="14" t="str">
        <f t="shared" si="251"/>
        <v/>
      </c>
      <c r="AF752" s="14">
        <f>SUMIF(Gruppenstunden!$C$12:$C$864,'Wochenübersicht Gruppenstunden'!C752,Gruppenstunden!$U$12:$U$864)</f>
        <v>0</v>
      </c>
      <c r="AG752" s="14" t="str">
        <f t="shared" si="252"/>
        <v/>
      </c>
      <c r="AH752" s="14">
        <f>SUMIF(Gruppenstunden!$C$12:$C$864,'Wochenübersicht Gruppenstunden'!C752,Gruppenstunden!$V$12:$V$864)</f>
        <v>0</v>
      </c>
      <c r="AI752" s="14" t="str">
        <f t="shared" si="253"/>
        <v/>
      </c>
      <c r="AJ752" s="14">
        <f>SUMIF(Gruppenstunden!$C$12:$C$864,'Wochenübersicht Gruppenstunden'!C752,Gruppenstunden!$W$12:$W$864)</f>
        <v>0</v>
      </c>
      <c r="AK752" s="14" t="str">
        <f t="shared" si="254"/>
        <v/>
      </c>
      <c r="AL752" s="14">
        <f>SUMIF(Gruppenstunden!$C$12:$C$864,'Wochenübersicht Gruppenstunden'!C752,Gruppenstunden!$X$12:$X$864)</f>
        <v>0</v>
      </c>
      <c r="AM752" s="14" t="str">
        <f t="shared" si="255"/>
        <v/>
      </c>
      <c r="AN752" s="14">
        <f>SUMIF(Gruppenstunden!$C$12:$C$864,'Wochenübersicht Gruppenstunden'!C752,Gruppenstunden!$Y$12:$Y$864)</f>
        <v>0</v>
      </c>
      <c r="AO752" s="14" t="str">
        <f t="shared" si="256"/>
        <v/>
      </c>
      <c r="AP752" s="14">
        <f>SUMIF(Gruppenstunden!$C$12:$C$864,'Wochenübersicht Gruppenstunden'!C752,Gruppenstunden!$Z$12:$Z$864)</f>
        <v>0</v>
      </c>
      <c r="AQ752" s="14" t="str">
        <f t="shared" si="257"/>
        <v/>
      </c>
      <c r="AR752" s="14">
        <f>SUMIF(Gruppenstunden!$C$12:$C$864,'Wochenübersicht Gruppenstunden'!C752,Gruppenstunden!$AA$12:$AA1604)</f>
        <v>0</v>
      </c>
      <c r="AS752" s="14" t="str">
        <f t="shared" si="258"/>
        <v/>
      </c>
    </row>
    <row r="753" spans="3:45" x14ac:dyDescent="0.25">
      <c r="C753" s="14"/>
      <c r="D753" s="14">
        <f>SUMIF(Gruppenstunden!$C$12:$C$864,'Wochenübersicht Gruppenstunden'!C753,Gruppenstunden!$AC$12:$AC$864)</f>
        <v>0</v>
      </c>
      <c r="E753" s="30" t="str">
        <f t="shared" si="238"/>
        <v/>
      </c>
      <c r="F753" s="14">
        <f>SUMIF(Gruppenstunden!$C$12:$C$864,'Wochenübersicht Gruppenstunden'!C753,Gruppenstunden!$H$12:$H$864)</f>
        <v>0</v>
      </c>
      <c r="G753" s="14" t="str">
        <f t="shared" si="239"/>
        <v/>
      </c>
      <c r="H753" s="14">
        <f>SUMIF(Gruppenstunden!$C$12:$C$864,'Wochenübersicht Gruppenstunden'!C753,Gruppenstunden!$I$12:$I$864)</f>
        <v>0</v>
      </c>
      <c r="I753" s="14" t="str">
        <f t="shared" si="240"/>
        <v/>
      </c>
      <c r="J753" s="14">
        <f>SUMIF(Gruppenstunden!$C$12:$C$864,'Wochenübersicht Gruppenstunden'!C753,Gruppenstunden!$J$12:$J$864)</f>
        <v>0</v>
      </c>
      <c r="K753" s="14" t="str">
        <f t="shared" si="241"/>
        <v/>
      </c>
      <c r="L753" s="14">
        <f>SUMIF(Gruppenstunden!$C$12:$C$864,'Wochenübersicht Gruppenstunden'!C753,Gruppenstunden!$K$12:$K$864)</f>
        <v>0</v>
      </c>
      <c r="M753" s="14" t="str">
        <f t="shared" si="242"/>
        <v/>
      </c>
      <c r="N753" s="14">
        <f>SUMIF(Gruppenstunden!$C$12:$C$864,'Wochenübersicht Gruppenstunden'!C753,Gruppenstunden!$L$12:$L$864)</f>
        <v>0</v>
      </c>
      <c r="O753" s="14" t="str">
        <f t="shared" si="243"/>
        <v/>
      </c>
      <c r="P753" s="14">
        <f>SUMIF(Gruppenstunden!$C$12:$C$864,'Wochenübersicht Gruppenstunden'!C753,Gruppenstunden!$M$12:$M$864)</f>
        <v>0</v>
      </c>
      <c r="Q753" s="14" t="str">
        <f t="shared" si="244"/>
        <v/>
      </c>
      <c r="R753" s="14">
        <f>SUMIF(Gruppenstunden!$C$12:$C$864,'Wochenübersicht Gruppenstunden'!C753,Gruppenstunden!$N$12:$N$864)</f>
        <v>0</v>
      </c>
      <c r="S753" s="14" t="str">
        <f t="shared" si="245"/>
        <v/>
      </c>
      <c r="T753" s="14">
        <f>SUMIF(Gruppenstunden!$C$12:$C$864,'Wochenübersicht Gruppenstunden'!C753,Gruppenstunden!$O$12:$O$864)</f>
        <v>0</v>
      </c>
      <c r="U753" s="14" t="str">
        <f t="shared" si="246"/>
        <v/>
      </c>
      <c r="V753" s="14">
        <f>SUMIF(Gruppenstunden!$C$12:$C$864,'Wochenübersicht Gruppenstunden'!C753,Gruppenstunden!$P$12:$P$864)</f>
        <v>0</v>
      </c>
      <c r="W753" s="14" t="str">
        <f t="shared" si="247"/>
        <v/>
      </c>
      <c r="X753" s="14">
        <f>SUMIF(Gruppenstunden!$C$12:$C$864,'Wochenübersicht Gruppenstunden'!C753,Gruppenstunden!$Q$12:$Q$864)</f>
        <v>0</v>
      </c>
      <c r="Y753" s="14" t="str">
        <f t="shared" si="248"/>
        <v/>
      </c>
      <c r="Z753" s="14">
        <f>SUMIF(Gruppenstunden!$C$12:$C$864,'Wochenübersicht Gruppenstunden'!C753,Gruppenstunden!$R$12:$R$864)</f>
        <v>0</v>
      </c>
      <c r="AA753" s="14" t="str">
        <f t="shared" si="249"/>
        <v/>
      </c>
      <c r="AB753" s="14">
        <f>SUMIF(Gruppenstunden!$C$12:$C$864,'Wochenübersicht Gruppenstunden'!C753,Gruppenstunden!$S$12:$S$864)</f>
        <v>0</v>
      </c>
      <c r="AC753" s="14" t="str">
        <f t="shared" si="250"/>
        <v/>
      </c>
      <c r="AD753" s="14">
        <f>SUMIF(Gruppenstunden!$C$12:$C$864,'Wochenübersicht Gruppenstunden'!C753,Gruppenstunden!$T$12:$T$864)</f>
        <v>0</v>
      </c>
      <c r="AE753" s="14" t="str">
        <f t="shared" si="251"/>
        <v/>
      </c>
      <c r="AF753" s="14">
        <f>SUMIF(Gruppenstunden!$C$12:$C$864,'Wochenübersicht Gruppenstunden'!C753,Gruppenstunden!$U$12:$U$864)</f>
        <v>0</v>
      </c>
      <c r="AG753" s="14" t="str">
        <f t="shared" si="252"/>
        <v/>
      </c>
      <c r="AH753" s="14">
        <f>SUMIF(Gruppenstunden!$C$12:$C$864,'Wochenübersicht Gruppenstunden'!C753,Gruppenstunden!$V$12:$V$864)</f>
        <v>0</v>
      </c>
      <c r="AI753" s="14" t="str">
        <f t="shared" si="253"/>
        <v/>
      </c>
      <c r="AJ753" s="14">
        <f>SUMIF(Gruppenstunden!$C$12:$C$864,'Wochenübersicht Gruppenstunden'!C753,Gruppenstunden!$W$12:$W$864)</f>
        <v>0</v>
      </c>
      <c r="AK753" s="14" t="str">
        <f t="shared" si="254"/>
        <v/>
      </c>
      <c r="AL753" s="14">
        <f>SUMIF(Gruppenstunden!$C$12:$C$864,'Wochenübersicht Gruppenstunden'!C753,Gruppenstunden!$X$12:$X$864)</f>
        <v>0</v>
      </c>
      <c r="AM753" s="14" t="str">
        <f t="shared" si="255"/>
        <v/>
      </c>
      <c r="AN753" s="14">
        <f>SUMIF(Gruppenstunden!$C$12:$C$864,'Wochenübersicht Gruppenstunden'!C753,Gruppenstunden!$Y$12:$Y$864)</f>
        <v>0</v>
      </c>
      <c r="AO753" s="14" t="str">
        <f t="shared" si="256"/>
        <v/>
      </c>
      <c r="AP753" s="14">
        <f>SUMIF(Gruppenstunden!$C$12:$C$864,'Wochenübersicht Gruppenstunden'!C753,Gruppenstunden!$Z$12:$Z$864)</f>
        <v>0</v>
      </c>
      <c r="AQ753" s="14" t="str">
        <f t="shared" si="257"/>
        <v/>
      </c>
      <c r="AR753" s="14">
        <f>SUMIF(Gruppenstunden!$C$12:$C$864,'Wochenübersicht Gruppenstunden'!C753,Gruppenstunden!$AA$12:$AA1605)</f>
        <v>0</v>
      </c>
      <c r="AS753" s="14" t="str">
        <f t="shared" si="258"/>
        <v/>
      </c>
    </row>
    <row r="754" spans="3:45" x14ac:dyDescent="0.25">
      <c r="C754" s="14"/>
      <c r="D754" s="14">
        <f>SUMIF(Gruppenstunden!$C$12:$C$864,'Wochenübersicht Gruppenstunden'!C754,Gruppenstunden!$AC$12:$AC$864)</f>
        <v>0</v>
      </c>
      <c r="E754" s="30" t="str">
        <f t="shared" si="238"/>
        <v/>
      </c>
      <c r="F754" s="14">
        <f>SUMIF(Gruppenstunden!$C$12:$C$864,'Wochenübersicht Gruppenstunden'!C754,Gruppenstunden!$H$12:$H$864)</f>
        <v>0</v>
      </c>
      <c r="G754" s="14" t="str">
        <f t="shared" si="239"/>
        <v/>
      </c>
      <c r="H754" s="14">
        <f>SUMIF(Gruppenstunden!$C$12:$C$864,'Wochenübersicht Gruppenstunden'!C754,Gruppenstunden!$I$12:$I$864)</f>
        <v>0</v>
      </c>
      <c r="I754" s="14" t="str">
        <f t="shared" si="240"/>
        <v/>
      </c>
      <c r="J754" s="14">
        <f>SUMIF(Gruppenstunden!$C$12:$C$864,'Wochenübersicht Gruppenstunden'!C754,Gruppenstunden!$J$12:$J$864)</f>
        <v>0</v>
      </c>
      <c r="K754" s="14" t="str">
        <f t="shared" si="241"/>
        <v/>
      </c>
      <c r="L754" s="14">
        <f>SUMIF(Gruppenstunden!$C$12:$C$864,'Wochenübersicht Gruppenstunden'!C754,Gruppenstunden!$K$12:$K$864)</f>
        <v>0</v>
      </c>
      <c r="M754" s="14" t="str">
        <f t="shared" si="242"/>
        <v/>
      </c>
      <c r="N754" s="14">
        <f>SUMIF(Gruppenstunden!$C$12:$C$864,'Wochenübersicht Gruppenstunden'!C754,Gruppenstunden!$L$12:$L$864)</f>
        <v>0</v>
      </c>
      <c r="O754" s="14" t="str">
        <f t="shared" si="243"/>
        <v/>
      </c>
      <c r="P754" s="14">
        <f>SUMIF(Gruppenstunden!$C$12:$C$864,'Wochenübersicht Gruppenstunden'!C754,Gruppenstunden!$M$12:$M$864)</f>
        <v>0</v>
      </c>
      <c r="Q754" s="14" t="str">
        <f t="shared" si="244"/>
        <v/>
      </c>
      <c r="R754" s="14">
        <f>SUMIF(Gruppenstunden!$C$12:$C$864,'Wochenübersicht Gruppenstunden'!C754,Gruppenstunden!$N$12:$N$864)</f>
        <v>0</v>
      </c>
      <c r="S754" s="14" t="str">
        <f t="shared" si="245"/>
        <v/>
      </c>
      <c r="T754" s="14">
        <f>SUMIF(Gruppenstunden!$C$12:$C$864,'Wochenübersicht Gruppenstunden'!C754,Gruppenstunden!$O$12:$O$864)</f>
        <v>0</v>
      </c>
      <c r="U754" s="14" t="str">
        <f t="shared" si="246"/>
        <v/>
      </c>
      <c r="V754" s="14">
        <f>SUMIF(Gruppenstunden!$C$12:$C$864,'Wochenübersicht Gruppenstunden'!C754,Gruppenstunden!$P$12:$P$864)</f>
        <v>0</v>
      </c>
      <c r="W754" s="14" t="str">
        <f t="shared" si="247"/>
        <v/>
      </c>
      <c r="X754" s="14">
        <f>SUMIF(Gruppenstunden!$C$12:$C$864,'Wochenübersicht Gruppenstunden'!C754,Gruppenstunden!$Q$12:$Q$864)</f>
        <v>0</v>
      </c>
      <c r="Y754" s="14" t="str">
        <f t="shared" si="248"/>
        <v/>
      </c>
      <c r="Z754" s="14">
        <f>SUMIF(Gruppenstunden!$C$12:$C$864,'Wochenübersicht Gruppenstunden'!C754,Gruppenstunden!$R$12:$R$864)</f>
        <v>0</v>
      </c>
      <c r="AA754" s="14" t="str">
        <f t="shared" si="249"/>
        <v/>
      </c>
      <c r="AB754" s="14">
        <f>SUMIF(Gruppenstunden!$C$12:$C$864,'Wochenübersicht Gruppenstunden'!C754,Gruppenstunden!$S$12:$S$864)</f>
        <v>0</v>
      </c>
      <c r="AC754" s="14" t="str">
        <f t="shared" si="250"/>
        <v/>
      </c>
      <c r="AD754" s="14">
        <f>SUMIF(Gruppenstunden!$C$12:$C$864,'Wochenübersicht Gruppenstunden'!C754,Gruppenstunden!$T$12:$T$864)</f>
        <v>0</v>
      </c>
      <c r="AE754" s="14" t="str">
        <f t="shared" si="251"/>
        <v/>
      </c>
      <c r="AF754" s="14">
        <f>SUMIF(Gruppenstunden!$C$12:$C$864,'Wochenübersicht Gruppenstunden'!C754,Gruppenstunden!$U$12:$U$864)</f>
        <v>0</v>
      </c>
      <c r="AG754" s="14" t="str">
        <f t="shared" si="252"/>
        <v/>
      </c>
      <c r="AH754" s="14">
        <f>SUMIF(Gruppenstunden!$C$12:$C$864,'Wochenübersicht Gruppenstunden'!C754,Gruppenstunden!$V$12:$V$864)</f>
        <v>0</v>
      </c>
      <c r="AI754" s="14" t="str">
        <f t="shared" si="253"/>
        <v/>
      </c>
      <c r="AJ754" s="14">
        <f>SUMIF(Gruppenstunden!$C$12:$C$864,'Wochenübersicht Gruppenstunden'!C754,Gruppenstunden!$W$12:$W$864)</f>
        <v>0</v>
      </c>
      <c r="AK754" s="14" t="str">
        <f t="shared" si="254"/>
        <v/>
      </c>
      <c r="AL754" s="14">
        <f>SUMIF(Gruppenstunden!$C$12:$C$864,'Wochenübersicht Gruppenstunden'!C754,Gruppenstunden!$X$12:$X$864)</f>
        <v>0</v>
      </c>
      <c r="AM754" s="14" t="str">
        <f t="shared" si="255"/>
        <v/>
      </c>
      <c r="AN754" s="14">
        <f>SUMIF(Gruppenstunden!$C$12:$C$864,'Wochenübersicht Gruppenstunden'!C754,Gruppenstunden!$Y$12:$Y$864)</f>
        <v>0</v>
      </c>
      <c r="AO754" s="14" t="str">
        <f t="shared" si="256"/>
        <v/>
      </c>
      <c r="AP754" s="14">
        <f>SUMIF(Gruppenstunden!$C$12:$C$864,'Wochenübersicht Gruppenstunden'!C754,Gruppenstunden!$Z$12:$Z$864)</f>
        <v>0</v>
      </c>
      <c r="AQ754" s="14" t="str">
        <f t="shared" si="257"/>
        <v/>
      </c>
      <c r="AR754" s="14">
        <f>SUMIF(Gruppenstunden!$C$12:$C$864,'Wochenübersicht Gruppenstunden'!C754,Gruppenstunden!$AA$12:$AA1606)</f>
        <v>0</v>
      </c>
      <c r="AS754" s="14" t="str">
        <f t="shared" si="258"/>
        <v/>
      </c>
    </row>
    <row r="755" spans="3:45" x14ac:dyDescent="0.25">
      <c r="C755" s="14"/>
      <c r="D755" s="14">
        <f>SUMIF(Gruppenstunden!$C$12:$C$864,'Wochenübersicht Gruppenstunden'!C755,Gruppenstunden!$AC$12:$AC$864)</f>
        <v>0</v>
      </c>
      <c r="E755" s="30" t="str">
        <f t="shared" si="238"/>
        <v/>
      </c>
      <c r="F755" s="14">
        <f>SUMIF(Gruppenstunden!$C$12:$C$864,'Wochenübersicht Gruppenstunden'!C755,Gruppenstunden!$H$12:$H$864)</f>
        <v>0</v>
      </c>
      <c r="G755" s="14" t="str">
        <f t="shared" si="239"/>
        <v/>
      </c>
      <c r="H755" s="14">
        <f>SUMIF(Gruppenstunden!$C$12:$C$864,'Wochenübersicht Gruppenstunden'!C755,Gruppenstunden!$I$12:$I$864)</f>
        <v>0</v>
      </c>
      <c r="I755" s="14" t="str">
        <f t="shared" si="240"/>
        <v/>
      </c>
      <c r="J755" s="14">
        <f>SUMIF(Gruppenstunden!$C$12:$C$864,'Wochenübersicht Gruppenstunden'!C755,Gruppenstunden!$J$12:$J$864)</f>
        <v>0</v>
      </c>
      <c r="K755" s="14" t="str">
        <f t="shared" si="241"/>
        <v/>
      </c>
      <c r="L755" s="14">
        <f>SUMIF(Gruppenstunden!$C$12:$C$864,'Wochenübersicht Gruppenstunden'!C755,Gruppenstunden!$K$12:$K$864)</f>
        <v>0</v>
      </c>
      <c r="M755" s="14" t="str">
        <f t="shared" si="242"/>
        <v/>
      </c>
      <c r="N755" s="14">
        <f>SUMIF(Gruppenstunden!$C$12:$C$864,'Wochenübersicht Gruppenstunden'!C755,Gruppenstunden!$L$12:$L$864)</f>
        <v>0</v>
      </c>
      <c r="O755" s="14" t="str">
        <f t="shared" si="243"/>
        <v/>
      </c>
      <c r="P755" s="14">
        <f>SUMIF(Gruppenstunden!$C$12:$C$864,'Wochenübersicht Gruppenstunden'!C755,Gruppenstunden!$M$12:$M$864)</f>
        <v>0</v>
      </c>
      <c r="Q755" s="14" t="str">
        <f t="shared" si="244"/>
        <v/>
      </c>
      <c r="R755" s="14">
        <f>SUMIF(Gruppenstunden!$C$12:$C$864,'Wochenübersicht Gruppenstunden'!C755,Gruppenstunden!$N$12:$N$864)</f>
        <v>0</v>
      </c>
      <c r="S755" s="14" t="str">
        <f t="shared" si="245"/>
        <v/>
      </c>
      <c r="T755" s="14">
        <f>SUMIF(Gruppenstunden!$C$12:$C$864,'Wochenübersicht Gruppenstunden'!C755,Gruppenstunden!$O$12:$O$864)</f>
        <v>0</v>
      </c>
      <c r="U755" s="14" t="str">
        <f t="shared" si="246"/>
        <v/>
      </c>
      <c r="V755" s="14">
        <f>SUMIF(Gruppenstunden!$C$12:$C$864,'Wochenübersicht Gruppenstunden'!C755,Gruppenstunden!$P$12:$P$864)</f>
        <v>0</v>
      </c>
      <c r="W755" s="14" t="str">
        <f t="shared" si="247"/>
        <v/>
      </c>
      <c r="X755" s="14">
        <f>SUMIF(Gruppenstunden!$C$12:$C$864,'Wochenübersicht Gruppenstunden'!C755,Gruppenstunden!$Q$12:$Q$864)</f>
        <v>0</v>
      </c>
      <c r="Y755" s="14" t="str">
        <f t="shared" si="248"/>
        <v/>
      </c>
      <c r="Z755" s="14">
        <f>SUMIF(Gruppenstunden!$C$12:$C$864,'Wochenübersicht Gruppenstunden'!C755,Gruppenstunden!$R$12:$R$864)</f>
        <v>0</v>
      </c>
      <c r="AA755" s="14" t="str">
        <f t="shared" si="249"/>
        <v/>
      </c>
      <c r="AB755" s="14">
        <f>SUMIF(Gruppenstunden!$C$12:$C$864,'Wochenübersicht Gruppenstunden'!C755,Gruppenstunden!$S$12:$S$864)</f>
        <v>0</v>
      </c>
      <c r="AC755" s="14" t="str">
        <f t="shared" si="250"/>
        <v/>
      </c>
      <c r="AD755" s="14">
        <f>SUMIF(Gruppenstunden!$C$12:$C$864,'Wochenübersicht Gruppenstunden'!C755,Gruppenstunden!$T$12:$T$864)</f>
        <v>0</v>
      </c>
      <c r="AE755" s="14" t="str">
        <f t="shared" si="251"/>
        <v/>
      </c>
      <c r="AF755" s="14">
        <f>SUMIF(Gruppenstunden!$C$12:$C$864,'Wochenübersicht Gruppenstunden'!C755,Gruppenstunden!$U$12:$U$864)</f>
        <v>0</v>
      </c>
      <c r="AG755" s="14" t="str">
        <f t="shared" si="252"/>
        <v/>
      </c>
      <c r="AH755" s="14">
        <f>SUMIF(Gruppenstunden!$C$12:$C$864,'Wochenübersicht Gruppenstunden'!C755,Gruppenstunden!$V$12:$V$864)</f>
        <v>0</v>
      </c>
      <c r="AI755" s="14" t="str">
        <f t="shared" si="253"/>
        <v/>
      </c>
      <c r="AJ755" s="14">
        <f>SUMIF(Gruppenstunden!$C$12:$C$864,'Wochenübersicht Gruppenstunden'!C755,Gruppenstunden!$W$12:$W$864)</f>
        <v>0</v>
      </c>
      <c r="AK755" s="14" t="str">
        <f t="shared" si="254"/>
        <v/>
      </c>
      <c r="AL755" s="14">
        <f>SUMIF(Gruppenstunden!$C$12:$C$864,'Wochenübersicht Gruppenstunden'!C755,Gruppenstunden!$X$12:$X$864)</f>
        <v>0</v>
      </c>
      <c r="AM755" s="14" t="str">
        <f t="shared" si="255"/>
        <v/>
      </c>
      <c r="AN755" s="14">
        <f>SUMIF(Gruppenstunden!$C$12:$C$864,'Wochenübersicht Gruppenstunden'!C755,Gruppenstunden!$Y$12:$Y$864)</f>
        <v>0</v>
      </c>
      <c r="AO755" s="14" t="str">
        <f t="shared" si="256"/>
        <v/>
      </c>
      <c r="AP755" s="14">
        <f>SUMIF(Gruppenstunden!$C$12:$C$864,'Wochenübersicht Gruppenstunden'!C755,Gruppenstunden!$Z$12:$Z$864)</f>
        <v>0</v>
      </c>
      <c r="AQ755" s="14" t="str">
        <f t="shared" si="257"/>
        <v/>
      </c>
      <c r="AR755" s="14">
        <f>SUMIF(Gruppenstunden!$C$12:$C$864,'Wochenübersicht Gruppenstunden'!C755,Gruppenstunden!$AA$12:$AA1607)</f>
        <v>0</v>
      </c>
      <c r="AS755" s="14" t="str">
        <f t="shared" si="258"/>
        <v/>
      </c>
    </row>
    <row r="756" spans="3:45" x14ac:dyDescent="0.25">
      <c r="C756" s="14"/>
      <c r="D756" s="14">
        <f>SUMIF(Gruppenstunden!$C$12:$C$864,'Wochenübersicht Gruppenstunden'!C756,Gruppenstunden!$AC$12:$AC$864)</f>
        <v>0</v>
      </c>
      <c r="E756" s="30" t="str">
        <f t="shared" si="238"/>
        <v/>
      </c>
      <c r="F756" s="14">
        <f>SUMIF(Gruppenstunden!$C$12:$C$864,'Wochenübersicht Gruppenstunden'!C756,Gruppenstunden!$H$12:$H$864)</f>
        <v>0</v>
      </c>
      <c r="G756" s="14" t="str">
        <f t="shared" si="239"/>
        <v/>
      </c>
      <c r="H756" s="14">
        <f>SUMIF(Gruppenstunden!$C$12:$C$864,'Wochenübersicht Gruppenstunden'!C756,Gruppenstunden!$I$12:$I$864)</f>
        <v>0</v>
      </c>
      <c r="I756" s="14" t="str">
        <f t="shared" si="240"/>
        <v/>
      </c>
      <c r="J756" s="14">
        <f>SUMIF(Gruppenstunden!$C$12:$C$864,'Wochenübersicht Gruppenstunden'!C756,Gruppenstunden!$J$12:$J$864)</f>
        <v>0</v>
      </c>
      <c r="K756" s="14" t="str">
        <f t="shared" si="241"/>
        <v/>
      </c>
      <c r="L756" s="14">
        <f>SUMIF(Gruppenstunden!$C$12:$C$864,'Wochenübersicht Gruppenstunden'!C756,Gruppenstunden!$K$12:$K$864)</f>
        <v>0</v>
      </c>
      <c r="M756" s="14" t="str">
        <f t="shared" si="242"/>
        <v/>
      </c>
      <c r="N756" s="14">
        <f>SUMIF(Gruppenstunden!$C$12:$C$864,'Wochenübersicht Gruppenstunden'!C756,Gruppenstunden!$L$12:$L$864)</f>
        <v>0</v>
      </c>
      <c r="O756" s="14" t="str">
        <f t="shared" si="243"/>
        <v/>
      </c>
      <c r="P756" s="14">
        <f>SUMIF(Gruppenstunden!$C$12:$C$864,'Wochenübersicht Gruppenstunden'!C756,Gruppenstunden!$M$12:$M$864)</f>
        <v>0</v>
      </c>
      <c r="Q756" s="14" t="str">
        <f t="shared" si="244"/>
        <v/>
      </c>
      <c r="R756" s="14">
        <f>SUMIF(Gruppenstunden!$C$12:$C$864,'Wochenübersicht Gruppenstunden'!C756,Gruppenstunden!$N$12:$N$864)</f>
        <v>0</v>
      </c>
      <c r="S756" s="14" t="str">
        <f t="shared" si="245"/>
        <v/>
      </c>
      <c r="T756" s="14">
        <f>SUMIF(Gruppenstunden!$C$12:$C$864,'Wochenübersicht Gruppenstunden'!C756,Gruppenstunden!$O$12:$O$864)</f>
        <v>0</v>
      </c>
      <c r="U756" s="14" t="str">
        <f t="shared" si="246"/>
        <v/>
      </c>
      <c r="V756" s="14">
        <f>SUMIF(Gruppenstunden!$C$12:$C$864,'Wochenübersicht Gruppenstunden'!C756,Gruppenstunden!$P$12:$P$864)</f>
        <v>0</v>
      </c>
      <c r="W756" s="14" t="str">
        <f t="shared" si="247"/>
        <v/>
      </c>
      <c r="X756" s="14">
        <f>SUMIF(Gruppenstunden!$C$12:$C$864,'Wochenübersicht Gruppenstunden'!C756,Gruppenstunden!$Q$12:$Q$864)</f>
        <v>0</v>
      </c>
      <c r="Y756" s="14" t="str">
        <f t="shared" si="248"/>
        <v/>
      </c>
      <c r="Z756" s="14">
        <f>SUMIF(Gruppenstunden!$C$12:$C$864,'Wochenübersicht Gruppenstunden'!C756,Gruppenstunden!$R$12:$R$864)</f>
        <v>0</v>
      </c>
      <c r="AA756" s="14" t="str">
        <f t="shared" si="249"/>
        <v/>
      </c>
      <c r="AB756" s="14">
        <f>SUMIF(Gruppenstunden!$C$12:$C$864,'Wochenübersicht Gruppenstunden'!C756,Gruppenstunden!$S$12:$S$864)</f>
        <v>0</v>
      </c>
      <c r="AC756" s="14" t="str">
        <f t="shared" si="250"/>
        <v/>
      </c>
      <c r="AD756" s="14">
        <f>SUMIF(Gruppenstunden!$C$12:$C$864,'Wochenübersicht Gruppenstunden'!C756,Gruppenstunden!$T$12:$T$864)</f>
        <v>0</v>
      </c>
      <c r="AE756" s="14" t="str">
        <f t="shared" si="251"/>
        <v/>
      </c>
      <c r="AF756" s="14">
        <f>SUMIF(Gruppenstunden!$C$12:$C$864,'Wochenübersicht Gruppenstunden'!C756,Gruppenstunden!$U$12:$U$864)</f>
        <v>0</v>
      </c>
      <c r="AG756" s="14" t="str">
        <f t="shared" si="252"/>
        <v/>
      </c>
      <c r="AH756" s="14">
        <f>SUMIF(Gruppenstunden!$C$12:$C$864,'Wochenübersicht Gruppenstunden'!C756,Gruppenstunden!$V$12:$V$864)</f>
        <v>0</v>
      </c>
      <c r="AI756" s="14" t="str">
        <f t="shared" si="253"/>
        <v/>
      </c>
      <c r="AJ756" s="14">
        <f>SUMIF(Gruppenstunden!$C$12:$C$864,'Wochenübersicht Gruppenstunden'!C756,Gruppenstunden!$W$12:$W$864)</f>
        <v>0</v>
      </c>
      <c r="AK756" s="14" t="str">
        <f t="shared" si="254"/>
        <v/>
      </c>
      <c r="AL756" s="14">
        <f>SUMIF(Gruppenstunden!$C$12:$C$864,'Wochenübersicht Gruppenstunden'!C756,Gruppenstunden!$X$12:$X$864)</f>
        <v>0</v>
      </c>
      <c r="AM756" s="14" t="str">
        <f t="shared" si="255"/>
        <v/>
      </c>
      <c r="AN756" s="14">
        <f>SUMIF(Gruppenstunden!$C$12:$C$864,'Wochenübersicht Gruppenstunden'!C756,Gruppenstunden!$Y$12:$Y$864)</f>
        <v>0</v>
      </c>
      <c r="AO756" s="14" t="str">
        <f t="shared" si="256"/>
        <v/>
      </c>
      <c r="AP756" s="14">
        <f>SUMIF(Gruppenstunden!$C$12:$C$864,'Wochenübersicht Gruppenstunden'!C756,Gruppenstunden!$Z$12:$Z$864)</f>
        <v>0</v>
      </c>
      <c r="AQ756" s="14" t="str">
        <f t="shared" si="257"/>
        <v/>
      </c>
      <c r="AR756" s="14">
        <f>SUMIF(Gruppenstunden!$C$12:$C$864,'Wochenübersicht Gruppenstunden'!C756,Gruppenstunden!$AA$12:$AA1608)</f>
        <v>0</v>
      </c>
      <c r="AS756" s="14" t="str">
        <f t="shared" si="258"/>
        <v/>
      </c>
    </row>
    <row r="757" spans="3:45" x14ac:dyDescent="0.25">
      <c r="C757" s="14"/>
      <c r="D757" s="14">
        <f>SUMIF(Gruppenstunden!$C$12:$C$864,'Wochenübersicht Gruppenstunden'!C757,Gruppenstunden!$AC$12:$AC$864)</f>
        <v>0</v>
      </c>
      <c r="E757" s="30" t="str">
        <f t="shared" si="238"/>
        <v/>
      </c>
      <c r="F757" s="14">
        <f>SUMIF(Gruppenstunden!$C$12:$C$864,'Wochenübersicht Gruppenstunden'!C757,Gruppenstunden!$H$12:$H$864)</f>
        <v>0</v>
      </c>
      <c r="G757" s="14" t="str">
        <f t="shared" si="239"/>
        <v/>
      </c>
      <c r="H757" s="14">
        <f>SUMIF(Gruppenstunden!$C$12:$C$864,'Wochenübersicht Gruppenstunden'!C757,Gruppenstunden!$I$12:$I$864)</f>
        <v>0</v>
      </c>
      <c r="I757" s="14" t="str">
        <f t="shared" si="240"/>
        <v/>
      </c>
      <c r="J757" s="14">
        <f>SUMIF(Gruppenstunden!$C$12:$C$864,'Wochenübersicht Gruppenstunden'!C757,Gruppenstunden!$J$12:$J$864)</f>
        <v>0</v>
      </c>
      <c r="K757" s="14" t="str">
        <f t="shared" si="241"/>
        <v/>
      </c>
      <c r="L757" s="14">
        <f>SUMIF(Gruppenstunden!$C$12:$C$864,'Wochenübersicht Gruppenstunden'!C757,Gruppenstunden!$K$12:$K$864)</f>
        <v>0</v>
      </c>
      <c r="M757" s="14" t="str">
        <f t="shared" si="242"/>
        <v/>
      </c>
      <c r="N757" s="14">
        <f>SUMIF(Gruppenstunden!$C$12:$C$864,'Wochenübersicht Gruppenstunden'!C757,Gruppenstunden!$L$12:$L$864)</f>
        <v>0</v>
      </c>
      <c r="O757" s="14" t="str">
        <f t="shared" si="243"/>
        <v/>
      </c>
      <c r="P757" s="14">
        <f>SUMIF(Gruppenstunden!$C$12:$C$864,'Wochenübersicht Gruppenstunden'!C757,Gruppenstunden!$M$12:$M$864)</f>
        <v>0</v>
      </c>
      <c r="Q757" s="14" t="str">
        <f t="shared" si="244"/>
        <v/>
      </c>
      <c r="R757" s="14">
        <f>SUMIF(Gruppenstunden!$C$12:$C$864,'Wochenübersicht Gruppenstunden'!C757,Gruppenstunden!$N$12:$N$864)</f>
        <v>0</v>
      </c>
      <c r="S757" s="14" t="str">
        <f t="shared" si="245"/>
        <v/>
      </c>
      <c r="T757" s="14">
        <f>SUMIF(Gruppenstunden!$C$12:$C$864,'Wochenübersicht Gruppenstunden'!C757,Gruppenstunden!$O$12:$O$864)</f>
        <v>0</v>
      </c>
      <c r="U757" s="14" t="str">
        <f t="shared" si="246"/>
        <v/>
      </c>
      <c r="V757" s="14">
        <f>SUMIF(Gruppenstunden!$C$12:$C$864,'Wochenübersicht Gruppenstunden'!C757,Gruppenstunden!$P$12:$P$864)</f>
        <v>0</v>
      </c>
      <c r="W757" s="14" t="str">
        <f t="shared" si="247"/>
        <v/>
      </c>
      <c r="X757" s="14">
        <f>SUMIF(Gruppenstunden!$C$12:$C$864,'Wochenübersicht Gruppenstunden'!C757,Gruppenstunden!$Q$12:$Q$864)</f>
        <v>0</v>
      </c>
      <c r="Y757" s="14" t="str">
        <f t="shared" si="248"/>
        <v/>
      </c>
      <c r="Z757" s="14">
        <f>SUMIF(Gruppenstunden!$C$12:$C$864,'Wochenübersicht Gruppenstunden'!C757,Gruppenstunden!$R$12:$R$864)</f>
        <v>0</v>
      </c>
      <c r="AA757" s="14" t="str">
        <f t="shared" si="249"/>
        <v/>
      </c>
      <c r="AB757" s="14">
        <f>SUMIF(Gruppenstunden!$C$12:$C$864,'Wochenübersicht Gruppenstunden'!C757,Gruppenstunden!$S$12:$S$864)</f>
        <v>0</v>
      </c>
      <c r="AC757" s="14" t="str">
        <f t="shared" si="250"/>
        <v/>
      </c>
      <c r="AD757" s="14">
        <f>SUMIF(Gruppenstunden!$C$12:$C$864,'Wochenübersicht Gruppenstunden'!C757,Gruppenstunden!$T$12:$T$864)</f>
        <v>0</v>
      </c>
      <c r="AE757" s="14" t="str">
        <f t="shared" si="251"/>
        <v/>
      </c>
      <c r="AF757" s="14">
        <f>SUMIF(Gruppenstunden!$C$12:$C$864,'Wochenübersicht Gruppenstunden'!C757,Gruppenstunden!$U$12:$U$864)</f>
        <v>0</v>
      </c>
      <c r="AG757" s="14" t="str">
        <f t="shared" si="252"/>
        <v/>
      </c>
      <c r="AH757" s="14">
        <f>SUMIF(Gruppenstunden!$C$12:$C$864,'Wochenübersicht Gruppenstunden'!C757,Gruppenstunden!$V$12:$V$864)</f>
        <v>0</v>
      </c>
      <c r="AI757" s="14" t="str">
        <f t="shared" si="253"/>
        <v/>
      </c>
      <c r="AJ757" s="14">
        <f>SUMIF(Gruppenstunden!$C$12:$C$864,'Wochenübersicht Gruppenstunden'!C757,Gruppenstunden!$W$12:$W$864)</f>
        <v>0</v>
      </c>
      <c r="AK757" s="14" t="str">
        <f t="shared" si="254"/>
        <v/>
      </c>
      <c r="AL757" s="14">
        <f>SUMIF(Gruppenstunden!$C$12:$C$864,'Wochenübersicht Gruppenstunden'!C757,Gruppenstunden!$X$12:$X$864)</f>
        <v>0</v>
      </c>
      <c r="AM757" s="14" t="str">
        <f t="shared" si="255"/>
        <v/>
      </c>
      <c r="AN757" s="14">
        <f>SUMIF(Gruppenstunden!$C$12:$C$864,'Wochenübersicht Gruppenstunden'!C757,Gruppenstunden!$Y$12:$Y$864)</f>
        <v>0</v>
      </c>
      <c r="AO757" s="14" t="str">
        <f t="shared" si="256"/>
        <v/>
      </c>
      <c r="AP757" s="14">
        <f>SUMIF(Gruppenstunden!$C$12:$C$864,'Wochenübersicht Gruppenstunden'!C757,Gruppenstunden!$Z$12:$Z$864)</f>
        <v>0</v>
      </c>
      <c r="AQ757" s="14" t="str">
        <f t="shared" si="257"/>
        <v/>
      </c>
      <c r="AR757" s="14">
        <f>SUMIF(Gruppenstunden!$C$12:$C$864,'Wochenübersicht Gruppenstunden'!C757,Gruppenstunden!$AA$12:$AA1609)</f>
        <v>0</v>
      </c>
      <c r="AS757" s="14" t="str">
        <f t="shared" si="258"/>
        <v/>
      </c>
    </row>
    <row r="758" spans="3:45" x14ac:dyDescent="0.25">
      <c r="C758" s="14"/>
      <c r="D758" s="14">
        <f>SUMIF(Gruppenstunden!$C$12:$C$864,'Wochenübersicht Gruppenstunden'!C758,Gruppenstunden!$AC$12:$AC$864)</f>
        <v>0</v>
      </c>
      <c r="E758" s="30" t="str">
        <f t="shared" si="238"/>
        <v/>
      </c>
      <c r="F758" s="14">
        <f>SUMIF(Gruppenstunden!$C$12:$C$864,'Wochenübersicht Gruppenstunden'!C758,Gruppenstunden!$H$12:$H$864)</f>
        <v>0</v>
      </c>
      <c r="G758" s="14" t="str">
        <f t="shared" si="239"/>
        <v/>
      </c>
      <c r="H758" s="14">
        <f>SUMIF(Gruppenstunden!$C$12:$C$864,'Wochenübersicht Gruppenstunden'!C758,Gruppenstunden!$I$12:$I$864)</f>
        <v>0</v>
      </c>
      <c r="I758" s="14" t="str">
        <f t="shared" si="240"/>
        <v/>
      </c>
      <c r="J758" s="14">
        <f>SUMIF(Gruppenstunden!$C$12:$C$864,'Wochenübersicht Gruppenstunden'!C758,Gruppenstunden!$J$12:$J$864)</f>
        <v>0</v>
      </c>
      <c r="K758" s="14" t="str">
        <f t="shared" si="241"/>
        <v/>
      </c>
      <c r="L758" s="14">
        <f>SUMIF(Gruppenstunden!$C$12:$C$864,'Wochenübersicht Gruppenstunden'!C758,Gruppenstunden!$K$12:$K$864)</f>
        <v>0</v>
      </c>
      <c r="M758" s="14" t="str">
        <f t="shared" si="242"/>
        <v/>
      </c>
      <c r="N758" s="14">
        <f>SUMIF(Gruppenstunden!$C$12:$C$864,'Wochenübersicht Gruppenstunden'!C758,Gruppenstunden!$L$12:$L$864)</f>
        <v>0</v>
      </c>
      <c r="O758" s="14" t="str">
        <f t="shared" si="243"/>
        <v/>
      </c>
      <c r="P758" s="14">
        <f>SUMIF(Gruppenstunden!$C$12:$C$864,'Wochenübersicht Gruppenstunden'!C758,Gruppenstunden!$M$12:$M$864)</f>
        <v>0</v>
      </c>
      <c r="Q758" s="14" t="str">
        <f t="shared" si="244"/>
        <v/>
      </c>
      <c r="R758" s="14">
        <f>SUMIF(Gruppenstunden!$C$12:$C$864,'Wochenübersicht Gruppenstunden'!C758,Gruppenstunden!$N$12:$N$864)</f>
        <v>0</v>
      </c>
      <c r="S758" s="14" t="str">
        <f t="shared" si="245"/>
        <v/>
      </c>
      <c r="T758" s="14">
        <f>SUMIF(Gruppenstunden!$C$12:$C$864,'Wochenübersicht Gruppenstunden'!C758,Gruppenstunden!$O$12:$O$864)</f>
        <v>0</v>
      </c>
      <c r="U758" s="14" t="str">
        <f t="shared" si="246"/>
        <v/>
      </c>
      <c r="V758" s="14">
        <f>SUMIF(Gruppenstunden!$C$12:$C$864,'Wochenübersicht Gruppenstunden'!C758,Gruppenstunden!$P$12:$P$864)</f>
        <v>0</v>
      </c>
      <c r="W758" s="14" t="str">
        <f t="shared" si="247"/>
        <v/>
      </c>
      <c r="X758" s="14">
        <f>SUMIF(Gruppenstunden!$C$12:$C$864,'Wochenübersicht Gruppenstunden'!C758,Gruppenstunden!$Q$12:$Q$864)</f>
        <v>0</v>
      </c>
      <c r="Y758" s="14" t="str">
        <f t="shared" si="248"/>
        <v/>
      </c>
      <c r="Z758" s="14">
        <f>SUMIF(Gruppenstunden!$C$12:$C$864,'Wochenübersicht Gruppenstunden'!C758,Gruppenstunden!$R$12:$R$864)</f>
        <v>0</v>
      </c>
      <c r="AA758" s="14" t="str">
        <f t="shared" si="249"/>
        <v/>
      </c>
      <c r="AB758" s="14">
        <f>SUMIF(Gruppenstunden!$C$12:$C$864,'Wochenübersicht Gruppenstunden'!C758,Gruppenstunden!$S$12:$S$864)</f>
        <v>0</v>
      </c>
      <c r="AC758" s="14" t="str">
        <f t="shared" si="250"/>
        <v/>
      </c>
      <c r="AD758" s="14">
        <f>SUMIF(Gruppenstunden!$C$12:$C$864,'Wochenübersicht Gruppenstunden'!C758,Gruppenstunden!$T$12:$T$864)</f>
        <v>0</v>
      </c>
      <c r="AE758" s="14" t="str">
        <f t="shared" si="251"/>
        <v/>
      </c>
      <c r="AF758" s="14">
        <f>SUMIF(Gruppenstunden!$C$12:$C$864,'Wochenübersicht Gruppenstunden'!C758,Gruppenstunden!$U$12:$U$864)</f>
        <v>0</v>
      </c>
      <c r="AG758" s="14" t="str">
        <f t="shared" si="252"/>
        <v/>
      </c>
      <c r="AH758" s="14">
        <f>SUMIF(Gruppenstunden!$C$12:$C$864,'Wochenübersicht Gruppenstunden'!C758,Gruppenstunden!$V$12:$V$864)</f>
        <v>0</v>
      </c>
      <c r="AI758" s="14" t="str">
        <f t="shared" si="253"/>
        <v/>
      </c>
      <c r="AJ758" s="14">
        <f>SUMIF(Gruppenstunden!$C$12:$C$864,'Wochenübersicht Gruppenstunden'!C758,Gruppenstunden!$W$12:$W$864)</f>
        <v>0</v>
      </c>
      <c r="AK758" s="14" t="str">
        <f t="shared" si="254"/>
        <v/>
      </c>
      <c r="AL758" s="14">
        <f>SUMIF(Gruppenstunden!$C$12:$C$864,'Wochenübersicht Gruppenstunden'!C758,Gruppenstunden!$X$12:$X$864)</f>
        <v>0</v>
      </c>
      <c r="AM758" s="14" t="str">
        <f t="shared" si="255"/>
        <v/>
      </c>
      <c r="AN758" s="14">
        <f>SUMIF(Gruppenstunden!$C$12:$C$864,'Wochenübersicht Gruppenstunden'!C758,Gruppenstunden!$Y$12:$Y$864)</f>
        <v>0</v>
      </c>
      <c r="AO758" s="14" t="str">
        <f t="shared" si="256"/>
        <v/>
      </c>
      <c r="AP758" s="14">
        <f>SUMIF(Gruppenstunden!$C$12:$C$864,'Wochenübersicht Gruppenstunden'!C758,Gruppenstunden!$Z$12:$Z$864)</f>
        <v>0</v>
      </c>
      <c r="AQ758" s="14" t="str">
        <f t="shared" si="257"/>
        <v/>
      </c>
      <c r="AR758" s="14">
        <f>SUMIF(Gruppenstunden!$C$12:$C$864,'Wochenübersicht Gruppenstunden'!C758,Gruppenstunden!$AA$12:$AA1610)</f>
        <v>0</v>
      </c>
      <c r="AS758" s="14" t="str">
        <f t="shared" si="258"/>
        <v/>
      </c>
    </row>
    <row r="759" spans="3:45" x14ac:dyDescent="0.25">
      <c r="C759" s="14"/>
      <c r="D759" s="14">
        <f>SUMIF(Gruppenstunden!$C$12:$C$864,'Wochenübersicht Gruppenstunden'!C759,Gruppenstunden!$AC$12:$AC$864)</f>
        <v>0</v>
      </c>
      <c r="E759" s="30" t="str">
        <f t="shared" si="238"/>
        <v/>
      </c>
      <c r="F759" s="14">
        <f>SUMIF(Gruppenstunden!$C$12:$C$864,'Wochenübersicht Gruppenstunden'!C759,Gruppenstunden!$H$12:$H$864)</f>
        <v>0</v>
      </c>
      <c r="G759" s="14" t="str">
        <f t="shared" si="239"/>
        <v/>
      </c>
      <c r="H759" s="14">
        <f>SUMIF(Gruppenstunden!$C$12:$C$864,'Wochenübersicht Gruppenstunden'!C759,Gruppenstunden!$I$12:$I$864)</f>
        <v>0</v>
      </c>
      <c r="I759" s="14" t="str">
        <f t="shared" si="240"/>
        <v/>
      </c>
      <c r="J759" s="14">
        <f>SUMIF(Gruppenstunden!$C$12:$C$864,'Wochenübersicht Gruppenstunden'!C759,Gruppenstunden!$J$12:$J$864)</f>
        <v>0</v>
      </c>
      <c r="K759" s="14" t="str">
        <f t="shared" si="241"/>
        <v/>
      </c>
      <c r="L759" s="14">
        <f>SUMIF(Gruppenstunden!$C$12:$C$864,'Wochenübersicht Gruppenstunden'!C759,Gruppenstunden!$K$12:$K$864)</f>
        <v>0</v>
      </c>
      <c r="M759" s="14" t="str">
        <f t="shared" si="242"/>
        <v/>
      </c>
      <c r="N759" s="14">
        <f>SUMIF(Gruppenstunden!$C$12:$C$864,'Wochenübersicht Gruppenstunden'!C759,Gruppenstunden!$L$12:$L$864)</f>
        <v>0</v>
      </c>
      <c r="O759" s="14" t="str">
        <f t="shared" si="243"/>
        <v/>
      </c>
      <c r="P759" s="14">
        <f>SUMIF(Gruppenstunden!$C$12:$C$864,'Wochenübersicht Gruppenstunden'!C759,Gruppenstunden!$M$12:$M$864)</f>
        <v>0</v>
      </c>
      <c r="Q759" s="14" t="str">
        <f t="shared" si="244"/>
        <v/>
      </c>
      <c r="R759" s="14">
        <f>SUMIF(Gruppenstunden!$C$12:$C$864,'Wochenübersicht Gruppenstunden'!C759,Gruppenstunden!$N$12:$N$864)</f>
        <v>0</v>
      </c>
      <c r="S759" s="14" t="str">
        <f t="shared" si="245"/>
        <v/>
      </c>
      <c r="T759" s="14">
        <f>SUMIF(Gruppenstunden!$C$12:$C$864,'Wochenübersicht Gruppenstunden'!C759,Gruppenstunden!$O$12:$O$864)</f>
        <v>0</v>
      </c>
      <c r="U759" s="14" t="str">
        <f t="shared" si="246"/>
        <v/>
      </c>
      <c r="V759" s="14">
        <f>SUMIF(Gruppenstunden!$C$12:$C$864,'Wochenübersicht Gruppenstunden'!C759,Gruppenstunden!$P$12:$P$864)</f>
        <v>0</v>
      </c>
      <c r="W759" s="14" t="str">
        <f t="shared" si="247"/>
        <v/>
      </c>
      <c r="X759" s="14">
        <f>SUMIF(Gruppenstunden!$C$12:$C$864,'Wochenübersicht Gruppenstunden'!C759,Gruppenstunden!$Q$12:$Q$864)</f>
        <v>0</v>
      </c>
      <c r="Y759" s="14" t="str">
        <f t="shared" si="248"/>
        <v/>
      </c>
      <c r="Z759" s="14">
        <f>SUMIF(Gruppenstunden!$C$12:$C$864,'Wochenübersicht Gruppenstunden'!C759,Gruppenstunden!$R$12:$R$864)</f>
        <v>0</v>
      </c>
      <c r="AA759" s="14" t="str">
        <f t="shared" si="249"/>
        <v/>
      </c>
      <c r="AB759" s="14">
        <f>SUMIF(Gruppenstunden!$C$12:$C$864,'Wochenübersicht Gruppenstunden'!C759,Gruppenstunden!$S$12:$S$864)</f>
        <v>0</v>
      </c>
      <c r="AC759" s="14" t="str">
        <f t="shared" si="250"/>
        <v/>
      </c>
      <c r="AD759" s="14">
        <f>SUMIF(Gruppenstunden!$C$12:$C$864,'Wochenübersicht Gruppenstunden'!C759,Gruppenstunden!$T$12:$T$864)</f>
        <v>0</v>
      </c>
      <c r="AE759" s="14" t="str">
        <f t="shared" si="251"/>
        <v/>
      </c>
      <c r="AF759" s="14">
        <f>SUMIF(Gruppenstunden!$C$12:$C$864,'Wochenübersicht Gruppenstunden'!C759,Gruppenstunden!$U$12:$U$864)</f>
        <v>0</v>
      </c>
      <c r="AG759" s="14" t="str">
        <f t="shared" si="252"/>
        <v/>
      </c>
      <c r="AH759" s="14">
        <f>SUMIF(Gruppenstunden!$C$12:$C$864,'Wochenübersicht Gruppenstunden'!C759,Gruppenstunden!$V$12:$V$864)</f>
        <v>0</v>
      </c>
      <c r="AI759" s="14" t="str">
        <f t="shared" si="253"/>
        <v/>
      </c>
      <c r="AJ759" s="14">
        <f>SUMIF(Gruppenstunden!$C$12:$C$864,'Wochenübersicht Gruppenstunden'!C759,Gruppenstunden!$W$12:$W$864)</f>
        <v>0</v>
      </c>
      <c r="AK759" s="14" t="str">
        <f t="shared" si="254"/>
        <v/>
      </c>
      <c r="AL759" s="14">
        <f>SUMIF(Gruppenstunden!$C$12:$C$864,'Wochenübersicht Gruppenstunden'!C759,Gruppenstunden!$X$12:$X$864)</f>
        <v>0</v>
      </c>
      <c r="AM759" s="14" t="str">
        <f t="shared" si="255"/>
        <v/>
      </c>
      <c r="AN759" s="14">
        <f>SUMIF(Gruppenstunden!$C$12:$C$864,'Wochenübersicht Gruppenstunden'!C759,Gruppenstunden!$Y$12:$Y$864)</f>
        <v>0</v>
      </c>
      <c r="AO759" s="14" t="str">
        <f t="shared" si="256"/>
        <v/>
      </c>
      <c r="AP759" s="14">
        <f>SUMIF(Gruppenstunden!$C$12:$C$864,'Wochenübersicht Gruppenstunden'!C759,Gruppenstunden!$Z$12:$Z$864)</f>
        <v>0</v>
      </c>
      <c r="AQ759" s="14" t="str">
        <f t="shared" si="257"/>
        <v/>
      </c>
      <c r="AR759" s="14">
        <f>SUMIF(Gruppenstunden!$C$12:$C$864,'Wochenübersicht Gruppenstunden'!C759,Gruppenstunden!$AA$12:$AA1611)</f>
        <v>0</v>
      </c>
      <c r="AS759" s="14" t="str">
        <f t="shared" si="258"/>
        <v/>
      </c>
    </row>
    <row r="760" spans="3:45" x14ac:dyDescent="0.25">
      <c r="C760" s="14"/>
      <c r="D760" s="14">
        <f>SUMIF(Gruppenstunden!$C$12:$C$864,'Wochenübersicht Gruppenstunden'!C760,Gruppenstunden!$AC$12:$AC$864)</f>
        <v>0</v>
      </c>
      <c r="E760" s="30" t="str">
        <f t="shared" si="238"/>
        <v/>
      </c>
      <c r="F760" s="14">
        <f>SUMIF(Gruppenstunden!$C$12:$C$864,'Wochenübersicht Gruppenstunden'!C760,Gruppenstunden!$H$12:$H$864)</f>
        <v>0</v>
      </c>
      <c r="G760" s="14" t="str">
        <f t="shared" si="239"/>
        <v/>
      </c>
      <c r="H760" s="14">
        <f>SUMIF(Gruppenstunden!$C$12:$C$864,'Wochenübersicht Gruppenstunden'!C760,Gruppenstunden!$I$12:$I$864)</f>
        <v>0</v>
      </c>
      <c r="I760" s="14" t="str">
        <f t="shared" si="240"/>
        <v/>
      </c>
      <c r="J760" s="14">
        <f>SUMIF(Gruppenstunden!$C$12:$C$864,'Wochenübersicht Gruppenstunden'!C760,Gruppenstunden!$J$12:$J$864)</f>
        <v>0</v>
      </c>
      <c r="K760" s="14" t="str">
        <f t="shared" si="241"/>
        <v/>
      </c>
      <c r="L760" s="14">
        <f>SUMIF(Gruppenstunden!$C$12:$C$864,'Wochenübersicht Gruppenstunden'!C760,Gruppenstunden!$K$12:$K$864)</f>
        <v>0</v>
      </c>
      <c r="M760" s="14" t="str">
        <f t="shared" si="242"/>
        <v/>
      </c>
      <c r="N760" s="14">
        <f>SUMIF(Gruppenstunden!$C$12:$C$864,'Wochenübersicht Gruppenstunden'!C760,Gruppenstunden!$L$12:$L$864)</f>
        <v>0</v>
      </c>
      <c r="O760" s="14" t="str">
        <f t="shared" si="243"/>
        <v/>
      </c>
      <c r="P760" s="14">
        <f>SUMIF(Gruppenstunden!$C$12:$C$864,'Wochenübersicht Gruppenstunden'!C760,Gruppenstunden!$M$12:$M$864)</f>
        <v>0</v>
      </c>
      <c r="Q760" s="14" t="str">
        <f t="shared" si="244"/>
        <v/>
      </c>
      <c r="R760" s="14">
        <f>SUMIF(Gruppenstunden!$C$12:$C$864,'Wochenübersicht Gruppenstunden'!C760,Gruppenstunden!$N$12:$N$864)</f>
        <v>0</v>
      </c>
      <c r="S760" s="14" t="str">
        <f t="shared" si="245"/>
        <v/>
      </c>
      <c r="T760" s="14">
        <f>SUMIF(Gruppenstunden!$C$12:$C$864,'Wochenübersicht Gruppenstunden'!C760,Gruppenstunden!$O$12:$O$864)</f>
        <v>0</v>
      </c>
      <c r="U760" s="14" t="str">
        <f t="shared" si="246"/>
        <v/>
      </c>
      <c r="V760" s="14">
        <f>SUMIF(Gruppenstunden!$C$12:$C$864,'Wochenübersicht Gruppenstunden'!C760,Gruppenstunden!$P$12:$P$864)</f>
        <v>0</v>
      </c>
      <c r="W760" s="14" t="str">
        <f t="shared" si="247"/>
        <v/>
      </c>
      <c r="X760" s="14">
        <f>SUMIF(Gruppenstunden!$C$12:$C$864,'Wochenübersicht Gruppenstunden'!C760,Gruppenstunden!$Q$12:$Q$864)</f>
        <v>0</v>
      </c>
      <c r="Y760" s="14" t="str">
        <f t="shared" si="248"/>
        <v/>
      </c>
      <c r="Z760" s="14">
        <f>SUMIF(Gruppenstunden!$C$12:$C$864,'Wochenübersicht Gruppenstunden'!C760,Gruppenstunden!$R$12:$R$864)</f>
        <v>0</v>
      </c>
      <c r="AA760" s="14" t="str">
        <f t="shared" si="249"/>
        <v/>
      </c>
      <c r="AB760" s="14">
        <f>SUMIF(Gruppenstunden!$C$12:$C$864,'Wochenübersicht Gruppenstunden'!C760,Gruppenstunden!$S$12:$S$864)</f>
        <v>0</v>
      </c>
      <c r="AC760" s="14" t="str">
        <f t="shared" si="250"/>
        <v/>
      </c>
      <c r="AD760" s="14">
        <f>SUMIF(Gruppenstunden!$C$12:$C$864,'Wochenübersicht Gruppenstunden'!C760,Gruppenstunden!$T$12:$T$864)</f>
        <v>0</v>
      </c>
      <c r="AE760" s="14" t="str">
        <f t="shared" si="251"/>
        <v/>
      </c>
      <c r="AF760" s="14">
        <f>SUMIF(Gruppenstunden!$C$12:$C$864,'Wochenübersicht Gruppenstunden'!C760,Gruppenstunden!$U$12:$U$864)</f>
        <v>0</v>
      </c>
      <c r="AG760" s="14" t="str">
        <f t="shared" si="252"/>
        <v/>
      </c>
      <c r="AH760" s="14">
        <f>SUMIF(Gruppenstunden!$C$12:$C$864,'Wochenübersicht Gruppenstunden'!C760,Gruppenstunden!$V$12:$V$864)</f>
        <v>0</v>
      </c>
      <c r="AI760" s="14" t="str">
        <f t="shared" si="253"/>
        <v/>
      </c>
      <c r="AJ760" s="14">
        <f>SUMIF(Gruppenstunden!$C$12:$C$864,'Wochenübersicht Gruppenstunden'!C760,Gruppenstunden!$W$12:$W$864)</f>
        <v>0</v>
      </c>
      <c r="AK760" s="14" t="str">
        <f t="shared" si="254"/>
        <v/>
      </c>
      <c r="AL760" s="14">
        <f>SUMIF(Gruppenstunden!$C$12:$C$864,'Wochenübersicht Gruppenstunden'!C760,Gruppenstunden!$X$12:$X$864)</f>
        <v>0</v>
      </c>
      <c r="AM760" s="14" t="str">
        <f t="shared" si="255"/>
        <v/>
      </c>
      <c r="AN760" s="14">
        <f>SUMIF(Gruppenstunden!$C$12:$C$864,'Wochenübersicht Gruppenstunden'!C760,Gruppenstunden!$Y$12:$Y$864)</f>
        <v>0</v>
      </c>
      <c r="AO760" s="14" t="str">
        <f t="shared" si="256"/>
        <v/>
      </c>
      <c r="AP760" s="14">
        <f>SUMIF(Gruppenstunden!$C$12:$C$864,'Wochenübersicht Gruppenstunden'!C760,Gruppenstunden!$Z$12:$Z$864)</f>
        <v>0</v>
      </c>
      <c r="AQ760" s="14" t="str">
        <f t="shared" si="257"/>
        <v/>
      </c>
      <c r="AR760" s="14">
        <f>SUMIF(Gruppenstunden!$C$12:$C$864,'Wochenübersicht Gruppenstunden'!C760,Gruppenstunden!$AA$12:$AA1612)</f>
        <v>0</v>
      </c>
      <c r="AS760" s="14" t="str">
        <f t="shared" si="258"/>
        <v/>
      </c>
    </row>
    <row r="761" spans="3:45" x14ac:dyDescent="0.25">
      <c r="C761" s="14"/>
      <c r="D761" s="14">
        <f>SUMIF(Gruppenstunden!$C$12:$C$864,'Wochenübersicht Gruppenstunden'!C761,Gruppenstunden!$AC$12:$AC$864)</f>
        <v>0</v>
      </c>
      <c r="E761" s="30" t="str">
        <f t="shared" si="238"/>
        <v/>
      </c>
      <c r="F761" s="14">
        <f>SUMIF(Gruppenstunden!$C$12:$C$864,'Wochenübersicht Gruppenstunden'!C761,Gruppenstunden!$H$12:$H$864)</f>
        <v>0</v>
      </c>
      <c r="G761" s="14" t="str">
        <f t="shared" si="239"/>
        <v/>
      </c>
      <c r="H761" s="14">
        <f>SUMIF(Gruppenstunden!$C$12:$C$864,'Wochenübersicht Gruppenstunden'!C761,Gruppenstunden!$I$12:$I$864)</f>
        <v>0</v>
      </c>
      <c r="I761" s="14" t="str">
        <f t="shared" si="240"/>
        <v/>
      </c>
      <c r="J761" s="14">
        <f>SUMIF(Gruppenstunden!$C$12:$C$864,'Wochenübersicht Gruppenstunden'!C761,Gruppenstunden!$J$12:$J$864)</f>
        <v>0</v>
      </c>
      <c r="K761" s="14" t="str">
        <f t="shared" si="241"/>
        <v/>
      </c>
      <c r="L761" s="14">
        <f>SUMIF(Gruppenstunden!$C$12:$C$864,'Wochenübersicht Gruppenstunden'!C761,Gruppenstunden!$K$12:$K$864)</f>
        <v>0</v>
      </c>
      <c r="M761" s="14" t="str">
        <f t="shared" si="242"/>
        <v/>
      </c>
      <c r="N761" s="14">
        <f>SUMIF(Gruppenstunden!$C$12:$C$864,'Wochenübersicht Gruppenstunden'!C761,Gruppenstunden!$L$12:$L$864)</f>
        <v>0</v>
      </c>
      <c r="O761" s="14" t="str">
        <f t="shared" si="243"/>
        <v/>
      </c>
      <c r="P761" s="14">
        <f>SUMIF(Gruppenstunden!$C$12:$C$864,'Wochenübersicht Gruppenstunden'!C761,Gruppenstunden!$M$12:$M$864)</f>
        <v>0</v>
      </c>
      <c r="Q761" s="14" t="str">
        <f t="shared" si="244"/>
        <v/>
      </c>
      <c r="R761" s="14">
        <f>SUMIF(Gruppenstunden!$C$12:$C$864,'Wochenübersicht Gruppenstunden'!C761,Gruppenstunden!$N$12:$N$864)</f>
        <v>0</v>
      </c>
      <c r="S761" s="14" t="str">
        <f t="shared" si="245"/>
        <v/>
      </c>
      <c r="T761" s="14">
        <f>SUMIF(Gruppenstunden!$C$12:$C$864,'Wochenübersicht Gruppenstunden'!C761,Gruppenstunden!$O$12:$O$864)</f>
        <v>0</v>
      </c>
      <c r="U761" s="14" t="str">
        <f t="shared" si="246"/>
        <v/>
      </c>
      <c r="V761" s="14">
        <f>SUMIF(Gruppenstunden!$C$12:$C$864,'Wochenübersicht Gruppenstunden'!C761,Gruppenstunden!$P$12:$P$864)</f>
        <v>0</v>
      </c>
      <c r="W761" s="14" t="str">
        <f t="shared" si="247"/>
        <v/>
      </c>
      <c r="X761" s="14">
        <f>SUMIF(Gruppenstunden!$C$12:$C$864,'Wochenübersicht Gruppenstunden'!C761,Gruppenstunden!$Q$12:$Q$864)</f>
        <v>0</v>
      </c>
      <c r="Y761" s="14" t="str">
        <f t="shared" si="248"/>
        <v/>
      </c>
      <c r="Z761" s="14">
        <f>SUMIF(Gruppenstunden!$C$12:$C$864,'Wochenübersicht Gruppenstunden'!C761,Gruppenstunden!$R$12:$R$864)</f>
        <v>0</v>
      </c>
      <c r="AA761" s="14" t="str">
        <f t="shared" si="249"/>
        <v/>
      </c>
      <c r="AB761" s="14">
        <f>SUMIF(Gruppenstunden!$C$12:$C$864,'Wochenübersicht Gruppenstunden'!C761,Gruppenstunden!$S$12:$S$864)</f>
        <v>0</v>
      </c>
      <c r="AC761" s="14" t="str">
        <f t="shared" si="250"/>
        <v/>
      </c>
      <c r="AD761" s="14">
        <f>SUMIF(Gruppenstunden!$C$12:$C$864,'Wochenübersicht Gruppenstunden'!C761,Gruppenstunden!$T$12:$T$864)</f>
        <v>0</v>
      </c>
      <c r="AE761" s="14" t="str">
        <f t="shared" si="251"/>
        <v/>
      </c>
      <c r="AF761" s="14">
        <f>SUMIF(Gruppenstunden!$C$12:$C$864,'Wochenübersicht Gruppenstunden'!C761,Gruppenstunden!$U$12:$U$864)</f>
        <v>0</v>
      </c>
      <c r="AG761" s="14" t="str">
        <f t="shared" si="252"/>
        <v/>
      </c>
      <c r="AH761" s="14">
        <f>SUMIF(Gruppenstunden!$C$12:$C$864,'Wochenübersicht Gruppenstunden'!C761,Gruppenstunden!$V$12:$V$864)</f>
        <v>0</v>
      </c>
      <c r="AI761" s="14" t="str">
        <f t="shared" si="253"/>
        <v/>
      </c>
      <c r="AJ761" s="14">
        <f>SUMIF(Gruppenstunden!$C$12:$C$864,'Wochenübersicht Gruppenstunden'!C761,Gruppenstunden!$W$12:$W$864)</f>
        <v>0</v>
      </c>
      <c r="AK761" s="14" t="str">
        <f t="shared" si="254"/>
        <v/>
      </c>
      <c r="AL761" s="14">
        <f>SUMIF(Gruppenstunden!$C$12:$C$864,'Wochenübersicht Gruppenstunden'!C761,Gruppenstunden!$X$12:$X$864)</f>
        <v>0</v>
      </c>
      <c r="AM761" s="14" t="str">
        <f t="shared" si="255"/>
        <v/>
      </c>
      <c r="AN761" s="14">
        <f>SUMIF(Gruppenstunden!$C$12:$C$864,'Wochenübersicht Gruppenstunden'!C761,Gruppenstunden!$Y$12:$Y$864)</f>
        <v>0</v>
      </c>
      <c r="AO761" s="14" t="str">
        <f t="shared" si="256"/>
        <v/>
      </c>
      <c r="AP761" s="14">
        <f>SUMIF(Gruppenstunden!$C$12:$C$864,'Wochenübersicht Gruppenstunden'!C761,Gruppenstunden!$Z$12:$Z$864)</f>
        <v>0</v>
      </c>
      <c r="AQ761" s="14" t="str">
        <f t="shared" si="257"/>
        <v/>
      </c>
      <c r="AR761" s="14">
        <f>SUMIF(Gruppenstunden!$C$12:$C$864,'Wochenübersicht Gruppenstunden'!C761,Gruppenstunden!$AA$12:$AA1613)</f>
        <v>0</v>
      </c>
      <c r="AS761" s="14" t="str">
        <f t="shared" si="258"/>
        <v/>
      </c>
    </row>
    <row r="762" spans="3:45" x14ac:dyDescent="0.25">
      <c r="C762" s="14"/>
      <c r="D762" s="14">
        <f>SUMIF(Gruppenstunden!$C$12:$C$864,'Wochenübersicht Gruppenstunden'!C762,Gruppenstunden!$AC$12:$AC$864)</f>
        <v>0</v>
      </c>
      <c r="E762" s="30" t="str">
        <f t="shared" si="238"/>
        <v/>
      </c>
      <c r="F762" s="14">
        <f>SUMIF(Gruppenstunden!$C$12:$C$864,'Wochenübersicht Gruppenstunden'!C762,Gruppenstunden!$H$12:$H$864)</f>
        <v>0</v>
      </c>
      <c r="G762" s="14" t="str">
        <f t="shared" si="239"/>
        <v/>
      </c>
      <c r="H762" s="14">
        <f>SUMIF(Gruppenstunden!$C$12:$C$864,'Wochenübersicht Gruppenstunden'!C762,Gruppenstunden!$I$12:$I$864)</f>
        <v>0</v>
      </c>
      <c r="I762" s="14" t="str">
        <f t="shared" si="240"/>
        <v/>
      </c>
      <c r="J762" s="14">
        <f>SUMIF(Gruppenstunden!$C$12:$C$864,'Wochenübersicht Gruppenstunden'!C762,Gruppenstunden!$J$12:$J$864)</f>
        <v>0</v>
      </c>
      <c r="K762" s="14" t="str">
        <f t="shared" si="241"/>
        <v/>
      </c>
      <c r="L762" s="14">
        <f>SUMIF(Gruppenstunden!$C$12:$C$864,'Wochenübersicht Gruppenstunden'!C762,Gruppenstunden!$K$12:$K$864)</f>
        <v>0</v>
      </c>
      <c r="M762" s="14" t="str">
        <f t="shared" si="242"/>
        <v/>
      </c>
      <c r="N762" s="14">
        <f>SUMIF(Gruppenstunden!$C$12:$C$864,'Wochenübersicht Gruppenstunden'!C762,Gruppenstunden!$L$12:$L$864)</f>
        <v>0</v>
      </c>
      <c r="O762" s="14" t="str">
        <f t="shared" si="243"/>
        <v/>
      </c>
      <c r="P762" s="14">
        <f>SUMIF(Gruppenstunden!$C$12:$C$864,'Wochenübersicht Gruppenstunden'!C762,Gruppenstunden!$M$12:$M$864)</f>
        <v>0</v>
      </c>
      <c r="Q762" s="14" t="str">
        <f t="shared" si="244"/>
        <v/>
      </c>
      <c r="R762" s="14">
        <f>SUMIF(Gruppenstunden!$C$12:$C$864,'Wochenübersicht Gruppenstunden'!C762,Gruppenstunden!$N$12:$N$864)</f>
        <v>0</v>
      </c>
      <c r="S762" s="14" t="str">
        <f t="shared" si="245"/>
        <v/>
      </c>
      <c r="T762" s="14">
        <f>SUMIF(Gruppenstunden!$C$12:$C$864,'Wochenübersicht Gruppenstunden'!C762,Gruppenstunden!$O$12:$O$864)</f>
        <v>0</v>
      </c>
      <c r="U762" s="14" t="str">
        <f t="shared" si="246"/>
        <v/>
      </c>
      <c r="V762" s="14">
        <f>SUMIF(Gruppenstunden!$C$12:$C$864,'Wochenübersicht Gruppenstunden'!C762,Gruppenstunden!$P$12:$P$864)</f>
        <v>0</v>
      </c>
      <c r="W762" s="14" t="str">
        <f t="shared" si="247"/>
        <v/>
      </c>
      <c r="X762" s="14">
        <f>SUMIF(Gruppenstunden!$C$12:$C$864,'Wochenübersicht Gruppenstunden'!C762,Gruppenstunden!$Q$12:$Q$864)</f>
        <v>0</v>
      </c>
      <c r="Y762" s="14" t="str">
        <f t="shared" si="248"/>
        <v/>
      </c>
      <c r="Z762" s="14">
        <f>SUMIF(Gruppenstunden!$C$12:$C$864,'Wochenübersicht Gruppenstunden'!C762,Gruppenstunden!$R$12:$R$864)</f>
        <v>0</v>
      </c>
      <c r="AA762" s="14" t="str">
        <f t="shared" si="249"/>
        <v/>
      </c>
      <c r="AB762" s="14">
        <f>SUMIF(Gruppenstunden!$C$12:$C$864,'Wochenübersicht Gruppenstunden'!C762,Gruppenstunden!$S$12:$S$864)</f>
        <v>0</v>
      </c>
      <c r="AC762" s="14" t="str">
        <f t="shared" si="250"/>
        <v/>
      </c>
      <c r="AD762" s="14">
        <f>SUMIF(Gruppenstunden!$C$12:$C$864,'Wochenübersicht Gruppenstunden'!C762,Gruppenstunden!$T$12:$T$864)</f>
        <v>0</v>
      </c>
      <c r="AE762" s="14" t="str">
        <f t="shared" si="251"/>
        <v/>
      </c>
      <c r="AF762" s="14">
        <f>SUMIF(Gruppenstunden!$C$12:$C$864,'Wochenübersicht Gruppenstunden'!C762,Gruppenstunden!$U$12:$U$864)</f>
        <v>0</v>
      </c>
      <c r="AG762" s="14" t="str">
        <f t="shared" si="252"/>
        <v/>
      </c>
      <c r="AH762" s="14">
        <f>SUMIF(Gruppenstunden!$C$12:$C$864,'Wochenübersicht Gruppenstunden'!C762,Gruppenstunden!$V$12:$V$864)</f>
        <v>0</v>
      </c>
      <c r="AI762" s="14" t="str">
        <f t="shared" si="253"/>
        <v/>
      </c>
      <c r="AJ762" s="14">
        <f>SUMIF(Gruppenstunden!$C$12:$C$864,'Wochenübersicht Gruppenstunden'!C762,Gruppenstunden!$W$12:$W$864)</f>
        <v>0</v>
      </c>
      <c r="AK762" s="14" t="str">
        <f t="shared" si="254"/>
        <v/>
      </c>
      <c r="AL762" s="14">
        <f>SUMIF(Gruppenstunden!$C$12:$C$864,'Wochenübersicht Gruppenstunden'!C762,Gruppenstunden!$X$12:$X$864)</f>
        <v>0</v>
      </c>
      <c r="AM762" s="14" t="str">
        <f t="shared" si="255"/>
        <v/>
      </c>
      <c r="AN762" s="14">
        <f>SUMIF(Gruppenstunden!$C$12:$C$864,'Wochenübersicht Gruppenstunden'!C762,Gruppenstunden!$Y$12:$Y$864)</f>
        <v>0</v>
      </c>
      <c r="AO762" s="14" t="str">
        <f t="shared" si="256"/>
        <v/>
      </c>
      <c r="AP762" s="14">
        <f>SUMIF(Gruppenstunden!$C$12:$C$864,'Wochenübersicht Gruppenstunden'!C762,Gruppenstunden!$Z$12:$Z$864)</f>
        <v>0</v>
      </c>
      <c r="AQ762" s="14" t="str">
        <f t="shared" si="257"/>
        <v/>
      </c>
      <c r="AR762" s="14">
        <f>SUMIF(Gruppenstunden!$C$12:$C$864,'Wochenübersicht Gruppenstunden'!C762,Gruppenstunden!$AA$12:$AA1614)</f>
        <v>0</v>
      </c>
      <c r="AS762" s="14" t="str">
        <f t="shared" si="258"/>
        <v/>
      </c>
    </row>
    <row r="763" spans="3:45" x14ac:dyDescent="0.25">
      <c r="C763" s="14"/>
      <c r="D763" s="14">
        <f>SUMIF(Gruppenstunden!$C$12:$C$864,'Wochenübersicht Gruppenstunden'!C763,Gruppenstunden!$AC$12:$AC$864)</f>
        <v>0</v>
      </c>
      <c r="E763" s="30" t="str">
        <f t="shared" si="238"/>
        <v/>
      </c>
      <c r="F763" s="14">
        <f>SUMIF(Gruppenstunden!$C$12:$C$864,'Wochenübersicht Gruppenstunden'!C763,Gruppenstunden!$H$12:$H$864)</f>
        <v>0</v>
      </c>
      <c r="G763" s="14" t="str">
        <f t="shared" si="239"/>
        <v/>
      </c>
      <c r="H763" s="14">
        <f>SUMIF(Gruppenstunden!$C$12:$C$864,'Wochenübersicht Gruppenstunden'!C763,Gruppenstunden!$I$12:$I$864)</f>
        <v>0</v>
      </c>
      <c r="I763" s="14" t="str">
        <f t="shared" si="240"/>
        <v/>
      </c>
      <c r="J763" s="14">
        <f>SUMIF(Gruppenstunden!$C$12:$C$864,'Wochenübersicht Gruppenstunden'!C763,Gruppenstunden!$J$12:$J$864)</f>
        <v>0</v>
      </c>
      <c r="K763" s="14" t="str">
        <f t="shared" si="241"/>
        <v/>
      </c>
      <c r="L763" s="14">
        <f>SUMIF(Gruppenstunden!$C$12:$C$864,'Wochenübersicht Gruppenstunden'!C763,Gruppenstunden!$K$12:$K$864)</f>
        <v>0</v>
      </c>
      <c r="M763" s="14" t="str">
        <f t="shared" si="242"/>
        <v/>
      </c>
      <c r="N763" s="14">
        <f>SUMIF(Gruppenstunden!$C$12:$C$864,'Wochenübersicht Gruppenstunden'!C763,Gruppenstunden!$L$12:$L$864)</f>
        <v>0</v>
      </c>
      <c r="O763" s="14" t="str">
        <f t="shared" si="243"/>
        <v/>
      </c>
      <c r="P763" s="14">
        <f>SUMIF(Gruppenstunden!$C$12:$C$864,'Wochenübersicht Gruppenstunden'!C763,Gruppenstunden!$M$12:$M$864)</f>
        <v>0</v>
      </c>
      <c r="Q763" s="14" t="str">
        <f t="shared" si="244"/>
        <v/>
      </c>
      <c r="R763" s="14">
        <f>SUMIF(Gruppenstunden!$C$12:$C$864,'Wochenübersicht Gruppenstunden'!C763,Gruppenstunden!$N$12:$N$864)</f>
        <v>0</v>
      </c>
      <c r="S763" s="14" t="str">
        <f t="shared" si="245"/>
        <v/>
      </c>
      <c r="T763" s="14">
        <f>SUMIF(Gruppenstunden!$C$12:$C$864,'Wochenübersicht Gruppenstunden'!C763,Gruppenstunden!$O$12:$O$864)</f>
        <v>0</v>
      </c>
      <c r="U763" s="14" t="str">
        <f t="shared" si="246"/>
        <v/>
      </c>
      <c r="V763" s="14">
        <f>SUMIF(Gruppenstunden!$C$12:$C$864,'Wochenübersicht Gruppenstunden'!C763,Gruppenstunden!$P$12:$P$864)</f>
        <v>0</v>
      </c>
      <c r="W763" s="14" t="str">
        <f t="shared" si="247"/>
        <v/>
      </c>
      <c r="X763" s="14">
        <f>SUMIF(Gruppenstunden!$C$12:$C$864,'Wochenübersicht Gruppenstunden'!C763,Gruppenstunden!$Q$12:$Q$864)</f>
        <v>0</v>
      </c>
      <c r="Y763" s="14" t="str">
        <f t="shared" si="248"/>
        <v/>
      </c>
      <c r="Z763" s="14">
        <f>SUMIF(Gruppenstunden!$C$12:$C$864,'Wochenübersicht Gruppenstunden'!C763,Gruppenstunden!$R$12:$R$864)</f>
        <v>0</v>
      </c>
      <c r="AA763" s="14" t="str">
        <f t="shared" si="249"/>
        <v/>
      </c>
      <c r="AB763" s="14">
        <f>SUMIF(Gruppenstunden!$C$12:$C$864,'Wochenübersicht Gruppenstunden'!C763,Gruppenstunden!$S$12:$S$864)</f>
        <v>0</v>
      </c>
      <c r="AC763" s="14" t="str">
        <f t="shared" si="250"/>
        <v/>
      </c>
      <c r="AD763" s="14">
        <f>SUMIF(Gruppenstunden!$C$12:$C$864,'Wochenübersicht Gruppenstunden'!C763,Gruppenstunden!$T$12:$T$864)</f>
        <v>0</v>
      </c>
      <c r="AE763" s="14" t="str">
        <f t="shared" si="251"/>
        <v/>
      </c>
      <c r="AF763" s="14">
        <f>SUMIF(Gruppenstunden!$C$12:$C$864,'Wochenübersicht Gruppenstunden'!C763,Gruppenstunden!$U$12:$U$864)</f>
        <v>0</v>
      </c>
      <c r="AG763" s="14" t="str">
        <f t="shared" si="252"/>
        <v/>
      </c>
      <c r="AH763" s="14">
        <f>SUMIF(Gruppenstunden!$C$12:$C$864,'Wochenübersicht Gruppenstunden'!C763,Gruppenstunden!$V$12:$V$864)</f>
        <v>0</v>
      </c>
      <c r="AI763" s="14" t="str">
        <f t="shared" si="253"/>
        <v/>
      </c>
      <c r="AJ763" s="14">
        <f>SUMIF(Gruppenstunden!$C$12:$C$864,'Wochenübersicht Gruppenstunden'!C763,Gruppenstunden!$W$12:$W$864)</f>
        <v>0</v>
      </c>
      <c r="AK763" s="14" t="str">
        <f t="shared" si="254"/>
        <v/>
      </c>
      <c r="AL763" s="14">
        <f>SUMIF(Gruppenstunden!$C$12:$C$864,'Wochenübersicht Gruppenstunden'!C763,Gruppenstunden!$X$12:$X$864)</f>
        <v>0</v>
      </c>
      <c r="AM763" s="14" t="str">
        <f t="shared" si="255"/>
        <v/>
      </c>
      <c r="AN763" s="14">
        <f>SUMIF(Gruppenstunden!$C$12:$C$864,'Wochenübersicht Gruppenstunden'!C763,Gruppenstunden!$Y$12:$Y$864)</f>
        <v>0</v>
      </c>
      <c r="AO763" s="14" t="str">
        <f t="shared" si="256"/>
        <v/>
      </c>
      <c r="AP763" s="14">
        <f>SUMIF(Gruppenstunden!$C$12:$C$864,'Wochenübersicht Gruppenstunden'!C763,Gruppenstunden!$Z$12:$Z$864)</f>
        <v>0</v>
      </c>
      <c r="AQ763" s="14" t="str">
        <f t="shared" si="257"/>
        <v/>
      </c>
      <c r="AR763" s="14">
        <f>SUMIF(Gruppenstunden!$C$12:$C$864,'Wochenübersicht Gruppenstunden'!C763,Gruppenstunden!$AA$12:$AA1615)</f>
        <v>0</v>
      </c>
      <c r="AS763" s="14" t="str">
        <f t="shared" si="258"/>
        <v/>
      </c>
    </row>
    <row r="764" spans="3:45" x14ac:dyDescent="0.25">
      <c r="C764" s="14"/>
      <c r="D764" s="14">
        <f>SUMIF(Gruppenstunden!$C$12:$C$864,'Wochenübersicht Gruppenstunden'!C764,Gruppenstunden!$AC$12:$AC$864)</f>
        <v>0</v>
      </c>
      <c r="E764" s="30" t="str">
        <f t="shared" si="238"/>
        <v/>
      </c>
      <c r="F764" s="14">
        <f>SUMIF(Gruppenstunden!$C$12:$C$864,'Wochenübersicht Gruppenstunden'!C764,Gruppenstunden!$H$12:$H$864)</f>
        <v>0</v>
      </c>
      <c r="G764" s="14" t="str">
        <f t="shared" si="239"/>
        <v/>
      </c>
      <c r="H764" s="14">
        <f>SUMIF(Gruppenstunden!$C$12:$C$864,'Wochenübersicht Gruppenstunden'!C764,Gruppenstunden!$I$12:$I$864)</f>
        <v>0</v>
      </c>
      <c r="I764" s="14" t="str">
        <f t="shared" si="240"/>
        <v/>
      </c>
      <c r="J764" s="14">
        <f>SUMIF(Gruppenstunden!$C$12:$C$864,'Wochenübersicht Gruppenstunden'!C764,Gruppenstunden!$J$12:$J$864)</f>
        <v>0</v>
      </c>
      <c r="K764" s="14" t="str">
        <f t="shared" si="241"/>
        <v/>
      </c>
      <c r="L764" s="14">
        <f>SUMIF(Gruppenstunden!$C$12:$C$864,'Wochenübersicht Gruppenstunden'!C764,Gruppenstunden!$K$12:$K$864)</f>
        <v>0</v>
      </c>
      <c r="M764" s="14" t="str">
        <f t="shared" si="242"/>
        <v/>
      </c>
      <c r="N764" s="14">
        <f>SUMIF(Gruppenstunden!$C$12:$C$864,'Wochenübersicht Gruppenstunden'!C764,Gruppenstunden!$L$12:$L$864)</f>
        <v>0</v>
      </c>
      <c r="O764" s="14" t="str">
        <f t="shared" si="243"/>
        <v/>
      </c>
      <c r="P764" s="14">
        <f>SUMIF(Gruppenstunden!$C$12:$C$864,'Wochenübersicht Gruppenstunden'!C764,Gruppenstunden!$M$12:$M$864)</f>
        <v>0</v>
      </c>
      <c r="Q764" s="14" t="str">
        <f t="shared" si="244"/>
        <v/>
      </c>
      <c r="R764" s="14">
        <f>SUMIF(Gruppenstunden!$C$12:$C$864,'Wochenübersicht Gruppenstunden'!C764,Gruppenstunden!$N$12:$N$864)</f>
        <v>0</v>
      </c>
      <c r="S764" s="14" t="str">
        <f t="shared" si="245"/>
        <v/>
      </c>
      <c r="T764" s="14">
        <f>SUMIF(Gruppenstunden!$C$12:$C$864,'Wochenübersicht Gruppenstunden'!C764,Gruppenstunden!$O$12:$O$864)</f>
        <v>0</v>
      </c>
      <c r="U764" s="14" t="str">
        <f t="shared" si="246"/>
        <v/>
      </c>
      <c r="V764" s="14">
        <f>SUMIF(Gruppenstunden!$C$12:$C$864,'Wochenübersicht Gruppenstunden'!C764,Gruppenstunden!$P$12:$P$864)</f>
        <v>0</v>
      </c>
      <c r="W764" s="14" t="str">
        <f t="shared" si="247"/>
        <v/>
      </c>
      <c r="X764" s="14">
        <f>SUMIF(Gruppenstunden!$C$12:$C$864,'Wochenübersicht Gruppenstunden'!C764,Gruppenstunden!$Q$12:$Q$864)</f>
        <v>0</v>
      </c>
      <c r="Y764" s="14" t="str">
        <f t="shared" si="248"/>
        <v/>
      </c>
      <c r="Z764" s="14">
        <f>SUMIF(Gruppenstunden!$C$12:$C$864,'Wochenübersicht Gruppenstunden'!C764,Gruppenstunden!$R$12:$R$864)</f>
        <v>0</v>
      </c>
      <c r="AA764" s="14" t="str">
        <f t="shared" si="249"/>
        <v/>
      </c>
      <c r="AB764" s="14">
        <f>SUMIF(Gruppenstunden!$C$12:$C$864,'Wochenübersicht Gruppenstunden'!C764,Gruppenstunden!$S$12:$S$864)</f>
        <v>0</v>
      </c>
      <c r="AC764" s="14" t="str">
        <f t="shared" si="250"/>
        <v/>
      </c>
      <c r="AD764" s="14">
        <f>SUMIF(Gruppenstunden!$C$12:$C$864,'Wochenübersicht Gruppenstunden'!C764,Gruppenstunden!$T$12:$T$864)</f>
        <v>0</v>
      </c>
      <c r="AE764" s="14" t="str">
        <f t="shared" si="251"/>
        <v/>
      </c>
      <c r="AF764" s="14">
        <f>SUMIF(Gruppenstunden!$C$12:$C$864,'Wochenübersicht Gruppenstunden'!C764,Gruppenstunden!$U$12:$U$864)</f>
        <v>0</v>
      </c>
      <c r="AG764" s="14" t="str">
        <f t="shared" si="252"/>
        <v/>
      </c>
      <c r="AH764" s="14">
        <f>SUMIF(Gruppenstunden!$C$12:$C$864,'Wochenübersicht Gruppenstunden'!C764,Gruppenstunden!$V$12:$V$864)</f>
        <v>0</v>
      </c>
      <c r="AI764" s="14" t="str">
        <f t="shared" si="253"/>
        <v/>
      </c>
      <c r="AJ764" s="14">
        <f>SUMIF(Gruppenstunden!$C$12:$C$864,'Wochenübersicht Gruppenstunden'!C764,Gruppenstunden!$W$12:$W$864)</f>
        <v>0</v>
      </c>
      <c r="AK764" s="14" t="str">
        <f t="shared" si="254"/>
        <v/>
      </c>
      <c r="AL764" s="14">
        <f>SUMIF(Gruppenstunden!$C$12:$C$864,'Wochenübersicht Gruppenstunden'!C764,Gruppenstunden!$X$12:$X$864)</f>
        <v>0</v>
      </c>
      <c r="AM764" s="14" t="str">
        <f t="shared" si="255"/>
        <v/>
      </c>
      <c r="AN764" s="14">
        <f>SUMIF(Gruppenstunden!$C$12:$C$864,'Wochenübersicht Gruppenstunden'!C764,Gruppenstunden!$Y$12:$Y$864)</f>
        <v>0</v>
      </c>
      <c r="AO764" s="14" t="str">
        <f t="shared" si="256"/>
        <v/>
      </c>
      <c r="AP764" s="14">
        <f>SUMIF(Gruppenstunden!$C$12:$C$864,'Wochenübersicht Gruppenstunden'!C764,Gruppenstunden!$Z$12:$Z$864)</f>
        <v>0</v>
      </c>
      <c r="AQ764" s="14" t="str">
        <f t="shared" si="257"/>
        <v/>
      </c>
      <c r="AR764" s="14">
        <f>SUMIF(Gruppenstunden!$C$12:$C$864,'Wochenübersicht Gruppenstunden'!C764,Gruppenstunden!$AA$12:$AA1616)</f>
        <v>0</v>
      </c>
      <c r="AS764" s="14" t="str">
        <f t="shared" si="258"/>
        <v/>
      </c>
    </row>
    <row r="765" spans="3:45" x14ac:dyDescent="0.25">
      <c r="C765" s="14"/>
      <c r="D765" s="14">
        <f>SUMIF(Gruppenstunden!$C$12:$C$864,'Wochenübersicht Gruppenstunden'!C765,Gruppenstunden!$AC$12:$AC$864)</f>
        <v>0</v>
      </c>
      <c r="E765" s="30" t="str">
        <f t="shared" si="238"/>
        <v/>
      </c>
      <c r="F765" s="14">
        <f>SUMIF(Gruppenstunden!$C$12:$C$864,'Wochenübersicht Gruppenstunden'!C765,Gruppenstunden!$H$12:$H$864)</f>
        <v>0</v>
      </c>
      <c r="G765" s="14" t="str">
        <f t="shared" si="239"/>
        <v/>
      </c>
      <c r="H765" s="14">
        <f>SUMIF(Gruppenstunden!$C$12:$C$864,'Wochenübersicht Gruppenstunden'!C765,Gruppenstunden!$I$12:$I$864)</f>
        <v>0</v>
      </c>
      <c r="I765" s="14" t="str">
        <f t="shared" si="240"/>
        <v/>
      </c>
      <c r="J765" s="14">
        <f>SUMIF(Gruppenstunden!$C$12:$C$864,'Wochenübersicht Gruppenstunden'!C765,Gruppenstunden!$J$12:$J$864)</f>
        <v>0</v>
      </c>
      <c r="K765" s="14" t="str">
        <f t="shared" si="241"/>
        <v/>
      </c>
      <c r="L765" s="14">
        <f>SUMIF(Gruppenstunden!$C$12:$C$864,'Wochenübersicht Gruppenstunden'!C765,Gruppenstunden!$K$12:$K$864)</f>
        <v>0</v>
      </c>
      <c r="M765" s="14" t="str">
        <f t="shared" si="242"/>
        <v/>
      </c>
      <c r="N765" s="14">
        <f>SUMIF(Gruppenstunden!$C$12:$C$864,'Wochenübersicht Gruppenstunden'!C765,Gruppenstunden!$L$12:$L$864)</f>
        <v>0</v>
      </c>
      <c r="O765" s="14" t="str">
        <f t="shared" si="243"/>
        <v/>
      </c>
      <c r="P765" s="14">
        <f>SUMIF(Gruppenstunden!$C$12:$C$864,'Wochenübersicht Gruppenstunden'!C765,Gruppenstunden!$M$12:$M$864)</f>
        <v>0</v>
      </c>
      <c r="Q765" s="14" t="str">
        <f t="shared" si="244"/>
        <v/>
      </c>
      <c r="R765" s="14">
        <f>SUMIF(Gruppenstunden!$C$12:$C$864,'Wochenübersicht Gruppenstunden'!C765,Gruppenstunden!$N$12:$N$864)</f>
        <v>0</v>
      </c>
      <c r="S765" s="14" t="str">
        <f t="shared" si="245"/>
        <v/>
      </c>
      <c r="T765" s="14">
        <f>SUMIF(Gruppenstunden!$C$12:$C$864,'Wochenübersicht Gruppenstunden'!C765,Gruppenstunden!$O$12:$O$864)</f>
        <v>0</v>
      </c>
      <c r="U765" s="14" t="str">
        <f t="shared" si="246"/>
        <v/>
      </c>
      <c r="V765" s="14">
        <f>SUMIF(Gruppenstunden!$C$12:$C$864,'Wochenübersicht Gruppenstunden'!C765,Gruppenstunden!$P$12:$P$864)</f>
        <v>0</v>
      </c>
      <c r="W765" s="14" t="str">
        <f t="shared" si="247"/>
        <v/>
      </c>
      <c r="X765" s="14">
        <f>SUMIF(Gruppenstunden!$C$12:$C$864,'Wochenübersicht Gruppenstunden'!C765,Gruppenstunden!$Q$12:$Q$864)</f>
        <v>0</v>
      </c>
      <c r="Y765" s="14" t="str">
        <f t="shared" si="248"/>
        <v/>
      </c>
      <c r="Z765" s="14">
        <f>SUMIF(Gruppenstunden!$C$12:$C$864,'Wochenübersicht Gruppenstunden'!C765,Gruppenstunden!$R$12:$R$864)</f>
        <v>0</v>
      </c>
      <c r="AA765" s="14" t="str">
        <f t="shared" si="249"/>
        <v/>
      </c>
      <c r="AB765" s="14">
        <f>SUMIF(Gruppenstunden!$C$12:$C$864,'Wochenübersicht Gruppenstunden'!C765,Gruppenstunden!$S$12:$S$864)</f>
        <v>0</v>
      </c>
      <c r="AC765" s="14" t="str">
        <f t="shared" si="250"/>
        <v/>
      </c>
      <c r="AD765" s="14">
        <f>SUMIF(Gruppenstunden!$C$12:$C$864,'Wochenübersicht Gruppenstunden'!C765,Gruppenstunden!$T$12:$T$864)</f>
        <v>0</v>
      </c>
      <c r="AE765" s="14" t="str">
        <f t="shared" si="251"/>
        <v/>
      </c>
      <c r="AF765" s="14">
        <f>SUMIF(Gruppenstunden!$C$12:$C$864,'Wochenübersicht Gruppenstunden'!C765,Gruppenstunden!$U$12:$U$864)</f>
        <v>0</v>
      </c>
      <c r="AG765" s="14" t="str">
        <f t="shared" si="252"/>
        <v/>
      </c>
      <c r="AH765" s="14">
        <f>SUMIF(Gruppenstunden!$C$12:$C$864,'Wochenübersicht Gruppenstunden'!C765,Gruppenstunden!$V$12:$V$864)</f>
        <v>0</v>
      </c>
      <c r="AI765" s="14" t="str">
        <f t="shared" si="253"/>
        <v/>
      </c>
      <c r="AJ765" s="14">
        <f>SUMIF(Gruppenstunden!$C$12:$C$864,'Wochenübersicht Gruppenstunden'!C765,Gruppenstunden!$W$12:$W$864)</f>
        <v>0</v>
      </c>
      <c r="AK765" s="14" t="str">
        <f t="shared" si="254"/>
        <v/>
      </c>
      <c r="AL765" s="14">
        <f>SUMIF(Gruppenstunden!$C$12:$C$864,'Wochenübersicht Gruppenstunden'!C765,Gruppenstunden!$X$12:$X$864)</f>
        <v>0</v>
      </c>
      <c r="AM765" s="14" t="str">
        <f t="shared" si="255"/>
        <v/>
      </c>
      <c r="AN765" s="14">
        <f>SUMIF(Gruppenstunden!$C$12:$C$864,'Wochenübersicht Gruppenstunden'!C765,Gruppenstunden!$Y$12:$Y$864)</f>
        <v>0</v>
      </c>
      <c r="AO765" s="14" t="str">
        <f t="shared" si="256"/>
        <v/>
      </c>
      <c r="AP765" s="14">
        <f>SUMIF(Gruppenstunden!$C$12:$C$864,'Wochenübersicht Gruppenstunden'!C765,Gruppenstunden!$Z$12:$Z$864)</f>
        <v>0</v>
      </c>
      <c r="AQ765" s="14" t="str">
        <f t="shared" si="257"/>
        <v/>
      </c>
      <c r="AR765" s="14">
        <f>SUMIF(Gruppenstunden!$C$12:$C$864,'Wochenübersicht Gruppenstunden'!C765,Gruppenstunden!$AA$12:$AA1617)</f>
        <v>0</v>
      </c>
      <c r="AS765" s="14" t="str">
        <f t="shared" si="258"/>
        <v/>
      </c>
    </row>
    <row r="766" spans="3:45" x14ac:dyDescent="0.25">
      <c r="C766" s="14"/>
      <c r="D766" s="14">
        <f>SUMIF(Gruppenstunden!$C$12:$C$864,'Wochenübersicht Gruppenstunden'!C766,Gruppenstunden!$AC$12:$AC$864)</f>
        <v>0</v>
      </c>
      <c r="E766" s="30" t="str">
        <f t="shared" si="238"/>
        <v/>
      </c>
      <c r="F766" s="14">
        <f>SUMIF(Gruppenstunden!$C$12:$C$864,'Wochenübersicht Gruppenstunden'!C766,Gruppenstunden!$H$12:$H$864)</f>
        <v>0</v>
      </c>
      <c r="G766" s="14" t="str">
        <f t="shared" si="239"/>
        <v/>
      </c>
      <c r="H766" s="14">
        <f>SUMIF(Gruppenstunden!$C$12:$C$864,'Wochenübersicht Gruppenstunden'!C766,Gruppenstunden!$I$12:$I$864)</f>
        <v>0</v>
      </c>
      <c r="I766" s="14" t="str">
        <f t="shared" si="240"/>
        <v/>
      </c>
      <c r="J766" s="14">
        <f>SUMIF(Gruppenstunden!$C$12:$C$864,'Wochenübersicht Gruppenstunden'!C766,Gruppenstunden!$J$12:$J$864)</f>
        <v>0</v>
      </c>
      <c r="K766" s="14" t="str">
        <f t="shared" si="241"/>
        <v/>
      </c>
      <c r="L766" s="14">
        <f>SUMIF(Gruppenstunden!$C$12:$C$864,'Wochenübersicht Gruppenstunden'!C766,Gruppenstunden!$K$12:$K$864)</f>
        <v>0</v>
      </c>
      <c r="M766" s="14" t="str">
        <f t="shared" si="242"/>
        <v/>
      </c>
      <c r="N766" s="14">
        <f>SUMIF(Gruppenstunden!$C$12:$C$864,'Wochenübersicht Gruppenstunden'!C766,Gruppenstunden!$L$12:$L$864)</f>
        <v>0</v>
      </c>
      <c r="O766" s="14" t="str">
        <f t="shared" si="243"/>
        <v/>
      </c>
      <c r="P766" s="14">
        <f>SUMIF(Gruppenstunden!$C$12:$C$864,'Wochenübersicht Gruppenstunden'!C766,Gruppenstunden!$M$12:$M$864)</f>
        <v>0</v>
      </c>
      <c r="Q766" s="14" t="str">
        <f t="shared" si="244"/>
        <v/>
      </c>
      <c r="R766" s="14">
        <f>SUMIF(Gruppenstunden!$C$12:$C$864,'Wochenübersicht Gruppenstunden'!C766,Gruppenstunden!$N$12:$N$864)</f>
        <v>0</v>
      </c>
      <c r="S766" s="14" t="str">
        <f t="shared" si="245"/>
        <v/>
      </c>
      <c r="T766" s="14">
        <f>SUMIF(Gruppenstunden!$C$12:$C$864,'Wochenübersicht Gruppenstunden'!C766,Gruppenstunden!$O$12:$O$864)</f>
        <v>0</v>
      </c>
      <c r="U766" s="14" t="str">
        <f t="shared" si="246"/>
        <v/>
      </c>
      <c r="V766" s="14">
        <f>SUMIF(Gruppenstunden!$C$12:$C$864,'Wochenübersicht Gruppenstunden'!C766,Gruppenstunden!$P$12:$P$864)</f>
        <v>0</v>
      </c>
      <c r="W766" s="14" t="str">
        <f t="shared" si="247"/>
        <v/>
      </c>
      <c r="X766" s="14">
        <f>SUMIF(Gruppenstunden!$C$12:$C$864,'Wochenübersicht Gruppenstunden'!C766,Gruppenstunden!$Q$12:$Q$864)</f>
        <v>0</v>
      </c>
      <c r="Y766" s="14" t="str">
        <f t="shared" si="248"/>
        <v/>
      </c>
      <c r="Z766" s="14">
        <f>SUMIF(Gruppenstunden!$C$12:$C$864,'Wochenübersicht Gruppenstunden'!C766,Gruppenstunden!$R$12:$R$864)</f>
        <v>0</v>
      </c>
      <c r="AA766" s="14" t="str">
        <f t="shared" si="249"/>
        <v/>
      </c>
      <c r="AB766" s="14">
        <f>SUMIF(Gruppenstunden!$C$12:$C$864,'Wochenübersicht Gruppenstunden'!C766,Gruppenstunden!$S$12:$S$864)</f>
        <v>0</v>
      </c>
      <c r="AC766" s="14" t="str">
        <f t="shared" si="250"/>
        <v/>
      </c>
      <c r="AD766" s="14">
        <f>SUMIF(Gruppenstunden!$C$12:$C$864,'Wochenübersicht Gruppenstunden'!C766,Gruppenstunden!$T$12:$T$864)</f>
        <v>0</v>
      </c>
      <c r="AE766" s="14" t="str">
        <f t="shared" si="251"/>
        <v/>
      </c>
      <c r="AF766" s="14">
        <f>SUMIF(Gruppenstunden!$C$12:$C$864,'Wochenübersicht Gruppenstunden'!C766,Gruppenstunden!$U$12:$U$864)</f>
        <v>0</v>
      </c>
      <c r="AG766" s="14" t="str">
        <f t="shared" si="252"/>
        <v/>
      </c>
      <c r="AH766" s="14">
        <f>SUMIF(Gruppenstunden!$C$12:$C$864,'Wochenübersicht Gruppenstunden'!C766,Gruppenstunden!$V$12:$V$864)</f>
        <v>0</v>
      </c>
      <c r="AI766" s="14" t="str">
        <f t="shared" si="253"/>
        <v/>
      </c>
      <c r="AJ766" s="14">
        <f>SUMIF(Gruppenstunden!$C$12:$C$864,'Wochenübersicht Gruppenstunden'!C766,Gruppenstunden!$W$12:$W$864)</f>
        <v>0</v>
      </c>
      <c r="AK766" s="14" t="str">
        <f t="shared" si="254"/>
        <v/>
      </c>
      <c r="AL766" s="14">
        <f>SUMIF(Gruppenstunden!$C$12:$C$864,'Wochenübersicht Gruppenstunden'!C766,Gruppenstunden!$X$12:$X$864)</f>
        <v>0</v>
      </c>
      <c r="AM766" s="14" t="str">
        <f t="shared" si="255"/>
        <v/>
      </c>
      <c r="AN766" s="14">
        <f>SUMIF(Gruppenstunden!$C$12:$C$864,'Wochenübersicht Gruppenstunden'!C766,Gruppenstunden!$Y$12:$Y$864)</f>
        <v>0</v>
      </c>
      <c r="AO766" s="14" t="str">
        <f t="shared" si="256"/>
        <v/>
      </c>
      <c r="AP766" s="14">
        <f>SUMIF(Gruppenstunden!$C$12:$C$864,'Wochenübersicht Gruppenstunden'!C766,Gruppenstunden!$Z$12:$Z$864)</f>
        <v>0</v>
      </c>
      <c r="AQ766" s="14" t="str">
        <f t="shared" si="257"/>
        <v/>
      </c>
      <c r="AR766" s="14">
        <f>SUMIF(Gruppenstunden!$C$12:$C$864,'Wochenübersicht Gruppenstunden'!C766,Gruppenstunden!$AA$12:$AA1618)</f>
        <v>0</v>
      </c>
      <c r="AS766" s="14" t="str">
        <f t="shared" si="258"/>
        <v/>
      </c>
    </row>
    <row r="767" spans="3:45" x14ac:dyDescent="0.25">
      <c r="C767" s="14"/>
      <c r="D767" s="14">
        <f>SUMIF(Gruppenstunden!$C$12:$C$864,'Wochenübersicht Gruppenstunden'!C767,Gruppenstunden!$AC$12:$AC$864)</f>
        <v>0</v>
      </c>
      <c r="E767" s="30" t="str">
        <f t="shared" si="238"/>
        <v/>
      </c>
      <c r="F767" s="14">
        <f>SUMIF(Gruppenstunden!$C$12:$C$864,'Wochenübersicht Gruppenstunden'!C767,Gruppenstunden!$H$12:$H$864)</f>
        <v>0</v>
      </c>
      <c r="G767" s="14" t="str">
        <f t="shared" si="239"/>
        <v/>
      </c>
      <c r="H767" s="14">
        <f>SUMIF(Gruppenstunden!$C$12:$C$864,'Wochenübersicht Gruppenstunden'!C767,Gruppenstunden!$I$12:$I$864)</f>
        <v>0</v>
      </c>
      <c r="I767" s="14" t="str">
        <f t="shared" si="240"/>
        <v/>
      </c>
      <c r="J767" s="14">
        <f>SUMIF(Gruppenstunden!$C$12:$C$864,'Wochenübersicht Gruppenstunden'!C767,Gruppenstunden!$J$12:$J$864)</f>
        <v>0</v>
      </c>
      <c r="K767" s="14" t="str">
        <f t="shared" si="241"/>
        <v/>
      </c>
      <c r="L767" s="14">
        <f>SUMIF(Gruppenstunden!$C$12:$C$864,'Wochenübersicht Gruppenstunden'!C767,Gruppenstunden!$K$12:$K$864)</f>
        <v>0</v>
      </c>
      <c r="M767" s="14" t="str">
        <f t="shared" si="242"/>
        <v/>
      </c>
      <c r="N767" s="14">
        <f>SUMIF(Gruppenstunden!$C$12:$C$864,'Wochenübersicht Gruppenstunden'!C767,Gruppenstunden!$L$12:$L$864)</f>
        <v>0</v>
      </c>
      <c r="O767" s="14" t="str">
        <f t="shared" si="243"/>
        <v/>
      </c>
      <c r="P767" s="14">
        <f>SUMIF(Gruppenstunden!$C$12:$C$864,'Wochenübersicht Gruppenstunden'!C767,Gruppenstunden!$M$12:$M$864)</f>
        <v>0</v>
      </c>
      <c r="Q767" s="14" t="str">
        <f t="shared" si="244"/>
        <v/>
      </c>
      <c r="R767" s="14">
        <f>SUMIF(Gruppenstunden!$C$12:$C$864,'Wochenübersicht Gruppenstunden'!C767,Gruppenstunden!$N$12:$N$864)</f>
        <v>0</v>
      </c>
      <c r="S767" s="14" t="str">
        <f t="shared" si="245"/>
        <v/>
      </c>
      <c r="T767" s="14">
        <f>SUMIF(Gruppenstunden!$C$12:$C$864,'Wochenübersicht Gruppenstunden'!C767,Gruppenstunden!$O$12:$O$864)</f>
        <v>0</v>
      </c>
      <c r="U767" s="14" t="str">
        <f t="shared" si="246"/>
        <v/>
      </c>
      <c r="V767" s="14">
        <f>SUMIF(Gruppenstunden!$C$12:$C$864,'Wochenübersicht Gruppenstunden'!C767,Gruppenstunden!$P$12:$P$864)</f>
        <v>0</v>
      </c>
      <c r="W767" s="14" t="str">
        <f t="shared" si="247"/>
        <v/>
      </c>
      <c r="X767" s="14">
        <f>SUMIF(Gruppenstunden!$C$12:$C$864,'Wochenübersicht Gruppenstunden'!C767,Gruppenstunden!$Q$12:$Q$864)</f>
        <v>0</v>
      </c>
      <c r="Y767" s="14" t="str">
        <f t="shared" si="248"/>
        <v/>
      </c>
      <c r="Z767" s="14">
        <f>SUMIF(Gruppenstunden!$C$12:$C$864,'Wochenübersicht Gruppenstunden'!C767,Gruppenstunden!$R$12:$R$864)</f>
        <v>0</v>
      </c>
      <c r="AA767" s="14" t="str">
        <f t="shared" si="249"/>
        <v/>
      </c>
      <c r="AB767" s="14">
        <f>SUMIF(Gruppenstunden!$C$12:$C$864,'Wochenübersicht Gruppenstunden'!C767,Gruppenstunden!$S$12:$S$864)</f>
        <v>0</v>
      </c>
      <c r="AC767" s="14" t="str">
        <f t="shared" si="250"/>
        <v/>
      </c>
      <c r="AD767" s="14">
        <f>SUMIF(Gruppenstunden!$C$12:$C$864,'Wochenübersicht Gruppenstunden'!C767,Gruppenstunden!$T$12:$T$864)</f>
        <v>0</v>
      </c>
      <c r="AE767" s="14" t="str">
        <f t="shared" si="251"/>
        <v/>
      </c>
      <c r="AF767" s="14">
        <f>SUMIF(Gruppenstunden!$C$12:$C$864,'Wochenübersicht Gruppenstunden'!C767,Gruppenstunden!$U$12:$U$864)</f>
        <v>0</v>
      </c>
      <c r="AG767" s="14" t="str">
        <f t="shared" si="252"/>
        <v/>
      </c>
      <c r="AH767" s="14">
        <f>SUMIF(Gruppenstunden!$C$12:$C$864,'Wochenübersicht Gruppenstunden'!C767,Gruppenstunden!$V$12:$V$864)</f>
        <v>0</v>
      </c>
      <c r="AI767" s="14" t="str">
        <f t="shared" si="253"/>
        <v/>
      </c>
      <c r="AJ767" s="14">
        <f>SUMIF(Gruppenstunden!$C$12:$C$864,'Wochenübersicht Gruppenstunden'!C767,Gruppenstunden!$W$12:$W$864)</f>
        <v>0</v>
      </c>
      <c r="AK767" s="14" t="str">
        <f t="shared" si="254"/>
        <v/>
      </c>
      <c r="AL767" s="14">
        <f>SUMIF(Gruppenstunden!$C$12:$C$864,'Wochenübersicht Gruppenstunden'!C767,Gruppenstunden!$X$12:$X$864)</f>
        <v>0</v>
      </c>
      <c r="AM767" s="14" t="str">
        <f t="shared" si="255"/>
        <v/>
      </c>
      <c r="AN767" s="14">
        <f>SUMIF(Gruppenstunden!$C$12:$C$864,'Wochenübersicht Gruppenstunden'!C767,Gruppenstunden!$Y$12:$Y$864)</f>
        <v>0</v>
      </c>
      <c r="AO767" s="14" t="str">
        <f t="shared" si="256"/>
        <v/>
      </c>
      <c r="AP767" s="14">
        <f>SUMIF(Gruppenstunden!$C$12:$C$864,'Wochenübersicht Gruppenstunden'!C767,Gruppenstunden!$Z$12:$Z$864)</f>
        <v>0</v>
      </c>
      <c r="AQ767" s="14" t="str">
        <f t="shared" si="257"/>
        <v/>
      </c>
      <c r="AR767" s="14">
        <f>SUMIF(Gruppenstunden!$C$12:$C$864,'Wochenübersicht Gruppenstunden'!C767,Gruppenstunden!$AA$12:$AA1619)</f>
        <v>0</v>
      </c>
      <c r="AS767" s="14" t="str">
        <f t="shared" si="258"/>
        <v/>
      </c>
    </row>
    <row r="768" spans="3:45" x14ac:dyDescent="0.25">
      <c r="C768" s="14"/>
      <c r="D768" s="14">
        <f>SUMIF(Gruppenstunden!$C$12:$C$864,'Wochenübersicht Gruppenstunden'!C768,Gruppenstunden!$AC$12:$AC$864)</f>
        <v>0</v>
      </c>
      <c r="E768" s="30" t="str">
        <f t="shared" si="238"/>
        <v/>
      </c>
      <c r="F768" s="14">
        <f>SUMIF(Gruppenstunden!$C$12:$C$864,'Wochenübersicht Gruppenstunden'!C768,Gruppenstunden!$H$12:$H$864)</f>
        <v>0</v>
      </c>
      <c r="G768" s="14" t="str">
        <f t="shared" si="239"/>
        <v/>
      </c>
      <c r="H768" s="14">
        <f>SUMIF(Gruppenstunden!$C$12:$C$864,'Wochenübersicht Gruppenstunden'!C768,Gruppenstunden!$I$12:$I$864)</f>
        <v>0</v>
      </c>
      <c r="I768" s="14" t="str">
        <f t="shared" si="240"/>
        <v/>
      </c>
      <c r="J768" s="14">
        <f>SUMIF(Gruppenstunden!$C$12:$C$864,'Wochenübersicht Gruppenstunden'!C768,Gruppenstunden!$J$12:$J$864)</f>
        <v>0</v>
      </c>
      <c r="K768" s="14" t="str">
        <f t="shared" si="241"/>
        <v/>
      </c>
      <c r="L768" s="14">
        <f>SUMIF(Gruppenstunden!$C$12:$C$864,'Wochenübersicht Gruppenstunden'!C768,Gruppenstunden!$K$12:$K$864)</f>
        <v>0</v>
      </c>
      <c r="M768" s="14" t="str">
        <f t="shared" si="242"/>
        <v/>
      </c>
      <c r="N768" s="14">
        <f>SUMIF(Gruppenstunden!$C$12:$C$864,'Wochenübersicht Gruppenstunden'!C768,Gruppenstunden!$L$12:$L$864)</f>
        <v>0</v>
      </c>
      <c r="O768" s="14" t="str">
        <f t="shared" si="243"/>
        <v/>
      </c>
      <c r="P768" s="14">
        <f>SUMIF(Gruppenstunden!$C$12:$C$864,'Wochenübersicht Gruppenstunden'!C768,Gruppenstunden!$M$12:$M$864)</f>
        <v>0</v>
      </c>
      <c r="Q768" s="14" t="str">
        <f t="shared" si="244"/>
        <v/>
      </c>
      <c r="R768" s="14">
        <f>SUMIF(Gruppenstunden!$C$12:$C$864,'Wochenübersicht Gruppenstunden'!C768,Gruppenstunden!$N$12:$N$864)</f>
        <v>0</v>
      </c>
      <c r="S768" s="14" t="str">
        <f t="shared" si="245"/>
        <v/>
      </c>
      <c r="T768" s="14">
        <f>SUMIF(Gruppenstunden!$C$12:$C$864,'Wochenübersicht Gruppenstunden'!C768,Gruppenstunden!$O$12:$O$864)</f>
        <v>0</v>
      </c>
      <c r="U768" s="14" t="str">
        <f t="shared" si="246"/>
        <v/>
      </c>
      <c r="V768" s="14">
        <f>SUMIF(Gruppenstunden!$C$12:$C$864,'Wochenübersicht Gruppenstunden'!C768,Gruppenstunden!$P$12:$P$864)</f>
        <v>0</v>
      </c>
      <c r="W768" s="14" t="str">
        <f t="shared" si="247"/>
        <v/>
      </c>
      <c r="X768" s="14">
        <f>SUMIF(Gruppenstunden!$C$12:$C$864,'Wochenübersicht Gruppenstunden'!C768,Gruppenstunden!$Q$12:$Q$864)</f>
        <v>0</v>
      </c>
      <c r="Y768" s="14" t="str">
        <f t="shared" si="248"/>
        <v/>
      </c>
      <c r="Z768" s="14">
        <f>SUMIF(Gruppenstunden!$C$12:$C$864,'Wochenübersicht Gruppenstunden'!C768,Gruppenstunden!$R$12:$R$864)</f>
        <v>0</v>
      </c>
      <c r="AA768" s="14" t="str">
        <f t="shared" si="249"/>
        <v/>
      </c>
      <c r="AB768" s="14">
        <f>SUMIF(Gruppenstunden!$C$12:$C$864,'Wochenübersicht Gruppenstunden'!C768,Gruppenstunden!$S$12:$S$864)</f>
        <v>0</v>
      </c>
      <c r="AC768" s="14" t="str">
        <f t="shared" si="250"/>
        <v/>
      </c>
      <c r="AD768" s="14">
        <f>SUMIF(Gruppenstunden!$C$12:$C$864,'Wochenübersicht Gruppenstunden'!C768,Gruppenstunden!$T$12:$T$864)</f>
        <v>0</v>
      </c>
      <c r="AE768" s="14" t="str">
        <f t="shared" si="251"/>
        <v/>
      </c>
      <c r="AF768" s="14">
        <f>SUMIF(Gruppenstunden!$C$12:$C$864,'Wochenübersicht Gruppenstunden'!C768,Gruppenstunden!$U$12:$U$864)</f>
        <v>0</v>
      </c>
      <c r="AG768" s="14" t="str">
        <f t="shared" si="252"/>
        <v/>
      </c>
      <c r="AH768" s="14">
        <f>SUMIF(Gruppenstunden!$C$12:$C$864,'Wochenübersicht Gruppenstunden'!C768,Gruppenstunden!$V$12:$V$864)</f>
        <v>0</v>
      </c>
      <c r="AI768" s="14" t="str">
        <f t="shared" si="253"/>
        <v/>
      </c>
      <c r="AJ768" s="14">
        <f>SUMIF(Gruppenstunden!$C$12:$C$864,'Wochenübersicht Gruppenstunden'!C768,Gruppenstunden!$W$12:$W$864)</f>
        <v>0</v>
      </c>
      <c r="AK768" s="14" t="str">
        <f t="shared" si="254"/>
        <v/>
      </c>
      <c r="AL768" s="14">
        <f>SUMIF(Gruppenstunden!$C$12:$C$864,'Wochenübersicht Gruppenstunden'!C768,Gruppenstunden!$X$12:$X$864)</f>
        <v>0</v>
      </c>
      <c r="AM768" s="14" t="str">
        <f t="shared" si="255"/>
        <v/>
      </c>
      <c r="AN768" s="14">
        <f>SUMIF(Gruppenstunden!$C$12:$C$864,'Wochenübersicht Gruppenstunden'!C768,Gruppenstunden!$Y$12:$Y$864)</f>
        <v>0</v>
      </c>
      <c r="AO768" s="14" t="str">
        <f t="shared" si="256"/>
        <v/>
      </c>
      <c r="AP768" s="14">
        <f>SUMIF(Gruppenstunden!$C$12:$C$864,'Wochenübersicht Gruppenstunden'!C768,Gruppenstunden!$Z$12:$Z$864)</f>
        <v>0</v>
      </c>
      <c r="AQ768" s="14" t="str">
        <f t="shared" si="257"/>
        <v/>
      </c>
      <c r="AR768" s="14">
        <f>SUMIF(Gruppenstunden!$C$12:$C$864,'Wochenübersicht Gruppenstunden'!C768,Gruppenstunden!$AA$12:$AA1620)</f>
        <v>0</v>
      </c>
      <c r="AS768" s="14" t="str">
        <f t="shared" si="258"/>
        <v/>
      </c>
    </row>
    <row r="769" spans="3:45" x14ac:dyDescent="0.25">
      <c r="C769" s="14"/>
      <c r="D769" s="14">
        <f>SUMIF(Gruppenstunden!$C$12:$C$864,'Wochenübersicht Gruppenstunden'!C769,Gruppenstunden!$AC$12:$AC$864)</f>
        <v>0</v>
      </c>
      <c r="E769" s="30" t="str">
        <f t="shared" si="238"/>
        <v/>
      </c>
      <c r="F769" s="14">
        <f>SUMIF(Gruppenstunden!$C$12:$C$864,'Wochenübersicht Gruppenstunden'!C769,Gruppenstunden!$H$12:$H$864)</f>
        <v>0</v>
      </c>
      <c r="G769" s="14" t="str">
        <f t="shared" si="239"/>
        <v/>
      </c>
      <c r="H769" s="14">
        <f>SUMIF(Gruppenstunden!$C$12:$C$864,'Wochenübersicht Gruppenstunden'!C769,Gruppenstunden!$I$12:$I$864)</f>
        <v>0</v>
      </c>
      <c r="I769" s="14" t="str">
        <f t="shared" si="240"/>
        <v/>
      </c>
      <c r="J769" s="14">
        <f>SUMIF(Gruppenstunden!$C$12:$C$864,'Wochenübersicht Gruppenstunden'!C769,Gruppenstunden!$J$12:$J$864)</f>
        <v>0</v>
      </c>
      <c r="K769" s="14" t="str">
        <f t="shared" si="241"/>
        <v/>
      </c>
      <c r="L769" s="14">
        <f>SUMIF(Gruppenstunden!$C$12:$C$864,'Wochenübersicht Gruppenstunden'!C769,Gruppenstunden!$K$12:$K$864)</f>
        <v>0</v>
      </c>
      <c r="M769" s="14" t="str">
        <f t="shared" si="242"/>
        <v/>
      </c>
      <c r="N769" s="14">
        <f>SUMIF(Gruppenstunden!$C$12:$C$864,'Wochenübersicht Gruppenstunden'!C769,Gruppenstunden!$L$12:$L$864)</f>
        <v>0</v>
      </c>
      <c r="O769" s="14" t="str">
        <f t="shared" si="243"/>
        <v/>
      </c>
      <c r="P769" s="14">
        <f>SUMIF(Gruppenstunden!$C$12:$C$864,'Wochenübersicht Gruppenstunden'!C769,Gruppenstunden!$M$12:$M$864)</f>
        <v>0</v>
      </c>
      <c r="Q769" s="14" t="str">
        <f t="shared" si="244"/>
        <v/>
      </c>
      <c r="R769" s="14">
        <f>SUMIF(Gruppenstunden!$C$12:$C$864,'Wochenübersicht Gruppenstunden'!C769,Gruppenstunden!$N$12:$N$864)</f>
        <v>0</v>
      </c>
      <c r="S769" s="14" t="str">
        <f t="shared" si="245"/>
        <v/>
      </c>
      <c r="T769" s="14">
        <f>SUMIF(Gruppenstunden!$C$12:$C$864,'Wochenübersicht Gruppenstunden'!C769,Gruppenstunden!$O$12:$O$864)</f>
        <v>0</v>
      </c>
      <c r="U769" s="14" t="str">
        <f t="shared" si="246"/>
        <v/>
      </c>
      <c r="V769" s="14">
        <f>SUMIF(Gruppenstunden!$C$12:$C$864,'Wochenübersicht Gruppenstunden'!C769,Gruppenstunden!$P$12:$P$864)</f>
        <v>0</v>
      </c>
      <c r="W769" s="14" t="str">
        <f t="shared" si="247"/>
        <v/>
      </c>
      <c r="X769" s="14">
        <f>SUMIF(Gruppenstunden!$C$12:$C$864,'Wochenübersicht Gruppenstunden'!C769,Gruppenstunden!$Q$12:$Q$864)</f>
        <v>0</v>
      </c>
      <c r="Y769" s="14" t="str">
        <f t="shared" si="248"/>
        <v/>
      </c>
      <c r="Z769" s="14">
        <f>SUMIF(Gruppenstunden!$C$12:$C$864,'Wochenübersicht Gruppenstunden'!C769,Gruppenstunden!$R$12:$R$864)</f>
        <v>0</v>
      </c>
      <c r="AA769" s="14" t="str">
        <f t="shared" si="249"/>
        <v/>
      </c>
      <c r="AB769" s="14">
        <f>SUMIF(Gruppenstunden!$C$12:$C$864,'Wochenübersicht Gruppenstunden'!C769,Gruppenstunden!$S$12:$S$864)</f>
        <v>0</v>
      </c>
      <c r="AC769" s="14" t="str">
        <f t="shared" si="250"/>
        <v/>
      </c>
      <c r="AD769" s="14">
        <f>SUMIF(Gruppenstunden!$C$12:$C$864,'Wochenübersicht Gruppenstunden'!C769,Gruppenstunden!$T$12:$T$864)</f>
        <v>0</v>
      </c>
      <c r="AE769" s="14" t="str">
        <f t="shared" si="251"/>
        <v/>
      </c>
      <c r="AF769" s="14">
        <f>SUMIF(Gruppenstunden!$C$12:$C$864,'Wochenübersicht Gruppenstunden'!C769,Gruppenstunden!$U$12:$U$864)</f>
        <v>0</v>
      </c>
      <c r="AG769" s="14" t="str">
        <f t="shared" si="252"/>
        <v/>
      </c>
      <c r="AH769" s="14">
        <f>SUMIF(Gruppenstunden!$C$12:$C$864,'Wochenübersicht Gruppenstunden'!C769,Gruppenstunden!$V$12:$V$864)</f>
        <v>0</v>
      </c>
      <c r="AI769" s="14" t="str">
        <f t="shared" si="253"/>
        <v/>
      </c>
      <c r="AJ769" s="14">
        <f>SUMIF(Gruppenstunden!$C$12:$C$864,'Wochenübersicht Gruppenstunden'!C769,Gruppenstunden!$W$12:$W$864)</f>
        <v>0</v>
      </c>
      <c r="AK769" s="14" t="str">
        <f t="shared" si="254"/>
        <v/>
      </c>
      <c r="AL769" s="14">
        <f>SUMIF(Gruppenstunden!$C$12:$C$864,'Wochenübersicht Gruppenstunden'!C769,Gruppenstunden!$X$12:$X$864)</f>
        <v>0</v>
      </c>
      <c r="AM769" s="14" t="str">
        <f t="shared" si="255"/>
        <v/>
      </c>
      <c r="AN769" s="14">
        <f>SUMIF(Gruppenstunden!$C$12:$C$864,'Wochenübersicht Gruppenstunden'!C769,Gruppenstunden!$Y$12:$Y$864)</f>
        <v>0</v>
      </c>
      <c r="AO769" s="14" t="str">
        <f t="shared" si="256"/>
        <v/>
      </c>
      <c r="AP769" s="14">
        <f>SUMIF(Gruppenstunden!$C$12:$C$864,'Wochenübersicht Gruppenstunden'!C769,Gruppenstunden!$Z$12:$Z$864)</f>
        <v>0</v>
      </c>
      <c r="AQ769" s="14" t="str">
        <f t="shared" si="257"/>
        <v/>
      </c>
      <c r="AR769" s="14">
        <f>SUMIF(Gruppenstunden!$C$12:$C$864,'Wochenübersicht Gruppenstunden'!C769,Gruppenstunden!$AA$12:$AA1621)</f>
        <v>0</v>
      </c>
      <c r="AS769" s="14" t="str">
        <f t="shared" si="258"/>
        <v/>
      </c>
    </row>
    <row r="770" spans="3:45" x14ac:dyDescent="0.25">
      <c r="C770" s="14"/>
      <c r="D770" s="14">
        <f>SUMIF(Gruppenstunden!$C$12:$C$864,'Wochenübersicht Gruppenstunden'!C770,Gruppenstunden!$AC$12:$AC$864)</f>
        <v>0</v>
      </c>
      <c r="E770" s="30" t="str">
        <f t="shared" si="238"/>
        <v/>
      </c>
      <c r="F770" s="14">
        <f>SUMIF(Gruppenstunden!$C$12:$C$864,'Wochenübersicht Gruppenstunden'!C770,Gruppenstunden!$H$12:$H$864)</f>
        <v>0</v>
      </c>
      <c r="G770" s="14" t="str">
        <f t="shared" si="239"/>
        <v/>
      </c>
      <c r="H770" s="14">
        <f>SUMIF(Gruppenstunden!$C$12:$C$864,'Wochenübersicht Gruppenstunden'!C770,Gruppenstunden!$I$12:$I$864)</f>
        <v>0</v>
      </c>
      <c r="I770" s="14" t="str">
        <f t="shared" si="240"/>
        <v/>
      </c>
      <c r="J770" s="14">
        <f>SUMIF(Gruppenstunden!$C$12:$C$864,'Wochenübersicht Gruppenstunden'!C770,Gruppenstunden!$J$12:$J$864)</f>
        <v>0</v>
      </c>
      <c r="K770" s="14" t="str">
        <f t="shared" si="241"/>
        <v/>
      </c>
      <c r="L770" s="14">
        <f>SUMIF(Gruppenstunden!$C$12:$C$864,'Wochenübersicht Gruppenstunden'!C770,Gruppenstunden!$K$12:$K$864)</f>
        <v>0</v>
      </c>
      <c r="M770" s="14" t="str">
        <f t="shared" si="242"/>
        <v/>
      </c>
      <c r="N770" s="14">
        <f>SUMIF(Gruppenstunden!$C$12:$C$864,'Wochenübersicht Gruppenstunden'!C770,Gruppenstunden!$L$12:$L$864)</f>
        <v>0</v>
      </c>
      <c r="O770" s="14" t="str">
        <f t="shared" si="243"/>
        <v/>
      </c>
      <c r="P770" s="14">
        <f>SUMIF(Gruppenstunden!$C$12:$C$864,'Wochenübersicht Gruppenstunden'!C770,Gruppenstunden!$M$12:$M$864)</f>
        <v>0</v>
      </c>
      <c r="Q770" s="14" t="str">
        <f t="shared" si="244"/>
        <v/>
      </c>
      <c r="R770" s="14">
        <f>SUMIF(Gruppenstunden!$C$12:$C$864,'Wochenübersicht Gruppenstunden'!C770,Gruppenstunden!$N$12:$N$864)</f>
        <v>0</v>
      </c>
      <c r="S770" s="14" t="str">
        <f t="shared" si="245"/>
        <v/>
      </c>
      <c r="T770" s="14">
        <f>SUMIF(Gruppenstunden!$C$12:$C$864,'Wochenübersicht Gruppenstunden'!C770,Gruppenstunden!$O$12:$O$864)</f>
        <v>0</v>
      </c>
      <c r="U770" s="14" t="str">
        <f t="shared" si="246"/>
        <v/>
      </c>
      <c r="V770" s="14">
        <f>SUMIF(Gruppenstunden!$C$12:$C$864,'Wochenübersicht Gruppenstunden'!C770,Gruppenstunden!$P$12:$P$864)</f>
        <v>0</v>
      </c>
      <c r="W770" s="14" t="str">
        <f t="shared" si="247"/>
        <v/>
      </c>
      <c r="X770" s="14">
        <f>SUMIF(Gruppenstunden!$C$12:$C$864,'Wochenübersicht Gruppenstunden'!C770,Gruppenstunden!$Q$12:$Q$864)</f>
        <v>0</v>
      </c>
      <c r="Y770" s="14" t="str">
        <f t="shared" si="248"/>
        <v/>
      </c>
      <c r="Z770" s="14">
        <f>SUMIF(Gruppenstunden!$C$12:$C$864,'Wochenübersicht Gruppenstunden'!C770,Gruppenstunden!$R$12:$R$864)</f>
        <v>0</v>
      </c>
      <c r="AA770" s="14" t="str">
        <f t="shared" si="249"/>
        <v/>
      </c>
      <c r="AB770" s="14">
        <f>SUMIF(Gruppenstunden!$C$12:$C$864,'Wochenübersicht Gruppenstunden'!C770,Gruppenstunden!$S$12:$S$864)</f>
        <v>0</v>
      </c>
      <c r="AC770" s="14" t="str">
        <f t="shared" si="250"/>
        <v/>
      </c>
      <c r="AD770" s="14">
        <f>SUMIF(Gruppenstunden!$C$12:$C$864,'Wochenübersicht Gruppenstunden'!C770,Gruppenstunden!$T$12:$T$864)</f>
        <v>0</v>
      </c>
      <c r="AE770" s="14" t="str">
        <f t="shared" si="251"/>
        <v/>
      </c>
      <c r="AF770" s="14">
        <f>SUMIF(Gruppenstunden!$C$12:$C$864,'Wochenübersicht Gruppenstunden'!C770,Gruppenstunden!$U$12:$U$864)</f>
        <v>0</v>
      </c>
      <c r="AG770" s="14" t="str">
        <f t="shared" si="252"/>
        <v/>
      </c>
      <c r="AH770" s="14">
        <f>SUMIF(Gruppenstunden!$C$12:$C$864,'Wochenübersicht Gruppenstunden'!C770,Gruppenstunden!$V$12:$V$864)</f>
        <v>0</v>
      </c>
      <c r="AI770" s="14" t="str">
        <f t="shared" si="253"/>
        <v/>
      </c>
      <c r="AJ770" s="14">
        <f>SUMIF(Gruppenstunden!$C$12:$C$864,'Wochenübersicht Gruppenstunden'!C770,Gruppenstunden!$W$12:$W$864)</f>
        <v>0</v>
      </c>
      <c r="AK770" s="14" t="str">
        <f t="shared" si="254"/>
        <v/>
      </c>
      <c r="AL770" s="14">
        <f>SUMIF(Gruppenstunden!$C$12:$C$864,'Wochenübersicht Gruppenstunden'!C770,Gruppenstunden!$X$12:$X$864)</f>
        <v>0</v>
      </c>
      <c r="AM770" s="14" t="str">
        <f t="shared" si="255"/>
        <v/>
      </c>
      <c r="AN770" s="14">
        <f>SUMIF(Gruppenstunden!$C$12:$C$864,'Wochenübersicht Gruppenstunden'!C770,Gruppenstunden!$Y$12:$Y$864)</f>
        <v>0</v>
      </c>
      <c r="AO770" s="14" t="str">
        <f t="shared" si="256"/>
        <v/>
      </c>
      <c r="AP770" s="14">
        <f>SUMIF(Gruppenstunden!$C$12:$C$864,'Wochenübersicht Gruppenstunden'!C770,Gruppenstunden!$Z$12:$Z$864)</f>
        <v>0</v>
      </c>
      <c r="AQ770" s="14" t="str">
        <f t="shared" si="257"/>
        <v/>
      </c>
      <c r="AR770" s="14">
        <f>SUMIF(Gruppenstunden!$C$12:$C$864,'Wochenübersicht Gruppenstunden'!C770,Gruppenstunden!$AA$12:$AA1622)</f>
        <v>0</v>
      </c>
      <c r="AS770" s="14" t="str">
        <f t="shared" si="258"/>
        <v/>
      </c>
    </row>
    <row r="771" spans="3:45" x14ac:dyDescent="0.25">
      <c r="C771" s="14"/>
      <c r="D771" s="14">
        <f>SUMIF(Gruppenstunden!$C$12:$C$864,'Wochenübersicht Gruppenstunden'!C771,Gruppenstunden!$AC$12:$AC$864)</f>
        <v>0</v>
      </c>
      <c r="E771" s="30" t="str">
        <f t="shared" si="238"/>
        <v/>
      </c>
      <c r="F771" s="14">
        <f>SUMIF(Gruppenstunden!$C$12:$C$864,'Wochenübersicht Gruppenstunden'!C771,Gruppenstunden!$H$12:$H$864)</f>
        <v>0</v>
      </c>
      <c r="G771" s="14" t="str">
        <f t="shared" si="239"/>
        <v/>
      </c>
      <c r="H771" s="14">
        <f>SUMIF(Gruppenstunden!$C$12:$C$864,'Wochenübersicht Gruppenstunden'!C771,Gruppenstunden!$I$12:$I$864)</f>
        <v>0</v>
      </c>
      <c r="I771" s="14" t="str">
        <f t="shared" si="240"/>
        <v/>
      </c>
      <c r="J771" s="14">
        <f>SUMIF(Gruppenstunden!$C$12:$C$864,'Wochenübersicht Gruppenstunden'!C771,Gruppenstunden!$J$12:$J$864)</f>
        <v>0</v>
      </c>
      <c r="K771" s="14" t="str">
        <f t="shared" si="241"/>
        <v/>
      </c>
      <c r="L771" s="14">
        <f>SUMIF(Gruppenstunden!$C$12:$C$864,'Wochenübersicht Gruppenstunden'!C771,Gruppenstunden!$K$12:$K$864)</f>
        <v>0</v>
      </c>
      <c r="M771" s="14" t="str">
        <f t="shared" si="242"/>
        <v/>
      </c>
      <c r="N771" s="14">
        <f>SUMIF(Gruppenstunden!$C$12:$C$864,'Wochenübersicht Gruppenstunden'!C771,Gruppenstunden!$L$12:$L$864)</f>
        <v>0</v>
      </c>
      <c r="O771" s="14" t="str">
        <f t="shared" si="243"/>
        <v/>
      </c>
      <c r="P771" s="14">
        <f>SUMIF(Gruppenstunden!$C$12:$C$864,'Wochenübersicht Gruppenstunden'!C771,Gruppenstunden!$M$12:$M$864)</f>
        <v>0</v>
      </c>
      <c r="Q771" s="14" t="str">
        <f t="shared" si="244"/>
        <v/>
      </c>
      <c r="R771" s="14">
        <f>SUMIF(Gruppenstunden!$C$12:$C$864,'Wochenübersicht Gruppenstunden'!C771,Gruppenstunden!$N$12:$N$864)</f>
        <v>0</v>
      </c>
      <c r="S771" s="14" t="str">
        <f t="shared" si="245"/>
        <v/>
      </c>
      <c r="T771" s="14">
        <f>SUMIF(Gruppenstunden!$C$12:$C$864,'Wochenübersicht Gruppenstunden'!C771,Gruppenstunden!$O$12:$O$864)</f>
        <v>0</v>
      </c>
      <c r="U771" s="14" t="str">
        <f t="shared" si="246"/>
        <v/>
      </c>
      <c r="V771" s="14">
        <f>SUMIF(Gruppenstunden!$C$12:$C$864,'Wochenübersicht Gruppenstunden'!C771,Gruppenstunden!$P$12:$P$864)</f>
        <v>0</v>
      </c>
      <c r="W771" s="14" t="str">
        <f t="shared" si="247"/>
        <v/>
      </c>
      <c r="X771" s="14">
        <f>SUMIF(Gruppenstunden!$C$12:$C$864,'Wochenübersicht Gruppenstunden'!C771,Gruppenstunden!$Q$12:$Q$864)</f>
        <v>0</v>
      </c>
      <c r="Y771" s="14" t="str">
        <f t="shared" si="248"/>
        <v/>
      </c>
      <c r="Z771" s="14">
        <f>SUMIF(Gruppenstunden!$C$12:$C$864,'Wochenübersicht Gruppenstunden'!C771,Gruppenstunden!$R$12:$R$864)</f>
        <v>0</v>
      </c>
      <c r="AA771" s="14" t="str">
        <f t="shared" si="249"/>
        <v/>
      </c>
      <c r="AB771" s="14">
        <f>SUMIF(Gruppenstunden!$C$12:$C$864,'Wochenübersicht Gruppenstunden'!C771,Gruppenstunden!$S$12:$S$864)</f>
        <v>0</v>
      </c>
      <c r="AC771" s="14" t="str">
        <f t="shared" si="250"/>
        <v/>
      </c>
      <c r="AD771" s="14">
        <f>SUMIF(Gruppenstunden!$C$12:$C$864,'Wochenübersicht Gruppenstunden'!C771,Gruppenstunden!$T$12:$T$864)</f>
        <v>0</v>
      </c>
      <c r="AE771" s="14" t="str">
        <f t="shared" si="251"/>
        <v/>
      </c>
      <c r="AF771" s="14">
        <f>SUMIF(Gruppenstunden!$C$12:$C$864,'Wochenübersicht Gruppenstunden'!C771,Gruppenstunden!$U$12:$U$864)</f>
        <v>0</v>
      </c>
      <c r="AG771" s="14" t="str">
        <f t="shared" si="252"/>
        <v/>
      </c>
      <c r="AH771" s="14">
        <f>SUMIF(Gruppenstunden!$C$12:$C$864,'Wochenübersicht Gruppenstunden'!C771,Gruppenstunden!$V$12:$V$864)</f>
        <v>0</v>
      </c>
      <c r="AI771" s="14" t="str">
        <f t="shared" si="253"/>
        <v/>
      </c>
      <c r="AJ771" s="14">
        <f>SUMIF(Gruppenstunden!$C$12:$C$864,'Wochenübersicht Gruppenstunden'!C771,Gruppenstunden!$W$12:$W$864)</f>
        <v>0</v>
      </c>
      <c r="AK771" s="14" t="str">
        <f t="shared" si="254"/>
        <v/>
      </c>
      <c r="AL771" s="14">
        <f>SUMIF(Gruppenstunden!$C$12:$C$864,'Wochenübersicht Gruppenstunden'!C771,Gruppenstunden!$X$12:$X$864)</f>
        <v>0</v>
      </c>
      <c r="AM771" s="14" t="str">
        <f t="shared" si="255"/>
        <v/>
      </c>
      <c r="AN771" s="14">
        <f>SUMIF(Gruppenstunden!$C$12:$C$864,'Wochenübersicht Gruppenstunden'!C771,Gruppenstunden!$Y$12:$Y$864)</f>
        <v>0</v>
      </c>
      <c r="AO771" s="14" t="str">
        <f t="shared" si="256"/>
        <v/>
      </c>
      <c r="AP771" s="14">
        <f>SUMIF(Gruppenstunden!$C$12:$C$864,'Wochenübersicht Gruppenstunden'!C771,Gruppenstunden!$Z$12:$Z$864)</f>
        <v>0</v>
      </c>
      <c r="AQ771" s="14" t="str">
        <f t="shared" si="257"/>
        <v/>
      </c>
      <c r="AR771" s="14">
        <f>SUMIF(Gruppenstunden!$C$12:$C$864,'Wochenübersicht Gruppenstunden'!C771,Gruppenstunden!$AA$12:$AA1623)</f>
        <v>0</v>
      </c>
      <c r="AS771" s="14" t="str">
        <f t="shared" si="258"/>
        <v/>
      </c>
    </row>
    <row r="772" spans="3:45" x14ac:dyDescent="0.25">
      <c r="C772" s="14"/>
      <c r="D772" s="14">
        <f>SUMIF(Gruppenstunden!$C$12:$C$864,'Wochenübersicht Gruppenstunden'!C772,Gruppenstunden!$AC$12:$AC$864)</f>
        <v>0</v>
      </c>
      <c r="E772" s="30" t="str">
        <f t="shared" si="238"/>
        <v/>
      </c>
      <c r="F772" s="14">
        <f>SUMIF(Gruppenstunden!$C$12:$C$864,'Wochenübersicht Gruppenstunden'!C772,Gruppenstunden!$H$12:$H$864)</f>
        <v>0</v>
      </c>
      <c r="G772" s="14" t="str">
        <f t="shared" si="239"/>
        <v/>
      </c>
      <c r="H772" s="14">
        <f>SUMIF(Gruppenstunden!$C$12:$C$864,'Wochenübersicht Gruppenstunden'!C772,Gruppenstunden!$I$12:$I$864)</f>
        <v>0</v>
      </c>
      <c r="I772" s="14" t="str">
        <f t="shared" si="240"/>
        <v/>
      </c>
      <c r="J772" s="14">
        <f>SUMIF(Gruppenstunden!$C$12:$C$864,'Wochenübersicht Gruppenstunden'!C772,Gruppenstunden!$J$12:$J$864)</f>
        <v>0</v>
      </c>
      <c r="K772" s="14" t="str">
        <f t="shared" si="241"/>
        <v/>
      </c>
      <c r="L772" s="14">
        <f>SUMIF(Gruppenstunden!$C$12:$C$864,'Wochenübersicht Gruppenstunden'!C772,Gruppenstunden!$K$12:$K$864)</f>
        <v>0</v>
      </c>
      <c r="M772" s="14" t="str">
        <f t="shared" si="242"/>
        <v/>
      </c>
      <c r="N772" s="14">
        <f>SUMIF(Gruppenstunden!$C$12:$C$864,'Wochenübersicht Gruppenstunden'!C772,Gruppenstunden!$L$12:$L$864)</f>
        <v>0</v>
      </c>
      <c r="O772" s="14" t="str">
        <f t="shared" si="243"/>
        <v/>
      </c>
      <c r="P772" s="14">
        <f>SUMIF(Gruppenstunden!$C$12:$C$864,'Wochenübersicht Gruppenstunden'!C772,Gruppenstunden!$M$12:$M$864)</f>
        <v>0</v>
      </c>
      <c r="Q772" s="14" t="str">
        <f t="shared" si="244"/>
        <v/>
      </c>
      <c r="R772" s="14">
        <f>SUMIF(Gruppenstunden!$C$12:$C$864,'Wochenübersicht Gruppenstunden'!C772,Gruppenstunden!$N$12:$N$864)</f>
        <v>0</v>
      </c>
      <c r="S772" s="14" t="str">
        <f t="shared" si="245"/>
        <v/>
      </c>
      <c r="T772" s="14">
        <f>SUMIF(Gruppenstunden!$C$12:$C$864,'Wochenübersicht Gruppenstunden'!C772,Gruppenstunden!$O$12:$O$864)</f>
        <v>0</v>
      </c>
      <c r="U772" s="14" t="str">
        <f t="shared" si="246"/>
        <v/>
      </c>
      <c r="V772" s="14">
        <f>SUMIF(Gruppenstunden!$C$12:$C$864,'Wochenübersicht Gruppenstunden'!C772,Gruppenstunden!$P$12:$P$864)</f>
        <v>0</v>
      </c>
      <c r="W772" s="14" t="str">
        <f t="shared" si="247"/>
        <v/>
      </c>
      <c r="X772" s="14">
        <f>SUMIF(Gruppenstunden!$C$12:$C$864,'Wochenübersicht Gruppenstunden'!C772,Gruppenstunden!$Q$12:$Q$864)</f>
        <v>0</v>
      </c>
      <c r="Y772" s="14" t="str">
        <f t="shared" si="248"/>
        <v/>
      </c>
      <c r="Z772" s="14">
        <f>SUMIF(Gruppenstunden!$C$12:$C$864,'Wochenübersicht Gruppenstunden'!C772,Gruppenstunden!$R$12:$R$864)</f>
        <v>0</v>
      </c>
      <c r="AA772" s="14" t="str">
        <f t="shared" si="249"/>
        <v/>
      </c>
      <c r="AB772" s="14">
        <f>SUMIF(Gruppenstunden!$C$12:$C$864,'Wochenübersicht Gruppenstunden'!C772,Gruppenstunden!$S$12:$S$864)</f>
        <v>0</v>
      </c>
      <c r="AC772" s="14" t="str">
        <f t="shared" si="250"/>
        <v/>
      </c>
      <c r="AD772" s="14">
        <f>SUMIF(Gruppenstunden!$C$12:$C$864,'Wochenübersicht Gruppenstunden'!C772,Gruppenstunden!$T$12:$T$864)</f>
        <v>0</v>
      </c>
      <c r="AE772" s="14" t="str">
        <f t="shared" si="251"/>
        <v/>
      </c>
      <c r="AF772" s="14">
        <f>SUMIF(Gruppenstunden!$C$12:$C$864,'Wochenübersicht Gruppenstunden'!C772,Gruppenstunden!$U$12:$U$864)</f>
        <v>0</v>
      </c>
      <c r="AG772" s="14" t="str">
        <f t="shared" si="252"/>
        <v/>
      </c>
      <c r="AH772" s="14">
        <f>SUMIF(Gruppenstunden!$C$12:$C$864,'Wochenübersicht Gruppenstunden'!C772,Gruppenstunden!$V$12:$V$864)</f>
        <v>0</v>
      </c>
      <c r="AI772" s="14" t="str">
        <f t="shared" si="253"/>
        <v/>
      </c>
      <c r="AJ772" s="14">
        <f>SUMIF(Gruppenstunden!$C$12:$C$864,'Wochenübersicht Gruppenstunden'!C772,Gruppenstunden!$W$12:$W$864)</f>
        <v>0</v>
      </c>
      <c r="AK772" s="14" t="str">
        <f t="shared" si="254"/>
        <v/>
      </c>
      <c r="AL772" s="14">
        <f>SUMIF(Gruppenstunden!$C$12:$C$864,'Wochenübersicht Gruppenstunden'!C772,Gruppenstunden!$X$12:$X$864)</f>
        <v>0</v>
      </c>
      <c r="AM772" s="14" t="str">
        <f t="shared" si="255"/>
        <v/>
      </c>
      <c r="AN772" s="14">
        <f>SUMIF(Gruppenstunden!$C$12:$C$864,'Wochenübersicht Gruppenstunden'!C772,Gruppenstunden!$Y$12:$Y$864)</f>
        <v>0</v>
      </c>
      <c r="AO772" s="14" t="str">
        <f t="shared" si="256"/>
        <v/>
      </c>
      <c r="AP772" s="14">
        <f>SUMIF(Gruppenstunden!$C$12:$C$864,'Wochenübersicht Gruppenstunden'!C772,Gruppenstunden!$Z$12:$Z$864)</f>
        <v>0</v>
      </c>
      <c r="AQ772" s="14" t="str">
        <f t="shared" si="257"/>
        <v/>
      </c>
      <c r="AR772" s="14">
        <f>SUMIF(Gruppenstunden!$C$12:$C$864,'Wochenübersicht Gruppenstunden'!C772,Gruppenstunden!$AA$12:$AA1624)</f>
        <v>0</v>
      </c>
      <c r="AS772" s="14" t="str">
        <f t="shared" si="258"/>
        <v/>
      </c>
    </row>
    <row r="773" spans="3:45" x14ac:dyDescent="0.25">
      <c r="C773" s="14"/>
      <c r="D773" s="14">
        <f>SUMIF(Gruppenstunden!$C$12:$C$864,'Wochenübersicht Gruppenstunden'!C773,Gruppenstunden!$AC$12:$AC$864)</f>
        <v>0</v>
      </c>
      <c r="E773" s="30" t="str">
        <f t="shared" si="238"/>
        <v/>
      </c>
      <c r="F773" s="14">
        <f>SUMIF(Gruppenstunden!$C$12:$C$864,'Wochenübersicht Gruppenstunden'!C773,Gruppenstunden!$H$12:$H$864)</f>
        <v>0</v>
      </c>
      <c r="G773" s="14" t="str">
        <f t="shared" si="239"/>
        <v/>
      </c>
      <c r="H773" s="14">
        <f>SUMIF(Gruppenstunden!$C$12:$C$864,'Wochenübersicht Gruppenstunden'!C773,Gruppenstunden!$I$12:$I$864)</f>
        <v>0</v>
      </c>
      <c r="I773" s="14" t="str">
        <f t="shared" si="240"/>
        <v/>
      </c>
      <c r="J773" s="14">
        <f>SUMIF(Gruppenstunden!$C$12:$C$864,'Wochenübersicht Gruppenstunden'!C773,Gruppenstunden!$J$12:$J$864)</f>
        <v>0</v>
      </c>
      <c r="K773" s="14" t="str">
        <f t="shared" si="241"/>
        <v/>
      </c>
      <c r="L773" s="14">
        <f>SUMIF(Gruppenstunden!$C$12:$C$864,'Wochenübersicht Gruppenstunden'!C773,Gruppenstunden!$K$12:$K$864)</f>
        <v>0</v>
      </c>
      <c r="M773" s="14" t="str">
        <f t="shared" si="242"/>
        <v/>
      </c>
      <c r="N773" s="14">
        <f>SUMIF(Gruppenstunden!$C$12:$C$864,'Wochenübersicht Gruppenstunden'!C773,Gruppenstunden!$L$12:$L$864)</f>
        <v>0</v>
      </c>
      <c r="O773" s="14" t="str">
        <f t="shared" si="243"/>
        <v/>
      </c>
      <c r="P773" s="14">
        <f>SUMIF(Gruppenstunden!$C$12:$C$864,'Wochenübersicht Gruppenstunden'!C773,Gruppenstunden!$M$12:$M$864)</f>
        <v>0</v>
      </c>
      <c r="Q773" s="14" t="str">
        <f t="shared" si="244"/>
        <v/>
      </c>
      <c r="R773" s="14">
        <f>SUMIF(Gruppenstunden!$C$12:$C$864,'Wochenübersicht Gruppenstunden'!C773,Gruppenstunden!$N$12:$N$864)</f>
        <v>0</v>
      </c>
      <c r="S773" s="14" t="str">
        <f t="shared" si="245"/>
        <v/>
      </c>
      <c r="T773" s="14">
        <f>SUMIF(Gruppenstunden!$C$12:$C$864,'Wochenübersicht Gruppenstunden'!C773,Gruppenstunden!$O$12:$O$864)</f>
        <v>0</v>
      </c>
      <c r="U773" s="14" t="str">
        <f t="shared" si="246"/>
        <v/>
      </c>
      <c r="V773" s="14">
        <f>SUMIF(Gruppenstunden!$C$12:$C$864,'Wochenübersicht Gruppenstunden'!C773,Gruppenstunden!$P$12:$P$864)</f>
        <v>0</v>
      </c>
      <c r="W773" s="14" t="str">
        <f t="shared" si="247"/>
        <v/>
      </c>
      <c r="X773" s="14">
        <f>SUMIF(Gruppenstunden!$C$12:$C$864,'Wochenübersicht Gruppenstunden'!C773,Gruppenstunden!$Q$12:$Q$864)</f>
        <v>0</v>
      </c>
      <c r="Y773" s="14" t="str">
        <f t="shared" si="248"/>
        <v/>
      </c>
      <c r="Z773" s="14">
        <f>SUMIF(Gruppenstunden!$C$12:$C$864,'Wochenübersicht Gruppenstunden'!C773,Gruppenstunden!$R$12:$R$864)</f>
        <v>0</v>
      </c>
      <c r="AA773" s="14" t="str">
        <f t="shared" si="249"/>
        <v/>
      </c>
      <c r="AB773" s="14">
        <f>SUMIF(Gruppenstunden!$C$12:$C$864,'Wochenübersicht Gruppenstunden'!C773,Gruppenstunden!$S$12:$S$864)</f>
        <v>0</v>
      </c>
      <c r="AC773" s="14" t="str">
        <f t="shared" si="250"/>
        <v/>
      </c>
      <c r="AD773" s="14">
        <f>SUMIF(Gruppenstunden!$C$12:$C$864,'Wochenübersicht Gruppenstunden'!C773,Gruppenstunden!$T$12:$T$864)</f>
        <v>0</v>
      </c>
      <c r="AE773" s="14" t="str">
        <f t="shared" si="251"/>
        <v/>
      </c>
      <c r="AF773" s="14">
        <f>SUMIF(Gruppenstunden!$C$12:$C$864,'Wochenübersicht Gruppenstunden'!C773,Gruppenstunden!$U$12:$U$864)</f>
        <v>0</v>
      </c>
      <c r="AG773" s="14" t="str">
        <f t="shared" si="252"/>
        <v/>
      </c>
      <c r="AH773" s="14">
        <f>SUMIF(Gruppenstunden!$C$12:$C$864,'Wochenübersicht Gruppenstunden'!C773,Gruppenstunden!$V$12:$V$864)</f>
        <v>0</v>
      </c>
      <c r="AI773" s="14" t="str">
        <f t="shared" si="253"/>
        <v/>
      </c>
      <c r="AJ773" s="14">
        <f>SUMIF(Gruppenstunden!$C$12:$C$864,'Wochenübersicht Gruppenstunden'!C773,Gruppenstunden!$W$12:$W$864)</f>
        <v>0</v>
      </c>
      <c r="AK773" s="14" t="str">
        <f t="shared" si="254"/>
        <v/>
      </c>
      <c r="AL773" s="14">
        <f>SUMIF(Gruppenstunden!$C$12:$C$864,'Wochenübersicht Gruppenstunden'!C773,Gruppenstunden!$X$12:$X$864)</f>
        <v>0</v>
      </c>
      <c r="AM773" s="14" t="str">
        <f t="shared" si="255"/>
        <v/>
      </c>
      <c r="AN773" s="14">
        <f>SUMIF(Gruppenstunden!$C$12:$C$864,'Wochenübersicht Gruppenstunden'!C773,Gruppenstunden!$Y$12:$Y$864)</f>
        <v>0</v>
      </c>
      <c r="AO773" s="14" t="str">
        <f t="shared" si="256"/>
        <v/>
      </c>
      <c r="AP773" s="14">
        <f>SUMIF(Gruppenstunden!$C$12:$C$864,'Wochenübersicht Gruppenstunden'!C773,Gruppenstunden!$Z$12:$Z$864)</f>
        <v>0</v>
      </c>
      <c r="AQ773" s="14" t="str">
        <f t="shared" si="257"/>
        <v/>
      </c>
      <c r="AR773" s="14">
        <f>SUMIF(Gruppenstunden!$C$12:$C$864,'Wochenübersicht Gruppenstunden'!C773,Gruppenstunden!$AA$12:$AA1625)</f>
        <v>0</v>
      </c>
      <c r="AS773" s="14" t="str">
        <f t="shared" si="258"/>
        <v/>
      </c>
    </row>
    <row r="774" spans="3:45" x14ac:dyDescent="0.25">
      <c r="C774" s="14"/>
      <c r="D774" s="14">
        <f>SUMIF(Gruppenstunden!$C$12:$C$864,'Wochenübersicht Gruppenstunden'!C774,Gruppenstunden!$AC$12:$AC$864)</f>
        <v>0</v>
      </c>
      <c r="E774" s="30" t="str">
        <f t="shared" si="238"/>
        <v/>
      </c>
      <c r="F774" s="14">
        <f>SUMIF(Gruppenstunden!$C$12:$C$864,'Wochenübersicht Gruppenstunden'!C774,Gruppenstunden!$H$12:$H$864)</f>
        <v>0</v>
      </c>
      <c r="G774" s="14" t="str">
        <f t="shared" si="239"/>
        <v/>
      </c>
      <c r="H774" s="14">
        <f>SUMIF(Gruppenstunden!$C$12:$C$864,'Wochenübersicht Gruppenstunden'!C774,Gruppenstunden!$I$12:$I$864)</f>
        <v>0</v>
      </c>
      <c r="I774" s="14" t="str">
        <f t="shared" si="240"/>
        <v/>
      </c>
      <c r="J774" s="14">
        <f>SUMIF(Gruppenstunden!$C$12:$C$864,'Wochenübersicht Gruppenstunden'!C774,Gruppenstunden!$J$12:$J$864)</f>
        <v>0</v>
      </c>
      <c r="K774" s="14" t="str">
        <f t="shared" si="241"/>
        <v/>
      </c>
      <c r="L774" s="14">
        <f>SUMIF(Gruppenstunden!$C$12:$C$864,'Wochenübersicht Gruppenstunden'!C774,Gruppenstunden!$K$12:$K$864)</f>
        <v>0</v>
      </c>
      <c r="M774" s="14" t="str">
        <f t="shared" si="242"/>
        <v/>
      </c>
      <c r="N774" s="14">
        <f>SUMIF(Gruppenstunden!$C$12:$C$864,'Wochenübersicht Gruppenstunden'!C774,Gruppenstunden!$L$12:$L$864)</f>
        <v>0</v>
      </c>
      <c r="O774" s="14" t="str">
        <f t="shared" si="243"/>
        <v/>
      </c>
      <c r="P774" s="14">
        <f>SUMIF(Gruppenstunden!$C$12:$C$864,'Wochenübersicht Gruppenstunden'!C774,Gruppenstunden!$M$12:$M$864)</f>
        <v>0</v>
      </c>
      <c r="Q774" s="14" t="str">
        <f t="shared" si="244"/>
        <v/>
      </c>
      <c r="R774" s="14">
        <f>SUMIF(Gruppenstunden!$C$12:$C$864,'Wochenübersicht Gruppenstunden'!C774,Gruppenstunden!$N$12:$N$864)</f>
        <v>0</v>
      </c>
      <c r="S774" s="14" t="str">
        <f t="shared" si="245"/>
        <v/>
      </c>
      <c r="T774" s="14">
        <f>SUMIF(Gruppenstunden!$C$12:$C$864,'Wochenübersicht Gruppenstunden'!C774,Gruppenstunden!$O$12:$O$864)</f>
        <v>0</v>
      </c>
      <c r="U774" s="14" t="str">
        <f t="shared" si="246"/>
        <v/>
      </c>
      <c r="V774" s="14">
        <f>SUMIF(Gruppenstunden!$C$12:$C$864,'Wochenübersicht Gruppenstunden'!C774,Gruppenstunden!$P$12:$P$864)</f>
        <v>0</v>
      </c>
      <c r="W774" s="14" t="str">
        <f t="shared" si="247"/>
        <v/>
      </c>
      <c r="X774" s="14">
        <f>SUMIF(Gruppenstunden!$C$12:$C$864,'Wochenübersicht Gruppenstunden'!C774,Gruppenstunden!$Q$12:$Q$864)</f>
        <v>0</v>
      </c>
      <c r="Y774" s="14" t="str">
        <f t="shared" si="248"/>
        <v/>
      </c>
      <c r="Z774" s="14">
        <f>SUMIF(Gruppenstunden!$C$12:$C$864,'Wochenübersicht Gruppenstunden'!C774,Gruppenstunden!$R$12:$R$864)</f>
        <v>0</v>
      </c>
      <c r="AA774" s="14" t="str">
        <f t="shared" si="249"/>
        <v/>
      </c>
      <c r="AB774" s="14">
        <f>SUMIF(Gruppenstunden!$C$12:$C$864,'Wochenübersicht Gruppenstunden'!C774,Gruppenstunden!$S$12:$S$864)</f>
        <v>0</v>
      </c>
      <c r="AC774" s="14" t="str">
        <f t="shared" si="250"/>
        <v/>
      </c>
      <c r="AD774" s="14">
        <f>SUMIF(Gruppenstunden!$C$12:$C$864,'Wochenübersicht Gruppenstunden'!C774,Gruppenstunden!$T$12:$T$864)</f>
        <v>0</v>
      </c>
      <c r="AE774" s="14" t="str">
        <f t="shared" si="251"/>
        <v/>
      </c>
      <c r="AF774" s="14">
        <f>SUMIF(Gruppenstunden!$C$12:$C$864,'Wochenübersicht Gruppenstunden'!C774,Gruppenstunden!$U$12:$U$864)</f>
        <v>0</v>
      </c>
      <c r="AG774" s="14" t="str">
        <f t="shared" si="252"/>
        <v/>
      </c>
      <c r="AH774" s="14">
        <f>SUMIF(Gruppenstunden!$C$12:$C$864,'Wochenübersicht Gruppenstunden'!C774,Gruppenstunden!$V$12:$V$864)</f>
        <v>0</v>
      </c>
      <c r="AI774" s="14" t="str">
        <f t="shared" si="253"/>
        <v/>
      </c>
      <c r="AJ774" s="14">
        <f>SUMIF(Gruppenstunden!$C$12:$C$864,'Wochenübersicht Gruppenstunden'!C774,Gruppenstunden!$W$12:$W$864)</f>
        <v>0</v>
      </c>
      <c r="AK774" s="14" t="str">
        <f t="shared" si="254"/>
        <v/>
      </c>
      <c r="AL774" s="14">
        <f>SUMIF(Gruppenstunden!$C$12:$C$864,'Wochenübersicht Gruppenstunden'!C774,Gruppenstunden!$X$12:$X$864)</f>
        <v>0</v>
      </c>
      <c r="AM774" s="14" t="str">
        <f t="shared" si="255"/>
        <v/>
      </c>
      <c r="AN774" s="14">
        <f>SUMIF(Gruppenstunden!$C$12:$C$864,'Wochenübersicht Gruppenstunden'!C774,Gruppenstunden!$Y$12:$Y$864)</f>
        <v>0</v>
      </c>
      <c r="AO774" s="14" t="str">
        <f t="shared" si="256"/>
        <v/>
      </c>
      <c r="AP774" s="14">
        <f>SUMIF(Gruppenstunden!$C$12:$C$864,'Wochenübersicht Gruppenstunden'!C774,Gruppenstunden!$Z$12:$Z$864)</f>
        <v>0</v>
      </c>
      <c r="AQ774" s="14" t="str">
        <f t="shared" si="257"/>
        <v/>
      </c>
      <c r="AR774" s="14">
        <f>SUMIF(Gruppenstunden!$C$12:$C$864,'Wochenübersicht Gruppenstunden'!C774,Gruppenstunden!$AA$12:$AA1626)</f>
        <v>0</v>
      </c>
      <c r="AS774" s="14" t="str">
        <f t="shared" si="258"/>
        <v/>
      </c>
    </row>
    <row r="775" spans="3:45" x14ac:dyDescent="0.25">
      <c r="C775" s="14"/>
      <c r="D775" s="14">
        <f>SUMIF(Gruppenstunden!$C$12:$C$864,'Wochenübersicht Gruppenstunden'!C775,Gruppenstunden!$AC$12:$AC$864)</f>
        <v>0</v>
      </c>
      <c r="E775" s="30" t="str">
        <f t="shared" si="238"/>
        <v/>
      </c>
      <c r="F775" s="14">
        <f>SUMIF(Gruppenstunden!$C$12:$C$864,'Wochenübersicht Gruppenstunden'!C775,Gruppenstunden!$H$12:$H$864)</f>
        <v>0</v>
      </c>
      <c r="G775" s="14" t="str">
        <f t="shared" si="239"/>
        <v/>
      </c>
      <c r="H775" s="14">
        <f>SUMIF(Gruppenstunden!$C$12:$C$864,'Wochenübersicht Gruppenstunden'!C775,Gruppenstunden!$I$12:$I$864)</f>
        <v>0</v>
      </c>
      <c r="I775" s="14" t="str">
        <f t="shared" si="240"/>
        <v/>
      </c>
      <c r="J775" s="14">
        <f>SUMIF(Gruppenstunden!$C$12:$C$864,'Wochenübersicht Gruppenstunden'!C775,Gruppenstunden!$J$12:$J$864)</f>
        <v>0</v>
      </c>
      <c r="K775" s="14" t="str">
        <f t="shared" si="241"/>
        <v/>
      </c>
      <c r="L775" s="14">
        <f>SUMIF(Gruppenstunden!$C$12:$C$864,'Wochenübersicht Gruppenstunden'!C775,Gruppenstunden!$K$12:$K$864)</f>
        <v>0</v>
      </c>
      <c r="M775" s="14" t="str">
        <f t="shared" si="242"/>
        <v/>
      </c>
      <c r="N775" s="14">
        <f>SUMIF(Gruppenstunden!$C$12:$C$864,'Wochenübersicht Gruppenstunden'!C775,Gruppenstunden!$L$12:$L$864)</f>
        <v>0</v>
      </c>
      <c r="O775" s="14" t="str">
        <f t="shared" si="243"/>
        <v/>
      </c>
      <c r="P775" s="14">
        <f>SUMIF(Gruppenstunden!$C$12:$C$864,'Wochenübersicht Gruppenstunden'!C775,Gruppenstunden!$M$12:$M$864)</f>
        <v>0</v>
      </c>
      <c r="Q775" s="14" t="str">
        <f t="shared" si="244"/>
        <v/>
      </c>
      <c r="R775" s="14">
        <f>SUMIF(Gruppenstunden!$C$12:$C$864,'Wochenübersicht Gruppenstunden'!C775,Gruppenstunden!$N$12:$N$864)</f>
        <v>0</v>
      </c>
      <c r="S775" s="14" t="str">
        <f t="shared" si="245"/>
        <v/>
      </c>
      <c r="T775" s="14">
        <f>SUMIF(Gruppenstunden!$C$12:$C$864,'Wochenübersicht Gruppenstunden'!C775,Gruppenstunden!$O$12:$O$864)</f>
        <v>0</v>
      </c>
      <c r="U775" s="14" t="str">
        <f t="shared" si="246"/>
        <v/>
      </c>
      <c r="V775" s="14">
        <f>SUMIF(Gruppenstunden!$C$12:$C$864,'Wochenübersicht Gruppenstunden'!C775,Gruppenstunden!$P$12:$P$864)</f>
        <v>0</v>
      </c>
      <c r="W775" s="14" t="str">
        <f t="shared" si="247"/>
        <v/>
      </c>
      <c r="X775" s="14">
        <f>SUMIF(Gruppenstunden!$C$12:$C$864,'Wochenübersicht Gruppenstunden'!C775,Gruppenstunden!$Q$12:$Q$864)</f>
        <v>0</v>
      </c>
      <c r="Y775" s="14" t="str">
        <f t="shared" si="248"/>
        <v/>
      </c>
      <c r="Z775" s="14">
        <f>SUMIF(Gruppenstunden!$C$12:$C$864,'Wochenübersicht Gruppenstunden'!C775,Gruppenstunden!$R$12:$R$864)</f>
        <v>0</v>
      </c>
      <c r="AA775" s="14" t="str">
        <f t="shared" si="249"/>
        <v/>
      </c>
      <c r="AB775" s="14">
        <f>SUMIF(Gruppenstunden!$C$12:$C$864,'Wochenübersicht Gruppenstunden'!C775,Gruppenstunden!$S$12:$S$864)</f>
        <v>0</v>
      </c>
      <c r="AC775" s="14" t="str">
        <f t="shared" si="250"/>
        <v/>
      </c>
      <c r="AD775" s="14">
        <f>SUMIF(Gruppenstunden!$C$12:$C$864,'Wochenübersicht Gruppenstunden'!C775,Gruppenstunden!$T$12:$T$864)</f>
        <v>0</v>
      </c>
      <c r="AE775" s="14" t="str">
        <f t="shared" si="251"/>
        <v/>
      </c>
      <c r="AF775" s="14">
        <f>SUMIF(Gruppenstunden!$C$12:$C$864,'Wochenübersicht Gruppenstunden'!C775,Gruppenstunden!$U$12:$U$864)</f>
        <v>0</v>
      </c>
      <c r="AG775" s="14" t="str">
        <f t="shared" si="252"/>
        <v/>
      </c>
      <c r="AH775" s="14">
        <f>SUMIF(Gruppenstunden!$C$12:$C$864,'Wochenübersicht Gruppenstunden'!C775,Gruppenstunden!$V$12:$V$864)</f>
        <v>0</v>
      </c>
      <c r="AI775" s="14" t="str">
        <f t="shared" si="253"/>
        <v/>
      </c>
      <c r="AJ775" s="14">
        <f>SUMIF(Gruppenstunden!$C$12:$C$864,'Wochenübersicht Gruppenstunden'!C775,Gruppenstunden!$W$12:$W$864)</f>
        <v>0</v>
      </c>
      <c r="AK775" s="14" t="str">
        <f t="shared" si="254"/>
        <v/>
      </c>
      <c r="AL775" s="14">
        <f>SUMIF(Gruppenstunden!$C$12:$C$864,'Wochenübersicht Gruppenstunden'!C775,Gruppenstunden!$X$12:$X$864)</f>
        <v>0</v>
      </c>
      <c r="AM775" s="14" t="str">
        <f t="shared" si="255"/>
        <v/>
      </c>
      <c r="AN775" s="14">
        <f>SUMIF(Gruppenstunden!$C$12:$C$864,'Wochenübersicht Gruppenstunden'!C775,Gruppenstunden!$Y$12:$Y$864)</f>
        <v>0</v>
      </c>
      <c r="AO775" s="14" t="str">
        <f t="shared" si="256"/>
        <v/>
      </c>
      <c r="AP775" s="14">
        <f>SUMIF(Gruppenstunden!$C$12:$C$864,'Wochenübersicht Gruppenstunden'!C775,Gruppenstunden!$Z$12:$Z$864)</f>
        <v>0</v>
      </c>
      <c r="AQ775" s="14" t="str">
        <f t="shared" si="257"/>
        <v/>
      </c>
      <c r="AR775" s="14">
        <f>SUMIF(Gruppenstunden!$C$12:$C$864,'Wochenübersicht Gruppenstunden'!C775,Gruppenstunden!$AA$12:$AA1627)</f>
        <v>0</v>
      </c>
      <c r="AS775" s="14" t="str">
        <f t="shared" si="258"/>
        <v/>
      </c>
    </row>
    <row r="776" spans="3:45" x14ac:dyDescent="0.25">
      <c r="C776" s="14"/>
      <c r="D776" s="14">
        <f>SUMIF(Gruppenstunden!$C$12:$C$864,'Wochenübersicht Gruppenstunden'!C776,Gruppenstunden!$AC$12:$AC$864)</f>
        <v>0</v>
      </c>
      <c r="E776" s="30" t="str">
        <f t="shared" si="238"/>
        <v/>
      </c>
      <c r="F776" s="14">
        <f>SUMIF(Gruppenstunden!$C$12:$C$864,'Wochenübersicht Gruppenstunden'!C776,Gruppenstunden!$H$12:$H$864)</f>
        <v>0</v>
      </c>
      <c r="G776" s="14" t="str">
        <f t="shared" si="239"/>
        <v/>
      </c>
      <c r="H776" s="14">
        <f>SUMIF(Gruppenstunden!$C$12:$C$864,'Wochenübersicht Gruppenstunden'!C776,Gruppenstunden!$I$12:$I$864)</f>
        <v>0</v>
      </c>
      <c r="I776" s="14" t="str">
        <f t="shared" si="240"/>
        <v/>
      </c>
      <c r="J776" s="14">
        <f>SUMIF(Gruppenstunden!$C$12:$C$864,'Wochenübersicht Gruppenstunden'!C776,Gruppenstunden!$J$12:$J$864)</f>
        <v>0</v>
      </c>
      <c r="K776" s="14" t="str">
        <f t="shared" si="241"/>
        <v/>
      </c>
      <c r="L776" s="14">
        <f>SUMIF(Gruppenstunden!$C$12:$C$864,'Wochenübersicht Gruppenstunden'!C776,Gruppenstunden!$K$12:$K$864)</f>
        <v>0</v>
      </c>
      <c r="M776" s="14" t="str">
        <f t="shared" si="242"/>
        <v/>
      </c>
      <c r="N776" s="14">
        <f>SUMIF(Gruppenstunden!$C$12:$C$864,'Wochenübersicht Gruppenstunden'!C776,Gruppenstunden!$L$12:$L$864)</f>
        <v>0</v>
      </c>
      <c r="O776" s="14" t="str">
        <f t="shared" si="243"/>
        <v/>
      </c>
      <c r="P776" s="14">
        <f>SUMIF(Gruppenstunden!$C$12:$C$864,'Wochenübersicht Gruppenstunden'!C776,Gruppenstunden!$M$12:$M$864)</f>
        <v>0</v>
      </c>
      <c r="Q776" s="14" t="str">
        <f t="shared" si="244"/>
        <v/>
      </c>
      <c r="R776" s="14">
        <f>SUMIF(Gruppenstunden!$C$12:$C$864,'Wochenübersicht Gruppenstunden'!C776,Gruppenstunden!$N$12:$N$864)</f>
        <v>0</v>
      </c>
      <c r="S776" s="14" t="str">
        <f t="shared" si="245"/>
        <v/>
      </c>
      <c r="T776" s="14">
        <f>SUMIF(Gruppenstunden!$C$12:$C$864,'Wochenübersicht Gruppenstunden'!C776,Gruppenstunden!$O$12:$O$864)</f>
        <v>0</v>
      </c>
      <c r="U776" s="14" t="str">
        <f t="shared" si="246"/>
        <v/>
      </c>
      <c r="V776" s="14">
        <f>SUMIF(Gruppenstunden!$C$12:$C$864,'Wochenübersicht Gruppenstunden'!C776,Gruppenstunden!$P$12:$P$864)</f>
        <v>0</v>
      </c>
      <c r="W776" s="14" t="str">
        <f t="shared" si="247"/>
        <v/>
      </c>
      <c r="X776" s="14">
        <f>SUMIF(Gruppenstunden!$C$12:$C$864,'Wochenübersicht Gruppenstunden'!C776,Gruppenstunden!$Q$12:$Q$864)</f>
        <v>0</v>
      </c>
      <c r="Y776" s="14" t="str">
        <f t="shared" si="248"/>
        <v/>
      </c>
      <c r="Z776" s="14">
        <f>SUMIF(Gruppenstunden!$C$12:$C$864,'Wochenübersicht Gruppenstunden'!C776,Gruppenstunden!$R$12:$R$864)</f>
        <v>0</v>
      </c>
      <c r="AA776" s="14" t="str">
        <f t="shared" si="249"/>
        <v/>
      </c>
      <c r="AB776" s="14">
        <f>SUMIF(Gruppenstunden!$C$12:$C$864,'Wochenübersicht Gruppenstunden'!C776,Gruppenstunden!$S$12:$S$864)</f>
        <v>0</v>
      </c>
      <c r="AC776" s="14" t="str">
        <f t="shared" si="250"/>
        <v/>
      </c>
      <c r="AD776" s="14">
        <f>SUMIF(Gruppenstunden!$C$12:$C$864,'Wochenübersicht Gruppenstunden'!C776,Gruppenstunden!$T$12:$T$864)</f>
        <v>0</v>
      </c>
      <c r="AE776" s="14" t="str">
        <f t="shared" si="251"/>
        <v/>
      </c>
      <c r="AF776" s="14">
        <f>SUMIF(Gruppenstunden!$C$12:$C$864,'Wochenübersicht Gruppenstunden'!C776,Gruppenstunden!$U$12:$U$864)</f>
        <v>0</v>
      </c>
      <c r="AG776" s="14" t="str">
        <f t="shared" si="252"/>
        <v/>
      </c>
      <c r="AH776" s="14">
        <f>SUMIF(Gruppenstunden!$C$12:$C$864,'Wochenübersicht Gruppenstunden'!C776,Gruppenstunden!$V$12:$V$864)</f>
        <v>0</v>
      </c>
      <c r="AI776" s="14" t="str">
        <f t="shared" si="253"/>
        <v/>
      </c>
      <c r="AJ776" s="14">
        <f>SUMIF(Gruppenstunden!$C$12:$C$864,'Wochenübersicht Gruppenstunden'!C776,Gruppenstunden!$W$12:$W$864)</f>
        <v>0</v>
      </c>
      <c r="AK776" s="14" t="str">
        <f t="shared" si="254"/>
        <v/>
      </c>
      <c r="AL776" s="14">
        <f>SUMIF(Gruppenstunden!$C$12:$C$864,'Wochenübersicht Gruppenstunden'!C776,Gruppenstunden!$X$12:$X$864)</f>
        <v>0</v>
      </c>
      <c r="AM776" s="14" t="str">
        <f t="shared" si="255"/>
        <v/>
      </c>
      <c r="AN776" s="14">
        <f>SUMIF(Gruppenstunden!$C$12:$C$864,'Wochenübersicht Gruppenstunden'!C776,Gruppenstunden!$Y$12:$Y$864)</f>
        <v>0</v>
      </c>
      <c r="AO776" s="14" t="str">
        <f t="shared" si="256"/>
        <v/>
      </c>
      <c r="AP776" s="14">
        <f>SUMIF(Gruppenstunden!$C$12:$C$864,'Wochenübersicht Gruppenstunden'!C776,Gruppenstunden!$Z$12:$Z$864)</f>
        <v>0</v>
      </c>
      <c r="AQ776" s="14" t="str">
        <f t="shared" si="257"/>
        <v/>
      </c>
      <c r="AR776" s="14">
        <f>SUMIF(Gruppenstunden!$C$12:$C$864,'Wochenübersicht Gruppenstunden'!C776,Gruppenstunden!$AA$12:$AA1628)</f>
        <v>0</v>
      </c>
      <c r="AS776" s="14" t="str">
        <f t="shared" si="258"/>
        <v/>
      </c>
    </row>
    <row r="777" spans="3:45" x14ac:dyDescent="0.25">
      <c r="C777" s="14"/>
      <c r="D777" s="14">
        <f>SUMIF(Gruppenstunden!$C$12:$C$864,'Wochenübersicht Gruppenstunden'!C777,Gruppenstunden!$AC$12:$AC$864)</f>
        <v>0</v>
      </c>
      <c r="E777" s="30" t="str">
        <f t="shared" si="238"/>
        <v/>
      </c>
      <c r="F777" s="14">
        <f>SUMIF(Gruppenstunden!$C$12:$C$864,'Wochenübersicht Gruppenstunden'!C777,Gruppenstunden!$H$12:$H$864)</f>
        <v>0</v>
      </c>
      <c r="G777" s="14" t="str">
        <f t="shared" si="239"/>
        <v/>
      </c>
      <c r="H777" s="14">
        <f>SUMIF(Gruppenstunden!$C$12:$C$864,'Wochenübersicht Gruppenstunden'!C777,Gruppenstunden!$I$12:$I$864)</f>
        <v>0</v>
      </c>
      <c r="I777" s="14" t="str">
        <f t="shared" si="240"/>
        <v/>
      </c>
      <c r="J777" s="14">
        <f>SUMIF(Gruppenstunden!$C$12:$C$864,'Wochenübersicht Gruppenstunden'!C777,Gruppenstunden!$J$12:$J$864)</f>
        <v>0</v>
      </c>
      <c r="K777" s="14" t="str">
        <f t="shared" si="241"/>
        <v/>
      </c>
      <c r="L777" s="14">
        <f>SUMIF(Gruppenstunden!$C$12:$C$864,'Wochenübersicht Gruppenstunden'!C777,Gruppenstunden!$K$12:$K$864)</f>
        <v>0</v>
      </c>
      <c r="M777" s="14" t="str">
        <f t="shared" si="242"/>
        <v/>
      </c>
      <c r="N777" s="14">
        <f>SUMIF(Gruppenstunden!$C$12:$C$864,'Wochenübersicht Gruppenstunden'!C777,Gruppenstunden!$L$12:$L$864)</f>
        <v>0</v>
      </c>
      <c r="O777" s="14" t="str">
        <f t="shared" si="243"/>
        <v/>
      </c>
      <c r="P777" s="14">
        <f>SUMIF(Gruppenstunden!$C$12:$C$864,'Wochenübersicht Gruppenstunden'!C777,Gruppenstunden!$M$12:$M$864)</f>
        <v>0</v>
      </c>
      <c r="Q777" s="14" t="str">
        <f t="shared" si="244"/>
        <v/>
      </c>
      <c r="R777" s="14">
        <f>SUMIF(Gruppenstunden!$C$12:$C$864,'Wochenübersicht Gruppenstunden'!C777,Gruppenstunden!$N$12:$N$864)</f>
        <v>0</v>
      </c>
      <c r="S777" s="14" t="str">
        <f t="shared" si="245"/>
        <v/>
      </c>
      <c r="T777" s="14">
        <f>SUMIF(Gruppenstunden!$C$12:$C$864,'Wochenübersicht Gruppenstunden'!C777,Gruppenstunden!$O$12:$O$864)</f>
        <v>0</v>
      </c>
      <c r="U777" s="14" t="str">
        <f t="shared" si="246"/>
        <v/>
      </c>
      <c r="V777" s="14">
        <f>SUMIF(Gruppenstunden!$C$12:$C$864,'Wochenübersicht Gruppenstunden'!C777,Gruppenstunden!$P$12:$P$864)</f>
        <v>0</v>
      </c>
      <c r="W777" s="14" t="str">
        <f t="shared" si="247"/>
        <v/>
      </c>
      <c r="X777" s="14">
        <f>SUMIF(Gruppenstunden!$C$12:$C$864,'Wochenübersicht Gruppenstunden'!C777,Gruppenstunden!$Q$12:$Q$864)</f>
        <v>0</v>
      </c>
      <c r="Y777" s="14" t="str">
        <f t="shared" si="248"/>
        <v/>
      </c>
      <c r="Z777" s="14">
        <f>SUMIF(Gruppenstunden!$C$12:$C$864,'Wochenübersicht Gruppenstunden'!C777,Gruppenstunden!$R$12:$R$864)</f>
        <v>0</v>
      </c>
      <c r="AA777" s="14" t="str">
        <f t="shared" si="249"/>
        <v/>
      </c>
      <c r="AB777" s="14">
        <f>SUMIF(Gruppenstunden!$C$12:$C$864,'Wochenübersicht Gruppenstunden'!C777,Gruppenstunden!$S$12:$S$864)</f>
        <v>0</v>
      </c>
      <c r="AC777" s="14" t="str">
        <f t="shared" si="250"/>
        <v/>
      </c>
      <c r="AD777" s="14">
        <f>SUMIF(Gruppenstunden!$C$12:$C$864,'Wochenübersicht Gruppenstunden'!C777,Gruppenstunden!$T$12:$T$864)</f>
        <v>0</v>
      </c>
      <c r="AE777" s="14" t="str">
        <f t="shared" si="251"/>
        <v/>
      </c>
      <c r="AF777" s="14">
        <f>SUMIF(Gruppenstunden!$C$12:$C$864,'Wochenübersicht Gruppenstunden'!C777,Gruppenstunden!$U$12:$U$864)</f>
        <v>0</v>
      </c>
      <c r="AG777" s="14" t="str">
        <f t="shared" si="252"/>
        <v/>
      </c>
      <c r="AH777" s="14">
        <f>SUMIF(Gruppenstunden!$C$12:$C$864,'Wochenübersicht Gruppenstunden'!C777,Gruppenstunden!$V$12:$V$864)</f>
        <v>0</v>
      </c>
      <c r="AI777" s="14" t="str">
        <f t="shared" si="253"/>
        <v/>
      </c>
      <c r="AJ777" s="14">
        <f>SUMIF(Gruppenstunden!$C$12:$C$864,'Wochenübersicht Gruppenstunden'!C777,Gruppenstunden!$W$12:$W$864)</f>
        <v>0</v>
      </c>
      <c r="AK777" s="14" t="str">
        <f t="shared" si="254"/>
        <v/>
      </c>
      <c r="AL777" s="14">
        <f>SUMIF(Gruppenstunden!$C$12:$C$864,'Wochenübersicht Gruppenstunden'!C777,Gruppenstunden!$X$12:$X$864)</f>
        <v>0</v>
      </c>
      <c r="AM777" s="14" t="str">
        <f t="shared" si="255"/>
        <v/>
      </c>
      <c r="AN777" s="14">
        <f>SUMIF(Gruppenstunden!$C$12:$C$864,'Wochenübersicht Gruppenstunden'!C777,Gruppenstunden!$Y$12:$Y$864)</f>
        <v>0</v>
      </c>
      <c r="AO777" s="14" t="str">
        <f t="shared" si="256"/>
        <v/>
      </c>
      <c r="AP777" s="14">
        <f>SUMIF(Gruppenstunden!$C$12:$C$864,'Wochenübersicht Gruppenstunden'!C777,Gruppenstunden!$Z$12:$Z$864)</f>
        <v>0</v>
      </c>
      <c r="AQ777" s="14" t="str">
        <f t="shared" si="257"/>
        <v/>
      </c>
      <c r="AR777" s="14">
        <f>SUMIF(Gruppenstunden!$C$12:$C$864,'Wochenübersicht Gruppenstunden'!C777,Gruppenstunden!$AA$12:$AA1629)</f>
        <v>0</v>
      </c>
      <c r="AS777" s="14" t="str">
        <f t="shared" si="258"/>
        <v/>
      </c>
    </row>
    <row r="778" spans="3:45" x14ac:dyDescent="0.25">
      <c r="C778" s="14"/>
      <c r="D778" s="14">
        <f>SUMIF(Gruppenstunden!$C$12:$C$864,'Wochenübersicht Gruppenstunden'!C778,Gruppenstunden!$AC$12:$AC$864)</f>
        <v>0</v>
      </c>
      <c r="E778" s="30" t="str">
        <f t="shared" si="238"/>
        <v/>
      </c>
      <c r="F778" s="14">
        <f>SUMIF(Gruppenstunden!$C$12:$C$864,'Wochenübersicht Gruppenstunden'!C778,Gruppenstunden!$H$12:$H$864)</f>
        <v>0</v>
      </c>
      <c r="G778" s="14" t="str">
        <f t="shared" si="239"/>
        <v/>
      </c>
      <c r="H778" s="14">
        <f>SUMIF(Gruppenstunden!$C$12:$C$864,'Wochenübersicht Gruppenstunden'!C778,Gruppenstunden!$I$12:$I$864)</f>
        <v>0</v>
      </c>
      <c r="I778" s="14" t="str">
        <f t="shared" si="240"/>
        <v/>
      </c>
      <c r="J778" s="14">
        <f>SUMIF(Gruppenstunden!$C$12:$C$864,'Wochenübersicht Gruppenstunden'!C778,Gruppenstunden!$J$12:$J$864)</f>
        <v>0</v>
      </c>
      <c r="K778" s="14" t="str">
        <f t="shared" si="241"/>
        <v/>
      </c>
      <c r="L778" s="14">
        <f>SUMIF(Gruppenstunden!$C$12:$C$864,'Wochenübersicht Gruppenstunden'!C778,Gruppenstunden!$K$12:$K$864)</f>
        <v>0</v>
      </c>
      <c r="M778" s="14" t="str">
        <f t="shared" si="242"/>
        <v/>
      </c>
      <c r="N778" s="14">
        <f>SUMIF(Gruppenstunden!$C$12:$C$864,'Wochenübersicht Gruppenstunden'!C778,Gruppenstunden!$L$12:$L$864)</f>
        <v>0</v>
      </c>
      <c r="O778" s="14" t="str">
        <f t="shared" si="243"/>
        <v/>
      </c>
      <c r="P778" s="14">
        <f>SUMIF(Gruppenstunden!$C$12:$C$864,'Wochenübersicht Gruppenstunden'!C778,Gruppenstunden!$M$12:$M$864)</f>
        <v>0</v>
      </c>
      <c r="Q778" s="14" t="str">
        <f t="shared" si="244"/>
        <v/>
      </c>
      <c r="R778" s="14">
        <f>SUMIF(Gruppenstunden!$C$12:$C$864,'Wochenübersicht Gruppenstunden'!C778,Gruppenstunden!$N$12:$N$864)</f>
        <v>0</v>
      </c>
      <c r="S778" s="14" t="str">
        <f t="shared" si="245"/>
        <v/>
      </c>
      <c r="T778" s="14">
        <f>SUMIF(Gruppenstunden!$C$12:$C$864,'Wochenübersicht Gruppenstunden'!C778,Gruppenstunden!$O$12:$O$864)</f>
        <v>0</v>
      </c>
      <c r="U778" s="14" t="str">
        <f t="shared" si="246"/>
        <v/>
      </c>
      <c r="V778" s="14">
        <f>SUMIF(Gruppenstunden!$C$12:$C$864,'Wochenübersicht Gruppenstunden'!C778,Gruppenstunden!$P$12:$P$864)</f>
        <v>0</v>
      </c>
      <c r="W778" s="14" t="str">
        <f t="shared" si="247"/>
        <v/>
      </c>
      <c r="X778" s="14">
        <f>SUMIF(Gruppenstunden!$C$12:$C$864,'Wochenübersicht Gruppenstunden'!C778,Gruppenstunden!$Q$12:$Q$864)</f>
        <v>0</v>
      </c>
      <c r="Y778" s="14" t="str">
        <f t="shared" si="248"/>
        <v/>
      </c>
      <c r="Z778" s="14">
        <f>SUMIF(Gruppenstunden!$C$12:$C$864,'Wochenübersicht Gruppenstunden'!C778,Gruppenstunden!$R$12:$R$864)</f>
        <v>0</v>
      </c>
      <c r="AA778" s="14" t="str">
        <f t="shared" si="249"/>
        <v/>
      </c>
      <c r="AB778" s="14">
        <f>SUMIF(Gruppenstunden!$C$12:$C$864,'Wochenübersicht Gruppenstunden'!C778,Gruppenstunden!$S$12:$S$864)</f>
        <v>0</v>
      </c>
      <c r="AC778" s="14" t="str">
        <f t="shared" si="250"/>
        <v/>
      </c>
      <c r="AD778" s="14">
        <f>SUMIF(Gruppenstunden!$C$12:$C$864,'Wochenübersicht Gruppenstunden'!C778,Gruppenstunden!$T$12:$T$864)</f>
        <v>0</v>
      </c>
      <c r="AE778" s="14" t="str">
        <f t="shared" si="251"/>
        <v/>
      </c>
      <c r="AF778" s="14">
        <f>SUMIF(Gruppenstunden!$C$12:$C$864,'Wochenübersicht Gruppenstunden'!C778,Gruppenstunden!$U$12:$U$864)</f>
        <v>0</v>
      </c>
      <c r="AG778" s="14" t="str">
        <f t="shared" si="252"/>
        <v/>
      </c>
      <c r="AH778" s="14">
        <f>SUMIF(Gruppenstunden!$C$12:$C$864,'Wochenübersicht Gruppenstunden'!C778,Gruppenstunden!$V$12:$V$864)</f>
        <v>0</v>
      </c>
      <c r="AI778" s="14" t="str">
        <f t="shared" si="253"/>
        <v/>
      </c>
      <c r="AJ778" s="14">
        <f>SUMIF(Gruppenstunden!$C$12:$C$864,'Wochenübersicht Gruppenstunden'!C778,Gruppenstunden!$W$12:$W$864)</f>
        <v>0</v>
      </c>
      <c r="AK778" s="14" t="str">
        <f t="shared" si="254"/>
        <v/>
      </c>
      <c r="AL778" s="14">
        <f>SUMIF(Gruppenstunden!$C$12:$C$864,'Wochenübersicht Gruppenstunden'!C778,Gruppenstunden!$X$12:$X$864)</f>
        <v>0</v>
      </c>
      <c r="AM778" s="14" t="str">
        <f t="shared" si="255"/>
        <v/>
      </c>
      <c r="AN778" s="14">
        <f>SUMIF(Gruppenstunden!$C$12:$C$864,'Wochenübersicht Gruppenstunden'!C778,Gruppenstunden!$Y$12:$Y$864)</f>
        <v>0</v>
      </c>
      <c r="AO778" s="14" t="str">
        <f t="shared" si="256"/>
        <v/>
      </c>
      <c r="AP778" s="14">
        <f>SUMIF(Gruppenstunden!$C$12:$C$864,'Wochenübersicht Gruppenstunden'!C778,Gruppenstunden!$Z$12:$Z$864)</f>
        <v>0</v>
      </c>
      <c r="AQ778" s="14" t="str">
        <f t="shared" si="257"/>
        <v/>
      </c>
      <c r="AR778" s="14">
        <f>SUMIF(Gruppenstunden!$C$12:$C$864,'Wochenübersicht Gruppenstunden'!C778,Gruppenstunden!$AA$12:$AA1630)</f>
        <v>0</v>
      </c>
      <c r="AS778" s="14" t="str">
        <f t="shared" si="258"/>
        <v/>
      </c>
    </row>
    <row r="779" spans="3:45" x14ac:dyDescent="0.25">
      <c r="C779" s="14"/>
      <c r="D779" s="14">
        <f>SUMIF(Gruppenstunden!$C$12:$C$864,'Wochenübersicht Gruppenstunden'!C779,Gruppenstunden!$AC$12:$AC$864)</f>
        <v>0</v>
      </c>
      <c r="E779" s="30" t="str">
        <f t="shared" si="238"/>
        <v/>
      </c>
      <c r="F779" s="14">
        <f>SUMIF(Gruppenstunden!$C$12:$C$864,'Wochenübersicht Gruppenstunden'!C779,Gruppenstunden!$H$12:$H$864)</f>
        <v>0</v>
      </c>
      <c r="G779" s="14" t="str">
        <f t="shared" si="239"/>
        <v/>
      </c>
      <c r="H779" s="14">
        <f>SUMIF(Gruppenstunden!$C$12:$C$864,'Wochenübersicht Gruppenstunden'!C779,Gruppenstunden!$I$12:$I$864)</f>
        <v>0</v>
      </c>
      <c r="I779" s="14" t="str">
        <f t="shared" si="240"/>
        <v/>
      </c>
      <c r="J779" s="14">
        <f>SUMIF(Gruppenstunden!$C$12:$C$864,'Wochenübersicht Gruppenstunden'!C779,Gruppenstunden!$J$12:$J$864)</f>
        <v>0</v>
      </c>
      <c r="K779" s="14" t="str">
        <f t="shared" si="241"/>
        <v/>
      </c>
      <c r="L779" s="14">
        <f>SUMIF(Gruppenstunden!$C$12:$C$864,'Wochenübersicht Gruppenstunden'!C779,Gruppenstunden!$K$12:$K$864)</f>
        <v>0</v>
      </c>
      <c r="M779" s="14" t="str">
        <f t="shared" si="242"/>
        <v/>
      </c>
      <c r="N779" s="14">
        <f>SUMIF(Gruppenstunden!$C$12:$C$864,'Wochenübersicht Gruppenstunden'!C779,Gruppenstunden!$L$12:$L$864)</f>
        <v>0</v>
      </c>
      <c r="O779" s="14" t="str">
        <f t="shared" si="243"/>
        <v/>
      </c>
      <c r="P779" s="14">
        <f>SUMIF(Gruppenstunden!$C$12:$C$864,'Wochenübersicht Gruppenstunden'!C779,Gruppenstunden!$M$12:$M$864)</f>
        <v>0</v>
      </c>
      <c r="Q779" s="14" t="str">
        <f t="shared" si="244"/>
        <v/>
      </c>
      <c r="R779" s="14">
        <f>SUMIF(Gruppenstunden!$C$12:$C$864,'Wochenübersicht Gruppenstunden'!C779,Gruppenstunden!$N$12:$N$864)</f>
        <v>0</v>
      </c>
      <c r="S779" s="14" t="str">
        <f t="shared" si="245"/>
        <v/>
      </c>
      <c r="T779" s="14">
        <f>SUMIF(Gruppenstunden!$C$12:$C$864,'Wochenübersicht Gruppenstunden'!C779,Gruppenstunden!$O$12:$O$864)</f>
        <v>0</v>
      </c>
      <c r="U779" s="14" t="str">
        <f t="shared" si="246"/>
        <v/>
      </c>
      <c r="V779" s="14">
        <f>SUMIF(Gruppenstunden!$C$12:$C$864,'Wochenübersicht Gruppenstunden'!C779,Gruppenstunden!$P$12:$P$864)</f>
        <v>0</v>
      </c>
      <c r="W779" s="14" t="str">
        <f t="shared" si="247"/>
        <v/>
      </c>
      <c r="X779" s="14">
        <f>SUMIF(Gruppenstunden!$C$12:$C$864,'Wochenübersicht Gruppenstunden'!C779,Gruppenstunden!$Q$12:$Q$864)</f>
        <v>0</v>
      </c>
      <c r="Y779" s="14" t="str">
        <f t="shared" si="248"/>
        <v/>
      </c>
      <c r="Z779" s="14">
        <f>SUMIF(Gruppenstunden!$C$12:$C$864,'Wochenübersicht Gruppenstunden'!C779,Gruppenstunden!$R$12:$R$864)</f>
        <v>0</v>
      </c>
      <c r="AA779" s="14" t="str">
        <f t="shared" si="249"/>
        <v/>
      </c>
      <c r="AB779" s="14">
        <f>SUMIF(Gruppenstunden!$C$12:$C$864,'Wochenübersicht Gruppenstunden'!C779,Gruppenstunden!$S$12:$S$864)</f>
        <v>0</v>
      </c>
      <c r="AC779" s="14" t="str">
        <f t="shared" si="250"/>
        <v/>
      </c>
      <c r="AD779" s="14">
        <f>SUMIF(Gruppenstunden!$C$12:$C$864,'Wochenübersicht Gruppenstunden'!C779,Gruppenstunden!$T$12:$T$864)</f>
        <v>0</v>
      </c>
      <c r="AE779" s="14" t="str">
        <f t="shared" si="251"/>
        <v/>
      </c>
      <c r="AF779" s="14">
        <f>SUMIF(Gruppenstunden!$C$12:$C$864,'Wochenübersicht Gruppenstunden'!C779,Gruppenstunden!$U$12:$U$864)</f>
        <v>0</v>
      </c>
      <c r="AG779" s="14" t="str">
        <f t="shared" si="252"/>
        <v/>
      </c>
      <c r="AH779" s="14">
        <f>SUMIF(Gruppenstunden!$C$12:$C$864,'Wochenübersicht Gruppenstunden'!C779,Gruppenstunden!$V$12:$V$864)</f>
        <v>0</v>
      </c>
      <c r="AI779" s="14" t="str">
        <f t="shared" si="253"/>
        <v/>
      </c>
      <c r="AJ779" s="14">
        <f>SUMIF(Gruppenstunden!$C$12:$C$864,'Wochenübersicht Gruppenstunden'!C779,Gruppenstunden!$W$12:$W$864)</f>
        <v>0</v>
      </c>
      <c r="AK779" s="14" t="str">
        <f t="shared" si="254"/>
        <v/>
      </c>
      <c r="AL779" s="14">
        <f>SUMIF(Gruppenstunden!$C$12:$C$864,'Wochenübersicht Gruppenstunden'!C779,Gruppenstunden!$X$12:$X$864)</f>
        <v>0</v>
      </c>
      <c r="AM779" s="14" t="str">
        <f t="shared" si="255"/>
        <v/>
      </c>
      <c r="AN779" s="14">
        <f>SUMIF(Gruppenstunden!$C$12:$C$864,'Wochenübersicht Gruppenstunden'!C779,Gruppenstunden!$Y$12:$Y$864)</f>
        <v>0</v>
      </c>
      <c r="AO779" s="14" t="str">
        <f t="shared" si="256"/>
        <v/>
      </c>
      <c r="AP779" s="14">
        <f>SUMIF(Gruppenstunden!$C$12:$C$864,'Wochenübersicht Gruppenstunden'!C779,Gruppenstunden!$Z$12:$Z$864)</f>
        <v>0</v>
      </c>
      <c r="AQ779" s="14" t="str">
        <f t="shared" si="257"/>
        <v/>
      </c>
      <c r="AR779" s="14">
        <f>SUMIF(Gruppenstunden!$C$12:$C$864,'Wochenübersicht Gruppenstunden'!C779,Gruppenstunden!$AA$12:$AA1631)</f>
        <v>0</v>
      </c>
      <c r="AS779" s="14" t="str">
        <f t="shared" si="258"/>
        <v/>
      </c>
    </row>
    <row r="780" spans="3:45" x14ac:dyDescent="0.25">
      <c r="C780" s="14"/>
      <c r="D780" s="14">
        <f>SUMIF(Gruppenstunden!$C$12:$C$864,'Wochenübersicht Gruppenstunden'!C780,Gruppenstunden!$AC$12:$AC$864)</f>
        <v>0</v>
      </c>
      <c r="E780" s="30" t="str">
        <f t="shared" ref="E780:E843" si="259">IF(D780=0,"",D780)</f>
        <v/>
      </c>
      <c r="F780" s="14">
        <f>SUMIF(Gruppenstunden!$C$12:$C$864,'Wochenübersicht Gruppenstunden'!C780,Gruppenstunden!$H$12:$H$864)</f>
        <v>0</v>
      </c>
      <c r="G780" s="14" t="str">
        <f t="shared" ref="G780:G843" si="260">IF(F780=0,"",F780)</f>
        <v/>
      </c>
      <c r="H780" s="14">
        <f>SUMIF(Gruppenstunden!$C$12:$C$864,'Wochenübersicht Gruppenstunden'!C780,Gruppenstunden!$I$12:$I$864)</f>
        <v>0</v>
      </c>
      <c r="I780" s="14" t="str">
        <f t="shared" si="240"/>
        <v/>
      </c>
      <c r="J780" s="14">
        <f>SUMIF(Gruppenstunden!$C$12:$C$864,'Wochenübersicht Gruppenstunden'!C780,Gruppenstunden!$J$12:$J$864)</f>
        <v>0</v>
      </c>
      <c r="K780" s="14" t="str">
        <f t="shared" si="241"/>
        <v/>
      </c>
      <c r="L780" s="14">
        <f>SUMIF(Gruppenstunden!$C$12:$C$864,'Wochenübersicht Gruppenstunden'!C780,Gruppenstunden!$K$12:$K$864)</f>
        <v>0</v>
      </c>
      <c r="M780" s="14" t="str">
        <f t="shared" si="242"/>
        <v/>
      </c>
      <c r="N780" s="14">
        <f>SUMIF(Gruppenstunden!$C$12:$C$864,'Wochenübersicht Gruppenstunden'!C780,Gruppenstunden!$L$12:$L$864)</f>
        <v>0</v>
      </c>
      <c r="O780" s="14" t="str">
        <f t="shared" si="243"/>
        <v/>
      </c>
      <c r="P780" s="14">
        <f>SUMIF(Gruppenstunden!$C$12:$C$864,'Wochenübersicht Gruppenstunden'!C780,Gruppenstunden!$M$12:$M$864)</f>
        <v>0</v>
      </c>
      <c r="Q780" s="14" t="str">
        <f t="shared" si="244"/>
        <v/>
      </c>
      <c r="R780" s="14">
        <f>SUMIF(Gruppenstunden!$C$12:$C$864,'Wochenübersicht Gruppenstunden'!C780,Gruppenstunden!$N$12:$N$864)</f>
        <v>0</v>
      </c>
      <c r="S780" s="14" t="str">
        <f t="shared" si="245"/>
        <v/>
      </c>
      <c r="T780" s="14">
        <f>SUMIF(Gruppenstunden!$C$12:$C$864,'Wochenübersicht Gruppenstunden'!C780,Gruppenstunden!$O$12:$O$864)</f>
        <v>0</v>
      </c>
      <c r="U780" s="14" t="str">
        <f t="shared" si="246"/>
        <v/>
      </c>
      <c r="V780" s="14">
        <f>SUMIF(Gruppenstunden!$C$12:$C$864,'Wochenübersicht Gruppenstunden'!C780,Gruppenstunden!$P$12:$P$864)</f>
        <v>0</v>
      </c>
      <c r="W780" s="14" t="str">
        <f t="shared" si="247"/>
        <v/>
      </c>
      <c r="X780" s="14">
        <f>SUMIF(Gruppenstunden!$C$12:$C$864,'Wochenübersicht Gruppenstunden'!C780,Gruppenstunden!$Q$12:$Q$864)</f>
        <v>0</v>
      </c>
      <c r="Y780" s="14" t="str">
        <f t="shared" si="248"/>
        <v/>
      </c>
      <c r="Z780" s="14">
        <f>SUMIF(Gruppenstunden!$C$12:$C$864,'Wochenübersicht Gruppenstunden'!C780,Gruppenstunden!$R$12:$R$864)</f>
        <v>0</v>
      </c>
      <c r="AA780" s="14" t="str">
        <f t="shared" si="249"/>
        <v/>
      </c>
      <c r="AB780" s="14">
        <f>SUMIF(Gruppenstunden!$C$12:$C$864,'Wochenübersicht Gruppenstunden'!C780,Gruppenstunden!$S$12:$S$864)</f>
        <v>0</v>
      </c>
      <c r="AC780" s="14" t="str">
        <f t="shared" si="250"/>
        <v/>
      </c>
      <c r="AD780" s="14">
        <f>SUMIF(Gruppenstunden!$C$12:$C$864,'Wochenübersicht Gruppenstunden'!C780,Gruppenstunden!$T$12:$T$864)</f>
        <v>0</v>
      </c>
      <c r="AE780" s="14" t="str">
        <f t="shared" si="251"/>
        <v/>
      </c>
      <c r="AF780" s="14">
        <f>SUMIF(Gruppenstunden!$C$12:$C$864,'Wochenübersicht Gruppenstunden'!C780,Gruppenstunden!$U$12:$U$864)</f>
        <v>0</v>
      </c>
      <c r="AG780" s="14" t="str">
        <f t="shared" si="252"/>
        <v/>
      </c>
      <c r="AH780" s="14">
        <f>SUMIF(Gruppenstunden!$C$12:$C$864,'Wochenübersicht Gruppenstunden'!C780,Gruppenstunden!$V$12:$V$864)</f>
        <v>0</v>
      </c>
      <c r="AI780" s="14" t="str">
        <f t="shared" si="253"/>
        <v/>
      </c>
      <c r="AJ780" s="14">
        <f>SUMIF(Gruppenstunden!$C$12:$C$864,'Wochenübersicht Gruppenstunden'!C780,Gruppenstunden!$W$12:$W$864)</f>
        <v>0</v>
      </c>
      <c r="AK780" s="14" t="str">
        <f t="shared" si="254"/>
        <v/>
      </c>
      <c r="AL780" s="14">
        <f>SUMIF(Gruppenstunden!$C$12:$C$864,'Wochenübersicht Gruppenstunden'!C780,Gruppenstunden!$X$12:$X$864)</f>
        <v>0</v>
      </c>
      <c r="AM780" s="14" t="str">
        <f t="shared" si="255"/>
        <v/>
      </c>
      <c r="AN780" s="14">
        <f>SUMIF(Gruppenstunden!$C$12:$C$864,'Wochenübersicht Gruppenstunden'!C780,Gruppenstunden!$Y$12:$Y$864)</f>
        <v>0</v>
      </c>
      <c r="AO780" s="14" t="str">
        <f t="shared" si="256"/>
        <v/>
      </c>
      <c r="AP780" s="14">
        <f>SUMIF(Gruppenstunden!$C$12:$C$864,'Wochenübersicht Gruppenstunden'!C780,Gruppenstunden!$Z$12:$Z$864)</f>
        <v>0</v>
      </c>
      <c r="AQ780" s="14" t="str">
        <f t="shared" si="257"/>
        <v/>
      </c>
      <c r="AR780" s="14">
        <f>SUMIF(Gruppenstunden!$C$12:$C$864,'Wochenübersicht Gruppenstunden'!C780,Gruppenstunden!$AA$12:$AA1632)</f>
        <v>0</v>
      </c>
      <c r="AS780" s="14" t="str">
        <f t="shared" si="258"/>
        <v/>
      </c>
    </row>
    <row r="781" spans="3:45" x14ac:dyDescent="0.25">
      <c r="C781" s="14"/>
      <c r="D781" s="14">
        <f>SUMIF(Gruppenstunden!$C$12:$C$864,'Wochenübersicht Gruppenstunden'!C781,Gruppenstunden!$AC$12:$AC$864)</f>
        <v>0</v>
      </c>
      <c r="E781" s="30" t="str">
        <f t="shared" si="259"/>
        <v/>
      </c>
      <c r="F781" s="14">
        <f>SUMIF(Gruppenstunden!$C$12:$C$864,'Wochenübersicht Gruppenstunden'!C781,Gruppenstunden!$H$12:$H$864)</f>
        <v>0</v>
      </c>
      <c r="G781" s="14" t="str">
        <f t="shared" si="260"/>
        <v/>
      </c>
      <c r="H781" s="14">
        <f>SUMIF(Gruppenstunden!$C$12:$C$864,'Wochenübersicht Gruppenstunden'!C781,Gruppenstunden!$I$12:$I$864)</f>
        <v>0</v>
      </c>
      <c r="I781" s="14" t="str">
        <f t="shared" ref="I781:I844" si="261">IF(H781=0,"",H781)</f>
        <v/>
      </c>
      <c r="J781" s="14">
        <f>SUMIF(Gruppenstunden!$C$12:$C$864,'Wochenübersicht Gruppenstunden'!C781,Gruppenstunden!$J$12:$J$864)</f>
        <v>0</v>
      </c>
      <c r="K781" s="14" t="str">
        <f t="shared" ref="K781:K844" si="262">IF(J781=0,"",J781)</f>
        <v/>
      </c>
      <c r="L781" s="14">
        <f>SUMIF(Gruppenstunden!$C$12:$C$864,'Wochenübersicht Gruppenstunden'!C781,Gruppenstunden!$K$12:$K$864)</f>
        <v>0</v>
      </c>
      <c r="M781" s="14" t="str">
        <f t="shared" ref="M781:M844" si="263">IF(L781=0,"",L781)</f>
        <v/>
      </c>
      <c r="N781" s="14">
        <f>SUMIF(Gruppenstunden!$C$12:$C$864,'Wochenübersicht Gruppenstunden'!C781,Gruppenstunden!$L$12:$L$864)</f>
        <v>0</v>
      </c>
      <c r="O781" s="14" t="str">
        <f t="shared" ref="O781:O844" si="264">IF(N781=0,"",N781)</f>
        <v/>
      </c>
      <c r="P781" s="14">
        <f>SUMIF(Gruppenstunden!$C$12:$C$864,'Wochenübersicht Gruppenstunden'!C781,Gruppenstunden!$M$12:$M$864)</f>
        <v>0</v>
      </c>
      <c r="Q781" s="14" t="str">
        <f t="shared" ref="Q781:Q844" si="265">IF(P781=0,"",P781)</f>
        <v/>
      </c>
      <c r="R781" s="14">
        <f>SUMIF(Gruppenstunden!$C$12:$C$864,'Wochenübersicht Gruppenstunden'!C781,Gruppenstunden!$N$12:$N$864)</f>
        <v>0</v>
      </c>
      <c r="S781" s="14" t="str">
        <f t="shared" ref="S781:S844" si="266">IF(R781=0,"",R781)</f>
        <v/>
      </c>
      <c r="T781" s="14">
        <f>SUMIF(Gruppenstunden!$C$12:$C$864,'Wochenübersicht Gruppenstunden'!C781,Gruppenstunden!$O$12:$O$864)</f>
        <v>0</v>
      </c>
      <c r="U781" s="14" t="str">
        <f t="shared" ref="U781:U844" si="267">IF(T781=0,"",T781)</f>
        <v/>
      </c>
      <c r="V781" s="14">
        <f>SUMIF(Gruppenstunden!$C$12:$C$864,'Wochenübersicht Gruppenstunden'!C781,Gruppenstunden!$P$12:$P$864)</f>
        <v>0</v>
      </c>
      <c r="W781" s="14" t="str">
        <f t="shared" ref="W781:W844" si="268">IF(V781=0,"",V781)</f>
        <v/>
      </c>
      <c r="X781" s="14">
        <f>SUMIF(Gruppenstunden!$C$12:$C$864,'Wochenübersicht Gruppenstunden'!C781,Gruppenstunden!$Q$12:$Q$864)</f>
        <v>0</v>
      </c>
      <c r="Y781" s="14" t="str">
        <f t="shared" ref="Y781:Y844" si="269">IF(X781=0,"",X781)</f>
        <v/>
      </c>
      <c r="Z781" s="14">
        <f>SUMIF(Gruppenstunden!$C$12:$C$864,'Wochenübersicht Gruppenstunden'!C781,Gruppenstunden!$R$12:$R$864)</f>
        <v>0</v>
      </c>
      <c r="AA781" s="14" t="str">
        <f t="shared" ref="AA781:AA844" si="270">IF(Z781=0,"",Z781)</f>
        <v/>
      </c>
      <c r="AB781" s="14">
        <f>SUMIF(Gruppenstunden!$C$12:$C$864,'Wochenübersicht Gruppenstunden'!C781,Gruppenstunden!$S$12:$S$864)</f>
        <v>0</v>
      </c>
      <c r="AC781" s="14" t="str">
        <f t="shared" ref="AC781:AC844" si="271">IF(AB781=0,"",AB781)</f>
        <v/>
      </c>
      <c r="AD781" s="14">
        <f>SUMIF(Gruppenstunden!$C$12:$C$864,'Wochenübersicht Gruppenstunden'!C781,Gruppenstunden!$T$12:$T$864)</f>
        <v>0</v>
      </c>
      <c r="AE781" s="14" t="str">
        <f t="shared" ref="AE781:AE844" si="272">IF(AD781=0,"",AD781)</f>
        <v/>
      </c>
      <c r="AF781" s="14">
        <f>SUMIF(Gruppenstunden!$C$12:$C$864,'Wochenübersicht Gruppenstunden'!C781,Gruppenstunden!$U$12:$U$864)</f>
        <v>0</v>
      </c>
      <c r="AG781" s="14" t="str">
        <f t="shared" ref="AG781:AG844" si="273">IF(AF781=0,"",AF781)</f>
        <v/>
      </c>
      <c r="AH781" s="14">
        <f>SUMIF(Gruppenstunden!$C$12:$C$864,'Wochenübersicht Gruppenstunden'!C781,Gruppenstunden!$V$12:$V$864)</f>
        <v>0</v>
      </c>
      <c r="AI781" s="14" t="str">
        <f t="shared" ref="AI781:AI844" si="274">IF(AH781=0,"",AH781)</f>
        <v/>
      </c>
      <c r="AJ781" s="14">
        <f>SUMIF(Gruppenstunden!$C$12:$C$864,'Wochenübersicht Gruppenstunden'!C781,Gruppenstunden!$W$12:$W$864)</f>
        <v>0</v>
      </c>
      <c r="AK781" s="14" t="str">
        <f t="shared" ref="AK781:AK844" si="275">IF(AJ781=0,"",AJ781)</f>
        <v/>
      </c>
      <c r="AL781" s="14">
        <f>SUMIF(Gruppenstunden!$C$12:$C$864,'Wochenübersicht Gruppenstunden'!C781,Gruppenstunden!$X$12:$X$864)</f>
        <v>0</v>
      </c>
      <c r="AM781" s="14" t="str">
        <f t="shared" ref="AM781:AM844" si="276">IF(AL781=0,"",AL781)</f>
        <v/>
      </c>
      <c r="AN781" s="14">
        <f>SUMIF(Gruppenstunden!$C$12:$C$864,'Wochenübersicht Gruppenstunden'!C781,Gruppenstunden!$Y$12:$Y$864)</f>
        <v>0</v>
      </c>
      <c r="AO781" s="14" t="str">
        <f t="shared" ref="AO781:AO844" si="277">IF(AN781=0,"",AN781)</f>
        <v/>
      </c>
      <c r="AP781" s="14">
        <f>SUMIF(Gruppenstunden!$C$12:$C$864,'Wochenübersicht Gruppenstunden'!C781,Gruppenstunden!$Z$12:$Z$864)</f>
        <v>0</v>
      </c>
      <c r="AQ781" s="14" t="str">
        <f t="shared" ref="AQ781:AQ844" si="278">IF(AP781=0,"",AP781)</f>
        <v/>
      </c>
      <c r="AR781" s="14">
        <f>SUMIF(Gruppenstunden!$C$12:$C$864,'Wochenübersicht Gruppenstunden'!C781,Gruppenstunden!$AA$12:$AA1633)</f>
        <v>0</v>
      </c>
      <c r="AS781" s="14" t="str">
        <f t="shared" ref="AS781:AS844" si="279">IF(AR781=0,"",AR781)</f>
        <v/>
      </c>
    </row>
    <row r="782" spans="3:45" x14ac:dyDescent="0.25">
      <c r="C782" s="14"/>
      <c r="D782" s="14">
        <f>SUMIF(Gruppenstunden!$C$12:$C$864,'Wochenübersicht Gruppenstunden'!C782,Gruppenstunden!$AC$12:$AC$864)</f>
        <v>0</v>
      </c>
      <c r="E782" s="30" t="str">
        <f t="shared" si="259"/>
        <v/>
      </c>
      <c r="F782" s="14">
        <f>SUMIF(Gruppenstunden!$C$12:$C$864,'Wochenübersicht Gruppenstunden'!C782,Gruppenstunden!$H$12:$H$864)</f>
        <v>0</v>
      </c>
      <c r="G782" s="14" t="str">
        <f t="shared" si="260"/>
        <v/>
      </c>
      <c r="H782" s="14">
        <f>SUMIF(Gruppenstunden!$C$12:$C$864,'Wochenübersicht Gruppenstunden'!C782,Gruppenstunden!$I$12:$I$864)</f>
        <v>0</v>
      </c>
      <c r="I782" s="14" t="str">
        <f t="shared" si="261"/>
        <v/>
      </c>
      <c r="J782" s="14">
        <f>SUMIF(Gruppenstunden!$C$12:$C$864,'Wochenübersicht Gruppenstunden'!C782,Gruppenstunden!$J$12:$J$864)</f>
        <v>0</v>
      </c>
      <c r="K782" s="14" t="str">
        <f t="shared" si="262"/>
        <v/>
      </c>
      <c r="L782" s="14">
        <f>SUMIF(Gruppenstunden!$C$12:$C$864,'Wochenübersicht Gruppenstunden'!C782,Gruppenstunden!$K$12:$K$864)</f>
        <v>0</v>
      </c>
      <c r="M782" s="14" t="str">
        <f t="shared" si="263"/>
        <v/>
      </c>
      <c r="N782" s="14">
        <f>SUMIF(Gruppenstunden!$C$12:$C$864,'Wochenübersicht Gruppenstunden'!C782,Gruppenstunden!$L$12:$L$864)</f>
        <v>0</v>
      </c>
      <c r="O782" s="14" t="str">
        <f t="shared" si="264"/>
        <v/>
      </c>
      <c r="P782" s="14">
        <f>SUMIF(Gruppenstunden!$C$12:$C$864,'Wochenübersicht Gruppenstunden'!C782,Gruppenstunden!$M$12:$M$864)</f>
        <v>0</v>
      </c>
      <c r="Q782" s="14" t="str">
        <f t="shared" si="265"/>
        <v/>
      </c>
      <c r="R782" s="14">
        <f>SUMIF(Gruppenstunden!$C$12:$C$864,'Wochenübersicht Gruppenstunden'!C782,Gruppenstunden!$N$12:$N$864)</f>
        <v>0</v>
      </c>
      <c r="S782" s="14" t="str">
        <f t="shared" si="266"/>
        <v/>
      </c>
      <c r="T782" s="14">
        <f>SUMIF(Gruppenstunden!$C$12:$C$864,'Wochenübersicht Gruppenstunden'!C782,Gruppenstunden!$O$12:$O$864)</f>
        <v>0</v>
      </c>
      <c r="U782" s="14" t="str">
        <f t="shared" si="267"/>
        <v/>
      </c>
      <c r="V782" s="14">
        <f>SUMIF(Gruppenstunden!$C$12:$C$864,'Wochenübersicht Gruppenstunden'!C782,Gruppenstunden!$P$12:$P$864)</f>
        <v>0</v>
      </c>
      <c r="W782" s="14" t="str">
        <f t="shared" si="268"/>
        <v/>
      </c>
      <c r="X782" s="14">
        <f>SUMIF(Gruppenstunden!$C$12:$C$864,'Wochenübersicht Gruppenstunden'!C782,Gruppenstunden!$Q$12:$Q$864)</f>
        <v>0</v>
      </c>
      <c r="Y782" s="14" t="str">
        <f t="shared" si="269"/>
        <v/>
      </c>
      <c r="Z782" s="14">
        <f>SUMIF(Gruppenstunden!$C$12:$C$864,'Wochenübersicht Gruppenstunden'!C782,Gruppenstunden!$R$12:$R$864)</f>
        <v>0</v>
      </c>
      <c r="AA782" s="14" t="str">
        <f t="shared" si="270"/>
        <v/>
      </c>
      <c r="AB782" s="14">
        <f>SUMIF(Gruppenstunden!$C$12:$C$864,'Wochenübersicht Gruppenstunden'!C782,Gruppenstunden!$S$12:$S$864)</f>
        <v>0</v>
      </c>
      <c r="AC782" s="14" t="str">
        <f t="shared" si="271"/>
        <v/>
      </c>
      <c r="AD782" s="14">
        <f>SUMIF(Gruppenstunden!$C$12:$C$864,'Wochenübersicht Gruppenstunden'!C782,Gruppenstunden!$T$12:$T$864)</f>
        <v>0</v>
      </c>
      <c r="AE782" s="14" t="str">
        <f t="shared" si="272"/>
        <v/>
      </c>
      <c r="AF782" s="14">
        <f>SUMIF(Gruppenstunden!$C$12:$C$864,'Wochenübersicht Gruppenstunden'!C782,Gruppenstunden!$U$12:$U$864)</f>
        <v>0</v>
      </c>
      <c r="AG782" s="14" t="str">
        <f t="shared" si="273"/>
        <v/>
      </c>
      <c r="AH782" s="14">
        <f>SUMIF(Gruppenstunden!$C$12:$C$864,'Wochenübersicht Gruppenstunden'!C782,Gruppenstunden!$V$12:$V$864)</f>
        <v>0</v>
      </c>
      <c r="AI782" s="14" t="str">
        <f t="shared" si="274"/>
        <v/>
      </c>
      <c r="AJ782" s="14">
        <f>SUMIF(Gruppenstunden!$C$12:$C$864,'Wochenübersicht Gruppenstunden'!C782,Gruppenstunden!$W$12:$W$864)</f>
        <v>0</v>
      </c>
      <c r="AK782" s="14" t="str">
        <f t="shared" si="275"/>
        <v/>
      </c>
      <c r="AL782" s="14">
        <f>SUMIF(Gruppenstunden!$C$12:$C$864,'Wochenübersicht Gruppenstunden'!C782,Gruppenstunden!$X$12:$X$864)</f>
        <v>0</v>
      </c>
      <c r="AM782" s="14" t="str">
        <f t="shared" si="276"/>
        <v/>
      </c>
      <c r="AN782" s="14">
        <f>SUMIF(Gruppenstunden!$C$12:$C$864,'Wochenübersicht Gruppenstunden'!C782,Gruppenstunden!$Y$12:$Y$864)</f>
        <v>0</v>
      </c>
      <c r="AO782" s="14" t="str">
        <f t="shared" si="277"/>
        <v/>
      </c>
      <c r="AP782" s="14">
        <f>SUMIF(Gruppenstunden!$C$12:$C$864,'Wochenübersicht Gruppenstunden'!C782,Gruppenstunden!$Z$12:$Z$864)</f>
        <v>0</v>
      </c>
      <c r="AQ782" s="14" t="str">
        <f t="shared" si="278"/>
        <v/>
      </c>
      <c r="AR782" s="14">
        <f>SUMIF(Gruppenstunden!$C$12:$C$864,'Wochenübersicht Gruppenstunden'!C782,Gruppenstunden!$AA$12:$AA1634)</f>
        <v>0</v>
      </c>
      <c r="AS782" s="14" t="str">
        <f t="shared" si="279"/>
        <v/>
      </c>
    </row>
    <row r="783" spans="3:45" x14ac:dyDescent="0.25">
      <c r="C783" s="14"/>
      <c r="D783" s="14">
        <f>SUMIF(Gruppenstunden!$C$12:$C$864,'Wochenübersicht Gruppenstunden'!C783,Gruppenstunden!$AC$12:$AC$864)</f>
        <v>0</v>
      </c>
      <c r="E783" s="30" t="str">
        <f t="shared" si="259"/>
        <v/>
      </c>
      <c r="F783" s="14">
        <f>SUMIF(Gruppenstunden!$C$12:$C$864,'Wochenübersicht Gruppenstunden'!C783,Gruppenstunden!$H$12:$H$864)</f>
        <v>0</v>
      </c>
      <c r="G783" s="14" t="str">
        <f t="shared" si="260"/>
        <v/>
      </c>
      <c r="H783" s="14">
        <f>SUMIF(Gruppenstunden!$C$12:$C$864,'Wochenübersicht Gruppenstunden'!C783,Gruppenstunden!$I$12:$I$864)</f>
        <v>0</v>
      </c>
      <c r="I783" s="14" t="str">
        <f t="shared" si="261"/>
        <v/>
      </c>
      <c r="J783" s="14">
        <f>SUMIF(Gruppenstunden!$C$12:$C$864,'Wochenübersicht Gruppenstunden'!C783,Gruppenstunden!$J$12:$J$864)</f>
        <v>0</v>
      </c>
      <c r="K783" s="14" t="str">
        <f t="shared" si="262"/>
        <v/>
      </c>
      <c r="L783" s="14">
        <f>SUMIF(Gruppenstunden!$C$12:$C$864,'Wochenübersicht Gruppenstunden'!C783,Gruppenstunden!$K$12:$K$864)</f>
        <v>0</v>
      </c>
      <c r="M783" s="14" t="str">
        <f t="shared" si="263"/>
        <v/>
      </c>
      <c r="N783" s="14">
        <f>SUMIF(Gruppenstunden!$C$12:$C$864,'Wochenübersicht Gruppenstunden'!C783,Gruppenstunden!$L$12:$L$864)</f>
        <v>0</v>
      </c>
      <c r="O783" s="14" t="str">
        <f t="shared" si="264"/>
        <v/>
      </c>
      <c r="P783" s="14">
        <f>SUMIF(Gruppenstunden!$C$12:$C$864,'Wochenübersicht Gruppenstunden'!C783,Gruppenstunden!$M$12:$M$864)</f>
        <v>0</v>
      </c>
      <c r="Q783" s="14" t="str">
        <f t="shared" si="265"/>
        <v/>
      </c>
      <c r="R783" s="14">
        <f>SUMIF(Gruppenstunden!$C$12:$C$864,'Wochenübersicht Gruppenstunden'!C783,Gruppenstunden!$N$12:$N$864)</f>
        <v>0</v>
      </c>
      <c r="S783" s="14" t="str">
        <f t="shared" si="266"/>
        <v/>
      </c>
      <c r="T783" s="14">
        <f>SUMIF(Gruppenstunden!$C$12:$C$864,'Wochenübersicht Gruppenstunden'!C783,Gruppenstunden!$O$12:$O$864)</f>
        <v>0</v>
      </c>
      <c r="U783" s="14" t="str">
        <f t="shared" si="267"/>
        <v/>
      </c>
      <c r="V783" s="14">
        <f>SUMIF(Gruppenstunden!$C$12:$C$864,'Wochenübersicht Gruppenstunden'!C783,Gruppenstunden!$P$12:$P$864)</f>
        <v>0</v>
      </c>
      <c r="W783" s="14" t="str">
        <f t="shared" si="268"/>
        <v/>
      </c>
      <c r="X783" s="14">
        <f>SUMIF(Gruppenstunden!$C$12:$C$864,'Wochenübersicht Gruppenstunden'!C783,Gruppenstunden!$Q$12:$Q$864)</f>
        <v>0</v>
      </c>
      <c r="Y783" s="14" t="str">
        <f t="shared" si="269"/>
        <v/>
      </c>
      <c r="Z783" s="14">
        <f>SUMIF(Gruppenstunden!$C$12:$C$864,'Wochenübersicht Gruppenstunden'!C783,Gruppenstunden!$R$12:$R$864)</f>
        <v>0</v>
      </c>
      <c r="AA783" s="14" t="str">
        <f t="shared" si="270"/>
        <v/>
      </c>
      <c r="AB783" s="14">
        <f>SUMIF(Gruppenstunden!$C$12:$C$864,'Wochenübersicht Gruppenstunden'!C783,Gruppenstunden!$S$12:$S$864)</f>
        <v>0</v>
      </c>
      <c r="AC783" s="14" t="str">
        <f t="shared" si="271"/>
        <v/>
      </c>
      <c r="AD783" s="14">
        <f>SUMIF(Gruppenstunden!$C$12:$C$864,'Wochenübersicht Gruppenstunden'!C783,Gruppenstunden!$T$12:$T$864)</f>
        <v>0</v>
      </c>
      <c r="AE783" s="14" t="str">
        <f t="shared" si="272"/>
        <v/>
      </c>
      <c r="AF783" s="14">
        <f>SUMIF(Gruppenstunden!$C$12:$C$864,'Wochenübersicht Gruppenstunden'!C783,Gruppenstunden!$U$12:$U$864)</f>
        <v>0</v>
      </c>
      <c r="AG783" s="14" t="str">
        <f t="shared" si="273"/>
        <v/>
      </c>
      <c r="AH783" s="14">
        <f>SUMIF(Gruppenstunden!$C$12:$C$864,'Wochenübersicht Gruppenstunden'!C783,Gruppenstunden!$V$12:$V$864)</f>
        <v>0</v>
      </c>
      <c r="AI783" s="14" t="str">
        <f t="shared" si="274"/>
        <v/>
      </c>
      <c r="AJ783" s="14">
        <f>SUMIF(Gruppenstunden!$C$12:$C$864,'Wochenübersicht Gruppenstunden'!C783,Gruppenstunden!$W$12:$W$864)</f>
        <v>0</v>
      </c>
      <c r="AK783" s="14" t="str">
        <f t="shared" si="275"/>
        <v/>
      </c>
      <c r="AL783" s="14">
        <f>SUMIF(Gruppenstunden!$C$12:$C$864,'Wochenübersicht Gruppenstunden'!C783,Gruppenstunden!$X$12:$X$864)</f>
        <v>0</v>
      </c>
      <c r="AM783" s="14" t="str">
        <f t="shared" si="276"/>
        <v/>
      </c>
      <c r="AN783" s="14">
        <f>SUMIF(Gruppenstunden!$C$12:$C$864,'Wochenübersicht Gruppenstunden'!C783,Gruppenstunden!$Y$12:$Y$864)</f>
        <v>0</v>
      </c>
      <c r="AO783" s="14" t="str">
        <f t="shared" si="277"/>
        <v/>
      </c>
      <c r="AP783" s="14">
        <f>SUMIF(Gruppenstunden!$C$12:$C$864,'Wochenübersicht Gruppenstunden'!C783,Gruppenstunden!$Z$12:$Z$864)</f>
        <v>0</v>
      </c>
      <c r="AQ783" s="14" t="str">
        <f t="shared" si="278"/>
        <v/>
      </c>
      <c r="AR783" s="14">
        <f>SUMIF(Gruppenstunden!$C$12:$C$864,'Wochenübersicht Gruppenstunden'!C783,Gruppenstunden!$AA$12:$AA1635)</f>
        <v>0</v>
      </c>
      <c r="AS783" s="14" t="str">
        <f t="shared" si="279"/>
        <v/>
      </c>
    </row>
    <row r="784" spans="3:45" x14ac:dyDescent="0.25">
      <c r="C784" s="14"/>
      <c r="D784" s="14">
        <f>SUMIF(Gruppenstunden!$C$12:$C$864,'Wochenübersicht Gruppenstunden'!C784,Gruppenstunden!$AC$12:$AC$864)</f>
        <v>0</v>
      </c>
      <c r="E784" s="30" t="str">
        <f t="shared" si="259"/>
        <v/>
      </c>
      <c r="F784" s="14">
        <f>SUMIF(Gruppenstunden!$C$12:$C$864,'Wochenübersicht Gruppenstunden'!C784,Gruppenstunden!$H$12:$H$864)</f>
        <v>0</v>
      </c>
      <c r="G784" s="14" t="str">
        <f t="shared" si="260"/>
        <v/>
      </c>
      <c r="H784" s="14">
        <f>SUMIF(Gruppenstunden!$C$12:$C$864,'Wochenübersicht Gruppenstunden'!C784,Gruppenstunden!$I$12:$I$864)</f>
        <v>0</v>
      </c>
      <c r="I784" s="14" t="str">
        <f t="shared" si="261"/>
        <v/>
      </c>
      <c r="J784" s="14">
        <f>SUMIF(Gruppenstunden!$C$12:$C$864,'Wochenübersicht Gruppenstunden'!C784,Gruppenstunden!$J$12:$J$864)</f>
        <v>0</v>
      </c>
      <c r="K784" s="14" t="str">
        <f t="shared" si="262"/>
        <v/>
      </c>
      <c r="L784" s="14">
        <f>SUMIF(Gruppenstunden!$C$12:$C$864,'Wochenübersicht Gruppenstunden'!C784,Gruppenstunden!$K$12:$K$864)</f>
        <v>0</v>
      </c>
      <c r="M784" s="14" t="str">
        <f t="shared" si="263"/>
        <v/>
      </c>
      <c r="N784" s="14">
        <f>SUMIF(Gruppenstunden!$C$12:$C$864,'Wochenübersicht Gruppenstunden'!C784,Gruppenstunden!$L$12:$L$864)</f>
        <v>0</v>
      </c>
      <c r="O784" s="14" t="str">
        <f t="shared" si="264"/>
        <v/>
      </c>
      <c r="P784" s="14">
        <f>SUMIF(Gruppenstunden!$C$12:$C$864,'Wochenübersicht Gruppenstunden'!C784,Gruppenstunden!$M$12:$M$864)</f>
        <v>0</v>
      </c>
      <c r="Q784" s="14" t="str">
        <f t="shared" si="265"/>
        <v/>
      </c>
      <c r="R784" s="14">
        <f>SUMIF(Gruppenstunden!$C$12:$C$864,'Wochenübersicht Gruppenstunden'!C784,Gruppenstunden!$N$12:$N$864)</f>
        <v>0</v>
      </c>
      <c r="S784" s="14" t="str">
        <f t="shared" si="266"/>
        <v/>
      </c>
      <c r="T784" s="14">
        <f>SUMIF(Gruppenstunden!$C$12:$C$864,'Wochenübersicht Gruppenstunden'!C784,Gruppenstunden!$O$12:$O$864)</f>
        <v>0</v>
      </c>
      <c r="U784" s="14" t="str">
        <f t="shared" si="267"/>
        <v/>
      </c>
      <c r="V784" s="14">
        <f>SUMIF(Gruppenstunden!$C$12:$C$864,'Wochenübersicht Gruppenstunden'!C784,Gruppenstunden!$P$12:$P$864)</f>
        <v>0</v>
      </c>
      <c r="W784" s="14" t="str">
        <f t="shared" si="268"/>
        <v/>
      </c>
      <c r="X784" s="14">
        <f>SUMIF(Gruppenstunden!$C$12:$C$864,'Wochenübersicht Gruppenstunden'!C784,Gruppenstunden!$Q$12:$Q$864)</f>
        <v>0</v>
      </c>
      <c r="Y784" s="14" t="str">
        <f t="shared" si="269"/>
        <v/>
      </c>
      <c r="Z784" s="14">
        <f>SUMIF(Gruppenstunden!$C$12:$C$864,'Wochenübersicht Gruppenstunden'!C784,Gruppenstunden!$R$12:$R$864)</f>
        <v>0</v>
      </c>
      <c r="AA784" s="14" t="str">
        <f t="shared" si="270"/>
        <v/>
      </c>
      <c r="AB784" s="14">
        <f>SUMIF(Gruppenstunden!$C$12:$C$864,'Wochenübersicht Gruppenstunden'!C784,Gruppenstunden!$S$12:$S$864)</f>
        <v>0</v>
      </c>
      <c r="AC784" s="14" t="str">
        <f t="shared" si="271"/>
        <v/>
      </c>
      <c r="AD784" s="14">
        <f>SUMIF(Gruppenstunden!$C$12:$C$864,'Wochenübersicht Gruppenstunden'!C784,Gruppenstunden!$T$12:$T$864)</f>
        <v>0</v>
      </c>
      <c r="AE784" s="14" t="str">
        <f t="shared" si="272"/>
        <v/>
      </c>
      <c r="AF784" s="14">
        <f>SUMIF(Gruppenstunden!$C$12:$C$864,'Wochenübersicht Gruppenstunden'!C784,Gruppenstunden!$U$12:$U$864)</f>
        <v>0</v>
      </c>
      <c r="AG784" s="14" t="str">
        <f t="shared" si="273"/>
        <v/>
      </c>
      <c r="AH784" s="14">
        <f>SUMIF(Gruppenstunden!$C$12:$C$864,'Wochenübersicht Gruppenstunden'!C784,Gruppenstunden!$V$12:$V$864)</f>
        <v>0</v>
      </c>
      <c r="AI784" s="14" t="str">
        <f t="shared" si="274"/>
        <v/>
      </c>
      <c r="AJ784" s="14">
        <f>SUMIF(Gruppenstunden!$C$12:$C$864,'Wochenübersicht Gruppenstunden'!C784,Gruppenstunden!$W$12:$W$864)</f>
        <v>0</v>
      </c>
      <c r="AK784" s="14" t="str">
        <f t="shared" si="275"/>
        <v/>
      </c>
      <c r="AL784" s="14">
        <f>SUMIF(Gruppenstunden!$C$12:$C$864,'Wochenübersicht Gruppenstunden'!C784,Gruppenstunden!$X$12:$X$864)</f>
        <v>0</v>
      </c>
      <c r="AM784" s="14" t="str">
        <f t="shared" si="276"/>
        <v/>
      </c>
      <c r="AN784" s="14">
        <f>SUMIF(Gruppenstunden!$C$12:$C$864,'Wochenübersicht Gruppenstunden'!C784,Gruppenstunden!$Y$12:$Y$864)</f>
        <v>0</v>
      </c>
      <c r="AO784" s="14" t="str">
        <f t="shared" si="277"/>
        <v/>
      </c>
      <c r="AP784" s="14">
        <f>SUMIF(Gruppenstunden!$C$12:$C$864,'Wochenübersicht Gruppenstunden'!C784,Gruppenstunden!$Z$12:$Z$864)</f>
        <v>0</v>
      </c>
      <c r="AQ784" s="14" t="str">
        <f t="shared" si="278"/>
        <v/>
      </c>
      <c r="AR784" s="14">
        <f>SUMIF(Gruppenstunden!$C$12:$C$864,'Wochenübersicht Gruppenstunden'!C784,Gruppenstunden!$AA$12:$AA1636)</f>
        <v>0</v>
      </c>
      <c r="AS784" s="14" t="str">
        <f t="shared" si="279"/>
        <v/>
      </c>
    </row>
    <row r="785" spans="3:45" x14ac:dyDescent="0.25">
      <c r="C785" s="14"/>
      <c r="D785" s="14">
        <f>SUMIF(Gruppenstunden!$C$12:$C$864,'Wochenübersicht Gruppenstunden'!C785,Gruppenstunden!$AC$12:$AC$864)</f>
        <v>0</v>
      </c>
      <c r="E785" s="30" t="str">
        <f t="shared" si="259"/>
        <v/>
      </c>
      <c r="F785" s="14">
        <f>SUMIF(Gruppenstunden!$C$12:$C$864,'Wochenübersicht Gruppenstunden'!C785,Gruppenstunden!$H$12:$H$864)</f>
        <v>0</v>
      </c>
      <c r="G785" s="14" t="str">
        <f t="shared" si="260"/>
        <v/>
      </c>
      <c r="H785" s="14">
        <f>SUMIF(Gruppenstunden!$C$12:$C$864,'Wochenübersicht Gruppenstunden'!C785,Gruppenstunden!$I$12:$I$864)</f>
        <v>0</v>
      </c>
      <c r="I785" s="14" t="str">
        <f t="shared" si="261"/>
        <v/>
      </c>
      <c r="J785" s="14">
        <f>SUMIF(Gruppenstunden!$C$12:$C$864,'Wochenübersicht Gruppenstunden'!C785,Gruppenstunden!$J$12:$J$864)</f>
        <v>0</v>
      </c>
      <c r="K785" s="14" t="str">
        <f t="shared" si="262"/>
        <v/>
      </c>
      <c r="L785" s="14">
        <f>SUMIF(Gruppenstunden!$C$12:$C$864,'Wochenübersicht Gruppenstunden'!C785,Gruppenstunden!$K$12:$K$864)</f>
        <v>0</v>
      </c>
      <c r="M785" s="14" t="str">
        <f t="shared" si="263"/>
        <v/>
      </c>
      <c r="N785" s="14">
        <f>SUMIF(Gruppenstunden!$C$12:$C$864,'Wochenübersicht Gruppenstunden'!C785,Gruppenstunden!$L$12:$L$864)</f>
        <v>0</v>
      </c>
      <c r="O785" s="14" t="str">
        <f t="shared" si="264"/>
        <v/>
      </c>
      <c r="P785" s="14">
        <f>SUMIF(Gruppenstunden!$C$12:$C$864,'Wochenübersicht Gruppenstunden'!C785,Gruppenstunden!$M$12:$M$864)</f>
        <v>0</v>
      </c>
      <c r="Q785" s="14" t="str">
        <f t="shared" si="265"/>
        <v/>
      </c>
      <c r="R785" s="14">
        <f>SUMIF(Gruppenstunden!$C$12:$C$864,'Wochenübersicht Gruppenstunden'!C785,Gruppenstunden!$N$12:$N$864)</f>
        <v>0</v>
      </c>
      <c r="S785" s="14" t="str">
        <f t="shared" si="266"/>
        <v/>
      </c>
      <c r="T785" s="14">
        <f>SUMIF(Gruppenstunden!$C$12:$C$864,'Wochenübersicht Gruppenstunden'!C785,Gruppenstunden!$O$12:$O$864)</f>
        <v>0</v>
      </c>
      <c r="U785" s="14" t="str">
        <f t="shared" si="267"/>
        <v/>
      </c>
      <c r="V785" s="14">
        <f>SUMIF(Gruppenstunden!$C$12:$C$864,'Wochenübersicht Gruppenstunden'!C785,Gruppenstunden!$P$12:$P$864)</f>
        <v>0</v>
      </c>
      <c r="W785" s="14" t="str">
        <f t="shared" si="268"/>
        <v/>
      </c>
      <c r="X785" s="14">
        <f>SUMIF(Gruppenstunden!$C$12:$C$864,'Wochenübersicht Gruppenstunden'!C785,Gruppenstunden!$Q$12:$Q$864)</f>
        <v>0</v>
      </c>
      <c r="Y785" s="14" t="str">
        <f t="shared" si="269"/>
        <v/>
      </c>
      <c r="Z785" s="14">
        <f>SUMIF(Gruppenstunden!$C$12:$C$864,'Wochenübersicht Gruppenstunden'!C785,Gruppenstunden!$R$12:$R$864)</f>
        <v>0</v>
      </c>
      <c r="AA785" s="14" t="str">
        <f t="shared" si="270"/>
        <v/>
      </c>
      <c r="AB785" s="14">
        <f>SUMIF(Gruppenstunden!$C$12:$C$864,'Wochenübersicht Gruppenstunden'!C785,Gruppenstunden!$S$12:$S$864)</f>
        <v>0</v>
      </c>
      <c r="AC785" s="14" t="str">
        <f t="shared" si="271"/>
        <v/>
      </c>
      <c r="AD785" s="14">
        <f>SUMIF(Gruppenstunden!$C$12:$C$864,'Wochenübersicht Gruppenstunden'!C785,Gruppenstunden!$T$12:$T$864)</f>
        <v>0</v>
      </c>
      <c r="AE785" s="14" t="str">
        <f t="shared" si="272"/>
        <v/>
      </c>
      <c r="AF785" s="14">
        <f>SUMIF(Gruppenstunden!$C$12:$C$864,'Wochenübersicht Gruppenstunden'!C785,Gruppenstunden!$U$12:$U$864)</f>
        <v>0</v>
      </c>
      <c r="AG785" s="14" t="str">
        <f t="shared" si="273"/>
        <v/>
      </c>
      <c r="AH785" s="14">
        <f>SUMIF(Gruppenstunden!$C$12:$C$864,'Wochenübersicht Gruppenstunden'!C785,Gruppenstunden!$V$12:$V$864)</f>
        <v>0</v>
      </c>
      <c r="AI785" s="14" t="str">
        <f t="shared" si="274"/>
        <v/>
      </c>
      <c r="AJ785" s="14">
        <f>SUMIF(Gruppenstunden!$C$12:$C$864,'Wochenübersicht Gruppenstunden'!C785,Gruppenstunden!$W$12:$W$864)</f>
        <v>0</v>
      </c>
      <c r="AK785" s="14" t="str">
        <f t="shared" si="275"/>
        <v/>
      </c>
      <c r="AL785" s="14">
        <f>SUMIF(Gruppenstunden!$C$12:$C$864,'Wochenübersicht Gruppenstunden'!C785,Gruppenstunden!$X$12:$X$864)</f>
        <v>0</v>
      </c>
      <c r="AM785" s="14" t="str">
        <f t="shared" si="276"/>
        <v/>
      </c>
      <c r="AN785" s="14">
        <f>SUMIF(Gruppenstunden!$C$12:$C$864,'Wochenübersicht Gruppenstunden'!C785,Gruppenstunden!$Y$12:$Y$864)</f>
        <v>0</v>
      </c>
      <c r="AO785" s="14" t="str">
        <f t="shared" si="277"/>
        <v/>
      </c>
      <c r="AP785" s="14">
        <f>SUMIF(Gruppenstunden!$C$12:$C$864,'Wochenübersicht Gruppenstunden'!C785,Gruppenstunden!$Z$12:$Z$864)</f>
        <v>0</v>
      </c>
      <c r="AQ785" s="14" t="str">
        <f t="shared" si="278"/>
        <v/>
      </c>
      <c r="AR785" s="14">
        <f>SUMIF(Gruppenstunden!$C$12:$C$864,'Wochenübersicht Gruppenstunden'!C785,Gruppenstunden!$AA$12:$AA1637)</f>
        <v>0</v>
      </c>
      <c r="AS785" s="14" t="str">
        <f t="shared" si="279"/>
        <v/>
      </c>
    </row>
    <row r="786" spans="3:45" x14ac:dyDescent="0.25">
      <c r="C786" s="14"/>
      <c r="D786" s="14">
        <f>SUMIF(Gruppenstunden!$C$12:$C$864,'Wochenübersicht Gruppenstunden'!C786,Gruppenstunden!$AC$12:$AC$864)</f>
        <v>0</v>
      </c>
      <c r="E786" s="30" t="str">
        <f t="shared" si="259"/>
        <v/>
      </c>
      <c r="F786" s="14">
        <f>SUMIF(Gruppenstunden!$C$12:$C$864,'Wochenübersicht Gruppenstunden'!C786,Gruppenstunden!$H$12:$H$864)</f>
        <v>0</v>
      </c>
      <c r="G786" s="14" t="str">
        <f t="shared" si="260"/>
        <v/>
      </c>
      <c r="H786" s="14">
        <f>SUMIF(Gruppenstunden!$C$12:$C$864,'Wochenübersicht Gruppenstunden'!C786,Gruppenstunden!$I$12:$I$864)</f>
        <v>0</v>
      </c>
      <c r="I786" s="14" t="str">
        <f t="shared" si="261"/>
        <v/>
      </c>
      <c r="J786" s="14">
        <f>SUMIF(Gruppenstunden!$C$12:$C$864,'Wochenübersicht Gruppenstunden'!C786,Gruppenstunden!$J$12:$J$864)</f>
        <v>0</v>
      </c>
      <c r="K786" s="14" t="str">
        <f t="shared" si="262"/>
        <v/>
      </c>
      <c r="L786" s="14">
        <f>SUMIF(Gruppenstunden!$C$12:$C$864,'Wochenübersicht Gruppenstunden'!C786,Gruppenstunden!$K$12:$K$864)</f>
        <v>0</v>
      </c>
      <c r="M786" s="14" t="str">
        <f t="shared" si="263"/>
        <v/>
      </c>
      <c r="N786" s="14">
        <f>SUMIF(Gruppenstunden!$C$12:$C$864,'Wochenübersicht Gruppenstunden'!C786,Gruppenstunden!$L$12:$L$864)</f>
        <v>0</v>
      </c>
      <c r="O786" s="14" t="str">
        <f t="shared" si="264"/>
        <v/>
      </c>
      <c r="P786" s="14">
        <f>SUMIF(Gruppenstunden!$C$12:$C$864,'Wochenübersicht Gruppenstunden'!C786,Gruppenstunden!$M$12:$M$864)</f>
        <v>0</v>
      </c>
      <c r="Q786" s="14" t="str">
        <f t="shared" si="265"/>
        <v/>
      </c>
      <c r="R786" s="14">
        <f>SUMIF(Gruppenstunden!$C$12:$C$864,'Wochenübersicht Gruppenstunden'!C786,Gruppenstunden!$N$12:$N$864)</f>
        <v>0</v>
      </c>
      <c r="S786" s="14" t="str">
        <f t="shared" si="266"/>
        <v/>
      </c>
      <c r="T786" s="14">
        <f>SUMIF(Gruppenstunden!$C$12:$C$864,'Wochenübersicht Gruppenstunden'!C786,Gruppenstunden!$O$12:$O$864)</f>
        <v>0</v>
      </c>
      <c r="U786" s="14" t="str">
        <f t="shared" si="267"/>
        <v/>
      </c>
      <c r="V786" s="14">
        <f>SUMIF(Gruppenstunden!$C$12:$C$864,'Wochenübersicht Gruppenstunden'!C786,Gruppenstunden!$P$12:$P$864)</f>
        <v>0</v>
      </c>
      <c r="W786" s="14" t="str">
        <f t="shared" si="268"/>
        <v/>
      </c>
      <c r="X786" s="14">
        <f>SUMIF(Gruppenstunden!$C$12:$C$864,'Wochenübersicht Gruppenstunden'!C786,Gruppenstunden!$Q$12:$Q$864)</f>
        <v>0</v>
      </c>
      <c r="Y786" s="14" t="str">
        <f t="shared" si="269"/>
        <v/>
      </c>
      <c r="Z786" s="14">
        <f>SUMIF(Gruppenstunden!$C$12:$C$864,'Wochenübersicht Gruppenstunden'!C786,Gruppenstunden!$R$12:$R$864)</f>
        <v>0</v>
      </c>
      <c r="AA786" s="14" t="str">
        <f t="shared" si="270"/>
        <v/>
      </c>
      <c r="AB786" s="14">
        <f>SUMIF(Gruppenstunden!$C$12:$C$864,'Wochenübersicht Gruppenstunden'!C786,Gruppenstunden!$S$12:$S$864)</f>
        <v>0</v>
      </c>
      <c r="AC786" s="14" t="str">
        <f t="shared" si="271"/>
        <v/>
      </c>
      <c r="AD786" s="14">
        <f>SUMIF(Gruppenstunden!$C$12:$C$864,'Wochenübersicht Gruppenstunden'!C786,Gruppenstunden!$T$12:$T$864)</f>
        <v>0</v>
      </c>
      <c r="AE786" s="14" t="str">
        <f t="shared" si="272"/>
        <v/>
      </c>
      <c r="AF786" s="14">
        <f>SUMIF(Gruppenstunden!$C$12:$C$864,'Wochenübersicht Gruppenstunden'!C786,Gruppenstunden!$U$12:$U$864)</f>
        <v>0</v>
      </c>
      <c r="AG786" s="14" t="str">
        <f t="shared" si="273"/>
        <v/>
      </c>
      <c r="AH786" s="14">
        <f>SUMIF(Gruppenstunden!$C$12:$C$864,'Wochenübersicht Gruppenstunden'!C786,Gruppenstunden!$V$12:$V$864)</f>
        <v>0</v>
      </c>
      <c r="AI786" s="14" t="str">
        <f t="shared" si="274"/>
        <v/>
      </c>
      <c r="AJ786" s="14">
        <f>SUMIF(Gruppenstunden!$C$12:$C$864,'Wochenübersicht Gruppenstunden'!C786,Gruppenstunden!$W$12:$W$864)</f>
        <v>0</v>
      </c>
      <c r="AK786" s="14" t="str">
        <f t="shared" si="275"/>
        <v/>
      </c>
      <c r="AL786" s="14">
        <f>SUMIF(Gruppenstunden!$C$12:$C$864,'Wochenübersicht Gruppenstunden'!C786,Gruppenstunden!$X$12:$X$864)</f>
        <v>0</v>
      </c>
      <c r="AM786" s="14" t="str">
        <f t="shared" si="276"/>
        <v/>
      </c>
      <c r="AN786" s="14">
        <f>SUMIF(Gruppenstunden!$C$12:$C$864,'Wochenübersicht Gruppenstunden'!C786,Gruppenstunden!$Y$12:$Y$864)</f>
        <v>0</v>
      </c>
      <c r="AO786" s="14" t="str">
        <f t="shared" si="277"/>
        <v/>
      </c>
      <c r="AP786" s="14">
        <f>SUMIF(Gruppenstunden!$C$12:$C$864,'Wochenübersicht Gruppenstunden'!C786,Gruppenstunden!$Z$12:$Z$864)</f>
        <v>0</v>
      </c>
      <c r="AQ786" s="14" t="str">
        <f t="shared" si="278"/>
        <v/>
      </c>
      <c r="AR786" s="14">
        <f>SUMIF(Gruppenstunden!$C$12:$C$864,'Wochenübersicht Gruppenstunden'!C786,Gruppenstunden!$AA$12:$AA1638)</f>
        <v>0</v>
      </c>
      <c r="AS786" s="14" t="str">
        <f t="shared" si="279"/>
        <v/>
      </c>
    </row>
    <row r="787" spans="3:45" x14ac:dyDescent="0.25">
      <c r="C787" s="14"/>
      <c r="D787" s="14">
        <f>SUMIF(Gruppenstunden!$C$12:$C$864,'Wochenübersicht Gruppenstunden'!C787,Gruppenstunden!$AC$12:$AC$864)</f>
        <v>0</v>
      </c>
      <c r="E787" s="30" t="str">
        <f t="shared" si="259"/>
        <v/>
      </c>
      <c r="F787" s="14">
        <f>SUMIF(Gruppenstunden!$C$12:$C$864,'Wochenübersicht Gruppenstunden'!C787,Gruppenstunden!$H$12:$H$864)</f>
        <v>0</v>
      </c>
      <c r="G787" s="14" t="str">
        <f t="shared" si="260"/>
        <v/>
      </c>
      <c r="H787" s="14">
        <f>SUMIF(Gruppenstunden!$C$12:$C$864,'Wochenübersicht Gruppenstunden'!C787,Gruppenstunden!$I$12:$I$864)</f>
        <v>0</v>
      </c>
      <c r="I787" s="14" t="str">
        <f t="shared" si="261"/>
        <v/>
      </c>
      <c r="J787" s="14">
        <f>SUMIF(Gruppenstunden!$C$12:$C$864,'Wochenübersicht Gruppenstunden'!C787,Gruppenstunden!$J$12:$J$864)</f>
        <v>0</v>
      </c>
      <c r="K787" s="14" t="str">
        <f t="shared" si="262"/>
        <v/>
      </c>
      <c r="L787" s="14">
        <f>SUMIF(Gruppenstunden!$C$12:$C$864,'Wochenübersicht Gruppenstunden'!C787,Gruppenstunden!$K$12:$K$864)</f>
        <v>0</v>
      </c>
      <c r="M787" s="14" t="str">
        <f t="shared" si="263"/>
        <v/>
      </c>
      <c r="N787" s="14">
        <f>SUMIF(Gruppenstunden!$C$12:$C$864,'Wochenübersicht Gruppenstunden'!C787,Gruppenstunden!$L$12:$L$864)</f>
        <v>0</v>
      </c>
      <c r="O787" s="14" t="str">
        <f t="shared" si="264"/>
        <v/>
      </c>
      <c r="P787" s="14">
        <f>SUMIF(Gruppenstunden!$C$12:$C$864,'Wochenübersicht Gruppenstunden'!C787,Gruppenstunden!$M$12:$M$864)</f>
        <v>0</v>
      </c>
      <c r="Q787" s="14" t="str">
        <f t="shared" si="265"/>
        <v/>
      </c>
      <c r="R787" s="14">
        <f>SUMIF(Gruppenstunden!$C$12:$C$864,'Wochenübersicht Gruppenstunden'!C787,Gruppenstunden!$N$12:$N$864)</f>
        <v>0</v>
      </c>
      <c r="S787" s="14" t="str">
        <f t="shared" si="266"/>
        <v/>
      </c>
      <c r="T787" s="14">
        <f>SUMIF(Gruppenstunden!$C$12:$C$864,'Wochenübersicht Gruppenstunden'!C787,Gruppenstunden!$O$12:$O$864)</f>
        <v>0</v>
      </c>
      <c r="U787" s="14" t="str">
        <f t="shared" si="267"/>
        <v/>
      </c>
      <c r="V787" s="14">
        <f>SUMIF(Gruppenstunden!$C$12:$C$864,'Wochenübersicht Gruppenstunden'!C787,Gruppenstunden!$P$12:$P$864)</f>
        <v>0</v>
      </c>
      <c r="W787" s="14" t="str">
        <f t="shared" si="268"/>
        <v/>
      </c>
      <c r="X787" s="14">
        <f>SUMIF(Gruppenstunden!$C$12:$C$864,'Wochenübersicht Gruppenstunden'!C787,Gruppenstunden!$Q$12:$Q$864)</f>
        <v>0</v>
      </c>
      <c r="Y787" s="14" t="str">
        <f t="shared" si="269"/>
        <v/>
      </c>
      <c r="Z787" s="14">
        <f>SUMIF(Gruppenstunden!$C$12:$C$864,'Wochenübersicht Gruppenstunden'!C787,Gruppenstunden!$R$12:$R$864)</f>
        <v>0</v>
      </c>
      <c r="AA787" s="14" t="str">
        <f t="shared" si="270"/>
        <v/>
      </c>
      <c r="AB787" s="14">
        <f>SUMIF(Gruppenstunden!$C$12:$C$864,'Wochenübersicht Gruppenstunden'!C787,Gruppenstunden!$S$12:$S$864)</f>
        <v>0</v>
      </c>
      <c r="AC787" s="14" t="str">
        <f t="shared" si="271"/>
        <v/>
      </c>
      <c r="AD787" s="14">
        <f>SUMIF(Gruppenstunden!$C$12:$C$864,'Wochenübersicht Gruppenstunden'!C787,Gruppenstunden!$T$12:$T$864)</f>
        <v>0</v>
      </c>
      <c r="AE787" s="14" t="str">
        <f t="shared" si="272"/>
        <v/>
      </c>
      <c r="AF787" s="14">
        <f>SUMIF(Gruppenstunden!$C$12:$C$864,'Wochenübersicht Gruppenstunden'!C787,Gruppenstunden!$U$12:$U$864)</f>
        <v>0</v>
      </c>
      <c r="AG787" s="14" t="str">
        <f t="shared" si="273"/>
        <v/>
      </c>
      <c r="AH787" s="14">
        <f>SUMIF(Gruppenstunden!$C$12:$C$864,'Wochenübersicht Gruppenstunden'!C787,Gruppenstunden!$V$12:$V$864)</f>
        <v>0</v>
      </c>
      <c r="AI787" s="14" t="str">
        <f t="shared" si="274"/>
        <v/>
      </c>
      <c r="AJ787" s="14">
        <f>SUMIF(Gruppenstunden!$C$12:$C$864,'Wochenübersicht Gruppenstunden'!C787,Gruppenstunden!$W$12:$W$864)</f>
        <v>0</v>
      </c>
      <c r="AK787" s="14" t="str">
        <f t="shared" si="275"/>
        <v/>
      </c>
      <c r="AL787" s="14">
        <f>SUMIF(Gruppenstunden!$C$12:$C$864,'Wochenübersicht Gruppenstunden'!C787,Gruppenstunden!$X$12:$X$864)</f>
        <v>0</v>
      </c>
      <c r="AM787" s="14" t="str">
        <f t="shared" si="276"/>
        <v/>
      </c>
      <c r="AN787" s="14">
        <f>SUMIF(Gruppenstunden!$C$12:$C$864,'Wochenübersicht Gruppenstunden'!C787,Gruppenstunden!$Y$12:$Y$864)</f>
        <v>0</v>
      </c>
      <c r="AO787" s="14" t="str">
        <f t="shared" si="277"/>
        <v/>
      </c>
      <c r="AP787" s="14">
        <f>SUMIF(Gruppenstunden!$C$12:$C$864,'Wochenübersicht Gruppenstunden'!C787,Gruppenstunden!$Z$12:$Z$864)</f>
        <v>0</v>
      </c>
      <c r="AQ787" s="14" t="str">
        <f t="shared" si="278"/>
        <v/>
      </c>
      <c r="AR787" s="14">
        <f>SUMIF(Gruppenstunden!$C$12:$C$864,'Wochenübersicht Gruppenstunden'!C787,Gruppenstunden!$AA$12:$AA1639)</f>
        <v>0</v>
      </c>
      <c r="AS787" s="14" t="str">
        <f t="shared" si="279"/>
        <v/>
      </c>
    </row>
    <row r="788" spans="3:45" x14ac:dyDescent="0.25">
      <c r="C788" s="14"/>
      <c r="D788" s="14">
        <f>SUMIF(Gruppenstunden!$C$12:$C$864,'Wochenübersicht Gruppenstunden'!C788,Gruppenstunden!$AC$12:$AC$864)</f>
        <v>0</v>
      </c>
      <c r="E788" s="30" t="str">
        <f t="shared" si="259"/>
        <v/>
      </c>
      <c r="F788" s="14">
        <f>SUMIF(Gruppenstunden!$C$12:$C$864,'Wochenübersicht Gruppenstunden'!C788,Gruppenstunden!$H$12:$H$864)</f>
        <v>0</v>
      </c>
      <c r="G788" s="14" t="str">
        <f t="shared" si="260"/>
        <v/>
      </c>
      <c r="H788" s="14">
        <f>SUMIF(Gruppenstunden!$C$12:$C$864,'Wochenübersicht Gruppenstunden'!C788,Gruppenstunden!$I$12:$I$864)</f>
        <v>0</v>
      </c>
      <c r="I788" s="14" t="str">
        <f t="shared" si="261"/>
        <v/>
      </c>
      <c r="J788" s="14">
        <f>SUMIF(Gruppenstunden!$C$12:$C$864,'Wochenübersicht Gruppenstunden'!C788,Gruppenstunden!$J$12:$J$864)</f>
        <v>0</v>
      </c>
      <c r="K788" s="14" t="str">
        <f t="shared" si="262"/>
        <v/>
      </c>
      <c r="L788" s="14">
        <f>SUMIF(Gruppenstunden!$C$12:$C$864,'Wochenübersicht Gruppenstunden'!C788,Gruppenstunden!$K$12:$K$864)</f>
        <v>0</v>
      </c>
      <c r="M788" s="14" t="str">
        <f t="shared" si="263"/>
        <v/>
      </c>
      <c r="N788" s="14">
        <f>SUMIF(Gruppenstunden!$C$12:$C$864,'Wochenübersicht Gruppenstunden'!C788,Gruppenstunden!$L$12:$L$864)</f>
        <v>0</v>
      </c>
      <c r="O788" s="14" t="str">
        <f t="shared" si="264"/>
        <v/>
      </c>
      <c r="P788" s="14">
        <f>SUMIF(Gruppenstunden!$C$12:$C$864,'Wochenübersicht Gruppenstunden'!C788,Gruppenstunden!$M$12:$M$864)</f>
        <v>0</v>
      </c>
      <c r="Q788" s="14" t="str">
        <f t="shared" si="265"/>
        <v/>
      </c>
      <c r="R788" s="14">
        <f>SUMIF(Gruppenstunden!$C$12:$C$864,'Wochenübersicht Gruppenstunden'!C788,Gruppenstunden!$N$12:$N$864)</f>
        <v>0</v>
      </c>
      <c r="S788" s="14" t="str">
        <f t="shared" si="266"/>
        <v/>
      </c>
      <c r="T788" s="14">
        <f>SUMIF(Gruppenstunden!$C$12:$C$864,'Wochenübersicht Gruppenstunden'!C788,Gruppenstunden!$O$12:$O$864)</f>
        <v>0</v>
      </c>
      <c r="U788" s="14" t="str">
        <f t="shared" si="267"/>
        <v/>
      </c>
      <c r="V788" s="14">
        <f>SUMIF(Gruppenstunden!$C$12:$C$864,'Wochenübersicht Gruppenstunden'!C788,Gruppenstunden!$P$12:$P$864)</f>
        <v>0</v>
      </c>
      <c r="W788" s="14" t="str">
        <f t="shared" si="268"/>
        <v/>
      </c>
      <c r="X788" s="14">
        <f>SUMIF(Gruppenstunden!$C$12:$C$864,'Wochenübersicht Gruppenstunden'!C788,Gruppenstunden!$Q$12:$Q$864)</f>
        <v>0</v>
      </c>
      <c r="Y788" s="14" t="str">
        <f t="shared" si="269"/>
        <v/>
      </c>
      <c r="Z788" s="14">
        <f>SUMIF(Gruppenstunden!$C$12:$C$864,'Wochenübersicht Gruppenstunden'!C788,Gruppenstunden!$R$12:$R$864)</f>
        <v>0</v>
      </c>
      <c r="AA788" s="14" t="str">
        <f t="shared" si="270"/>
        <v/>
      </c>
      <c r="AB788" s="14">
        <f>SUMIF(Gruppenstunden!$C$12:$C$864,'Wochenübersicht Gruppenstunden'!C788,Gruppenstunden!$S$12:$S$864)</f>
        <v>0</v>
      </c>
      <c r="AC788" s="14" t="str">
        <f t="shared" si="271"/>
        <v/>
      </c>
      <c r="AD788" s="14">
        <f>SUMIF(Gruppenstunden!$C$12:$C$864,'Wochenübersicht Gruppenstunden'!C788,Gruppenstunden!$T$12:$T$864)</f>
        <v>0</v>
      </c>
      <c r="AE788" s="14" t="str">
        <f t="shared" si="272"/>
        <v/>
      </c>
      <c r="AF788" s="14">
        <f>SUMIF(Gruppenstunden!$C$12:$C$864,'Wochenübersicht Gruppenstunden'!C788,Gruppenstunden!$U$12:$U$864)</f>
        <v>0</v>
      </c>
      <c r="AG788" s="14" t="str">
        <f t="shared" si="273"/>
        <v/>
      </c>
      <c r="AH788" s="14">
        <f>SUMIF(Gruppenstunden!$C$12:$C$864,'Wochenübersicht Gruppenstunden'!C788,Gruppenstunden!$V$12:$V$864)</f>
        <v>0</v>
      </c>
      <c r="AI788" s="14" t="str">
        <f t="shared" si="274"/>
        <v/>
      </c>
      <c r="AJ788" s="14">
        <f>SUMIF(Gruppenstunden!$C$12:$C$864,'Wochenübersicht Gruppenstunden'!C788,Gruppenstunden!$W$12:$W$864)</f>
        <v>0</v>
      </c>
      <c r="AK788" s="14" t="str">
        <f t="shared" si="275"/>
        <v/>
      </c>
      <c r="AL788" s="14">
        <f>SUMIF(Gruppenstunden!$C$12:$C$864,'Wochenübersicht Gruppenstunden'!C788,Gruppenstunden!$X$12:$X$864)</f>
        <v>0</v>
      </c>
      <c r="AM788" s="14" t="str">
        <f t="shared" si="276"/>
        <v/>
      </c>
      <c r="AN788" s="14">
        <f>SUMIF(Gruppenstunden!$C$12:$C$864,'Wochenübersicht Gruppenstunden'!C788,Gruppenstunden!$Y$12:$Y$864)</f>
        <v>0</v>
      </c>
      <c r="AO788" s="14" t="str">
        <f t="shared" si="277"/>
        <v/>
      </c>
      <c r="AP788" s="14">
        <f>SUMIF(Gruppenstunden!$C$12:$C$864,'Wochenübersicht Gruppenstunden'!C788,Gruppenstunden!$Z$12:$Z$864)</f>
        <v>0</v>
      </c>
      <c r="AQ788" s="14" t="str">
        <f t="shared" si="278"/>
        <v/>
      </c>
      <c r="AR788" s="14">
        <f>SUMIF(Gruppenstunden!$C$12:$C$864,'Wochenübersicht Gruppenstunden'!C788,Gruppenstunden!$AA$12:$AA1640)</f>
        <v>0</v>
      </c>
      <c r="AS788" s="14" t="str">
        <f t="shared" si="279"/>
        <v/>
      </c>
    </row>
    <row r="789" spans="3:45" x14ac:dyDescent="0.25">
      <c r="C789" s="14"/>
      <c r="D789" s="14">
        <f>SUMIF(Gruppenstunden!$C$12:$C$864,'Wochenübersicht Gruppenstunden'!C789,Gruppenstunden!$AC$12:$AC$864)</f>
        <v>0</v>
      </c>
      <c r="E789" s="30" t="str">
        <f t="shared" si="259"/>
        <v/>
      </c>
      <c r="F789" s="14">
        <f>SUMIF(Gruppenstunden!$C$12:$C$864,'Wochenübersicht Gruppenstunden'!C789,Gruppenstunden!$H$12:$H$864)</f>
        <v>0</v>
      </c>
      <c r="G789" s="14" t="str">
        <f t="shared" si="260"/>
        <v/>
      </c>
      <c r="H789" s="14">
        <f>SUMIF(Gruppenstunden!$C$12:$C$864,'Wochenübersicht Gruppenstunden'!C789,Gruppenstunden!$I$12:$I$864)</f>
        <v>0</v>
      </c>
      <c r="I789" s="14" t="str">
        <f t="shared" si="261"/>
        <v/>
      </c>
      <c r="J789" s="14">
        <f>SUMIF(Gruppenstunden!$C$12:$C$864,'Wochenübersicht Gruppenstunden'!C789,Gruppenstunden!$J$12:$J$864)</f>
        <v>0</v>
      </c>
      <c r="K789" s="14" t="str">
        <f t="shared" si="262"/>
        <v/>
      </c>
      <c r="L789" s="14">
        <f>SUMIF(Gruppenstunden!$C$12:$C$864,'Wochenübersicht Gruppenstunden'!C789,Gruppenstunden!$K$12:$K$864)</f>
        <v>0</v>
      </c>
      <c r="M789" s="14" t="str">
        <f t="shared" si="263"/>
        <v/>
      </c>
      <c r="N789" s="14">
        <f>SUMIF(Gruppenstunden!$C$12:$C$864,'Wochenübersicht Gruppenstunden'!C789,Gruppenstunden!$L$12:$L$864)</f>
        <v>0</v>
      </c>
      <c r="O789" s="14" t="str">
        <f t="shared" si="264"/>
        <v/>
      </c>
      <c r="P789" s="14">
        <f>SUMIF(Gruppenstunden!$C$12:$C$864,'Wochenübersicht Gruppenstunden'!C789,Gruppenstunden!$M$12:$M$864)</f>
        <v>0</v>
      </c>
      <c r="Q789" s="14" t="str">
        <f t="shared" si="265"/>
        <v/>
      </c>
      <c r="R789" s="14">
        <f>SUMIF(Gruppenstunden!$C$12:$C$864,'Wochenübersicht Gruppenstunden'!C789,Gruppenstunden!$N$12:$N$864)</f>
        <v>0</v>
      </c>
      <c r="S789" s="14" t="str">
        <f t="shared" si="266"/>
        <v/>
      </c>
      <c r="T789" s="14">
        <f>SUMIF(Gruppenstunden!$C$12:$C$864,'Wochenübersicht Gruppenstunden'!C789,Gruppenstunden!$O$12:$O$864)</f>
        <v>0</v>
      </c>
      <c r="U789" s="14" t="str">
        <f t="shared" si="267"/>
        <v/>
      </c>
      <c r="V789" s="14">
        <f>SUMIF(Gruppenstunden!$C$12:$C$864,'Wochenübersicht Gruppenstunden'!C789,Gruppenstunden!$P$12:$P$864)</f>
        <v>0</v>
      </c>
      <c r="W789" s="14" t="str">
        <f t="shared" si="268"/>
        <v/>
      </c>
      <c r="X789" s="14">
        <f>SUMIF(Gruppenstunden!$C$12:$C$864,'Wochenübersicht Gruppenstunden'!C789,Gruppenstunden!$Q$12:$Q$864)</f>
        <v>0</v>
      </c>
      <c r="Y789" s="14" t="str">
        <f t="shared" si="269"/>
        <v/>
      </c>
      <c r="Z789" s="14">
        <f>SUMIF(Gruppenstunden!$C$12:$C$864,'Wochenübersicht Gruppenstunden'!C789,Gruppenstunden!$R$12:$R$864)</f>
        <v>0</v>
      </c>
      <c r="AA789" s="14" t="str">
        <f t="shared" si="270"/>
        <v/>
      </c>
      <c r="AB789" s="14">
        <f>SUMIF(Gruppenstunden!$C$12:$C$864,'Wochenübersicht Gruppenstunden'!C789,Gruppenstunden!$S$12:$S$864)</f>
        <v>0</v>
      </c>
      <c r="AC789" s="14" t="str">
        <f t="shared" si="271"/>
        <v/>
      </c>
      <c r="AD789" s="14">
        <f>SUMIF(Gruppenstunden!$C$12:$C$864,'Wochenübersicht Gruppenstunden'!C789,Gruppenstunden!$T$12:$T$864)</f>
        <v>0</v>
      </c>
      <c r="AE789" s="14" t="str">
        <f t="shared" si="272"/>
        <v/>
      </c>
      <c r="AF789" s="14">
        <f>SUMIF(Gruppenstunden!$C$12:$C$864,'Wochenübersicht Gruppenstunden'!C789,Gruppenstunden!$U$12:$U$864)</f>
        <v>0</v>
      </c>
      <c r="AG789" s="14" t="str">
        <f t="shared" si="273"/>
        <v/>
      </c>
      <c r="AH789" s="14">
        <f>SUMIF(Gruppenstunden!$C$12:$C$864,'Wochenübersicht Gruppenstunden'!C789,Gruppenstunden!$V$12:$V$864)</f>
        <v>0</v>
      </c>
      <c r="AI789" s="14" t="str">
        <f t="shared" si="274"/>
        <v/>
      </c>
      <c r="AJ789" s="14">
        <f>SUMIF(Gruppenstunden!$C$12:$C$864,'Wochenübersicht Gruppenstunden'!C789,Gruppenstunden!$W$12:$W$864)</f>
        <v>0</v>
      </c>
      <c r="AK789" s="14" t="str">
        <f t="shared" si="275"/>
        <v/>
      </c>
      <c r="AL789" s="14">
        <f>SUMIF(Gruppenstunden!$C$12:$C$864,'Wochenübersicht Gruppenstunden'!C789,Gruppenstunden!$X$12:$X$864)</f>
        <v>0</v>
      </c>
      <c r="AM789" s="14" t="str">
        <f t="shared" si="276"/>
        <v/>
      </c>
      <c r="AN789" s="14">
        <f>SUMIF(Gruppenstunden!$C$12:$C$864,'Wochenübersicht Gruppenstunden'!C789,Gruppenstunden!$Y$12:$Y$864)</f>
        <v>0</v>
      </c>
      <c r="AO789" s="14" t="str">
        <f t="shared" si="277"/>
        <v/>
      </c>
      <c r="AP789" s="14">
        <f>SUMIF(Gruppenstunden!$C$12:$C$864,'Wochenübersicht Gruppenstunden'!C789,Gruppenstunden!$Z$12:$Z$864)</f>
        <v>0</v>
      </c>
      <c r="AQ789" s="14" t="str">
        <f t="shared" si="278"/>
        <v/>
      </c>
      <c r="AR789" s="14">
        <f>SUMIF(Gruppenstunden!$C$12:$C$864,'Wochenübersicht Gruppenstunden'!C789,Gruppenstunden!$AA$12:$AA1641)</f>
        <v>0</v>
      </c>
      <c r="AS789" s="14" t="str">
        <f t="shared" si="279"/>
        <v/>
      </c>
    </row>
    <row r="790" spans="3:45" x14ac:dyDescent="0.25">
      <c r="C790" s="14"/>
      <c r="D790" s="14">
        <f>SUMIF(Gruppenstunden!$C$12:$C$864,'Wochenübersicht Gruppenstunden'!C790,Gruppenstunden!$AC$12:$AC$864)</f>
        <v>0</v>
      </c>
      <c r="E790" s="30" t="str">
        <f t="shared" si="259"/>
        <v/>
      </c>
      <c r="F790" s="14">
        <f>SUMIF(Gruppenstunden!$C$12:$C$864,'Wochenübersicht Gruppenstunden'!C790,Gruppenstunden!$H$12:$H$864)</f>
        <v>0</v>
      </c>
      <c r="G790" s="14" t="str">
        <f t="shared" si="260"/>
        <v/>
      </c>
      <c r="H790" s="14">
        <f>SUMIF(Gruppenstunden!$C$12:$C$864,'Wochenübersicht Gruppenstunden'!C790,Gruppenstunden!$I$12:$I$864)</f>
        <v>0</v>
      </c>
      <c r="I790" s="14" t="str">
        <f t="shared" si="261"/>
        <v/>
      </c>
      <c r="J790" s="14">
        <f>SUMIF(Gruppenstunden!$C$12:$C$864,'Wochenübersicht Gruppenstunden'!C790,Gruppenstunden!$J$12:$J$864)</f>
        <v>0</v>
      </c>
      <c r="K790" s="14" t="str">
        <f t="shared" si="262"/>
        <v/>
      </c>
      <c r="L790" s="14">
        <f>SUMIF(Gruppenstunden!$C$12:$C$864,'Wochenübersicht Gruppenstunden'!C790,Gruppenstunden!$K$12:$K$864)</f>
        <v>0</v>
      </c>
      <c r="M790" s="14" t="str">
        <f t="shared" si="263"/>
        <v/>
      </c>
      <c r="N790" s="14">
        <f>SUMIF(Gruppenstunden!$C$12:$C$864,'Wochenübersicht Gruppenstunden'!C790,Gruppenstunden!$L$12:$L$864)</f>
        <v>0</v>
      </c>
      <c r="O790" s="14" t="str">
        <f t="shared" si="264"/>
        <v/>
      </c>
      <c r="P790" s="14">
        <f>SUMIF(Gruppenstunden!$C$12:$C$864,'Wochenübersicht Gruppenstunden'!C790,Gruppenstunden!$M$12:$M$864)</f>
        <v>0</v>
      </c>
      <c r="Q790" s="14" t="str">
        <f t="shared" si="265"/>
        <v/>
      </c>
      <c r="R790" s="14">
        <f>SUMIF(Gruppenstunden!$C$12:$C$864,'Wochenübersicht Gruppenstunden'!C790,Gruppenstunden!$N$12:$N$864)</f>
        <v>0</v>
      </c>
      <c r="S790" s="14" t="str">
        <f t="shared" si="266"/>
        <v/>
      </c>
      <c r="T790" s="14">
        <f>SUMIF(Gruppenstunden!$C$12:$C$864,'Wochenübersicht Gruppenstunden'!C790,Gruppenstunden!$O$12:$O$864)</f>
        <v>0</v>
      </c>
      <c r="U790" s="14" t="str">
        <f t="shared" si="267"/>
        <v/>
      </c>
      <c r="V790" s="14">
        <f>SUMIF(Gruppenstunden!$C$12:$C$864,'Wochenübersicht Gruppenstunden'!C790,Gruppenstunden!$P$12:$P$864)</f>
        <v>0</v>
      </c>
      <c r="W790" s="14" t="str">
        <f t="shared" si="268"/>
        <v/>
      </c>
      <c r="X790" s="14">
        <f>SUMIF(Gruppenstunden!$C$12:$C$864,'Wochenübersicht Gruppenstunden'!C790,Gruppenstunden!$Q$12:$Q$864)</f>
        <v>0</v>
      </c>
      <c r="Y790" s="14" t="str">
        <f t="shared" si="269"/>
        <v/>
      </c>
      <c r="Z790" s="14">
        <f>SUMIF(Gruppenstunden!$C$12:$C$864,'Wochenübersicht Gruppenstunden'!C790,Gruppenstunden!$R$12:$R$864)</f>
        <v>0</v>
      </c>
      <c r="AA790" s="14" t="str">
        <f t="shared" si="270"/>
        <v/>
      </c>
      <c r="AB790" s="14">
        <f>SUMIF(Gruppenstunden!$C$12:$C$864,'Wochenübersicht Gruppenstunden'!C790,Gruppenstunden!$S$12:$S$864)</f>
        <v>0</v>
      </c>
      <c r="AC790" s="14" t="str">
        <f t="shared" si="271"/>
        <v/>
      </c>
      <c r="AD790" s="14">
        <f>SUMIF(Gruppenstunden!$C$12:$C$864,'Wochenübersicht Gruppenstunden'!C790,Gruppenstunden!$T$12:$T$864)</f>
        <v>0</v>
      </c>
      <c r="AE790" s="14" t="str">
        <f t="shared" si="272"/>
        <v/>
      </c>
      <c r="AF790" s="14">
        <f>SUMIF(Gruppenstunden!$C$12:$C$864,'Wochenübersicht Gruppenstunden'!C790,Gruppenstunden!$U$12:$U$864)</f>
        <v>0</v>
      </c>
      <c r="AG790" s="14" t="str">
        <f t="shared" si="273"/>
        <v/>
      </c>
      <c r="AH790" s="14">
        <f>SUMIF(Gruppenstunden!$C$12:$C$864,'Wochenübersicht Gruppenstunden'!C790,Gruppenstunden!$V$12:$V$864)</f>
        <v>0</v>
      </c>
      <c r="AI790" s="14" t="str">
        <f t="shared" si="274"/>
        <v/>
      </c>
      <c r="AJ790" s="14">
        <f>SUMIF(Gruppenstunden!$C$12:$C$864,'Wochenübersicht Gruppenstunden'!C790,Gruppenstunden!$W$12:$W$864)</f>
        <v>0</v>
      </c>
      <c r="AK790" s="14" t="str">
        <f t="shared" si="275"/>
        <v/>
      </c>
      <c r="AL790" s="14">
        <f>SUMIF(Gruppenstunden!$C$12:$C$864,'Wochenübersicht Gruppenstunden'!C790,Gruppenstunden!$X$12:$X$864)</f>
        <v>0</v>
      </c>
      <c r="AM790" s="14" t="str">
        <f t="shared" si="276"/>
        <v/>
      </c>
      <c r="AN790" s="14">
        <f>SUMIF(Gruppenstunden!$C$12:$C$864,'Wochenübersicht Gruppenstunden'!C790,Gruppenstunden!$Y$12:$Y$864)</f>
        <v>0</v>
      </c>
      <c r="AO790" s="14" t="str">
        <f t="shared" si="277"/>
        <v/>
      </c>
      <c r="AP790" s="14">
        <f>SUMIF(Gruppenstunden!$C$12:$C$864,'Wochenübersicht Gruppenstunden'!C790,Gruppenstunden!$Z$12:$Z$864)</f>
        <v>0</v>
      </c>
      <c r="AQ790" s="14" t="str">
        <f t="shared" si="278"/>
        <v/>
      </c>
      <c r="AR790" s="14">
        <f>SUMIF(Gruppenstunden!$C$12:$C$864,'Wochenübersicht Gruppenstunden'!C790,Gruppenstunden!$AA$12:$AA1642)</f>
        <v>0</v>
      </c>
      <c r="AS790" s="14" t="str">
        <f t="shared" si="279"/>
        <v/>
      </c>
    </row>
    <row r="791" spans="3:45" x14ac:dyDescent="0.25">
      <c r="C791" s="14"/>
      <c r="D791" s="14">
        <f>SUMIF(Gruppenstunden!$C$12:$C$864,'Wochenübersicht Gruppenstunden'!C791,Gruppenstunden!$AC$12:$AC$864)</f>
        <v>0</v>
      </c>
      <c r="E791" s="30" t="str">
        <f t="shared" si="259"/>
        <v/>
      </c>
      <c r="F791" s="14">
        <f>SUMIF(Gruppenstunden!$C$12:$C$864,'Wochenübersicht Gruppenstunden'!C791,Gruppenstunden!$H$12:$H$864)</f>
        <v>0</v>
      </c>
      <c r="G791" s="14" t="str">
        <f t="shared" si="260"/>
        <v/>
      </c>
      <c r="H791" s="14">
        <f>SUMIF(Gruppenstunden!$C$12:$C$864,'Wochenübersicht Gruppenstunden'!C791,Gruppenstunden!$I$12:$I$864)</f>
        <v>0</v>
      </c>
      <c r="I791" s="14" t="str">
        <f t="shared" si="261"/>
        <v/>
      </c>
      <c r="J791" s="14">
        <f>SUMIF(Gruppenstunden!$C$12:$C$864,'Wochenübersicht Gruppenstunden'!C791,Gruppenstunden!$J$12:$J$864)</f>
        <v>0</v>
      </c>
      <c r="K791" s="14" t="str">
        <f t="shared" si="262"/>
        <v/>
      </c>
      <c r="L791" s="14">
        <f>SUMIF(Gruppenstunden!$C$12:$C$864,'Wochenübersicht Gruppenstunden'!C791,Gruppenstunden!$K$12:$K$864)</f>
        <v>0</v>
      </c>
      <c r="M791" s="14" t="str">
        <f t="shared" si="263"/>
        <v/>
      </c>
      <c r="N791" s="14">
        <f>SUMIF(Gruppenstunden!$C$12:$C$864,'Wochenübersicht Gruppenstunden'!C791,Gruppenstunden!$L$12:$L$864)</f>
        <v>0</v>
      </c>
      <c r="O791" s="14" t="str">
        <f t="shared" si="264"/>
        <v/>
      </c>
      <c r="P791" s="14">
        <f>SUMIF(Gruppenstunden!$C$12:$C$864,'Wochenübersicht Gruppenstunden'!C791,Gruppenstunden!$M$12:$M$864)</f>
        <v>0</v>
      </c>
      <c r="Q791" s="14" t="str">
        <f t="shared" si="265"/>
        <v/>
      </c>
      <c r="R791" s="14">
        <f>SUMIF(Gruppenstunden!$C$12:$C$864,'Wochenübersicht Gruppenstunden'!C791,Gruppenstunden!$N$12:$N$864)</f>
        <v>0</v>
      </c>
      <c r="S791" s="14" t="str">
        <f t="shared" si="266"/>
        <v/>
      </c>
      <c r="T791" s="14">
        <f>SUMIF(Gruppenstunden!$C$12:$C$864,'Wochenübersicht Gruppenstunden'!C791,Gruppenstunden!$O$12:$O$864)</f>
        <v>0</v>
      </c>
      <c r="U791" s="14" t="str">
        <f t="shared" si="267"/>
        <v/>
      </c>
      <c r="V791" s="14">
        <f>SUMIF(Gruppenstunden!$C$12:$C$864,'Wochenübersicht Gruppenstunden'!C791,Gruppenstunden!$P$12:$P$864)</f>
        <v>0</v>
      </c>
      <c r="W791" s="14" t="str">
        <f t="shared" si="268"/>
        <v/>
      </c>
      <c r="X791" s="14">
        <f>SUMIF(Gruppenstunden!$C$12:$C$864,'Wochenübersicht Gruppenstunden'!C791,Gruppenstunden!$Q$12:$Q$864)</f>
        <v>0</v>
      </c>
      <c r="Y791" s="14" t="str">
        <f t="shared" si="269"/>
        <v/>
      </c>
      <c r="Z791" s="14">
        <f>SUMIF(Gruppenstunden!$C$12:$C$864,'Wochenübersicht Gruppenstunden'!C791,Gruppenstunden!$R$12:$R$864)</f>
        <v>0</v>
      </c>
      <c r="AA791" s="14" t="str">
        <f t="shared" si="270"/>
        <v/>
      </c>
      <c r="AB791" s="14">
        <f>SUMIF(Gruppenstunden!$C$12:$C$864,'Wochenübersicht Gruppenstunden'!C791,Gruppenstunden!$S$12:$S$864)</f>
        <v>0</v>
      </c>
      <c r="AC791" s="14" t="str">
        <f t="shared" si="271"/>
        <v/>
      </c>
      <c r="AD791" s="14">
        <f>SUMIF(Gruppenstunden!$C$12:$C$864,'Wochenübersicht Gruppenstunden'!C791,Gruppenstunden!$T$12:$T$864)</f>
        <v>0</v>
      </c>
      <c r="AE791" s="14" t="str">
        <f t="shared" si="272"/>
        <v/>
      </c>
      <c r="AF791" s="14">
        <f>SUMIF(Gruppenstunden!$C$12:$C$864,'Wochenübersicht Gruppenstunden'!C791,Gruppenstunden!$U$12:$U$864)</f>
        <v>0</v>
      </c>
      <c r="AG791" s="14" t="str">
        <f t="shared" si="273"/>
        <v/>
      </c>
      <c r="AH791" s="14">
        <f>SUMIF(Gruppenstunden!$C$12:$C$864,'Wochenübersicht Gruppenstunden'!C791,Gruppenstunden!$V$12:$V$864)</f>
        <v>0</v>
      </c>
      <c r="AI791" s="14" t="str">
        <f t="shared" si="274"/>
        <v/>
      </c>
      <c r="AJ791" s="14">
        <f>SUMIF(Gruppenstunden!$C$12:$C$864,'Wochenübersicht Gruppenstunden'!C791,Gruppenstunden!$W$12:$W$864)</f>
        <v>0</v>
      </c>
      <c r="AK791" s="14" t="str">
        <f t="shared" si="275"/>
        <v/>
      </c>
      <c r="AL791" s="14">
        <f>SUMIF(Gruppenstunden!$C$12:$C$864,'Wochenübersicht Gruppenstunden'!C791,Gruppenstunden!$X$12:$X$864)</f>
        <v>0</v>
      </c>
      <c r="AM791" s="14" t="str">
        <f t="shared" si="276"/>
        <v/>
      </c>
      <c r="AN791" s="14">
        <f>SUMIF(Gruppenstunden!$C$12:$C$864,'Wochenübersicht Gruppenstunden'!C791,Gruppenstunden!$Y$12:$Y$864)</f>
        <v>0</v>
      </c>
      <c r="AO791" s="14" t="str">
        <f t="shared" si="277"/>
        <v/>
      </c>
      <c r="AP791" s="14">
        <f>SUMIF(Gruppenstunden!$C$12:$C$864,'Wochenübersicht Gruppenstunden'!C791,Gruppenstunden!$Z$12:$Z$864)</f>
        <v>0</v>
      </c>
      <c r="AQ791" s="14" t="str">
        <f t="shared" si="278"/>
        <v/>
      </c>
      <c r="AR791" s="14">
        <f>SUMIF(Gruppenstunden!$C$12:$C$864,'Wochenübersicht Gruppenstunden'!C791,Gruppenstunden!$AA$12:$AA1643)</f>
        <v>0</v>
      </c>
      <c r="AS791" s="14" t="str">
        <f t="shared" si="279"/>
        <v/>
      </c>
    </row>
    <row r="792" spans="3:45" x14ac:dyDescent="0.25">
      <c r="C792" s="14"/>
      <c r="D792" s="14">
        <f>SUMIF(Gruppenstunden!$C$12:$C$864,'Wochenübersicht Gruppenstunden'!C792,Gruppenstunden!$AC$12:$AC$864)</f>
        <v>0</v>
      </c>
      <c r="E792" s="30" t="str">
        <f t="shared" si="259"/>
        <v/>
      </c>
      <c r="F792" s="14">
        <f>SUMIF(Gruppenstunden!$C$12:$C$864,'Wochenübersicht Gruppenstunden'!C792,Gruppenstunden!$H$12:$H$864)</f>
        <v>0</v>
      </c>
      <c r="G792" s="14" t="str">
        <f t="shared" si="260"/>
        <v/>
      </c>
      <c r="H792" s="14">
        <f>SUMIF(Gruppenstunden!$C$12:$C$864,'Wochenübersicht Gruppenstunden'!C792,Gruppenstunden!$I$12:$I$864)</f>
        <v>0</v>
      </c>
      <c r="I792" s="14" t="str">
        <f t="shared" si="261"/>
        <v/>
      </c>
      <c r="J792" s="14">
        <f>SUMIF(Gruppenstunden!$C$12:$C$864,'Wochenübersicht Gruppenstunden'!C792,Gruppenstunden!$J$12:$J$864)</f>
        <v>0</v>
      </c>
      <c r="K792" s="14" t="str">
        <f t="shared" si="262"/>
        <v/>
      </c>
      <c r="L792" s="14">
        <f>SUMIF(Gruppenstunden!$C$12:$C$864,'Wochenübersicht Gruppenstunden'!C792,Gruppenstunden!$K$12:$K$864)</f>
        <v>0</v>
      </c>
      <c r="M792" s="14" t="str">
        <f t="shared" si="263"/>
        <v/>
      </c>
      <c r="N792" s="14">
        <f>SUMIF(Gruppenstunden!$C$12:$C$864,'Wochenübersicht Gruppenstunden'!C792,Gruppenstunden!$L$12:$L$864)</f>
        <v>0</v>
      </c>
      <c r="O792" s="14" t="str">
        <f t="shared" si="264"/>
        <v/>
      </c>
      <c r="P792" s="14">
        <f>SUMIF(Gruppenstunden!$C$12:$C$864,'Wochenübersicht Gruppenstunden'!C792,Gruppenstunden!$M$12:$M$864)</f>
        <v>0</v>
      </c>
      <c r="Q792" s="14" t="str">
        <f t="shared" si="265"/>
        <v/>
      </c>
      <c r="R792" s="14">
        <f>SUMIF(Gruppenstunden!$C$12:$C$864,'Wochenübersicht Gruppenstunden'!C792,Gruppenstunden!$N$12:$N$864)</f>
        <v>0</v>
      </c>
      <c r="S792" s="14" t="str">
        <f t="shared" si="266"/>
        <v/>
      </c>
      <c r="T792" s="14">
        <f>SUMIF(Gruppenstunden!$C$12:$C$864,'Wochenübersicht Gruppenstunden'!C792,Gruppenstunden!$O$12:$O$864)</f>
        <v>0</v>
      </c>
      <c r="U792" s="14" t="str">
        <f t="shared" si="267"/>
        <v/>
      </c>
      <c r="V792" s="14">
        <f>SUMIF(Gruppenstunden!$C$12:$C$864,'Wochenübersicht Gruppenstunden'!C792,Gruppenstunden!$P$12:$P$864)</f>
        <v>0</v>
      </c>
      <c r="W792" s="14" t="str">
        <f t="shared" si="268"/>
        <v/>
      </c>
      <c r="X792" s="14">
        <f>SUMIF(Gruppenstunden!$C$12:$C$864,'Wochenübersicht Gruppenstunden'!C792,Gruppenstunden!$Q$12:$Q$864)</f>
        <v>0</v>
      </c>
      <c r="Y792" s="14" t="str">
        <f t="shared" si="269"/>
        <v/>
      </c>
      <c r="Z792" s="14">
        <f>SUMIF(Gruppenstunden!$C$12:$C$864,'Wochenübersicht Gruppenstunden'!C792,Gruppenstunden!$R$12:$R$864)</f>
        <v>0</v>
      </c>
      <c r="AA792" s="14" t="str">
        <f t="shared" si="270"/>
        <v/>
      </c>
      <c r="AB792" s="14">
        <f>SUMIF(Gruppenstunden!$C$12:$C$864,'Wochenübersicht Gruppenstunden'!C792,Gruppenstunden!$S$12:$S$864)</f>
        <v>0</v>
      </c>
      <c r="AC792" s="14" t="str">
        <f t="shared" si="271"/>
        <v/>
      </c>
      <c r="AD792" s="14">
        <f>SUMIF(Gruppenstunden!$C$12:$C$864,'Wochenübersicht Gruppenstunden'!C792,Gruppenstunden!$T$12:$T$864)</f>
        <v>0</v>
      </c>
      <c r="AE792" s="14" t="str">
        <f t="shared" si="272"/>
        <v/>
      </c>
      <c r="AF792" s="14">
        <f>SUMIF(Gruppenstunden!$C$12:$C$864,'Wochenübersicht Gruppenstunden'!C792,Gruppenstunden!$U$12:$U$864)</f>
        <v>0</v>
      </c>
      <c r="AG792" s="14" t="str">
        <f t="shared" si="273"/>
        <v/>
      </c>
      <c r="AH792" s="14">
        <f>SUMIF(Gruppenstunden!$C$12:$C$864,'Wochenübersicht Gruppenstunden'!C792,Gruppenstunden!$V$12:$V$864)</f>
        <v>0</v>
      </c>
      <c r="AI792" s="14" t="str">
        <f t="shared" si="274"/>
        <v/>
      </c>
      <c r="AJ792" s="14">
        <f>SUMIF(Gruppenstunden!$C$12:$C$864,'Wochenübersicht Gruppenstunden'!C792,Gruppenstunden!$W$12:$W$864)</f>
        <v>0</v>
      </c>
      <c r="AK792" s="14" t="str">
        <f t="shared" si="275"/>
        <v/>
      </c>
      <c r="AL792" s="14">
        <f>SUMIF(Gruppenstunden!$C$12:$C$864,'Wochenübersicht Gruppenstunden'!C792,Gruppenstunden!$X$12:$X$864)</f>
        <v>0</v>
      </c>
      <c r="AM792" s="14" t="str">
        <f t="shared" si="276"/>
        <v/>
      </c>
      <c r="AN792" s="14">
        <f>SUMIF(Gruppenstunden!$C$12:$C$864,'Wochenübersicht Gruppenstunden'!C792,Gruppenstunden!$Y$12:$Y$864)</f>
        <v>0</v>
      </c>
      <c r="AO792" s="14" t="str">
        <f t="shared" si="277"/>
        <v/>
      </c>
      <c r="AP792" s="14">
        <f>SUMIF(Gruppenstunden!$C$12:$C$864,'Wochenübersicht Gruppenstunden'!C792,Gruppenstunden!$Z$12:$Z$864)</f>
        <v>0</v>
      </c>
      <c r="AQ792" s="14" t="str">
        <f t="shared" si="278"/>
        <v/>
      </c>
      <c r="AR792" s="14">
        <f>SUMIF(Gruppenstunden!$C$12:$C$864,'Wochenübersicht Gruppenstunden'!C792,Gruppenstunden!$AA$12:$AA1644)</f>
        <v>0</v>
      </c>
      <c r="AS792" s="14" t="str">
        <f t="shared" si="279"/>
        <v/>
      </c>
    </row>
    <row r="793" spans="3:45" x14ac:dyDescent="0.25">
      <c r="C793" s="14"/>
      <c r="D793" s="14">
        <f>SUMIF(Gruppenstunden!$C$12:$C$864,'Wochenübersicht Gruppenstunden'!C793,Gruppenstunden!$AC$12:$AC$864)</f>
        <v>0</v>
      </c>
      <c r="E793" s="30" t="str">
        <f t="shared" si="259"/>
        <v/>
      </c>
      <c r="F793" s="14">
        <f>SUMIF(Gruppenstunden!$C$12:$C$864,'Wochenübersicht Gruppenstunden'!C793,Gruppenstunden!$H$12:$H$864)</f>
        <v>0</v>
      </c>
      <c r="G793" s="14" t="str">
        <f t="shared" si="260"/>
        <v/>
      </c>
      <c r="H793" s="14">
        <f>SUMIF(Gruppenstunden!$C$12:$C$864,'Wochenübersicht Gruppenstunden'!C793,Gruppenstunden!$I$12:$I$864)</f>
        <v>0</v>
      </c>
      <c r="I793" s="14" t="str">
        <f t="shared" si="261"/>
        <v/>
      </c>
      <c r="J793" s="14">
        <f>SUMIF(Gruppenstunden!$C$12:$C$864,'Wochenübersicht Gruppenstunden'!C793,Gruppenstunden!$J$12:$J$864)</f>
        <v>0</v>
      </c>
      <c r="K793" s="14" t="str">
        <f t="shared" si="262"/>
        <v/>
      </c>
      <c r="L793" s="14">
        <f>SUMIF(Gruppenstunden!$C$12:$C$864,'Wochenübersicht Gruppenstunden'!C793,Gruppenstunden!$K$12:$K$864)</f>
        <v>0</v>
      </c>
      <c r="M793" s="14" t="str">
        <f t="shared" si="263"/>
        <v/>
      </c>
      <c r="N793" s="14">
        <f>SUMIF(Gruppenstunden!$C$12:$C$864,'Wochenübersicht Gruppenstunden'!C793,Gruppenstunden!$L$12:$L$864)</f>
        <v>0</v>
      </c>
      <c r="O793" s="14" t="str">
        <f t="shared" si="264"/>
        <v/>
      </c>
      <c r="P793" s="14">
        <f>SUMIF(Gruppenstunden!$C$12:$C$864,'Wochenübersicht Gruppenstunden'!C793,Gruppenstunden!$M$12:$M$864)</f>
        <v>0</v>
      </c>
      <c r="Q793" s="14" t="str">
        <f t="shared" si="265"/>
        <v/>
      </c>
      <c r="R793" s="14">
        <f>SUMIF(Gruppenstunden!$C$12:$C$864,'Wochenübersicht Gruppenstunden'!C793,Gruppenstunden!$N$12:$N$864)</f>
        <v>0</v>
      </c>
      <c r="S793" s="14" t="str">
        <f t="shared" si="266"/>
        <v/>
      </c>
      <c r="T793" s="14">
        <f>SUMIF(Gruppenstunden!$C$12:$C$864,'Wochenübersicht Gruppenstunden'!C793,Gruppenstunden!$O$12:$O$864)</f>
        <v>0</v>
      </c>
      <c r="U793" s="14" t="str">
        <f t="shared" si="267"/>
        <v/>
      </c>
      <c r="V793" s="14">
        <f>SUMIF(Gruppenstunden!$C$12:$C$864,'Wochenübersicht Gruppenstunden'!C793,Gruppenstunden!$P$12:$P$864)</f>
        <v>0</v>
      </c>
      <c r="W793" s="14" t="str">
        <f t="shared" si="268"/>
        <v/>
      </c>
      <c r="X793" s="14">
        <f>SUMIF(Gruppenstunden!$C$12:$C$864,'Wochenübersicht Gruppenstunden'!C793,Gruppenstunden!$Q$12:$Q$864)</f>
        <v>0</v>
      </c>
      <c r="Y793" s="14" t="str">
        <f t="shared" si="269"/>
        <v/>
      </c>
      <c r="Z793" s="14">
        <f>SUMIF(Gruppenstunden!$C$12:$C$864,'Wochenübersicht Gruppenstunden'!C793,Gruppenstunden!$R$12:$R$864)</f>
        <v>0</v>
      </c>
      <c r="AA793" s="14" t="str">
        <f t="shared" si="270"/>
        <v/>
      </c>
      <c r="AB793" s="14">
        <f>SUMIF(Gruppenstunden!$C$12:$C$864,'Wochenübersicht Gruppenstunden'!C793,Gruppenstunden!$S$12:$S$864)</f>
        <v>0</v>
      </c>
      <c r="AC793" s="14" t="str">
        <f t="shared" si="271"/>
        <v/>
      </c>
      <c r="AD793" s="14">
        <f>SUMIF(Gruppenstunden!$C$12:$C$864,'Wochenübersicht Gruppenstunden'!C793,Gruppenstunden!$T$12:$T$864)</f>
        <v>0</v>
      </c>
      <c r="AE793" s="14" t="str">
        <f t="shared" si="272"/>
        <v/>
      </c>
      <c r="AF793" s="14">
        <f>SUMIF(Gruppenstunden!$C$12:$C$864,'Wochenübersicht Gruppenstunden'!C793,Gruppenstunden!$U$12:$U$864)</f>
        <v>0</v>
      </c>
      <c r="AG793" s="14" t="str">
        <f t="shared" si="273"/>
        <v/>
      </c>
      <c r="AH793" s="14">
        <f>SUMIF(Gruppenstunden!$C$12:$C$864,'Wochenübersicht Gruppenstunden'!C793,Gruppenstunden!$V$12:$V$864)</f>
        <v>0</v>
      </c>
      <c r="AI793" s="14" t="str">
        <f t="shared" si="274"/>
        <v/>
      </c>
      <c r="AJ793" s="14">
        <f>SUMIF(Gruppenstunden!$C$12:$C$864,'Wochenübersicht Gruppenstunden'!C793,Gruppenstunden!$W$12:$W$864)</f>
        <v>0</v>
      </c>
      <c r="AK793" s="14" t="str">
        <f t="shared" si="275"/>
        <v/>
      </c>
      <c r="AL793" s="14">
        <f>SUMIF(Gruppenstunden!$C$12:$C$864,'Wochenübersicht Gruppenstunden'!C793,Gruppenstunden!$X$12:$X$864)</f>
        <v>0</v>
      </c>
      <c r="AM793" s="14" t="str">
        <f t="shared" si="276"/>
        <v/>
      </c>
      <c r="AN793" s="14">
        <f>SUMIF(Gruppenstunden!$C$12:$C$864,'Wochenübersicht Gruppenstunden'!C793,Gruppenstunden!$Y$12:$Y$864)</f>
        <v>0</v>
      </c>
      <c r="AO793" s="14" t="str">
        <f t="shared" si="277"/>
        <v/>
      </c>
      <c r="AP793" s="14">
        <f>SUMIF(Gruppenstunden!$C$12:$C$864,'Wochenübersicht Gruppenstunden'!C793,Gruppenstunden!$Z$12:$Z$864)</f>
        <v>0</v>
      </c>
      <c r="AQ793" s="14" t="str">
        <f t="shared" si="278"/>
        <v/>
      </c>
      <c r="AR793" s="14">
        <f>SUMIF(Gruppenstunden!$C$12:$C$864,'Wochenübersicht Gruppenstunden'!C793,Gruppenstunden!$AA$12:$AA1645)</f>
        <v>0</v>
      </c>
      <c r="AS793" s="14" t="str">
        <f t="shared" si="279"/>
        <v/>
      </c>
    </row>
    <row r="794" spans="3:45" x14ac:dyDescent="0.25">
      <c r="C794" s="14"/>
      <c r="D794" s="14">
        <f>SUMIF(Gruppenstunden!$C$12:$C$864,'Wochenübersicht Gruppenstunden'!C794,Gruppenstunden!$AC$12:$AC$864)</f>
        <v>0</v>
      </c>
      <c r="E794" s="30" t="str">
        <f t="shared" si="259"/>
        <v/>
      </c>
      <c r="F794" s="14">
        <f>SUMIF(Gruppenstunden!$C$12:$C$864,'Wochenübersicht Gruppenstunden'!C794,Gruppenstunden!$H$12:$H$864)</f>
        <v>0</v>
      </c>
      <c r="G794" s="14" t="str">
        <f t="shared" si="260"/>
        <v/>
      </c>
      <c r="H794" s="14">
        <f>SUMIF(Gruppenstunden!$C$12:$C$864,'Wochenübersicht Gruppenstunden'!C794,Gruppenstunden!$I$12:$I$864)</f>
        <v>0</v>
      </c>
      <c r="I794" s="14" t="str">
        <f t="shared" si="261"/>
        <v/>
      </c>
      <c r="J794" s="14">
        <f>SUMIF(Gruppenstunden!$C$12:$C$864,'Wochenübersicht Gruppenstunden'!C794,Gruppenstunden!$J$12:$J$864)</f>
        <v>0</v>
      </c>
      <c r="K794" s="14" t="str">
        <f t="shared" si="262"/>
        <v/>
      </c>
      <c r="L794" s="14">
        <f>SUMIF(Gruppenstunden!$C$12:$C$864,'Wochenübersicht Gruppenstunden'!C794,Gruppenstunden!$K$12:$K$864)</f>
        <v>0</v>
      </c>
      <c r="M794" s="14" t="str">
        <f t="shared" si="263"/>
        <v/>
      </c>
      <c r="N794" s="14">
        <f>SUMIF(Gruppenstunden!$C$12:$C$864,'Wochenübersicht Gruppenstunden'!C794,Gruppenstunden!$L$12:$L$864)</f>
        <v>0</v>
      </c>
      <c r="O794" s="14" t="str">
        <f t="shared" si="264"/>
        <v/>
      </c>
      <c r="P794" s="14">
        <f>SUMIF(Gruppenstunden!$C$12:$C$864,'Wochenübersicht Gruppenstunden'!C794,Gruppenstunden!$M$12:$M$864)</f>
        <v>0</v>
      </c>
      <c r="Q794" s="14" t="str">
        <f t="shared" si="265"/>
        <v/>
      </c>
      <c r="R794" s="14">
        <f>SUMIF(Gruppenstunden!$C$12:$C$864,'Wochenübersicht Gruppenstunden'!C794,Gruppenstunden!$N$12:$N$864)</f>
        <v>0</v>
      </c>
      <c r="S794" s="14" t="str">
        <f t="shared" si="266"/>
        <v/>
      </c>
      <c r="T794" s="14">
        <f>SUMIF(Gruppenstunden!$C$12:$C$864,'Wochenübersicht Gruppenstunden'!C794,Gruppenstunden!$O$12:$O$864)</f>
        <v>0</v>
      </c>
      <c r="U794" s="14" t="str">
        <f t="shared" si="267"/>
        <v/>
      </c>
      <c r="V794" s="14">
        <f>SUMIF(Gruppenstunden!$C$12:$C$864,'Wochenübersicht Gruppenstunden'!C794,Gruppenstunden!$P$12:$P$864)</f>
        <v>0</v>
      </c>
      <c r="W794" s="14" t="str">
        <f t="shared" si="268"/>
        <v/>
      </c>
      <c r="X794" s="14">
        <f>SUMIF(Gruppenstunden!$C$12:$C$864,'Wochenübersicht Gruppenstunden'!C794,Gruppenstunden!$Q$12:$Q$864)</f>
        <v>0</v>
      </c>
      <c r="Y794" s="14" t="str">
        <f t="shared" si="269"/>
        <v/>
      </c>
      <c r="Z794" s="14">
        <f>SUMIF(Gruppenstunden!$C$12:$C$864,'Wochenübersicht Gruppenstunden'!C794,Gruppenstunden!$R$12:$R$864)</f>
        <v>0</v>
      </c>
      <c r="AA794" s="14" t="str">
        <f t="shared" si="270"/>
        <v/>
      </c>
      <c r="AB794" s="14">
        <f>SUMIF(Gruppenstunden!$C$12:$C$864,'Wochenübersicht Gruppenstunden'!C794,Gruppenstunden!$S$12:$S$864)</f>
        <v>0</v>
      </c>
      <c r="AC794" s="14" t="str">
        <f t="shared" si="271"/>
        <v/>
      </c>
      <c r="AD794" s="14">
        <f>SUMIF(Gruppenstunden!$C$12:$C$864,'Wochenübersicht Gruppenstunden'!C794,Gruppenstunden!$T$12:$T$864)</f>
        <v>0</v>
      </c>
      <c r="AE794" s="14" t="str">
        <f t="shared" si="272"/>
        <v/>
      </c>
      <c r="AF794" s="14">
        <f>SUMIF(Gruppenstunden!$C$12:$C$864,'Wochenübersicht Gruppenstunden'!C794,Gruppenstunden!$U$12:$U$864)</f>
        <v>0</v>
      </c>
      <c r="AG794" s="14" t="str">
        <f t="shared" si="273"/>
        <v/>
      </c>
      <c r="AH794" s="14">
        <f>SUMIF(Gruppenstunden!$C$12:$C$864,'Wochenübersicht Gruppenstunden'!C794,Gruppenstunden!$V$12:$V$864)</f>
        <v>0</v>
      </c>
      <c r="AI794" s="14" t="str">
        <f t="shared" si="274"/>
        <v/>
      </c>
      <c r="AJ794" s="14">
        <f>SUMIF(Gruppenstunden!$C$12:$C$864,'Wochenübersicht Gruppenstunden'!C794,Gruppenstunden!$W$12:$W$864)</f>
        <v>0</v>
      </c>
      <c r="AK794" s="14" t="str">
        <f t="shared" si="275"/>
        <v/>
      </c>
      <c r="AL794" s="14">
        <f>SUMIF(Gruppenstunden!$C$12:$C$864,'Wochenübersicht Gruppenstunden'!C794,Gruppenstunden!$X$12:$X$864)</f>
        <v>0</v>
      </c>
      <c r="AM794" s="14" t="str">
        <f t="shared" si="276"/>
        <v/>
      </c>
      <c r="AN794" s="14">
        <f>SUMIF(Gruppenstunden!$C$12:$C$864,'Wochenübersicht Gruppenstunden'!C794,Gruppenstunden!$Y$12:$Y$864)</f>
        <v>0</v>
      </c>
      <c r="AO794" s="14" t="str">
        <f t="shared" si="277"/>
        <v/>
      </c>
      <c r="AP794" s="14">
        <f>SUMIF(Gruppenstunden!$C$12:$C$864,'Wochenübersicht Gruppenstunden'!C794,Gruppenstunden!$Z$12:$Z$864)</f>
        <v>0</v>
      </c>
      <c r="AQ794" s="14" t="str">
        <f t="shared" si="278"/>
        <v/>
      </c>
      <c r="AR794" s="14">
        <f>SUMIF(Gruppenstunden!$C$12:$C$864,'Wochenübersicht Gruppenstunden'!C794,Gruppenstunden!$AA$12:$AA1646)</f>
        <v>0</v>
      </c>
      <c r="AS794" s="14" t="str">
        <f t="shared" si="279"/>
        <v/>
      </c>
    </row>
    <row r="795" spans="3:45" x14ac:dyDescent="0.25">
      <c r="C795" s="14"/>
      <c r="D795" s="14">
        <f>SUMIF(Gruppenstunden!$C$12:$C$864,'Wochenübersicht Gruppenstunden'!C795,Gruppenstunden!$AC$12:$AC$864)</f>
        <v>0</v>
      </c>
      <c r="E795" s="30" t="str">
        <f t="shared" si="259"/>
        <v/>
      </c>
      <c r="F795" s="14">
        <f>SUMIF(Gruppenstunden!$C$12:$C$864,'Wochenübersicht Gruppenstunden'!C795,Gruppenstunden!$H$12:$H$864)</f>
        <v>0</v>
      </c>
      <c r="G795" s="14" t="str">
        <f t="shared" si="260"/>
        <v/>
      </c>
      <c r="H795" s="14">
        <f>SUMIF(Gruppenstunden!$C$12:$C$864,'Wochenübersicht Gruppenstunden'!C795,Gruppenstunden!$I$12:$I$864)</f>
        <v>0</v>
      </c>
      <c r="I795" s="14" t="str">
        <f t="shared" si="261"/>
        <v/>
      </c>
      <c r="J795" s="14">
        <f>SUMIF(Gruppenstunden!$C$12:$C$864,'Wochenübersicht Gruppenstunden'!C795,Gruppenstunden!$J$12:$J$864)</f>
        <v>0</v>
      </c>
      <c r="K795" s="14" t="str">
        <f t="shared" si="262"/>
        <v/>
      </c>
      <c r="L795" s="14">
        <f>SUMIF(Gruppenstunden!$C$12:$C$864,'Wochenübersicht Gruppenstunden'!C795,Gruppenstunden!$K$12:$K$864)</f>
        <v>0</v>
      </c>
      <c r="M795" s="14" t="str">
        <f t="shared" si="263"/>
        <v/>
      </c>
      <c r="N795" s="14">
        <f>SUMIF(Gruppenstunden!$C$12:$C$864,'Wochenübersicht Gruppenstunden'!C795,Gruppenstunden!$L$12:$L$864)</f>
        <v>0</v>
      </c>
      <c r="O795" s="14" t="str">
        <f t="shared" si="264"/>
        <v/>
      </c>
      <c r="P795" s="14">
        <f>SUMIF(Gruppenstunden!$C$12:$C$864,'Wochenübersicht Gruppenstunden'!C795,Gruppenstunden!$M$12:$M$864)</f>
        <v>0</v>
      </c>
      <c r="Q795" s="14" t="str">
        <f t="shared" si="265"/>
        <v/>
      </c>
      <c r="R795" s="14">
        <f>SUMIF(Gruppenstunden!$C$12:$C$864,'Wochenübersicht Gruppenstunden'!C795,Gruppenstunden!$N$12:$N$864)</f>
        <v>0</v>
      </c>
      <c r="S795" s="14" t="str">
        <f t="shared" si="266"/>
        <v/>
      </c>
      <c r="T795" s="14">
        <f>SUMIF(Gruppenstunden!$C$12:$C$864,'Wochenübersicht Gruppenstunden'!C795,Gruppenstunden!$O$12:$O$864)</f>
        <v>0</v>
      </c>
      <c r="U795" s="14" t="str">
        <f t="shared" si="267"/>
        <v/>
      </c>
      <c r="V795" s="14">
        <f>SUMIF(Gruppenstunden!$C$12:$C$864,'Wochenübersicht Gruppenstunden'!C795,Gruppenstunden!$P$12:$P$864)</f>
        <v>0</v>
      </c>
      <c r="W795" s="14" t="str">
        <f t="shared" si="268"/>
        <v/>
      </c>
      <c r="X795" s="14">
        <f>SUMIF(Gruppenstunden!$C$12:$C$864,'Wochenübersicht Gruppenstunden'!C795,Gruppenstunden!$Q$12:$Q$864)</f>
        <v>0</v>
      </c>
      <c r="Y795" s="14" t="str">
        <f t="shared" si="269"/>
        <v/>
      </c>
      <c r="Z795" s="14">
        <f>SUMIF(Gruppenstunden!$C$12:$C$864,'Wochenübersicht Gruppenstunden'!C795,Gruppenstunden!$R$12:$R$864)</f>
        <v>0</v>
      </c>
      <c r="AA795" s="14" t="str">
        <f t="shared" si="270"/>
        <v/>
      </c>
      <c r="AB795" s="14">
        <f>SUMIF(Gruppenstunden!$C$12:$C$864,'Wochenübersicht Gruppenstunden'!C795,Gruppenstunden!$S$12:$S$864)</f>
        <v>0</v>
      </c>
      <c r="AC795" s="14" t="str">
        <f t="shared" si="271"/>
        <v/>
      </c>
      <c r="AD795" s="14">
        <f>SUMIF(Gruppenstunden!$C$12:$C$864,'Wochenübersicht Gruppenstunden'!C795,Gruppenstunden!$T$12:$T$864)</f>
        <v>0</v>
      </c>
      <c r="AE795" s="14" t="str">
        <f t="shared" si="272"/>
        <v/>
      </c>
      <c r="AF795" s="14">
        <f>SUMIF(Gruppenstunden!$C$12:$C$864,'Wochenübersicht Gruppenstunden'!C795,Gruppenstunden!$U$12:$U$864)</f>
        <v>0</v>
      </c>
      <c r="AG795" s="14" t="str">
        <f t="shared" si="273"/>
        <v/>
      </c>
      <c r="AH795" s="14">
        <f>SUMIF(Gruppenstunden!$C$12:$C$864,'Wochenübersicht Gruppenstunden'!C795,Gruppenstunden!$V$12:$V$864)</f>
        <v>0</v>
      </c>
      <c r="AI795" s="14" t="str">
        <f t="shared" si="274"/>
        <v/>
      </c>
      <c r="AJ795" s="14">
        <f>SUMIF(Gruppenstunden!$C$12:$C$864,'Wochenübersicht Gruppenstunden'!C795,Gruppenstunden!$W$12:$W$864)</f>
        <v>0</v>
      </c>
      <c r="AK795" s="14" t="str">
        <f t="shared" si="275"/>
        <v/>
      </c>
      <c r="AL795" s="14">
        <f>SUMIF(Gruppenstunden!$C$12:$C$864,'Wochenübersicht Gruppenstunden'!C795,Gruppenstunden!$X$12:$X$864)</f>
        <v>0</v>
      </c>
      <c r="AM795" s="14" t="str">
        <f t="shared" si="276"/>
        <v/>
      </c>
      <c r="AN795" s="14">
        <f>SUMIF(Gruppenstunden!$C$12:$C$864,'Wochenübersicht Gruppenstunden'!C795,Gruppenstunden!$Y$12:$Y$864)</f>
        <v>0</v>
      </c>
      <c r="AO795" s="14" t="str">
        <f t="shared" si="277"/>
        <v/>
      </c>
      <c r="AP795" s="14">
        <f>SUMIF(Gruppenstunden!$C$12:$C$864,'Wochenübersicht Gruppenstunden'!C795,Gruppenstunden!$Z$12:$Z$864)</f>
        <v>0</v>
      </c>
      <c r="AQ795" s="14" t="str">
        <f t="shared" si="278"/>
        <v/>
      </c>
      <c r="AR795" s="14">
        <f>SUMIF(Gruppenstunden!$C$12:$C$864,'Wochenübersicht Gruppenstunden'!C795,Gruppenstunden!$AA$12:$AA1647)</f>
        <v>0</v>
      </c>
      <c r="AS795" s="14" t="str">
        <f t="shared" si="279"/>
        <v/>
      </c>
    </row>
    <row r="796" spans="3:45" x14ac:dyDescent="0.25">
      <c r="C796" s="14"/>
      <c r="D796" s="14">
        <f>SUMIF(Gruppenstunden!$C$12:$C$864,'Wochenübersicht Gruppenstunden'!C796,Gruppenstunden!$AC$12:$AC$864)</f>
        <v>0</v>
      </c>
      <c r="E796" s="30" t="str">
        <f t="shared" si="259"/>
        <v/>
      </c>
      <c r="F796" s="14">
        <f>SUMIF(Gruppenstunden!$C$12:$C$864,'Wochenübersicht Gruppenstunden'!C796,Gruppenstunden!$H$12:$H$864)</f>
        <v>0</v>
      </c>
      <c r="G796" s="14" t="str">
        <f t="shared" si="260"/>
        <v/>
      </c>
      <c r="H796" s="14">
        <f>SUMIF(Gruppenstunden!$C$12:$C$864,'Wochenübersicht Gruppenstunden'!C796,Gruppenstunden!$I$12:$I$864)</f>
        <v>0</v>
      </c>
      <c r="I796" s="14" t="str">
        <f t="shared" si="261"/>
        <v/>
      </c>
      <c r="J796" s="14">
        <f>SUMIF(Gruppenstunden!$C$12:$C$864,'Wochenübersicht Gruppenstunden'!C796,Gruppenstunden!$J$12:$J$864)</f>
        <v>0</v>
      </c>
      <c r="K796" s="14" t="str">
        <f t="shared" si="262"/>
        <v/>
      </c>
      <c r="L796" s="14">
        <f>SUMIF(Gruppenstunden!$C$12:$C$864,'Wochenübersicht Gruppenstunden'!C796,Gruppenstunden!$K$12:$K$864)</f>
        <v>0</v>
      </c>
      <c r="M796" s="14" t="str">
        <f t="shared" si="263"/>
        <v/>
      </c>
      <c r="N796" s="14">
        <f>SUMIF(Gruppenstunden!$C$12:$C$864,'Wochenübersicht Gruppenstunden'!C796,Gruppenstunden!$L$12:$L$864)</f>
        <v>0</v>
      </c>
      <c r="O796" s="14" t="str">
        <f t="shared" si="264"/>
        <v/>
      </c>
      <c r="P796" s="14">
        <f>SUMIF(Gruppenstunden!$C$12:$C$864,'Wochenübersicht Gruppenstunden'!C796,Gruppenstunden!$M$12:$M$864)</f>
        <v>0</v>
      </c>
      <c r="Q796" s="14" t="str">
        <f t="shared" si="265"/>
        <v/>
      </c>
      <c r="R796" s="14">
        <f>SUMIF(Gruppenstunden!$C$12:$C$864,'Wochenübersicht Gruppenstunden'!C796,Gruppenstunden!$N$12:$N$864)</f>
        <v>0</v>
      </c>
      <c r="S796" s="14" t="str">
        <f t="shared" si="266"/>
        <v/>
      </c>
      <c r="T796" s="14">
        <f>SUMIF(Gruppenstunden!$C$12:$C$864,'Wochenübersicht Gruppenstunden'!C796,Gruppenstunden!$O$12:$O$864)</f>
        <v>0</v>
      </c>
      <c r="U796" s="14" t="str">
        <f t="shared" si="267"/>
        <v/>
      </c>
      <c r="V796" s="14">
        <f>SUMIF(Gruppenstunden!$C$12:$C$864,'Wochenübersicht Gruppenstunden'!C796,Gruppenstunden!$P$12:$P$864)</f>
        <v>0</v>
      </c>
      <c r="W796" s="14" t="str">
        <f t="shared" si="268"/>
        <v/>
      </c>
      <c r="X796" s="14">
        <f>SUMIF(Gruppenstunden!$C$12:$C$864,'Wochenübersicht Gruppenstunden'!C796,Gruppenstunden!$Q$12:$Q$864)</f>
        <v>0</v>
      </c>
      <c r="Y796" s="14" t="str">
        <f t="shared" si="269"/>
        <v/>
      </c>
      <c r="Z796" s="14">
        <f>SUMIF(Gruppenstunden!$C$12:$C$864,'Wochenübersicht Gruppenstunden'!C796,Gruppenstunden!$R$12:$R$864)</f>
        <v>0</v>
      </c>
      <c r="AA796" s="14" t="str">
        <f t="shared" si="270"/>
        <v/>
      </c>
      <c r="AB796" s="14">
        <f>SUMIF(Gruppenstunden!$C$12:$C$864,'Wochenübersicht Gruppenstunden'!C796,Gruppenstunden!$S$12:$S$864)</f>
        <v>0</v>
      </c>
      <c r="AC796" s="14" t="str">
        <f t="shared" si="271"/>
        <v/>
      </c>
      <c r="AD796" s="14">
        <f>SUMIF(Gruppenstunden!$C$12:$C$864,'Wochenübersicht Gruppenstunden'!C796,Gruppenstunden!$T$12:$T$864)</f>
        <v>0</v>
      </c>
      <c r="AE796" s="14" t="str">
        <f t="shared" si="272"/>
        <v/>
      </c>
      <c r="AF796" s="14">
        <f>SUMIF(Gruppenstunden!$C$12:$C$864,'Wochenübersicht Gruppenstunden'!C796,Gruppenstunden!$U$12:$U$864)</f>
        <v>0</v>
      </c>
      <c r="AG796" s="14" t="str">
        <f t="shared" si="273"/>
        <v/>
      </c>
      <c r="AH796" s="14">
        <f>SUMIF(Gruppenstunden!$C$12:$C$864,'Wochenübersicht Gruppenstunden'!C796,Gruppenstunden!$V$12:$V$864)</f>
        <v>0</v>
      </c>
      <c r="AI796" s="14" t="str">
        <f t="shared" si="274"/>
        <v/>
      </c>
      <c r="AJ796" s="14">
        <f>SUMIF(Gruppenstunden!$C$12:$C$864,'Wochenübersicht Gruppenstunden'!C796,Gruppenstunden!$W$12:$W$864)</f>
        <v>0</v>
      </c>
      <c r="AK796" s="14" t="str">
        <f t="shared" si="275"/>
        <v/>
      </c>
      <c r="AL796" s="14">
        <f>SUMIF(Gruppenstunden!$C$12:$C$864,'Wochenübersicht Gruppenstunden'!C796,Gruppenstunden!$X$12:$X$864)</f>
        <v>0</v>
      </c>
      <c r="AM796" s="14" t="str">
        <f t="shared" si="276"/>
        <v/>
      </c>
      <c r="AN796" s="14">
        <f>SUMIF(Gruppenstunden!$C$12:$C$864,'Wochenübersicht Gruppenstunden'!C796,Gruppenstunden!$Y$12:$Y$864)</f>
        <v>0</v>
      </c>
      <c r="AO796" s="14" t="str">
        <f t="shared" si="277"/>
        <v/>
      </c>
      <c r="AP796" s="14">
        <f>SUMIF(Gruppenstunden!$C$12:$C$864,'Wochenübersicht Gruppenstunden'!C796,Gruppenstunden!$Z$12:$Z$864)</f>
        <v>0</v>
      </c>
      <c r="AQ796" s="14" t="str">
        <f t="shared" si="278"/>
        <v/>
      </c>
      <c r="AR796" s="14">
        <f>SUMIF(Gruppenstunden!$C$12:$C$864,'Wochenübersicht Gruppenstunden'!C796,Gruppenstunden!$AA$12:$AA1648)</f>
        <v>0</v>
      </c>
      <c r="AS796" s="14" t="str">
        <f t="shared" si="279"/>
        <v/>
      </c>
    </row>
    <row r="797" spans="3:45" x14ac:dyDescent="0.25">
      <c r="C797" s="14"/>
      <c r="D797" s="14">
        <f>SUMIF(Gruppenstunden!$C$12:$C$864,'Wochenübersicht Gruppenstunden'!C797,Gruppenstunden!$AC$12:$AC$864)</f>
        <v>0</v>
      </c>
      <c r="E797" s="30" t="str">
        <f t="shared" si="259"/>
        <v/>
      </c>
      <c r="F797" s="14">
        <f>SUMIF(Gruppenstunden!$C$12:$C$864,'Wochenübersicht Gruppenstunden'!C797,Gruppenstunden!$H$12:$H$864)</f>
        <v>0</v>
      </c>
      <c r="G797" s="14" t="str">
        <f t="shared" si="260"/>
        <v/>
      </c>
      <c r="H797" s="14">
        <f>SUMIF(Gruppenstunden!$C$12:$C$864,'Wochenübersicht Gruppenstunden'!C797,Gruppenstunden!$I$12:$I$864)</f>
        <v>0</v>
      </c>
      <c r="I797" s="14" t="str">
        <f t="shared" si="261"/>
        <v/>
      </c>
      <c r="J797" s="14">
        <f>SUMIF(Gruppenstunden!$C$12:$C$864,'Wochenübersicht Gruppenstunden'!C797,Gruppenstunden!$J$12:$J$864)</f>
        <v>0</v>
      </c>
      <c r="K797" s="14" t="str">
        <f t="shared" si="262"/>
        <v/>
      </c>
      <c r="L797" s="14">
        <f>SUMIF(Gruppenstunden!$C$12:$C$864,'Wochenübersicht Gruppenstunden'!C797,Gruppenstunden!$K$12:$K$864)</f>
        <v>0</v>
      </c>
      <c r="M797" s="14" t="str">
        <f t="shared" si="263"/>
        <v/>
      </c>
      <c r="N797" s="14">
        <f>SUMIF(Gruppenstunden!$C$12:$C$864,'Wochenübersicht Gruppenstunden'!C797,Gruppenstunden!$L$12:$L$864)</f>
        <v>0</v>
      </c>
      <c r="O797" s="14" t="str">
        <f t="shared" si="264"/>
        <v/>
      </c>
      <c r="P797" s="14">
        <f>SUMIF(Gruppenstunden!$C$12:$C$864,'Wochenübersicht Gruppenstunden'!C797,Gruppenstunden!$M$12:$M$864)</f>
        <v>0</v>
      </c>
      <c r="Q797" s="14" t="str">
        <f t="shared" si="265"/>
        <v/>
      </c>
      <c r="R797" s="14">
        <f>SUMIF(Gruppenstunden!$C$12:$C$864,'Wochenübersicht Gruppenstunden'!C797,Gruppenstunden!$N$12:$N$864)</f>
        <v>0</v>
      </c>
      <c r="S797" s="14" t="str">
        <f t="shared" si="266"/>
        <v/>
      </c>
      <c r="T797" s="14">
        <f>SUMIF(Gruppenstunden!$C$12:$C$864,'Wochenübersicht Gruppenstunden'!C797,Gruppenstunden!$O$12:$O$864)</f>
        <v>0</v>
      </c>
      <c r="U797" s="14" t="str">
        <f t="shared" si="267"/>
        <v/>
      </c>
      <c r="V797" s="14">
        <f>SUMIF(Gruppenstunden!$C$12:$C$864,'Wochenübersicht Gruppenstunden'!C797,Gruppenstunden!$P$12:$P$864)</f>
        <v>0</v>
      </c>
      <c r="W797" s="14" t="str">
        <f t="shared" si="268"/>
        <v/>
      </c>
      <c r="X797" s="14">
        <f>SUMIF(Gruppenstunden!$C$12:$C$864,'Wochenübersicht Gruppenstunden'!C797,Gruppenstunden!$Q$12:$Q$864)</f>
        <v>0</v>
      </c>
      <c r="Y797" s="14" t="str">
        <f t="shared" si="269"/>
        <v/>
      </c>
      <c r="Z797" s="14">
        <f>SUMIF(Gruppenstunden!$C$12:$C$864,'Wochenübersicht Gruppenstunden'!C797,Gruppenstunden!$R$12:$R$864)</f>
        <v>0</v>
      </c>
      <c r="AA797" s="14" t="str">
        <f t="shared" si="270"/>
        <v/>
      </c>
      <c r="AB797" s="14">
        <f>SUMIF(Gruppenstunden!$C$12:$C$864,'Wochenübersicht Gruppenstunden'!C797,Gruppenstunden!$S$12:$S$864)</f>
        <v>0</v>
      </c>
      <c r="AC797" s="14" t="str">
        <f t="shared" si="271"/>
        <v/>
      </c>
      <c r="AD797" s="14">
        <f>SUMIF(Gruppenstunden!$C$12:$C$864,'Wochenübersicht Gruppenstunden'!C797,Gruppenstunden!$T$12:$T$864)</f>
        <v>0</v>
      </c>
      <c r="AE797" s="14" t="str">
        <f t="shared" si="272"/>
        <v/>
      </c>
      <c r="AF797" s="14">
        <f>SUMIF(Gruppenstunden!$C$12:$C$864,'Wochenübersicht Gruppenstunden'!C797,Gruppenstunden!$U$12:$U$864)</f>
        <v>0</v>
      </c>
      <c r="AG797" s="14" t="str">
        <f t="shared" si="273"/>
        <v/>
      </c>
      <c r="AH797" s="14">
        <f>SUMIF(Gruppenstunden!$C$12:$C$864,'Wochenübersicht Gruppenstunden'!C797,Gruppenstunden!$V$12:$V$864)</f>
        <v>0</v>
      </c>
      <c r="AI797" s="14" t="str">
        <f t="shared" si="274"/>
        <v/>
      </c>
      <c r="AJ797" s="14">
        <f>SUMIF(Gruppenstunden!$C$12:$C$864,'Wochenübersicht Gruppenstunden'!C797,Gruppenstunden!$W$12:$W$864)</f>
        <v>0</v>
      </c>
      <c r="AK797" s="14" t="str">
        <f t="shared" si="275"/>
        <v/>
      </c>
      <c r="AL797" s="14">
        <f>SUMIF(Gruppenstunden!$C$12:$C$864,'Wochenübersicht Gruppenstunden'!C797,Gruppenstunden!$X$12:$X$864)</f>
        <v>0</v>
      </c>
      <c r="AM797" s="14" t="str">
        <f t="shared" si="276"/>
        <v/>
      </c>
      <c r="AN797" s="14">
        <f>SUMIF(Gruppenstunden!$C$12:$C$864,'Wochenübersicht Gruppenstunden'!C797,Gruppenstunden!$Y$12:$Y$864)</f>
        <v>0</v>
      </c>
      <c r="AO797" s="14" t="str">
        <f t="shared" si="277"/>
        <v/>
      </c>
      <c r="AP797" s="14">
        <f>SUMIF(Gruppenstunden!$C$12:$C$864,'Wochenübersicht Gruppenstunden'!C797,Gruppenstunden!$Z$12:$Z$864)</f>
        <v>0</v>
      </c>
      <c r="AQ797" s="14" t="str">
        <f t="shared" si="278"/>
        <v/>
      </c>
      <c r="AR797" s="14">
        <f>SUMIF(Gruppenstunden!$C$12:$C$864,'Wochenübersicht Gruppenstunden'!C797,Gruppenstunden!$AA$12:$AA1649)</f>
        <v>0</v>
      </c>
      <c r="AS797" s="14" t="str">
        <f t="shared" si="279"/>
        <v/>
      </c>
    </row>
    <row r="798" spans="3:45" x14ac:dyDescent="0.25">
      <c r="C798" s="14"/>
      <c r="D798" s="14">
        <f>SUMIF(Gruppenstunden!$C$12:$C$864,'Wochenübersicht Gruppenstunden'!C798,Gruppenstunden!$AC$12:$AC$864)</f>
        <v>0</v>
      </c>
      <c r="E798" s="30" t="str">
        <f t="shared" si="259"/>
        <v/>
      </c>
      <c r="F798" s="14">
        <f>SUMIF(Gruppenstunden!$C$12:$C$864,'Wochenübersicht Gruppenstunden'!C798,Gruppenstunden!$H$12:$H$864)</f>
        <v>0</v>
      </c>
      <c r="G798" s="14" t="str">
        <f t="shared" si="260"/>
        <v/>
      </c>
      <c r="H798" s="14">
        <f>SUMIF(Gruppenstunden!$C$12:$C$864,'Wochenübersicht Gruppenstunden'!C798,Gruppenstunden!$I$12:$I$864)</f>
        <v>0</v>
      </c>
      <c r="I798" s="14" t="str">
        <f t="shared" si="261"/>
        <v/>
      </c>
      <c r="J798" s="14">
        <f>SUMIF(Gruppenstunden!$C$12:$C$864,'Wochenübersicht Gruppenstunden'!C798,Gruppenstunden!$J$12:$J$864)</f>
        <v>0</v>
      </c>
      <c r="K798" s="14" t="str">
        <f t="shared" si="262"/>
        <v/>
      </c>
      <c r="L798" s="14">
        <f>SUMIF(Gruppenstunden!$C$12:$C$864,'Wochenübersicht Gruppenstunden'!C798,Gruppenstunden!$K$12:$K$864)</f>
        <v>0</v>
      </c>
      <c r="M798" s="14" t="str">
        <f t="shared" si="263"/>
        <v/>
      </c>
      <c r="N798" s="14">
        <f>SUMIF(Gruppenstunden!$C$12:$C$864,'Wochenübersicht Gruppenstunden'!C798,Gruppenstunden!$L$12:$L$864)</f>
        <v>0</v>
      </c>
      <c r="O798" s="14" t="str">
        <f t="shared" si="264"/>
        <v/>
      </c>
      <c r="P798" s="14">
        <f>SUMIF(Gruppenstunden!$C$12:$C$864,'Wochenübersicht Gruppenstunden'!C798,Gruppenstunden!$M$12:$M$864)</f>
        <v>0</v>
      </c>
      <c r="Q798" s="14" t="str">
        <f t="shared" si="265"/>
        <v/>
      </c>
      <c r="R798" s="14">
        <f>SUMIF(Gruppenstunden!$C$12:$C$864,'Wochenübersicht Gruppenstunden'!C798,Gruppenstunden!$N$12:$N$864)</f>
        <v>0</v>
      </c>
      <c r="S798" s="14" t="str">
        <f t="shared" si="266"/>
        <v/>
      </c>
      <c r="T798" s="14">
        <f>SUMIF(Gruppenstunden!$C$12:$C$864,'Wochenübersicht Gruppenstunden'!C798,Gruppenstunden!$O$12:$O$864)</f>
        <v>0</v>
      </c>
      <c r="U798" s="14" t="str">
        <f t="shared" si="267"/>
        <v/>
      </c>
      <c r="V798" s="14">
        <f>SUMIF(Gruppenstunden!$C$12:$C$864,'Wochenübersicht Gruppenstunden'!C798,Gruppenstunden!$P$12:$P$864)</f>
        <v>0</v>
      </c>
      <c r="W798" s="14" t="str">
        <f t="shared" si="268"/>
        <v/>
      </c>
      <c r="X798" s="14">
        <f>SUMIF(Gruppenstunden!$C$12:$C$864,'Wochenübersicht Gruppenstunden'!C798,Gruppenstunden!$Q$12:$Q$864)</f>
        <v>0</v>
      </c>
      <c r="Y798" s="14" t="str">
        <f t="shared" si="269"/>
        <v/>
      </c>
      <c r="Z798" s="14">
        <f>SUMIF(Gruppenstunden!$C$12:$C$864,'Wochenübersicht Gruppenstunden'!C798,Gruppenstunden!$R$12:$R$864)</f>
        <v>0</v>
      </c>
      <c r="AA798" s="14" t="str">
        <f t="shared" si="270"/>
        <v/>
      </c>
      <c r="AB798" s="14">
        <f>SUMIF(Gruppenstunden!$C$12:$C$864,'Wochenübersicht Gruppenstunden'!C798,Gruppenstunden!$S$12:$S$864)</f>
        <v>0</v>
      </c>
      <c r="AC798" s="14" t="str">
        <f t="shared" si="271"/>
        <v/>
      </c>
      <c r="AD798" s="14">
        <f>SUMIF(Gruppenstunden!$C$12:$C$864,'Wochenübersicht Gruppenstunden'!C798,Gruppenstunden!$T$12:$T$864)</f>
        <v>0</v>
      </c>
      <c r="AE798" s="14" t="str">
        <f t="shared" si="272"/>
        <v/>
      </c>
      <c r="AF798" s="14">
        <f>SUMIF(Gruppenstunden!$C$12:$C$864,'Wochenübersicht Gruppenstunden'!C798,Gruppenstunden!$U$12:$U$864)</f>
        <v>0</v>
      </c>
      <c r="AG798" s="14" t="str">
        <f t="shared" si="273"/>
        <v/>
      </c>
      <c r="AH798" s="14">
        <f>SUMIF(Gruppenstunden!$C$12:$C$864,'Wochenübersicht Gruppenstunden'!C798,Gruppenstunden!$V$12:$V$864)</f>
        <v>0</v>
      </c>
      <c r="AI798" s="14" t="str">
        <f t="shared" si="274"/>
        <v/>
      </c>
      <c r="AJ798" s="14">
        <f>SUMIF(Gruppenstunden!$C$12:$C$864,'Wochenübersicht Gruppenstunden'!C798,Gruppenstunden!$W$12:$W$864)</f>
        <v>0</v>
      </c>
      <c r="AK798" s="14" t="str">
        <f t="shared" si="275"/>
        <v/>
      </c>
      <c r="AL798" s="14">
        <f>SUMIF(Gruppenstunden!$C$12:$C$864,'Wochenübersicht Gruppenstunden'!C798,Gruppenstunden!$X$12:$X$864)</f>
        <v>0</v>
      </c>
      <c r="AM798" s="14" t="str">
        <f t="shared" si="276"/>
        <v/>
      </c>
      <c r="AN798" s="14">
        <f>SUMIF(Gruppenstunden!$C$12:$C$864,'Wochenübersicht Gruppenstunden'!C798,Gruppenstunden!$Y$12:$Y$864)</f>
        <v>0</v>
      </c>
      <c r="AO798" s="14" t="str">
        <f t="shared" si="277"/>
        <v/>
      </c>
      <c r="AP798" s="14">
        <f>SUMIF(Gruppenstunden!$C$12:$C$864,'Wochenübersicht Gruppenstunden'!C798,Gruppenstunden!$Z$12:$Z$864)</f>
        <v>0</v>
      </c>
      <c r="AQ798" s="14" t="str">
        <f t="shared" si="278"/>
        <v/>
      </c>
      <c r="AR798" s="14">
        <f>SUMIF(Gruppenstunden!$C$12:$C$864,'Wochenübersicht Gruppenstunden'!C798,Gruppenstunden!$AA$12:$AA1650)</f>
        <v>0</v>
      </c>
      <c r="AS798" s="14" t="str">
        <f t="shared" si="279"/>
        <v/>
      </c>
    </row>
    <row r="799" spans="3:45" x14ac:dyDescent="0.25">
      <c r="C799" s="14"/>
      <c r="D799" s="14">
        <f>SUMIF(Gruppenstunden!$C$12:$C$864,'Wochenübersicht Gruppenstunden'!C799,Gruppenstunden!$AC$12:$AC$864)</f>
        <v>0</v>
      </c>
      <c r="E799" s="30" t="str">
        <f t="shared" si="259"/>
        <v/>
      </c>
      <c r="F799" s="14">
        <f>SUMIF(Gruppenstunden!$C$12:$C$864,'Wochenübersicht Gruppenstunden'!C799,Gruppenstunden!$H$12:$H$864)</f>
        <v>0</v>
      </c>
      <c r="G799" s="14" t="str">
        <f t="shared" si="260"/>
        <v/>
      </c>
      <c r="H799" s="14">
        <f>SUMIF(Gruppenstunden!$C$12:$C$864,'Wochenübersicht Gruppenstunden'!C799,Gruppenstunden!$I$12:$I$864)</f>
        <v>0</v>
      </c>
      <c r="I799" s="14" t="str">
        <f t="shared" si="261"/>
        <v/>
      </c>
      <c r="J799" s="14">
        <f>SUMIF(Gruppenstunden!$C$12:$C$864,'Wochenübersicht Gruppenstunden'!C799,Gruppenstunden!$J$12:$J$864)</f>
        <v>0</v>
      </c>
      <c r="K799" s="14" t="str">
        <f t="shared" si="262"/>
        <v/>
      </c>
      <c r="L799" s="14">
        <f>SUMIF(Gruppenstunden!$C$12:$C$864,'Wochenübersicht Gruppenstunden'!C799,Gruppenstunden!$K$12:$K$864)</f>
        <v>0</v>
      </c>
      <c r="M799" s="14" t="str">
        <f t="shared" si="263"/>
        <v/>
      </c>
      <c r="N799" s="14">
        <f>SUMIF(Gruppenstunden!$C$12:$C$864,'Wochenübersicht Gruppenstunden'!C799,Gruppenstunden!$L$12:$L$864)</f>
        <v>0</v>
      </c>
      <c r="O799" s="14" t="str">
        <f t="shared" si="264"/>
        <v/>
      </c>
      <c r="P799" s="14">
        <f>SUMIF(Gruppenstunden!$C$12:$C$864,'Wochenübersicht Gruppenstunden'!C799,Gruppenstunden!$M$12:$M$864)</f>
        <v>0</v>
      </c>
      <c r="Q799" s="14" t="str">
        <f t="shared" si="265"/>
        <v/>
      </c>
      <c r="R799" s="14">
        <f>SUMIF(Gruppenstunden!$C$12:$C$864,'Wochenübersicht Gruppenstunden'!C799,Gruppenstunden!$N$12:$N$864)</f>
        <v>0</v>
      </c>
      <c r="S799" s="14" t="str">
        <f t="shared" si="266"/>
        <v/>
      </c>
      <c r="T799" s="14">
        <f>SUMIF(Gruppenstunden!$C$12:$C$864,'Wochenübersicht Gruppenstunden'!C799,Gruppenstunden!$O$12:$O$864)</f>
        <v>0</v>
      </c>
      <c r="U799" s="14" t="str">
        <f t="shared" si="267"/>
        <v/>
      </c>
      <c r="V799" s="14">
        <f>SUMIF(Gruppenstunden!$C$12:$C$864,'Wochenübersicht Gruppenstunden'!C799,Gruppenstunden!$P$12:$P$864)</f>
        <v>0</v>
      </c>
      <c r="W799" s="14" t="str">
        <f t="shared" si="268"/>
        <v/>
      </c>
      <c r="X799" s="14">
        <f>SUMIF(Gruppenstunden!$C$12:$C$864,'Wochenübersicht Gruppenstunden'!C799,Gruppenstunden!$Q$12:$Q$864)</f>
        <v>0</v>
      </c>
      <c r="Y799" s="14" t="str">
        <f t="shared" si="269"/>
        <v/>
      </c>
      <c r="Z799" s="14">
        <f>SUMIF(Gruppenstunden!$C$12:$C$864,'Wochenübersicht Gruppenstunden'!C799,Gruppenstunden!$R$12:$R$864)</f>
        <v>0</v>
      </c>
      <c r="AA799" s="14" t="str">
        <f t="shared" si="270"/>
        <v/>
      </c>
      <c r="AB799" s="14">
        <f>SUMIF(Gruppenstunden!$C$12:$C$864,'Wochenübersicht Gruppenstunden'!C799,Gruppenstunden!$S$12:$S$864)</f>
        <v>0</v>
      </c>
      <c r="AC799" s="14" t="str">
        <f t="shared" si="271"/>
        <v/>
      </c>
      <c r="AD799" s="14">
        <f>SUMIF(Gruppenstunden!$C$12:$C$864,'Wochenübersicht Gruppenstunden'!C799,Gruppenstunden!$T$12:$T$864)</f>
        <v>0</v>
      </c>
      <c r="AE799" s="14" t="str">
        <f t="shared" si="272"/>
        <v/>
      </c>
      <c r="AF799" s="14">
        <f>SUMIF(Gruppenstunden!$C$12:$C$864,'Wochenübersicht Gruppenstunden'!C799,Gruppenstunden!$U$12:$U$864)</f>
        <v>0</v>
      </c>
      <c r="AG799" s="14" t="str">
        <f t="shared" si="273"/>
        <v/>
      </c>
      <c r="AH799" s="14">
        <f>SUMIF(Gruppenstunden!$C$12:$C$864,'Wochenübersicht Gruppenstunden'!C799,Gruppenstunden!$V$12:$V$864)</f>
        <v>0</v>
      </c>
      <c r="AI799" s="14" t="str">
        <f t="shared" si="274"/>
        <v/>
      </c>
      <c r="AJ799" s="14">
        <f>SUMIF(Gruppenstunden!$C$12:$C$864,'Wochenübersicht Gruppenstunden'!C799,Gruppenstunden!$W$12:$W$864)</f>
        <v>0</v>
      </c>
      <c r="AK799" s="14" t="str">
        <f t="shared" si="275"/>
        <v/>
      </c>
      <c r="AL799" s="14">
        <f>SUMIF(Gruppenstunden!$C$12:$C$864,'Wochenübersicht Gruppenstunden'!C799,Gruppenstunden!$X$12:$X$864)</f>
        <v>0</v>
      </c>
      <c r="AM799" s="14" t="str">
        <f t="shared" si="276"/>
        <v/>
      </c>
      <c r="AN799" s="14">
        <f>SUMIF(Gruppenstunden!$C$12:$C$864,'Wochenübersicht Gruppenstunden'!C799,Gruppenstunden!$Y$12:$Y$864)</f>
        <v>0</v>
      </c>
      <c r="AO799" s="14" t="str">
        <f t="shared" si="277"/>
        <v/>
      </c>
      <c r="AP799" s="14">
        <f>SUMIF(Gruppenstunden!$C$12:$C$864,'Wochenübersicht Gruppenstunden'!C799,Gruppenstunden!$Z$12:$Z$864)</f>
        <v>0</v>
      </c>
      <c r="AQ799" s="14" t="str">
        <f t="shared" si="278"/>
        <v/>
      </c>
      <c r="AR799" s="14">
        <f>SUMIF(Gruppenstunden!$C$12:$C$864,'Wochenübersicht Gruppenstunden'!C799,Gruppenstunden!$AA$12:$AA1651)</f>
        <v>0</v>
      </c>
      <c r="AS799" s="14" t="str">
        <f t="shared" si="279"/>
        <v/>
      </c>
    </row>
    <row r="800" spans="3:45" x14ac:dyDescent="0.25">
      <c r="C800" s="14"/>
      <c r="D800" s="14">
        <f>SUMIF(Gruppenstunden!$C$12:$C$864,'Wochenübersicht Gruppenstunden'!C800,Gruppenstunden!$AC$12:$AC$864)</f>
        <v>0</v>
      </c>
      <c r="E800" s="30" t="str">
        <f t="shared" si="259"/>
        <v/>
      </c>
      <c r="F800" s="14">
        <f>SUMIF(Gruppenstunden!$C$12:$C$864,'Wochenübersicht Gruppenstunden'!C800,Gruppenstunden!$H$12:$H$864)</f>
        <v>0</v>
      </c>
      <c r="G800" s="14" t="str">
        <f t="shared" si="260"/>
        <v/>
      </c>
      <c r="H800" s="14">
        <f>SUMIF(Gruppenstunden!$C$12:$C$864,'Wochenübersicht Gruppenstunden'!C800,Gruppenstunden!$I$12:$I$864)</f>
        <v>0</v>
      </c>
      <c r="I800" s="14" t="str">
        <f t="shared" si="261"/>
        <v/>
      </c>
      <c r="J800" s="14">
        <f>SUMIF(Gruppenstunden!$C$12:$C$864,'Wochenübersicht Gruppenstunden'!C800,Gruppenstunden!$J$12:$J$864)</f>
        <v>0</v>
      </c>
      <c r="K800" s="14" t="str">
        <f t="shared" si="262"/>
        <v/>
      </c>
      <c r="L800" s="14">
        <f>SUMIF(Gruppenstunden!$C$12:$C$864,'Wochenübersicht Gruppenstunden'!C800,Gruppenstunden!$K$12:$K$864)</f>
        <v>0</v>
      </c>
      <c r="M800" s="14" t="str">
        <f t="shared" si="263"/>
        <v/>
      </c>
      <c r="N800" s="14">
        <f>SUMIF(Gruppenstunden!$C$12:$C$864,'Wochenübersicht Gruppenstunden'!C800,Gruppenstunden!$L$12:$L$864)</f>
        <v>0</v>
      </c>
      <c r="O800" s="14" t="str">
        <f t="shared" si="264"/>
        <v/>
      </c>
      <c r="P800" s="14">
        <f>SUMIF(Gruppenstunden!$C$12:$C$864,'Wochenübersicht Gruppenstunden'!C800,Gruppenstunden!$M$12:$M$864)</f>
        <v>0</v>
      </c>
      <c r="Q800" s="14" t="str">
        <f t="shared" si="265"/>
        <v/>
      </c>
      <c r="R800" s="14">
        <f>SUMIF(Gruppenstunden!$C$12:$C$864,'Wochenübersicht Gruppenstunden'!C800,Gruppenstunden!$N$12:$N$864)</f>
        <v>0</v>
      </c>
      <c r="S800" s="14" t="str">
        <f t="shared" si="266"/>
        <v/>
      </c>
      <c r="T800" s="14">
        <f>SUMIF(Gruppenstunden!$C$12:$C$864,'Wochenübersicht Gruppenstunden'!C800,Gruppenstunden!$O$12:$O$864)</f>
        <v>0</v>
      </c>
      <c r="U800" s="14" t="str">
        <f t="shared" si="267"/>
        <v/>
      </c>
      <c r="V800" s="14">
        <f>SUMIF(Gruppenstunden!$C$12:$C$864,'Wochenübersicht Gruppenstunden'!C800,Gruppenstunden!$P$12:$P$864)</f>
        <v>0</v>
      </c>
      <c r="W800" s="14" t="str">
        <f t="shared" si="268"/>
        <v/>
      </c>
      <c r="X800" s="14">
        <f>SUMIF(Gruppenstunden!$C$12:$C$864,'Wochenübersicht Gruppenstunden'!C800,Gruppenstunden!$Q$12:$Q$864)</f>
        <v>0</v>
      </c>
      <c r="Y800" s="14" t="str">
        <f t="shared" si="269"/>
        <v/>
      </c>
      <c r="Z800" s="14">
        <f>SUMIF(Gruppenstunden!$C$12:$C$864,'Wochenübersicht Gruppenstunden'!C800,Gruppenstunden!$R$12:$R$864)</f>
        <v>0</v>
      </c>
      <c r="AA800" s="14" t="str">
        <f t="shared" si="270"/>
        <v/>
      </c>
      <c r="AB800" s="14">
        <f>SUMIF(Gruppenstunden!$C$12:$C$864,'Wochenübersicht Gruppenstunden'!C800,Gruppenstunden!$S$12:$S$864)</f>
        <v>0</v>
      </c>
      <c r="AC800" s="14" t="str">
        <f t="shared" si="271"/>
        <v/>
      </c>
      <c r="AD800" s="14">
        <f>SUMIF(Gruppenstunden!$C$12:$C$864,'Wochenübersicht Gruppenstunden'!C800,Gruppenstunden!$T$12:$T$864)</f>
        <v>0</v>
      </c>
      <c r="AE800" s="14" t="str">
        <f t="shared" si="272"/>
        <v/>
      </c>
      <c r="AF800" s="14">
        <f>SUMIF(Gruppenstunden!$C$12:$C$864,'Wochenübersicht Gruppenstunden'!C800,Gruppenstunden!$U$12:$U$864)</f>
        <v>0</v>
      </c>
      <c r="AG800" s="14" t="str">
        <f t="shared" si="273"/>
        <v/>
      </c>
      <c r="AH800" s="14">
        <f>SUMIF(Gruppenstunden!$C$12:$C$864,'Wochenübersicht Gruppenstunden'!C800,Gruppenstunden!$V$12:$V$864)</f>
        <v>0</v>
      </c>
      <c r="AI800" s="14" t="str">
        <f t="shared" si="274"/>
        <v/>
      </c>
      <c r="AJ800" s="14">
        <f>SUMIF(Gruppenstunden!$C$12:$C$864,'Wochenübersicht Gruppenstunden'!C800,Gruppenstunden!$W$12:$W$864)</f>
        <v>0</v>
      </c>
      <c r="AK800" s="14" t="str">
        <f t="shared" si="275"/>
        <v/>
      </c>
      <c r="AL800" s="14">
        <f>SUMIF(Gruppenstunden!$C$12:$C$864,'Wochenübersicht Gruppenstunden'!C800,Gruppenstunden!$X$12:$X$864)</f>
        <v>0</v>
      </c>
      <c r="AM800" s="14" t="str">
        <f t="shared" si="276"/>
        <v/>
      </c>
      <c r="AN800" s="14">
        <f>SUMIF(Gruppenstunden!$C$12:$C$864,'Wochenübersicht Gruppenstunden'!C800,Gruppenstunden!$Y$12:$Y$864)</f>
        <v>0</v>
      </c>
      <c r="AO800" s="14" t="str">
        <f t="shared" si="277"/>
        <v/>
      </c>
      <c r="AP800" s="14">
        <f>SUMIF(Gruppenstunden!$C$12:$C$864,'Wochenübersicht Gruppenstunden'!C800,Gruppenstunden!$Z$12:$Z$864)</f>
        <v>0</v>
      </c>
      <c r="AQ800" s="14" t="str">
        <f t="shared" si="278"/>
        <v/>
      </c>
      <c r="AR800" s="14">
        <f>SUMIF(Gruppenstunden!$C$12:$C$864,'Wochenübersicht Gruppenstunden'!C800,Gruppenstunden!$AA$12:$AA1652)</f>
        <v>0</v>
      </c>
      <c r="AS800" s="14" t="str">
        <f t="shared" si="279"/>
        <v/>
      </c>
    </row>
    <row r="801" spans="3:45" x14ac:dyDescent="0.25">
      <c r="C801" s="14"/>
      <c r="D801" s="14">
        <f>SUMIF(Gruppenstunden!$C$12:$C$864,'Wochenübersicht Gruppenstunden'!C801,Gruppenstunden!$AC$12:$AC$864)</f>
        <v>0</v>
      </c>
      <c r="E801" s="30" t="str">
        <f t="shared" si="259"/>
        <v/>
      </c>
      <c r="F801" s="14">
        <f>SUMIF(Gruppenstunden!$C$12:$C$864,'Wochenübersicht Gruppenstunden'!C801,Gruppenstunden!$H$12:$H$864)</f>
        <v>0</v>
      </c>
      <c r="G801" s="14" t="str">
        <f t="shared" si="260"/>
        <v/>
      </c>
      <c r="H801" s="14">
        <f>SUMIF(Gruppenstunden!$C$12:$C$864,'Wochenübersicht Gruppenstunden'!C801,Gruppenstunden!$I$12:$I$864)</f>
        <v>0</v>
      </c>
      <c r="I801" s="14" t="str">
        <f t="shared" si="261"/>
        <v/>
      </c>
      <c r="J801" s="14">
        <f>SUMIF(Gruppenstunden!$C$12:$C$864,'Wochenübersicht Gruppenstunden'!C801,Gruppenstunden!$J$12:$J$864)</f>
        <v>0</v>
      </c>
      <c r="K801" s="14" t="str">
        <f t="shared" si="262"/>
        <v/>
      </c>
      <c r="L801" s="14">
        <f>SUMIF(Gruppenstunden!$C$12:$C$864,'Wochenübersicht Gruppenstunden'!C801,Gruppenstunden!$K$12:$K$864)</f>
        <v>0</v>
      </c>
      <c r="M801" s="14" t="str">
        <f t="shared" si="263"/>
        <v/>
      </c>
      <c r="N801" s="14">
        <f>SUMIF(Gruppenstunden!$C$12:$C$864,'Wochenübersicht Gruppenstunden'!C801,Gruppenstunden!$L$12:$L$864)</f>
        <v>0</v>
      </c>
      <c r="O801" s="14" t="str">
        <f t="shared" si="264"/>
        <v/>
      </c>
      <c r="P801" s="14">
        <f>SUMIF(Gruppenstunden!$C$12:$C$864,'Wochenübersicht Gruppenstunden'!C801,Gruppenstunden!$M$12:$M$864)</f>
        <v>0</v>
      </c>
      <c r="Q801" s="14" t="str">
        <f t="shared" si="265"/>
        <v/>
      </c>
      <c r="R801" s="14">
        <f>SUMIF(Gruppenstunden!$C$12:$C$864,'Wochenübersicht Gruppenstunden'!C801,Gruppenstunden!$N$12:$N$864)</f>
        <v>0</v>
      </c>
      <c r="S801" s="14" t="str">
        <f t="shared" si="266"/>
        <v/>
      </c>
      <c r="T801" s="14">
        <f>SUMIF(Gruppenstunden!$C$12:$C$864,'Wochenübersicht Gruppenstunden'!C801,Gruppenstunden!$O$12:$O$864)</f>
        <v>0</v>
      </c>
      <c r="U801" s="14" t="str">
        <f t="shared" si="267"/>
        <v/>
      </c>
      <c r="V801" s="14">
        <f>SUMIF(Gruppenstunden!$C$12:$C$864,'Wochenübersicht Gruppenstunden'!C801,Gruppenstunden!$P$12:$P$864)</f>
        <v>0</v>
      </c>
      <c r="W801" s="14" t="str">
        <f t="shared" si="268"/>
        <v/>
      </c>
      <c r="X801" s="14">
        <f>SUMIF(Gruppenstunden!$C$12:$C$864,'Wochenübersicht Gruppenstunden'!C801,Gruppenstunden!$Q$12:$Q$864)</f>
        <v>0</v>
      </c>
      <c r="Y801" s="14" t="str">
        <f t="shared" si="269"/>
        <v/>
      </c>
      <c r="Z801" s="14">
        <f>SUMIF(Gruppenstunden!$C$12:$C$864,'Wochenübersicht Gruppenstunden'!C801,Gruppenstunden!$R$12:$R$864)</f>
        <v>0</v>
      </c>
      <c r="AA801" s="14" t="str">
        <f t="shared" si="270"/>
        <v/>
      </c>
      <c r="AB801" s="14">
        <f>SUMIF(Gruppenstunden!$C$12:$C$864,'Wochenübersicht Gruppenstunden'!C801,Gruppenstunden!$S$12:$S$864)</f>
        <v>0</v>
      </c>
      <c r="AC801" s="14" t="str">
        <f t="shared" si="271"/>
        <v/>
      </c>
      <c r="AD801" s="14">
        <f>SUMIF(Gruppenstunden!$C$12:$C$864,'Wochenübersicht Gruppenstunden'!C801,Gruppenstunden!$T$12:$T$864)</f>
        <v>0</v>
      </c>
      <c r="AE801" s="14" t="str">
        <f t="shared" si="272"/>
        <v/>
      </c>
      <c r="AF801" s="14">
        <f>SUMIF(Gruppenstunden!$C$12:$C$864,'Wochenübersicht Gruppenstunden'!C801,Gruppenstunden!$U$12:$U$864)</f>
        <v>0</v>
      </c>
      <c r="AG801" s="14" t="str">
        <f t="shared" si="273"/>
        <v/>
      </c>
      <c r="AH801" s="14">
        <f>SUMIF(Gruppenstunden!$C$12:$C$864,'Wochenübersicht Gruppenstunden'!C801,Gruppenstunden!$V$12:$V$864)</f>
        <v>0</v>
      </c>
      <c r="AI801" s="14" t="str">
        <f t="shared" si="274"/>
        <v/>
      </c>
      <c r="AJ801" s="14">
        <f>SUMIF(Gruppenstunden!$C$12:$C$864,'Wochenübersicht Gruppenstunden'!C801,Gruppenstunden!$W$12:$W$864)</f>
        <v>0</v>
      </c>
      <c r="AK801" s="14" t="str">
        <f t="shared" si="275"/>
        <v/>
      </c>
      <c r="AL801" s="14">
        <f>SUMIF(Gruppenstunden!$C$12:$C$864,'Wochenübersicht Gruppenstunden'!C801,Gruppenstunden!$X$12:$X$864)</f>
        <v>0</v>
      </c>
      <c r="AM801" s="14" t="str">
        <f t="shared" si="276"/>
        <v/>
      </c>
      <c r="AN801" s="14">
        <f>SUMIF(Gruppenstunden!$C$12:$C$864,'Wochenübersicht Gruppenstunden'!C801,Gruppenstunden!$Y$12:$Y$864)</f>
        <v>0</v>
      </c>
      <c r="AO801" s="14" t="str">
        <f t="shared" si="277"/>
        <v/>
      </c>
      <c r="AP801" s="14">
        <f>SUMIF(Gruppenstunden!$C$12:$C$864,'Wochenübersicht Gruppenstunden'!C801,Gruppenstunden!$Z$12:$Z$864)</f>
        <v>0</v>
      </c>
      <c r="AQ801" s="14" t="str">
        <f t="shared" si="278"/>
        <v/>
      </c>
      <c r="AR801" s="14">
        <f>SUMIF(Gruppenstunden!$C$12:$C$864,'Wochenübersicht Gruppenstunden'!C801,Gruppenstunden!$AA$12:$AA1653)</f>
        <v>0</v>
      </c>
      <c r="AS801" s="14" t="str">
        <f t="shared" si="279"/>
        <v/>
      </c>
    </row>
    <row r="802" spans="3:45" x14ac:dyDescent="0.25">
      <c r="C802" s="14"/>
      <c r="D802" s="14">
        <f>SUMIF(Gruppenstunden!$C$12:$C$864,'Wochenübersicht Gruppenstunden'!C802,Gruppenstunden!$AC$12:$AC$864)</f>
        <v>0</v>
      </c>
      <c r="E802" s="30" t="str">
        <f t="shared" si="259"/>
        <v/>
      </c>
      <c r="F802" s="14">
        <f>SUMIF(Gruppenstunden!$C$12:$C$864,'Wochenübersicht Gruppenstunden'!C802,Gruppenstunden!$H$12:$H$864)</f>
        <v>0</v>
      </c>
      <c r="G802" s="14" t="str">
        <f t="shared" si="260"/>
        <v/>
      </c>
      <c r="H802" s="14">
        <f>SUMIF(Gruppenstunden!$C$12:$C$864,'Wochenübersicht Gruppenstunden'!C802,Gruppenstunden!$I$12:$I$864)</f>
        <v>0</v>
      </c>
      <c r="I802" s="14" t="str">
        <f t="shared" si="261"/>
        <v/>
      </c>
      <c r="J802" s="14">
        <f>SUMIF(Gruppenstunden!$C$12:$C$864,'Wochenübersicht Gruppenstunden'!C802,Gruppenstunden!$J$12:$J$864)</f>
        <v>0</v>
      </c>
      <c r="K802" s="14" t="str">
        <f t="shared" si="262"/>
        <v/>
      </c>
      <c r="L802" s="14">
        <f>SUMIF(Gruppenstunden!$C$12:$C$864,'Wochenübersicht Gruppenstunden'!C802,Gruppenstunden!$K$12:$K$864)</f>
        <v>0</v>
      </c>
      <c r="M802" s="14" t="str">
        <f t="shared" si="263"/>
        <v/>
      </c>
      <c r="N802" s="14">
        <f>SUMIF(Gruppenstunden!$C$12:$C$864,'Wochenübersicht Gruppenstunden'!C802,Gruppenstunden!$L$12:$L$864)</f>
        <v>0</v>
      </c>
      <c r="O802" s="14" t="str">
        <f t="shared" si="264"/>
        <v/>
      </c>
      <c r="P802" s="14">
        <f>SUMIF(Gruppenstunden!$C$12:$C$864,'Wochenübersicht Gruppenstunden'!C802,Gruppenstunden!$M$12:$M$864)</f>
        <v>0</v>
      </c>
      <c r="Q802" s="14" t="str">
        <f t="shared" si="265"/>
        <v/>
      </c>
      <c r="R802" s="14">
        <f>SUMIF(Gruppenstunden!$C$12:$C$864,'Wochenübersicht Gruppenstunden'!C802,Gruppenstunden!$N$12:$N$864)</f>
        <v>0</v>
      </c>
      <c r="S802" s="14" t="str">
        <f t="shared" si="266"/>
        <v/>
      </c>
      <c r="T802" s="14">
        <f>SUMIF(Gruppenstunden!$C$12:$C$864,'Wochenübersicht Gruppenstunden'!C802,Gruppenstunden!$O$12:$O$864)</f>
        <v>0</v>
      </c>
      <c r="U802" s="14" t="str">
        <f t="shared" si="267"/>
        <v/>
      </c>
      <c r="V802" s="14">
        <f>SUMIF(Gruppenstunden!$C$12:$C$864,'Wochenübersicht Gruppenstunden'!C802,Gruppenstunden!$P$12:$P$864)</f>
        <v>0</v>
      </c>
      <c r="W802" s="14" t="str">
        <f t="shared" si="268"/>
        <v/>
      </c>
      <c r="X802" s="14">
        <f>SUMIF(Gruppenstunden!$C$12:$C$864,'Wochenübersicht Gruppenstunden'!C802,Gruppenstunden!$Q$12:$Q$864)</f>
        <v>0</v>
      </c>
      <c r="Y802" s="14" t="str">
        <f t="shared" si="269"/>
        <v/>
      </c>
      <c r="Z802" s="14">
        <f>SUMIF(Gruppenstunden!$C$12:$C$864,'Wochenübersicht Gruppenstunden'!C802,Gruppenstunden!$R$12:$R$864)</f>
        <v>0</v>
      </c>
      <c r="AA802" s="14" t="str">
        <f t="shared" si="270"/>
        <v/>
      </c>
      <c r="AB802" s="14">
        <f>SUMIF(Gruppenstunden!$C$12:$C$864,'Wochenübersicht Gruppenstunden'!C802,Gruppenstunden!$S$12:$S$864)</f>
        <v>0</v>
      </c>
      <c r="AC802" s="14" t="str">
        <f t="shared" si="271"/>
        <v/>
      </c>
      <c r="AD802" s="14">
        <f>SUMIF(Gruppenstunden!$C$12:$C$864,'Wochenübersicht Gruppenstunden'!C802,Gruppenstunden!$T$12:$T$864)</f>
        <v>0</v>
      </c>
      <c r="AE802" s="14" t="str">
        <f t="shared" si="272"/>
        <v/>
      </c>
      <c r="AF802" s="14">
        <f>SUMIF(Gruppenstunden!$C$12:$C$864,'Wochenübersicht Gruppenstunden'!C802,Gruppenstunden!$U$12:$U$864)</f>
        <v>0</v>
      </c>
      <c r="AG802" s="14" t="str">
        <f t="shared" si="273"/>
        <v/>
      </c>
      <c r="AH802" s="14">
        <f>SUMIF(Gruppenstunden!$C$12:$C$864,'Wochenübersicht Gruppenstunden'!C802,Gruppenstunden!$V$12:$V$864)</f>
        <v>0</v>
      </c>
      <c r="AI802" s="14" t="str">
        <f t="shared" si="274"/>
        <v/>
      </c>
      <c r="AJ802" s="14">
        <f>SUMIF(Gruppenstunden!$C$12:$C$864,'Wochenübersicht Gruppenstunden'!C802,Gruppenstunden!$W$12:$W$864)</f>
        <v>0</v>
      </c>
      <c r="AK802" s="14" t="str">
        <f t="shared" si="275"/>
        <v/>
      </c>
      <c r="AL802" s="14">
        <f>SUMIF(Gruppenstunden!$C$12:$C$864,'Wochenübersicht Gruppenstunden'!C802,Gruppenstunden!$X$12:$X$864)</f>
        <v>0</v>
      </c>
      <c r="AM802" s="14" t="str">
        <f t="shared" si="276"/>
        <v/>
      </c>
      <c r="AN802" s="14">
        <f>SUMIF(Gruppenstunden!$C$12:$C$864,'Wochenübersicht Gruppenstunden'!C802,Gruppenstunden!$Y$12:$Y$864)</f>
        <v>0</v>
      </c>
      <c r="AO802" s="14" t="str">
        <f t="shared" si="277"/>
        <v/>
      </c>
      <c r="AP802" s="14">
        <f>SUMIF(Gruppenstunden!$C$12:$C$864,'Wochenübersicht Gruppenstunden'!C802,Gruppenstunden!$Z$12:$Z$864)</f>
        <v>0</v>
      </c>
      <c r="AQ802" s="14" t="str">
        <f t="shared" si="278"/>
        <v/>
      </c>
      <c r="AR802" s="14">
        <f>SUMIF(Gruppenstunden!$C$12:$C$864,'Wochenübersicht Gruppenstunden'!C802,Gruppenstunden!$AA$12:$AA1654)</f>
        <v>0</v>
      </c>
      <c r="AS802" s="14" t="str">
        <f t="shared" si="279"/>
        <v/>
      </c>
    </row>
    <row r="803" spans="3:45" x14ac:dyDescent="0.25">
      <c r="C803" s="14"/>
      <c r="D803" s="14">
        <f>SUMIF(Gruppenstunden!$C$12:$C$864,'Wochenübersicht Gruppenstunden'!C803,Gruppenstunden!$AC$12:$AC$864)</f>
        <v>0</v>
      </c>
      <c r="E803" s="30" t="str">
        <f t="shared" si="259"/>
        <v/>
      </c>
      <c r="F803" s="14">
        <f>SUMIF(Gruppenstunden!$C$12:$C$864,'Wochenübersicht Gruppenstunden'!C803,Gruppenstunden!$H$12:$H$864)</f>
        <v>0</v>
      </c>
      <c r="G803" s="14" t="str">
        <f t="shared" si="260"/>
        <v/>
      </c>
      <c r="H803" s="14">
        <f>SUMIF(Gruppenstunden!$C$12:$C$864,'Wochenübersicht Gruppenstunden'!C803,Gruppenstunden!$I$12:$I$864)</f>
        <v>0</v>
      </c>
      <c r="I803" s="14" t="str">
        <f t="shared" si="261"/>
        <v/>
      </c>
      <c r="J803" s="14">
        <f>SUMIF(Gruppenstunden!$C$12:$C$864,'Wochenübersicht Gruppenstunden'!C803,Gruppenstunden!$J$12:$J$864)</f>
        <v>0</v>
      </c>
      <c r="K803" s="14" t="str">
        <f t="shared" si="262"/>
        <v/>
      </c>
      <c r="L803" s="14">
        <f>SUMIF(Gruppenstunden!$C$12:$C$864,'Wochenübersicht Gruppenstunden'!C803,Gruppenstunden!$K$12:$K$864)</f>
        <v>0</v>
      </c>
      <c r="M803" s="14" t="str">
        <f t="shared" si="263"/>
        <v/>
      </c>
      <c r="N803" s="14">
        <f>SUMIF(Gruppenstunden!$C$12:$C$864,'Wochenübersicht Gruppenstunden'!C803,Gruppenstunden!$L$12:$L$864)</f>
        <v>0</v>
      </c>
      <c r="O803" s="14" t="str">
        <f t="shared" si="264"/>
        <v/>
      </c>
      <c r="P803" s="14">
        <f>SUMIF(Gruppenstunden!$C$12:$C$864,'Wochenübersicht Gruppenstunden'!C803,Gruppenstunden!$M$12:$M$864)</f>
        <v>0</v>
      </c>
      <c r="Q803" s="14" t="str">
        <f t="shared" si="265"/>
        <v/>
      </c>
      <c r="R803" s="14">
        <f>SUMIF(Gruppenstunden!$C$12:$C$864,'Wochenübersicht Gruppenstunden'!C803,Gruppenstunden!$N$12:$N$864)</f>
        <v>0</v>
      </c>
      <c r="S803" s="14" t="str">
        <f t="shared" si="266"/>
        <v/>
      </c>
      <c r="T803" s="14">
        <f>SUMIF(Gruppenstunden!$C$12:$C$864,'Wochenübersicht Gruppenstunden'!C803,Gruppenstunden!$O$12:$O$864)</f>
        <v>0</v>
      </c>
      <c r="U803" s="14" t="str">
        <f t="shared" si="267"/>
        <v/>
      </c>
      <c r="V803" s="14">
        <f>SUMIF(Gruppenstunden!$C$12:$C$864,'Wochenübersicht Gruppenstunden'!C803,Gruppenstunden!$P$12:$P$864)</f>
        <v>0</v>
      </c>
      <c r="W803" s="14" t="str">
        <f t="shared" si="268"/>
        <v/>
      </c>
      <c r="X803" s="14">
        <f>SUMIF(Gruppenstunden!$C$12:$C$864,'Wochenübersicht Gruppenstunden'!C803,Gruppenstunden!$Q$12:$Q$864)</f>
        <v>0</v>
      </c>
      <c r="Y803" s="14" t="str">
        <f t="shared" si="269"/>
        <v/>
      </c>
      <c r="Z803" s="14">
        <f>SUMIF(Gruppenstunden!$C$12:$C$864,'Wochenübersicht Gruppenstunden'!C803,Gruppenstunden!$R$12:$R$864)</f>
        <v>0</v>
      </c>
      <c r="AA803" s="14" t="str">
        <f t="shared" si="270"/>
        <v/>
      </c>
      <c r="AB803" s="14">
        <f>SUMIF(Gruppenstunden!$C$12:$C$864,'Wochenübersicht Gruppenstunden'!C803,Gruppenstunden!$S$12:$S$864)</f>
        <v>0</v>
      </c>
      <c r="AC803" s="14" t="str">
        <f t="shared" si="271"/>
        <v/>
      </c>
      <c r="AD803" s="14">
        <f>SUMIF(Gruppenstunden!$C$12:$C$864,'Wochenübersicht Gruppenstunden'!C803,Gruppenstunden!$T$12:$T$864)</f>
        <v>0</v>
      </c>
      <c r="AE803" s="14" t="str">
        <f t="shared" si="272"/>
        <v/>
      </c>
      <c r="AF803" s="14">
        <f>SUMIF(Gruppenstunden!$C$12:$C$864,'Wochenübersicht Gruppenstunden'!C803,Gruppenstunden!$U$12:$U$864)</f>
        <v>0</v>
      </c>
      <c r="AG803" s="14" t="str">
        <f t="shared" si="273"/>
        <v/>
      </c>
      <c r="AH803" s="14">
        <f>SUMIF(Gruppenstunden!$C$12:$C$864,'Wochenübersicht Gruppenstunden'!C803,Gruppenstunden!$V$12:$V$864)</f>
        <v>0</v>
      </c>
      <c r="AI803" s="14" t="str">
        <f t="shared" si="274"/>
        <v/>
      </c>
      <c r="AJ803" s="14">
        <f>SUMIF(Gruppenstunden!$C$12:$C$864,'Wochenübersicht Gruppenstunden'!C803,Gruppenstunden!$W$12:$W$864)</f>
        <v>0</v>
      </c>
      <c r="AK803" s="14" t="str">
        <f t="shared" si="275"/>
        <v/>
      </c>
      <c r="AL803" s="14">
        <f>SUMIF(Gruppenstunden!$C$12:$C$864,'Wochenübersicht Gruppenstunden'!C803,Gruppenstunden!$X$12:$X$864)</f>
        <v>0</v>
      </c>
      <c r="AM803" s="14" t="str">
        <f t="shared" si="276"/>
        <v/>
      </c>
      <c r="AN803" s="14">
        <f>SUMIF(Gruppenstunden!$C$12:$C$864,'Wochenübersicht Gruppenstunden'!C803,Gruppenstunden!$Y$12:$Y$864)</f>
        <v>0</v>
      </c>
      <c r="AO803" s="14" t="str">
        <f t="shared" si="277"/>
        <v/>
      </c>
      <c r="AP803" s="14">
        <f>SUMIF(Gruppenstunden!$C$12:$C$864,'Wochenübersicht Gruppenstunden'!C803,Gruppenstunden!$Z$12:$Z$864)</f>
        <v>0</v>
      </c>
      <c r="AQ803" s="14" t="str">
        <f t="shared" si="278"/>
        <v/>
      </c>
      <c r="AR803" s="14">
        <f>SUMIF(Gruppenstunden!$C$12:$C$864,'Wochenübersicht Gruppenstunden'!C803,Gruppenstunden!$AA$12:$AA1655)</f>
        <v>0</v>
      </c>
      <c r="AS803" s="14" t="str">
        <f t="shared" si="279"/>
        <v/>
      </c>
    </row>
    <row r="804" spans="3:45" x14ac:dyDescent="0.25">
      <c r="C804" s="14"/>
      <c r="D804" s="14">
        <f>SUMIF(Gruppenstunden!$C$12:$C$864,'Wochenübersicht Gruppenstunden'!C804,Gruppenstunden!$AC$12:$AC$864)</f>
        <v>0</v>
      </c>
      <c r="E804" s="30" t="str">
        <f t="shared" si="259"/>
        <v/>
      </c>
      <c r="F804" s="14">
        <f>SUMIF(Gruppenstunden!$C$12:$C$864,'Wochenübersicht Gruppenstunden'!C804,Gruppenstunden!$H$12:$H$864)</f>
        <v>0</v>
      </c>
      <c r="G804" s="14" t="str">
        <f t="shared" si="260"/>
        <v/>
      </c>
      <c r="H804" s="14">
        <f>SUMIF(Gruppenstunden!$C$12:$C$864,'Wochenübersicht Gruppenstunden'!C804,Gruppenstunden!$I$12:$I$864)</f>
        <v>0</v>
      </c>
      <c r="I804" s="14" t="str">
        <f t="shared" si="261"/>
        <v/>
      </c>
      <c r="J804" s="14">
        <f>SUMIF(Gruppenstunden!$C$12:$C$864,'Wochenübersicht Gruppenstunden'!C804,Gruppenstunden!$J$12:$J$864)</f>
        <v>0</v>
      </c>
      <c r="K804" s="14" t="str">
        <f t="shared" si="262"/>
        <v/>
      </c>
      <c r="L804" s="14">
        <f>SUMIF(Gruppenstunden!$C$12:$C$864,'Wochenübersicht Gruppenstunden'!C804,Gruppenstunden!$K$12:$K$864)</f>
        <v>0</v>
      </c>
      <c r="M804" s="14" t="str">
        <f t="shared" si="263"/>
        <v/>
      </c>
      <c r="N804" s="14">
        <f>SUMIF(Gruppenstunden!$C$12:$C$864,'Wochenübersicht Gruppenstunden'!C804,Gruppenstunden!$L$12:$L$864)</f>
        <v>0</v>
      </c>
      <c r="O804" s="14" t="str">
        <f t="shared" si="264"/>
        <v/>
      </c>
      <c r="P804" s="14">
        <f>SUMIF(Gruppenstunden!$C$12:$C$864,'Wochenübersicht Gruppenstunden'!C804,Gruppenstunden!$M$12:$M$864)</f>
        <v>0</v>
      </c>
      <c r="Q804" s="14" t="str">
        <f t="shared" si="265"/>
        <v/>
      </c>
      <c r="R804" s="14">
        <f>SUMIF(Gruppenstunden!$C$12:$C$864,'Wochenübersicht Gruppenstunden'!C804,Gruppenstunden!$N$12:$N$864)</f>
        <v>0</v>
      </c>
      <c r="S804" s="14" t="str">
        <f t="shared" si="266"/>
        <v/>
      </c>
      <c r="T804" s="14">
        <f>SUMIF(Gruppenstunden!$C$12:$C$864,'Wochenübersicht Gruppenstunden'!C804,Gruppenstunden!$O$12:$O$864)</f>
        <v>0</v>
      </c>
      <c r="U804" s="14" t="str">
        <f t="shared" si="267"/>
        <v/>
      </c>
      <c r="V804" s="14">
        <f>SUMIF(Gruppenstunden!$C$12:$C$864,'Wochenübersicht Gruppenstunden'!C804,Gruppenstunden!$P$12:$P$864)</f>
        <v>0</v>
      </c>
      <c r="W804" s="14" t="str">
        <f t="shared" si="268"/>
        <v/>
      </c>
      <c r="X804" s="14">
        <f>SUMIF(Gruppenstunden!$C$12:$C$864,'Wochenübersicht Gruppenstunden'!C804,Gruppenstunden!$Q$12:$Q$864)</f>
        <v>0</v>
      </c>
      <c r="Y804" s="14" t="str">
        <f t="shared" si="269"/>
        <v/>
      </c>
      <c r="Z804" s="14">
        <f>SUMIF(Gruppenstunden!$C$12:$C$864,'Wochenübersicht Gruppenstunden'!C804,Gruppenstunden!$R$12:$R$864)</f>
        <v>0</v>
      </c>
      <c r="AA804" s="14" t="str">
        <f t="shared" si="270"/>
        <v/>
      </c>
      <c r="AB804" s="14">
        <f>SUMIF(Gruppenstunden!$C$12:$C$864,'Wochenübersicht Gruppenstunden'!C804,Gruppenstunden!$S$12:$S$864)</f>
        <v>0</v>
      </c>
      <c r="AC804" s="14" t="str">
        <f t="shared" si="271"/>
        <v/>
      </c>
      <c r="AD804" s="14">
        <f>SUMIF(Gruppenstunden!$C$12:$C$864,'Wochenübersicht Gruppenstunden'!C804,Gruppenstunden!$T$12:$T$864)</f>
        <v>0</v>
      </c>
      <c r="AE804" s="14" t="str">
        <f t="shared" si="272"/>
        <v/>
      </c>
      <c r="AF804" s="14">
        <f>SUMIF(Gruppenstunden!$C$12:$C$864,'Wochenübersicht Gruppenstunden'!C804,Gruppenstunden!$U$12:$U$864)</f>
        <v>0</v>
      </c>
      <c r="AG804" s="14" t="str">
        <f t="shared" si="273"/>
        <v/>
      </c>
      <c r="AH804" s="14">
        <f>SUMIF(Gruppenstunden!$C$12:$C$864,'Wochenübersicht Gruppenstunden'!C804,Gruppenstunden!$V$12:$V$864)</f>
        <v>0</v>
      </c>
      <c r="AI804" s="14" t="str">
        <f t="shared" si="274"/>
        <v/>
      </c>
      <c r="AJ804" s="14">
        <f>SUMIF(Gruppenstunden!$C$12:$C$864,'Wochenübersicht Gruppenstunden'!C804,Gruppenstunden!$W$12:$W$864)</f>
        <v>0</v>
      </c>
      <c r="AK804" s="14" t="str">
        <f t="shared" si="275"/>
        <v/>
      </c>
      <c r="AL804" s="14">
        <f>SUMIF(Gruppenstunden!$C$12:$C$864,'Wochenübersicht Gruppenstunden'!C804,Gruppenstunden!$X$12:$X$864)</f>
        <v>0</v>
      </c>
      <c r="AM804" s="14" t="str">
        <f t="shared" si="276"/>
        <v/>
      </c>
      <c r="AN804" s="14">
        <f>SUMIF(Gruppenstunden!$C$12:$C$864,'Wochenübersicht Gruppenstunden'!C804,Gruppenstunden!$Y$12:$Y$864)</f>
        <v>0</v>
      </c>
      <c r="AO804" s="14" t="str">
        <f t="shared" si="277"/>
        <v/>
      </c>
      <c r="AP804" s="14">
        <f>SUMIF(Gruppenstunden!$C$12:$C$864,'Wochenübersicht Gruppenstunden'!C804,Gruppenstunden!$Z$12:$Z$864)</f>
        <v>0</v>
      </c>
      <c r="AQ804" s="14" t="str">
        <f t="shared" si="278"/>
        <v/>
      </c>
      <c r="AR804" s="14">
        <f>SUMIF(Gruppenstunden!$C$12:$C$864,'Wochenübersicht Gruppenstunden'!C804,Gruppenstunden!$AA$12:$AA1656)</f>
        <v>0</v>
      </c>
      <c r="AS804" s="14" t="str">
        <f t="shared" si="279"/>
        <v/>
      </c>
    </row>
    <row r="805" spans="3:45" x14ac:dyDescent="0.25">
      <c r="C805" s="14"/>
      <c r="D805" s="14">
        <f>SUMIF(Gruppenstunden!$C$12:$C$864,'Wochenübersicht Gruppenstunden'!C805,Gruppenstunden!$AC$12:$AC$864)</f>
        <v>0</v>
      </c>
      <c r="E805" s="30" t="str">
        <f t="shared" si="259"/>
        <v/>
      </c>
      <c r="F805" s="14">
        <f>SUMIF(Gruppenstunden!$C$12:$C$864,'Wochenübersicht Gruppenstunden'!C805,Gruppenstunden!$H$12:$H$864)</f>
        <v>0</v>
      </c>
      <c r="G805" s="14" t="str">
        <f t="shared" si="260"/>
        <v/>
      </c>
      <c r="H805" s="14">
        <f>SUMIF(Gruppenstunden!$C$12:$C$864,'Wochenübersicht Gruppenstunden'!C805,Gruppenstunden!$I$12:$I$864)</f>
        <v>0</v>
      </c>
      <c r="I805" s="14" t="str">
        <f t="shared" si="261"/>
        <v/>
      </c>
      <c r="J805" s="14">
        <f>SUMIF(Gruppenstunden!$C$12:$C$864,'Wochenübersicht Gruppenstunden'!C805,Gruppenstunden!$J$12:$J$864)</f>
        <v>0</v>
      </c>
      <c r="K805" s="14" t="str">
        <f t="shared" si="262"/>
        <v/>
      </c>
      <c r="L805" s="14">
        <f>SUMIF(Gruppenstunden!$C$12:$C$864,'Wochenübersicht Gruppenstunden'!C805,Gruppenstunden!$K$12:$K$864)</f>
        <v>0</v>
      </c>
      <c r="M805" s="14" t="str">
        <f t="shared" si="263"/>
        <v/>
      </c>
      <c r="N805" s="14">
        <f>SUMIF(Gruppenstunden!$C$12:$C$864,'Wochenübersicht Gruppenstunden'!C805,Gruppenstunden!$L$12:$L$864)</f>
        <v>0</v>
      </c>
      <c r="O805" s="14" t="str">
        <f t="shared" si="264"/>
        <v/>
      </c>
      <c r="P805" s="14">
        <f>SUMIF(Gruppenstunden!$C$12:$C$864,'Wochenübersicht Gruppenstunden'!C805,Gruppenstunden!$M$12:$M$864)</f>
        <v>0</v>
      </c>
      <c r="Q805" s="14" t="str">
        <f t="shared" si="265"/>
        <v/>
      </c>
      <c r="R805" s="14">
        <f>SUMIF(Gruppenstunden!$C$12:$C$864,'Wochenübersicht Gruppenstunden'!C805,Gruppenstunden!$N$12:$N$864)</f>
        <v>0</v>
      </c>
      <c r="S805" s="14" t="str">
        <f t="shared" si="266"/>
        <v/>
      </c>
      <c r="T805" s="14">
        <f>SUMIF(Gruppenstunden!$C$12:$C$864,'Wochenübersicht Gruppenstunden'!C805,Gruppenstunden!$O$12:$O$864)</f>
        <v>0</v>
      </c>
      <c r="U805" s="14" t="str">
        <f t="shared" si="267"/>
        <v/>
      </c>
      <c r="V805" s="14">
        <f>SUMIF(Gruppenstunden!$C$12:$C$864,'Wochenübersicht Gruppenstunden'!C805,Gruppenstunden!$P$12:$P$864)</f>
        <v>0</v>
      </c>
      <c r="W805" s="14" t="str">
        <f t="shared" si="268"/>
        <v/>
      </c>
      <c r="X805" s="14">
        <f>SUMIF(Gruppenstunden!$C$12:$C$864,'Wochenübersicht Gruppenstunden'!C805,Gruppenstunden!$Q$12:$Q$864)</f>
        <v>0</v>
      </c>
      <c r="Y805" s="14" t="str">
        <f t="shared" si="269"/>
        <v/>
      </c>
      <c r="Z805" s="14">
        <f>SUMIF(Gruppenstunden!$C$12:$C$864,'Wochenübersicht Gruppenstunden'!C805,Gruppenstunden!$R$12:$R$864)</f>
        <v>0</v>
      </c>
      <c r="AA805" s="14" t="str">
        <f t="shared" si="270"/>
        <v/>
      </c>
      <c r="AB805" s="14">
        <f>SUMIF(Gruppenstunden!$C$12:$C$864,'Wochenübersicht Gruppenstunden'!C805,Gruppenstunden!$S$12:$S$864)</f>
        <v>0</v>
      </c>
      <c r="AC805" s="14" t="str">
        <f t="shared" si="271"/>
        <v/>
      </c>
      <c r="AD805" s="14">
        <f>SUMIF(Gruppenstunden!$C$12:$C$864,'Wochenübersicht Gruppenstunden'!C805,Gruppenstunden!$T$12:$T$864)</f>
        <v>0</v>
      </c>
      <c r="AE805" s="14" t="str">
        <f t="shared" si="272"/>
        <v/>
      </c>
      <c r="AF805" s="14">
        <f>SUMIF(Gruppenstunden!$C$12:$C$864,'Wochenübersicht Gruppenstunden'!C805,Gruppenstunden!$U$12:$U$864)</f>
        <v>0</v>
      </c>
      <c r="AG805" s="14" t="str">
        <f t="shared" si="273"/>
        <v/>
      </c>
      <c r="AH805" s="14">
        <f>SUMIF(Gruppenstunden!$C$12:$C$864,'Wochenübersicht Gruppenstunden'!C805,Gruppenstunden!$V$12:$V$864)</f>
        <v>0</v>
      </c>
      <c r="AI805" s="14" t="str">
        <f t="shared" si="274"/>
        <v/>
      </c>
      <c r="AJ805" s="14">
        <f>SUMIF(Gruppenstunden!$C$12:$C$864,'Wochenübersicht Gruppenstunden'!C805,Gruppenstunden!$W$12:$W$864)</f>
        <v>0</v>
      </c>
      <c r="AK805" s="14" t="str">
        <f t="shared" si="275"/>
        <v/>
      </c>
      <c r="AL805" s="14">
        <f>SUMIF(Gruppenstunden!$C$12:$C$864,'Wochenübersicht Gruppenstunden'!C805,Gruppenstunden!$X$12:$X$864)</f>
        <v>0</v>
      </c>
      <c r="AM805" s="14" t="str">
        <f t="shared" si="276"/>
        <v/>
      </c>
      <c r="AN805" s="14">
        <f>SUMIF(Gruppenstunden!$C$12:$C$864,'Wochenübersicht Gruppenstunden'!C805,Gruppenstunden!$Y$12:$Y$864)</f>
        <v>0</v>
      </c>
      <c r="AO805" s="14" t="str">
        <f t="shared" si="277"/>
        <v/>
      </c>
      <c r="AP805" s="14">
        <f>SUMIF(Gruppenstunden!$C$12:$C$864,'Wochenübersicht Gruppenstunden'!C805,Gruppenstunden!$Z$12:$Z$864)</f>
        <v>0</v>
      </c>
      <c r="AQ805" s="14" t="str">
        <f t="shared" si="278"/>
        <v/>
      </c>
      <c r="AR805" s="14">
        <f>SUMIF(Gruppenstunden!$C$12:$C$864,'Wochenübersicht Gruppenstunden'!C805,Gruppenstunden!$AA$12:$AA1657)</f>
        <v>0</v>
      </c>
      <c r="AS805" s="14" t="str">
        <f t="shared" si="279"/>
        <v/>
      </c>
    </row>
    <row r="806" spans="3:45" x14ac:dyDescent="0.25">
      <c r="C806" s="14"/>
      <c r="D806" s="14">
        <f>SUMIF(Gruppenstunden!$C$12:$C$864,'Wochenübersicht Gruppenstunden'!C806,Gruppenstunden!$AC$12:$AC$864)</f>
        <v>0</v>
      </c>
      <c r="E806" s="30" t="str">
        <f t="shared" si="259"/>
        <v/>
      </c>
      <c r="F806" s="14">
        <f>SUMIF(Gruppenstunden!$C$12:$C$864,'Wochenübersicht Gruppenstunden'!C806,Gruppenstunden!$H$12:$H$864)</f>
        <v>0</v>
      </c>
      <c r="G806" s="14" t="str">
        <f t="shared" si="260"/>
        <v/>
      </c>
      <c r="H806" s="14">
        <f>SUMIF(Gruppenstunden!$C$12:$C$864,'Wochenübersicht Gruppenstunden'!C806,Gruppenstunden!$I$12:$I$864)</f>
        <v>0</v>
      </c>
      <c r="I806" s="14" t="str">
        <f t="shared" si="261"/>
        <v/>
      </c>
      <c r="J806" s="14">
        <f>SUMIF(Gruppenstunden!$C$12:$C$864,'Wochenübersicht Gruppenstunden'!C806,Gruppenstunden!$J$12:$J$864)</f>
        <v>0</v>
      </c>
      <c r="K806" s="14" t="str">
        <f t="shared" si="262"/>
        <v/>
      </c>
      <c r="L806" s="14">
        <f>SUMIF(Gruppenstunden!$C$12:$C$864,'Wochenübersicht Gruppenstunden'!C806,Gruppenstunden!$K$12:$K$864)</f>
        <v>0</v>
      </c>
      <c r="M806" s="14" t="str">
        <f t="shared" si="263"/>
        <v/>
      </c>
      <c r="N806" s="14">
        <f>SUMIF(Gruppenstunden!$C$12:$C$864,'Wochenübersicht Gruppenstunden'!C806,Gruppenstunden!$L$12:$L$864)</f>
        <v>0</v>
      </c>
      <c r="O806" s="14" t="str">
        <f t="shared" si="264"/>
        <v/>
      </c>
      <c r="P806" s="14">
        <f>SUMIF(Gruppenstunden!$C$12:$C$864,'Wochenübersicht Gruppenstunden'!C806,Gruppenstunden!$M$12:$M$864)</f>
        <v>0</v>
      </c>
      <c r="Q806" s="14" t="str">
        <f t="shared" si="265"/>
        <v/>
      </c>
      <c r="R806" s="14">
        <f>SUMIF(Gruppenstunden!$C$12:$C$864,'Wochenübersicht Gruppenstunden'!C806,Gruppenstunden!$N$12:$N$864)</f>
        <v>0</v>
      </c>
      <c r="S806" s="14" t="str">
        <f t="shared" si="266"/>
        <v/>
      </c>
      <c r="T806" s="14">
        <f>SUMIF(Gruppenstunden!$C$12:$C$864,'Wochenübersicht Gruppenstunden'!C806,Gruppenstunden!$O$12:$O$864)</f>
        <v>0</v>
      </c>
      <c r="U806" s="14" t="str">
        <f t="shared" si="267"/>
        <v/>
      </c>
      <c r="V806" s="14">
        <f>SUMIF(Gruppenstunden!$C$12:$C$864,'Wochenübersicht Gruppenstunden'!C806,Gruppenstunden!$P$12:$P$864)</f>
        <v>0</v>
      </c>
      <c r="W806" s="14" t="str">
        <f t="shared" si="268"/>
        <v/>
      </c>
      <c r="X806" s="14">
        <f>SUMIF(Gruppenstunden!$C$12:$C$864,'Wochenübersicht Gruppenstunden'!C806,Gruppenstunden!$Q$12:$Q$864)</f>
        <v>0</v>
      </c>
      <c r="Y806" s="14" t="str">
        <f t="shared" si="269"/>
        <v/>
      </c>
      <c r="Z806" s="14">
        <f>SUMIF(Gruppenstunden!$C$12:$C$864,'Wochenübersicht Gruppenstunden'!C806,Gruppenstunden!$R$12:$R$864)</f>
        <v>0</v>
      </c>
      <c r="AA806" s="14" t="str">
        <f t="shared" si="270"/>
        <v/>
      </c>
      <c r="AB806" s="14">
        <f>SUMIF(Gruppenstunden!$C$12:$C$864,'Wochenübersicht Gruppenstunden'!C806,Gruppenstunden!$S$12:$S$864)</f>
        <v>0</v>
      </c>
      <c r="AC806" s="14" t="str">
        <f t="shared" si="271"/>
        <v/>
      </c>
      <c r="AD806" s="14">
        <f>SUMIF(Gruppenstunden!$C$12:$C$864,'Wochenübersicht Gruppenstunden'!C806,Gruppenstunden!$T$12:$T$864)</f>
        <v>0</v>
      </c>
      <c r="AE806" s="14" t="str">
        <f t="shared" si="272"/>
        <v/>
      </c>
      <c r="AF806" s="14">
        <f>SUMIF(Gruppenstunden!$C$12:$C$864,'Wochenübersicht Gruppenstunden'!C806,Gruppenstunden!$U$12:$U$864)</f>
        <v>0</v>
      </c>
      <c r="AG806" s="14" t="str">
        <f t="shared" si="273"/>
        <v/>
      </c>
      <c r="AH806" s="14">
        <f>SUMIF(Gruppenstunden!$C$12:$C$864,'Wochenübersicht Gruppenstunden'!C806,Gruppenstunden!$V$12:$V$864)</f>
        <v>0</v>
      </c>
      <c r="AI806" s="14" t="str">
        <f t="shared" si="274"/>
        <v/>
      </c>
      <c r="AJ806" s="14">
        <f>SUMIF(Gruppenstunden!$C$12:$C$864,'Wochenübersicht Gruppenstunden'!C806,Gruppenstunden!$W$12:$W$864)</f>
        <v>0</v>
      </c>
      <c r="AK806" s="14" t="str">
        <f t="shared" si="275"/>
        <v/>
      </c>
      <c r="AL806" s="14">
        <f>SUMIF(Gruppenstunden!$C$12:$C$864,'Wochenübersicht Gruppenstunden'!C806,Gruppenstunden!$X$12:$X$864)</f>
        <v>0</v>
      </c>
      <c r="AM806" s="14" t="str">
        <f t="shared" si="276"/>
        <v/>
      </c>
      <c r="AN806" s="14">
        <f>SUMIF(Gruppenstunden!$C$12:$C$864,'Wochenübersicht Gruppenstunden'!C806,Gruppenstunden!$Y$12:$Y$864)</f>
        <v>0</v>
      </c>
      <c r="AO806" s="14" t="str">
        <f t="shared" si="277"/>
        <v/>
      </c>
      <c r="AP806" s="14">
        <f>SUMIF(Gruppenstunden!$C$12:$C$864,'Wochenübersicht Gruppenstunden'!C806,Gruppenstunden!$Z$12:$Z$864)</f>
        <v>0</v>
      </c>
      <c r="AQ806" s="14" t="str">
        <f t="shared" si="278"/>
        <v/>
      </c>
      <c r="AR806" s="14">
        <f>SUMIF(Gruppenstunden!$C$12:$C$864,'Wochenübersicht Gruppenstunden'!C806,Gruppenstunden!$AA$12:$AA1658)</f>
        <v>0</v>
      </c>
      <c r="AS806" s="14" t="str">
        <f t="shared" si="279"/>
        <v/>
      </c>
    </row>
    <row r="807" spans="3:45" x14ac:dyDescent="0.25">
      <c r="C807" s="14"/>
      <c r="D807" s="14">
        <f>SUMIF(Gruppenstunden!$C$12:$C$864,'Wochenübersicht Gruppenstunden'!C807,Gruppenstunden!$AC$12:$AC$864)</f>
        <v>0</v>
      </c>
      <c r="E807" s="30" t="str">
        <f t="shared" si="259"/>
        <v/>
      </c>
      <c r="F807" s="14">
        <f>SUMIF(Gruppenstunden!$C$12:$C$864,'Wochenübersicht Gruppenstunden'!C807,Gruppenstunden!$H$12:$H$864)</f>
        <v>0</v>
      </c>
      <c r="G807" s="14" t="str">
        <f t="shared" si="260"/>
        <v/>
      </c>
      <c r="H807" s="14">
        <f>SUMIF(Gruppenstunden!$C$12:$C$864,'Wochenübersicht Gruppenstunden'!C807,Gruppenstunden!$I$12:$I$864)</f>
        <v>0</v>
      </c>
      <c r="I807" s="14" t="str">
        <f t="shared" si="261"/>
        <v/>
      </c>
      <c r="J807" s="14">
        <f>SUMIF(Gruppenstunden!$C$12:$C$864,'Wochenübersicht Gruppenstunden'!C807,Gruppenstunden!$J$12:$J$864)</f>
        <v>0</v>
      </c>
      <c r="K807" s="14" t="str">
        <f t="shared" si="262"/>
        <v/>
      </c>
      <c r="L807" s="14">
        <f>SUMIF(Gruppenstunden!$C$12:$C$864,'Wochenübersicht Gruppenstunden'!C807,Gruppenstunden!$K$12:$K$864)</f>
        <v>0</v>
      </c>
      <c r="M807" s="14" t="str">
        <f t="shared" si="263"/>
        <v/>
      </c>
      <c r="N807" s="14">
        <f>SUMIF(Gruppenstunden!$C$12:$C$864,'Wochenübersicht Gruppenstunden'!C807,Gruppenstunden!$L$12:$L$864)</f>
        <v>0</v>
      </c>
      <c r="O807" s="14" t="str">
        <f t="shared" si="264"/>
        <v/>
      </c>
      <c r="P807" s="14">
        <f>SUMIF(Gruppenstunden!$C$12:$C$864,'Wochenübersicht Gruppenstunden'!C807,Gruppenstunden!$M$12:$M$864)</f>
        <v>0</v>
      </c>
      <c r="Q807" s="14" t="str">
        <f t="shared" si="265"/>
        <v/>
      </c>
      <c r="R807" s="14">
        <f>SUMIF(Gruppenstunden!$C$12:$C$864,'Wochenübersicht Gruppenstunden'!C807,Gruppenstunden!$N$12:$N$864)</f>
        <v>0</v>
      </c>
      <c r="S807" s="14" t="str">
        <f t="shared" si="266"/>
        <v/>
      </c>
      <c r="T807" s="14">
        <f>SUMIF(Gruppenstunden!$C$12:$C$864,'Wochenübersicht Gruppenstunden'!C807,Gruppenstunden!$O$12:$O$864)</f>
        <v>0</v>
      </c>
      <c r="U807" s="14" t="str">
        <f t="shared" si="267"/>
        <v/>
      </c>
      <c r="V807" s="14">
        <f>SUMIF(Gruppenstunden!$C$12:$C$864,'Wochenübersicht Gruppenstunden'!C807,Gruppenstunden!$P$12:$P$864)</f>
        <v>0</v>
      </c>
      <c r="W807" s="14" t="str">
        <f t="shared" si="268"/>
        <v/>
      </c>
      <c r="X807" s="14">
        <f>SUMIF(Gruppenstunden!$C$12:$C$864,'Wochenübersicht Gruppenstunden'!C807,Gruppenstunden!$Q$12:$Q$864)</f>
        <v>0</v>
      </c>
      <c r="Y807" s="14" t="str">
        <f t="shared" si="269"/>
        <v/>
      </c>
      <c r="Z807" s="14">
        <f>SUMIF(Gruppenstunden!$C$12:$C$864,'Wochenübersicht Gruppenstunden'!C807,Gruppenstunden!$R$12:$R$864)</f>
        <v>0</v>
      </c>
      <c r="AA807" s="14" t="str">
        <f t="shared" si="270"/>
        <v/>
      </c>
      <c r="AB807" s="14">
        <f>SUMIF(Gruppenstunden!$C$12:$C$864,'Wochenübersicht Gruppenstunden'!C807,Gruppenstunden!$S$12:$S$864)</f>
        <v>0</v>
      </c>
      <c r="AC807" s="14" t="str">
        <f t="shared" si="271"/>
        <v/>
      </c>
      <c r="AD807" s="14">
        <f>SUMIF(Gruppenstunden!$C$12:$C$864,'Wochenübersicht Gruppenstunden'!C807,Gruppenstunden!$T$12:$T$864)</f>
        <v>0</v>
      </c>
      <c r="AE807" s="14" t="str">
        <f t="shared" si="272"/>
        <v/>
      </c>
      <c r="AF807" s="14">
        <f>SUMIF(Gruppenstunden!$C$12:$C$864,'Wochenübersicht Gruppenstunden'!C807,Gruppenstunden!$U$12:$U$864)</f>
        <v>0</v>
      </c>
      <c r="AG807" s="14" t="str">
        <f t="shared" si="273"/>
        <v/>
      </c>
      <c r="AH807" s="14">
        <f>SUMIF(Gruppenstunden!$C$12:$C$864,'Wochenübersicht Gruppenstunden'!C807,Gruppenstunden!$V$12:$V$864)</f>
        <v>0</v>
      </c>
      <c r="AI807" s="14" t="str">
        <f t="shared" si="274"/>
        <v/>
      </c>
      <c r="AJ807" s="14">
        <f>SUMIF(Gruppenstunden!$C$12:$C$864,'Wochenübersicht Gruppenstunden'!C807,Gruppenstunden!$W$12:$W$864)</f>
        <v>0</v>
      </c>
      <c r="AK807" s="14" t="str">
        <f t="shared" si="275"/>
        <v/>
      </c>
      <c r="AL807" s="14">
        <f>SUMIF(Gruppenstunden!$C$12:$C$864,'Wochenübersicht Gruppenstunden'!C807,Gruppenstunden!$X$12:$X$864)</f>
        <v>0</v>
      </c>
      <c r="AM807" s="14" t="str">
        <f t="shared" si="276"/>
        <v/>
      </c>
      <c r="AN807" s="14">
        <f>SUMIF(Gruppenstunden!$C$12:$C$864,'Wochenübersicht Gruppenstunden'!C807,Gruppenstunden!$Y$12:$Y$864)</f>
        <v>0</v>
      </c>
      <c r="AO807" s="14" t="str">
        <f t="shared" si="277"/>
        <v/>
      </c>
      <c r="AP807" s="14">
        <f>SUMIF(Gruppenstunden!$C$12:$C$864,'Wochenübersicht Gruppenstunden'!C807,Gruppenstunden!$Z$12:$Z$864)</f>
        <v>0</v>
      </c>
      <c r="AQ807" s="14" t="str">
        <f t="shared" si="278"/>
        <v/>
      </c>
      <c r="AR807" s="14">
        <f>SUMIF(Gruppenstunden!$C$12:$C$864,'Wochenübersicht Gruppenstunden'!C807,Gruppenstunden!$AA$12:$AA1659)</f>
        <v>0</v>
      </c>
      <c r="AS807" s="14" t="str">
        <f t="shared" si="279"/>
        <v/>
      </c>
    </row>
    <row r="808" spans="3:45" x14ac:dyDescent="0.25">
      <c r="C808" s="14"/>
      <c r="D808" s="14">
        <f>SUMIF(Gruppenstunden!$C$12:$C$864,'Wochenübersicht Gruppenstunden'!C808,Gruppenstunden!$AC$12:$AC$864)</f>
        <v>0</v>
      </c>
      <c r="E808" s="30" t="str">
        <f t="shared" si="259"/>
        <v/>
      </c>
      <c r="F808" s="14">
        <f>SUMIF(Gruppenstunden!$C$12:$C$864,'Wochenübersicht Gruppenstunden'!C808,Gruppenstunden!$H$12:$H$864)</f>
        <v>0</v>
      </c>
      <c r="G808" s="14" t="str">
        <f t="shared" si="260"/>
        <v/>
      </c>
      <c r="H808" s="14">
        <f>SUMIF(Gruppenstunden!$C$12:$C$864,'Wochenübersicht Gruppenstunden'!C808,Gruppenstunden!$I$12:$I$864)</f>
        <v>0</v>
      </c>
      <c r="I808" s="14" t="str">
        <f t="shared" si="261"/>
        <v/>
      </c>
      <c r="J808" s="14">
        <f>SUMIF(Gruppenstunden!$C$12:$C$864,'Wochenübersicht Gruppenstunden'!C808,Gruppenstunden!$J$12:$J$864)</f>
        <v>0</v>
      </c>
      <c r="K808" s="14" t="str">
        <f t="shared" si="262"/>
        <v/>
      </c>
      <c r="L808" s="14">
        <f>SUMIF(Gruppenstunden!$C$12:$C$864,'Wochenübersicht Gruppenstunden'!C808,Gruppenstunden!$K$12:$K$864)</f>
        <v>0</v>
      </c>
      <c r="M808" s="14" t="str">
        <f t="shared" si="263"/>
        <v/>
      </c>
      <c r="N808" s="14">
        <f>SUMIF(Gruppenstunden!$C$12:$C$864,'Wochenübersicht Gruppenstunden'!C808,Gruppenstunden!$L$12:$L$864)</f>
        <v>0</v>
      </c>
      <c r="O808" s="14" t="str">
        <f t="shared" si="264"/>
        <v/>
      </c>
      <c r="P808" s="14">
        <f>SUMIF(Gruppenstunden!$C$12:$C$864,'Wochenübersicht Gruppenstunden'!C808,Gruppenstunden!$M$12:$M$864)</f>
        <v>0</v>
      </c>
      <c r="Q808" s="14" t="str">
        <f t="shared" si="265"/>
        <v/>
      </c>
      <c r="R808" s="14">
        <f>SUMIF(Gruppenstunden!$C$12:$C$864,'Wochenübersicht Gruppenstunden'!C808,Gruppenstunden!$N$12:$N$864)</f>
        <v>0</v>
      </c>
      <c r="S808" s="14" t="str">
        <f t="shared" si="266"/>
        <v/>
      </c>
      <c r="T808" s="14">
        <f>SUMIF(Gruppenstunden!$C$12:$C$864,'Wochenübersicht Gruppenstunden'!C808,Gruppenstunden!$O$12:$O$864)</f>
        <v>0</v>
      </c>
      <c r="U808" s="14" t="str">
        <f t="shared" si="267"/>
        <v/>
      </c>
      <c r="V808" s="14">
        <f>SUMIF(Gruppenstunden!$C$12:$C$864,'Wochenübersicht Gruppenstunden'!C808,Gruppenstunden!$P$12:$P$864)</f>
        <v>0</v>
      </c>
      <c r="W808" s="14" t="str">
        <f t="shared" si="268"/>
        <v/>
      </c>
      <c r="X808" s="14">
        <f>SUMIF(Gruppenstunden!$C$12:$C$864,'Wochenübersicht Gruppenstunden'!C808,Gruppenstunden!$Q$12:$Q$864)</f>
        <v>0</v>
      </c>
      <c r="Y808" s="14" t="str">
        <f t="shared" si="269"/>
        <v/>
      </c>
      <c r="Z808" s="14">
        <f>SUMIF(Gruppenstunden!$C$12:$C$864,'Wochenübersicht Gruppenstunden'!C808,Gruppenstunden!$R$12:$R$864)</f>
        <v>0</v>
      </c>
      <c r="AA808" s="14" t="str">
        <f t="shared" si="270"/>
        <v/>
      </c>
      <c r="AB808" s="14">
        <f>SUMIF(Gruppenstunden!$C$12:$C$864,'Wochenübersicht Gruppenstunden'!C808,Gruppenstunden!$S$12:$S$864)</f>
        <v>0</v>
      </c>
      <c r="AC808" s="14" t="str">
        <f t="shared" si="271"/>
        <v/>
      </c>
      <c r="AD808" s="14">
        <f>SUMIF(Gruppenstunden!$C$12:$C$864,'Wochenübersicht Gruppenstunden'!C808,Gruppenstunden!$T$12:$T$864)</f>
        <v>0</v>
      </c>
      <c r="AE808" s="14" t="str">
        <f t="shared" si="272"/>
        <v/>
      </c>
      <c r="AF808" s="14">
        <f>SUMIF(Gruppenstunden!$C$12:$C$864,'Wochenübersicht Gruppenstunden'!C808,Gruppenstunden!$U$12:$U$864)</f>
        <v>0</v>
      </c>
      <c r="AG808" s="14" t="str">
        <f t="shared" si="273"/>
        <v/>
      </c>
      <c r="AH808" s="14">
        <f>SUMIF(Gruppenstunden!$C$12:$C$864,'Wochenübersicht Gruppenstunden'!C808,Gruppenstunden!$V$12:$V$864)</f>
        <v>0</v>
      </c>
      <c r="AI808" s="14" t="str">
        <f t="shared" si="274"/>
        <v/>
      </c>
      <c r="AJ808" s="14">
        <f>SUMIF(Gruppenstunden!$C$12:$C$864,'Wochenübersicht Gruppenstunden'!C808,Gruppenstunden!$W$12:$W$864)</f>
        <v>0</v>
      </c>
      <c r="AK808" s="14" t="str">
        <f t="shared" si="275"/>
        <v/>
      </c>
      <c r="AL808" s="14">
        <f>SUMIF(Gruppenstunden!$C$12:$C$864,'Wochenübersicht Gruppenstunden'!C808,Gruppenstunden!$X$12:$X$864)</f>
        <v>0</v>
      </c>
      <c r="AM808" s="14" t="str">
        <f t="shared" si="276"/>
        <v/>
      </c>
      <c r="AN808" s="14">
        <f>SUMIF(Gruppenstunden!$C$12:$C$864,'Wochenübersicht Gruppenstunden'!C808,Gruppenstunden!$Y$12:$Y$864)</f>
        <v>0</v>
      </c>
      <c r="AO808" s="14" t="str">
        <f t="shared" si="277"/>
        <v/>
      </c>
      <c r="AP808" s="14">
        <f>SUMIF(Gruppenstunden!$C$12:$C$864,'Wochenübersicht Gruppenstunden'!C808,Gruppenstunden!$Z$12:$Z$864)</f>
        <v>0</v>
      </c>
      <c r="AQ808" s="14" t="str">
        <f t="shared" si="278"/>
        <v/>
      </c>
      <c r="AR808" s="14">
        <f>SUMIF(Gruppenstunden!$C$12:$C$864,'Wochenübersicht Gruppenstunden'!C808,Gruppenstunden!$AA$12:$AA1660)</f>
        <v>0</v>
      </c>
      <c r="AS808" s="14" t="str">
        <f t="shared" si="279"/>
        <v/>
      </c>
    </row>
    <row r="809" spans="3:45" x14ac:dyDescent="0.25">
      <c r="C809" s="14"/>
      <c r="D809" s="14">
        <f>SUMIF(Gruppenstunden!$C$12:$C$864,'Wochenübersicht Gruppenstunden'!C809,Gruppenstunden!$AC$12:$AC$864)</f>
        <v>0</v>
      </c>
      <c r="E809" s="30" t="str">
        <f t="shared" si="259"/>
        <v/>
      </c>
      <c r="F809" s="14">
        <f>SUMIF(Gruppenstunden!$C$12:$C$864,'Wochenübersicht Gruppenstunden'!C809,Gruppenstunden!$H$12:$H$864)</f>
        <v>0</v>
      </c>
      <c r="G809" s="14" t="str">
        <f t="shared" si="260"/>
        <v/>
      </c>
      <c r="H809" s="14">
        <f>SUMIF(Gruppenstunden!$C$12:$C$864,'Wochenübersicht Gruppenstunden'!C809,Gruppenstunden!$I$12:$I$864)</f>
        <v>0</v>
      </c>
      <c r="I809" s="14" t="str">
        <f t="shared" si="261"/>
        <v/>
      </c>
      <c r="J809" s="14">
        <f>SUMIF(Gruppenstunden!$C$12:$C$864,'Wochenübersicht Gruppenstunden'!C809,Gruppenstunden!$J$12:$J$864)</f>
        <v>0</v>
      </c>
      <c r="K809" s="14" t="str">
        <f t="shared" si="262"/>
        <v/>
      </c>
      <c r="L809" s="14">
        <f>SUMIF(Gruppenstunden!$C$12:$C$864,'Wochenübersicht Gruppenstunden'!C809,Gruppenstunden!$K$12:$K$864)</f>
        <v>0</v>
      </c>
      <c r="M809" s="14" t="str">
        <f t="shared" si="263"/>
        <v/>
      </c>
      <c r="N809" s="14">
        <f>SUMIF(Gruppenstunden!$C$12:$C$864,'Wochenübersicht Gruppenstunden'!C809,Gruppenstunden!$L$12:$L$864)</f>
        <v>0</v>
      </c>
      <c r="O809" s="14" t="str">
        <f t="shared" si="264"/>
        <v/>
      </c>
      <c r="P809" s="14">
        <f>SUMIF(Gruppenstunden!$C$12:$C$864,'Wochenübersicht Gruppenstunden'!C809,Gruppenstunden!$M$12:$M$864)</f>
        <v>0</v>
      </c>
      <c r="Q809" s="14" t="str">
        <f t="shared" si="265"/>
        <v/>
      </c>
      <c r="R809" s="14">
        <f>SUMIF(Gruppenstunden!$C$12:$C$864,'Wochenübersicht Gruppenstunden'!C809,Gruppenstunden!$N$12:$N$864)</f>
        <v>0</v>
      </c>
      <c r="S809" s="14" t="str">
        <f t="shared" si="266"/>
        <v/>
      </c>
      <c r="T809" s="14">
        <f>SUMIF(Gruppenstunden!$C$12:$C$864,'Wochenübersicht Gruppenstunden'!C809,Gruppenstunden!$O$12:$O$864)</f>
        <v>0</v>
      </c>
      <c r="U809" s="14" t="str">
        <f t="shared" si="267"/>
        <v/>
      </c>
      <c r="V809" s="14">
        <f>SUMIF(Gruppenstunden!$C$12:$C$864,'Wochenübersicht Gruppenstunden'!C809,Gruppenstunden!$P$12:$P$864)</f>
        <v>0</v>
      </c>
      <c r="W809" s="14" t="str">
        <f t="shared" si="268"/>
        <v/>
      </c>
      <c r="X809" s="14">
        <f>SUMIF(Gruppenstunden!$C$12:$C$864,'Wochenübersicht Gruppenstunden'!C809,Gruppenstunden!$Q$12:$Q$864)</f>
        <v>0</v>
      </c>
      <c r="Y809" s="14" t="str">
        <f t="shared" si="269"/>
        <v/>
      </c>
      <c r="Z809" s="14">
        <f>SUMIF(Gruppenstunden!$C$12:$C$864,'Wochenübersicht Gruppenstunden'!C809,Gruppenstunden!$R$12:$R$864)</f>
        <v>0</v>
      </c>
      <c r="AA809" s="14" t="str">
        <f t="shared" si="270"/>
        <v/>
      </c>
      <c r="AB809" s="14">
        <f>SUMIF(Gruppenstunden!$C$12:$C$864,'Wochenübersicht Gruppenstunden'!C809,Gruppenstunden!$S$12:$S$864)</f>
        <v>0</v>
      </c>
      <c r="AC809" s="14" t="str">
        <f t="shared" si="271"/>
        <v/>
      </c>
      <c r="AD809" s="14">
        <f>SUMIF(Gruppenstunden!$C$12:$C$864,'Wochenübersicht Gruppenstunden'!C809,Gruppenstunden!$T$12:$T$864)</f>
        <v>0</v>
      </c>
      <c r="AE809" s="14" t="str">
        <f t="shared" si="272"/>
        <v/>
      </c>
      <c r="AF809" s="14">
        <f>SUMIF(Gruppenstunden!$C$12:$C$864,'Wochenübersicht Gruppenstunden'!C809,Gruppenstunden!$U$12:$U$864)</f>
        <v>0</v>
      </c>
      <c r="AG809" s="14" t="str">
        <f t="shared" si="273"/>
        <v/>
      </c>
      <c r="AH809" s="14">
        <f>SUMIF(Gruppenstunden!$C$12:$C$864,'Wochenübersicht Gruppenstunden'!C809,Gruppenstunden!$V$12:$V$864)</f>
        <v>0</v>
      </c>
      <c r="AI809" s="14" t="str">
        <f t="shared" si="274"/>
        <v/>
      </c>
      <c r="AJ809" s="14">
        <f>SUMIF(Gruppenstunden!$C$12:$C$864,'Wochenübersicht Gruppenstunden'!C809,Gruppenstunden!$W$12:$W$864)</f>
        <v>0</v>
      </c>
      <c r="AK809" s="14" t="str">
        <f t="shared" si="275"/>
        <v/>
      </c>
      <c r="AL809" s="14">
        <f>SUMIF(Gruppenstunden!$C$12:$C$864,'Wochenübersicht Gruppenstunden'!C809,Gruppenstunden!$X$12:$X$864)</f>
        <v>0</v>
      </c>
      <c r="AM809" s="14" t="str">
        <f t="shared" si="276"/>
        <v/>
      </c>
      <c r="AN809" s="14">
        <f>SUMIF(Gruppenstunden!$C$12:$C$864,'Wochenübersicht Gruppenstunden'!C809,Gruppenstunden!$Y$12:$Y$864)</f>
        <v>0</v>
      </c>
      <c r="AO809" s="14" t="str">
        <f t="shared" si="277"/>
        <v/>
      </c>
      <c r="AP809" s="14">
        <f>SUMIF(Gruppenstunden!$C$12:$C$864,'Wochenübersicht Gruppenstunden'!C809,Gruppenstunden!$Z$12:$Z$864)</f>
        <v>0</v>
      </c>
      <c r="AQ809" s="14" t="str">
        <f t="shared" si="278"/>
        <v/>
      </c>
      <c r="AR809" s="14">
        <f>SUMIF(Gruppenstunden!$C$12:$C$864,'Wochenübersicht Gruppenstunden'!C809,Gruppenstunden!$AA$12:$AA1661)</f>
        <v>0</v>
      </c>
      <c r="AS809" s="14" t="str">
        <f t="shared" si="279"/>
        <v/>
      </c>
    </row>
    <row r="810" spans="3:45" x14ac:dyDescent="0.25">
      <c r="C810" s="14"/>
      <c r="D810" s="14">
        <f>SUMIF(Gruppenstunden!$C$12:$C$864,'Wochenübersicht Gruppenstunden'!C810,Gruppenstunden!$AC$12:$AC$864)</f>
        <v>0</v>
      </c>
      <c r="E810" s="30" t="str">
        <f t="shared" si="259"/>
        <v/>
      </c>
      <c r="F810" s="14">
        <f>SUMIF(Gruppenstunden!$C$12:$C$864,'Wochenübersicht Gruppenstunden'!C810,Gruppenstunden!$H$12:$H$864)</f>
        <v>0</v>
      </c>
      <c r="G810" s="14" t="str">
        <f t="shared" si="260"/>
        <v/>
      </c>
      <c r="H810" s="14">
        <f>SUMIF(Gruppenstunden!$C$12:$C$864,'Wochenübersicht Gruppenstunden'!C810,Gruppenstunden!$I$12:$I$864)</f>
        <v>0</v>
      </c>
      <c r="I810" s="14" t="str">
        <f t="shared" si="261"/>
        <v/>
      </c>
      <c r="J810" s="14">
        <f>SUMIF(Gruppenstunden!$C$12:$C$864,'Wochenübersicht Gruppenstunden'!C810,Gruppenstunden!$J$12:$J$864)</f>
        <v>0</v>
      </c>
      <c r="K810" s="14" t="str">
        <f t="shared" si="262"/>
        <v/>
      </c>
      <c r="L810" s="14">
        <f>SUMIF(Gruppenstunden!$C$12:$C$864,'Wochenübersicht Gruppenstunden'!C810,Gruppenstunden!$K$12:$K$864)</f>
        <v>0</v>
      </c>
      <c r="M810" s="14" t="str">
        <f t="shared" si="263"/>
        <v/>
      </c>
      <c r="N810" s="14">
        <f>SUMIF(Gruppenstunden!$C$12:$C$864,'Wochenübersicht Gruppenstunden'!C810,Gruppenstunden!$L$12:$L$864)</f>
        <v>0</v>
      </c>
      <c r="O810" s="14" t="str">
        <f t="shared" si="264"/>
        <v/>
      </c>
      <c r="P810" s="14">
        <f>SUMIF(Gruppenstunden!$C$12:$C$864,'Wochenübersicht Gruppenstunden'!C810,Gruppenstunden!$M$12:$M$864)</f>
        <v>0</v>
      </c>
      <c r="Q810" s="14" t="str">
        <f t="shared" si="265"/>
        <v/>
      </c>
      <c r="R810" s="14">
        <f>SUMIF(Gruppenstunden!$C$12:$C$864,'Wochenübersicht Gruppenstunden'!C810,Gruppenstunden!$N$12:$N$864)</f>
        <v>0</v>
      </c>
      <c r="S810" s="14" t="str">
        <f t="shared" si="266"/>
        <v/>
      </c>
      <c r="T810" s="14">
        <f>SUMIF(Gruppenstunden!$C$12:$C$864,'Wochenübersicht Gruppenstunden'!C810,Gruppenstunden!$O$12:$O$864)</f>
        <v>0</v>
      </c>
      <c r="U810" s="14" t="str">
        <f t="shared" si="267"/>
        <v/>
      </c>
      <c r="V810" s="14">
        <f>SUMIF(Gruppenstunden!$C$12:$C$864,'Wochenübersicht Gruppenstunden'!C810,Gruppenstunden!$P$12:$P$864)</f>
        <v>0</v>
      </c>
      <c r="W810" s="14" t="str">
        <f t="shared" si="268"/>
        <v/>
      </c>
      <c r="X810" s="14">
        <f>SUMIF(Gruppenstunden!$C$12:$C$864,'Wochenübersicht Gruppenstunden'!C810,Gruppenstunden!$Q$12:$Q$864)</f>
        <v>0</v>
      </c>
      <c r="Y810" s="14" t="str">
        <f t="shared" si="269"/>
        <v/>
      </c>
      <c r="Z810" s="14">
        <f>SUMIF(Gruppenstunden!$C$12:$C$864,'Wochenübersicht Gruppenstunden'!C810,Gruppenstunden!$R$12:$R$864)</f>
        <v>0</v>
      </c>
      <c r="AA810" s="14" t="str">
        <f t="shared" si="270"/>
        <v/>
      </c>
      <c r="AB810" s="14">
        <f>SUMIF(Gruppenstunden!$C$12:$C$864,'Wochenübersicht Gruppenstunden'!C810,Gruppenstunden!$S$12:$S$864)</f>
        <v>0</v>
      </c>
      <c r="AC810" s="14" t="str">
        <f t="shared" si="271"/>
        <v/>
      </c>
      <c r="AD810" s="14">
        <f>SUMIF(Gruppenstunden!$C$12:$C$864,'Wochenübersicht Gruppenstunden'!C810,Gruppenstunden!$T$12:$T$864)</f>
        <v>0</v>
      </c>
      <c r="AE810" s="14" t="str">
        <f t="shared" si="272"/>
        <v/>
      </c>
      <c r="AF810" s="14">
        <f>SUMIF(Gruppenstunden!$C$12:$C$864,'Wochenübersicht Gruppenstunden'!C810,Gruppenstunden!$U$12:$U$864)</f>
        <v>0</v>
      </c>
      <c r="AG810" s="14" t="str">
        <f t="shared" si="273"/>
        <v/>
      </c>
      <c r="AH810" s="14">
        <f>SUMIF(Gruppenstunden!$C$12:$C$864,'Wochenübersicht Gruppenstunden'!C810,Gruppenstunden!$V$12:$V$864)</f>
        <v>0</v>
      </c>
      <c r="AI810" s="14" t="str">
        <f t="shared" si="274"/>
        <v/>
      </c>
      <c r="AJ810" s="14">
        <f>SUMIF(Gruppenstunden!$C$12:$C$864,'Wochenübersicht Gruppenstunden'!C810,Gruppenstunden!$W$12:$W$864)</f>
        <v>0</v>
      </c>
      <c r="AK810" s="14" t="str">
        <f t="shared" si="275"/>
        <v/>
      </c>
      <c r="AL810" s="14">
        <f>SUMIF(Gruppenstunden!$C$12:$C$864,'Wochenübersicht Gruppenstunden'!C810,Gruppenstunden!$X$12:$X$864)</f>
        <v>0</v>
      </c>
      <c r="AM810" s="14" t="str">
        <f t="shared" si="276"/>
        <v/>
      </c>
      <c r="AN810" s="14">
        <f>SUMIF(Gruppenstunden!$C$12:$C$864,'Wochenübersicht Gruppenstunden'!C810,Gruppenstunden!$Y$12:$Y$864)</f>
        <v>0</v>
      </c>
      <c r="AO810" s="14" t="str">
        <f t="shared" si="277"/>
        <v/>
      </c>
      <c r="AP810" s="14">
        <f>SUMIF(Gruppenstunden!$C$12:$C$864,'Wochenübersicht Gruppenstunden'!C810,Gruppenstunden!$Z$12:$Z$864)</f>
        <v>0</v>
      </c>
      <c r="AQ810" s="14" t="str">
        <f t="shared" si="278"/>
        <v/>
      </c>
      <c r="AR810" s="14">
        <f>SUMIF(Gruppenstunden!$C$12:$C$864,'Wochenübersicht Gruppenstunden'!C810,Gruppenstunden!$AA$12:$AA1662)</f>
        <v>0</v>
      </c>
      <c r="AS810" s="14" t="str">
        <f t="shared" si="279"/>
        <v/>
      </c>
    </row>
    <row r="811" spans="3:45" x14ac:dyDescent="0.25">
      <c r="C811" s="14"/>
      <c r="D811" s="14">
        <f>SUMIF(Gruppenstunden!$C$12:$C$864,'Wochenübersicht Gruppenstunden'!C811,Gruppenstunden!$AC$12:$AC$864)</f>
        <v>0</v>
      </c>
      <c r="E811" s="30" t="str">
        <f t="shared" si="259"/>
        <v/>
      </c>
      <c r="F811" s="14">
        <f>SUMIF(Gruppenstunden!$C$12:$C$864,'Wochenübersicht Gruppenstunden'!C811,Gruppenstunden!$H$12:$H$864)</f>
        <v>0</v>
      </c>
      <c r="G811" s="14" t="str">
        <f t="shared" si="260"/>
        <v/>
      </c>
      <c r="H811" s="14">
        <f>SUMIF(Gruppenstunden!$C$12:$C$864,'Wochenübersicht Gruppenstunden'!C811,Gruppenstunden!$I$12:$I$864)</f>
        <v>0</v>
      </c>
      <c r="I811" s="14" t="str">
        <f t="shared" si="261"/>
        <v/>
      </c>
      <c r="J811" s="14">
        <f>SUMIF(Gruppenstunden!$C$12:$C$864,'Wochenübersicht Gruppenstunden'!C811,Gruppenstunden!$J$12:$J$864)</f>
        <v>0</v>
      </c>
      <c r="K811" s="14" t="str">
        <f t="shared" si="262"/>
        <v/>
      </c>
      <c r="L811" s="14">
        <f>SUMIF(Gruppenstunden!$C$12:$C$864,'Wochenübersicht Gruppenstunden'!C811,Gruppenstunden!$K$12:$K$864)</f>
        <v>0</v>
      </c>
      <c r="M811" s="14" t="str">
        <f t="shared" si="263"/>
        <v/>
      </c>
      <c r="N811" s="14">
        <f>SUMIF(Gruppenstunden!$C$12:$C$864,'Wochenübersicht Gruppenstunden'!C811,Gruppenstunden!$L$12:$L$864)</f>
        <v>0</v>
      </c>
      <c r="O811" s="14" t="str">
        <f t="shared" si="264"/>
        <v/>
      </c>
      <c r="P811" s="14">
        <f>SUMIF(Gruppenstunden!$C$12:$C$864,'Wochenübersicht Gruppenstunden'!C811,Gruppenstunden!$M$12:$M$864)</f>
        <v>0</v>
      </c>
      <c r="Q811" s="14" t="str">
        <f t="shared" si="265"/>
        <v/>
      </c>
      <c r="R811" s="14">
        <f>SUMIF(Gruppenstunden!$C$12:$C$864,'Wochenübersicht Gruppenstunden'!C811,Gruppenstunden!$N$12:$N$864)</f>
        <v>0</v>
      </c>
      <c r="S811" s="14" t="str">
        <f t="shared" si="266"/>
        <v/>
      </c>
      <c r="T811" s="14">
        <f>SUMIF(Gruppenstunden!$C$12:$C$864,'Wochenübersicht Gruppenstunden'!C811,Gruppenstunden!$O$12:$O$864)</f>
        <v>0</v>
      </c>
      <c r="U811" s="14" t="str">
        <f t="shared" si="267"/>
        <v/>
      </c>
      <c r="V811" s="14">
        <f>SUMIF(Gruppenstunden!$C$12:$C$864,'Wochenübersicht Gruppenstunden'!C811,Gruppenstunden!$P$12:$P$864)</f>
        <v>0</v>
      </c>
      <c r="W811" s="14" t="str">
        <f t="shared" si="268"/>
        <v/>
      </c>
      <c r="X811" s="14">
        <f>SUMIF(Gruppenstunden!$C$12:$C$864,'Wochenübersicht Gruppenstunden'!C811,Gruppenstunden!$Q$12:$Q$864)</f>
        <v>0</v>
      </c>
      <c r="Y811" s="14" t="str">
        <f t="shared" si="269"/>
        <v/>
      </c>
      <c r="Z811" s="14">
        <f>SUMIF(Gruppenstunden!$C$12:$C$864,'Wochenübersicht Gruppenstunden'!C811,Gruppenstunden!$R$12:$R$864)</f>
        <v>0</v>
      </c>
      <c r="AA811" s="14" t="str">
        <f t="shared" si="270"/>
        <v/>
      </c>
      <c r="AB811" s="14">
        <f>SUMIF(Gruppenstunden!$C$12:$C$864,'Wochenübersicht Gruppenstunden'!C811,Gruppenstunden!$S$12:$S$864)</f>
        <v>0</v>
      </c>
      <c r="AC811" s="14" t="str">
        <f t="shared" si="271"/>
        <v/>
      </c>
      <c r="AD811" s="14">
        <f>SUMIF(Gruppenstunden!$C$12:$C$864,'Wochenübersicht Gruppenstunden'!C811,Gruppenstunden!$T$12:$T$864)</f>
        <v>0</v>
      </c>
      <c r="AE811" s="14" t="str">
        <f t="shared" si="272"/>
        <v/>
      </c>
      <c r="AF811" s="14">
        <f>SUMIF(Gruppenstunden!$C$12:$C$864,'Wochenübersicht Gruppenstunden'!C811,Gruppenstunden!$U$12:$U$864)</f>
        <v>0</v>
      </c>
      <c r="AG811" s="14" t="str">
        <f t="shared" si="273"/>
        <v/>
      </c>
      <c r="AH811" s="14">
        <f>SUMIF(Gruppenstunden!$C$12:$C$864,'Wochenübersicht Gruppenstunden'!C811,Gruppenstunden!$V$12:$V$864)</f>
        <v>0</v>
      </c>
      <c r="AI811" s="14" t="str">
        <f t="shared" si="274"/>
        <v/>
      </c>
      <c r="AJ811" s="14">
        <f>SUMIF(Gruppenstunden!$C$12:$C$864,'Wochenübersicht Gruppenstunden'!C811,Gruppenstunden!$W$12:$W$864)</f>
        <v>0</v>
      </c>
      <c r="AK811" s="14" t="str">
        <f t="shared" si="275"/>
        <v/>
      </c>
      <c r="AL811" s="14">
        <f>SUMIF(Gruppenstunden!$C$12:$C$864,'Wochenübersicht Gruppenstunden'!C811,Gruppenstunden!$X$12:$X$864)</f>
        <v>0</v>
      </c>
      <c r="AM811" s="14" t="str">
        <f t="shared" si="276"/>
        <v/>
      </c>
      <c r="AN811" s="14">
        <f>SUMIF(Gruppenstunden!$C$12:$C$864,'Wochenübersicht Gruppenstunden'!C811,Gruppenstunden!$Y$12:$Y$864)</f>
        <v>0</v>
      </c>
      <c r="AO811" s="14" t="str">
        <f t="shared" si="277"/>
        <v/>
      </c>
      <c r="AP811" s="14">
        <f>SUMIF(Gruppenstunden!$C$12:$C$864,'Wochenübersicht Gruppenstunden'!C811,Gruppenstunden!$Z$12:$Z$864)</f>
        <v>0</v>
      </c>
      <c r="AQ811" s="14" t="str">
        <f t="shared" si="278"/>
        <v/>
      </c>
      <c r="AR811" s="14">
        <f>SUMIF(Gruppenstunden!$C$12:$C$864,'Wochenübersicht Gruppenstunden'!C811,Gruppenstunden!$AA$12:$AA1663)</f>
        <v>0</v>
      </c>
      <c r="AS811" s="14" t="str">
        <f t="shared" si="279"/>
        <v/>
      </c>
    </row>
    <row r="812" spans="3:45" x14ac:dyDescent="0.25">
      <c r="C812" s="14"/>
      <c r="D812" s="14">
        <f>SUMIF(Gruppenstunden!$C$12:$C$864,'Wochenübersicht Gruppenstunden'!C812,Gruppenstunden!$AC$12:$AC$864)</f>
        <v>0</v>
      </c>
      <c r="E812" s="30" t="str">
        <f t="shared" si="259"/>
        <v/>
      </c>
      <c r="F812" s="14">
        <f>SUMIF(Gruppenstunden!$C$12:$C$864,'Wochenübersicht Gruppenstunden'!C812,Gruppenstunden!$H$12:$H$864)</f>
        <v>0</v>
      </c>
      <c r="G812" s="14" t="str">
        <f t="shared" si="260"/>
        <v/>
      </c>
      <c r="H812" s="14">
        <f>SUMIF(Gruppenstunden!$C$12:$C$864,'Wochenübersicht Gruppenstunden'!C812,Gruppenstunden!$I$12:$I$864)</f>
        <v>0</v>
      </c>
      <c r="I812" s="14" t="str">
        <f t="shared" si="261"/>
        <v/>
      </c>
      <c r="J812" s="14">
        <f>SUMIF(Gruppenstunden!$C$12:$C$864,'Wochenübersicht Gruppenstunden'!C812,Gruppenstunden!$J$12:$J$864)</f>
        <v>0</v>
      </c>
      <c r="K812" s="14" t="str">
        <f t="shared" si="262"/>
        <v/>
      </c>
      <c r="L812" s="14">
        <f>SUMIF(Gruppenstunden!$C$12:$C$864,'Wochenübersicht Gruppenstunden'!C812,Gruppenstunden!$K$12:$K$864)</f>
        <v>0</v>
      </c>
      <c r="M812" s="14" t="str">
        <f t="shared" si="263"/>
        <v/>
      </c>
      <c r="N812" s="14">
        <f>SUMIF(Gruppenstunden!$C$12:$C$864,'Wochenübersicht Gruppenstunden'!C812,Gruppenstunden!$L$12:$L$864)</f>
        <v>0</v>
      </c>
      <c r="O812" s="14" t="str">
        <f t="shared" si="264"/>
        <v/>
      </c>
      <c r="P812" s="14">
        <f>SUMIF(Gruppenstunden!$C$12:$C$864,'Wochenübersicht Gruppenstunden'!C812,Gruppenstunden!$M$12:$M$864)</f>
        <v>0</v>
      </c>
      <c r="Q812" s="14" t="str">
        <f t="shared" si="265"/>
        <v/>
      </c>
      <c r="R812" s="14">
        <f>SUMIF(Gruppenstunden!$C$12:$C$864,'Wochenübersicht Gruppenstunden'!C812,Gruppenstunden!$N$12:$N$864)</f>
        <v>0</v>
      </c>
      <c r="S812" s="14" t="str">
        <f t="shared" si="266"/>
        <v/>
      </c>
      <c r="T812" s="14">
        <f>SUMIF(Gruppenstunden!$C$12:$C$864,'Wochenübersicht Gruppenstunden'!C812,Gruppenstunden!$O$12:$O$864)</f>
        <v>0</v>
      </c>
      <c r="U812" s="14" t="str">
        <f t="shared" si="267"/>
        <v/>
      </c>
      <c r="V812" s="14">
        <f>SUMIF(Gruppenstunden!$C$12:$C$864,'Wochenübersicht Gruppenstunden'!C812,Gruppenstunden!$P$12:$P$864)</f>
        <v>0</v>
      </c>
      <c r="W812" s="14" t="str">
        <f t="shared" si="268"/>
        <v/>
      </c>
      <c r="X812" s="14">
        <f>SUMIF(Gruppenstunden!$C$12:$C$864,'Wochenübersicht Gruppenstunden'!C812,Gruppenstunden!$Q$12:$Q$864)</f>
        <v>0</v>
      </c>
      <c r="Y812" s="14" t="str">
        <f t="shared" si="269"/>
        <v/>
      </c>
      <c r="Z812" s="14">
        <f>SUMIF(Gruppenstunden!$C$12:$C$864,'Wochenübersicht Gruppenstunden'!C812,Gruppenstunden!$R$12:$R$864)</f>
        <v>0</v>
      </c>
      <c r="AA812" s="14" t="str">
        <f t="shared" si="270"/>
        <v/>
      </c>
      <c r="AB812" s="14">
        <f>SUMIF(Gruppenstunden!$C$12:$C$864,'Wochenübersicht Gruppenstunden'!C812,Gruppenstunden!$S$12:$S$864)</f>
        <v>0</v>
      </c>
      <c r="AC812" s="14" t="str">
        <f t="shared" si="271"/>
        <v/>
      </c>
      <c r="AD812" s="14">
        <f>SUMIF(Gruppenstunden!$C$12:$C$864,'Wochenübersicht Gruppenstunden'!C812,Gruppenstunden!$T$12:$T$864)</f>
        <v>0</v>
      </c>
      <c r="AE812" s="14" t="str">
        <f t="shared" si="272"/>
        <v/>
      </c>
      <c r="AF812" s="14">
        <f>SUMIF(Gruppenstunden!$C$12:$C$864,'Wochenübersicht Gruppenstunden'!C812,Gruppenstunden!$U$12:$U$864)</f>
        <v>0</v>
      </c>
      <c r="AG812" s="14" t="str">
        <f t="shared" si="273"/>
        <v/>
      </c>
      <c r="AH812" s="14">
        <f>SUMIF(Gruppenstunden!$C$12:$C$864,'Wochenübersicht Gruppenstunden'!C812,Gruppenstunden!$V$12:$V$864)</f>
        <v>0</v>
      </c>
      <c r="AI812" s="14" t="str">
        <f t="shared" si="274"/>
        <v/>
      </c>
      <c r="AJ812" s="14">
        <f>SUMIF(Gruppenstunden!$C$12:$C$864,'Wochenübersicht Gruppenstunden'!C812,Gruppenstunden!$W$12:$W$864)</f>
        <v>0</v>
      </c>
      <c r="AK812" s="14" t="str">
        <f t="shared" si="275"/>
        <v/>
      </c>
      <c r="AL812" s="14">
        <f>SUMIF(Gruppenstunden!$C$12:$C$864,'Wochenübersicht Gruppenstunden'!C812,Gruppenstunden!$X$12:$X$864)</f>
        <v>0</v>
      </c>
      <c r="AM812" s="14" t="str">
        <f t="shared" si="276"/>
        <v/>
      </c>
      <c r="AN812" s="14">
        <f>SUMIF(Gruppenstunden!$C$12:$C$864,'Wochenübersicht Gruppenstunden'!C812,Gruppenstunden!$Y$12:$Y$864)</f>
        <v>0</v>
      </c>
      <c r="AO812" s="14" t="str">
        <f t="shared" si="277"/>
        <v/>
      </c>
      <c r="AP812" s="14">
        <f>SUMIF(Gruppenstunden!$C$12:$C$864,'Wochenübersicht Gruppenstunden'!C812,Gruppenstunden!$Z$12:$Z$864)</f>
        <v>0</v>
      </c>
      <c r="AQ812" s="14" t="str">
        <f t="shared" si="278"/>
        <v/>
      </c>
      <c r="AR812" s="14">
        <f>SUMIF(Gruppenstunden!$C$12:$C$864,'Wochenübersicht Gruppenstunden'!C812,Gruppenstunden!$AA$12:$AA1664)</f>
        <v>0</v>
      </c>
      <c r="AS812" s="14" t="str">
        <f t="shared" si="279"/>
        <v/>
      </c>
    </row>
    <row r="813" spans="3:45" x14ac:dyDescent="0.25">
      <c r="C813" s="14"/>
      <c r="D813" s="14">
        <f>SUMIF(Gruppenstunden!$C$12:$C$864,'Wochenübersicht Gruppenstunden'!C813,Gruppenstunden!$AC$12:$AC$864)</f>
        <v>0</v>
      </c>
      <c r="E813" s="30" t="str">
        <f t="shared" si="259"/>
        <v/>
      </c>
      <c r="F813" s="14">
        <f>SUMIF(Gruppenstunden!$C$12:$C$864,'Wochenübersicht Gruppenstunden'!C813,Gruppenstunden!$H$12:$H$864)</f>
        <v>0</v>
      </c>
      <c r="G813" s="14" t="str">
        <f t="shared" si="260"/>
        <v/>
      </c>
      <c r="H813" s="14">
        <f>SUMIF(Gruppenstunden!$C$12:$C$864,'Wochenübersicht Gruppenstunden'!C813,Gruppenstunden!$I$12:$I$864)</f>
        <v>0</v>
      </c>
      <c r="I813" s="14" t="str">
        <f t="shared" si="261"/>
        <v/>
      </c>
      <c r="J813" s="14">
        <f>SUMIF(Gruppenstunden!$C$12:$C$864,'Wochenübersicht Gruppenstunden'!C813,Gruppenstunden!$J$12:$J$864)</f>
        <v>0</v>
      </c>
      <c r="K813" s="14" t="str">
        <f t="shared" si="262"/>
        <v/>
      </c>
      <c r="L813" s="14">
        <f>SUMIF(Gruppenstunden!$C$12:$C$864,'Wochenübersicht Gruppenstunden'!C813,Gruppenstunden!$K$12:$K$864)</f>
        <v>0</v>
      </c>
      <c r="M813" s="14" t="str">
        <f t="shared" si="263"/>
        <v/>
      </c>
      <c r="N813" s="14">
        <f>SUMIF(Gruppenstunden!$C$12:$C$864,'Wochenübersicht Gruppenstunden'!C813,Gruppenstunden!$L$12:$L$864)</f>
        <v>0</v>
      </c>
      <c r="O813" s="14" t="str">
        <f t="shared" si="264"/>
        <v/>
      </c>
      <c r="P813" s="14">
        <f>SUMIF(Gruppenstunden!$C$12:$C$864,'Wochenübersicht Gruppenstunden'!C813,Gruppenstunden!$M$12:$M$864)</f>
        <v>0</v>
      </c>
      <c r="Q813" s="14" t="str">
        <f t="shared" si="265"/>
        <v/>
      </c>
      <c r="R813" s="14">
        <f>SUMIF(Gruppenstunden!$C$12:$C$864,'Wochenübersicht Gruppenstunden'!C813,Gruppenstunden!$N$12:$N$864)</f>
        <v>0</v>
      </c>
      <c r="S813" s="14" t="str">
        <f t="shared" si="266"/>
        <v/>
      </c>
      <c r="T813" s="14">
        <f>SUMIF(Gruppenstunden!$C$12:$C$864,'Wochenübersicht Gruppenstunden'!C813,Gruppenstunden!$O$12:$O$864)</f>
        <v>0</v>
      </c>
      <c r="U813" s="14" t="str">
        <f t="shared" si="267"/>
        <v/>
      </c>
      <c r="V813" s="14">
        <f>SUMIF(Gruppenstunden!$C$12:$C$864,'Wochenübersicht Gruppenstunden'!C813,Gruppenstunden!$P$12:$P$864)</f>
        <v>0</v>
      </c>
      <c r="W813" s="14" t="str">
        <f t="shared" si="268"/>
        <v/>
      </c>
      <c r="X813" s="14">
        <f>SUMIF(Gruppenstunden!$C$12:$C$864,'Wochenübersicht Gruppenstunden'!C813,Gruppenstunden!$Q$12:$Q$864)</f>
        <v>0</v>
      </c>
      <c r="Y813" s="14" t="str">
        <f t="shared" si="269"/>
        <v/>
      </c>
      <c r="Z813" s="14">
        <f>SUMIF(Gruppenstunden!$C$12:$C$864,'Wochenübersicht Gruppenstunden'!C813,Gruppenstunden!$R$12:$R$864)</f>
        <v>0</v>
      </c>
      <c r="AA813" s="14" t="str">
        <f t="shared" si="270"/>
        <v/>
      </c>
      <c r="AB813" s="14">
        <f>SUMIF(Gruppenstunden!$C$12:$C$864,'Wochenübersicht Gruppenstunden'!C813,Gruppenstunden!$S$12:$S$864)</f>
        <v>0</v>
      </c>
      <c r="AC813" s="14" t="str">
        <f t="shared" si="271"/>
        <v/>
      </c>
      <c r="AD813" s="14">
        <f>SUMIF(Gruppenstunden!$C$12:$C$864,'Wochenübersicht Gruppenstunden'!C813,Gruppenstunden!$T$12:$T$864)</f>
        <v>0</v>
      </c>
      <c r="AE813" s="14" t="str">
        <f t="shared" si="272"/>
        <v/>
      </c>
      <c r="AF813" s="14">
        <f>SUMIF(Gruppenstunden!$C$12:$C$864,'Wochenübersicht Gruppenstunden'!C813,Gruppenstunden!$U$12:$U$864)</f>
        <v>0</v>
      </c>
      <c r="AG813" s="14" t="str">
        <f t="shared" si="273"/>
        <v/>
      </c>
      <c r="AH813" s="14">
        <f>SUMIF(Gruppenstunden!$C$12:$C$864,'Wochenübersicht Gruppenstunden'!C813,Gruppenstunden!$V$12:$V$864)</f>
        <v>0</v>
      </c>
      <c r="AI813" s="14" t="str">
        <f t="shared" si="274"/>
        <v/>
      </c>
      <c r="AJ813" s="14">
        <f>SUMIF(Gruppenstunden!$C$12:$C$864,'Wochenübersicht Gruppenstunden'!C813,Gruppenstunden!$W$12:$W$864)</f>
        <v>0</v>
      </c>
      <c r="AK813" s="14" t="str">
        <f t="shared" si="275"/>
        <v/>
      </c>
      <c r="AL813" s="14">
        <f>SUMIF(Gruppenstunden!$C$12:$C$864,'Wochenübersicht Gruppenstunden'!C813,Gruppenstunden!$X$12:$X$864)</f>
        <v>0</v>
      </c>
      <c r="AM813" s="14" t="str">
        <f t="shared" si="276"/>
        <v/>
      </c>
      <c r="AN813" s="14">
        <f>SUMIF(Gruppenstunden!$C$12:$C$864,'Wochenübersicht Gruppenstunden'!C813,Gruppenstunden!$Y$12:$Y$864)</f>
        <v>0</v>
      </c>
      <c r="AO813" s="14" t="str">
        <f t="shared" si="277"/>
        <v/>
      </c>
      <c r="AP813" s="14">
        <f>SUMIF(Gruppenstunden!$C$12:$C$864,'Wochenübersicht Gruppenstunden'!C813,Gruppenstunden!$Z$12:$Z$864)</f>
        <v>0</v>
      </c>
      <c r="AQ813" s="14" t="str">
        <f t="shared" si="278"/>
        <v/>
      </c>
      <c r="AR813" s="14">
        <f>SUMIF(Gruppenstunden!$C$12:$C$864,'Wochenübersicht Gruppenstunden'!C813,Gruppenstunden!$AA$12:$AA1665)</f>
        <v>0</v>
      </c>
      <c r="AS813" s="14" t="str">
        <f t="shared" si="279"/>
        <v/>
      </c>
    </row>
    <row r="814" spans="3:45" x14ac:dyDescent="0.25">
      <c r="C814" s="14"/>
      <c r="D814" s="14">
        <f>SUMIF(Gruppenstunden!$C$12:$C$864,'Wochenübersicht Gruppenstunden'!C814,Gruppenstunden!$AC$12:$AC$864)</f>
        <v>0</v>
      </c>
      <c r="E814" s="30" t="str">
        <f t="shared" si="259"/>
        <v/>
      </c>
      <c r="F814" s="14">
        <f>SUMIF(Gruppenstunden!$C$12:$C$864,'Wochenübersicht Gruppenstunden'!C814,Gruppenstunden!$H$12:$H$864)</f>
        <v>0</v>
      </c>
      <c r="G814" s="14" t="str">
        <f t="shared" si="260"/>
        <v/>
      </c>
      <c r="H814" s="14">
        <f>SUMIF(Gruppenstunden!$C$12:$C$864,'Wochenübersicht Gruppenstunden'!C814,Gruppenstunden!$I$12:$I$864)</f>
        <v>0</v>
      </c>
      <c r="I814" s="14" t="str">
        <f t="shared" si="261"/>
        <v/>
      </c>
      <c r="J814" s="14">
        <f>SUMIF(Gruppenstunden!$C$12:$C$864,'Wochenübersicht Gruppenstunden'!C814,Gruppenstunden!$J$12:$J$864)</f>
        <v>0</v>
      </c>
      <c r="K814" s="14" t="str">
        <f t="shared" si="262"/>
        <v/>
      </c>
      <c r="L814" s="14">
        <f>SUMIF(Gruppenstunden!$C$12:$C$864,'Wochenübersicht Gruppenstunden'!C814,Gruppenstunden!$K$12:$K$864)</f>
        <v>0</v>
      </c>
      <c r="M814" s="14" t="str">
        <f t="shared" si="263"/>
        <v/>
      </c>
      <c r="N814" s="14">
        <f>SUMIF(Gruppenstunden!$C$12:$C$864,'Wochenübersicht Gruppenstunden'!C814,Gruppenstunden!$L$12:$L$864)</f>
        <v>0</v>
      </c>
      <c r="O814" s="14" t="str">
        <f t="shared" si="264"/>
        <v/>
      </c>
      <c r="P814" s="14">
        <f>SUMIF(Gruppenstunden!$C$12:$C$864,'Wochenübersicht Gruppenstunden'!C814,Gruppenstunden!$M$12:$M$864)</f>
        <v>0</v>
      </c>
      <c r="Q814" s="14" t="str">
        <f t="shared" si="265"/>
        <v/>
      </c>
      <c r="R814" s="14">
        <f>SUMIF(Gruppenstunden!$C$12:$C$864,'Wochenübersicht Gruppenstunden'!C814,Gruppenstunden!$N$12:$N$864)</f>
        <v>0</v>
      </c>
      <c r="S814" s="14" t="str">
        <f t="shared" si="266"/>
        <v/>
      </c>
      <c r="T814" s="14">
        <f>SUMIF(Gruppenstunden!$C$12:$C$864,'Wochenübersicht Gruppenstunden'!C814,Gruppenstunden!$O$12:$O$864)</f>
        <v>0</v>
      </c>
      <c r="U814" s="14" t="str">
        <f t="shared" si="267"/>
        <v/>
      </c>
      <c r="V814" s="14">
        <f>SUMIF(Gruppenstunden!$C$12:$C$864,'Wochenübersicht Gruppenstunden'!C814,Gruppenstunden!$P$12:$P$864)</f>
        <v>0</v>
      </c>
      <c r="W814" s="14" t="str">
        <f t="shared" si="268"/>
        <v/>
      </c>
      <c r="X814" s="14">
        <f>SUMIF(Gruppenstunden!$C$12:$C$864,'Wochenübersicht Gruppenstunden'!C814,Gruppenstunden!$Q$12:$Q$864)</f>
        <v>0</v>
      </c>
      <c r="Y814" s="14" t="str">
        <f t="shared" si="269"/>
        <v/>
      </c>
      <c r="Z814" s="14">
        <f>SUMIF(Gruppenstunden!$C$12:$C$864,'Wochenübersicht Gruppenstunden'!C814,Gruppenstunden!$R$12:$R$864)</f>
        <v>0</v>
      </c>
      <c r="AA814" s="14" t="str">
        <f t="shared" si="270"/>
        <v/>
      </c>
      <c r="AB814" s="14">
        <f>SUMIF(Gruppenstunden!$C$12:$C$864,'Wochenübersicht Gruppenstunden'!C814,Gruppenstunden!$S$12:$S$864)</f>
        <v>0</v>
      </c>
      <c r="AC814" s="14" t="str">
        <f t="shared" si="271"/>
        <v/>
      </c>
      <c r="AD814" s="14">
        <f>SUMIF(Gruppenstunden!$C$12:$C$864,'Wochenübersicht Gruppenstunden'!C814,Gruppenstunden!$T$12:$T$864)</f>
        <v>0</v>
      </c>
      <c r="AE814" s="14" t="str">
        <f t="shared" si="272"/>
        <v/>
      </c>
      <c r="AF814" s="14">
        <f>SUMIF(Gruppenstunden!$C$12:$C$864,'Wochenübersicht Gruppenstunden'!C814,Gruppenstunden!$U$12:$U$864)</f>
        <v>0</v>
      </c>
      <c r="AG814" s="14" t="str">
        <f t="shared" si="273"/>
        <v/>
      </c>
      <c r="AH814" s="14">
        <f>SUMIF(Gruppenstunden!$C$12:$C$864,'Wochenübersicht Gruppenstunden'!C814,Gruppenstunden!$V$12:$V$864)</f>
        <v>0</v>
      </c>
      <c r="AI814" s="14" t="str">
        <f t="shared" si="274"/>
        <v/>
      </c>
      <c r="AJ814" s="14">
        <f>SUMIF(Gruppenstunden!$C$12:$C$864,'Wochenübersicht Gruppenstunden'!C814,Gruppenstunden!$W$12:$W$864)</f>
        <v>0</v>
      </c>
      <c r="AK814" s="14" t="str">
        <f t="shared" si="275"/>
        <v/>
      </c>
      <c r="AL814" s="14">
        <f>SUMIF(Gruppenstunden!$C$12:$C$864,'Wochenübersicht Gruppenstunden'!C814,Gruppenstunden!$X$12:$X$864)</f>
        <v>0</v>
      </c>
      <c r="AM814" s="14" t="str">
        <f t="shared" si="276"/>
        <v/>
      </c>
      <c r="AN814" s="14">
        <f>SUMIF(Gruppenstunden!$C$12:$C$864,'Wochenübersicht Gruppenstunden'!C814,Gruppenstunden!$Y$12:$Y$864)</f>
        <v>0</v>
      </c>
      <c r="AO814" s="14" t="str">
        <f t="shared" si="277"/>
        <v/>
      </c>
      <c r="AP814" s="14">
        <f>SUMIF(Gruppenstunden!$C$12:$C$864,'Wochenübersicht Gruppenstunden'!C814,Gruppenstunden!$Z$12:$Z$864)</f>
        <v>0</v>
      </c>
      <c r="AQ814" s="14" t="str">
        <f t="shared" si="278"/>
        <v/>
      </c>
      <c r="AR814" s="14">
        <f>SUMIF(Gruppenstunden!$C$12:$C$864,'Wochenübersicht Gruppenstunden'!C814,Gruppenstunden!$AA$12:$AA1666)</f>
        <v>0</v>
      </c>
      <c r="AS814" s="14" t="str">
        <f t="shared" si="279"/>
        <v/>
      </c>
    </row>
    <row r="815" spans="3:45" x14ac:dyDescent="0.25">
      <c r="C815" s="14"/>
      <c r="D815" s="14">
        <f>SUMIF(Gruppenstunden!$C$12:$C$864,'Wochenübersicht Gruppenstunden'!C815,Gruppenstunden!$AC$12:$AC$864)</f>
        <v>0</v>
      </c>
      <c r="E815" s="30" t="str">
        <f t="shared" si="259"/>
        <v/>
      </c>
      <c r="F815" s="14">
        <f>SUMIF(Gruppenstunden!$C$12:$C$864,'Wochenübersicht Gruppenstunden'!C815,Gruppenstunden!$H$12:$H$864)</f>
        <v>0</v>
      </c>
      <c r="G815" s="14" t="str">
        <f t="shared" si="260"/>
        <v/>
      </c>
      <c r="H815" s="14">
        <f>SUMIF(Gruppenstunden!$C$12:$C$864,'Wochenübersicht Gruppenstunden'!C815,Gruppenstunden!$I$12:$I$864)</f>
        <v>0</v>
      </c>
      <c r="I815" s="14" t="str">
        <f t="shared" si="261"/>
        <v/>
      </c>
      <c r="J815" s="14">
        <f>SUMIF(Gruppenstunden!$C$12:$C$864,'Wochenübersicht Gruppenstunden'!C815,Gruppenstunden!$J$12:$J$864)</f>
        <v>0</v>
      </c>
      <c r="K815" s="14" t="str">
        <f t="shared" si="262"/>
        <v/>
      </c>
      <c r="L815" s="14">
        <f>SUMIF(Gruppenstunden!$C$12:$C$864,'Wochenübersicht Gruppenstunden'!C815,Gruppenstunden!$K$12:$K$864)</f>
        <v>0</v>
      </c>
      <c r="M815" s="14" t="str">
        <f t="shared" si="263"/>
        <v/>
      </c>
      <c r="N815" s="14">
        <f>SUMIF(Gruppenstunden!$C$12:$C$864,'Wochenübersicht Gruppenstunden'!C815,Gruppenstunden!$L$12:$L$864)</f>
        <v>0</v>
      </c>
      <c r="O815" s="14" t="str">
        <f t="shared" si="264"/>
        <v/>
      </c>
      <c r="P815" s="14">
        <f>SUMIF(Gruppenstunden!$C$12:$C$864,'Wochenübersicht Gruppenstunden'!C815,Gruppenstunden!$M$12:$M$864)</f>
        <v>0</v>
      </c>
      <c r="Q815" s="14" t="str">
        <f t="shared" si="265"/>
        <v/>
      </c>
      <c r="R815" s="14">
        <f>SUMIF(Gruppenstunden!$C$12:$C$864,'Wochenübersicht Gruppenstunden'!C815,Gruppenstunden!$N$12:$N$864)</f>
        <v>0</v>
      </c>
      <c r="S815" s="14" t="str">
        <f t="shared" si="266"/>
        <v/>
      </c>
      <c r="T815" s="14">
        <f>SUMIF(Gruppenstunden!$C$12:$C$864,'Wochenübersicht Gruppenstunden'!C815,Gruppenstunden!$O$12:$O$864)</f>
        <v>0</v>
      </c>
      <c r="U815" s="14" t="str">
        <f t="shared" si="267"/>
        <v/>
      </c>
      <c r="V815" s="14">
        <f>SUMIF(Gruppenstunden!$C$12:$C$864,'Wochenübersicht Gruppenstunden'!C815,Gruppenstunden!$P$12:$P$864)</f>
        <v>0</v>
      </c>
      <c r="W815" s="14" t="str">
        <f t="shared" si="268"/>
        <v/>
      </c>
      <c r="X815" s="14">
        <f>SUMIF(Gruppenstunden!$C$12:$C$864,'Wochenübersicht Gruppenstunden'!C815,Gruppenstunden!$Q$12:$Q$864)</f>
        <v>0</v>
      </c>
      <c r="Y815" s="14" t="str">
        <f t="shared" si="269"/>
        <v/>
      </c>
      <c r="Z815" s="14">
        <f>SUMIF(Gruppenstunden!$C$12:$C$864,'Wochenübersicht Gruppenstunden'!C815,Gruppenstunden!$R$12:$R$864)</f>
        <v>0</v>
      </c>
      <c r="AA815" s="14" t="str">
        <f t="shared" si="270"/>
        <v/>
      </c>
      <c r="AB815" s="14">
        <f>SUMIF(Gruppenstunden!$C$12:$C$864,'Wochenübersicht Gruppenstunden'!C815,Gruppenstunden!$S$12:$S$864)</f>
        <v>0</v>
      </c>
      <c r="AC815" s="14" t="str">
        <f t="shared" si="271"/>
        <v/>
      </c>
      <c r="AD815" s="14">
        <f>SUMIF(Gruppenstunden!$C$12:$C$864,'Wochenübersicht Gruppenstunden'!C815,Gruppenstunden!$T$12:$T$864)</f>
        <v>0</v>
      </c>
      <c r="AE815" s="14" t="str">
        <f t="shared" si="272"/>
        <v/>
      </c>
      <c r="AF815" s="14">
        <f>SUMIF(Gruppenstunden!$C$12:$C$864,'Wochenübersicht Gruppenstunden'!C815,Gruppenstunden!$U$12:$U$864)</f>
        <v>0</v>
      </c>
      <c r="AG815" s="14" t="str">
        <f t="shared" si="273"/>
        <v/>
      </c>
      <c r="AH815" s="14">
        <f>SUMIF(Gruppenstunden!$C$12:$C$864,'Wochenübersicht Gruppenstunden'!C815,Gruppenstunden!$V$12:$V$864)</f>
        <v>0</v>
      </c>
      <c r="AI815" s="14" t="str">
        <f t="shared" si="274"/>
        <v/>
      </c>
      <c r="AJ815" s="14">
        <f>SUMIF(Gruppenstunden!$C$12:$C$864,'Wochenübersicht Gruppenstunden'!C815,Gruppenstunden!$W$12:$W$864)</f>
        <v>0</v>
      </c>
      <c r="AK815" s="14" t="str">
        <f t="shared" si="275"/>
        <v/>
      </c>
      <c r="AL815" s="14">
        <f>SUMIF(Gruppenstunden!$C$12:$C$864,'Wochenübersicht Gruppenstunden'!C815,Gruppenstunden!$X$12:$X$864)</f>
        <v>0</v>
      </c>
      <c r="AM815" s="14" t="str">
        <f t="shared" si="276"/>
        <v/>
      </c>
      <c r="AN815" s="14">
        <f>SUMIF(Gruppenstunden!$C$12:$C$864,'Wochenübersicht Gruppenstunden'!C815,Gruppenstunden!$Y$12:$Y$864)</f>
        <v>0</v>
      </c>
      <c r="AO815" s="14" t="str">
        <f t="shared" si="277"/>
        <v/>
      </c>
      <c r="AP815" s="14">
        <f>SUMIF(Gruppenstunden!$C$12:$C$864,'Wochenübersicht Gruppenstunden'!C815,Gruppenstunden!$Z$12:$Z$864)</f>
        <v>0</v>
      </c>
      <c r="AQ815" s="14" t="str">
        <f t="shared" si="278"/>
        <v/>
      </c>
      <c r="AR815" s="14">
        <f>SUMIF(Gruppenstunden!$C$12:$C$864,'Wochenübersicht Gruppenstunden'!C815,Gruppenstunden!$AA$12:$AA1667)</f>
        <v>0</v>
      </c>
      <c r="AS815" s="14" t="str">
        <f t="shared" si="279"/>
        <v/>
      </c>
    </row>
    <row r="816" spans="3:45" x14ac:dyDescent="0.25">
      <c r="C816" s="14"/>
      <c r="D816" s="14">
        <f>SUMIF(Gruppenstunden!$C$12:$C$864,'Wochenübersicht Gruppenstunden'!C816,Gruppenstunden!$AC$12:$AC$864)</f>
        <v>0</v>
      </c>
      <c r="E816" s="30" t="str">
        <f t="shared" si="259"/>
        <v/>
      </c>
      <c r="F816" s="14">
        <f>SUMIF(Gruppenstunden!$C$12:$C$864,'Wochenübersicht Gruppenstunden'!C816,Gruppenstunden!$H$12:$H$864)</f>
        <v>0</v>
      </c>
      <c r="G816" s="14" t="str">
        <f t="shared" si="260"/>
        <v/>
      </c>
      <c r="H816" s="14">
        <f>SUMIF(Gruppenstunden!$C$12:$C$864,'Wochenübersicht Gruppenstunden'!C816,Gruppenstunden!$I$12:$I$864)</f>
        <v>0</v>
      </c>
      <c r="I816" s="14" t="str">
        <f t="shared" si="261"/>
        <v/>
      </c>
      <c r="J816" s="14">
        <f>SUMIF(Gruppenstunden!$C$12:$C$864,'Wochenübersicht Gruppenstunden'!C816,Gruppenstunden!$J$12:$J$864)</f>
        <v>0</v>
      </c>
      <c r="K816" s="14" t="str">
        <f t="shared" si="262"/>
        <v/>
      </c>
      <c r="L816" s="14">
        <f>SUMIF(Gruppenstunden!$C$12:$C$864,'Wochenübersicht Gruppenstunden'!C816,Gruppenstunden!$K$12:$K$864)</f>
        <v>0</v>
      </c>
      <c r="M816" s="14" t="str">
        <f t="shared" si="263"/>
        <v/>
      </c>
      <c r="N816" s="14">
        <f>SUMIF(Gruppenstunden!$C$12:$C$864,'Wochenübersicht Gruppenstunden'!C816,Gruppenstunden!$L$12:$L$864)</f>
        <v>0</v>
      </c>
      <c r="O816" s="14" t="str">
        <f t="shared" si="264"/>
        <v/>
      </c>
      <c r="P816" s="14">
        <f>SUMIF(Gruppenstunden!$C$12:$C$864,'Wochenübersicht Gruppenstunden'!C816,Gruppenstunden!$M$12:$M$864)</f>
        <v>0</v>
      </c>
      <c r="Q816" s="14" t="str">
        <f t="shared" si="265"/>
        <v/>
      </c>
      <c r="R816" s="14">
        <f>SUMIF(Gruppenstunden!$C$12:$C$864,'Wochenübersicht Gruppenstunden'!C816,Gruppenstunden!$N$12:$N$864)</f>
        <v>0</v>
      </c>
      <c r="S816" s="14" t="str">
        <f t="shared" si="266"/>
        <v/>
      </c>
      <c r="T816" s="14">
        <f>SUMIF(Gruppenstunden!$C$12:$C$864,'Wochenübersicht Gruppenstunden'!C816,Gruppenstunden!$O$12:$O$864)</f>
        <v>0</v>
      </c>
      <c r="U816" s="14" t="str">
        <f t="shared" si="267"/>
        <v/>
      </c>
      <c r="V816" s="14">
        <f>SUMIF(Gruppenstunden!$C$12:$C$864,'Wochenübersicht Gruppenstunden'!C816,Gruppenstunden!$P$12:$P$864)</f>
        <v>0</v>
      </c>
      <c r="W816" s="14" t="str">
        <f t="shared" si="268"/>
        <v/>
      </c>
      <c r="X816" s="14">
        <f>SUMIF(Gruppenstunden!$C$12:$C$864,'Wochenübersicht Gruppenstunden'!C816,Gruppenstunden!$Q$12:$Q$864)</f>
        <v>0</v>
      </c>
      <c r="Y816" s="14" t="str">
        <f t="shared" si="269"/>
        <v/>
      </c>
      <c r="Z816" s="14">
        <f>SUMIF(Gruppenstunden!$C$12:$C$864,'Wochenübersicht Gruppenstunden'!C816,Gruppenstunden!$R$12:$R$864)</f>
        <v>0</v>
      </c>
      <c r="AA816" s="14" t="str">
        <f t="shared" si="270"/>
        <v/>
      </c>
      <c r="AB816" s="14">
        <f>SUMIF(Gruppenstunden!$C$12:$C$864,'Wochenübersicht Gruppenstunden'!C816,Gruppenstunden!$S$12:$S$864)</f>
        <v>0</v>
      </c>
      <c r="AC816" s="14" t="str">
        <f t="shared" si="271"/>
        <v/>
      </c>
      <c r="AD816" s="14">
        <f>SUMIF(Gruppenstunden!$C$12:$C$864,'Wochenübersicht Gruppenstunden'!C816,Gruppenstunden!$T$12:$T$864)</f>
        <v>0</v>
      </c>
      <c r="AE816" s="14" t="str">
        <f t="shared" si="272"/>
        <v/>
      </c>
      <c r="AF816" s="14">
        <f>SUMIF(Gruppenstunden!$C$12:$C$864,'Wochenübersicht Gruppenstunden'!C816,Gruppenstunden!$U$12:$U$864)</f>
        <v>0</v>
      </c>
      <c r="AG816" s="14" t="str">
        <f t="shared" si="273"/>
        <v/>
      </c>
      <c r="AH816" s="14">
        <f>SUMIF(Gruppenstunden!$C$12:$C$864,'Wochenübersicht Gruppenstunden'!C816,Gruppenstunden!$V$12:$V$864)</f>
        <v>0</v>
      </c>
      <c r="AI816" s="14" t="str">
        <f t="shared" si="274"/>
        <v/>
      </c>
      <c r="AJ816" s="14">
        <f>SUMIF(Gruppenstunden!$C$12:$C$864,'Wochenübersicht Gruppenstunden'!C816,Gruppenstunden!$W$12:$W$864)</f>
        <v>0</v>
      </c>
      <c r="AK816" s="14" t="str">
        <f t="shared" si="275"/>
        <v/>
      </c>
      <c r="AL816" s="14">
        <f>SUMIF(Gruppenstunden!$C$12:$C$864,'Wochenübersicht Gruppenstunden'!C816,Gruppenstunden!$X$12:$X$864)</f>
        <v>0</v>
      </c>
      <c r="AM816" s="14" t="str">
        <f t="shared" si="276"/>
        <v/>
      </c>
      <c r="AN816" s="14">
        <f>SUMIF(Gruppenstunden!$C$12:$C$864,'Wochenübersicht Gruppenstunden'!C816,Gruppenstunden!$Y$12:$Y$864)</f>
        <v>0</v>
      </c>
      <c r="AO816" s="14" t="str">
        <f t="shared" si="277"/>
        <v/>
      </c>
      <c r="AP816" s="14">
        <f>SUMIF(Gruppenstunden!$C$12:$C$864,'Wochenübersicht Gruppenstunden'!C816,Gruppenstunden!$Z$12:$Z$864)</f>
        <v>0</v>
      </c>
      <c r="AQ816" s="14" t="str">
        <f t="shared" si="278"/>
        <v/>
      </c>
      <c r="AR816" s="14">
        <f>SUMIF(Gruppenstunden!$C$12:$C$864,'Wochenübersicht Gruppenstunden'!C816,Gruppenstunden!$AA$12:$AA1668)</f>
        <v>0</v>
      </c>
      <c r="AS816" s="14" t="str">
        <f t="shared" si="279"/>
        <v/>
      </c>
    </row>
    <row r="817" spans="3:45" x14ac:dyDescent="0.25">
      <c r="C817" s="14"/>
      <c r="D817" s="14">
        <f>SUMIF(Gruppenstunden!$C$12:$C$864,'Wochenübersicht Gruppenstunden'!C817,Gruppenstunden!$AC$12:$AC$864)</f>
        <v>0</v>
      </c>
      <c r="E817" s="30" t="str">
        <f t="shared" si="259"/>
        <v/>
      </c>
      <c r="F817" s="14">
        <f>SUMIF(Gruppenstunden!$C$12:$C$864,'Wochenübersicht Gruppenstunden'!C817,Gruppenstunden!$H$12:$H$864)</f>
        <v>0</v>
      </c>
      <c r="G817" s="14" t="str">
        <f t="shared" si="260"/>
        <v/>
      </c>
      <c r="H817" s="14">
        <f>SUMIF(Gruppenstunden!$C$12:$C$864,'Wochenübersicht Gruppenstunden'!C817,Gruppenstunden!$I$12:$I$864)</f>
        <v>0</v>
      </c>
      <c r="I817" s="14" t="str">
        <f t="shared" si="261"/>
        <v/>
      </c>
      <c r="J817" s="14">
        <f>SUMIF(Gruppenstunden!$C$12:$C$864,'Wochenübersicht Gruppenstunden'!C817,Gruppenstunden!$J$12:$J$864)</f>
        <v>0</v>
      </c>
      <c r="K817" s="14" t="str">
        <f t="shared" si="262"/>
        <v/>
      </c>
      <c r="L817" s="14">
        <f>SUMIF(Gruppenstunden!$C$12:$C$864,'Wochenübersicht Gruppenstunden'!C817,Gruppenstunden!$K$12:$K$864)</f>
        <v>0</v>
      </c>
      <c r="M817" s="14" t="str">
        <f t="shared" si="263"/>
        <v/>
      </c>
      <c r="N817" s="14">
        <f>SUMIF(Gruppenstunden!$C$12:$C$864,'Wochenübersicht Gruppenstunden'!C817,Gruppenstunden!$L$12:$L$864)</f>
        <v>0</v>
      </c>
      <c r="O817" s="14" t="str">
        <f t="shared" si="264"/>
        <v/>
      </c>
      <c r="P817" s="14">
        <f>SUMIF(Gruppenstunden!$C$12:$C$864,'Wochenübersicht Gruppenstunden'!C817,Gruppenstunden!$M$12:$M$864)</f>
        <v>0</v>
      </c>
      <c r="Q817" s="14" t="str">
        <f t="shared" si="265"/>
        <v/>
      </c>
      <c r="R817" s="14">
        <f>SUMIF(Gruppenstunden!$C$12:$C$864,'Wochenübersicht Gruppenstunden'!C817,Gruppenstunden!$N$12:$N$864)</f>
        <v>0</v>
      </c>
      <c r="S817" s="14" t="str">
        <f t="shared" si="266"/>
        <v/>
      </c>
      <c r="T817" s="14">
        <f>SUMIF(Gruppenstunden!$C$12:$C$864,'Wochenübersicht Gruppenstunden'!C817,Gruppenstunden!$O$12:$O$864)</f>
        <v>0</v>
      </c>
      <c r="U817" s="14" t="str">
        <f t="shared" si="267"/>
        <v/>
      </c>
      <c r="V817" s="14">
        <f>SUMIF(Gruppenstunden!$C$12:$C$864,'Wochenübersicht Gruppenstunden'!C817,Gruppenstunden!$P$12:$P$864)</f>
        <v>0</v>
      </c>
      <c r="W817" s="14" t="str">
        <f t="shared" si="268"/>
        <v/>
      </c>
      <c r="X817" s="14">
        <f>SUMIF(Gruppenstunden!$C$12:$C$864,'Wochenübersicht Gruppenstunden'!C817,Gruppenstunden!$Q$12:$Q$864)</f>
        <v>0</v>
      </c>
      <c r="Y817" s="14" t="str">
        <f t="shared" si="269"/>
        <v/>
      </c>
      <c r="Z817" s="14">
        <f>SUMIF(Gruppenstunden!$C$12:$C$864,'Wochenübersicht Gruppenstunden'!C817,Gruppenstunden!$R$12:$R$864)</f>
        <v>0</v>
      </c>
      <c r="AA817" s="14" t="str">
        <f t="shared" si="270"/>
        <v/>
      </c>
      <c r="AB817" s="14">
        <f>SUMIF(Gruppenstunden!$C$12:$C$864,'Wochenübersicht Gruppenstunden'!C817,Gruppenstunden!$S$12:$S$864)</f>
        <v>0</v>
      </c>
      <c r="AC817" s="14" t="str">
        <f t="shared" si="271"/>
        <v/>
      </c>
      <c r="AD817" s="14">
        <f>SUMIF(Gruppenstunden!$C$12:$C$864,'Wochenübersicht Gruppenstunden'!C817,Gruppenstunden!$T$12:$T$864)</f>
        <v>0</v>
      </c>
      <c r="AE817" s="14" t="str">
        <f t="shared" si="272"/>
        <v/>
      </c>
      <c r="AF817" s="14">
        <f>SUMIF(Gruppenstunden!$C$12:$C$864,'Wochenübersicht Gruppenstunden'!C817,Gruppenstunden!$U$12:$U$864)</f>
        <v>0</v>
      </c>
      <c r="AG817" s="14" t="str">
        <f t="shared" si="273"/>
        <v/>
      </c>
      <c r="AH817" s="14">
        <f>SUMIF(Gruppenstunden!$C$12:$C$864,'Wochenübersicht Gruppenstunden'!C817,Gruppenstunden!$V$12:$V$864)</f>
        <v>0</v>
      </c>
      <c r="AI817" s="14" t="str">
        <f t="shared" si="274"/>
        <v/>
      </c>
      <c r="AJ817" s="14">
        <f>SUMIF(Gruppenstunden!$C$12:$C$864,'Wochenübersicht Gruppenstunden'!C817,Gruppenstunden!$W$12:$W$864)</f>
        <v>0</v>
      </c>
      <c r="AK817" s="14" t="str">
        <f t="shared" si="275"/>
        <v/>
      </c>
      <c r="AL817" s="14">
        <f>SUMIF(Gruppenstunden!$C$12:$C$864,'Wochenübersicht Gruppenstunden'!C817,Gruppenstunden!$X$12:$X$864)</f>
        <v>0</v>
      </c>
      <c r="AM817" s="14" t="str">
        <f t="shared" si="276"/>
        <v/>
      </c>
      <c r="AN817" s="14">
        <f>SUMIF(Gruppenstunden!$C$12:$C$864,'Wochenübersicht Gruppenstunden'!C817,Gruppenstunden!$Y$12:$Y$864)</f>
        <v>0</v>
      </c>
      <c r="AO817" s="14" t="str">
        <f t="shared" si="277"/>
        <v/>
      </c>
      <c r="AP817" s="14">
        <f>SUMIF(Gruppenstunden!$C$12:$C$864,'Wochenübersicht Gruppenstunden'!C817,Gruppenstunden!$Z$12:$Z$864)</f>
        <v>0</v>
      </c>
      <c r="AQ817" s="14" t="str">
        <f t="shared" si="278"/>
        <v/>
      </c>
      <c r="AR817" s="14">
        <f>SUMIF(Gruppenstunden!$C$12:$C$864,'Wochenübersicht Gruppenstunden'!C817,Gruppenstunden!$AA$12:$AA1669)</f>
        <v>0</v>
      </c>
      <c r="AS817" s="14" t="str">
        <f t="shared" si="279"/>
        <v/>
      </c>
    </row>
    <row r="818" spans="3:45" x14ac:dyDescent="0.25">
      <c r="C818" s="14"/>
      <c r="D818" s="14">
        <f>SUMIF(Gruppenstunden!$C$12:$C$864,'Wochenübersicht Gruppenstunden'!C818,Gruppenstunden!$AC$12:$AC$864)</f>
        <v>0</v>
      </c>
      <c r="E818" s="30" t="str">
        <f t="shared" si="259"/>
        <v/>
      </c>
      <c r="F818" s="14">
        <f>SUMIF(Gruppenstunden!$C$12:$C$864,'Wochenübersicht Gruppenstunden'!C818,Gruppenstunden!$H$12:$H$864)</f>
        <v>0</v>
      </c>
      <c r="G818" s="14" t="str">
        <f t="shared" si="260"/>
        <v/>
      </c>
      <c r="H818" s="14">
        <f>SUMIF(Gruppenstunden!$C$12:$C$864,'Wochenübersicht Gruppenstunden'!C818,Gruppenstunden!$I$12:$I$864)</f>
        <v>0</v>
      </c>
      <c r="I818" s="14" t="str">
        <f t="shared" si="261"/>
        <v/>
      </c>
      <c r="J818" s="14">
        <f>SUMIF(Gruppenstunden!$C$12:$C$864,'Wochenübersicht Gruppenstunden'!C818,Gruppenstunden!$J$12:$J$864)</f>
        <v>0</v>
      </c>
      <c r="K818" s="14" t="str">
        <f t="shared" si="262"/>
        <v/>
      </c>
      <c r="L818" s="14">
        <f>SUMIF(Gruppenstunden!$C$12:$C$864,'Wochenübersicht Gruppenstunden'!C818,Gruppenstunden!$K$12:$K$864)</f>
        <v>0</v>
      </c>
      <c r="M818" s="14" t="str">
        <f t="shared" si="263"/>
        <v/>
      </c>
      <c r="N818" s="14">
        <f>SUMIF(Gruppenstunden!$C$12:$C$864,'Wochenübersicht Gruppenstunden'!C818,Gruppenstunden!$L$12:$L$864)</f>
        <v>0</v>
      </c>
      <c r="O818" s="14" t="str">
        <f t="shared" si="264"/>
        <v/>
      </c>
      <c r="P818" s="14">
        <f>SUMIF(Gruppenstunden!$C$12:$C$864,'Wochenübersicht Gruppenstunden'!C818,Gruppenstunden!$M$12:$M$864)</f>
        <v>0</v>
      </c>
      <c r="Q818" s="14" t="str">
        <f t="shared" si="265"/>
        <v/>
      </c>
      <c r="R818" s="14">
        <f>SUMIF(Gruppenstunden!$C$12:$C$864,'Wochenübersicht Gruppenstunden'!C818,Gruppenstunden!$N$12:$N$864)</f>
        <v>0</v>
      </c>
      <c r="S818" s="14" t="str">
        <f t="shared" si="266"/>
        <v/>
      </c>
      <c r="T818" s="14">
        <f>SUMIF(Gruppenstunden!$C$12:$C$864,'Wochenübersicht Gruppenstunden'!C818,Gruppenstunden!$O$12:$O$864)</f>
        <v>0</v>
      </c>
      <c r="U818" s="14" t="str">
        <f t="shared" si="267"/>
        <v/>
      </c>
      <c r="V818" s="14">
        <f>SUMIF(Gruppenstunden!$C$12:$C$864,'Wochenübersicht Gruppenstunden'!C818,Gruppenstunden!$P$12:$P$864)</f>
        <v>0</v>
      </c>
      <c r="W818" s="14" t="str">
        <f t="shared" si="268"/>
        <v/>
      </c>
      <c r="X818" s="14">
        <f>SUMIF(Gruppenstunden!$C$12:$C$864,'Wochenübersicht Gruppenstunden'!C818,Gruppenstunden!$Q$12:$Q$864)</f>
        <v>0</v>
      </c>
      <c r="Y818" s="14" t="str">
        <f t="shared" si="269"/>
        <v/>
      </c>
      <c r="Z818" s="14">
        <f>SUMIF(Gruppenstunden!$C$12:$C$864,'Wochenübersicht Gruppenstunden'!C818,Gruppenstunden!$R$12:$R$864)</f>
        <v>0</v>
      </c>
      <c r="AA818" s="14" t="str">
        <f t="shared" si="270"/>
        <v/>
      </c>
      <c r="AB818" s="14">
        <f>SUMIF(Gruppenstunden!$C$12:$C$864,'Wochenübersicht Gruppenstunden'!C818,Gruppenstunden!$S$12:$S$864)</f>
        <v>0</v>
      </c>
      <c r="AC818" s="14" t="str">
        <f t="shared" si="271"/>
        <v/>
      </c>
      <c r="AD818" s="14">
        <f>SUMIF(Gruppenstunden!$C$12:$C$864,'Wochenübersicht Gruppenstunden'!C818,Gruppenstunden!$T$12:$T$864)</f>
        <v>0</v>
      </c>
      <c r="AE818" s="14" t="str">
        <f t="shared" si="272"/>
        <v/>
      </c>
      <c r="AF818" s="14">
        <f>SUMIF(Gruppenstunden!$C$12:$C$864,'Wochenübersicht Gruppenstunden'!C818,Gruppenstunden!$U$12:$U$864)</f>
        <v>0</v>
      </c>
      <c r="AG818" s="14" t="str">
        <f t="shared" si="273"/>
        <v/>
      </c>
      <c r="AH818" s="14">
        <f>SUMIF(Gruppenstunden!$C$12:$C$864,'Wochenübersicht Gruppenstunden'!C818,Gruppenstunden!$V$12:$V$864)</f>
        <v>0</v>
      </c>
      <c r="AI818" s="14" t="str">
        <f t="shared" si="274"/>
        <v/>
      </c>
      <c r="AJ818" s="14">
        <f>SUMIF(Gruppenstunden!$C$12:$C$864,'Wochenübersicht Gruppenstunden'!C818,Gruppenstunden!$W$12:$W$864)</f>
        <v>0</v>
      </c>
      <c r="AK818" s="14" t="str">
        <f t="shared" si="275"/>
        <v/>
      </c>
      <c r="AL818" s="14">
        <f>SUMIF(Gruppenstunden!$C$12:$C$864,'Wochenübersicht Gruppenstunden'!C818,Gruppenstunden!$X$12:$X$864)</f>
        <v>0</v>
      </c>
      <c r="AM818" s="14" t="str">
        <f t="shared" si="276"/>
        <v/>
      </c>
      <c r="AN818" s="14">
        <f>SUMIF(Gruppenstunden!$C$12:$C$864,'Wochenübersicht Gruppenstunden'!C818,Gruppenstunden!$Y$12:$Y$864)</f>
        <v>0</v>
      </c>
      <c r="AO818" s="14" t="str">
        <f t="shared" si="277"/>
        <v/>
      </c>
      <c r="AP818" s="14">
        <f>SUMIF(Gruppenstunden!$C$12:$C$864,'Wochenübersicht Gruppenstunden'!C818,Gruppenstunden!$Z$12:$Z$864)</f>
        <v>0</v>
      </c>
      <c r="AQ818" s="14" t="str">
        <f t="shared" si="278"/>
        <v/>
      </c>
      <c r="AR818" s="14">
        <f>SUMIF(Gruppenstunden!$C$12:$C$864,'Wochenübersicht Gruppenstunden'!C818,Gruppenstunden!$AA$12:$AA1670)</f>
        <v>0</v>
      </c>
      <c r="AS818" s="14" t="str">
        <f t="shared" si="279"/>
        <v/>
      </c>
    </row>
    <row r="819" spans="3:45" x14ac:dyDescent="0.25">
      <c r="C819" s="14"/>
      <c r="D819" s="14">
        <f>SUMIF(Gruppenstunden!$C$12:$C$864,'Wochenübersicht Gruppenstunden'!C819,Gruppenstunden!$AC$12:$AC$864)</f>
        <v>0</v>
      </c>
      <c r="E819" s="30" t="str">
        <f t="shared" si="259"/>
        <v/>
      </c>
      <c r="F819" s="14">
        <f>SUMIF(Gruppenstunden!$C$12:$C$864,'Wochenübersicht Gruppenstunden'!C819,Gruppenstunden!$H$12:$H$864)</f>
        <v>0</v>
      </c>
      <c r="G819" s="14" t="str">
        <f t="shared" si="260"/>
        <v/>
      </c>
      <c r="H819" s="14">
        <f>SUMIF(Gruppenstunden!$C$12:$C$864,'Wochenübersicht Gruppenstunden'!C819,Gruppenstunden!$I$12:$I$864)</f>
        <v>0</v>
      </c>
      <c r="I819" s="14" t="str">
        <f t="shared" si="261"/>
        <v/>
      </c>
      <c r="J819" s="14">
        <f>SUMIF(Gruppenstunden!$C$12:$C$864,'Wochenübersicht Gruppenstunden'!C819,Gruppenstunden!$J$12:$J$864)</f>
        <v>0</v>
      </c>
      <c r="K819" s="14" t="str">
        <f t="shared" si="262"/>
        <v/>
      </c>
      <c r="L819" s="14">
        <f>SUMIF(Gruppenstunden!$C$12:$C$864,'Wochenübersicht Gruppenstunden'!C819,Gruppenstunden!$K$12:$K$864)</f>
        <v>0</v>
      </c>
      <c r="M819" s="14" t="str">
        <f t="shared" si="263"/>
        <v/>
      </c>
      <c r="N819" s="14">
        <f>SUMIF(Gruppenstunden!$C$12:$C$864,'Wochenübersicht Gruppenstunden'!C819,Gruppenstunden!$L$12:$L$864)</f>
        <v>0</v>
      </c>
      <c r="O819" s="14" t="str">
        <f t="shared" si="264"/>
        <v/>
      </c>
      <c r="P819" s="14">
        <f>SUMIF(Gruppenstunden!$C$12:$C$864,'Wochenübersicht Gruppenstunden'!C819,Gruppenstunden!$M$12:$M$864)</f>
        <v>0</v>
      </c>
      <c r="Q819" s="14" t="str">
        <f t="shared" si="265"/>
        <v/>
      </c>
      <c r="R819" s="14">
        <f>SUMIF(Gruppenstunden!$C$12:$C$864,'Wochenübersicht Gruppenstunden'!C819,Gruppenstunden!$N$12:$N$864)</f>
        <v>0</v>
      </c>
      <c r="S819" s="14" t="str">
        <f t="shared" si="266"/>
        <v/>
      </c>
      <c r="T819" s="14">
        <f>SUMIF(Gruppenstunden!$C$12:$C$864,'Wochenübersicht Gruppenstunden'!C819,Gruppenstunden!$O$12:$O$864)</f>
        <v>0</v>
      </c>
      <c r="U819" s="14" t="str">
        <f t="shared" si="267"/>
        <v/>
      </c>
      <c r="V819" s="14">
        <f>SUMIF(Gruppenstunden!$C$12:$C$864,'Wochenübersicht Gruppenstunden'!C819,Gruppenstunden!$P$12:$P$864)</f>
        <v>0</v>
      </c>
      <c r="W819" s="14" t="str">
        <f t="shared" si="268"/>
        <v/>
      </c>
      <c r="X819" s="14">
        <f>SUMIF(Gruppenstunden!$C$12:$C$864,'Wochenübersicht Gruppenstunden'!C819,Gruppenstunden!$Q$12:$Q$864)</f>
        <v>0</v>
      </c>
      <c r="Y819" s="14" t="str">
        <f t="shared" si="269"/>
        <v/>
      </c>
      <c r="Z819" s="14">
        <f>SUMIF(Gruppenstunden!$C$12:$C$864,'Wochenübersicht Gruppenstunden'!C819,Gruppenstunden!$R$12:$R$864)</f>
        <v>0</v>
      </c>
      <c r="AA819" s="14" t="str">
        <f t="shared" si="270"/>
        <v/>
      </c>
      <c r="AB819" s="14">
        <f>SUMIF(Gruppenstunden!$C$12:$C$864,'Wochenübersicht Gruppenstunden'!C819,Gruppenstunden!$S$12:$S$864)</f>
        <v>0</v>
      </c>
      <c r="AC819" s="14" t="str">
        <f t="shared" si="271"/>
        <v/>
      </c>
      <c r="AD819" s="14">
        <f>SUMIF(Gruppenstunden!$C$12:$C$864,'Wochenübersicht Gruppenstunden'!C819,Gruppenstunden!$T$12:$T$864)</f>
        <v>0</v>
      </c>
      <c r="AE819" s="14" t="str">
        <f t="shared" si="272"/>
        <v/>
      </c>
      <c r="AF819" s="14">
        <f>SUMIF(Gruppenstunden!$C$12:$C$864,'Wochenübersicht Gruppenstunden'!C819,Gruppenstunden!$U$12:$U$864)</f>
        <v>0</v>
      </c>
      <c r="AG819" s="14" t="str">
        <f t="shared" si="273"/>
        <v/>
      </c>
      <c r="AH819" s="14">
        <f>SUMIF(Gruppenstunden!$C$12:$C$864,'Wochenübersicht Gruppenstunden'!C819,Gruppenstunden!$V$12:$V$864)</f>
        <v>0</v>
      </c>
      <c r="AI819" s="14" t="str">
        <f t="shared" si="274"/>
        <v/>
      </c>
      <c r="AJ819" s="14">
        <f>SUMIF(Gruppenstunden!$C$12:$C$864,'Wochenübersicht Gruppenstunden'!C819,Gruppenstunden!$W$12:$W$864)</f>
        <v>0</v>
      </c>
      <c r="AK819" s="14" t="str">
        <f t="shared" si="275"/>
        <v/>
      </c>
      <c r="AL819" s="14">
        <f>SUMIF(Gruppenstunden!$C$12:$C$864,'Wochenübersicht Gruppenstunden'!C819,Gruppenstunden!$X$12:$X$864)</f>
        <v>0</v>
      </c>
      <c r="AM819" s="14" t="str">
        <f t="shared" si="276"/>
        <v/>
      </c>
      <c r="AN819" s="14">
        <f>SUMIF(Gruppenstunden!$C$12:$C$864,'Wochenübersicht Gruppenstunden'!C819,Gruppenstunden!$Y$12:$Y$864)</f>
        <v>0</v>
      </c>
      <c r="AO819" s="14" t="str">
        <f t="shared" si="277"/>
        <v/>
      </c>
      <c r="AP819" s="14">
        <f>SUMIF(Gruppenstunden!$C$12:$C$864,'Wochenübersicht Gruppenstunden'!C819,Gruppenstunden!$Z$12:$Z$864)</f>
        <v>0</v>
      </c>
      <c r="AQ819" s="14" t="str">
        <f t="shared" si="278"/>
        <v/>
      </c>
      <c r="AR819" s="14">
        <f>SUMIF(Gruppenstunden!$C$12:$C$864,'Wochenübersicht Gruppenstunden'!C819,Gruppenstunden!$AA$12:$AA1671)</f>
        <v>0</v>
      </c>
      <c r="AS819" s="14" t="str">
        <f t="shared" si="279"/>
        <v/>
      </c>
    </row>
    <row r="820" spans="3:45" x14ac:dyDescent="0.25">
      <c r="C820" s="14"/>
      <c r="D820" s="14">
        <f>SUMIF(Gruppenstunden!$C$12:$C$864,'Wochenübersicht Gruppenstunden'!C820,Gruppenstunden!$AC$12:$AC$864)</f>
        <v>0</v>
      </c>
      <c r="E820" s="30" t="str">
        <f t="shared" si="259"/>
        <v/>
      </c>
      <c r="F820" s="14">
        <f>SUMIF(Gruppenstunden!$C$12:$C$864,'Wochenübersicht Gruppenstunden'!C820,Gruppenstunden!$H$12:$H$864)</f>
        <v>0</v>
      </c>
      <c r="G820" s="14" t="str">
        <f t="shared" si="260"/>
        <v/>
      </c>
      <c r="H820" s="14">
        <f>SUMIF(Gruppenstunden!$C$12:$C$864,'Wochenübersicht Gruppenstunden'!C820,Gruppenstunden!$I$12:$I$864)</f>
        <v>0</v>
      </c>
      <c r="I820" s="14" t="str">
        <f t="shared" si="261"/>
        <v/>
      </c>
      <c r="J820" s="14">
        <f>SUMIF(Gruppenstunden!$C$12:$C$864,'Wochenübersicht Gruppenstunden'!C820,Gruppenstunden!$J$12:$J$864)</f>
        <v>0</v>
      </c>
      <c r="K820" s="14" t="str">
        <f t="shared" si="262"/>
        <v/>
      </c>
      <c r="L820" s="14">
        <f>SUMIF(Gruppenstunden!$C$12:$C$864,'Wochenübersicht Gruppenstunden'!C820,Gruppenstunden!$K$12:$K$864)</f>
        <v>0</v>
      </c>
      <c r="M820" s="14" t="str">
        <f t="shared" si="263"/>
        <v/>
      </c>
      <c r="N820" s="14">
        <f>SUMIF(Gruppenstunden!$C$12:$C$864,'Wochenübersicht Gruppenstunden'!C820,Gruppenstunden!$L$12:$L$864)</f>
        <v>0</v>
      </c>
      <c r="O820" s="14" t="str">
        <f t="shared" si="264"/>
        <v/>
      </c>
      <c r="P820" s="14">
        <f>SUMIF(Gruppenstunden!$C$12:$C$864,'Wochenübersicht Gruppenstunden'!C820,Gruppenstunden!$M$12:$M$864)</f>
        <v>0</v>
      </c>
      <c r="Q820" s="14" t="str">
        <f t="shared" si="265"/>
        <v/>
      </c>
      <c r="R820" s="14">
        <f>SUMIF(Gruppenstunden!$C$12:$C$864,'Wochenübersicht Gruppenstunden'!C820,Gruppenstunden!$N$12:$N$864)</f>
        <v>0</v>
      </c>
      <c r="S820" s="14" t="str">
        <f t="shared" si="266"/>
        <v/>
      </c>
      <c r="T820" s="14">
        <f>SUMIF(Gruppenstunden!$C$12:$C$864,'Wochenübersicht Gruppenstunden'!C820,Gruppenstunden!$O$12:$O$864)</f>
        <v>0</v>
      </c>
      <c r="U820" s="14" t="str">
        <f t="shared" si="267"/>
        <v/>
      </c>
      <c r="V820" s="14">
        <f>SUMIF(Gruppenstunden!$C$12:$C$864,'Wochenübersicht Gruppenstunden'!C820,Gruppenstunden!$P$12:$P$864)</f>
        <v>0</v>
      </c>
      <c r="W820" s="14" t="str">
        <f t="shared" si="268"/>
        <v/>
      </c>
      <c r="X820" s="14">
        <f>SUMIF(Gruppenstunden!$C$12:$C$864,'Wochenübersicht Gruppenstunden'!C820,Gruppenstunden!$Q$12:$Q$864)</f>
        <v>0</v>
      </c>
      <c r="Y820" s="14" t="str">
        <f t="shared" si="269"/>
        <v/>
      </c>
      <c r="Z820" s="14">
        <f>SUMIF(Gruppenstunden!$C$12:$C$864,'Wochenübersicht Gruppenstunden'!C820,Gruppenstunden!$R$12:$R$864)</f>
        <v>0</v>
      </c>
      <c r="AA820" s="14" t="str">
        <f t="shared" si="270"/>
        <v/>
      </c>
      <c r="AB820" s="14">
        <f>SUMIF(Gruppenstunden!$C$12:$C$864,'Wochenübersicht Gruppenstunden'!C820,Gruppenstunden!$S$12:$S$864)</f>
        <v>0</v>
      </c>
      <c r="AC820" s="14" t="str">
        <f t="shared" si="271"/>
        <v/>
      </c>
      <c r="AD820" s="14">
        <f>SUMIF(Gruppenstunden!$C$12:$C$864,'Wochenübersicht Gruppenstunden'!C820,Gruppenstunden!$T$12:$T$864)</f>
        <v>0</v>
      </c>
      <c r="AE820" s="14" t="str">
        <f t="shared" si="272"/>
        <v/>
      </c>
      <c r="AF820" s="14">
        <f>SUMIF(Gruppenstunden!$C$12:$C$864,'Wochenübersicht Gruppenstunden'!C820,Gruppenstunden!$U$12:$U$864)</f>
        <v>0</v>
      </c>
      <c r="AG820" s="14" t="str">
        <f t="shared" si="273"/>
        <v/>
      </c>
      <c r="AH820" s="14">
        <f>SUMIF(Gruppenstunden!$C$12:$C$864,'Wochenübersicht Gruppenstunden'!C820,Gruppenstunden!$V$12:$V$864)</f>
        <v>0</v>
      </c>
      <c r="AI820" s="14" t="str">
        <f t="shared" si="274"/>
        <v/>
      </c>
      <c r="AJ820" s="14">
        <f>SUMIF(Gruppenstunden!$C$12:$C$864,'Wochenübersicht Gruppenstunden'!C820,Gruppenstunden!$W$12:$W$864)</f>
        <v>0</v>
      </c>
      <c r="AK820" s="14" t="str">
        <f t="shared" si="275"/>
        <v/>
      </c>
      <c r="AL820" s="14">
        <f>SUMIF(Gruppenstunden!$C$12:$C$864,'Wochenübersicht Gruppenstunden'!C820,Gruppenstunden!$X$12:$X$864)</f>
        <v>0</v>
      </c>
      <c r="AM820" s="14" t="str">
        <f t="shared" si="276"/>
        <v/>
      </c>
      <c r="AN820" s="14">
        <f>SUMIF(Gruppenstunden!$C$12:$C$864,'Wochenübersicht Gruppenstunden'!C820,Gruppenstunden!$Y$12:$Y$864)</f>
        <v>0</v>
      </c>
      <c r="AO820" s="14" t="str">
        <f t="shared" si="277"/>
        <v/>
      </c>
      <c r="AP820" s="14">
        <f>SUMIF(Gruppenstunden!$C$12:$C$864,'Wochenübersicht Gruppenstunden'!C820,Gruppenstunden!$Z$12:$Z$864)</f>
        <v>0</v>
      </c>
      <c r="AQ820" s="14" t="str">
        <f t="shared" si="278"/>
        <v/>
      </c>
      <c r="AR820" s="14">
        <f>SUMIF(Gruppenstunden!$C$12:$C$864,'Wochenübersicht Gruppenstunden'!C820,Gruppenstunden!$AA$12:$AA1672)</f>
        <v>0</v>
      </c>
      <c r="AS820" s="14" t="str">
        <f t="shared" si="279"/>
        <v/>
      </c>
    </row>
    <row r="821" spans="3:45" x14ac:dyDescent="0.25">
      <c r="C821" s="14"/>
      <c r="D821" s="14">
        <f>SUMIF(Gruppenstunden!$C$12:$C$864,'Wochenübersicht Gruppenstunden'!C821,Gruppenstunden!$AC$12:$AC$864)</f>
        <v>0</v>
      </c>
      <c r="E821" s="30" t="str">
        <f t="shared" si="259"/>
        <v/>
      </c>
      <c r="F821" s="14">
        <f>SUMIF(Gruppenstunden!$C$12:$C$864,'Wochenübersicht Gruppenstunden'!C821,Gruppenstunden!$H$12:$H$864)</f>
        <v>0</v>
      </c>
      <c r="G821" s="14" t="str">
        <f t="shared" si="260"/>
        <v/>
      </c>
      <c r="H821" s="14">
        <f>SUMIF(Gruppenstunden!$C$12:$C$864,'Wochenübersicht Gruppenstunden'!C821,Gruppenstunden!$I$12:$I$864)</f>
        <v>0</v>
      </c>
      <c r="I821" s="14" t="str">
        <f t="shared" si="261"/>
        <v/>
      </c>
      <c r="J821" s="14">
        <f>SUMIF(Gruppenstunden!$C$12:$C$864,'Wochenübersicht Gruppenstunden'!C821,Gruppenstunden!$J$12:$J$864)</f>
        <v>0</v>
      </c>
      <c r="K821" s="14" t="str">
        <f t="shared" si="262"/>
        <v/>
      </c>
      <c r="L821" s="14">
        <f>SUMIF(Gruppenstunden!$C$12:$C$864,'Wochenübersicht Gruppenstunden'!C821,Gruppenstunden!$K$12:$K$864)</f>
        <v>0</v>
      </c>
      <c r="M821" s="14" t="str">
        <f t="shared" si="263"/>
        <v/>
      </c>
      <c r="N821" s="14">
        <f>SUMIF(Gruppenstunden!$C$12:$C$864,'Wochenübersicht Gruppenstunden'!C821,Gruppenstunden!$L$12:$L$864)</f>
        <v>0</v>
      </c>
      <c r="O821" s="14" t="str">
        <f t="shared" si="264"/>
        <v/>
      </c>
      <c r="P821" s="14">
        <f>SUMIF(Gruppenstunden!$C$12:$C$864,'Wochenübersicht Gruppenstunden'!C821,Gruppenstunden!$M$12:$M$864)</f>
        <v>0</v>
      </c>
      <c r="Q821" s="14" t="str">
        <f t="shared" si="265"/>
        <v/>
      </c>
      <c r="R821" s="14">
        <f>SUMIF(Gruppenstunden!$C$12:$C$864,'Wochenübersicht Gruppenstunden'!C821,Gruppenstunden!$N$12:$N$864)</f>
        <v>0</v>
      </c>
      <c r="S821" s="14" t="str">
        <f t="shared" si="266"/>
        <v/>
      </c>
      <c r="T821" s="14">
        <f>SUMIF(Gruppenstunden!$C$12:$C$864,'Wochenübersicht Gruppenstunden'!C821,Gruppenstunden!$O$12:$O$864)</f>
        <v>0</v>
      </c>
      <c r="U821" s="14" t="str">
        <f t="shared" si="267"/>
        <v/>
      </c>
      <c r="V821" s="14">
        <f>SUMIF(Gruppenstunden!$C$12:$C$864,'Wochenübersicht Gruppenstunden'!C821,Gruppenstunden!$P$12:$P$864)</f>
        <v>0</v>
      </c>
      <c r="W821" s="14" t="str">
        <f t="shared" si="268"/>
        <v/>
      </c>
      <c r="X821" s="14">
        <f>SUMIF(Gruppenstunden!$C$12:$C$864,'Wochenübersicht Gruppenstunden'!C821,Gruppenstunden!$Q$12:$Q$864)</f>
        <v>0</v>
      </c>
      <c r="Y821" s="14" t="str">
        <f t="shared" si="269"/>
        <v/>
      </c>
      <c r="Z821" s="14">
        <f>SUMIF(Gruppenstunden!$C$12:$C$864,'Wochenübersicht Gruppenstunden'!C821,Gruppenstunden!$R$12:$R$864)</f>
        <v>0</v>
      </c>
      <c r="AA821" s="14" t="str">
        <f t="shared" si="270"/>
        <v/>
      </c>
      <c r="AB821" s="14">
        <f>SUMIF(Gruppenstunden!$C$12:$C$864,'Wochenübersicht Gruppenstunden'!C821,Gruppenstunden!$S$12:$S$864)</f>
        <v>0</v>
      </c>
      <c r="AC821" s="14" t="str">
        <f t="shared" si="271"/>
        <v/>
      </c>
      <c r="AD821" s="14">
        <f>SUMIF(Gruppenstunden!$C$12:$C$864,'Wochenübersicht Gruppenstunden'!C821,Gruppenstunden!$T$12:$T$864)</f>
        <v>0</v>
      </c>
      <c r="AE821" s="14" t="str">
        <f t="shared" si="272"/>
        <v/>
      </c>
      <c r="AF821" s="14">
        <f>SUMIF(Gruppenstunden!$C$12:$C$864,'Wochenübersicht Gruppenstunden'!C821,Gruppenstunden!$U$12:$U$864)</f>
        <v>0</v>
      </c>
      <c r="AG821" s="14" t="str">
        <f t="shared" si="273"/>
        <v/>
      </c>
      <c r="AH821" s="14">
        <f>SUMIF(Gruppenstunden!$C$12:$C$864,'Wochenübersicht Gruppenstunden'!C821,Gruppenstunden!$V$12:$V$864)</f>
        <v>0</v>
      </c>
      <c r="AI821" s="14" t="str">
        <f t="shared" si="274"/>
        <v/>
      </c>
      <c r="AJ821" s="14">
        <f>SUMIF(Gruppenstunden!$C$12:$C$864,'Wochenübersicht Gruppenstunden'!C821,Gruppenstunden!$W$12:$W$864)</f>
        <v>0</v>
      </c>
      <c r="AK821" s="14" t="str">
        <f t="shared" si="275"/>
        <v/>
      </c>
      <c r="AL821" s="14">
        <f>SUMIF(Gruppenstunden!$C$12:$C$864,'Wochenübersicht Gruppenstunden'!C821,Gruppenstunden!$X$12:$X$864)</f>
        <v>0</v>
      </c>
      <c r="AM821" s="14" t="str">
        <f t="shared" si="276"/>
        <v/>
      </c>
      <c r="AN821" s="14">
        <f>SUMIF(Gruppenstunden!$C$12:$C$864,'Wochenübersicht Gruppenstunden'!C821,Gruppenstunden!$Y$12:$Y$864)</f>
        <v>0</v>
      </c>
      <c r="AO821" s="14" t="str">
        <f t="shared" si="277"/>
        <v/>
      </c>
      <c r="AP821" s="14">
        <f>SUMIF(Gruppenstunden!$C$12:$C$864,'Wochenübersicht Gruppenstunden'!C821,Gruppenstunden!$Z$12:$Z$864)</f>
        <v>0</v>
      </c>
      <c r="AQ821" s="14" t="str">
        <f t="shared" si="278"/>
        <v/>
      </c>
      <c r="AR821" s="14">
        <f>SUMIF(Gruppenstunden!$C$12:$C$864,'Wochenübersicht Gruppenstunden'!C821,Gruppenstunden!$AA$12:$AA1673)</f>
        <v>0</v>
      </c>
      <c r="AS821" s="14" t="str">
        <f t="shared" si="279"/>
        <v/>
      </c>
    </row>
    <row r="822" spans="3:45" x14ac:dyDescent="0.25">
      <c r="C822" s="14"/>
      <c r="D822" s="14">
        <f>SUMIF(Gruppenstunden!$C$12:$C$864,'Wochenübersicht Gruppenstunden'!C822,Gruppenstunden!$AC$12:$AC$864)</f>
        <v>0</v>
      </c>
      <c r="E822" s="30" t="str">
        <f t="shared" si="259"/>
        <v/>
      </c>
      <c r="F822" s="14">
        <f>SUMIF(Gruppenstunden!$C$12:$C$864,'Wochenübersicht Gruppenstunden'!C822,Gruppenstunden!$H$12:$H$864)</f>
        <v>0</v>
      </c>
      <c r="G822" s="14" t="str">
        <f t="shared" si="260"/>
        <v/>
      </c>
      <c r="H822" s="14">
        <f>SUMIF(Gruppenstunden!$C$12:$C$864,'Wochenübersicht Gruppenstunden'!C822,Gruppenstunden!$I$12:$I$864)</f>
        <v>0</v>
      </c>
      <c r="I822" s="14" t="str">
        <f t="shared" si="261"/>
        <v/>
      </c>
      <c r="J822" s="14">
        <f>SUMIF(Gruppenstunden!$C$12:$C$864,'Wochenübersicht Gruppenstunden'!C822,Gruppenstunden!$J$12:$J$864)</f>
        <v>0</v>
      </c>
      <c r="K822" s="14" t="str">
        <f t="shared" si="262"/>
        <v/>
      </c>
      <c r="L822" s="14">
        <f>SUMIF(Gruppenstunden!$C$12:$C$864,'Wochenübersicht Gruppenstunden'!C822,Gruppenstunden!$K$12:$K$864)</f>
        <v>0</v>
      </c>
      <c r="M822" s="14" t="str">
        <f t="shared" si="263"/>
        <v/>
      </c>
      <c r="N822" s="14">
        <f>SUMIF(Gruppenstunden!$C$12:$C$864,'Wochenübersicht Gruppenstunden'!C822,Gruppenstunden!$L$12:$L$864)</f>
        <v>0</v>
      </c>
      <c r="O822" s="14" t="str">
        <f t="shared" si="264"/>
        <v/>
      </c>
      <c r="P822" s="14">
        <f>SUMIF(Gruppenstunden!$C$12:$C$864,'Wochenübersicht Gruppenstunden'!C822,Gruppenstunden!$M$12:$M$864)</f>
        <v>0</v>
      </c>
      <c r="Q822" s="14" t="str">
        <f t="shared" si="265"/>
        <v/>
      </c>
      <c r="R822" s="14">
        <f>SUMIF(Gruppenstunden!$C$12:$C$864,'Wochenübersicht Gruppenstunden'!C822,Gruppenstunden!$N$12:$N$864)</f>
        <v>0</v>
      </c>
      <c r="S822" s="14" t="str">
        <f t="shared" si="266"/>
        <v/>
      </c>
      <c r="T822" s="14">
        <f>SUMIF(Gruppenstunden!$C$12:$C$864,'Wochenübersicht Gruppenstunden'!C822,Gruppenstunden!$O$12:$O$864)</f>
        <v>0</v>
      </c>
      <c r="U822" s="14" t="str">
        <f t="shared" si="267"/>
        <v/>
      </c>
      <c r="V822" s="14">
        <f>SUMIF(Gruppenstunden!$C$12:$C$864,'Wochenübersicht Gruppenstunden'!C822,Gruppenstunden!$P$12:$P$864)</f>
        <v>0</v>
      </c>
      <c r="W822" s="14" t="str">
        <f t="shared" si="268"/>
        <v/>
      </c>
      <c r="X822" s="14">
        <f>SUMIF(Gruppenstunden!$C$12:$C$864,'Wochenübersicht Gruppenstunden'!C822,Gruppenstunden!$Q$12:$Q$864)</f>
        <v>0</v>
      </c>
      <c r="Y822" s="14" t="str">
        <f t="shared" si="269"/>
        <v/>
      </c>
      <c r="Z822" s="14">
        <f>SUMIF(Gruppenstunden!$C$12:$C$864,'Wochenübersicht Gruppenstunden'!C822,Gruppenstunden!$R$12:$R$864)</f>
        <v>0</v>
      </c>
      <c r="AA822" s="14" t="str">
        <f t="shared" si="270"/>
        <v/>
      </c>
      <c r="AB822" s="14">
        <f>SUMIF(Gruppenstunden!$C$12:$C$864,'Wochenübersicht Gruppenstunden'!C822,Gruppenstunden!$S$12:$S$864)</f>
        <v>0</v>
      </c>
      <c r="AC822" s="14" t="str">
        <f t="shared" si="271"/>
        <v/>
      </c>
      <c r="AD822" s="14">
        <f>SUMIF(Gruppenstunden!$C$12:$C$864,'Wochenübersicht Gruppenstunden'!C822,Gruppenstunden!$T$12:$T$864)</f>
        <v>0</v>
      </c>
      <c r="AE822" s="14" t="str">
        <f t="shared" si="272"/>
        <v/>
      </c>
      <c r="AF822" s="14">
        <f>SUMIF(Gruppenstunden!$C$12:$C$864,'Wochenübersicht Gruppenstunden'!C822,Gruppenstunden!$U$12:$U$864)</f>
        <v>0</v>
      </c>
      <c r="AG822" s="14" t="str">
        <f t="shared" si="273"/>
        <v/>
      </c>
      <c r="AH822" s="14">
        <f>SUMIF(Gruppenstunden!$C$12:$C$864,'Wochenübersicht Gruppenstunden'!C822,Gruppenstunden!$V$12:$V$864)</f>
        <v>0</v>
      </c>
      <c r="AI822" s="14" t="str">
        <f t="shared" si="274"/>
        <v/>
      </c>
      <c r="AJ822" s="14">
        <f>SUMIF(Gruppenstunden!$C$12:$C$864,'Wochenübersicht Gruppenstunden'!C822,Gruppenstunden!$W$12:$W$864)</f>
        <v>0</v>
      </c>
      <c r="AK822" s="14" t="str">
        <f t="shared" si="275"/>
        <v/>
      </c>
      <c r="AL822" s="14">
        <f>SUMIF(Gruppenstunden!$C$12:$C$864,'Wochenübersicht Gruppenstunden'!C822,Gruppenstunden!$X$12:$X$864)</f>
        <v>0</v>
      </c>
      <c r="AM822" s="14" t="str">
        <f t="shared" si="276"/>
        <v/>
      </c>
      <c r="AN822" s="14">
        <f>SUMIF(Gruppenstunden!$C$12:$C$864,'Wochenübersicht Gruppenstunden'!C822,Gruppenstunden!$Y$12:$Y$864)</f>
        <v>0</v>
      </c>
      <c r="AO822" s="14" t="str">
        <f t="shared" si="277"/>
        <v/>
      </c>
      <c r="AP822" s="14">
        <f>SUMIF(Gruppenstunden!$C$12:$C$864,'Wochenübersicht Gruppenstunden'!C822,Gruppenstunden!$Z$12:$Z$864)</f>
        <v>0</v>
      </c>
      <c r="AQ822" s="14" t="str">
        <f t="shared" si="278"/>
        <v/>
      </c>
      <c r="AR822" s="14">
        <f>SUMIF(Gruppenstunden!$C$12:$C$864,'Wochenübersicht Gruppenstunden'!C822,Gruppenstunden!$AA$12:$AA1674)</f>
        <v>0</v>
      </c>
      <c r="AS822" s="14" t="str">
        <f t="shared" si="279"/>
        <v/>
      </c>
    </row>
    <row r="823" spans="3:45" x14ac:dyDescent="0.25">
      <c r="C823" s="14"/>
      <c r="D823" s="14">
        <f>SUMIF(Gruppenstunden!$C$12:$C$864,'Wochenübersicht Gruppenstunden'!C823,Gruppenstunden!$AC$12:$AC$864)</f>
        <v>0</v>
      </c>
      <c r="E823" s="30" t="str">
        <f t="shared" si="259"/>
        <v/>
      </c>
      <c r="F823" s="14">
        <f>SUMIF(Gruppenstunden!$C$12:$C$864,'Wochenübersicht Gruppenstunden'!C823,Gruppenstunden!$H$12:$H$864)</f>
        <v>0</v>
      </c>
      <c r="G823" s="14" t="str">
        <f t="shared" si="260"/>
        <v/>
      </c>
      <c r="H823" s="14">
        <f>SUMIF(Gruppenstunden!$C$12:$C$864,'Wochenübersicht Gruppenstunden'!C823,Gruppenstunden!$I$12:$I$864)</f>
        <v>0</v>
      </c>
      <c r="I823" s="14" t="str">
        <f t="shared" si="261"/>
        <v/>
      </c>
      <c r="J823" s="14">
        <f>SUMIF(Gruppenstunden!$C$12:$C$864,'Wochenübersicht Gruppenstunden'!C823,Gruppenstunden!$J$12:$J$864)</f>
        <v>0</v>
      </c>
      <c r="K823" s="14" t="str">
        <f t="shared" si="262"/>
        <v/>
      </c>
      <c r="L823" s="14">
        <f>SUMIF(Gruppenstunden!$C$12:$C$864,'Wochenübersicht Gruppenstunden'!C823,Gruppenstunden!$K$12:$K$864)</f>
        <v>0</v>
      </c>
      <c r="M823" s="14" t="str">
        <f t="shared" si="263"/>
        <v/>
      </c>
      <c r="N823" s="14">
        <f>SUMIF(Gruppenstunden!$C$12:$C$864,'Wochenübersicht Gruppenstunden'!C823,Gruppenstunden!$L$12:$L$864)</f>
        <v>0</v>
      </c>
      <c r="O823" s="14" t="str">
        <f t="shared" si="264"/>
        <v/>
      </c>
      <c r="P823" s="14">
        <f>SUMIF(Gruppenstunden!$C$12:$C$864,'Wochenübersicht Gruppenstunden'!C823,Gruppenstunden!$M$12:$M$864)</f>
        <v>0</v>
      </c>
      <c r="Q823" s="14" t="str">
        <f t="shared" si="265"/>
        <v/>
      </c>
      <c r="R823" s="14">
        <f>SUMIF(Gruppenstunden!$C$12:$C$864,'Wochenübersicht Gruppenstunden'!C823,Gruppenstunden!$N$12:$N$864)</f>
        <v>0</v>
      </c>
      <c r="S823" s="14" t="str">
        <f t="shared" si="266"/>
        <v/>
      </c>
      <c r="T823" s="14">
        <f>SUMIF(Gruppenstunden!$C$12:$C$864,'Wochenübersicht Gruppenstunden'!C823,Gruppenstunden!$O$12:$O$864)</f>
        <v>0</v>
      </c>
      <c r="U823" s="14" t="str">
        <f t="shared" si="267"/>
        <v/>
      </c>
      <c r="V823" s="14">
        <f>SUMIF(Gruppenstunden!$C$12:$C$864,'Wochenübersicht Gruppenstunden'!C823,Gruppenstunden!$P$12:$P$864)</f>
        <v>0</v>
      </c>
      <c r="W823" s="14" t="str">
        <f t="shared" si="268"/>
        <v/>
      </c>
      <c r="X823" s="14">
        <f>SUMIF(Gruppenstunden!$C$12:$C$864,'Wochenübersicht Gruppenstunden'!C823,Gruppenstunden!$Q$12:$Q$864)</f>
        <v>0</v>
      </c>
      <c r="Y823" s="14" t="str">
        <f t="shared" si="269"/>
        <v/>
      </c>
      <c r="Z823" s="14">
        <f>SUMIF(Gruppenstunden!$C$12:$C$864,'Wochenübersicht Gruppenstunden'!C823,Gruppenstunden!$R$12:$R$864)</f>
        <v>0</v>
      </c>
      <c r="AA823" s="14" t="str">
        <f t="shared" si="270"/>
        <v/>
      </c>
      <c r="AB823" s="14">
        <f>SUMIF(Gruppenstunden!$C$12:$C$864,'Wochenübersicht Gruppenstunden'!C823,Gruppenstunden!$S$12:$S$864)</f>
        <v>0</v>
      </c>
      <c r="AC823" s="14" t="str">
        <f t="shared" si="271"/>
        <v/>
      </c>
      <c r="AD823" s="14">
        <f>SUMIF(Gruppenstunden!$C$12:$C$864,'Wochenübersicht Gruppenstunden'!C823,Gruppenstunden!$T$12:$T$864)</f>
        <v>0</v>
      </c>
      <c r="AE823" s="14" t="str">
        <f t="shared" si="272"/>
        <v/>
      </c>
      <c r="AF823" s="14">
        <f>SUMIF(Gruppenstunden!$C$12:$C$864,'Wochenübersicht Gruppenstunden'!C823,Gruppenstunden!$U$12:$U$864)</f>
        <v>0</v>
      </c>
      <c r="AG823" s="14" t="str">
        <f t="shared" si="273"/>
        <v/>
      </c>
      <c r="AH823" s="14">
        <f>SUMIF(Gruppenstunden!$C$12:$C$864,'Wochenübersicht Gruppenstunden'!C823,Gruppenstunden!$V$12:$V$864)</f>
        <v>0</v>
      </c>
      <c r="AI823" s="14" t="str">
        <f t="shared" si="274"/>
        <v/>
      </c>
      <c r="AJ823" s="14">
        <f>SUMIF(Gruppenstunden!$C$12:$C$864,'Wochenübersicht Gruppenstunden'!C823,Gruppenstunden!$W$12:$W$864)</f>
        <v>0</v>
      </c>
      <c r="AK823" s="14" t="str">
        <f t="shared" si="275"/>
        <v/>
      </c>
      <c r="AL823" s="14">
        <f>SUMIF(Gruppenstunden!$C$12:$C$864,'Wochenübersicht Gruppenstunden'!C823,Gruppenstunden!$X$12:$X$864)</f>
        <v>0</v>
      </c>
      <c r="AM823" s="14" t="str">
        <f t="shared" si="276"/>
        <v/>
      </c>
      <c r="AN823" s="14">
        <f>SUMIF(Gruppenstunden!$C$12:$C$864,'Wochenübersicht Gruppenstunden'!C823,Gruppenstunden!$Y$12:$Y$864)</f>
        <v>0</v>
      </c>
      <c r="AO823" s="14" t="str">
        <f t="shared" si="277"/>
        <v/>
      </c>
      <c r="AP823" s="14">
        <f>SUMIF(Gruppenstunden!$C$12:$C$864,'Wochenübersicht Gruppenstunden'!C823,Gruppenstunden!$Z$12:$Z$864)</f>
        <v>0</v>
      </c>
      <c r="AQ823" s="14" t="str">
        <f t="shared" si="278"/>
        <v/>
      </c>
      <c r="AR823" s="14">
        <f>SUMIF(Gruppenstunden!$C$12:$C$864,'Wochenübersicht Gruppenstunden'!C823,Gruppenstunden!$AA$12:$AA1675)</f>
        <v>0</v>
      </c>
      <c r="AS823" s="14" t="str">
        <f t="shared" si="279"/>
        <v/>
      </c>
    </row>
    <row r="824" spans="3:45" x14ac:dyDescent="0.25">
      <c r="C824" s="14"/>
      <c r="D824" s="14">
        <f>SUMIF(Gruppenstunden!$C$12:$C$864,'Wochenübersicht Gruppenstunden'!C824,Gruppenstunden!$AC$12:$AC$864)</f>
        <v>0</v>
      </c>
      <c r="E824" s="30" t="str">
        <f t="shared" si="259"/>
        <v/>
      </c>
      <c r="F824" s="14">
        <f>SUMIF(Gruppenstunden!$C$12:$C$864,'Wochenübersicht Gruppenstunden'!C824,Gruppenstunden!$H$12:$H$864)</f>
        <v>0</v>
      </c>
      <c r="G824" s="14" t="str">
        <f t="shared" si="260"/>
        <v/>
      </c>
      <c r="H824" s="14">
        <f>SUMIF(Gruppenstunden!$C$12:$C$864,'Wochenübersicht Gruppenstunden'!C824,Gruppenstunden!$I$12:$I$864)</f>
        <v>0</v>
      </c>
      <c r="I824" s="14" t="str">
        <f t="shared" si="261"/>
        <v/>
      </c>
      <c r="J824" s="14">
        <f>SUMIF(Gruppenstunden!$C$12:$C$864,'Wochenübersicht Gruppenstunden'!C824,Gruppenstunden!$J$12:$J$864)</f>
        <v>0</v>
      </c>
      <c r="K824" s="14" t="str">
        <f t="shared" si="262"/>
        <v/>
      </c>
      <c r="L824" s="14">
        <f>SUMIF(Gruppenstunden!$C$12:$C$864,'Wochenübersicht Gruppenstunden'!C824,Gruppenstunden!$K$12:$K$864)</f>
        <v>0</v>
      </c>
      <c r="M824" s="14" t="str">
        <f t="shared" si="263"/>
        <v/>
      </c>
      <c r="N824" s="14">
        <f>SUMIF(Gruppenstunden!$C$12:$C$864,'Wochenübersicht Gruppenstunden'!C824,Gruppenstunden!$L$12:$L$864)</f>
        <v>0</v>
      </c>
      <c r="O824" s="14" t="str">
        <f t="shared" si="264"/>
        <v/>
      </c>
      <c r="P824" s="14">
        <f>SUMIF(Gruppenstunden!$C$12:$C$864,'Wochenübersicht Gruppenstunden'!C824,Gruppenstunden!$M$12:$M$864)</f>
        <v>0</v>
      </c>
      <c r="Q824" s="14" t="str">
        <f t="shared" si="265"/>
        <v/>
      </c>
      <c r="R824" s="14">
        <f>SUMIF(Gruppenstunden!$C$12:$C$864,'Wochenübersicht Gruppenstunden'!C824,Gruppenstunden!$N$12:$N$864)</f>
        <v>0</v>
      </c>
      <c r="S824" s="14" t="str">
        <f t="shared" si="266"/>
        <v/>
      </c>
      <c r="T824" s="14">
        <f>SUMIF(Gruppenstunden!$C$12:$C$864,'Wochenübersicht Gruppenstunden'!C824,Gruppenstunden!$O$12:$O$864)</f>
        <v>0</v>
      </c>
      <c r="U824" s="14" t="str">
        <f t="shared" si="267"/>
        <v/>
      </c>
      <c r="V824" s="14">
        <f>SUMIF(Gruppenstunden!$C$12:$C$864,'Wochenübersicht Gruppenstunden'!C824,Gruppenstunden!$P$12:$P$864)</f>
        <v>0</v>
      </c>
      <c r="W824" s="14" t="str">
        <f t="shared" si="268"/>
        <v/>
      </c>
      <c r="X824" s="14">
        <f>SUMIF(Gruppenstunden!$C$12:$C$864,'Wochenübersicht Gruppenstunden'!C824,Gruppenstunden!$Q$12:$Q$864)</f>
        <v>0</v>
      </c>
      <c r="Y824" s="14" t="str">
        <f t="shared" si="269"/>
        <v/>
      </c>
      <c r="Z824" s="14">
        <f>SUMIF(Gruppenstunden!$C$12:$C$864,'Wochenübersicht Gruppenstunden'!C824,Gruppenstunden!$R$12:$R$864)</f>
        <v>0</v>
      </c>
      <c r="AA824" s="14" t="str">
        <f t="shared" si="270"/>
        <v/>
      </c>
      <c r="AB824" s="14">
        <f>SUMIF(Gruppenstunden!$C$12:$C$864,'Wochenübersicht Gruppenstunden'!C824,Gruppenstunden!$S$12:$S$864)</f>
        <v>0</v>
      </c>
      <c r="AC824" s="14" t="str">
        <f t="shared" si="271"/>
        <v/>
      </c>
      <c r="AD824" s="14">
        <f>SUMIF(Gruppenstunden!$C$12:$C$864,'Wochenübersicht Gruppenstunden'!C824,Gruppenstunden!$T$12:$T$864)</f>
        <v>0</v>
      </c>
      <c r="AE824" s="14" t="str">
        <f t="shared" si="272"/>
        <v/>
      </c>
      <c r="AF824" s="14">
        <f>SUMIF(Gruppenstunden!$C$12:$C$864,'Wochenübersicht Gruppenstunden'!C824,Gruppenstunden!$U$12:$U$864)</f>
        <v>0</v>
      </c>
      <c r="AG824" s="14" t="str">
        <f t="shared" si="273"/>
        <v/>
      </c>
      <c r="AH824" s="14">
        <f>SUMIF(Gruppenstunden!$C$12:$C$864,'Wochenübersicht Gruppenstunden'!C824,Gruppenstunden!$V$12:$V$864)</f>
        <v>0</v>
      </c>
      <c r="AI824" s="14" t="str">
        <f t="shared" si="274"/>
        <v/>
      </c>
      <c r="AJ824" s="14">
        <f>SUMIF(Gruppenstunden!$C$12:$C$864,'Wochenübersicht Gruppenstunden'!C824,Gruppenstunden!$W$12:$W$864)</f>
        <v>0</v>
      </c>
      <c r="AK824" s="14" t="str">
        <f t="shared" si="275"/>
        <v/>
      </c>
      <c r="AL824" s="14">
        <f>SUMIF(Gruppenstunden!$C$12:$C$864,'Wochenübersicht Gruppenstunden'!C824,Gruppenstunden!$X$12:$X$864)</f>
        <v>0</v>
      </c>
      <c r="AM824" s="14" t="str">
        <f t="shared" si="276"/>
        <v/>
      </c>
      <c r="AN824" s="14">
        <f>SUMIF(Gruppenstunden!$C$12:$C$864,'Wochenübersicht Gruppenstunden'!C824,Gruppenstunden!$Y$12:$Y$864)</f>
        <v>0</v>
      </c>
      <c r="AO824" s="14" t="str">
        <f t="shared" si="277"/>
        <v/>
      </c>
      <c r="AP824" s="14">
        <f>SUMIF(Gruppenstunden!$C$12:$C$864,'Wochenübersicht Gruppenstunden'!C824,Gruppenstunden!$Z$12:$Z$864)</f>
        <v>0</v>
      </c>
      <c r="AQ824" s="14" t="str">
        <f t="shared" si="278"/>
        <v/>
      </c>
      <c r="AR824" s="14">
        <f>SUMIF(Gruppenstunden!$C$12:$C$864,'Wochenübersicht Gruppenstunden'!C824,Gruppenstunden!$AA$12:$AA1676)</f>
        <v>0</v>
      </c>
      <c r="AS824" s="14" t="str">
        <f t="shared" si="279"/>
        <v/>
      </c>
    </row>
    <row r="825" spans="3:45" x14ac:dyDescent="0.25">
      <c r="C825" s="14"/>
      <c r="D825" s="14">
        <f>SUMIF(Gruppenstunden!$C$12:$C$864,'Wochenübersicht Gruppenstunden'!C825,Gruppenstunden!$AC$12:$AC$864)</f>
        <v>0</v>
      </c>
      <c r="E825" s="30" t="str">
        <f t="shared" si="259"/>
        <v/>
      </c>
      <c r="F825" s="14">
        <f>SUMIF(Gruppenstunden!$C$12:$C$864,'Wochenübersicht Gruppenstunden'!C825,Gruppenstunden!$H$12:$H$864)</f>
        <v>0</v>
      </c>
      <c r="G825" s="14" t="str">
        <f t="shared" si="260"/>
        <v/>
      </c>
      <c r="H825" s="14">
        <f>SUMIF(Gruppenstunden!$C$12:$C$864,'Wochenübersicht Gruppenstunden'!C825,Gruppenstunden!$I$12:$I$864)</f>
        <v>0</v>
      </c>
      <c r="I825" s="14" t="str">
        <f t="shared" si="261"/>
        <v/>
      </c>
      <c r="J825" s="14">
        <f>SUMIF(Gruppenstunden!$C$12:$C$864,'Wochenübersicht Gruppenstunden'!C825,Gruppenstunden!$J$12:$J$864)</f>
        <v>0</v>
      </c>
      <c r="K825" s="14" t="str">
        <f t="shared" si="262"/>
        <v/>
      </c>
      <c r="L825" s="14">
        <f>SUMIF(Gruppenstunden!$C$12:$C$864,'Wochenübersicht Gruppenstunden'!C825,Gruppenstunden!$K$12:$K$864)</f>
        <v>0</v>
      </c>
      <c r="M825" s="14" t="str">
        <f t="shared" si="263"/>
        <v/>
      </c>
      <c r="N825" s="14">
        <f>SUMIF(Gruppenstunden!$C$12:$C$864,'Wochenübersicht Gruppenstunden'!C825,Gruppenstunden!$L$12:$L$864)</f>
        <v>0</v>
      </c>
      <c r="O825" s="14" t="str">
        <f t="shared" si="264"/>
        <v/>
      </c>
      <c r="P825" s="14">
        <f>SUMIF(Gruppenstunden!$C$12:$C$864,'Wochenübersicht Gruppenstunden'!C825,Gruppenstunden!$M$12:$M$864)</f>
        <v>0</v>
      </c>
      <c r="Q825" s="14" t="str">
        <f t="shared" si="265"/>
        <v/>
      </c>
      <c r="R825" s="14">
        <f>SUMIF(Gruppenstunden!$C$12:$C$864,'Wochenübersicht Gruppenstunden'!C825,Gruppenstunden!$N$12:$N$864)</f>
        <v>0</v>
      </c>
      <c r="S825" s="14" t="str">
        <f t="shared" si="266"/>
        <v/>
      </c>
      <c r="T825" s="14">
        <f>SUMIF(Gruppenstunden!$C$12:$C$864,'Wochenübersicht Gruppenstunden'!C825,Gruppenstunden!$O$12:$O$864)</f>
        <v>0</v>
      </c>
      <c r="U825" s="14" t="str">
        <f t="shared" si="267"/>
        <v/>
      </c>
      <c r="V825" s="14">
        <f>SUMIF(Gruppenstunden!$C$12:$C$864,'Wochenübersicht Gruppenstunden'!C825,Gruppenstunden!$P$12:$P$864)</f>
        <v>0</v>
      </c>
      <c r="W825" s="14" t="str">
        <f t="shared" si="268"/>
        <v/>
      </c>
      <c r="X825" s="14">
        <f>SUMIF(Gruppenstunden!$C$12:$C$864,'Wochenübersicht Gruppenstunden'!C825,Gruppenstunden!$Q$12:$Q$864)</f>
        <v>0</v>
      </c>
      <c r="Y825" s="14" t="str">
        <f t="shared" si="269"/>
        <v/>
      </c>
      <c r="Z825" s="14">
        <f>SUMIF(Gruppenstunden!$C$12:$C$864,'Wochenübersicht Gruppenstunden'!C825,Gruppenstunden!$R$12:$R$864)</f>
        <v>0</v>
      </c>
      <c r="AA825" s="14" t="str">
        <f t="shared" si="270"/>
        <v/>
      </c>
      <c r="AB825" s="14">
        <f>SUMIF(Gruppenstunden!$C$12:$C$864,'Wochenübersicht Gruppenstunden'!C825,Gruppenstunden!$S$12:$S$864)</f>
        <v>0</v>
      </c>
      <c r="AC825" s="14" t="str">
        <f t="shared" si="271"/>
        <v/>
      </c>
      <c r="AD825" s="14">
        <f>SUMIF(Gruppenstunden!$C$12:$C$864,'Wochenübersicht Gruppenstunden'!C825,Gruppenstunden!$T$12:$T$864)</f>
        <v>0</v>
      </c>
      <c r="AE825" s="14" t="str">
        <f t="shared" si="272"/>
        <v/>
      </c>
      <c r="AF825" s="14">
        <f>SUMIF(Gruppenstunden!$C$12:$C$864,'Wochenübersicht Gruppenstunden'!C825,Gruppenstunden!$U$12:$U$864)</f>
        <v>0</v>
      </c>
      <c r="AG825" s="14" t="str">
        <f t="shared" si="273"/>
        <v/>
      </c>
      <c r="AH825" s="14">
        <f>SUMIF(Gruppenstunden!$C$12:$C$864,'Wochenübersicht Gruppenstunden'!C825,Gruppenstunden!$V$12:$V$864)</f>
        <v>0</v>
      </c>
      <c r="AI825" s="14" t="str">
        <f t="shared" si="274"/>
        <v/>
      </c>
      <c r="AJ825" s="14">
        <f>SUMIF(Gruppenstunden!$C$12:$C$864,'Wochenübersicht Gruppenstunden'!C825,Gruppenstunden!$W$12:$W$864)</f>
        <v>0</v>
      </c>
      <c r="AK825" s="14" t="str">
        <f t="shared" si="275"/>
        <v/>
      </c>
      <c r="AL825" s="14">
        <f>SUMIF(Gruppenstunden!$C$12:$C$864,'Wochenübersicht Gruppenstunden'!C825,Gruppenstunden!$X$12:$X$864)</f>
        <v>0</v>
      </c>
      <c r="AM825" s="14" t="str">
        <f t="shared" si="276"/>
        <v/>
      </c>
      <c r="AN825" s="14">
        <f>SUMIF(Gruppenstunden!$C$12:$C$864,'Wochenübersicht Gruppenstunden'!C825,Gruppenstunden!$Y$12:$Y$864)</f>
        <v>0</v>
      </c>
      <c r="AO825" s="14" t="str">
        <f t="shared" si="277"/>
        <v/>
      </c>
      <c r="AP825" s="14">
        <f>SUMIF(Gruppenstunden!$C$12:$C$864,'Wochenübersicht Gruppenstunden'!C825,Gruppenstunden!$Z$12:$Z$864)</f>
        <v>0</v>
      </c>
      <c r="AQ825" s="14" t="str">
        <f t="shared" si="278"/>
        <v/>
      </c>
      <c r="AR825" s="14">
        <f>SUMIF(Gruppenstunden!$C$12:$C$864,'Wochenübersicht Gruppenstunden'!C825,Gruppenstunden!$AA$12:$AA1677)</f>
        <v>0</v>
      </c>
      <c r="AS825" s="14" t="str">
        <f t="shared" si="279"/>
        <v/>
      </c>
    </row>
    <row r="826" spans="3:45" x14ac:dyDescent="0.25">
      <c r="C826" s="14"/>
      <c r="D826" s="14">
        <f>SUMIF(Gruppenstunden!$C$12:$C$864,'Wochenübersicht Gruppenstunden'!C826,Gruppenstunden!$AC$12:$AC$864)</f>
        <v>0</v>
      </c>
      <c r="E826" s="30" t="str">
        <f t="shared" si="259"/>
        <v/>
      </c>
      <c r="F826" s="14">
        <f>SUMIF(Gruppenstunden!$C$12:$C$864,'Wochenübersicht Gruppenstunden'!C826,Gruppenstunden!$H$12:$H$864)</f>
        <v>0</v>
      </c>
      <c r="G826" s="14" t="str">
        <f t="shared" si="260"/>
        <v/>
      </c>
      <c r="H826" s="14">
        <f>SUMIF(Gruppenstunden!$C$12:$C$864,'Wochenübersicht Gruppenstunden'!C826,Gruppenstunden!$I$12:$I$864)</f>
        <v>0</v>
      </c>
      <c r="I826" s="14" t="str">
        <f t="shared" si="261"/>
        <v/>
      </c>
      <c r="J826" s="14">
        <f>SUMIF(Gruppenstunden!$C$12:$C$864,'Wochenübersicht Gruppenstunden'!C826,Gruppenstunden!$J$12:$J$864)</f>
        <v>0</v>
      </c>
      <c r="K826" s="14" t="str">
        <f t="shared" si="262"/>
        <v/>
      </c>
      <c r="L826" s="14">
        <f>SUMIF(Gruppenstunden!$C$12:$C$864,'Wochenübersicht Gruppenstunden'!C826,Gruppenstunden!$K$12:$K$864)</f>
        <v>0</v>
      </c>
      <c r="M826" s="14" t="str">
        <f t="shared" si="263"/>
        <v/>
      </c>
      <c r="N826" s="14">
        <f>SUMIF(Gruppenstunden!$C$12:$C$864,'Wochenübersicht Gruppenstunden'!C826,Gruppenstunden!$L$12:$L$864)</f>
        <v>0</v>
      </c>
      <c r="O826" s="14" t="str">
        <f t="shared" si="264"/>
        <v/>
      </c>
      <c r="P826" s="14">
        <f>SUMIF(Gruppenstunden!$C$12:$C$864,'Wochenübersicht Gruppenstunden'!C826,Gruppenstunden!$M$12:$M$864)</f>
        <v>0</v>
      </c>
      <c r="Q826" s="14" t="str">
        <f t="shared" si="265"/>
        <v/>
      </c>
      <c r="R826" s="14">
        <f>SUMIF(Gruppenstunden!$C$12:$C$864,'Wochenübersicht Gruppenstunden'!C826,Gruppenstunden!$N$12:$N$864)</f>
        <v>0</v>
      </c>
      <c r="S826" s="14" t="str">
        <f t="shared" si="266"/>
        <v/>
      </c>
      <c r="T826" s="14">
        <f>SUMIF(Gruppenstunden!$C$12:$C$864,'Wochenübersicht Gruppenstunden'!C826,Gruppenstunden!$O$12:$O$864)</f>
        <v>0</v>
      </c>
      <c r="U826" s="14" t="str">
        <f t="shared" si="267"/>
        <v/>
      </c>
      <c r="V826" s="14">
        <f>SUMIF(Gruppenstunden!$C$12:$C$864,'Wochenübersicht Gruppenstunden'!C826,Gruppenstunden!$P$12:$P$864)</f>
        <v>0</v>
      </c>
      <c r="W826" s="14" t="str">
        <f t="shared" si="268"/>
        <v/>
      </c>
      <c r="X826" s="14">
        <f>SUMIF(Gruppenstunden!$C$12:$C$864,'Wochenübersicht Gruppenstunden'!C826,Gruppenstunden!$Q$12:$Q$864)</f>
        <v>0</v>
      </c>
      <c r="Y826" s="14" t="str">
        <f t="shared" si="269"/>
        <v/>
      </c>
      <c r="Z826" s="14">
        <f>SUMIF(Gruppenstunden!$C$12:$C$864,'Wochenübersicht Gruppenstunden'!C826,Gruppenstunden!$R$12:$R$864)</f>
        <v>0</v>
      </c>
      <c r="AA826" s="14" t="str">
        <f t="shared" si="270"/>
        <v/>
      </c>
      <c r="AB826" s="14">
        <f>SUMIF(Gruppenstunden!$C$12:$C$864,'Wochenübersicht Gruppenstunden'!C826,Gruppenstunden!$S$12:$S$864)</f>
        <v>0</v>
      </c>
      <c r="AC826" s="14" t="str">
        <f t="shared" si="271"/>
        <v/>
      </c>
      <c r="AD826" s="14">
        <f>SUMIF(Gruppenstunden!$C$12:$C$864,'Wochenübersicht Gruppenstunden'!C826,Gruppenstunden!$T$12:$T$864)</f>
        <v>0</v>
      </c>
      <c r="AE826" s="14" t="str">
        <f t="shared" si="272"/>
        <v/>
      </c>
      <c r="AF826" s="14">
        <f>SUMIF(Gruppenstunden!$C$12:$C$864,'Wochenübersicht Gruppenstunden'!C826,Gruppenstunden!$U$12:$U$864)</f>
        <v>0</v>
      </c>
      <c r="AG826" s="14" t="str">
        <f t="shared" si="273"/>
        <v/>
      </c>
      <c r="AH826" s="14">
        <f>SUMIF(Gruppenstunden!$C$12:$C$864,'Wochenübersicht Gruppenstunden'!C826,Gruppenstunden!$V$12:$V$864)</f>
        <v>0</v>
      </c>
      <c r="AI826" s="14" t="str">
        <f t="shared" si="274"/>
        <v/>
      </c>
      <c r="AJ826" s="14">
        <f>SUMIF(Gruppenstunden!$C$12:$C$864,'Wochenübersicht Gruppenstunden'!C826,Gruppenstunden!$W$12:$W$864)</f>
        <v>0</v>
      </c>
      <c r="AK826" s="14" t="str">
        <f t="shared" si="275"/>
        <v/>
      </c>
      <c r="AL826" s="14">
        <f>SUMIF(Gruppenstunden!$C$12:$C$864,'Wochenübersicht Gruppenstunden'!C826,Gruppenstunden!$X$12:$X$864)</f>
        <v>0</v>
      </c>
      <c r="AM826" s="14" t="str">
        <f t="shared" si="276"/>
        <v/>
      </c>
      <c r="AN826" s="14">
        <f>SUMIF(Gruppenstunden!$C$12:$C$864,'Wochenübersicht Gruppenstunden'!C826,Gruppenstunden!$Y$12:$Y$864)</f>
        <v>0</v>
      </c>
      <c r="AO826" s="14" t="str">
        <f t="shared" si="277"/>
        <v/>
      </c>
      <c r="AP826" s="14">
        <f>SUMIF(Gruppenstunden!$C$12:$C$864,'Wochenübersicht Gruppenstunden'!C826,Gruppenstunden!$Z$12:$Z$864)</f>
        <v>0</v>
      </c>
      <c r="AQ826" s="14" t="str">
        <f t="shared" si="278"/>
        <v/>
      </c>
      <c r="AR826" s="14">
        <f>SUMIF(Gruppenstunden!$C$12:$C$864,'Wochenübersicht Gruppenstunden'!C826,Gruppenstunden!$AA$12:$AA1678)</f>
        <v>0</v>
      </c>
      <c r="AS826" s="14" t="str">
        <f t="shared" si="279"/>
        <v/>
      </c>
    </row>
    <row r="827" spans="3:45" x14ac:dyDescent="0.25">
      <c r="C827" s="14"/>
      <c r="D827" s="14">
        <f>SUMIF(Gruppenstunden!$C$12:$C$864,'Wochenübersicht Gruppenstunden'!C827,Gruppenstunden!$AC$12:$AC$864)</f>
        <v>0</v>
      </c>
      <c r="E827" s="30" t="str">
        <f t="shared" si="259"/>
        <v/>
      </c>
      <c r="F827" s="14">
        <f>SUMIF(Gruppenstunden!$C$12:$C$864,'Wochenübersicht Gruppenstunden'!C827,Gruppenstunden!$H$12:$H$864)</f>
        <v>0</v>
      </c>
      <c r="G827" s="14" t="str">
        <f t="shared" si="260"/>
        <v/>
      </c>
      <c r="H827" s="14">
        <f>SUMIF(Gruppenstunden!$C$12:$C$864,'Wochenübersicht Gruppenstunden'!C827,Gruppenstunden!$I$12:$I$864)</f>
        <v>0</v>
      </c>
      <c r="I827" s="14" t="str">
        <f t="shared" si="261"/>
        <v/>
      </c>
      <c r="J827" s="14">
        <f>SUMIF(Gruppenstunden!$C$12:$C$864,'Wochenübersicht Gruppenstunden'!C827,Gruppenstunden!$J$12:$J$864)</f>
        <v>0</v>
      </c>
      <c r="K827" s="14" t="str">
        <f t="shared" si="262"/>
        <v/>
      </c>
      <c r="L827" s="14">
        <f>SUMIF(Gruppenstunden!$C$12:$C$864,'Wochenübersicht Gruppenstunden'!C827,Gruppenstunden!$K$12:$K$864)</f>
        <v>0</v>
      </c>
      <c r="M827" s="14" t="str">
        <f t="shared" si="263"/>
        <v/>
      </c>
      <c r="N827" s="14">
        <f>SUMIF(Gruppenstunden!$C$12:$C$864,'Wochenübersicht Gruppenstunden'!C827,Gruppenstunden!$L$12:$L$864)</f>
        <v>0</v>
      </c>
      <c r="O827" s="14" t="str">
        <f t="shared" si="264"/>
        <v/>
      </c>
      <c r="P827" s="14">
        <f>SUMIF(Gruppenstunden!$C$12:$C$864,'Wochenübersicht Gruppenstunden'!C827,Gruppenstunden!$M$12:$M$864)</f>
        <v>0</v>
      </c>
      <c r="Q827" s="14" t="str">
        <f t="shared" si="265"/>
        <v/>
      </c>
      <c r="R827" s="14">
        <f>SUMIF(Gruppenstunden!$C$12:$C$864,'Wochenübersicht Gruppenstunden'!C827,Gruppenstunden!$N$12:$N$864)</f>
        <v>0</v>
      </c>
      <c r="S827" s="14" t="str">
        <f t="shared" si="266"/>
        <v/>
      </c>
      <c r="T827" s="14">
        <f>SUMIF(Gruppenstunden!$C$12:$C$864,'Wochenübersicht Gruppenstunden'!C827,Gruppenstunden!$O$12:$O$864)</f>
        <v>0</v>
      </c>
      <c r="U827" s="14" t="str">
        <f t="shared" si="267"/>
        <v/>
      </c>
      <c r="V827" s="14">
        <f>SUMIF(Gruppenstunden!$C$12:$C$864,'Wochenübersicht Gruppenstunden'!C827,Gruppenstunden!$P$12:$P$864)</f>
        <v>0</v>
      </c>
      <c r="W827" s="14" t="str">
        <f t="shared" si="268"/>
        <v/>
      </c>
      <c r="X827" s="14">
        <f>SUMIF(Gruppenstunden!$C$12:$C$864,'Wochenübersicht Gruppenstunden'!C827,Gruppenstunden!$Q$12:$Q$864)</f>
        <v>0</v>
      </c>
      <c r="Y827" s="14" t="str">
        <f t="shared" si="269"/>
        <v/>
      </c>
      <c r="Z827" s="14">
        <f>SUMIF(Gruppenstunden!$C$12:$C$864,'Wochenübersicht Gruppenstunden'!C827,Gruppenstunden!$R$12:$R$864)</f>
        <v>0</v>
      </c>
      <c r="AA827" s="14" t="str">
        <f t="shared" si="270"/>
        <v/>
      </c>
      <c r="AB827" s="14">
        <f>SUMIF(Gruppenstunden!$C$12:$C$864,'Wochenübersicht Gruppenstunden'!C827,Gruppenstunden!$S$12:$S$864)</f>
        <v>0</v>
      </c>
      <c r="AC827" s="14" t="str">
        <f t="shared" si="271"/>
        <v/>
      </c>
      <c r="AD827" s="14">
        <f>SUMIF(Gruppenstunden!$C$12:$C$864,'Wochenübersicht Gruppenstunden'!C827,Gruppenstunden!$T$12:$T$864)</f>
        <v>0</v>
      </c>
      <c r="AE827" s="14" t="str">
        <f t="shared" si="272"/>
        <v/>
      </c>
      <c r="AF827" s="14">
        <f>SUMIF(Gruppenstunden!$C$12:$C$864,'Wochenübersicht Gruppenstunden'!C827,Gruppenstunden!$U$12:$U$864)</f>
        <v>0</v>
      </c>
      <c r="AG827" s="14" t="str">
        <f t="shared" si="273"/>
        <v/>
      </c>
      <c r="AH827" s="14">
        <f>SUMIF(Gruppenstunden!$C$12:$C$864,'Wochenübersicht Gruppenstunden'!C827,Gruppenstunden!$V$12:$V$864)</f>
        <v>0</v>
      </c>
      <c r="AI827" s="14" t="str">
        <f t="shared" si="274"/>
        <v/>
      </c>
      <c r="AJ827" s="14">
        <f>SUMIF(Gruppenstunden!$C$12:$C$864,'Wochenübersicht Gruppenstunden'!C827,Gruppenstunden!$W$12:$W$864)</f>
        <v>0</v>
      </c>
      <c r="AK827" s="14" t="str">
        <f t="shared" si="275"/>
        <v/>
      </c>
      <c r="AL827" s="14">
        <f>SUMIF(Gruppenstunden!$C$12:$C$864,'Wochenübersicht Gruppenstunden'!C827,Gruppenstunden!$X$12:$X$864)</f>
        <v>0</v>
      </c>
      <c r="AM827" s="14" t="str">
        <f t="shared" si="276"/>
        <v/>
      </c>
      <c r="AN827" s="14">
        <f>SUMIF(Gruppenstunden!$C$12:$C$864,'Wochenübersicht Gruppenstunden'!C827,Gruppenstunden!$Y$12:$Y$864)</f>
        <v>0</v>
      </c>
      <c r="AO827" s="14" t="str">
        <f t="shared" si="277"/>
        <v/>
      </c>
      <c r="AP827" s="14">
        <f>SUMIF(Gruppenstunden!$C$12:$C$864,'Wochenübersicht Gruppenstunden'!C827,Gruppenstunden!$Z$12:$Z$864)</f>
        <v>0</v>
      </c>
      <c r="AQ827" s="14" t="str">
        <f t="shared" si="278"/>
        <v/>
      </c>
      <c r="AR827" s="14">
        <f>SUMIF(Gruppenstunden!$C$12:$C$864,'Wochenübersicht Gruppenstunden'!C827,Gruppenstunden!$AA$12:$AA1679)</f>
        <v>0</v>
      </c>
      <c r="AS827" s="14" t="str">
        <f t="shared" si="279"/>
        <v/>
      </c>
    </row>
    <row r="828" spans="3:45" x14ac:dyDescent="0.25">
      <c r="C828" s="14"/>
      <c r="D828" s="14">
        <f>SUMIF(Gruppenstunden!$C$12:$C$864,'Wochenübersicht Gruppenstunden'!C828,Gruppenstunden!$AC$12:$AC$864)</f>
        <v>0</v>
      </c>
      <c r="E828" s="30" t="str">
        <f t="shared" si="259"/>
        <v/>
      </c>
      <c r="F828" s="14">
        <f>SUMIF(Gruppenstunden!$C$12:$C$864,'Wochenübersicht Gruppenstunden'!C828,Gruppenstunden!$H$12:$H$864)</f>
        <v>0</v>
      </c>
      <c r="G828" s="14" t="str">
        <f t="shared" si="260"/>
        <v/>
      </c>
      <c r="H828" s="14">
        <f>SUMIF(Gruppenstunden!$C$12:$C$864,'Wochenübersicht Gruppenstunden'!C828,Gruppenstunden!$I$12:$I$864)</f>
        <v>0</v>
      </c>
      <c r="I828" s="14" t="str">
        <f t="shared" si="261"/>
        <v/>
      </c>
      <c r="J828" s="14">
        <f>SUMIF(Gruppenstunden!$C$12:$C$864,'Wochenübersicht Gruppenstunden'!C828,Gruppenstunden!$J$12:$J$864)</f>
        <v>0</v>
      </c>
      <c r="K828" s="14" t="str">
        <f t="shared" si="262"/>
        <v/>
      </c>
      <c r="L828" s="14">
        <f>SUMIF(Gruppenstunden!$C$12:$C$864,'Wochenübersicht Gruppenstunden'!C828,Gruppenstunden!$K$12:$K$864)</f>
        <v>0</v>
      </c>
      <c r="M828" s="14" t="str">
        <f t="shared" si="263"/>
        <v/>
      </c>
      <c r="N828" s="14">
        <f>SUMIF(Gruppenstunden!$C$12:$C$864,'Wochenübersicht Gruppenstunden'!C828,Gruppenstunden!$L$12:$L$864)</f>
        <v>0</v>
      </c>
      <c r="O828" s="14" t="str">
        <f t="shared" si="264"/>
        <v/>
      </c>
      <c r="P828" s="14">
        <f>SUMIF(Gruppenstunden!$C$12:$C$864,'Wochenübersicht Gruppenstunden'!C828,Gruppenstunden!$M$12:$M$864)</f>
        <v>0</v>
      </c>
      <c r="Q828" s="14" t="str">
        <f t="shared" si="265"/>
        <v/>
      </c>
      <c r="R828" s="14">
        <f>SUMIF(Gruppenstunden!$C$12:$C$864,'Wochenübersicht Gruppenstunden'!C828,Gruppenstunden!$N$12:$N$864)</f>
        <v>0</v>
      </c>
      <c r="S828" s="14" t="str">
        <f t="shared" si="266"/>
        <v/>
      </c>
      <c r="T828" s="14">
        <f>SUMIF(Gruppenstunden!$C$12:$C$864,'Wochenübersicht Gruppenstunden'!C828,Gruppenstunden!$O$12:$O$864)</f>
        <v>0</v>
      </c>
      <c r="U828" s="14" t="str">
        <f t="shared" si="267"/>
        <v/>
      </c>
      <c r="V828" s="14">
        <f>SUMIF(Gruppenstunden!$C$12:$C$864,'Wochenübersicht Gruppenstunden'!C828,Gruppenstunden!$P$12:$P$864)</f>
        <v>0</v>
      </c>
      <c r="W828" s="14" t="str">
        <f t="shared" si="268"/>
        <v/>
      </c>
      <c r="X828" s="14">
        <f>SUMIF(Gruppenstunden!$C$12:$C$864,'Wochenübersicht Gruppenstunden'!C828,Gruppenstunden!$Q$12:$Q$864)</f>
        <v>0</v>
      </c>
      <c r="Y828" s="14" t="str">
        <f t="shared" si="269"/>
        <v/>
      </c>
      <c r="Z828" s="14">
        <f>SUMIF(Gruppenstunden!$C$12:$C$864,'Wochenübersicht Gruppenstunden'!C828,Gruppenstunden!$R$12:$R$864)</f>
        <v>0</v>
      </c>
      <c r="AA828" s="14" t="str">
        <f t="shared" si="270"/>
        <v/>
      </c>
      <c r="AB828" s="14">
        <f>SUMIF(Gruppenstunden!$C$12:$C$864,'Wochenübersicht Gruppenstunden'!C828,Gruppenstunden!$S$12:$S$864)</f>
        <v>0</v>
      </c>
      <c r="AC828" s="14" t="str">
        <f t="shared" si="271"/>
        <v/>
      </c>
      <c r="AD828" s="14">
        <f>SUMIF(Gruppenstunden!$C$12:$C$864,'Wochenübersicht Gruppenstunden'!C828,Gruppenstunden!$T$12:$T$864)</f>
        <v>0</v>
      </c>
      <c r="AE828" s="14" t="str">
        <f t="shared" si="272"/>
        <v/>
      </c>
      <c r="AF828" s="14">
        <f>SUMIF(Gruppenstunden!$C$12:$C$864,'Wochenübersicht Gruppenstunden'!C828,Gruppenstunden!$U$12:$U$864)</f>
        <v>0</v>
      </c>
      <c r="AG828" s="14" t="str">
        <f t="shared" si="273"/>
        <v/>
      </c>
      <c r="AH828" s="14">
        <f>SUMIF(Gruppenstunden!$C$12:$C$864,'Wochenübersicht Gruppenstunden'!C828,Gruppenstunden!$V$12:$V$864)</f>
        <v>0</v>
      </c>
      <c r="AI828" s="14" t="str">
        <f t="shared" si="274"/>
        <v/>
      </c>
      <c r="AJ828" s="14">
        <f>SUMIF(Gruppenstunden!$C$12:$C$864,'Wochenübersicht Gruppenstunden'!C828,Gruppenstunden!$W$12:$W$864)</f>
        <v>0</v>
      </c>
      <c r="AK828" s="14" t="str">
        <f t="shared" si="275"/>
        <v/>
      </c>
      <c r="AL828" s="14">
        <f>SUMIF(Gruppenstunden!$C$12:$C$864,'Wochenübersicht Gruppenstunden'!C828,Gruppenstunden!$X$12:$X$864)</f>
        <v>0</v>
      </c>
      <c r="AM828" s="14" t="str">
        <f t="shared" si="276"/>
        <v/>
      </c>
      <c r="AN828" s="14">
        <f>SUMIF(Gruppenstunden!$C$12:$C$864,'Wochenübersicht Gruppenstunden'!C828,Gruppenstunden!$Y$12:$Y$864)</f>
        <v>0</v>
      </c>
      <c r="AO828" s="14" t="str">
        <f t="shared" si="277"/>
        <v/>
      </c>
      <c r="AP828" s="14">
        <f>SUMIF(Gruppenstunden!$C$12:$C$864,'Wochenübersicht Gruppenstunden'!C828,Gruppenstunden!$Z$12:$Z$864)</f>
        <v>0</v>
      </c>
      <c r="AQ828" s="14" t="str">
        <f t="shared" si="278"/>
        <v/>
      </c>
      <c r="AR828" s="14">
        <f>SUMIF(Gruppenstunden!$C$12:$C$864,'Wochenübersicht Gruppenstunden'!C828,Gruppenstunden!$AA$12:$AA1680)</f>
        <v>0</v>
      </c>
      <c r="AS828" s="14" t="str">
        <f t="shared" si="279"/>
        <v/>
      </c>
    </row>
    <row r="829" spans="3:45" x14ac:dyDescent="0.25">
      <c r="C829" s="14"/>
      <c r="D829" s="14">
        <f>SUMIF(Gruppenstunden!$C$12:$C$864,'Wochenübersicht Gruppenstunden'!C829,Gruppenstunden!$AC$12:$AC$864)</f>
        <v>0</v>
      </c>
      <c r="E829" s="30" t="str">
        <f t="shared" si="259"/>
        <v/>
      </c>
      <c r="F829" s="14">
        <f>SUMIF(Gruppenstunden!$C$12:$C$864,'Wochenübersicht Gruppenstunden'!C829,Gruppenstunden!$H$12:$H$864)</f>
        <v>0</v>
      </c>
      <c r="G829" s="14" t="str">
        <f t="shared" si="260"/>
        <v/>
      </c>
      <c r="H829" s="14">
        <f>SUMIF(Gruppenstunden!$C$12:$C$864,'Wochenübersicht Gruppenstunden'!C829,Gruppenstunden!$I$12:$I$864)</f>
        <v>0</v>
      </c>
      <c r="I829" s="14" t="str">
        <f t="shared" si="261"/>
        <v/>
      </c>
      <c r="J829" s="14">
        <f>SUMIF(Gruppenstunden!$C$12:$C$864,'Wochenübersicht Gruppenstunden'!C829,Gruppenstunden!$J$12:$J$864)</f>
        <v>0</v>
      </c>
      <c r="K829" s="14" t="str">
        <f t="shared" si="262"/>
        <v/>
      </c>
      <c r="L829" s="14">
        <f>SUMIF(Gruppenstunden!$C$12:$C$864,'Wochenübersicht Gruppenstunden'!C829,Gruppenstunden!$K$12:$K$864)</f>
        <v>0</v>
      </c>
      <c r="M829" s="14" t="str">
        <f t="shared" si="263"/>
        <v/>
      </c>
      <c r="N829" s="14">
        <f>SUMIF(Gruppenstunden!$C$12:$C$864,'Wochenübersicht Gruppenstunden'!C829,Gruppenstunden!$L$12:$L$864)</f>
        <v>0</v>
      </c>
      <c r="O829" s="14" t="str">
        <f t="shared" si="264"/>
        <v/>
      </c>
      <c r="P829" s="14">
        <f>SUMIF(Gruppenstunden!$C$12:$C$864,'Wochenübersicht Gruppenstunden'!C829,Gruppenstunden!$M$12:$M$864)</f>
        <v>0</v>
      </c>
      <c r="Q829" s="14" t="str">
        <f t="shared" si="265"/>
        <v/>
      </c>
      <c r="R829" s="14">
        <f>SUMIF(Gruppenstunden!$C$12:$C$864,'Wochenübersicht Gruppenstunden'!C829,Gruppenstunden!$N$12:$N$864)</f>
        <v>0</v>
      </c>
      <c r="S829" s="14" t="str">
        <f t="shared" si="266"/>
        <v/>
      </c>
      <c r="T829" s="14">
        <f>SUMIF(Gruppenstunden!$C$12:$C$864,'Wochenübersicht Gruppenstunden'!C829,Gruppenstunden!$O$12:$O$864)</f>
        <v>0</v>
      </c>
      <c r="U829" s="14" t="str">
        <f t="shared" si="267"/>
        <v/>
      </c>
      <c r="V829" s="14">
        <f>SUMIF(Gruppenstunden!$C$12:$C$864,'Wochenübersicht Gruppenstunden'!C829,Gruppenstunden!$P$12:$P$864)</f>
        <v>0</v>
      </c>
      <c r="W829" s="14" t="str">
        <f t="shared" si="268"/>
        <v/>
      </c>
      <c r="X829" s="14">
        <f>SUMIF(Gruppenstunden!$C$12:$C$864,'Wochenübersicht Gruppenstunden'!C829,Gruppenstunden!$Q$12:$Q$864)</f>
        <v>0</v>
      </c>
      <c r="Y829" s="14" t="str">
        <f t="shared" si="269"/>
        <v/>
      </c>
      <c r="Z829" s="14">
        <f>SUMIF(Gruppenstunden!$C$12:$C$864,'Wochenübersicht Gruppenstunden'!C829,Gruppenstunden!$R$12:$R$864)</f>
        <v>0</v>
      </c>
      <c r="AA829" s="14" t="str">
        <f t="shared" si="270"/>
        <v/>
      </c>
      <c r="AB829" s="14">
        <f>SUMIF(Gruppenstunden!$C$12:$C$864,'Wochenübersicht Gruppenstunden'!C829,Gruppenstunden!$S$12:$S$864)</f>
        <v>0</v>
      </c>
      <c r="AC829" s="14" t="str">
        <f t="shared" si="271"/>
        <v/>
      </c>
      <c r="AD829" s="14">
        <f>SUMIF(Gruppenstunden!$C$12:$C$864,'Wochenübersicht Gruppenstunden'!C829,Gruppenstunden!$T$12:$T$864)</f>
        <v>0</v>
      </c>
      <c r="AE829" s="14" t="str">
        <f t="shared" si="272"/>
        <v/>
      </c>
      <c r="AF829" s="14">
        <f>SUMIF(Gruppenstunden!$C$12:$C$864,'Wochenübersicht Gruppenstunden'!C829,Gruppenstunden!$U$12:$U$864)</f>
        <v>0</v>
      </c>
      <c r="AG829" s="14" t="str">
        <f t="shared" si="273"/>
        <v/>
      </c>
      <c r="AH829" s="14">
        <f>SUMIF(Gruppenstunden!$C$12:$C$864,'Wochenübersicht Gruppenstunden'!C829,Gruppenstunden!$V$12:$V$864)</f>
        <v>0</v>
      </c>
      <c r="AI829" s="14" t="str">
        <f t="shared" si="274"/>
        <v/>
      </c>
      <c r="AJ829" s="14">
        <f>SUMIF(Gruppenstunden!$C$12:$C$864,'Wochenübersicht Gruppenstunden'!C829,Gruppenstunden!$W$12:$W$864)</f>
        <v>0</v>
      </c>
      <c r="AK829" s="14" t="str">
        <f t="shared" si="275"/>
        <v/>
      </c>
      <c r="AL829" s="14">
        <f>SUMIF(Gruppenstunden!$C$12:$C$864,'Wochenübersicht Gruppenstunden'!C829,Gruppenstunden!$X$12:$X$864)</f>
        <v>0</v>
      </c>
      <c r="AM829" s="14" t="str">
        <f t="shared" si="276"/>
        <v/>
      </c>
      <c r="AN829" s="14">
        <f>SUMIF(Gruppenstunden!$C$12:$C$864,'Wochenübersicht Gruppenstunden'!C829,Gruppenstunden!$Y$12:$Y$864)</f>
        <v>0</v>
      </c>
      <c r="AO829" s="14" t="str">
        <f t="shared" si="277"/>
        <v/>
      </c>
      <c r="AP829" s="14">
        <f>SUMIF(Gruppenstunden!$C$12:$C$864,'Wochenübersicht Gruppenstunden'!C829,Gruppenstunden!$Z$12:$Z$864)</f>
        <v>0</v>
      </c>
      <c r="AQ829" s="14" t="str">
        <f t="shared" si="278"/>
        <v/>
      </c>
      <c r="AR829" s="14">
        <f>SUMIF(Gruppenstunden!$C$12:$C$864,'Wochenübersicht Gruppenstunden'!C829,Gruppenstunden!$AA$12:$AA1681)</f>
        <v>0</v>
      </c>
      <c r="AS829" s="14" t="str">
        <f t="shared" si="279"/>
        <v/>
      </c>
    </row>
    <row r="830" spans="3:45" x14ac:dyDescent="0.25">
      <c r="C830" s="14"/>
      <c r="D830" s="14">
        <f>SUMIF(Gruppenstunden!$C$12:$C$864,'Wochenübersicht Gruppenstunden'!C830,Gruppenstunden!$AC$12:$AC$864)</f>
        <v>0</v>
      </c>
      <c r="E830" s="30" t="str">
        <f t="shared" si="259"/>
        <v/>
      </c>
      <c r="F830" s="14">
        <f>SUMIF(Gruppenstunden!$C$12:$C$864,'Wochenübersicht Gruppenstunden'!C830,Gruppenstunden!$H$12:$H$864)</f>
        <v>0</v>
      </c>
      <c r="G830" s="14" t="str">
        <f t="shared" si="260"/>
        <v/>
      </c>
      <c r="H830" s="14">
        <f>SUMIF(Gruppenstunden!$C$12:$C$864,'Wochenübersicht Gruppenstunden'!C830,Gruppenstunden!$I$12:$I$864)</f>
        <v>0</v>
      </c>
      <c r="I830" s="14" t="str">
        <f t="shared" si="261"/>
        <v/>
      </c>
      <c r="J830" s="14">
        <f>SUMIF(Gruppenstunden!$C$12:$C$864,'Wochenübersicht Gruppenstunden'!C830,Gruppenstunden!$J$12:$J$864)</f>
        <v>0</v>
      </c>
      <c r="K830" s="14" t="str">
        <f t="shared" si="262"/>
        <v/>
      </c>
      <c r="L830" s="14">
        <f>SUMIF(Gruppenstunden!$C$12:$C$864,'Wochenübersicht Gruppenstunden'!C830,Gruppenstunden!$K$12:$K$864)</f>
        <v>0</v>
      </c>
      <c r="M830" s="14" t="str">
        <f t="shared" si="263"/>
        <v/>
      </c>
      <c r="N830" s="14">
        <f>SUMIF(Gruppenstunden!$C$12:$C$864,'Wochenübersicht Gruppenstunden'!C830,Gruppenstunden!$L$12:$L$864)</f>
        <v>0</v>
      </c>
      <c r="O830" s="14" t="str">
        <f t="shared" si="264"/>
        <v/>
      </c>
      <c r="P830" s="14">
        <f>SUMIF(Gruppenstunden!$C$12:$C$864,'Wochenübersicht Gruppenstunden'!C830,Gruppenstunden!$M$12:$M$864)</f>
        <v>0</v>
      </c>
      <c r="Q830" s="14" t="str">
        <f t="shared" si="265"/>
        <v/>
      </c>
      <c r="R830" s="14">
        <f>SUMIF(Gruppenstunden!$C$12:$C$864,'Wochenübersicht Gruppenstunden'!C830,Gruppenstunden!$N$12:$N$864)</f>
        <v>0</v>
      </c>
      <c r="S830" s="14" t="str">
        <f t="shared" si="266"/>
        <v/>
      </c>
      <c r="T830" s="14">
        <f>SUMIF(Gruppenstunden!$C$12:$C$864,'Wochenübersicht Gruppenstunden'!C830,Gruppenstunden!$O$12:$O$864)</f>
        <v>0</v>
      </c>
      <c r="U830" s="14" t="str">
        <f t="shared" si="267"/>
        <v/>
      </c>
      <c r="V830" s="14">
        <f>SUMIF(Gruppenstunden!$C$12:$C$864,'Wochenübersicht Gruppenstunden'!C830,Gruppenstunden!$P$12:$P$864)</f>
        <v>0</v>
      </c>
      <c r="W830" s="14" t="str">
        <f t="shared" si="268"/>
        <v/>
      </c>
      <c r="X830" s="14">
        <f>SUMIF(Gruppenstunden!$C$12:$C$864,'Wochenübersicht Gruppenstunden'!C830,Gruppenstunden!$Q$12:$Q$864)</f>
        <v>0</v>
      </c>
      <c r="Y830" s="14" t="str">
        <f t="shared" si="269"/>
        <v/>
      </c>
      <c r="Z830" s="14">
        <f>SUMIF(Gruppenstunden!$C$12:$C$864,'Wochenübersicht Gruppenstunden'!C830,Gruppenstunden!$R$12:$R$864)</f>
        <v>0</v>
      </c>
      <c r="AA830" s="14" t="str">
        <f t="shared" si="270"/>
        <v/>
      </c>
      <c r="AB830" s="14">
        <f>SUMIF(Gruppenstunden!$C$12:$C$864,'Wochenübersicht Gruppenstunden'!C830,Gruppenstunden!$S$12:$S$864)</f>
        <v>0</v>
      </c>
      <c r="AC830" s="14" t="str">
        <f t="shared" si="271"/>
        <v/>
      </c>
      <c r="AD830" s="14">
        <f>SUMIF(Gruppenstunden!$C$12:$C$864,'Wochenübersicht Gruppenstunden'!C830,Gruppenstunden!$T$12:$T$864)</f>
        <v>0</v>
      </c>
      <c r="AE830" s="14" t="str">
        <f t="shared" si="272"/>
        <v/>
      </c>
      <c r="AF830" s="14">
        <f>SUMIF(Gruppenstunden!$C$12:$C$864,'Wochenübersicht Gruppenstunden'!C830,Gruppenstunden!$U$12:$U$864)</f>
        <v>0</v>
      </c>
      <c r="AG830" s="14" t="str">
        <f t="shared" si="273"/>
        <v/>
      </c>
      <c r="AH830" s="14">
        <f>SUMIF(Gruppenstunden!$C$12:$C$864,'Wochenübersicht Gruppenstunden'!C830,Gruppenstunden!$V$12:$V$864)</f>
        <v>0</v>
      </c>
      <c r="AI830" s="14" t="str">
        <f t="shared" si="274"/>
        <v/>
      </c>
      <c r="AJ830" s="14">
        <f>SUMIF(Gruppenstunden!$C$12:$C$864,'Wochenübersicht Gruppenstunden'!C830,Gruppenstunden!$W$12:$W$864)</f>
        <v>0</v>
      </c>
      <c r="AK830" s="14" t="str">
        <f t="shared" si="275"/>
        <v/>
      </c>
      <c r="AL830" s="14">
        <f>SUMIF(Gruppenstunden!$C$12:$C$864,'Wochenübersicht Gruppenstunden'!C830,Gruppenstunden!$X$12:$X$864)</f>
        <v>0</v>
      </c>
      <c r="AM830" s="14" t="str">
        <f t="shared" si="276"/>
        <v/>
      </c>
      <c r="AN830" s="14">
        <f>SUMIF(Gruppenstunden!$C$12:$C$864,'Wochenübersicht Gruppenstunden'!C830,Gruppenstunden!$Y$12:$Y$864)</f>
        <v>0</v>
      </c>
      <c r="AO830" s="14" t="str">
        <f t="shared" si="277"/>
        <v/>
      </c>
      <c r="AP830" s="14">
        <f>SUMIF(Gruppenstunden!$C$12:$C$864,'Wochenübersicht Gruppenstunden'!C830,Gruppenstunden!$Z$12:$Z$864)</f>
        <v>0</v>
      </c>
      <c r="AQ830" s="14" t="str">
        <f t="shared" si="278"/>
        <v/>
      </c>
      <c r="AR830" s="14">
        <f>SUMIF(Gruppenstunden!$C$12:$C$864,'Wochenübersicht Gruppenstunden'!C830,Gruppenstunden!$AA$12:$AA1682)</f>
        <v>0</v>
      </c>
      <c r="AS830" s="14" t="str">
        <f t="shared" si="279"/>
        <v/>
      </c>
    </row>
    <row r="831" spans="3:45" x14ac:dyDescent="0.25">
      <c r="C831" s="14"/>
      <c r="D831" s="14">
        <f>SUMIF(Gruppenstunden!$C$12:$C$864,'Wochenübersicht Gruppenstunden'!C831,Gruppenstunden!$AC$12:$AC$864)</f>
        <v>0</v>
      </c>
      <c r="E831" s="30" t="str">
        <f t="shared" si="259"/>
        <v/>
      </c>
      <c r="F831" s="14">
        <f>SUMIF(Gruppenstunden!$C$12:$C$864,'Wochenübersicht Gruppenstunden'!C831,Gruppenstunden!$H$12:$H$864)</f>
        <v>0</v>
      </c>
      <c r="G831" s="14" t="str">
        <f t="shared" si="260"/>
        <v/>
      </c>
      <c r="H831" s="14">
        <f>SUMIF(Gruppenstunden!$C$12:$C$864,'Wochenübersicht Gruppenstunden'!C831,Gruppenstunden!$I$12:$I$864)</f>
        <v>0</v>
      </c>
      <c r="I831" s="14" t="str">
        <f t="shared" si="261"/>
        <v/>
      </c>
      <c r="J831" s="14">
        <f>SUMIF(Gruppenstunden!$C$12:$C$864,'Wochenübersicht Gruppenstunden'!C831,Gruppenstunden!$J$12:$J$864)</f>
        <v>0</v>
      </c>
      <c r="K831" s="14" t="str">
        <f t="shared" si="262"/>
        <v/>
      </c>
      <c r="L831" s="14">
        <f>SUMIF(Gruppenstunden!$C$12:$C$864,'Wochenübersicht Gruppenstunden'!C831,Gruppenstunden!$K$12:$K$864)</f>
        <v>0</v>
      </c>
      <c r="M831" s="14" t="str">
        <f t="shared" si="263"/>
        <v/>
      </c>
      <c r="N831" s="14">
        <f>SUMIF(Gruppenstunden!$C$12:$C$864,'Wochenübersicht Gruppenstunden'!C831,Gruppenstunden!$L$12:$L$864)</f>
        <v>0</v>
      </c>
      <c r="O831" s="14" t="str">
        <f t="shared" si="264"/>
        <v/>
      </c>
      <c r="P831" s="14">
        <f>SUMIF(Gruppenstunden!$C$12:$C$864,'Wochenübersicht Gruppenstunden'!C831,Gruppenstunden!$M$12:$M$864)</f>
        <v>0</v>
      </c>
      <c r="Q831" s="14" t="str">
        <f t="shared" si="265"/>
        <v/>
      </c>
      <c r="R831" s="14">
        <f>SUMIF(Gruppenstunden!$C$12:$C$864,'Wochenübersicht Gruppenstunden'!C831,Gruppenstunden!$N$12:$N$864)</f>
        <v>0</v>
      </c>
      <c r="S831" s="14" t="str">
        <f t="shared" si="266"/>
        <v/>
      </c>
      <c r="T831" s="14">
        <f>SUMIF(Gruppenstunden!$C$12:$C$864,'Wochenübersicht Gruppenstunden'!C831,Gruppenstunden!$O$12:$O$864)</f>
        <v>0</v>
      </c>
      <c r="U831" s="14" t="str">
        <f t="shared" si="267"/>
        <v/>
      </c>
      <c r="V831" s="14">
        <f>SUMIF(Gruppenstunden!$C$12:$C$864,'Wochenübersicht Gruppenstunden'!C831,Gruppenstunden!$P$12:$P$864)</f>
        <v>0</v>
      </c>
      <c r="W831" s="14" t="str">
        <f t="shared" si="268"/>
        <v/>
      </c>
      <c r="X831" s="14">
        <f>SUMIF(Gruppenstunden!$C$12:$C$864,'Wochenübersicht Gruppenstunden'!C831,Gruppenstunden!$Q$12:$Q$864)</f>
        <v>0</v>
      </c>
      <c r="Y831" s="14" t="str">
        <f t="shared" si="269"/>
        <v/>
      </c>
      <c r="Z831" s="14">
        <f>SUMIF(Gruppenstunden!$C$12:$C$864,'Wochenübersicht Gruppenstunden'!C831,Gruppenstunden!$R$12:$R$864)</f>
        <v>0</v>
      </c>
      <c r="AA831" s="14" t="str">
        <f t="shared" si="270"/>
        <v/>
      </c>
      <c r="AB831" s="14">
        <f>SUMIF(Gruppenstunden!$C$12:$C$864,'Wochenübersicht Gruppenstunden'!C831,Gruppenstunden!$S$12:$S$864)</f>
        <v>0</v>
      </c>
      <c r="AC831" s="14" t="str">
        <f t="shared" si="271"/>
        <v/>
      </c>
      <c r="AD831" s="14">
        <f>SUMIF(Gruppenstunden!$C$12:$C$864,'Wochenübersicht Gruppenstunden'!C831,Gruppenstunden!$T$12:$T$864)</f>
        <v>0</v>
      </c>
      <c r="AE831" s="14" t="str">
        <f t="shared" si="272"/>
        <v/>
      </c>
      <c r="AF831" s="14">
        <f>SUMIF(Gruppenstunden!$C$12:$C$864,'Wochenübersicht Gruppenstunden'!C831,Gruppenstunden!$U$12:$U$864)</f>
        <v>0</v>
      </c>
      <c r="AG831" s="14" t="str">
        <f t="shared" si="273"/>
        <v/>
      </c>
      <c r="AH831" s="14">
        <f>SUMIF(Gruppenstunden!$C$12:$C$864,'Wochenübersicht Gruppenstunden'!C831,Gruppenstunden!$V$12:$V$864)</f>
        <v>0</v>
      </c>
      <c r="AI831" s="14" t="str">
        <f t="shared" si="274"/>
        <v/>
      </c>
      <c r="AJ831" s="14">
        <f>SUMIF(Gruppenstunden!$C$12:$C$864,'Wochenübersicht Gruppenstunden'!C831,Gruppenstunden!$W$12:$W$864)</f>
        <v>0</v>
      </c>
      <c r="AK831" s="14" t="str">
        <f t="shared" si="275"/>
        <v/>
      </c>
      <c r="AL831" s="14">
        <f>SUMIF(Gruppenstunden!$C$12:$C$864,'Wochenübersicht Gruppenstunden'!C831,Gruppenstunden!$X$12:$X$864)</f>
        <v>0</v>
      </c>
      <c r="AM831" s="14" t="str">
        <f t="shared" si="276"/>
        <v/>
      </c>
      <c r="AN831" s="14">
        <f>SUMIF(Gruppenstunden!$C$12:$C$864,'Wochenübersicht Gruppenstunden'!C831,Gruppenstunden!$Y$12:$Y$864)</f>
        <v>0</v>
      </c>
      <c r="AO831" s="14" t="str">
        <f t="shared" si="277"/>
        <v/>
      </c>
      <c r="AP831" s="14">
        <f>SUMIF(Gruppenstunden!$C$12:$C$864,'Wochenübersicht Gruppenstunden'!C831,Gruppenstunden!$Z$12:$Z$864)</f>
        <v>0</v>
      </c>
      <c r="AQ831" s="14" t="str">
        <f t="shared" si="278"/>
        <v/>
      </c>
      <c r="AR831" s="14">
        <f>SUMIF(Gruppenstunden!$C$12:$C$864,'Wochenübersicht Gruppenstunden'!C831,Gruppenstunden!$AA$12:$AA1683)</f>
        <v>0</v>
      </c>
      <c r="AS831" s="14" t="str">
        <f t="shared" si="279"/>
        <v/>
      </c>
    </row>
    <row r="832" spans="3:45" x14ac:dyDescent="0.25">
      <c r="C832" s="14"/>
      <c r="D832" s="14">
        <f>SUMIF(Gruppenstunden!$C$12:$C$864,'Wochenübersicht Gruppenstunden'!C832,Gruppenstunden!$AC$12:$AC$864)</f>
        <v>0</v>
      </c>
      <c r="E832" s="30" t="str">
        <f t="shared" si="259"/>
        <v/>
      </c>
      <c r="F832" s="14">
        <f>SUMIF(Gruppenstunden!$C$12:$C$864,'Wochenübersicht Gruppenstunden'!C832,Gruppenstunden!$H$12:$H$864)</f>
        <v>0</v>
      </c>
      <c r="G832" s="14" t="str">
        <f t="shared" si="260"/>
        <v/>
      </c>
      <c r="H832" s="14">
        <f>SUMIF(Gruppenstunden!$C$12:$C$864,'Wochenübersicht Gruppenstunden'!C832,Gruppenstunden!$I$12:$I$864)</f>
        <v>0</v>
      </c>
      <c r="I832" s="14" t="str">
        <f t="shared" si="261"/>
        <v/>
      </c>
      <c r="J832" s="14">
        <f>SUMIF(Gruppenstunden!$C$12:$C$864,'Wochenübersicht Gruppenstunden'!C832,Gruppenstunden!$J$12:$J$864)</f>
        <v>0</v>
      </c>
      <c r="K832" s="14" t="str">
        <f t="shared" si="262"/>
        <v/>
      </c>
      <c r="L832" s="14">
        <f>SUMIF(Gruppenstunden!$C$12:$C$864,'Wochenübersicht Gruppenstunden'!C832,Gruppenstunden!$K$12:$K$864)</f>
        <v>0</v>
      </c>
      <c r="M832" s="14" t="str">
        <f t="shared" si="263"/>
        <v/>
      </c>
      <c r="N832" s="14">
        <f>SUMIF(Gruppenstunden!$C$12:$C$864,'Wochenübersicht Gruppenstunden'!C832,Gruppenstunden!$L$12:$L$864)</f>
        <v>0</v>
      </c>
      <c r="O832" s="14" t="str">
        <f t="shared" si="264"/>
        <v/>
      </c>
      <c r="P832" s="14">
        <f>SUMIF(Gruppenstunden!$C$12:$C$864,'Wochenübersicht Gruppenstunden'!C832,Gruppenstunden!$M$12:$M$864)</f>
        <v>0</v>
      </c>
      <c r="Q832" s="14" t="str">
        <f t="shared" si="265"/>
        <v/>
      </c>
      <c r="R832" s="14">
        <f>SUMIF(Gruppenstunden!$C$12:$C$864,'Wochenübersicht Gruppenstunden'!C832,Gruppenstunden!$N$12:$N$864)</f>
        <v>0</v>
      </c>
      <c r="S832" s="14" t="str">
        <f t="shared" si="266"/>
        <v/>
      </c>
      <c r="T832" s="14">
        <f>SUMIF(Gruppenstunden!$C$12:$C$864,'Wochenübersicht Gruppenstunden'!C832,Gruppenstunden!$O$12:$O$864)</f>
        <v>0</v>
      </c>
      <c r="U832" s="14" t="str">
        <f t="shared" si="267"/>
        <v/>
      </c>
      <c r="V832" s="14">
        <f>SUMIF(Gruppenstunden!$C$12:$C$864,'Wochenübersicht Gruppenstunden'!C832,Gruppenstunden!$P$12:$P$864)</f>
        <v>0</v>
      </c>
      <c r="W832" s="14" t="str">
        <f t="shared" si="268"/>
        <v/>
      </c>
      <c r="X832" s="14">
        <f>SUMIF(Gruppenstunden!$C$12:$C$864,'Wochenübersicht Gruppenstunden'!C832,Gruppenstunden!$Q$12:$Q$864)</f>
        <v>0</v>
      </c>
      <c r="Y832" s="14" t="str">
        <f t="shared" si="269"/>
        <v/>
      </c>
      <c r="Z832" s="14">
        <f>SUMIF(Gruppenstunden!$C$12:$C$864,'Wochenübersicht Gruppenstunden'!C832,Gruppenstunden!$R$12:$R$864)</f>
        <v>0</v>
      </c>
      <c r="AA832" s="14" t="str">
        <f t="shared" si="270"/>
        <v/>
      </c>
      <c r="AB832" s="14">
        <f>SUMIF(Gruppenstunden!$C$12:$C$864,'Wochenübersicht Gruppenstunden'!C832,Gruppenstunden!$S$12:$S$864)</f>
        <v>0</v>
      </c>
      <c r="AC832" s="14" t="str">
        <f t="shared" si="271"/>
        <v/>
      </c>
      <c r="AD832" s="14">
        <f>SUMIF(Gruppenstunden!$C$12:$C$864,'Wochenübersicht Gruppenstunden'!C832,Gruppenstunden!$T$12:$T$864)</f>
        <v>0</v>
      </c>
      <c r="AE832" s="14" t="str">
        <f t="shared" si="272"/>
        <v/>
      </c>
      <c r="AF832" s="14">
        <f>SUMIF(Gruppenstunden!$C$12:$C$864,'Wochenübersicht Gruppenstunden'!C832,Gruppenstunden!$U$12:$U$864)</f>
        <v>0</v>
      </c>
      <c r="AG832" s="14" t="str">
        <f t="shared" si="273"/>
        <v/>
      </c>
      <c r="AH832" s="14">
        <f>SUMIF(Gruppenstunden!$C$12:$C$864,'Wochenübersicht Gruppenstunden'!C832,Gruppenstunden!$V$12:$V$864)</f>
        <v>0</v>
      </c>
      <c r="AI832" s="14" t="str">
        <f t="shared" si="274"/>
        <v/>
      </c>
      <c r="AJ832" s="14">
        <f>SUMIF(Gruppenstunden!$C$12:$C$864,'Wochenübersicht Gruppenstunden'!C832,Gruppenstunden!$W$12:$W$864)</f>
        <v>0</v>
      </c>
      <c r="AK832" s="14" t="str">
        <f t="shared" si="275"/>
        <v/>
      </c>
      <c r="AL832" s="14">
        <f>SUMIF(Gruppenstunden!$C$12:$C$864,'Wochenübersicht Gruppenstunden'!C832,Gruppenstunden!$X$12:$X$864)</f>
        <v>0</v>
      </c>
      <c r="AM832" s="14" t="str">
        <f t="shared" si="276"/>
        <v/>
      </c>
      <c r="AN832" s="14">
        <f>SUMIF(Gruppenstunden!$C$12:$C$864,'Wochenübersicht Gruppenstunden'!C832,Gruppenstunden!$Y$12:$Y$864)</f>
        <v>0</v>
      </c>
      <c r="AO832" s="14" t="str">
        <f t="shared" si="277"/>
        <v/>
      </c>
      <c r="AP832" s="14">
        <f>SUMIF(Gruppenstunden!$C$12:$C$864,'Wochenübersicht Gruppenstunden'!C832,Gruppenstunden!$Z$12:$Z$864)</f>
        <v>0</v>
      </c>
      <c r="AQ832" s="14" t="str">
        <f t="shared" si="278"/>
        <v/>
      </c>
      <c r="AR832" s="14">
        <f>SUMIF(Gruppenstunden!$C$12:$C$864,'Wochenübersicht Gruppenstunden'!C832,Gruppenstunden!$AA$12:$AA1684)</f>
        <v>0</v>
      </c>
      <c r="AS832" s="14" t="str">
        <f t="shared" si="279"/>
        <v/>
      </c>
    </row>
    <row r="833" spans="3:45" x14ac:dyDescent="0.25">
      <c r="C833" s="14"/>
      <c r="D833" s="14">
        <f>SUMIF(Gruppenstunden!$C$12:$C$864,'Wochenübersicht Gruppenstunden'!C833,Gruppenstunden!$AC$12:$AC$864)</f>
        <v>0</v>
      </c>
      <c r="E833" s="30" t="str">
        <f t="shared" si="259"/>
        <v/>
      </c>
      <c r="F833" s="14">
        <f>SUMIF(Gruppenstunden!$C$12:$C$864,'Wochenübersicht Gruppenstunden'!C833,Gruppenstunden!$H$12:$H$864)</f>
        <v>0</v>
      </c>
      <c r="G833" s="14" t="str">
        <f t="shared" si="260"/>
        <v/>
      </c>
      <c r="H833" s="14">
        <f>SUMIF(Gruppenstunden!$C$12:$C$864,'Wochenübersicht Gruppenstunden'!C833,Gruppenstunden!$I$12:$I$864)</f>
        <v>0</v>
      </c>
      <c r="I833" s="14" t="str">
        <f t="shared" si="261"/>
        <v/>
      </c>
      <c r="J833" s="14">
        <f>SUMIF(Gruppenstunden!$C$12:$C$864,'Wochenübersicht Gruppenstunden'!C833,Gruppenstunden!$J$12:$J$864)</f>
        <v>0</v>
      </c>
      <c r="K833" s="14" t="str">
        <f t="shared" si="262"/>
        <v/>
      </c>
      <c r="L833" s="14">
        <f>SUMIF(Gruppenstunden!$C$12:$C$864,'Wochenübersicht Gruppenstunden'!C833,Gruppenstunden!$K$12:$K$864)</f>
        <v>0</v>
      </c>
      <c r="M833" s="14" t="str">
        <f t="shared" si="263"/>
        <v/>
      </c>
      <c r="N833" s="14">
        <f>SUMIF(Gruppenstunden!$C$12:$C$864,'Wochenübersicht Gruppenstunden'!C833,Gruppenstunden!$L$12:$L$864)</f>
        <v>0</v>
      </c>
      <c r="O833" s="14" t="str">
        <f t="shared" si="264"/>
        <v/>
      </c>
      <c r="P833" s="14">
        <f>SUMIF(Gruppenstunden!$C$12:$C$864,'Wochenübersicht Gruppenstunden'!C833,Gruppenstunden!$M$12:$M$864)</f>
        <v>0</v>
      </c>
      <c r="Q833" s="14" t="str">
        <f t="shared" si="265"/>
        <v/>
      </c>
      <c r="R833" s="14">
        <f>SUMIF(Gruppenstunden!$C$12:$C$864,'Wochenübersicht Gruppenstunden'!C833,Gruppenstunden!$N$12:$N$864)</f>
        <v>0</v>
      </c>
      <c r="S833" s="14" t="str">
        <f t="shared" si="266"/>
        <v/>
      </c>
      <c r="T833" s="14">
        <f>SUMIF(Gruppenstunden!$C$12:$C$864,'Wochenübersicht Gruppenstunden'!C833,Gruppenstunden!$O$12:$O$864)</f>
        <v>0</v>
      </c>
      <c r="U833" s="14" t="str">
        <f t="shared" si="267"/>
        <v/>
      </c>
      <c r="V833" s="14">
        <f>SUMIF(Gruppenstunden!$C$12:$C$864,'Wochenübersicht Gruppenstunden'!C833,Gruppenstunden!$P$12:$P$864)</f>
        <v>0</v>
      </c>
      <c r="W833" s="14" t="str">
        <f t="shared" si="268"/>
        <v/>
      </c>
      <c r="X833" s="14">
        <f>SUMIF(Gruppenstunden!$C$12:$C$864,'Wochenübersicht Gruppenstunden'!C833,Gruppenstunden!$Q$12:$Q$864)</f>
        <v>0</v>
      </c>
      <c r="Y833" s="14" t="str">
        <f t="shared" si="269"/>
        <v/>
      </c>
      <c r="Z833" s="14">
        <f>SUMIF(Gruppenstunden!$C$12:$C$864,'Wochenübersicht Gruppenstunden'!C833,Gruppenstunden!$R$12:$R$864)</f>
        <v>0</v>
      </c>
      <c r="AA833" s="14" t="str">
        <f t="shared" si="270"/>
        <v/>
      </c>
      <c r="AB833" s="14">
        <f>SUMIF(Gruppenstunden!$C$12:$C$864,'Wochenübersicht Gruppenstunden'!C833,Gruppenstunden!$S$12:$S$864)</f>
        <v>0</v>
      </c>
      <c r="AC833" s="14" t="str">
        <f t="shared" si="271"/>
        <v/>
      </c>
      <c r="AD833" s="14">
        <f>SUMIF(Gruppenstunden!$C$12:$C$864,'Wochenübersicht Gruppenstunden'!C833,Gruppenstunden!$T$12:$T$864)</f>
        <v>0</v>
      </c>
      <c r="AE833" s="14" t="str">
        <f t="shared" si="272"/>
        <v/>
      </c>
      <c r="AF833" s="14">
        <f>SUMIF(Gruppenstunden!$C$12:$C$864,'Wochenübersicht Gruppenstunden'!C833,Gruppenstunden!$U$12:$U$864)</f>
        <v>0</v>
      </c>
      <c r="AG833" s="14" t="str">
        <f t="shared" si="273"/>
        <v/>
      </c>
      <c r="AH833" s="14">
        <f>SUMIF(Gruppenstunden!$C$12:$C$864,'Wochenübersicht Gruppenstunden'!C833,Gruppenstunden!$V$12:$V$864)</f>
        <v>0</v>
      </c>
      <c r="AI833" s="14" t="str">
        <f t="shared" si="274"/>
        <v/>
      </c>
      <c r="AJ833" s="14">
        <f>SUMIF(Gruppenstunden!$C$12:$C$864,'Wochenübersicht Gruppenstunden'!C833,Gruppenstunden!$W$12:$W$864)</f>
        <v>0</v>
      </c>
      <c r="AK833" s="14" t="str">
        <f t="shared" si="275"/>
        <v/>
      </c>
      <c r="AL833" s="14">
        <f>SUMIF(Gruppenstunden!$C$12:$C$864,'Wochenübersicht Gruppenstunden'!C833,Gruppenstunden!$X$12:$X$864)</f>
        <v>0</v>
      </c>
      <c r="AM833" s="14" t="str">
        <f t="shared" si="276"/>
        <v/>
      </c>
      <c r="AN833" s="14">
        <f>SUMIF(Gruppenstunden!$C$12:$C$864,'Wochenübersicht Gruppenstunden'!C833,Gruppenstunden!$Y$12:$Y$864)</f>
        <v>0</v>
      </c>
      <c r="AO833" s="14" t="str">
        <f t="shared" si="277"/>
        <v/>
      </c>
      <c r="AP833" s="14">
        <f>SUMIF(Gruppenstunden!$C$12:$C$864,'Wochenübersicht Gruppenstunden'!C833,Gruppenstunden!$Z$12:$Z$864)</f>
        <v>0</v>
      </c>
      <c r="AQ833" s="14" t="str">
        <f t="shared" si="278"/>
        <v/>
      </c>
      <c r="AR833" s="14">
        <f>SUMIF(Gruppenstunden!$C$12:$C$864,'Wochenübersicht Gruppenstunden'!C833,Gruppenstunden!$AA$12:$AA1685)</f>
        <v>0</v>
      </c>
      <c r="AS833" s="14" t="str">
        <f t="shared" si="279"/>
        <v/>
      </c>
    </row>
    <row r="834" spans="3:45" x14ac:dyDescent="0.25">
      <c r="C834" s="14"/>
      <c r="D834" s="14">
        <f>SUMIF(Gruppenstunden!$C$12:$C$864,'Wochenübersicht Gruppenstunden'!C834,Gruppenstunden!$AC$12:$AC$864)</f>
        <v>0</v>
      </c>
      <c r="E834" s="30" t="str">
        <f t="shared" si="259"/>
        <v/>
      </c>
      <c r="F834" s="14">
        <f>SUMIF(Gruppenstunden!$C$12:$C$864,'Wochenübersicht Gruppenstunden'!C834,Gruppenstunden!$H$12:$H$864)</f>
        <v>0</v>
      </c>
      <c r="G834" s="14" t="str">
        <f t="shared" si="260"/>
        <v/>
      </c>
      <c r="H834" s="14">
        <f>SUMIF(Gruppenstunden!$C$12:$C$864,'Wochenübersicht Gruppenstunden'!C834,Gruppenstunden!$I$12:$I$864)</f>
        <v>0</v>
      </c>
      <c r="I834" s="14" t="str">
        <f t="shared" si="261"/>
        <v/>
      </c>
      <c r="J834" s="14">
        <f>SUMIF(Gruppenstunden!$C$12:$C$864,'Wochenübersicht Gruppenstunden'!C834,Gruppenstunden!$J$12:$J$864)</f>
        <v>0</v>
      </c>
      <c r="K834" s="14" t="str">
        <f t="shared" si="262"/>
        <v/>
      </c>
      <c r="L834" s="14">
        <f>SUMIF(Gruppenstunden!$C$12:$C$864,'Wochenübersicht Gruppenstunden'!C834,Gruppenstunden!$K$12:$K$864)</f>
        <v>0</v>
      </c>
      <c r="M834" s="14" t="str">
        <f t="shared" si="263"/>
        <v/>
      </c>
      <c r="N834" s="14">
        <f>SUMIF(Gruppenstunden!$C$12:$C$864,'Wochenübersicht Gruppenstunden'!C834,Gruppenstunden!$L$12:$L$864)</f>
        <v>0</v>
      </c>
      <c r="O834" s="14" t="str">
        <f t="shared" si="264"/>
        <v/>
      </c>
      <c r="P834" s="14">
        <f>SUMIF(Gruppenstunden!$C$12:$C$864,'Wochenübersicht Gruppenstunden'!C834,Gruppenstunden!$M$12:$M$864)</f>
        <v>0</v>
      </c>
      <c r="Q834" s="14" t="str">
        <f t="shared" si="265"/>
        <v/>
      </c>
      <c r="R834" s="14">
        <f>SUMIF(Gruppenstunden!$C$12:$C$864,'Wochenübersicht Gruppenstunden'!C834,Gruppenstunden!$N$12:$N$864)</f>
        <v>0</v>
      </c>
      <c r="S834" s="14" t="str">
        <f t="shared" si="266"/>
        <v/>
      </c>
      <c r="T834" s="14">
        <f>SUMIF(Gruppenstunden!$C$12:$C$864,'Wochenübersicht Gruppenstunden'!C834,Gruppenstunden!$O$12:$O$864)</f>
        <v>0</v>
      </c>
      <c r="U834" s="14" t="str">
        <f t="shared" si="267"/>
        <v/>
      </c>
      <c r="V834" s="14">
        <f>SUMIF(Gruppenstunden!$C$12:$C$864,'Wochenübersicht Gruppenstunden'!C834,Gruppenstunden!$P$12:$P$864)</f>
        <v>0</v>
      </c>
      <c r="W834" s="14" t="str">
        <f t="shared" si="268"/>
        <v/>
      </c>
      <c r="X834" s="14">
        <f>SUMIF(Gruppenstunden!$C$12:$C$864,'Wochenübersicht Gruppenstunden'!C834,Gruppenstunden!$Q$12:$Q$864)</f>
        <v>0</v>
      </c>
      <c r="Y834" s="14" t="str">
        <f t="shared" si="269"/>
        <v/>
      </c>
      <c r="Z834" s="14">
        <f>SUMIF(Gruppenstunden!$C$12:$C$864,'Wochenübersicht Gruppenstunden'!C834,Gruppenstunden!$R$12:$R$864)</f>
        <v>0</v>
      </c>
      <c r="AA834" s="14" t="str">
        <f t="shared" si="270"/>
        <v/>
      </c>
      <c r="AB834" s="14">
        <f>SUMIF(Gruppenstunden!$C$12:$C$864,'Wochenübersicht Gruppenstunden'!C834,Gruppenstunden!$S$12:$S$864)</f>
        <v>0</v>
      </c>
      <c r="AC834" s="14" t="str">
        <f t="shared" si="271"/>
        <v/>
      </c>
      <c r="AD834" s="14">
        <f>SUMIF(Gruppenstunden!$C$12:$C$864,'Wochenübersicht Gruppenstunden'!C834,Gruppenstunden!$T$12:$T$864)</f>
        <v>0</v>
      </c>
      <c r="AE834" s="14" t="str">
        <f t="shared" si="272"/>
        <v/>
      </c>
      <c r="AF834" s="14">
        <f>SUMIF(Gruppenstunden!$C$12:$C$864,'Wochenübersicht Gruppenstunden'!C834,Gruppenstunden!$U$12:$U$864)</f>
        <v>0</v>
      </c>
      <c r="AG834" s="14" t="str">
        <f t="shared" si="273"/>
        <v/>
      </c>
      <c r="AH834" s="14">
        <f>SUMIF(Gruppenstunden!$C$12:$C$864,'Wochenübersicht Gruppenstunden'!C834,Gruppenstunden!$V$12:$V$864)</f>
        <v>0</v>
      </c>
      <c r="AI834" s="14" t="str">
        <f t="shared" si="274"/>
        <v/>
      </c>
      <c r="AJ834" s="14">
        <f>SUMIF(Gruppenstunden!$C$12:$C$864,'Wochenübersicht Gruppenstunden'!C834,Gruppenstunden!$W$12:$W$864)</f>
        <v>0</v>
      </c>
      <c r="AK834" s="14" t="str">
        <f t="shared" si="275"/>
        <v/>
      </c>
      <c r="AL834" s="14">
        <f>SUMIF(Gruppenstunden!$C$12:$C$864,'Wochenübersicht Gruppenstunden'!C834,Gruppenstunden!$X$12:$X$864)</f>
        <v>0</v>
      </c>
      <c r="AM834" s="14" t="str">
        <f t="shared" si="276"/>
        <v/>
      </c>
      <c r="AN834" s="14">
        <f>SUMIF(Gruppenstunden!$C$12:$C$864,'Wochenübersicht Gruppenstunden'!C834,Gruppenstunden!$Y$12:$Y$864)</f>
        <v>0</v>
      </c>
      <c r="AO834" s="14" t="str">
        <f t="shared" si="277"/>
        <v/>
      </c>
      <c r="AP834" s="14">
        <f>SUMIF(Gruppenstunden!$C$12:$C$864,'Wochenübersicht Gruppenstunden'!C834,Gruppenstunden!$Z$12:$Z$864)</f>
        <v>0</v>
      </c>
      <c r="AQ834" s="14" t="str">
        <f t="shared" si="278"/>
        <v/>
      </c>
      <c r="AR834" s="14">
        <f>SUMIF(Gruppenstunden!$C$12:$C$864,'Wochenübersicht Gruppenstunden'!C834,Gruppenstunden!$AA$12:$AA1686)</f>
        <v>0</v>
      </c>
      <c r="AS834" s="14" t="str">
        <f t="shared" si="279"/>
        <v/>
      </c>
    </row>
    <row r="835" spans="3:45" x14ac:dyDescent="0.25">
      <c r="C835" s="14"/>
      <c r="D835" s="14">
        <f>SUMIF(Gruppenstunden!$C$12:$C$864,'Wochenübersicht Gruppenstunden'!C835,Gruppenstunden!$AC$12:$AC$864)</f>
        <v>0</v>
      </c>
      <c r="E835" s="30" t="str">
        <f t="shared" si="259"/>
        <v/>
      </c>
      <c r="F835" s="14">
        <f>SUMIF(Gruppenstunden!$C$12:$C$864,'Wochenübersicht Gruppenstunden'!C835,Gruppenstunden!$H$12:$H$864)</f>
        <v>0</v>
      </c>
      <c r="G835" s="14" t="str">
        <f t="shared" si="260"/>
        <v/>
      </c>
      <c r="H835" s="14">
        <f>SUMIF(Gruppenstunden!$C$12:$C$864,'Wochenübersicht Gruppenstunden'!C835,Gruppenstunden!$I$12:$I$864)</f>
        <v>0</v>
      </c>
      <c r="I835" s="14" t="str">
        <f t="shared" si="261"/>
        <v/>
      </c>
      <c r="J835" s="14">
        <f>SUMIF(Gruppenstunden!$C$12:$C$864,'Wochenübersicht Gruppenstunden'!C835,Gruppenstunden!$J$12:$J$864)</f>
        <v>0</v>
      </c>
      <c r="K835" s="14" t="str">
        <f t="shared" si="262"/>
        <v/>
      </c>
      <c r="L835" s="14">
        <f>SUMIF(Gruppenstunden!$C$12:$C$864,'Wochenübersicht Gruppenstunden'!C835,Gruppenstunden!$K$12:$K$864)</f>
        <v>0</v>
      </c>
      <c r="M835" s="14" t="str">
        <f t="shared" si="263"/>
        <v/>
      </c>
      <c r="N835" s="14">
        <f>SUMIF(Gruppenstunden!$C$12:$C$864,'Wochenübersicht Gruppenstunden'!C835,Gruppenstunden!$L$12:$L$864)</f>
        <v>0</v>
      </c>
      <c r="O835" s="14" t="str">
        <f t="shared" si="264"/>
        <v/>
      </c>
      <c r="P835" s="14">
        <f>SUMIF(Gruppenstunden!$C$12:$C$864,'Wochenübersicht Gruppenstunden'!C835,Gruppenstunden!$M$12:$M$864)</f>
        <v>0</v>
      </c>
      <c r="Q835" s="14" t="str">
        <f t="shared" si="265"/>
        <v/>
      </c>
      <c r="R835" s="14">
        <f>SUMIF(Gruppenstunden!$C$12:$C$864,'Wochenübersicht Gruppenstunden'!C835,Gruppenstunden!$N$12:$N$864)</f>
        <v>0</v>
      </c>
      <c r="S835" s="14" t="str">
        <f t="shared" si="266"/>
        <v/>
      </c>
      <c r="T835" s="14">
        <f>SUMIF(Gruppenstunden!$C$12:$C$864,'Wochenübersicht Gruppenstunden'!C835,Gruppenstunden!$O$12:$O$864)</f>
        <v>0</v>
      </c>
      <c r="U835" s="14" t="str">
        <f t="shared" si="267"/>
        <v/>
      </c>
      <c r="V835" s="14">
        <f>SUMIF(Gruppenstunden!$C$12:$C$864,'Wochenübersicht Gruppenstunden'!C835,Gruppenstunden!$P$12:$P$864)</f>
        <v>0</v>
      </c>
      <c r="W835" s="14" t="str">
        <f t="shared" si="268"/>
        <v/>
      </c>
      <c r="X835" s="14">
        <f>SUMIF(Gruppenstunden!$C$12:$C$864,'Wochenübersicht Gruppenstunden'!C835,Gruppenstunden!$Q$12:$Q$864)</f>
        <v>0</v>
      </c>
      <c r="Y835" s="14" t="str">
        <f t="shared" si="269"/>
        <v/>
      </c>
      <c r="Z835" s="14">
        <f>SUMIF(Gruppenstunden!$C$12:$C$864,'Wochenübersicht Gruppenstunden'!C835,Gruppenstunden!$R$12:$R$864)</f>
        <v>0</v>
      </c>
      <c r="AA835" s="14" t="str">
        <f t="shared" si="270"/>
        <v/>
      </c>
      <c r="AB835" s="14">
        <f>SUMIF(Gruppenstunden!$C$12:$C$864,'Wochenübersicht Gruppenstunden'!C835,Gruppenstunden!$S$12:$S$864)</f>
        <v>0</v>
      </c>
      <c r="AC835" s="14" t="str">
        <f t="shared" si="271"/>
        <v/>
      </c>
      <c r="AD835" s="14">
        <f>SUMIF(Gruppenstunden!$C$12:$C$864,'Wochenübersicht Gruppenstunden'!C835,Gruppenstunden!$T$12:$T$864)</f>
        <v>0</v>
      </c>
      <c r="AE835" s="14" t="str">
        <f t="shared" si="272"/>
        <v/>
      </c>
      <c r="AF835" s="14">
        <f>SUMIF(Gruppenstunden!$C$12:$C$864,'Wochenübersicht Gruppenstunden'!C835,Gruppenstunden!$U$12:$U$864)</f>
        <v>0</v>
      </c>
      <c r="AG835" s="14" t="str">
        <f t="shared" si="273"/>
        <v/>
      </c>
      <c r="AH835" s="14">
        <f>SUMIF(Gruppenstunden!$C$12:$C$864,'Wochenübersicht Gruppenstunden'!C835,Gruppenstunden!$V$12:$V$864)</f>
        <v>0</v>
      </c>
      <c r="AI835" s="14" t="str">
        <f t="shared" si="274"/>
        <v/>
      </c>
      <c r="AJ835" s="14">
        <f>SUMIF(Gruppenstunden!$C$12:$C$864,'Wochenübersicht Gruppenstunden'!C835,Gruppenstunden!$W$12:$W$864)</f>
        <v>0</v>
      </c>
      <c r="AK835" s="14" t="str">
        <f t="shared" si="275"/>
        <v/>
      </c>
      <c r="AL835" s="14">
        <f>SUMIF(Gruppenstunden!$C$12:$C$864,'Wochenübersicht Gruppenstunden'!C835,Gruppenstunden!$X$12:$X$864)</f>
        <v>0</v>
      </c>
      <c r="AM835" s="14" t="str">
        <f t="shared" si="276"/>
        <v/>
      </c>
      <c r="AN835" s="14">
        <f>SUMIF(Gruppenstunden!$C$12:$C$864,'Wochenübersicht Gruppenstunden'!C835,Gruppenstunden!$Y$12:$Y$864)</f>
        <v>0</v>
      </c>
      <c r="AO835" s="14" t="str">
        <f t="shared" si="277"/>
        <v/>
      </c>
      <c r="AP835" s="14">
        <f>SUMIF(Gruppenstunden!$C$12:$C$864,'Wochenübersicht Gruppenstunden'!C835,Gruppenstunden!$Z$12:$Z$864)</f>
        <v>0</v>
      </c>
      <c r="AQ835" s="14" t="str">
        <f t="shared" si="278"/>
        <v/>
      </c>
      <c r="AR835" s="14">
        <f>SUMIF(Gruppenstunden!$C$12:$C$864,'Wochenübersicht Gruppenstunden'!C835,Gruppenstunden!$AA$12:$AA1687)</f>
        <v>0</v>
      </c>
      <c r="AS835" s="14" t="str">
        <f t="shared" si="279"/>
        <v/>
      </c>
    </row>
    <row r="836" spans="3:45" x14ac:dyDescent="0.25">
      <c r="C836" s="14"/>
      <c r="D836" s="14">
        <f>SUMIF(Gruppenstunden!$C$12:$C$864,'Wochenübersicht Gruppenstunden'!C836,Gruppenstunden!$AC$12:$AC$864)</f>
        <v>0</v>
      </c>
      <c r="E836" s="30" t="str">
        <f t="shared" si="259"/>
        <v/>
      </c>
      <c r="F836" s="14">
        <f>SUMIF(Gruppenstunden!$C$12:$C$864,'Wochenübersicht Gruppenstunden'!C836,Gruppenstunden!$H$12:$H$864)</f>
        <v>0</v>
      </c>
      <c r="G836" s="14" t="str">
        <f t="shared" si="260"/>
        <v/>
      </c>
      <c r="H836" s="14">
        <f>SUMIF(Gruppenstunden!$C$12:$C$864,'Wochenübersicht Gruppenstunden'!C836,Gruppenstunden!$I$12:$I$864)</f>
        <v>0</v>
      </c>
      <c r="I836" s="14" t="str">
        <f t="shared" si="261"/>
        <v/>
      </c>
      <c r="J836" s="14">
        <f>SUMIF(Gruppenstunden!$C$12:$C$864,'Wochenübersicht Gruppenstunden'!C836,Gruppenstunden!$J$12:$J$864)</f>
        <v>0</v>
      </c>
      <c r="K836" s="14" t="str">
        <f t="shared" si="262"/>
        <v/>
      </c>
      <c r="L836" s="14">
        <f>SUMIF(Gruppenstunden!$C$12:$C$864,'Wochenübersicht Gruppenstunden'!C836,Gruppenstunden!$K$12:$K$864)</f>
        <v>0</v>
      </c>
      <c r="M836" s="14" t="str">
        <f t="shared" si="263"/>
        <v/>
      </c>
      <c r="N836" s="14">
        <f>SUMIF(Gruppenstunden!$C$12:$C$864,'Wochenübersicht Gruppenstunden'!C836,Gruppenstunden!$L$12:$L$864)</f>
        <v>0</v>
      </c>
      <c r="O836" s="14" t="str">
        <f t="shared" si="264"/>
        <v/>
      </c>
      <c r="P836" s="14">
        <f>SUMIF(Gruppenstunden!$C$12:$C$864,'Wochenübersicht Gruppenstunden'!C836,Gruppenstunden!$M$12:$M$864)</f>
        <v>0</v>
      </c>
      <c r="Q836" s="14" t="str">
        <f t="shared" si="265"/>
        <v/>
      </c>
      <c r="R836" s="14">
        <f>SUMIF(Gruppenstunden!$C$12:$C$864,'Wochenübersicht Gruppenstunden'!C836,Gruppenstunden!$N$12:$N$864)</f>
        <v>0</v>
      </c>
      <c r="S836" s="14" t="str">
        <f t="shared" si="266"/>
        <v/>
      </c>
      <c r="T836" s="14">
        <f>SUMIF(Gruppenstunden!$C$12:$C$864,'Wochenübersicht Gruppenstunden'!C836,Gruppenstunden!$O$12:$O$864)</f>
        <v>0</v>
      </c>
      <c r="U836" s="14" t="str">
        <f t="shared" si="267"/>
        <v/>
      </c>
      <c r="V836" s="14">
        <f>SUMIF(Gruppenstunden!$C$12:$C$864,'Wochenübersicht Gruppenstunden'!C836,Gruppenstunden!$P$12:$P$864)</f>
        <v>0</v>
      </c>
      <c r="W836" s="14" t="str">
        <f t="shared" si="268"/>
        <v/>
      </c>
      <c r="X836" s="14">
        <f>SUMIF(Gruppenstunden!$C$12:$C$864,'Wochenübersicht Gruppenstunden'!C836,Gruppenstunden!$Q$12:$Q$864)</f>
        <v>0</v>
      </c>
      <c r="Y836" s="14" t="str">
        <f t="shared" si="269"/>
        <v/>
      </c>
      <c r="Z836" s="14">
        <f>SUMIF(Gruppenstunden!$C$12:$C$864,'Wochenübersicht Gruppenstunden'!C836,Gruppenstunden!$R$12:$R$864)</f>
        <v>0</v>
      </c>
      <c r="AA836" s="14" t="str">
        <f t="shared" si="270"/>
        <v/>
      </c>
      <c r="AB836" s="14">
        <f>SUMIF(Gruppenstunden!$C$12:$C$864,'Wochenübersicht Gruppenstunden'!C836,Gruppenstunden!$S$12:$S$864)</f>
        <v>0</v>
      </c>
      <c r="AC836" s="14" t="str">
        <f t="shared" si="271"/>
        <v/>
      </c>
      <c r="AD836" s="14">
        <f>SUMIF(Gruppenstunden!$C$12:$C$864,'Wochenübersicht Gruppenstunden'!C836,Gruppenstunden!$T$12:$T$864)</f>
        <v>0</v>
      </c>
      <c r="AE836" s="14" t="str">
        <f t="shared" si="272"/>
        <v/>
      </c>
      <c r="AF836" s="14">
        <f>SUMIF(Gruppenstunden!$C$12:$C$864,'Wochenübersicht Gruppenstunden'!C836,Gruppenstunden!$U$12:$U$864)</f>
        <v>0</v>
      </c>
      <c r="AG836" s="14" t="str">
        <f t="shared" si="273"/>
        <v/>
      </c>
      <c r="AH836" s="14">
        <f>SUMIF(Gruppenstunden!$C$12:$C$864,'Wochenübersicht Gruppenstunden'!C836,Gruppenstunden!$V$12:$V$864)</f>
        <v>0</v>
      </c>
      <c r="AI836" s="14" t="str">
        <f t="shared" si="274"/>
        <v/>
      </c>
      <c r="AJ836" s="14">
        <f>SUMIF(Gruppenstunden!$C$12:$C$864,'Wochenübersicht Gruppenstunden'!C836,Gruppenstunden!$W$12:$W$864)</f>
        <v>0</v>
      </c>
      <c r="AK836" s="14" t="str">
        <f t="shared" si="275"/>
        <v/>
      </c>
      <c r="AL836" s="14">
        <f>SUMIF(Gruppenstunden!$C$12:$C$864,'Wochenübersicht Gruppenstunden'!C836,Gruppenstunden!$X$12:$X$864)</f>
        <v>0</v>
      </c>
      <c r="AM836" s="14" t="str">
        <f t="shared" si="276"/>
        <v/>
      </c>
      <c r="AN836" s="14">
        <f>SUMIF(Gruppenstunden!$C$12:$C$864,'Wochenübersicht Gruppenstunden'!C836,Gruppenstunden!$Y$12:$Y$864)</f>
        <v>0</v>
      </c>
      <c r="AO836" s="14" t="str">
        <f t="shared" si="277"/>
        <v/>
      </c>
      <c r="AP836" s="14">
        <f>SUMIF(Gruppenstunden!$C$12:$C$864,'Wochenübersicht Gruppenstunden'!C836,Gruppenstunden!$Z$12:$Z$864)</f>
        <v>0</v>
      </c>
      <c r="AQ836" s="14" t="str">
        <f t="shared" si="278"/>
        <v/>
      </c>
      <c r="AR836" s="14">
        <f>SUMIF(Gruppenstunden!$C$12:$C$864,'Wochenübersicht Gruppenstunden'!C836,Gruppenstunden!$AA$12:$AA1688)</f>
        <v>0</v>
      </c>
      <c r="AS836" s="14" t="str">
        <f t="shared" si="279"/>
        <v/>
      </c>
    </row>
    <row r="837" spans="3:45" x14ac:dyDescent="0.25">
      <c r="C837" s="14"/>
      <c r="D837" s="14">
        <f>SUMIF(Gruppenstunden!$C$12:$C$864,'Wochenübersicht Gruppenstunden'!C837,Gruppenstunden!$AC$12:$AC$864)</f>
        <v>0</v>
      </c>
      <c r="E837" s="30" t="str">
        <f t="shared" si="259"/>
        <v/>
      </c>
      <c r="F837" s="14">
        <f>SUMIF(Gruppenstunden!$C$12:$C$864,'Wochenübersicht Gruppenstunden'!C837,Gruppenstunden!$H$12:$H$864)</f>
        <v>0</v>
      </c>
      <c r="G837" s="14" t="str">
        <f t="shared" si="260"/>
        <v/>
      </c>
      <c r="H837" s="14">
        <f>SUMIF(Gruppenstunden!$C$12:$C$864,'Wochenübersicht Gruppenstunden'!C837,Gruppenstunden!$I$12:$I$864)</f>
        <v>0</v>
      </c>
      <c r="I837" s="14" t="str">
        <f t="shared" si="261"/>
        <v/>
      </c>
      <c r="J837" s="14">
        <f>SUMIF(Gruppenstunden!$C$12:$C$864,'Wochenübersicht Gruppenstunden'!C837,Gruppenstunden!$J$12:$J$864)</f>
        <v>0</v>
      </c>
      <c r="K837" s="14" t="str">
        <f t="shared" si="262"/>
        <v/>
      </c>
      <c r="L837" s="14">
        <f>SUMIF(Gruppenstunden!$C$12:$C$864,'Wochenübersicht Gruppenstunden'!C837,Gruppenstunden!$K$12:$K$864)</f>
        <v>0</v>
      </c>
      <c r="M837" s="14" t="str">
        <f t="shared" si="263"/>
        <v/>
      </c>
      <c r="N837" s="14">
        <f>SUMIF(Gruppenstunden!$C$12:$C$864,'Wochenübersicht Gruppenstunden'!C837,Gruppenstunden!$L$12:$L$864)</f>
        <v>0</v>
      </c>
      <c r="O837" s="14" t="str">
        <f t="shared" si="264"/>
        <v/>
      </c>
      <c r="P837" s="14">
        <f>SUMIF(Gruppenstunden!$C$12:$C$864,'Wochenübersicht Gruppenstunden'!C837,Gruppenstunden!$M$12:$M$864)</f>
        <v>0</v>
      </c>
      <c r="Q837" s="14" t="str">
        <f t="shared" si="265"/>
        <v/>
      </c>
      <c r="R837" s="14">
        <f>SUMIF(Gruppenstunden!$C$12:$C$864,'Wochenübersicht Gruppenstunden'!C837,Gruppenstunden!$N$12:$N$864)</f>
        <v>0</v>
      </c>
      <c r="S837" s="14" t="str">
        <f t="shared" si="266"/>
        <v/>
      </c>
      <c r="T837" s="14">
        <f>SUMIF(Gruppenstunden!$C$12:$C$864,'Wochenübersicht Gruppenstunden'!C837,Gruppenstunden!$O$12:$O$864)</f>
        <v>0</v>
      </c>
      <c r="U837" s="14" t="str">
        <f t="shared" si="267"/>
        <v/>
      </c>
      <c r="V837" s="14">
        <f>SUMIF(Gruppenstunden!$C$12:$C$864,'Wochenübersicht Gruppenstunden'!C837,Gruppenstunden!$P$12:$P$864)</f>
        <v>0</v>
      </c>
      <c r="W837" s="14" t="str">
        <f t="shared" si="268"/>
        <v/>
      </c>
      <c r="X837" s="14">
        <f>SUMIF(Gruppenstunden!$C$12:$C$864,'Wochenübersicht Gruppenstunden'!C837,Gruppenstunden!$Q$12:$Q$864)</f>
        <v>0</v>
      </c>
      <c r="Y837" s="14" t="str">
        <f t="shared" si="269"/>
        <v/>
      </c>
      <c r="Z837" s="14">
        <f>SUMIF(Gruppenstunden!$C$12:$C$864,'Wochenübersicht Gruppenstunden'!C837,Gruppenstunden!$R$12:$R$864)</f>
        <v>0</v>
      </c>
      <c r="AA837" s="14" t="str">
        <f t="shared" si="270"/>
        <v/>
      </c>
      <c r="AB837" s="14">
        <f>SUMIF(Gruppenstunden!$C$12:$C$864,'Wochenübersicht Gruppenstunden'!C837,Gruppenstunden!$S$12:$S$864)</f>
        <v>0</v>
      </c>
      <c r="AC837" s="14" t="str">
        <f t="shared" si="271"/>
        <v/>
      </c>
      <c r="AD837" s="14">
        <f>SUMIF(Gruppenstunden!$C$12:$C$864,'Wochenübersicht Gruppenstunden'!C837,Gruppenstunden!$T$12:$T$864)</f>
        <v>0</v>
      </c>
      <c r="AE837" s="14" t="str">
        <f t="shared" si="272"/>
        <v/>
      </c>
      <c r="AF837" s="14">
        <f>SUMIF(Gruppenstunden!$C$12:$C$864,'Wochenübersicht Gruppenstunden'!C837,Gruppenstunden!$U$12:$U$864)</f>
        <v>0</v>
      </c>
      <c r="AG837" s="14" t="str">
        <f t="shared" si="273"/>
        <v/>
      </c>
      <c r="AH837" s="14">
        <f>SUMIF(Gruppenstunden!$C$12:$C$864,'Wochenübersicht Gruppenstunden'!C837,Gruppenstunden!$V$12:$V$864)</f>
        <v>0</v>
      </c>
      <c r="AI837" s="14" t="str">
        <f t="shared" si="274"/>
        <v/>
      </c>
      <c r="AJ837" s="14">
        <f>SUMIF(Gruppenstunden!$C$12:$C$864,'Wochenübersicht Gruppenstunden'!C837,Gruppenstunden!$W$12:$W$864)</f>
        <v>0</v>
      </c>
      <c r="AK837" s="14" t="str">
        <f t="shared" si="275"/>
        <v/>
      </c>
      <c r="AL837" s="14">
        <f>SUMIF(Gruppenstunden!$C$12:$C$864,'Wochenübersicht Gruppenstunden'!C837,Gruppenstunden!$X$12:$X$864)</f>
        <v>0</v>
      </c>
      <c r="AM837" s="14" t="str">
        <f t="shared" si="276"/>
        <v/>
      </c>
      <c r="AN837" s="14">
        <f>SUMIF(Gruppenstunden!$C$12:$C$864,'Wochenübersicht Gruppenstunden'!C837,Gruppenstunden!$Y$12:$Y$864)</f>
        <v>0</v>
      </c>
      <c r="AO837" s="14" t="str">
        <f t="shared" si="277"/>
        <v/>
      </c>
      <c r="AP837" s="14">
        <f>SUMIF(Gruppenstunden!$C$12:$C$864,'Wochenübersicht Gruppenstunden'!C837,Gruppenstunden!$Z$12:$Z$864)</f>
        <v>0</v>
      </c>
      <c r="AQ837" s="14" t="str">
        <f t="shared" si="278"/>
        <v/>
      </c>
      <c r="AR837" s="14">
        <f>SUMIF(Gruppenstunden!$C$12:$C$864,'Wochenübersicht Gruppenstunden'!C837,Gruppenstunden!$AA$12:$AA1689)</f>
        <v>0</v>
      </c>
      <c r="AS837" s="14" t="str">
        <f t="shared" si="279"/>
        <v/>
      </c>
    </row>
    <row r="838" spans="3:45" x14ac:dyDescent="0.25">
      <c r="C838" s="14"/>
      <c r="D838" s="14">
        <f>SUMIF(Gruppenstunden!$C$12:$C$864,'Wochenübersicht Gruppenstunden'!C838,Gruppenstunden!$AC$12:$AC$864)</f>
        <v>0</v>
      </c>
      <c r="E838" s="30" t="str">
        <f t="shared" si="259"/>
        <v/>
      </c>
      <c r="F838" s="14">
        <f>SUMIF(Gruppenstunden!$C$12:$C$864,'Wochenübersicht Gruppenstunden'!C838,Gruppenstunden!$H$12:$H$864)</f>
        <v>0</v>
      </c>
      <c r="G838" s="14" t="str">
        <f t="shared" si="260"/>
        <v/>
      </c>
      <c r="H838" s="14">
        <f>SUMIF(Gruppenstunden!$C$12:$C$864,'Wochenübersicht Gruppenstunden'!C838,Gruppenstunden!$I$12:$I$864)</f>
        <v>0</v>
      </c>
      <c r="I838" s="14" t="str">
        <f t="shared" si="261"/>
        <v/>
      </c>
      <c r="J838" s="14">
        <f>SUMIF(Gruppenstunden!$C$12:$C$864,'Wochenübersicht Gruppenstunden'!C838,Gruppenstunden!$J$12:$J$864)</f>
        <v>0</v>
      </c>
      <c r="K838" s="14" t="str">
        <f t="shared" si="262"/>
        <v/>
      </c>
      <c r="L838" s="14">
        <f>SUMIF(Gruppenstunden!$C$12:$C$864,'Wochenübersicht Gruppenstunden'!C838,Gruppenstunden!$K$12:$K$864)</f>
        <v>0</v>
      </c>
      <c r="M838" s="14" t="str">
        <f t="shared" si="263"/>
        <v/>
      </c>
      <c r="N838" s="14">
        <f>SUMIF(Gruppenstunden!$C$12:$C$864,'Wochenübersicht Gruppenstunden'!C838,Gruppenstunden!$L$12:$L$864)</f>
        <v>0</v>
      </c>
      <c r="O838" s="14" t="str">
        <f t="shared" si="264"/>
        <v/>
      </c>
      <c r="P838" s="14">
        <f>SUMIF(Gruppenstunden!$C$12:$C$864,'Wochenübersicht Gruppenstunden'!C838,Gruppenstunden!$M$12:$M$864)</f>
        <v>0</v>
      </c>
      <c r="Q838" s="14" t="str">
        <f t="shared" si="265"/>
        <v/>
      </c>
      <c r="R838" s="14">
        <f>SUMIF(Gruppenstunden!$C$12:$C$864,'Wochenübersicht Gruppenstunden'!C838,Gruppenstunden!$N$12:$N$864)</f>
        <v>0</v>
      </c>
      <c r="S838" s="14" t="str">
        <f t="shared" si="266"/>
        <v/>
      </c>
      <c r="T838" s="14">
        <f>SUMIF(Gruppenstunden!$C$12:$C$864,'Wochenübersicht Gruppenstunden'!C838,Gruppenstunden!$O$12:$O$864)</f>
        <v>0</v>
      </c>
      <c r="U838" s="14" t="str">
        <f t="shared" si="267"/>
        <v/>
      </c>
      <c r="V838" s="14">
        <f>SUMIF(Gruppenstunden!$C$12:$C$864,'Wochenübersicht Gruppenstunden'!C838,Gruppenstunden!$P$12:$P$864)</f>
        <v>0</v>
      </c>
      <c r="W838" s="14" t="str">
        <f t="shared" si="268"/>
        <v/>
      </c>
      <c r="X838" s="14">
        <f>SUMIF(Gruppenstunden!$C$12:$C$864,'Wochenübersicht Gruppenstunden'!C838,Gruppenstunden!$Q$12:$Q$864)</f>
        <v>0</v>
      </c>
      <c r="Y838" s="14" t="str">
        <f t="shared" si="269"/>
        <v/>
      </c>
      <c r="Z838" s="14">
        <f>SUMIF(Gruppenstunden!$C$12:$C$864,'Wochenübersicht Gruppenstunden'!C838,Gruppenstunden!$R$12:$R$864)</f>
        <v>0</v>
      </c>
      <c r="AA838" s="14" t="str">
        <f t="shared" si="270"/>
        <v/>
      </c>
      <c r="AB838" s="14">
        <f>SUMIF(Gruppenstunden!$C$12:$C$864,'Wochenübersicht Gruppenstunden'!C838,Gruppenstunden!$S$12:$S$864)</f>
        <v>0</v>
      </c>
      <c r="AC838" s="14" t="str">
        <f t="shared" si="271"/>
        <v/>
      </c>
      <c r="AD838" s="14">
        <f>SUMIF(Gruppenstunden!$C$12:$C$864,'Wochenübersicht Gruppenstunden'!C838,Gruppenstunden!$T$12:$T$864)</f>
        <v>0</v>
      </c>
      <c r="AE838" s="14" t="str">
        <f t="shared" si="272"/>
        <v/>
      </c>
      <c r="AF838" s="14">
        <f>SUMIF(Gruppenstunden!$C$12:$C$864,'Wochenübersicht Gruppenstunden'!C838,Gruppenstunden!$U$12:$U$864)</f>
        <v>0</v>
      </c>
      <c r="AG838" s="14" t="str">
        <f t="shared" si="273"/>
        <v/>
      </c>
      <c r="AH838" s="14">
        <f>SUMIF(Gruppenstunden!$C$12:$C$864,'Wochenübersicht Gruppenstunden'!C838,Gruppenstunden!$V$12:$V$864)</f>
        <v>0</v>
      </c>
      <c r="AI838" s="14" t="str">
        <f t="shared" si="274"/>
        <v/>
      </c>
      <c r="AJ838" s="14">
        <f>SUMIF(Gruppenstunden!$C$12:$C$864,'Wochenübersicht Gruppenstunden'!C838,Gruppenstunden!$W$12:$W$864)</f>
        <v>0</v>
      </c>
      <c r="AK838" s="14" t="str">
        <f t="shared" si="275"/>
        <v/>
      </c>
      <c r="AL838" s="14">
        <f>SUMIF(Gruppenstunden!$C$12:$C$864,'Wochenübersicht Gruppenstunden'!C838,Gruppenstunden!$X$12:$X$864)</f>
        <v>0</v>
      </c>
      <c r="AM838" s="14" t="str">
        <f t="shared" si="276"/>
        <v/>
      </c>
      <c r="AN838" s="14">
        <f>SUMIF(Gruppenstunden!$C$12:$C$864,'Wochenübersicht Gruppenstunden'!C838,Gruppenstunden!$Y$12:$Y$864)</f>
        <v>0</v>
      </c>
      <c r="AO838" s="14" t="str">
        <f t="shared" si="277"/>
        <v/>
      </c>
      <c r="AP838" s="14">
        <f>SUMIF(Gruppenstunden!$C$12:$C$864,'Wochenübersicht Gruppenstunden'!C838,Gruppenstunden!$Z$12:$Z$864)</f>
        <v>0</v>
      </c>
      <c r="AQ838" s="14" t="str">
        <f t="shared" si="278"/>
        <v/>
      </c>
      <c r="AR838" s="14">
        <f>SUMIF(Gruppenstunden!$C$12:$C$864,'Wochenübersicht Gruppenstunden'!C838,Gruppenstunden!$AA$12:$AA1690)</f>
        <v>0</v>
      </c>
      <c r="AS838" s="14" t="str">
        <f t="shared" si="279"/>
        <v/>
      </c>
    </row>
    <row r="839" spans="3:45" x14ac:dyDescent="0.25">
      <c r="C839" s="14"/>
      <c r="D839" s="14">
        <f>SUMIF(Gruppenstunden!$C$12:$C$864,'Wochenübersicht Gruppenstunden'!C839,Gruppenstunden!$AC$12:$AC$864)</f>
        <v>0</v>
      </c>
      <c r="E839" s="30" t="str">
        <f t="shared" si="259"/>
        <v/>
      </c>
      <c r="F839" s="14">
        <f>SUMIF(Gruppenstunden!$C$12:$C$864,'Wochenübersicht Gruppenstunden'!C839,Gruppenstunden!$H$12:$H$864)</f>
        <v>0</v>
      </c>
      <c r="G839" s="14" t="str">
        <f t="shared" si="260"/>
        <v/>
      </c>
      <c r="H839" s="14">
        <f>SUMIF(Gruppenstunden!$C$12:$C$864,'Wochenübersicht Gruppenstunden'!C839,Gruppenstunden!$I$12:$I$864)</f>
        <v>0</v>
      </c>
      <c r="I839" s="14" t="str">
        <f t="shared" si="261"/>
        <v/>
      </c>
      <c r="J839" s="14">
        <f>SUMIF(Gruppenstunden!$C$12:$C$864,'Wochenübersicht Gruppenstunden'!C839,Gruppenstunden!$J$12:$J$864)</f>
        <v>0</v>
      </c>
      <c r="K839" s="14" t="str">
        <f t="shared" si="262"/>
        <v/>
      </c>
      <c r="L839" s="14">
        <f>SUMIF(Gruppenstunden!$C$12:$C$864,'Wochenübersicht Gruppenstunden'!C839,Gruppenstunden!$K$12:$K$864)</f>
        <v>0</v>
      </c>
      <c r="M839" s="14" t="str">
        <f t="shared" si="263"/>
        <v/>
      </c>
      <c r="N839" s="14">
        <f>SUMIF(Gruppenstunden!$C$12:$C$864,'Wochenübersicht Gruppenstunden'!C839,Gruppenstunden!$L$12:$L$864)</f>
        <v>0</v>
      </c>
      <c r="O839" s="14" t="str">
        <f t="shared" si="264"/>
        <v/>
      </c>
      <c r="P839" s="14">
        <f>SUMIF(Gruppenstunden!$C$12:$C$864,'Wochenübersicht Gruppenstunden'!C839,Gruppenstunden!$M$12:$M$864)</f>
        <v>0</v>
      </c>
      <c r="Q839" s="14" t="str">
        <f t="shared" si="265"/>
        <v/>
      </c>
      <c r="R839" s="14">
        <f>SUMIF(Gruppenstunden!$C$12:$C$864,'Wochenübersicht Gruppenstunden'!C839,Gruppenstunden!$N$12:$N$864)</f>
        <v>0</v>
      </c>
      <c r="S839" s="14" t="str">
        <f t="shared" si="266"/>
        <v/>
      </c>
      <c r="T839" s="14">
        <f>SUMIF(Gruppenstunden!$C$12:$C$864,'Wochenübersicht Gruppenstunden'!C839,Gruppenstunden!$O$12:$O$864)</f>
        <v>0</v>
      </c>
      <c r="U839" s="14" t="str">
        <f t="shared" si="267"/>
        <v/>
      </c>
      <c r="V839" s="14">
        <f>SUMIF(Gruppenstunden!$C$12:$C$864,'Wochenübersicht Gruppenstunden'!C839,Gruppenstunden!$P$12:$P$864)</f>
        <v>0</v>
      </c>
      <c r="W839" s="14" t="str">
        <f t="shared" si="268"/>
        <v/>
      </c>
      <c r="X839" s="14">
        <f>SUMIF(Gruppenstunden!$C$12:$C$864,'Wochenübersicht Gruppenstunden'!C839,Gruppenstunden!$Q$12:$Q$864)</f>
        <v>0</v>
      </c>
      <c r="Y839" s="14" t="str">
        <f t="shared" si="269"/>
        <v/>
      </c>
      <c r="Z839" s="14">
        <f>SUMIF(Gruppenstunden!$C$12:$C$864,'Wochenübersicht Gruppenstunden'!C839,Gruppenstunden!$R$12:$R$864)</f>
        <v>0</v>
      </c>
      <c r="AA839" s="14" t="str">
        <f t="shared" si="270"/>
        <v/>
      </c>
      <c r="AB839" s="14">
        <f>SUMIF(Gruppenstunden!$C$12:$C$864,'Wochenübersicht Gruppenstunden'!C839,Gruppenstunden!$S$12:$S$864)</f>
        <v>0</v>
      </c>
      <c r="AC839" s="14" t="str">
        <f t="shared" si="271"/>
        <v/>
      </c>
      <c r="AD839" s="14">
        <f>SUMIF(Gruppenstunden!$C$12:$C$864,'Wochenübersicht Gruppenstunden'!C839,Gruppenstunden!$T$12:$T$864)</f>
        <v>0</v>
      </c>
      <c r="AE839" s="14" t="str">
        <f t="shared" si="272"/>
        <v/>
      </c>
      <c r="AF839" s="14">
        <f>SUMIF(Gruppenstunden!$C$12:$C$864,'Wochenübersicht Gruppenstunden'!C839,Gruppenstunden!$U$12:$U$864)</f>
        <v>0</v>
      </c>
      <c r="AG839" s="14" t="str">
        <f t="shared" si="273"/>
        <v/>
      </c>
      <c r="AH839" s="14">
        <f>SUMIF(Gruppenstunden!$C$12:$C$864,'Wochenübersicht Gruppenstunden'!C839,Gruppenstunden!$V$12:$V$864)</f>
        <v>0</v>
      </c>
      <c r="AI839" s="14" t="str">
        <f t="shared" si="274"/>
        <v/>
      </c>
      <c r="AJ839" s="14">
        <f>SUMIF(Gruppenstunden!$C$12:$C$864,'Wochenübersicht Gruppenstunden'!C839,Gruppenstunden!$W$12:$W$864)</f>
        <v>0</v>
      </c>
      <c r="AK839" s="14" t="str">
        <f t="shared" si="275"/>
        <v/>
      </c>
      <c r="AL839" s="14">
        <f>SUMIF(Gruppenstunden!$C$12:$C$864,'Wochenübersicht Gruppenstunden'!C839,Gruppenstunden!$X$12:$X$864)</f>
        <v>0</v>
      </c>
      <c r="AM839" s="14" t="str">
        <f t="shared" si="276"/>
        <v/>
      </c>
      <c r="AN839" s="14">
        <f>SUMIF(Gruppenstunden!$C$12:$C$864,'Wochenübersicht Gruppenstunden'!C839,Gruppenstunden!$Y$12:$Y$864)</f>
        <v>0</v>
      </c>
      <c r="AO839" s="14" t="str">
        <f t="shared" si="277"/>
        <v/>
      </c>
      <c r="AP839" s="14">
        <f>SUMIF(Gruppenstunden!$C$12:$C$864,'Wochenübersicht Gruppenstunden'!C839,Gruppenstunden!$Z$12:$Z$864)</f>
        <v>0</v>
      </c>
      <c r="AQ839" s="14" t="str">
        <f t="shared" si="278"/>
        <v/>
      </c>
      <c r="AR839" s="14">
        <f>SUMIF(Gruppenstunden!$C$12:$C$864,'Wochenübersicht Gruppenstunden'!C839,Gruppenstunden!$AA$12:$AA1691)</f>
        <v>0</v>
      </c>
      <c r="AS839" s="14" t="str">
        <f t="shared" si="279"/>
        <v/>
      </c>
    </row>
    <row r="840" spans="3:45" x14ac:dyDescent="0.25">
      <c r="C840" s="14"/>
      <c r="D840" s="14">
        <f>SUMIF(Gruppenstunden!$C$12:$C$864,'Wochenübersicht Gruppenstunden'!C840,Gruppenstunden!$AC$12:$AC$864)</f>
        <v>0</v>
      </c>
      <c r="E840" s="30" t="str">
        <f t="shared" si="259"/>
        <v/>
      </c>
      <c r="F840" s="14">
        <f>SUMIF(Gruppenstunden!$C$12:$C$864,'Wochenübersicht Gruppenstunden'!C840,Gruppenstunden!$H$12:$H$864)</f>
        <v>0</v>
      </c>
      <c r="G840" s="14" t="str">
        <f t="shared" si="260"/>
        <v/>
      </c>
      <c r="H840" s="14">
        <f>SUMIF(Gruppenstunden!$C$12:$C$864,'Wochenübersicht Gruppenstunden'!C840,Gruppenstunden!$I$12:$I$864)</f>
        <v>0</v>
      </c>
      <c r="I840" s="14" t="str">
        <f t="shared" si="261"/>
        <v/>
      </c>
      <c r="J840" s="14">
        <f>SUMIF(Gruppenstunden!$C$12:$C$864,'Wochenübersicht Gruppenstunden'!C840,Gruppenstunden!$J$12:$J$864)</f>
        <v>0</v>
      </c>
      <c r="K840" s="14" t="str">
        <f t="shared" si="262"/>
        <v/>
      </c>
      <c r="L840" s="14">
        <f>SUMIF(Gruppenstunden!$C$12:$C$864,'Wochenübersicht Gruppenstunden'!C840,Gruppenstunden!$K$12:$K$864)</f>
        <v>0</v>
      </c>
      <c r="M840" s="14" t="str">
        <f t="shared" si="263"/>
        <v/>
      </c>
      <c r="N840" s="14">
        <f>SUMIF(Gruppenstunden!$C$12:$C$864,'Wochenübersicht Gruppenstunden'!C840,Gruppenstunden!$L$12:$L$864)</f>
        <v>0</v>
      </c>
      <c r="O840" s="14" t="str">
        <f t="shared" si="264"/>
        <v/>
      </c>
      <c r="P840" s="14">
        <f>SUMIF(Gruppenstunden!$C$12:$C$864,'Wochenübersicht Gruppenstunden'!C840,Gruppenstunden!$M$12:$M$864)</f>
        <v>0</v>
      </c>
      <c r="Q840" s="14" t="str">
        <f t="shared" si="265"/>
        <v/>
      </c>
      <c r="R840" s="14">
        <f>SUMIF(Gruppenstunden!$C$12:$C$864,'Wochenübersicht Gruppenstunden'!C840,Gruppenstunden!$N$12:$N$864)</f>
        <v>0</v>
      </c>
      <c r="S840" s="14" t="str">
        <f t="shared" si="266"/>
        <v/>
      </c>
      <c r="T840" s="14">
        <f>SUMIF(Gruppenstunden!$C$12:$C$864,'Wochenübersicht Gruppenstunden'!C840,Gruppenstunden!$O$12:$O$864)</f>
        <v>0</v>
      </c>
      <c r="U840" s="14" t="str">
        <f t="shared" si="267"/>
        <v/>
      </c>
      <c r="V840" s="14">
        <f>SUMIF(Gruppenstunden!$C$12:$C$864,'Wochenübersicht Gruppenstunden'!C840,Gruppenstunden!$P$12:$P$864)</f>
        <v>0</v>
      </c>
      <c r="W840" s="14" t="str">
        <f t="shared" si="268"/>
        <v/>
      </c>
      <c r="X840" s="14">
        <f>SUMIF(Gruppenstunden!$C$12:$C$864,'Wochenübersicht Gruppenstunden'!C840,Gruppenstunden!$Q$12:$Q$864)</f>
        <v>0</v>
      </c>
      <c r="Y840" s="14" t="str">
        <f t="shared" si="269"/>
        <v/>
      </c>
      <c r="Z840" s="14">
        <f>SUMIF(Gruppenstunden!$C$12:$C$864,'Wochenübersicht Gruppenstunden'!C840,Gruppenstunden!$R$12:$R$864)</f>
        <v>0</v>
      </c>
      <c r="AA840" s="14" t="str">
        <f t="shared" si="270"/>
        <v/>
      </c>
      <c r="AB840" s="14">
        <f>SUMIF(Gruppenstunden!$C$12:$C$864,'Wochenübersicht Gruppenstunden'!C840,Gruppenstunden!$S$12:$S$864)</f>
        <v>0</v>
      </c>
      <c r="AC840" s="14" t="str">
        <f t="shared" si="271"/>
        <v/>
      </c>
      <c r="AD840" s="14">
        <f>SUMIF(Gruppenstunden!$C$12:$C$864,'Wochenübersicht Gruppenstunden'!C840,Gruppenstunden!$T$12:$T$864)</f>
        <v>0</v>
      </c>
      <c r="AE840" s="14" t="str">
        <f t="shared" si="272"/>
        <v/>
      </c>
      <c r="AF840" s="14">
        <f>SUMIF(Gruppenstunden!$C$12:$C$864,'Wochenübersicht Gruppenstunden'!C840,Gruppenstunden!$U$12:$U$864)</f>
        <v>0</v>
      </c>
      <c r="AG840" s="14" t="str">
        <f t="shared" si="273"/>
        <v/>
      </c>
      <c r="AH840" s="14">
        <f>SUMIF(Gruppenstunden!$C$12:$C$864,'Wochenübersicht Gruppenstunden'!C840,Gruppenstunden!$V$12:$V$864)</f>
        <v>0</v>
      </c>
      <c r="AI840" s="14" t="str">
        <f t="shared" si="274"/>
        <v/>
      </c>
      <c r="AJ840" s="14">
        <f>SUMIF(Gruppenstunden!$C$12:$C$864,'Wochenübersicht Gruppenstunden'!C840,Gruppenstunden!$W$12:$W$864)</f>
        <v>0</v>
      </c>
      <c r="AK840" s="14" t="str">
        <f t="shared" si="275"/>
        <v/>
      </c>
      <c r="AL840" s="14">
        <f>SUMIF(Gruppenstunden!$C$12:$C$864,'Wochenübersicht Gruppenstunden'!C840,Gruppenstunden!$X$12:$X$864)</f>
        <v>0</v>
      </c>
      <c r="AM840" s="14" t="str">
        <f t="shared" si="276"/>
        <v/>
      </c>
      <c r="AN840" s="14">
        <f>SUMIF(Gruppenstunden!$C$12:$C$864,'Wochenübersicht Gruppenstunden'!C840,Gruppenstunden!$Y$12:$Y$864)</f>
        <v>0</v>
      </c>
      <c r="AO840" s="14" t="str">
        <f t="shared" si="277"/>
        <v/>
      </c>
      <c r="AP840" s="14">
        <f>SUMIF(Gruppenstunden!$C$12:$C$864,'Wochenübersicht Gruppenstunden'!C840,Gruppenstunden!$Z$12:$Z$864)</f>
        <v>0</v>
      </c>
      <c r="AQ840" s="14" t="str">
        <f t="shared" si="278"/>
        <v/>
      </c>
      <c r="AR840" s="14">
        <f>SUMIF(Gruppenstunden!$C$12:$C$864,'Wochenübersicht Gruppenstunden'!C840,Gruppenstunden!$AA$12:$AA1692)</f>
        <v>0</v>
      </c>
      <c r="AS840" s="14" t="str">
        <f t="shared" si="279"/>
        <v/>
      </c>
    </row>
    <row r="841" spans="3:45" x14ac:dyDescent="0.25">
      <c r="C841" s="14"/>
      <c r="D841" s="14">
        <f>SUMIF(Gruppenstunden!$C$12:$C$864,'Wochenübersicht Gruppenstunden'!C841,Gruppenstunden!$AC$12:$AC$864)</f>
        <v>0</v>
      </c>
      <c r="E841" s="30" t="str">
        <f t="shared" si="259"/>
        <v/>
      </c>
      <c r="F841" s="14">
        <f>SUMIF(Gruppenstunden!$C$12:$C$864,'Wochenübersicht Gruppenstunden'!C841,Gruppenstunden!$H$12:$H$864)</f>
        <v>0</v>
      </c>
      <c r="G841" s="14" t="str">
        <f t="shared" si="260"/>
        <v/>
      </c>
      <c r="H841" s="14">
        <f>SUMIF(Gruppenstunden!$C$12:$C$864,'Wochenübersicht Gruppenstunden'!C841,Gruppenstunden!$I$12:$I$864)</f>
        <v>0</v>
      </c>
      <c r="I841" s="14" t="str">
        <f t="shared" si="261"/>
        <v/>
      </c>
      <c r="J841" s="14">
        <f>SUMIF(Gruppenstunden!$C$12:$C$864,'Wochenübersicht Gruppenstunden'!C841,Gruppenstunden!$J$12:$J$864)</f>
        <v>0</v>
      </c>
      <c r="K841" s="14" t="str">
        <f t="shared" si="262"/>
        <v/>
      </c>
      <c r="L841" s="14">
        <f>SUMIF(Gruppenstunden!$C$12:$C$864,'Wochenübersicht Gruppenstunden'!C841,Gruppenstunden!$K$12:$K$864)</f>
        <v>0</v>
      </c>
      <c r="M841" s="14" t="str">
        <f t="shared" si="263"/>
        <v/>
      </c>
      <c r="N841" s="14">
        <f>SUMIF(Gruppenstunden!$C$12:$C$864,'Wochenübersicht Gruppenstunden'!C841,Gruppenstunden!$L$12:$L$864)</f>
        <v>0</v>
      </c>
      <c r="O841" s="14" t="str">
        <f t="shared" si="264"/>
        <v/>
      </c>
      <c r="P841" s="14">
        <f>SUMIF(Gruppenstunden!$C$12:$C$864,'Wochenübersicht Gruppenstunden'!C841,Gruppenstunden!$M$12:$M$864)</f>
        <v>0</v>
      </c>
      <c r="Q841" s="14" t="str">
        <f t="shared" si="265"/>
        <v/>
      </c>
      <c r="R841" s="14">
        <f>SUMIF(Gruppenstunden!$C$12:$C$864,'Wochenübersicht Gruppenstunden'!C841,Gruppenstunden!$N$12:$N$864)</f>
        <v>0</v>
      </c>
      <c r="S841" s="14" t="str">
        <f t="shared" si="266"/>
        <v/>
      </c>
      <c r="T841" s="14">
        <f>SUMIF(Gruppenstunden!$C$12:$C$864,'Wochenübersicht Gruppenstunden'!C841,Gruppenstunden!$O$12:$O$864)</f>
        <v>0</v>
      </c>
      <c r="U841" s="14" t="str">
        <f t="shared" si="267"/>
        <v/>
      </c>
      <c r="V841" s="14">
        <f>SUMIF(Gruppenstunden!$C$12:$C$864,'Wochenübersicht Gruppenstunden'!C841,Gruppenstunden!$P$12:$P$864)</f>
        <v>0</v>
      </c>
      <c r="W841" s="14" t="str">
        <f t="shared" si="268"/>
        <v/>
      </c>
      <c r="X841" s="14">
        <f>SUMIF(Gruppenstunden!$C$12:$C$864,'Wochenübersicht Gruppenstunden'!C841,Gruppenstunden!$Q$12:$Q$864)</f>
        <v>0</v>
      </c>
      <c r="Y841" s="14" t="str">
        <f t="shared" si="269"/>
        <v/>
      </c>
      <c r="Z841" s="14">
        <f>SUMIF(Gruppenstunden!$C$12:$C$864,'Wochenübersicht Gruppenstunden'!C841,Gruppenstunden!$R$12:$R$864)</f>
        <v>0</v>
      </c>
      <c r="AA841" s="14" t="str">
        <f t="shared" si="270"/>
        <v/>
      </c>
      <c r="AB841" s="14">
        <f>SUMIF(Gruppenstunden!$C$12:$C$864,'Wochenübersicht Gruppenstunden'!C841,Gruppenstunden!$S$12:$S$864)</f>
        <v>0</v>
      </c>
      <c r="AC841" s="14" t="str">
        <f t="shared" si="271"/>
        <v/>
      </c>
      <c r="AD841" s="14">
        <f>SUMIF(Gruppenstunden!$C$12:$C$864,'Wochenübersicht Gruppenstunden'!C841,Gruppenstunden!$T$12:$T$864)</f>
        <v>0</v>
      </c>
      <c r="AE841" s="14" t="str">
        <f t="shared" si="272"/>
        <v/>
      </c>
      <c r="AF841" s="14">
        <f>SUMIF(Gruppenstunden!$C$12:$C$864,'Wochenübersicht Gruppenstunden'!C841,Gruppenstunden!$U$12:$U$864)</f>
        <v>0</v>
      </c>
      <c r="AG841" s="14" t="str">
        <f t="shared" si="273"/>
        <v/>
      </c>
      <c r="AH841" s="14">
        <f>SUMIF(Gruppenstunden!$C$12:$C$864,'Wochenübersicht Gruppenstunden'!C841,Gruppenstunden!$V$12:$V$864)</f>
        <v>0</v>
      </c>
      <c r="AI841" s="14" t="str">
        <f t="shared" si="274"/>
        <v/>
      </c>
      <c r="AJ841" s="14">
        <f>SUMIF(Gruppenstunden!$C$12:$C$864,'Wochenübersicht Gruppenstunden'!C841,Gruppenstunden!$W$12:$W$864)</f>
        <v>0</v>
      </c>
      <c r="AK841" s="14" t="str">
        <f t="shared" si="275"/>
        <v/>
      </c>
      <c r="AL841" s="14">
        <f>SUMIF(Gruppenstunden!$C$12:$C$864,'Wochenübersicht Gruppenstunden'!C841,Gruppenstunden!$X$12:$X$864)</f>
        <v>0</v>
      </c>
      <c r="AM841" s="14" t="str">
        <f t="shared" si="276"/>
        <v/>
      </c>
      <c r="AN841" s="14">
        <f>SUMIF(Gruppenstunden!$C$12:$C$864,'Wochenübersicht Gruppenstunden'!C841,Gruppenstunden!$Y$12:$Y$864)</f>
        <v>0</v>
      </c>
      <c r="AO841" s="14" t="str">
        <f t="shared" si="277"/>
        <v/>
      </c>
      <c r="AP841" s="14">
        <f>SUMIF(Gruppenstunden!$C$12:$C$864,'Wochenübersicht Gruppenstunden'!C841,Gruppenstunden!$Z$12:$Z$864)</f>
        <v>0</v>
      </c>
      <c r="AQ841" s="14" t="str">
        <f t="shared" si="278"/>
        <v/>
      </c>
      <c r="AR841" s="14">
        <f>SUMIF(Gruppenstunden!$C$12:$C$864,'Wochenübersicht Gruppenstunden'!C841,Gruppenstunden!$AA$12:$AA1693)</f>
        <v>0</v>
      </c>
      <c r="AS841" s="14" t="str">
        <f t="shared" si="279"/>
        <v/>
      </c>
    </row>
    <row r="842" spans="3:45" x14ac:dyDescent="0.25">
      <c r="C842" s="14"/>
      <c r="D842" s="14">
        <f>SUMIF(Gruppenstunden!$C$12:$C$864,'Wochenübersicht Gruppenstunden'!C842,Gruppenstunden!$AC$12:$AC$864)</f>
        <v>0</v>
      </c>
      <c r="E842" s="30" t="str">
        <f t="shared" si="259"/>
        <v/>
      </c>
      <c r="F842" s="14">
        <f>SUMIF(Gruppenstunden!$C$12:$C$864,'Wochenübersicht Gruppenstunden'!C842,Gruppenstunden!$H$12:$H$864)</f>
        <v>0</v>
      </c>
      <c r="G842" s="14" t="str">
        <f t="shared" si="260"/>
        <v/>
      </c>
      <c r="H842" s="14">
        <f>SUMIF(Gruppenstunden!$C$12:$C$864,'Wochenübersicht Gruppenstunden'!C842,Gruppenstunden!$I$12:$I$864)</f>
        <v>0</v>
      </c>
      <c r="I842" s="14" t="str">
        <f t="shared" si="261"/>
        <v/>
      </c>
      <c r="J842" s="14">
        <f>SUMIF(Gruppenstunden!$C$12:$C$864,'Wochenübersicht Gruppenstunden'!C842,Gruppenstunden!$J$12:$J$864)</f>
        <v>0</v>
      </c>
      <c r="K842" s="14" t="str">
        <f t="shared" si="262"/>
        <v/>
      </c>
      <c r="L842" s="14">
        <f>SUMIF(Gruppenstunden!$C$12:$C$864,'Wochenübersicht Gruppenstunden'!C842,Gruppenstunden!$K$12:$K$864)</f>
        <v>0</v>
      </c>
      <c r="M842" s="14" t="str">
        <f t="shared" si="263"/>
        <v/>
      </c>
      <c r="N842" s="14">
        <f>SUMIF(Gruppenstunden!$C$12:$C$864,'Wochenübersicht Gruppenstunden'!C842,Gruppenstunden!$L$12:$L$864)</f>
        <v>0</v>
      </c>
      <c r="O842" s="14" t="str">
        <f t="shared" si="264"/>
        <v/>
      </c>
      <c r="P842" s="14">
        <f>SUMIF(Gruppenstunden!$C$12:$C$864,'Wochenübersicht Gruppenstunden'!C842,Gruppenstunden!$M$12:$M$864)</f>
        <v>0</v>
      </c>
      <c r="Q842" s="14" t="str">
        <f t="shared" si="265"/>
        <v/>
      </c>
      <c r="R842" s="14">
        <f>SUMIF(Gruppenstunden!$C$12:$C$864,'Wochenübersicht Gruppenstunden'!C842,Gruppenstunden!$N$12:$N$864)</f>
        <v>0</v>
      </c>
      <c r="S842" s="14" t="str">
        <f t="shared" si="266"/>
        <v/>
      </c>
      <c r="T842" s="14">
        <f>SUMIF(Gruppenstunden!$C$12:$C$864,'Wochenübersicht Gruppenstunden'!C842,Gruppenstunden!$O$12:$O$864)</f>
        <v>0</v>
      </c>
      <c r="U842" s="14" t="str">
        <f t="shared" si="267"/>
        <v/>
      </c>
      <c r="V842" s="14">
        <f>SUMIF(Gruppenstunden!$C$12:$C$864,'Wochenübersicht Gruppenstunden'!C842,Gruppenstunden!$P$12:$P$864)</f>
        <v>0</v>
      </c>
      <c r="W842" s="14" t="str">
        <f t="shared" si="268"/>
        <v/>
      </c>
      <c r="X842" s="14">
        <f>SUMIF(Gruppenstunden!$C$12:$C$864,'Wochenübersicht Gruppenstunden'!C842,Gruppenstunden!$Q$12:$Q$864)</f>
        <v>0</v>
      </c>
      <c r="Y842" s="14" t="str">
        <f t="shared" si="269"/>
        <v/>
      </c>
      <c r="Z842" s="14">
        <f>SUMIF(Gruppenstunden!$C$12:$C$864,'Wochenübersicht Gruppenstunden'!C842,Gruppenstunden!$R$12:$R$864)</f>
        <v>0</v>
      </c>
      <c r="AA842" s="14" t="str">
        <f t="shared" si="270"/>
        <v/>
      </c>
      <c r="AB842" s="14">
        <f>SUMIF(Gruppenstunden!$C$12:$C$864,'Wochenübersicht Gruppenstunden'!C842,Gruppenstunden!$S$12:$S$864)</f>
        <v>0</v>
      </c>
      <c r="AC842" s="14" t="str">
        <f t="shared" si="271"/>
        <v/>
      </c>
      <c r="AD842" s="14">
        <f>SUMIF(Gruppenstunden!$C$12:$C$864,'Wochenübersicht Gruppenstunden'!C842,Gruppenstunden!$T$12:$T$864)</f>
        <v>0</v>
      </c>
      <c r="AE842" s="14" t="str">
        <f t="shared" si="272"/>
        <v/>
      </c>
      <c r="AF842" s="14">
        <f>SUMIF(Gruppenstunden!$C$12:$C$864,'Wochenübersicht Gruppenstunden'!C842,Gruppenstunden!$U$12:$U$864)</f>
        <v>0</v>
      </c>
      <c r="AG842" s="14" t="str">
        <f t="shared" si="273"/>
        <v/>
      </c>
      <c r="AH842" s="14">
        <f>SUMIF(Gruppenstunden!$C$12:$C$864,'Wochenübersicht Gruppenstunden'!C842,Gruppenstunden!$V$12:$V$864)</f>
        <v>0</v>
      </c>
      <c r="AI842" s="14" t="str">
        <f t="shared" si="274"/>
        <v/>
      </c>
      <c r="AJ842" s="14">
        <f>SUMIF(Gruppenstunden!$C$12:$C$864,'Wochenübersicht Gruppenstunden'!C842,Gruppenstunden!$W$12:$W$864)</f>
        <v>0</v>
      </c>
      <c r="AK842" s="14" t="str">
        <f t="shared" si="275"/>
        <v/>
      </c>
      <c r="AL842" s="14">
        <f>SUMIF(Gruppenstunden!$C$12:$C$864,'Wochenübersicht Gruppenstunden'!C842,Gruppenstunden!$X$12:$X$864)</f>
        <v>0</v>
      </c>
      <c r="AM842" s="14" t="str">
        <f t="shared" si="276"/>
        <v/>
      </c>
      <c r="AN842" s="14">
        <f>SUMIF(Gruppenstunden!$C$12:$C$864,'Wochenübersicht Gruppenstunden'!C842,Gruppenstunden!$Y$12:$Y$864)</f>
        <v>0</v>
      </c>
      <c r="AO842" s="14" t="str">
        <f t="shared" si="277"/>
        <v/>
      </c>
      <c r="AP842" s="14">
        <f>SUMIF(Gruppenstunden!$C$12:$C$864,'Wochenübersicht Gruppenstunden'!C842,Gruppenstunden!$Z$12:$Z$864)</f>
        <v>0</v>
      </c>
      <c r="AQ842" s="14" t="str">
        <f t="shared" si="278"/>
        <v/>
      </c>
      <c r="AR842" s="14">
        <f>SUMIF(Gruppenstunden!$C$12:$C$864,'Wochenübersicht Gruppenstunden'!C842,Gruppenstunden!$AA$12:$AA1694)</f>
        <v>0</v>
      </c>
      <c r="AS842" s="14" t="str">
        <f t="shared" si="279"/>
        <v/>
      </c>
    </row>
    <row r="843" spans="3:45" x14ac:dyDescent="0.25">
      <c r="C843" s="14"/>
      <c r="D843" s="14">
        <f>SUMIF(Gruppenstunden!$C$12:$C$864,'Wochenübersicht Gruppenstunden'!C843,Gruppenstunden!$AC$12:$AC$864)</f>
        <v>0</v>
      </c>
      <c r="E843" s="30" t="str">
        <f t="shared" si="259"/>
        <v/>
      </c>
      <c r="F843" s="14">
        <f>SUMIF(Gruppenstunden!$C$12:$C$864,'Wochenübersicht Gruppenstunden'!C843,Gruppenstunden!$H$12:$H$864)</f>
        <v>0</v>
      </c>
      <c r="G843" s="14" t="str">
        <f t="shared" si="260"/>
        <v/>
      </c>
      <c r="H843" s="14">
        <f>SUMIF(Gruppenstunden!$C$12:$C$864,'Wochenübersicht Gruppenstunden'!C843,Gruppenstunden!$I$12:$I$864)</f>
        <v>0</v>
      </c>
      <c r="I843" s="14" t="str">
        <f t="shared" si="261"/>
        <v/>
      </c>
      <c r="J843" s="14">
        <f>SUMIF(Gruppenstunden!$C$12:$C$864,'Wochenübersicht Gruppenstunden'!C843,Gruppenstunden!$J$12:$J$864)</f>
        <v>0</v>
      </c>
      <c r="K843" s="14" t="str">
        <f t="shared" si="262"/>
        <v/>
      </c>
      <c r="L843" s="14">
        <f>SUMIF(Gruppenstunden!$C$12:$C$864,'Wochenübersicht Gruppenstunden'!C843,Gruppenstunden!$K$12:$K$864)</f>
        <v>0</v>
      </c>
      <c r="M843" s="14" t="str">
        <f t="shared" si="263"/>
        <v/>
      </c>
      <c r="N843" s="14">
        <f>SUMIF(Gruppenstunden!$C$12:$C$864,'Wochenübersicht Gruppenstunden'!C843,Gruppenstunden!$L$12:$L$864)</f>
        <v>0</v>
      </c>
      <c r="O843" s="14" t="str">
        <f t="shared" si="264"/>
        <v/>
      </c>
      <c r="P843" s="14">
        <f>SUMIF(Gruppenstunden!$C$12:$C$864,'Wochenübersicht Gruppenstunden'!C843,Gruppenstunden!$M$12:$M$864)</f>
        <v>0</v>
      </c>
      <c r="Q843" s="14" t="str">
        <f t="shared" si="265"/>
        <v/>
      </c>
      <c r="R843" s="14">
        <f>SUMIF(Gruppenstunden!$C$12:$C$864,'Wochenübersicht Gruppenstunden'!C843,Gruppenstunden!$N$12:$N$864)</f>
        <v>0</v>
      </c>
      <c r="S843" s="14" t="str">
        <f t="shared" si="266"/>
        <v/>
      </c>
      <c r="T843" s="14">
        <f>SUMIF(Gruppenstunden!$C$12:$C$864,'Wochenübersicht Gruppenstunden'!C843,Gruppenstunden!$O$12:$O$864)</f>
        <v>0</v>
      </c>
      <c r="U843" s="14" t="str">
        <f t="shared" si="267"/>
        <v/>
      </c>
      <c r="V843" s="14">
        <f>SUMIF(Gruppenstunden!$C$12:$C$864,'Wochenübersicht Gruppenstunden'!C843,Gruppenstunden!$P$12:$P$864)</f>
        <v>0</v>
      </c>
      <c r="W843" s="14" t="str">
        <f t="shared" si="268"/>
        <v/>
      </c>
      <c r="X843" s="14">
        <f>SUMIF(Gruppenstunden!$C$12:$C$864,'Wochenübersicht Gruppenstunden'!C843,Gruppenstunden!$Q$12:$Q$864)</f>
        <v>0</v>
      </c>
      <c r="Y843" s="14" t="str">
        <f t="shared" si="269"/>
        <v/>
      </c>
      <c r="Z843" s="14">
        <f>SUMIF(Gruppenstunden!$C$12:$C$864,'Wochenübersicht Gruppenstunden'!C843,Gruppenstunden!$R$12:$R$864)</f>
        <v>0</v>
      </c>
      <c r="AA843" s="14" t="str">
        <f t="shared" si="270"/>
        <v/>
      </c>
      <c r="AB843" s="14">
        <f>SUMIF(Gruppenstunden!$C$12:$C$864,'Wochenübersicht Gruppenstunden'!C843,Gruppenstunden!$S$12:$S$864)</f>
        <v>0</v>
      </c>
      <c r="AC843" s="14" t="str">
        <f t="shared" si="271"/>
        <v/>
      </c>
      <c r="AD843" s="14">
        <f>SUMIF(Gruppenstunden!$C$12:$C$864,'Wochenübersicht Gruppenstunden'!C843,Gruppenstunden!$T$12:$T$864)</f>
        <v>0</v>
      </c>
      <c r="AE843" s="14" t="str">
        <f t="shared" si="272"/>
        <v/>
      </c>
      <c r="AF843" s="14">
        <f>SUMIF(Gruppenstunden!$C$12:$C$864,'Wochenübersicht Gruppenstunden'!C843,Gruppenstunden!$U$12:$U$864)</f>
        <v>0</v>
      </c>
      <c r="AG843" s="14" t="str">
        <f t="shared" si="273"/>
        <v/>
      </c>
      <c r="AH843" s="14">
        <f>SUMIF(Gruppenstunden!$C$12:$C$864,'Wochenübersicht Gruppenstunden'!C843,Gruppenstunden!$V$12:$V$864)</f>
        <v>0</v>
      </c>
      <c r="AI843" s="14" t="str">
        <f t="shared" si="274"/>
        <v/>
      </c>
      <c r="AJ843" s="14">
        <f>SUMIF(Gruppenstunden!$C$12:$C$864,'Wochenübersicht Gruppenstunden'!C843,Gruppenstunden!$W$12:$W$864)</f>
        <v>0</v>
      </c>
      <c r="AK843" s="14" t="str">
        <f t="shared" si="275"/>
        <v/>
      </c>
      <c r="AL843" s="14">
        <f>SUMIF(Gruppenstunden!$C$12:$C$864,'Wochenübersicht Gruppenstunden'!C843,Gruppenstunden!$X$12:$X$864)</f>
        <v>0</v>
      </c>
      <c r="AM843" s="14" t="str">
        <f t="shared" si="276"/>
        <v/>
      </c>
      <c r="AN843" s="14">
        <f>SUMIF(Gruppenstunden!$C$12:$C$864,'Wochenübersicht Gruppenstunden'!C843,Gruppenstunden!$Y$12:$Y$864)</f>
        <v>0</v>
      </c>
      <c r="AO843" s="14" t="str">
        <f t="shared" si="277"/>
        <v/>
      </c>
      <c r="AP843" s="14">
        <f>SUMIF(Gruppenstunden!$C$12:$C$864,'Wochenübersicht Gruppenstunden'!C843,Gruppenstunden!$Z$12:$Z$864)</f>
        <v>0</v>
      </c>
      <c r="AQ843" s="14" t="str">
        <f t="shared" si="278"/>
        <v/>
      </c>
      <c r="AR843" s="14">
        <f>SUMIF(Gruppenstunden!$C$12:$C$864,'Wochenübersicht Gruppenstunden'!C843,Gruppenstunden!$AA$12:$AA1695)</f>
        <v>0</v>
      </c>
      <c r="AS843" s="14" t="str">
        <f t="shared" si="279"/>
        <v/>
      </c>
    </row>
    <row r="844" spans="3:45" x14ac:dyDescent="0.25">
      <c r="C844" s="14"/>
      <c r="D844" s="14">
        <f>SUMIF(Gruppenstunden!$C$12:$C$864,'Wochenübersicht Gruppenstunden'!C844,Gruppenstunden!$AC$12:$AC$864)</f>
        <v>0</v>
      </c>
      <c r="E844" s="30" t="str">
        <f t="shared" ref="E844:E863" si="280">IF(D844=0,"",D844)</f>
        <v/>
      </c>
      <c r="F844" s="14">
        <f>SUMIF(Gruppenstunden!$C$12:$C$864,'Wochenübersicht Gruppenstunden'!C844,Gruppenstunden!$H$12:$H$864)</f>
        <v>0</v>
      </c>
      <c r="G844" s="14" t="str">
        <f t="shared" ref="G844:G863" si="281">IF(F844=0,"",F844)</f>
        <v/>
      </c>
      <c r="H844" s="14">
        <f>SUMIF(Gruppenstunden!$C$12:$C$864,'Wochenübersicht Gruppenstunden'!C844,Gruppenstunden!$I$12:$I$864)</f>
        <v>0</v>
      </c>
      <c r="I844" s="14" t="str">
        <f t="shared" si="261"/>
        <v/>
      </c>
      <c r="J844" s="14">
        <f>SUMIF(Gruppenstunden!$C$12:$C$864,'Wochenübersicht Gruppenstunden'!C844,Gruppenstunden!$J$12:$J$864)</f>
        <v>0</v>
      </c>
      <c r="K844" s="14" t="str">
        <f t="shared" si="262"/>
        <v/>
      </c>
      <c r="L844" s="14">
        <f>SUMIF(Gruppenstunden!$C$12:$C$864,'Wochenübersicht Gruppenstunden'!C844,Gruppenstunden!$K$12:$K$864)</f>
        <v>0</v>
      </c>
      <c r="M844" s="14" t="str">
        <f t="shared" si="263"/>
        <v/>
      </c>
      <c r="N844" s="14">
        <f>SUMIF(Gruppenstunden!$C$12:$C$864,'Wochenübersicht Gruppenstunden'!C844,Gruppenstunden!$L$12:$L$864)</f>
        <v>0</v>
      </c>
      <c r="O844" s="14" t="str">
        <f t="shared" si="264"/>
        <v/>
      </c>
      <c r="P844" s="14">
        <f>SUMIF(Gruppenstunden!$C$12:$C$864,'Wochenübersicht Gruppenstunden'!C844,Gruppenstunden!$M$12:$M$864)</f>
        <v>0</v>
      </c>
      <c r="Q844" s="14" t="str">
        <f t="shared" si="265"/>
        <v/>
      </c>
      <c r="R844" s="14">
        <f>SUMIF(Gruppenstunden!$C$12:$C$864,'Wochenübersicht Gruppenstunden'!C844,Gruppenstunden!$N$12:$N$864)</f>
        <v>0</v>
      </c>
      <c r="S844" s="14" t="str">
        <f t="shared" si="266"/>
        <v/>
      </c>
      <c r="T844" s="14">
        <f>SUMIF(Gruppenstunden!$C$12:$C$864,'Wochenübersicht Gruppenstunden'!C844,Gruppenstunden!$O$12:$O$864)</f>
        <v>0</v>
      </c>
      <c r="U844" s="14" t="str">
        <f t="shared" si="267"/>
        <v/>
      </c>
      <c r="V844" s="14">
        <f>SUMIF(Gruppenstunden!$C$12:$C$864,'Wochenübersicht Gruppenstunden'!C844,Gruppenstunden!$P$12:$P$864)</f>
        <v>0</v>
      </c>
      <c r="W844" s="14" t="str">
        <f t="shared" si="268"/>
        <v/>
      </c>
      <c r="X844" s="14">
        <f>SUMIF(Gruppenstunden!$C$12:$C$864,'Wochenübersicht Gruppenstunden'!C844,Gruppenstunden!$Q$12:$Q$864)</f>
        <v>0</v>
      </c>
      <c r="Y844" s="14" t="str">
        <f t="shared" si="269"/>
        <v/>
      </c>
      <c r="Z844" s="14">
        <f>SUMIF(Gruppenstunden!$C$12:$C$864,'Wochenübersicht Gruppenstunden'!C844,Gruppenstunden!$R$12:$R$864)</f>
        <v>0</v>
      </c>
      <c r="AA844" s="14" t="str">
        <f t="shared" si="270"/>
        <v/>
      </c>
      <c r="AB844" s="14">
        <f>SUMIF(Gruppenstunden!$C$12:$C$864,'Wochenübersicht Gruppenstunden'!C844,Gruppenstunden!$S$12:$S$864)</f>
        <v>0</v>
      </c>
      <c r="AC844" s="14" t="str">
        <f t="shared" si="271"/>
        <v/>
      </c>
      <c r="AD844" s="14">
        <f>SUMIF(Gruppenstunden!$C$12:$C$864,'Wochenübersicht Gruppenstunden'!C844,Gruppenstunden!$T$12:$T$864)</f>
        <v>0</v>
      </c>
      <c r="AE844" s="14" t="str">
        <f t="shared" si="272"/>
        <v/>
      </c>
      <c r="AF844" s="14">
        <f>SUMIF(Gruppenstunden!$C$12:$C$864,'Wochenübersicht Gruppenstunden'!C844,Gruppenstunden!$U$12:$U$864)</f>
        <v>0</v>
      </c>
      <c r="AG844" s="14" t="str">
        <f t="shared" si="273"/>
        <v/>
      </c>
      <c r="AH844" s="14">
        <f>SUMIF(Gruppenstunden!$C$12:$C$864,'Wochenübersicht Gruppenstunden'!C844,Gruppenstunden!$V$12:$V$864)</f>
        <v>0</v>
      </c>
      <c r="AI844" s="14" t="str">
        <f t="shared" si="274"/>
        <v/>
      </c>
      <c r="AJ844" s="14">
        <f>SUMIF(Gruppenstunden!$C$12:$C$864,'Wochenübersicht Gruppenstunden'!C844,Gruppenstunden!$W$12:$W$864)</f>
        <v>0</v>
      </c>
      <c r="AK844" s="14" t="str">
        <f t="shared" si="275"/>
        <v/>
      </c>
      <c r="AL844" s="14">
        <f>SUMIF(Gruppenstunden!$C$12:$C$864,'Wochenübersicht Gruppenstunden'!C844,Gruppenstunden!$X$12:$X$864)</f>
        <v>0</v>
      </c>
      <c r="AM844" s="14" t="str">
        <f t="shared" si="276"/>
        <v/>
      </c>
      <c r="AN844" s="14">
        <f>SUMIF(Gruppenstunden!$C$12:$C$864,'Wochenübersicht Gruppenstunden'!C844,Gruppenstunden!$Y$12:$Y$864)</f>
        <v>0</v>
      </c>
      <c r="AO844" s="14" t="str">
        <f t="shared" si="277"/>
        <v/>
      </c>
      <c r="AP844" s="14">
        <f>SUMIF(Gruppenstunden!$C$12:$C$864,'Wochenübersicht Gruppenstunden'!C844,Gruppenstunden!$Z$12:$Z$864)</f>
        <v>0</v>
      </c>
      <c r="AQ844" s="14" t="str">
        <f t="shared" si="278"/>
        <v/>
      </c>
      <c r="AR844" s="14">
        <f>SUMIF(Gruppenstunden!$C$12:$C$864,'Wochenübersicht Gruppenstunden'!C844,Gruppenstunden!$AA$12:$AA1696)</f>
        <v>0</v>
      </c>
      <c r="AS844" s="14" t="str">
        <f t="shared" si="279"/>
        <v/>
      </c>
    </row>
    <row r="845" spans="3:45" x14ac:dyDescent="0.25">
      <c r="C845" s="14"/>
      <c r="D845" s="14">
        <f>SUMIF(Gruppenstunden!$C$12:$C$864,'Wochenübersicht Gruppenstunden'!C845,Gruppenstunden!$AC$12:$AC$864)</f>
        <v>0</v>
      </c>
      <c r="E845" s="30" t="str">
        <f t="shared" si="280"/>
        <v/>
      </c>
      <c r="F845" s="14">
        <f>SUMIF(Gruppenstunden!$C$12:$C$864,'Wochenübersicht Gruppenstunden'!C845,Gruppenstunden!$H$12:$H$864)</f>
        <v>0</v>
      </c>
      <c r="G845" s="14" t="str">
        <f t="shared" si="281"/>
        <v/>
      </c>
      <c r="H845" s="14">
        <f>SUMIF(Gruppenstunden!$C$12:$C$864,'Wochenübersicht Gruppenstunden'!C845,Gruppenstunden!$I$12:$I$864)</f>
        <v>0</v>
      </c>
      <c r="I845" s="14" t="str">
        <f t="shared" ref="I845:I863" si="282">IF(H845=0,"",H845)</f>
        <v/>
      </c>
      <c r="J845" s="14">
        <f>SUMIF(Gruppenstunden!$C$12:$C$864,'Wochenübersicht Gruppenstunden'!C845,Gruppenstunden!$J$12:$J$864)</f>
        <v>0</v>
      </c>
      <c r="K845" s="14" t="str">
        <f t="shared" ref="K845:K863" si="283">IF(J845=0,"",J845)</f>
        <v/>
      </c>
      <c r="L845" s="14">
        <f>SUMIF(Gruppenstunden!$C$12:$C$864,'Wochenübersicht Gruppenstunden'!C845,Gruppenstunden!$K$12:$K$864)</f>
        <v>0</v>
      </c>
      <c r="M845" s="14" t="str">
        <f t="shared" ref="M845:M863" si="284">IF(L845=0,"",L845)</f>
        <v/>
      </c>
      <c r="N845" s="14">
        <f>SUMIF(Gruppenstunden!$C$12:$C$864,'Wochenübersicht Gruppenstunden'!C845,Gruppenstunden!$L$12:$L$864)</f>
        <v>0</v>
      </c>
      <c r="O845" s="14" t="str">
        <f t="shared" ref="O845:O863" si="285">IF(N845=0,"",N845)</f>
        <v/>
      </c>
      <c r="P845" s="14">
        <f>SUMIF(Gruppenstunden!$C$12:$C$864,'Wochenübersicht Gruppenstunden'!C845,Gruppenstunden!$M$12:$M$864)</f>
        <v>0</v>
      </c>
      <c r="Q845" s="14" t="str">
        <f t="shared" ref="Q845:Q863" si="286">IF(P845=0,"",P845)</f>
        <v/>
      </c>
      <c r="R845" s="14">
        <f>SUMIF(Gruppenstunden!$C$12:$C$864,'Wochenübersicht Gruppenstunden'!C845,Gruppenstunden!$N$12:$N$864)</f>
        <v>0</v>
      </c>
      <c r="S845" s="14" t="str">
        <f t="shared" ref="S845:S863" si="287">IF(R845=0,"",R845)</f>
        <v/>
      </c>
      <c r="T845" s="14">
        <f>SUMIF(Gruppenstunden!$C$12:$C$864,'Wochenübersicht Gruppenstunden'!C845,Gruppenstunden!$O$12:$O$864)</f>
        <v>0</v>
      </c>
      <c r="U845" s="14" t="str">
        <f t="shared" ref="U845:U863" si="288">IF(T845=0,"",T845)</f>
        <v/>
      </c>
      <c r="V845" s="14">
        <f>SUMIF(Gruppenstunden!$C$12:$C$864,'Wochenübersicht Gruppenstunden'!C845,Gruppenstunden!$P$12:$P$864)</f>
        <v>0</v>
      </c>
      <c r="W845" s="14" t="str">
        <f t="shared" ref="W845:W863" si="289">IF(V845=0,"",V845)</f>
        <v/>
      </c>
      <c r="X845" s="14">
        <f>SUMIF(Gruppenstunden!$C$12:$C$864,'Wochenübersicht Gruppenstunden'!C845,Gruppenstunden!$Q$12:$Q$864)</f>
        <v>0</v>
      </c>
      <c r="Y845" s="14" t="str">
        <f t="shared" ref="Y845:Y863" si="290">IF(X845=0,"",X845)</f>
        <v/>
      </c>
      <c r="Z845" s="14">
        <f>SUMIF(Gruppenstunden!$C$12:$C$864,'Wochenübersicht Gruppenstunden'!C845,Gruppenstunden!$R$12:$R$864)</f>
        <v>0</v>
      </c>
      <c r="AA845" s="14" t="str">
        <f t="shared" ref="AA845:AA863" si="291">IF(Z845=0,"",Z845)</f>
        <v/>
      </c>
      <c r="AB845" s="14">
        <f>SUMIF(Gruppenstunden!$C$12:$C$864,'Wochenübersicht Gruppenstunden'!C845,Gruppenstunden!$S$12:$S$864)</f>
        <v>0</v>
      </c>
      <c r="AC845" s="14" t="str">
        <f t="shared" ref="AC845:AC863" si="292">IF(AB845=0,"",AB845)</f>
        <v/>
      </c>
      <c r="AD845" s="14">
        <f>SUMIF(Gruppenstunden!$C$12:$C$864,'Wochenübersicht Gruppenstunden'!C845,Gruppenstunden!$T$12:$T$864)</f>
        <v>0</v>
      </c>
      <c r="AE845" s="14" t="str">
        <f t="shared" ref="AE845:AE863" si="293">IF(AD845=0,"",AD845)</f>
        <v/>
      </c>
      <c r="AF845" s="14">
        <f>SUMIF(Gruppenstunden!$C$12:$C$864,'Wochenübersicht Gruppenstunden'!C845,Gruppenstunden!$U$12:$U$864)</f>
        <v>0</v>
      </c>
      <c r="AG845" s="14" t="str">
        <f t="shared" ref="AG845:AG863" si="294">IF(AF845=0,"",AF845)</f>
        <v/>
      </c>
      <c r="AH845" s="14">
        <f>SUMIF(Gruppenstunden!$C$12:$C$864,'Wochenübersicht Gruppenstunden'!C845,Gruppenstunden!$V$12:$V$864)</f>
        <v>0</v>
      </c>
      <c r="AI845" s="14" t="str">
        <f t="shared" ref="AI845:AI863" si="295">IF(AH845=0,"",AH845)</f>
        <v/>
      </c>
      <c r="AJ845" s="14">
        <f>SUMIF(Gruppenstunden!$C$12:$C$864,'Wochenübersicht Gruppenstunden'!C845,Gruppenstunden!$W$12:$W$864)</f>
        <v>0</v>
      </c>
      <c r="AK845" s="14" t="str">
        <f t="shared" ref="AK845:AK863" si="296">IF(AJ845=0,"",AJ845)</f>
        <v/>
      </c>
      <c r="AL845" s="14">
        <f>SUMIF(Gruppenstunden!$C$12:$C$864,'Wochenübersicht Gruppenstunden'!C845,Gruppenstunden!$X$12:$X$864)</f>
        <v>0</v>
      </c>
      <c r="AM845" s="14" t="str">
        <f t="shared" ref="AM845:AM863" si="297">IF(AL845=0,"",AL845)</f>
        <v/>
      </c>
      <c r="AN845" s="14">
        <f>SUMIF(Gruppenstunden!$C$12:$C$864,'Wochenübersicht Gruppenstunden'!C845,Gruppenstunden!$Y$12:$Y$864)</f>
        <v>0</v>
      </c>
      <c r="AO845" s="14" t="str">
        <f t="shared" ref="AO845:AO863" si="298">IF(AN845=0,"",AN845)</f>
        <v/>
      </c>
      <c r="AP845" s="14">
        <f>SUMIF(Gruppenstunden!$C$12:$C$864,'Wochenübersicht Gruppenstunden'!C845,Gruppenstunden!$Z$12:$Z$864)</f>
        <v>0</v>
      </c>
      <c r="AQ845" s="14" t="str">
        <f t="shared" ref="AQ845:AQ863" si="299">IF(AP845=0,"",AP845)</f>
        <v/>
      </c>
      <c r="AR845" s="14">
        <f>SUMIF(Gruppenstunden!$C$12:$C$864,'Wochenübersicht Gruppenstunden'!C845,Gruppenstunden!$AA$12:$AA1697)</f>
        <v>0</v>
      </c>
      <c r="AS845" s="14" t="str">
        <f t="shared" ref="AS845:AS863" si="300">IF(AR845=0,"",AR845)</f>
        <v/>
      </c>
    </row>
    <row r="846" spans="3:45" x14ac:dyDescent="0.25">
      <c r="C846" s="14"/>
      <c r="D846" s="14">
        <f>SUMIF(Gruppenstunden!$C$12:$C$864,'Wochenübersicht Gruppenstunden'!C846,Gruppenstunden!$AC$12:$AC$864)</f>
        <v>0</v>
      </c>
      <c r="E846" s="30" t="str">
        <f t="shared" si="280"/>
        <v/>
      </c>
      <c r="F846" s="14">
        <f>SUMIF(Gruppenstunden!$C$12:$C$864,'Wochenübersicht Gruppenstunden'!C846,Gruppenstunden!$H$12:$H$864)</f>
        <v>0</v>
      </c>
      <c r="G846" s="14" t="str">
        <f t="shared" si="281"/>
        <v/>
      </c>
      <c r="H846" s="14">
        <f>SUMIF(Gruppenstunden!$C$12:$C$864,'Wochenübersicht Gruppenstunden'!C846,Gruppenstunden!$I$12:$I$864)</f>
        <v>0</v>
      </c>
      <c r="I846" s="14" t="str">
        <f t="shared" si="282"/>
        <v/>
      </c>
      <c r="J846" s="14">
        <f>SUMIF(Gruppenstunden!$C$12:$C$864,'Wochenübersicht Gruppenstunden'!C846,Gruppenstunden!$J$12:$J$864)</f>
        <v>0</v>
      </c>
      <c r="K846" s="14" t="str">
        <f t="shared" si="283"/>
        <v/>
      </c>
      <c r="L846" s="14">
        <f>SUMIF(Gruppenstunden!$C$12:$C$864,'Wochenübersicht Gruppenstunden'!C846,Gruppenstunden!$K$12:$K$864)</f>
        <v>0</v>
      </c>
      <c r="M846" s="14" t="str">
        <f t="shared" si="284"/>
        <v/>
      </c>
      <c r="N846" s="14">
        <f>SUMIF(Gruppenstunden!$C$12:$C$864,'Wochenübersicht Gruppenstunden'!C846,Gruppenstunden!$L$12:$L$864)</f>
        <v>0</v>
      </c>
      <c r="O846" s="14" t="str">
        <f t="shared" si="285"/>
        <v/>
      </c>
      <c r="P846" s="14">
        <f>SUMIF(Gruppenstunden!$C$12:$C$864,'Wochenübersicht Gruppenstunden'!C846,Gruppenstunden!$M$12:$M$864)</f>
        <v>0</v>
      </c>
      <c r="Q846" s="14" t="str">
        <f t="shared" si="286"/>
        <v/>
      </c>
      <c r="R846" s="14">
        <f>SUMIF(Gruppenstunden!$C$12:$C$864,'Wochenübersicht Gruppenstunden'!C846,Gruppenstunden!$N$12:$N$864)</f>
        <v>0</v>
      </c>
      <c r="S846" s="14" t="str">
        <f t="shared" si="287"/>
        <v/>
      </c>
      <c r="T846" s="14">
        <f>SUMIF(Gruppenstunden!$C$12:$C$864,'Wochenübersicht Gruppenstunden'!C846,Gruppenstunden!$O$12:$O$864)</f>
        <v>0</v>
      </c>
      <c r="U846" s="14" t="str">
        <f t="shared" si="288"/>
        <v/>
      </c>
      <c r="V846" s="14">
        <f>SUMIF(Gruppenstunden!$C$12:$C$864,'Wochenübersicht Gruppenstunden'!C846,Gruppenstunden!$P$12:$P$864)</f>
        <v>0</v>
      </c>
      <c r="W846" s="14" t="str">
        <f t="shared" si="289"/>
        <v/>
      </c>
      <c r="X846" s="14">
        <f>SUMIF(Gruppenstunden!$C$12:$C$864,'Wochenübersicht Gruppenstunden'!C846,Gruppenstunden!$Q$12:$Q$864)</f>
        <v>0</v>
      </c>
      <c r="Y846" s="14" t="str">
        <f t="shared" si="290"/>
        <v/>
      </c>
      <c r="Z846" s="14">
        <f>SUMIF(Gruppenstunden!$C$12:$C$864,'Wochenübersicht Gruppenstunden'!C846,Gruppenstunden!$R$12:$R$864)</f>
        <v>0</v>
      </c>
      <c r="AA846" s="14" t="str">
        <f t="shared" si="291"/>
        <v/>
      </c>
      <c r="AB846" s="14">
        <f>SUMIF(Gruppenstunden!$C$12:$C$864,'Wochenübersicht Gruppenstunden'!C846,Gruppenstunden!$S$12:$S$864)</f>
        <v>0</v>
      </c>
      <c r="AC846" s="14" t="str">
        <f t="shared" si="292"/>
        <v/>
      </c>
      <c r="AD846" s="14">
        <f>SUMIF(Gruppenstunden!$C$12:$C$864,'Wochenübersicht Gruppenstunden'!C846,Gruppenstunden!$T$12:$T$864)</f>
        <v>0</v>
      </c>
      <c r="AE846" s="14" t="str">
        <f t="shared" si="293"/>
        <v/>
      </c>
      <c r="AF846" s="14">
        <f>SUMIF(Gruppenstunden!$C$12:$C$864,'Wochenübersicht Gruppenstunden'!C846,Gruppenstunden!$U$12:$U$864)</f>
        <v>0</v>
      </c>
      <c r="AG846" s="14" t="str">
        <f t="shared" si="294"/>
        <v/>
      </c>
      <c r="AH846" s="14">
        <f>SUMIF(Gruppenstunden!$C$12:$C$864,'Wochenübersicht Gruppenstunden'!C846,Gruppenstunden!$V$12:$V$864)</f>
        <v>0</v>
      </c>
      <c r="AI846" s="14" t="str">
        <f t="shared" si="295"/>
        <v/>
      </c>
      <c r="AJ846" s="14">
        <f>SUMIF(Gruppenstunden!$C$12:$C$864,'Wochenübersicht Gruppenstunden'!C846,Gruppenstunden!$W$12:$W$864)</f>
        <v>0</v>
      </c>
      <c r="AK846" s="14" t="str">
        <f t="shared" si="296"/>
        <v/>
      </c>
      <c r="AL846" s="14">
        <f>SUMIF(Gruppenstunden!$C$12:$C$864,'Wochenübersicht Gruppenstunden'!C846,Gruppenstunden!$X$12:$X$864)</f>
        <v>0</v>
      </c>
      <c r="AM846" s="14" t="str">
        <f t="shared" si="297"/>
        <v/>
      </c>
      <c r="AN846" s="14">
        <f>SUMIF(Gruppenstunden!$C$12:$C$864,'Wochenübersicht Gruppenstunden'!C846,Gruppenstunden!$Y$12:$Y$864)</f>
        <v>0</v>
      </c>
      <c r="AO846" s="14" t="str">
        <f t="shared" si="298"/>
        <v/>
      </c>
      <c r="AP846" s="14">
        <f>SUMIF(Gruppenstunden!$C$12:$C$864,'Wochenübersicht Gruppenstunden'!C846,Gruppenstunden!$Z$12:$Z$864)</f>
        <v>0</v>
      </c>
      <c r="AQ846" s="14" t="str">
        <f t="shared" si="299"/>
        <v/>
      </c>
      <c r="AR846" s="14">
        <f>SUMIF(Gruppenstunden!$C$12:$C$864,'Wochenübersicht Gruppenstunden'!C846,Gruppenstunden!$AA$12:$AA1698)</f>
        <v>0</v>
      </c>
      <c r="AS846" s="14" t="str">
        <f t="shared" si="300"/>
        <v/>
      </c>
    </row>
    <row r="847" spans="3:45" x14ac:dyDescent="0.25">
      <c r="C847" s="14"/>
      <c r="D847" s="14">
        <f>SUMIF(Gruppenstunden!$C$12:$C$864,'Wochenübersicht Gruppenstunden'!C847,Gruppenstunden!$AC$12:$AC$864)</f>
        <v>0</v>
      </c>
      <c r="E847" s="30" t="str">
        <f t="shared" si="280"/>
        <v/>
      </c>
      <c r="F847" s="14">
        <f>SUMIF(Gruppenstunden!$C$12:$C$864,'Wochenübersicht Gruppenstunden'!C847,Gruppenstunden!$H$12:$H$864)</f>
        <v>0</v>
      </c>
      <c r="G847" s="14" t="str">
        <f t="shared" si="281"/>
        <v/>
      </c>
      <c r="H847" s="14">
        <f>SUMIF(Gruppenstunden!$C$12:$C$864,'Wochenübersicht Gruppenstunden'!C847,Gruppenstunden!$I$12:$I$864)</f>
        <v>0</v>
      </c>
      <c r="I847" s="14" t="str">
        <f t="shared" si="282"/>
        <v/>
      </c>
      <c r="J847" s="14">
        <f>SUMIF(Gruppenstunden!$C$12:$C$864,'Wochenübersicht Gruppenstunden'!C847,Gruppenstunden!$J$12:$J$864)</f>
        <v>0</v>
      </c>
      <c r="K847" s="14" t="str">
        <f t="shared" si="283"/>
        <v/>
      </c>
      <c r="L847" s="14">
        <f>SUMIF(Gruppenstunden!$C$12:$C$864,'Wochenübersicht Gruppenstunden'!C847,Gruppenstunden!$K$12:$K$864)</f>
        <v>0</v>
      </c>
      <c r="M847" s="14" t="str">
        <f t="shared" si="284"/>
        <v/>
      </c>
      <c r="N847" s="14">
        <f>SUMIF(Gruppenstunden!$C$12:$C$864,'Wochenübersicht Gruppenstunden'!C847,Gruppenstunden!$L$12:$L$864)</f>
        <v>0</v>
      </c>
      <c r="O847" s="14" t="str">
        <f t="shared" si="285"/>
        <v/>
      </c>
      <c r="P847" s="14">
        <f>SUMIF(Gruppenstunden!$C$12:$C$864,'Wochenübersicht Gruppenstunden'!C847,Gruppenstunden!$M$12:$M$864)</f>
        <v>0</v>
      </c>
      <c r="Q847" s="14" t="str">
        <f t="shared" si="286"/>
        <v/>
      </c>
      <c r="R847" s="14">
        <f>SUMIF(Gruppenstunden!$C$12:$C$864,'Wochenübersicht Gruppenstunden'!C847,Gruppenstunden!$N$12:$N$864)</f>
        <v>0</v>
      </c>
      <c r="S847" s="14" t="str">
        <f t="shared" si="287"/>
        <v/>
      </c>
      <c r="T847" s="14">
        <f>SUMIF(Gruppenstunden!$C$12:$C$864,'Wochenübersicht Gruppenstunden'!C847,Gruppenstunden!$O$12:$O$864)</f>
        <v>0</v>
      </c>
      <c r="U847" s="14" t="str">
        <f t="shared" si="288"/>
        <v/>
      </c>
      <c r="V847" s="14">
        <f>SUMIF(Gruppenstunden!$C$12:$C$864,'Wochenübersicht Gruppenstunden'!C847,Gruppenstunden!$P$12:$P$864)</f>
        <v>0</v>
      </c>
      <c r="W847" s="14" t="str">
        <f t="shared" si="289"/>
        <v/>
      </c>
      <c r="X847" s="14">
        <f>SUMIF(Gruppenstunden!$C$12:$C$864,'Wochenübersicht Gruppenstunden'!C847,Gruppenstunden!$Q$12:$Q$864)</f>
        <v>0</v>
      </c>
      <c r="Y847" s="14" t="str">
        <f t="shared" si="290"/>
        <v/>
      </c>
      <c r="Z847" s="14">
        <f>SUMIF(Gruppenstunden!$C$12:$C$864,'Wochenübersicht Gruppenstunden'!C847,Gruppenstunden!$R$12:$R$864)</f>
        <v>0</v>
      </c>
      <c r="AA847" s="14" t="str">
        <f t="shared" si="291"/>
        <v/>
      </c>
      <c r="AB847" s="14">
        <f>SUMIF(Gruppenstunden!$C$12:$C$864,'Wochenübersicht Gruppenstunden'!C847,Gruppenstunden!$S$12:$S$864)</f>
        <v>0</v>
      </c>
      <c r="AC847" s="14" t="str">
        <f t="shared" si="292"/>
        <v/>
      </c>
      <c r="AD847" s="14">
        <f>SUMIF(Gruppenstunden!$C$12:$C$864,'Wochenübersicht Gruppenstunden'!C847,Gruppenstunden!$T$12:$T$864)</f>
        <v>0</v>
      </c>
      <c r="AE847" s="14" t="str">
        <f t="shared" si="293"/>
        <v/>
      </c>
      <c r="AF847" s="14">
        <f>SUMIF(Gruppenstunden!$C$12:$C$864,'Wochenübersicht Gruppenstunden'!C847,Gruppenstunden!$U$12:$U$864)</f>
        <v>0</v>
      </c>
      <c r="AG847" s="14" t="str">
        <f t="shared" si="294"/>
        <v/>
      </c>
      <c r="AH847" s="14">
        <f>SUMIF(Gruppenstunden!$C$12:$C$864,'Wochenübersicht Gruppenstunden'!C847,Gruppenstunden!$V$12:$V$864)</f>
        <v>0</v>
      </c>
      <c r="AI847" s="14" t="str">
        <f t="shared" si="295"/>
        <v/>
      </c>
      <c r="AJ847" s="14">
        <f>SUMIF(Gruppenstunden!$C$12:$C$864,'Wochenübersicht Gruppenstunden'!C847,Gruppenstunden!$W$12:$W$864)</f>
        <v>0</v>
      </c>
      <c r="AK847" s="14" t="str">
        <f t="shared" si="296"/>
        <v/>
      </c>
      <c r="AL847" s="14">
        <f>SUMIF(Gruppenstunden!$C$12:$C$864,'Wochenübersicht Gruppenstunden'!C847,Gruppenstunden!$X$12:$X$864)</f>
        <v>0</v>
      </c>
      <c r="AM847" s="14" t="str">
        <f t="shared" si="297"/>
        <v/>
      </c>
      <c r="AN847" s="14">
        <f>SUMIF(Gruppenstunden!$C$12:$C$864,'Wochenübersicht Gruppenstunden'!C847,Gruppenstunden!$Y$12:$Y$864)</f>
        <v>0</v>
      </c>
      <c r="AO847" s="14" t="str">
        <f t="shared" si="298"/>
        <v/>
      </c>
      <c r="AP847" s="14">
        <f>SUMIF(Gruppenstunden!$C$12:$C$864,'Wochenübersicht Gruppenstunden'!C847,Gruppenstunden!$Z$12:$Z$864)</f>
        <v>0</v>
      </c>
      <c r="AQ847" s="14" t="str">
        <f t="shared" si="299"/>
        <v/>
      </c>
      <c r="AR847" s="14">
        <f>SUMIF(Gruppenstunden!$C$12:$C$864,'Wochenübersicht Gruppenstunden'!C847,Gruppenstunden!$AA$12:$AA1699)</f>
        <v>0</v>
      </c>
      <c r="AS847" s="14" t="str">
        <f t="shared" si="300"/>
        <v/>
      </c>
    </row>
    <row r="848" spans="3:45" x14ac:dyDescent="0.25">
      <c r="C848" s="14"/>
      <c r="D848" s="14">
        <f>SUMIF(Gruppenstunden!$C$12:$C$864,'Wochenübersicht Gruppenstunden'!C848,Gruppenstunden!$AC$12:$AC$864)</f>
        <v>0</v>
      </c>
      <c r="E848" s="30" t="str">
        <f t="shared" si="280"/>
        <v/>
      </c>
      <c r="F848" s="14">
        <f>SUMIF(Gruppenstunden!$C$12:$C$864,'Wochenübersicht Gruppenstunden'!C848,Gruppenstunden!$H$12:$H$864)</f>
        <v>0</v>
      </c>
      <c r="G848" s="14" t="str">
        <f t="shared" si="281"/>
        <v/>
      </c>
      <c r="H848" s="14">
        <f>SUMIF(Gruppenstunden!$C$12:$C$864,'Wochenübersicht Gruppenstunden'!C848,Gruppenstunden!$I$12:$I$864)</f>
        <v>0</v>
      </c>
      <c r="I848" s="14" t="str">
        <f t="shared" si="282"/>
        <v/>
      </c>
      <c r="J848" s="14">
        <f>SUMIF(Gruppenstunden!$C$12:$C$864,'Wochenübersicht Gruppenstunden'!C848,Gruppenstunden!$J$12:$J$864)</f>
        <v>0</v>
      </c>
      <c r="K848" s="14" t="str">
        <f t="shared" si="283"/>
        <v/>
      </c>
      <c r="L848" s="14">
        <f>SUMIF(Gruppenstunden!$C$12:$C$864,'Wochenübersicht Gruppenstunden'!C848,Gruppenstunden!$K$12:$K$864)</f>
        <v>0</v>
      </c>
      <c r="M848" s="14" t="str">
        <f t="shared" si="284"/>
        <v/>
      </c>
      <c r="N848" s="14">
        <f>SUMIF(Gruppenstunden!$C$12:$C$864,'Wochenübersicht Gruppenstunden'!C848,Gruppenstunden!$L$12:$L$864)</f>
        <v>0</v>
      </c>
      <c r="O848" s="14" t="str">
        <f t="shared" si="285"/>
        <v/>
      </c>
      <c r="P848" s="14">
        <f>SUMIF(Gruppenstunden!$C$12:$C$864,'Wochenübersicht Gruppenstunden'!C848,Gruppenstunden!$M$12:$M$864)</f>
        <v>0</v>
      </c>
      <c r="Q848" s="14" t="str">
        <f t="shared" si="286"/>
        <v/>
      </c>
      <c r="R848" s="14">
        <f>SUMIF(Gruppenstunden!$C$12:$C$864,'Wochenübersicht Gruppenstunden'!C848,Gruppenstunden!$N$12:$N$864)</f>
        <v>0</v>
      </c>
      <c r="S848" s="14" t="str">
        <f t="shared" si="287"/>
        <v/>
      </c>
      <c r="T848" s="14">
        <f>SUMIF(Gruppenstunden!$C$12:$C$864,'Wochenübersicht Gruppenstunden'!C848,Gruppenstunden!$O$12:$O$864)</f>
        <v>0</v>
      </c>
      <c r="U848" s="14" t="str">
        <f t="shared" si="288"/>
        <v/>
      </c>
      <c r="V848" s="14">
        <f>SUMIF(Gruppenstunden!$C$12:$C$864,'Wochenübersicht Gruppenstunden'!C848,Gruppenstunden!$P$12:$P$864)</f>
        <v>0</v>
      </c>
      <c r="W848" s="14" t="str">
        <f t="shared" si="289"/>
        <v/>
      </c>
      <c r="X848" s="14">
        <f>SUMIF(Gruppenstunden!$C$12:$C$864,'Wochenübersicht Gruppenstunden'!C848,Gruppenstunden!$Q$12:$Q$864)</f>
        <v>0</v>
      </c>
      <c r="Y848" s="14" t="str">
        <f t="shared" si="290"/>
        <v/>
      </c>
      <c r="Z848" s="14">
        <f>SUMIF(Gruppenstunden!$C$12:$C$864,'Wochenübersicht Gruppenstunden'!C848,Gruppenstunden!$R$12:$R$864)</f>
        <v>0</v>
      </c>
      <c r="AA848" s="14" t="str">
        <f t="shared" si="291"/>
        <v/>
      </c>
      <c r="AB848" s="14">
        <f>SUMIF(Gruppenstunden!$C$12:$C$864,'Wochenübersicht Gruppenstunden'!C848,Gruppenstunden!$S$12:$S$864)</f>
        <v>0</v>
      </c>
      <c r="AC848" s="14" t="str">
        <f t="shared" si="292"/>
        <v/>
      </c>
      <c r="AD848" s="14">
        <f>SUMIF(Gruppenstunden!$C$12:$C$864,'Wochenübersicht Gruppenstunden'!C848,Gruppenstunden!$T$12:$T$864)</f>
        <v>0</v>
      </c>
      <c r="AE848" s="14" t="str">
        <f t="shared" si="293"/>
        <v/>
      </c>
      <c r="AF848" s="14">
        <f>SUMIF(Gruppenstunden!$C$12:$C$864,'Wochenübersicht Gruppenstunden'!C848,Gruppenstunden!$U$12:$U$864)</f>
        <v>0</v>
      </c>
      <c r="AG848" s="14" t="str">
        <f t="shared" si="294"/>
        <v/>
      </c>
      <c r="AH848" s="14">
        <f>SUMIF(Gruppenstunden!$C$12:$C$864,'Wochenübersicht Gruppenstunden'!C848,Gruppenstunden!$V$12:$V$864)</f>
        <v>0</v>
      </c>
      <c r="AI848" s="14" t="str">
        <f t="shared" si="295"/>
        <v/>
      </c>
      <c r="AJ848" s="14">
        <f>SUMIF(Gruppenstunden!$C$12:$C$864,'Wochenübersicht Gruppenstunden'!C848,Gruppenstunden!$W$12:$W$864)</f>
        <v>0</v>
      </c>
      <c r="AK848" s="14" t="str">
        <f t="shared" si="296"/>
        <v/>
      </c>
      <c r="AL848" s="14">
        <f>SUMIF(Gruppenstunden!$C$12:$C$864,'Wochenübersicht Gruppenstunden'!C848,Gruppenstunden!$X$12:$X$864)</f>
        <v>0</v>
      </c>
      <c r="AM848" s="14" t="str">
        <f t="shared" si="297"/>
        <v/>
      </c>
      <c r="AN848" s="14">
        <f>SUMIF(Gruppenstunden!$C$12:$C$864,'Wochenübersicht Gruppenstunden'!C848,Gruppenstunden!$Y$12:$Y$864)</f>
        <v>0</v>
      </c>
      <c r="AO848" s="14" t="str">
        <f t="shared" si="298"/>
        <v/>
      </c>
      <c r="AP848" s="14">
        <f>SUMIF(Gruppenstunden!$C$12:$C$864,'Wochenübersicht Gruppenstunden'!C848,Gruppenstunden!$Z$12:$Z$864)</f>
        <v>0</v>
      </c>
      <c r="AQ848" s="14" t="str">
        <f t="shared" si="299"/>
        <v/>
      </c>
      <c r="AR848" s="14">
        <f>SUMIF(Gruppenstunden!$C$12:$C$864,'Wochenübersicht Gruppenstunden'!C848,Gruppenstunden!$AA$12:$AA1700)</f>
        <v>0</v>
      </c>
      <c r="AS848" s="14" t="str">
        <f t="shared" si="300"/>
        <v/>
      </c>
    </row>
    <row r="849" spans="3:45" x14ac:dyDescent="0.25">
      <c r="C849" s="14"/>
      <c r="D849" s="14">
        <f>SUMIF(Gruppenstunden!$C$12:$C$864,'Wochenübersicht Gruppenstunden'!C849,Gruppenstunden!$AC$12:$AC$864)</f>
        <v>0</v>
      </c>
      <c r="E849" s="30" t="str">
        <f t="shared" si="280"/>
        <v/>
      </c>
      <c r="F849" s="14">
        <f>SUMIF(Gruppenstunden!$C$12:$C$864,'Wochenübersicht Gruppenstunden'!C849,Gruppenstunden!$H$12:$H$864)</f>
        <v>0</v>
      </c>
      <c r="G849" s="14" t="str">
        <f t="shared" si="281"/>
        <v/>
      </c>
      <c r="H849" s="14">
        <f>SUMIF(Gruppenstunden!$C$12:$C$864,'Wochenübersicht Gruppenstunden'!C849,Gruppenstunden!$I$12:$I$864)</f>
        <v>0</v>
      </c>
      <c r="I849" s="14" t="str">
        <f t="shared" si="282"/>
        <v/>
      </c>
      <c r="J849" s="14">
        <f>SUMIF(Gruppenstunden!$C$12:$C$864,'Wochenübersicht Gruppenstunden'!C849,Gruppenstunden!$J$12:$J$864)</f>
        <v>0</v>
      </c>
      <c r="K849" s="14" t="str">
        <f t="shared" si="283"/>
        <v/>
      </c>
      <c r="L849" s="14">
        <f>SUMIF(Gruppenstunden!$C$12:$C$864,'Wochenübersicht Gruppenstunden'!C849,Gruppenstunden!$K$12:$K$864)</f>
        <v>0</v>
      </c>
      <c r="M849" s="14" t="str">
        <f t="shared" si="284"/>
        <v/>
      </c>
      <c r="N849" s="14">
        <f>SUMIF(Gruppenstunden!$C$12:$C$864,'Wochenübersicht Gruppenstunden'!C849,Gruppenstunden!$L$12:$L$864)</f>
        <v>0</v>
      </c>
      <c r="O849" s="14" t="str">
        <f t="shared" si="285"/>
        <v/>
      </c>
      <c r="P849" s="14">
        <f>SUMIF(Gruppenstunden!$C$12:$C$864,'Wochenübersicht Gruppenstunden'!C849,Gruppenstunden!$M$12:$M$864)</f>
        <v>0</v>
      </c>
      <c r="Q849" s="14" t="str">
        <f t="shared" si="286"/>
        <v/>
      </c>
      <c r="R849" s="14">
        <f>SUMIF(Gruppenstunden!$C$12:$C$864,'Wochenübersicht Gruppenstunden'!C849,Gruppenstunden!$N$12:$N$864)</f>
        <v>0</v>
      </c>
      <c r="S849" s="14" t="str">
        <f t="shared" si="287"/>
        <v/>
      </c>
      <c r="T849" s="14">
        <f>SUMIF(Gruppenstunden!$C$12:$C$864,'Wochenübersicht Gruppenstunden'!C849,Gruppenstunden!$O$12:$O$864)</f>
        <v>0</v>
      </c>
      <c r="U849" s="14" t="str">
        <f t="shared" si="288"/>
        <v/>
      </c>
      <c r="V849" s="14">
        <f>SUMIF(Gruppenstunden!$C$12:$C$864,'Wochenübersicht Gruppenstunden'!C849,Gruppenstunden!$P$12:$P$864)</f>
        <v>0</v>
      </c>
      <c r="W849" s="14" t="str">
        <f t="shared" si="289"/>
        <v/>
      </c>
      <c r="X849" s="14">
        <f>SUMIF(Gruppenstunden!$C$12:$C$864,'Wochenübersicht Gruppenstunden'!C849,Gruppenstunden!$Q$12:$Q$864)</f>
        <v>0</v>
      </c>
      <c r="Y849" s="14" t="str">
        <f t="shared" si="290"/>
        <v/>
      </c>
      <c r="Z849" s="14">
        <f>SUMIF(Gruppenstunden!$C$12:$C$864,'Wochenübersicht Gruppenstunden'!C849,Gruppenstunden!$R$12:$R$864)</f>
        <v>0</v>
      </c>
      <c r="AA849" s="14" t="str">
        <f t="shared" si="291"/>
        <v/>
      </c>
      <c r="AB849" s="14">
        <f>SUMIF(Gruppenstunden!$C$12:$C$864,'Wochenübersicht Gruppenstunden'!C849,Gruppenstunden!$S$12:$S$864)</f>
        <v>0</v>
      </c>
      <c r="AC849" s="14" t="str">
        <f t="shared" si="292"/>
        <v/>
      </c>
      <c r="AD849" s="14">
        <f>SUMIF(Gruppenstunden!$C$12:$C$864,'Wochenübersicht Gruppenstunden'!C849,Gruppenstunden!$T$12:$T$864)</f>
        <v>0</v>
      </c>
      <c r="AE849" s="14" t="str">
        <f t="shared" si="293"/>
        <v/>
      </c>
      <c r="AF849" s="14">
        <f>SUMIF(Gruppenstunden!$C$12:$C$864,'Wochenübersicht Gruppenstunden'!C849,Gruppenstunden!$U$12:$U$864)</f>
        <v>0</v>
      </c>
      <c r="AG849" s="14" t="str">
        <f t="shared" si="294"/>
        <v/>
      </c>
      <c r="AH849" s="14">
        <f>SUMIF(Gruppenstunden!$C$12:$C$864,'Wochenübersicht Gruppenstunden'!C849,Gruppenstunden!$V$12:$V$864)</f>
        <v>0</v>
      </c>
      <c r="AI849" s="14" t="str">
        <f t="shared" si="295"/>
        <v/>
      </c>
      <c r="AJ849" s="14">
        <f>SUMIF(Gruppenstunden!$C$12:$C$864,'Wochenübersicht Gruppenstunden'!C849,Gruppenstunden!$W$12:$W$864)</f>
        <v>0</v>
      </c>
      <c r="AK849" s="14" t="str">
        <f t="shared" si="296"/>
        <v/>
      </c>
      <c r="AL849" s="14">
        <f>SUMIF(Gruppenstunden!$C$12:$C$864,'Wochenübersicht Gruppenstunden'!C849,Gruppenstunden!$X$12:$X$864)</f>
        <v>0</v>
      </c>
      <c r="AM849" s="14" t="str">
        <f t="shared" si="297"/>
        <v/>
      </c>
      <c r="AN849" s="14">
        <f>SUMIF(Gruppenstunden!$C$12:$C$864,'Wochenübersicht Gruppenstunden'!C849,Gruppenstunden!$Y$12:$Y$864)</f>
        <v>0</v>
      </c>
      <c r="AO849" s="14" t="str">
        <f t="shared" si="298"/>
        <v/>
      </c>
      <c r="AP849" s="14">
        <f>SUMIF(Gruppenstunden!$C$12:$C$864,'Wochenübersicht Gruppenstunden'!C849,Gruppenstunden!$Z$12:$Z$864)</f>
        <v>0</v>
      </c>
      <c r="AQ849" s="14" t="str">
        <f t="shared" si="299"/>
        <v/>
      </c>
      <c r="AR849" s="14">
        <f>SUMIF(Gruppenstunden!$C$12:$C$864,'Wochenübersicht Gruppenstunden'!C849,Gruppenstunden!$AA$12:$AA1701)</f>
        <v>0</v>
      </c>
      <c r="AS849" s="14" t="str">
        <f t="shared" si="300"/>
        <v/>
      </c>
    </row>
    <row r="850" spans="3:45" x14ac:dyDescent="0.25">
      <c r="C850" s="14"/>
      <c r="D850" s="14">
        <f>SUMIF(Gruppenstunden!$C$12:$C$864,'Wochenübersicht Gruppenstunden'!C850,Gruppenstunden!$AC$12:$AC$864)</f>
        <v>0</v>
      </c>
      <c r="E850" s="30" t="str">
        <f t="shared" si="280"/>
        <v/>
      </c>
      <c r="F850" s="14">
        <f>SUMIF(Gruppenstunden!$C$12:$C$864,'Wochenübersicht Gruppenstunden'!C850,Gruppenstunden!$H$12:$H$864)</f>
        <v>0</v>
      </c>
      <c r="G850" s="14" t="str">
        <f t="shared" si="281"/>
        <v/>
      </c>
      <c r="H850" s="14">
        <f>SUMIF(Gruppenstunden!$C$12:$C$864,'Wochenübersicht Gruppenstunden'!C850,Gruppenstunden!$I$12:$I$864)</f>
        <v>0</v>
      </c>
      <c r="I850" s="14" t="str">
        <f t="shared" si="282"/>
        <v/>
      </c>
      <c r="J850" s="14">
        <f>SUMIF(Gruppenstunden!$C$12:$C$864,'Wochenübersicht Gruppenstunden'!C850,Gruppenstunden!$J$12:$J$864)</f>
        <v>0</v>
      </c>
      <c r="K850" s="14" t="str">
        <f t="shared" si="283"/>
        <v/>
      </c>
      <c r="L850" s="14">
        <f>SUMIF(Gruppenstunden!$C$12:$C$864,'Wochenübersicht Gruppenstunden'!C850,Gruppenstunden!$K$12:$K$864)</f>
        <v>0</v>
      </c>
      <c r="M850" s="14" t="str">
        <f t="shared" si="284"/>
        <v/>
      </c>
      <c r="N850" s="14">
        <f>SUMIF(Gruppenstunden!$C$12:$C$864,'Wochenübersicht Gruppenstunden'!C850,Gruppenstunden!$L$12:$L$864)</f>
        <v>0</v>
      </c>
      <c r="O850" s="14" t="str">
        <f t="shared" si="285"/>
        <v/>
      </c>
      <c r="P850" s="14">
        <f>SUMIF(Gruppenstunden!$C$12:$C$864,'Wochenübersicht Gruppenstunden'!C850,Gruppenstunden!$M$12:$M$864)</f>
        <v>0</v>
      </c>
      <c r="Q850" s="14" t="str">
        <f t="shared" si="286"/>
        <v/>
      </c>
      <c r="R850" s="14">
        <f>SUMIF(Gruppenstunden!$C$12:$C$864,'Wochenübersicht Gruppenstunden'!C850,Gruppenstunden!$N$12:$N$864)</f>
        <v>0</v>
      </c>
      <c r="S850" s="14" t="str">
        <f t="shared" si="287"/>
        <v/>
      </c>
      <c r="T850" s="14">
        <f>SUMIF(Gruppenstunden!$C$12:$C$864,'Wochenübersicht Gruppenstunden'!C850,Gruppenstunden!$O$12:$O$864)</f>
        <v>0</v>
      </c>
      <c r="U850" s="14" t="str">
        <f t="shared" si="288"/>
        <v/>
      </c>
      <c r="V850" s="14">
        <f>SUMIF(Gruppenstunden!$C$12:$C$864,'Wochenübersicht Gruppenstunden'!C850,Gruppenstunden!$P$12:$P$864)</f>
        <v>0</v>
      </c>
      <c r="W850" s="14" t="str">
        <f t="shared" si="289"/>
        <v/>
      </c>
      <c r="X850" s="14">
        <f>SUMIF(Gruppenstunden!$C$12:$C$864,'Wochenübersicht Gruppenstunden'!C850,Gruppenstunden!$Q$12:$Q$864)</f>
        <v>0</v>
      </c>
      <c r="Y850" s="14" t="str">
        <f t="shared" si="290"/>
        <v/>
      </c>
      <c r="Z850" s="14">
        <f>SUMIF(Gruppenstunden!$C$12:$C$864,'Wochenübersicht Gruppenstunden'!C850,Gruppenstunden!$R$12:$R$864)</f>
        <v>0</v>
      </c>
      <c r="AA850" s="14" t="str">
        <f t="shared" si="291"/>
        <v/>
      </c>
      <c r="AB850" s="14">
        <f>SUMIF(Gruppenstunden!$C$12:$C$864,'Wochenübersicht Gruppenstunden'!C850,Gruppenstunden!$S$12:$S$864)</f>
        <v>0</v>
      </c>
      <c r="AC850" s="14" t="str">
        <f t="shared" si="292"/>
        <v/>
      </c>
      <c r="AD850" s="14">
        <f>SUMIF(Gruppenstunden!$C$12:$C$864,'Wochenübersicht Gruppenstunden'!C850,Gruppenstunden!$T$12:$T$864)</f>
        <v>0</v>
      </c>
      <c r="AE850" s="14" t="str">
        <f t="shared" si="293"/>
        <v/>
      </c>
      <c r="AF850" s="14">
        <f>SUMIF(Gruppenstunden!$C$12:$C$864,'Wochenübersicht Gruppenstunden'!C850,Gruppenstunden!$U$12:$U$864)</f>
        <v>0</v>
      </c>
      <c r="AG850" s="14" t="str">
        <f t="shared" si="294"/>
        <v/>
      </c>
      <c r="AH850" s="14">
        <f>SUMIF(Gruppenstunden!$C$12:$C$864,'Wochenübersicht Gruppenstunden'!C850,Gruppenstunden!$V$12:$V$864)</f>
        <v>0</v>
      </c>
      <c r="AI850" s="14" t="str">
        <f t="shared" si="295"/>
        <v/>
      </c>
      <c r="AJ850" s="14">
        <f>SUMIF(Gruppenstunden!$C$12:$C$864,'Wochenübersicht Gruppenstunden'!C850,Gruppenstunden!$W$12:$W$864)</f>
        <v>0</v>
      </c>
      <c r="AK850" s="14" t="str">
        <f t="shared" si="296"/>
        <v/>
      </c>
      <c r="AL850" s="14">
        <f>SUMIF(Gruppenstunden!$C$12:$C$864,'Wochenübersicht Gruppenstunden'!C850,Gruppenstunden!$X$12:$X$864)</f>
        <v>0</v>
      </c>
      <c r="AM850" s="14" t="str">
        <f t="shared" si="297"/>
        <v/>
      </c>
      <c r="AN850" s="14">
        <f>SUMIF(Gruppenstunden!$C$12:$C$864,'Wochenübersicht Gruppenstunden'!C850,Gruppenstunden!$Y$12:$Y$864)</f>
        <v>0</v>
      </c>
      <c r="AO850" s="14" t="str">
        <f t="shared" si="298"/>
        <v/>
      </c>
      <c r="AP850" s="14">
        <f>SUMIF(Gruppenstunden!$C$12:$C$864,'Wochenübersicht Gruppenstunden'!C850,Gruppenstunden!$Z$12:$Z$864)</f>
        <v>0</v>
      </c>
      <c r="AQ850" s="14" t="str">
        <f t="shared" si="299"/>
        <v/>
      </c>
      <c r="AR850" s="14">
        <f>SUMIF(Gruppenstunden!$C$12:$C$864,'Wochenübersicht Gruppenstunden'!C850,Gruppenstunden!$AA$12:$AA1702)</f>
        <v>0</v>
      </c>
      <c r="AS850" s="14" t="str">
        <f t="shared" si="300"/>
        <v/>
      </c>
    </row>
    <row r="851" spans="3:45" x14ac:dyDescent="0.25">
      <c r="C851" s="14"/>
      <c r="D851" s="14">
        <f>SUMIF(Gruppenstunden!$C$12:$C$864,'Wochenübersicht Gruppenstunden'!C851,Gruppenstunden!$AC$12:$AC$864)</f>
        <v>0</v>
      </c>
      <c r="E851" s="30" t="str">
        <f t="shared" si="280"/>
        <v/>
      </c>
      <c r="F851" s="14">
        <f>SUMIF(Gruppenstunden!$C$12:$C$864,'Wochenübersicht Gruppenstunden'!C851,Gruppenstunden!$H$12:$H$864)</f>
        <v>0</v>
      </c>
      <c r="G851" s="14" t="str">
        <f t="shared" si="281"/>
        <v/>
      </c>
      <c r="H851" s="14">
        <f>SUMIF(Gruppenstunden!$C$12:$C$864,'Wochenübersicht Gruppenstunden'!C851,Gruppenstunden!$I$12:$I$864)</f>
        <v>0</v>
      </c>
      <c r="I851" s="14" t="str">
        <f t="shared" si="282"/>
        <v/>
      </c>
      <c r="J851" s="14">
        <f>SUMIF(Gruppenstunden!$C$12:$C$864,'Wochenübersicht Gruppenstunden'!C851,Gruppenstunden!$J$12:$J$864)</f>
        <v>0</v>
      </c>
      <c r="K851" s="14" t="str">
        <f t="shared" si="283"/>
        <v/>
      </c>
      <c r="L851" s="14">
        <f>SUMIF(Gruppenstunden!$C$12:$C$864,'Wochenübersicht Gruppenstunden'!C851,Gruppenstunden!$K$12:$K$864)</f>
        <v>0</v>
      </c>
      <c r="M851" s="14" t="str">
        <f t="shared" si="284"/>
        <v/>
      </c>
      <c r="N851" s="14">
        <f>SUMIF(Gruppenstunden!$C$12:$C$864,'Wochenübersicht Gruppenstunden'!C851,Gruppenstunden!$L$12:$L$864)</f>
        <v>0</v>
      </c>
      <c r="O851" s="14" t="str">
        <f t="shared" si="285"/>
        <v/>
      </c>
      <c r="P851" s="14">
        <f>SUMIF(Gruppenstunden!$C$12:$C$864,'Wochenübersicht Gruppenstunden'!C851,Gruppenstunden!$M$12:$M$864)</f>
        <v>0</v>
      </c>
      <c r="Q851" s="14" t="str">
        <f t="shared" si="286"/>
        <v/>
      </c>
      <c r="R851" s="14">
        <f>SUMIF(Gruppenstunden!$C$12:$C$864,'Wochenübersicht Gruppenstunden'!C851,Gruppenstunden!$N$12:$N$864)</f>
        <v>0</v>
      </c>
      <c r="S851" s="14" t="str">
        <f t="shared" si="287"/>
        <v/>
      </c>
      <c r="T851" s="14">
        <f>SUMIF(Gruppenstunden!$C$12:$C$864,'Wochenübersicht Gruppenstunden'!C851,Gruppenstunden!$O$12:$O$864)</f>
        <v>0</v>
      </c>
      <c r="U851" s="14" t="str">
        <f t="shared" si="288"/>
        <v/>
      </c>
      <c r="V851" s="14">
        <f>SUMIF(Gruppenstunden!$C$12:$C$864,'Wochenübersicht Gruppenstunden'!C851,Gruppenstunden!$P$12:$P$864)</f>
        <v>0</v>
      </c>
      <c r="W851" s="14" t="str">
        <f t="shared" si="289"/>
        <v/>
      </c>
      <c r="X851" s="14">
        <f>SUMIF(Gruppenstunden!$C$12:$C$864,'Wochenübersicht Gruppenstunden'!C851,Gruppenstunden!$Q$12:$Q$864)</f>
        <v>0</v>
      </c>
      <c r="Y851" s="14" t="str">
        <f t="shared" si="290"/>
        <v/>
      </c>
      <c r="Z851" s="14">
        <f>SUMIF(Gruppenstunden!$C$12:$C$864,'Wochenübersicht Gruppenstunden'!C851,Gruppenstunden!$R$12:$R$864)</f>
        <v>0</v>
      </c>
      <c r="AA851" s="14" t="str">
        <f t="shared" si="291"/>
        <v/>
      </c>
      <c r="AB851" s="14">
        <f>SUMIF(Gruppenstunden!$C$12:$C$864,'Wochenübersicht Gruppenstunden'!C851,Gruppenstunden!$S$12:$S$864)</f>
        <v>0</v>
      </c>
      <c r="AC851" s="14" t="str">
        <f t="shared" si="292"/>
        <v/>
      </c>
      <c r="AD851" s="14">
        <f>SUMIF(Gruppenstunden!$C$12:$C$864,'Wochenübersicht Gruppenstunden'!C851,Gruppenstunden!$T$12:$T$864)</f>
        <v>0</v>
      </c>
      <c r="AE851" s="14" t="str">
        <f t="shared" si="293"/>
        <v/>
      </c>
      <c r="AF851" s="14">
        <f>SUMIF(Gruppenstunden!$C$12:$C$864,'Wochenübersicht Gruppenstunden'!C851,Gruppenstunden!$U$12:$U$864)</f>
        <v>0</v>
      </c>
      <c r="AG851" s="14" t="str">
        <f t="shared" si="294"/>
        <v/>
      </c>
      <c r="AH851" s="14">
        <f>SUMIF(Gruppenstunden!$C$12:$C$864,'Wochenübersicht Gruppenstunden'!C851,Gruppenstunden!$V$12:$V$864)</f>
        <v>0</v>
      </c>
      <c r="AI851" s="14" t="str">
        <f t="shared" si="295"/>
        <v/>
      </c>
      <c r="AJ851" s="14">
        <f>SUMIF(Gruppenstunden!$C$12:$C$864,'Wochenübersicht Gruppenstunden'!C851,Gruppenstunden!$W$12:$W$864)</f>
        <v>0</v>
      </c>
      <c r="AK851" s="14" t="str">
        <f t="shared" si="296"/>
        <v/>
      </c>
      <c r="AL851" s="14">
        <f>SUMIF(Gruppenstunden!$C$12:$C$864,'Wochenübersicht Gruppenstunden'!C851,Gruppenstunden!$X$12:$X$864)</f>
        <v>0</v>
      </c>
      <c r="AM851" s="14" t="str">
        <f t="shared" si="297"/>
        <v/>
      </c>
      <c r="AN851" s="14">
        <f>SUMIF(Gruppenstunden!$C$12:$C$864,'Wochenübersicht Gruppenstunden'!C851,Gruppenstunden!$Y$12:$Y$864)</f>
        <v>0</v>
      </c>
      <c r="AO851" s="14" t="str">
        <f t="shared" si="298"/>
        <v/>
      </c>
      <c r="AP851" s="14">
        <f>SUMIF(Gruppenstunden!$C$12:$C$864,'Wochenübersicht Gruppenstunden'!C851,Gruppenstunden!$Z$12:$Z$864)</f>
        <v>0</v>
      </c>
      <c r="AQ851" s="14" t="str">
        <f t="shared" si="299"/>
        <v/>
      </c>
      <c r="AR851" s="14">
        <f>SUMIF(Gruppenstunden!$C$12:$C$864,'Wochenübersicht Gruppenstunden'!C851,Gruppenstunden!$AA$12:$AA1703)</f>
        <v>0</v>
      </c>
      <c r="AS851" s="14" t="str">
        <f t="shared" si="300"/>
        <v/>
      </c>
    </row>
    <row r="852" spans="3:45" x14ac:dyDescent="0.25">
      <c r="C852" s="14"/>
      <c r="D852" s="14">
        <f>SUMIF(Gruppenstunden!$C$12:$C$864,'Wochenübersicht Gruppenstunden'!C852,Gruppenstunden!$AC$12:$AC$864)</f>
        <v>0</v>
      </c>
      <c r="E852" s="30" t="str">
        <f t="shared" si="280"/>
        <v/>
      </c>
      <c r="F852" s="14">
        <f>SUMIF(Gruppenstunden!$C$12:$C$864,'Wochenübersicht Gruppenstunden'!C852,Gruppenstunden!$H$12:$H$864)</f>
        <v>0</v>
      </c>
      <c r="G852" s="14" t="str">
        <f t="shared" si="281"/>
        <v/>
      </c>
      <c r="H852" s="14">
        <f>SUMIF(Gruppenstunden!$C$12:$C$864,'Wochenübersicht Gruppenstunden'!C852,Gruppenstunden!$I$12:$I$864)</f>
        <v>0</v>
      </c>
      <c r="I852" s="14" t="str">
        <f t="shared" si="282"/>
        <v/>
      </c>
      <c r="J852" s="14">
        <f>SUMIF(Gruppenstunden!$C$12:$C$864,'Wochenübersicht Gruppenstunden'!C852,Gruppenstunden!$J$12:$J$864)</f>
        <v>0</v>
      </c>
      <c r="K852" s="14" t="str">
        <f t="shared" si="283"/>
        <v/>
      </c>
      <c r="L852" s="14">
        <f>SUMIF(Gruppenstunden!$C$12:$C$864,'Wochenübersicht Gruppenstunden'!C852,Gruppenstunden!$K$12:$K$864)</f>
        <v>0</v>
      </c>
      <c r="M852" s="14" t="str">
        <f t="shared" si="284"/>
        <v/>
      </c>
      <c r="N852" s="14">
        <f>SUMIF(Gruppenstunden!$C$12:$C$864,'Wochenübersicht Gruppenstunden'!C852,Gruppenstunden!$L$12:$L$864)</f>
        <v>0</v>
      </c>
      <c r="O852" s="14" t="str">
        <f t="shared" si="285"/>
        <v/>
      </c>
      <c r="P852" s="14">
        <f>SUMIF(Gruppenstunden!$C$12:$C$864,'Wochenübersicht Gruppenstunden'!C852,Gruppenstunden!$M$12:$M$864)</f>
        <v>0</v>
      </c>
      <c r="Q852" s="14" t="str">
        <f t="shared" si="286"/>
        <v/>
      </c>
      <c r="R852" s="14">
        <f>SUMIF(Gruppenstunden!$C$12:$C$864,'Wochenübersicht Gruppenstunden'!C852,Gruppenstunden!$N$12:$N$864)</f>
        <v>0</v>
      </c>
      <c r="S852" s="14" t="str">
        <f t="shared" si="287"/>
        <v/>
      </c>
      <c r="T852" s="14">
        <f>SUMIF(Gruppenstunden!$C$12:$C$864,'Wochenübersicht Gruppenstunden'!C852,Gruppenstunden!$O$12:$O$864)</f>
        <v>0</v>
      </c>
      <c r="U852" s="14" t="str">
        <f t="shared" si="288"/>
        <v/>
      </c>
      <c r="V852" s="14">
        <f>SUMIF(Gruppenstunden!$C$12:$C$864,'Wochenübersicht Gruppenstunden'!C852,Gruppenstunden!$P$12:$P$864)</f>
        <v>0</v>
      </c>
      <c r="W852" s="14" t="str">
        <f t="shared" si="289"/>
        <v/>
      </c>
      <c r="X852" s="14">
        <f>SUMIF(Gruppenstunden!$C$12:$C$864,'Wochenübersicht Gruppenstunden'!C852,Gruppenstunden!$Q$12:$Q$864)</f>
        <v>0</v>
      </c>
      <c r="Y852" s="14" t="str">
        <f t="shared" si="290"/>
        <v/>
      </c>
      <c r="Z852" s="14">
        <f>SUMIF(Gruppenstunden!$C$12:$C$864,'Wochenübersicht Gruppenstunden'!C852,Gruppenstunden!$R$12:$R$864)</f>
        <v>0</v>
      </c>
      <c r="AA852" s="14" t="str">
        <f t="shared" si="291"/>
        <v/>
      </c>
      <c r="AB852" s="14">
        <f>SUMIF(Gruppenstunden!$C$12:$C$864,'Wochenübersicht Gruppenstunden'!C852,Gruppenstunden!$S$12:$S$864)</f>
        <v>0</v>
      </c>
      <c r="AC852" s="14" t="str">
        <f t="shared" si="292"/>
        <v/>
      </c>
      <c r="AD852" s="14">
        <f>SUMIF(Gruppenstunden!$C$12:$C$864,'Wochenübersicht Gruppenstunden'!C852,Gruppenstunden!$T$12:$T$864)</f>
        <v>0</v>
      </c>
      <c r="AE852" s="14" t="str">
        <f t="shared" si="293"/>
        <v/>
      </c>
      <c r="AF852" s="14">
        <f>SUMIF(Gruppenstunden!$C$12:$C$864,'Wochenübersicht Gruppenstunden'!C852,Gruppenstunden!$U$12:$U$864)</f>
        <v>0</v>
      </c>
      <c r="AG852" s="14" t="str">
        <f t="shared" si="294"/>
        <v/>
      </c>
      <c r="AH852" s="14">
        <f>SUMIF(Gruppenstunden!$C$12:$C$864,'Wochenübersicht Gruppenstunden'!C852,Gruppenstunden!$V$12:$V$864)</f>
        <v>0</v>
      </c>
      <c r="AI852" s="14" t="str">
        <f t="shared" si="295"/>
        <v/>
      </c>
      <c r="AJ852" s="14">
        <f>SUMIF(Gruppenstunden!$C$12:$C$864,'Wochenübersicht Gruppenstunden'!C852,Gruppenstunden!$W$12:$W$864)</f>
        <v>0</v>
      </c>
      <c r="AK852" s="14" t="str">
        <f t="shared" si="296"/>
        <v/>
      </c>
      <c r="AL852" s="14">
        <f>SUMIF(Gruppenstunden!$C$12:$C$864,'Wochenübersicht Gruppenstunden'!C852,Gruppenstunden!$X$12:$X$864)</f>
        <v>0</v>
      </c>
      <c r="AM852" s="14" t="str">
        <f t="shared" si="297"/>
        <v/>
      </c>
      <c r="AN852" s="14">
        <f>SUMIF(Gruppenstunden!$C$12:$C$864,'Wochenübersicht Gruppenstunden'!C852,Gruppenstunden!$Y$12:$Y$864)</f>
        <v>0</v>
      </c>
      <c r="AO852" s="14" t="str">
        <f t="shared" si="298"/>
        <v/>
      </c>
      <c r="AP852" s="14">
        <f>SUMIF(Gruppenstunden!$C$12:$C$864,'Wochenübersicht Gruppenstunden'!C852,Gruppenstunden!$Z$12:$Z$864)</f>
        <v>0</v>
      </c>
      <c r="AQ852" s="14" t="str">
        <f t="shared" si="299"/>
        <v/>
      </c>
      <c r="AR852" s="14">
        <f>SUMIF(Gruppenstunden!$C$12:$C$864,'Wochenübersicht Gruppenstunden'!C852,Gruppenstunden!$AA$12:$AA1704)</f>
        <v>0</v>
      </c>
      <c r="AS852" s="14" t="str">
        <f t="shared" si="300"/>
        <v/>
      </c>
    </row>
    <row r="853" spans="3:45" x14ac:dyDescent="0.25">
      <c r="C853" s="14"/>
      <c r="D853" s="14">
        <f>SUMIF(Gruppenstunden!$C$12:$C$864,'Wochenübersicht Gruppenstunden'!C853,Gruppenstunden!$AC$12:$AC$864)</f>
        <v>0</v>
      </c>
      <c r="E853" s="30" t="str">
        <f t="shared" si="280"/>
        <v/>
      </c>
      <c r="F853" s="14">
        <f>SUMIF(Gruppenstunden!$C$12:$C$864,'Wochenübersicht Gruppenstunden'!C853,Gruppenstunden!$H$12:$H$864)</f>
        <v>0</v>
      </c>
      <c r="G853" s="14" t="str">
        <f t="shared" si="281"/>
        <v/>
      </c>
      <c r="H853" s="14">
        <f>SUMIF(Gruppenstunden!$C$12:$C$864,'Wochenübersicht Gruppenstunden'!C853,Gruppenstunden!$I$12:$I$864)</f>
        <v>0</v>
      </c>
      <c r="I853" s="14" t="str">
        <f t="shared" si="282"/>
        <v/>
      </c>
      <c r="J853" s="14">
        <f>SUMIF(Gruppenstunden!$C$12:$C$864,'Wochenübersicht Gruppenstunden'!C853,Gruppenstunden!$J$12:$J$864)</f>
        <v>0</v>
      </c>
      <c r="K853" s="14" t="str">
        <f t="shared" si="283"/>
        <v/>
      </c>
      <c r="L853" s="14">
        <f>SUMIF(Gruppenstunden!$C$12:$C$864,'Wochenübersicht Gruppenstunden'!C853,Gruppenstunden!$K$12:$K$864)</f>
        <v>0</v>
      </c>
      <c r="M853" s="14" t="str">
        <f t="shared" si="284"/>
        <v/>
      </c>
      <c r="N853" s="14">
        <f>SUMIF(Gruppenstunden!$C$12:$C$864,'Wochenübersicht Gruppenstunden'!C853,Gruppenstunden!$L$12:$L$864)</f>
        <v>0</v>
      </c>
      <c r="O853" s="14" t="str">
        <f t="shared" si="285"/>
        <v/>
      </c>
      <c r="P853" s="14">
        <f>SUMIF(Gruppenstunden!$C$12:$C$864,'Wochenübersicht Gruppenstunden'!C853,Gruppenstunden!$M$12:$M$864)</f>
        <v>0</v>
      </c>
      <c r="Q853" s="14" t="str">
        <f t="shared" si="286"/>
        <v/>
      </c>
      <c r="R853" s="14">
        <f>SUMIF(Gruppenstunden!$C$12:$C$864,'Wochenübersicht Gruppenstunden'!C853,Gruppenstunden!$N$12:$N$864)</f>
        <v>0</v>
      </c>
      <c r="S853" s="14" t="str">
        <f t="shared" si="287"/>
        <v/>
      </c>
      <c r="T853" s="14">
        <f>SUMIF(Gruppenstunden!$C$12:$C$864,'Wochenübersicht Gruppenstunden'!C853,Gruppenstunden!$O$12:$O$864)</f>
        <v>0</v>
      </c>
      <c r="U853" s="14" t="str">
        <f t="shared" si="288"/>
        <v/>
      </c>
      <c r="V853" s="14">
        <f>SUMIF(Gruppenstunden!$C$12:$C$864,'Wochenübersicht Gruppenstunden'!C853,Gruppenstunden!$P$12:$P$864)</f>
        <v>0</v>
      </c>
      <c r="W853" s="14" t="str">
        <f t="shared" si="289"/>
        <v/>
      </c>
      <c r="X853" s="14">
        <f>SUMIF(Gruppenstunden!$C$12:$C$864,'Wochenübersicht Gruppenstunden'!C853,Gruppenstunden!$Q$12:$Q$864)</f>
        <v>0</v>
      </c>
      <c r="Y853" s="14" t="str">
        <f t="shared" si="290"/>
        <v/>
      </c>
      <c r="Z853" s="14">
        <f>SUMIF(Gruppenstunden!$C$12:$C$864,'Wochenübersicht Gruppenstunden'!C853,Gruppenstunden!$R$12:$R$864)</f>
        <v>0</v>
      </c>
      <c r="AA853" s="14" t="str">
        <f t="shared" si="291"/>
        <v/>
      </c>
      <c r="AB853" s="14">
        <f>SUMIF(Gruppenstunden!$C$12:$C$864,'Wochenübersicht Gruppenstunden'!C853,Gruppenstunden!$S$12:$S$864)</f>
        <v>0</v>
      </c>
      <c r="AC853" s="14" t="str">
        <f t="shared" si="292"/>
        <v/>
      </c>
      <c r="AD853" s="14">
        <f>SUMIF(Gruppenstunden!$C$12:$C$864,'Wochenübersicht Gruppenstunden'!C853,Gruppenstunden!$T$12:$T$864)</f>
        <v>0</v>
      </c>
      <c r="AE853" s="14" t="str">
        <f t="shared" si="293"/>
        <v/>
      </c>
      <c r="AF853" s="14">
        <f>SUMIF(Gruppenstunden!$C$12:$C$864,'Wochenübersicht Gruppenstunden'!C853,Gruppenstunden!$U$12:$U$864)</f>
        <v>0</v>
      </c>
      <c r="AG853" s="14" t="str">
        <f t="shared" si="294"/>
        <v/>
      </c>
      <c r="AH853" s="14">
        <f>SUMIF(Gruppenstunden!$C$12:$C$864,'Wochenübersicht Gruppenstunden'!C853,Gruppenstunden!$V$12:$V$864)</f>
        <v>0</v>
      </c>
      <c r="AI853" s="14" t="str">
        <f t="shared" si="295"/>
        <v/>
      </c>
      <c r="AJ853" s="14">
        <f>SUMIF(Gruppenstunden!$C$12:$C$864,'Wochenübersicht Gruppenstunden'!C853,Gruppenstunden!$W$12:$W$864)</f>
        <v>0</v>
      </c>
      <c r="AK853" s="14" t="str">
        <f t="shared" si="296"/>
        <v/>
      </c>
      <c r="AL853" s="14">
        <f>SUMIF(Gruppenstunden!$C$12:$C$864,'Wochenübersicht Gruppenstunden'!C853,Gruppenstunden!$X$12:$X$864)</f>
        <v>0</v>
      </c>
      <c r="AM853" s="14" t="str">
        <f t="shared" si="297"/>
        <v/>
      </c>
      <c r="AN853" s="14">
        <f>SUMIF(Gruppenstunden!$C$12:$C$864,'Wochenübersicht Gruppenstunden'!C853,Gruppenstunden!$Y$12:$Y$864)</f>
        <v>0</v>
      </c>
      <c r="AO853" s="14" t="str">
        <f t="shared" si="298"/>
        <v/>
      </c>
      <c r="AP853" s="14">
        <f>SUMIF(Gruppenstunden!$C$12:$C$864,'Wochenübersicht Gruppenstunden'!C853,Gruppenstunden!$Z$12:$Z$864)</f>
        <v>0</v>
      </c>
      <c r="AQ853" s="14" t="str">
        <f t="shared" si="299"/>
        <v/>
      </c>
      <c r="AR853" s="14">
        <f>SUMIF(Gruppenstunden!$C$12:$C$864,'Wochenübersicht Gruppenstunden'!C853,Gruppenstunden!$AA$12:$AA1705)</f>
        <v>0</v>
      </c>
      <c r="AS853" s="14" t="str">
        <f t="shared" si="300"/>
        <v/>
      </c>
    </row>
    <row r="854" spans="3:45" x14ac:dyDescent="0.25">
      <c r="C854" s="43"/>
      <c r="D854" s="43">
        <f>SUMIF(Gruppenstunden!$C$12:$C$864,'Wochenübersicht Gruppenstunden'!C854,Gruppenstunden!$AC$12:$AC$864)</f>
        <v>0</v>
      </c>
      <c r="E854" s="44" t="str">
        <f t="shared" si="280"/>
        <v/>
      </c>
      <c r="F854" s="43">
        <f>SUMIF(Gruppenstunden!$C$12:$C$864,'Wochenübersicht Gruppenstunden'!C854,Gruppenstunden!$H$12:$H$864)</f>
        <v>0</v>
      </c>
      <c r="G854" s="43" t="str">
        <f t="shared" si="281"/>
        <v/>
      </c>
      <c r="H854" s="43">
        <f>SUMIF(Gruppenstunden!$C$12:$C$864,'Wochenübersicht Gruppenstunden'!C854,Gruppenstunden!$I$12:$I$864)</f>
        <v>0</v>
      </c>
      <c r="I854" s="43" t="str">
        <f t="shared" si="282"/>
        <v/>
      </c>
      <c r="J854" s="43">
        <f>SUMIF(Gruppenstunden!$C$12:$C$864,'Wochenübersicht Gruppenstunden'!C854,Gruppenstunden!$J$12:$J$864)</f>
        <v>0</v>
      </c>
      <c r="K854" s="43" t="str">
        <f t="shared" si="283"/>
        <v/>
      </c>
      <c r="L854" s="43">
        <f>SUMIF(Gruppenstunden!$C$12:$C$864,'Wochenübersicht Gruppenstunden'!C854,Gruppenstunden!$K$12:$K$864)</f>
        <v>0</v>
      </c>
      <c r="M854" s="43" t="str">
        <f t="shared" si="284"/>
        <v/>
      </c>
      <c r="N854" s="43">
        <f>SUMIF(Gruppenstunden!$C$12:$C$864,'Wochenübersicht Gruppenstunden'!C854,Gruppenstunden!$L$12:$L$864)</f>
        <v>0</v>
      </c>
      <c r="O854" s="43" t="str">
        <f t="shared" si="285"/>
        <v/>
      </c>
      <c r="P854" s="43">
        <f>SUMIF(Gruppenstunden!$C$12:$C$864,'Wochenübersicht Gruppenstunden'!C854,Gruppenstunden!$M$12:$M$864)</f>
        <v>0</v>
      </c>
      <c r="Q854" s="43" t="str">
        <f t="shared" si="286"/>
        <v/>
      </c>
      <c r="R854" s="43">
        <f>SUMIF(Gruppenstunden!$C$12:$C$864,'Wochenübersicht Gruppenstunden'!C854,Gruppenstunden!$N$12:$N$864)</f>
        <v>0</v>
      </c>
      <c r="S854" s="43" t="str">
        <f t="shared" si="287"/>
        <v/>
      </c>
      <c r="T854" s="43">
        <f>SUMIF(Gruppenstunden!$C$12:$C$864,'Wochenübersicht Gruppenstunden'!C854,Gruppenstunden!$O$12:$O$864)</f>
        <v>0</v>
      </c>
      <c r="U854" s="43" t="str">
        <f t="shared" si="288"/>
        <v/>
      </c>
      <c r="V854" s="43">
        <f>SUMIF(Gruppenstunden!$C$12:$C$864,'Wochenübersicht Gruppenstunden'!C854,Gruppenstunden!$P$12:$P$864)</f>
        <v>0</v>
      </c>
      <c r="W854" s="43" t="str">
        <f t="shared" si="289"/>
        <v/>
      </c>
      <c r="X854" s="43">
        <f>SUMIF(Gruppenstunden!$C$12:$C$864,'Wochenübersicht Gruppenstunden'!C854,Gruppenstunden!$Q$12:$Q$864)</f>
        <v>0</v>
      </c>
      <c r="Y854" s="43" t="str">
        <f t="shared" si="290"/>
        <v/>
      </c>
      <c r="Z854" s="43">
        <f>SUMIF(Gruppenstunden!$C$12:$C$864,'Wochenübersicht Gruppenstunden'!C854,Gruppenstunden!$R$12:$R$864)</f>
        <v>0</v>
      </c>
      <c r="AA854" s="43" t="str">
        <f t="shared" si="291"/>
        <v/>
      </c>
      <c r="AB854" s="43">
        <f>SUMIF(Gruppenstunden!$C$12:$C$864,'Wochenübersicht Gruppenstunden'!C854,Gruppenstunden!$S$12:$S$864)</f>
        <v>0</v>
      </c>
      <c r="AC854" s="43" t="str">
        <f t="shared" si="292"/>
        <v/>
      </c>
      <c r="AD854" s="43">
        <f>SUMIF(Gruppenstunden!$C$12:$C$864,'Wochenübersicht Gruppenstunden'!C854,Gruppenstunden!$T$12:$T$864)</f>
        <v>0</v>
      </c>
      <c r="AE854" s="43" t="str">
        <f t="shared" si="293"/>
        <v/>
      </c>
      <c r="AF854" s="43">
        <f>SUMIF(Gruppenstunden!$C$12:$C$864,'Wochenübersicht Gruppenstunden'!C854,Gruppenstunden!$U$12:$U$864)</f>
        <v>0</v>
      </c>
      <c r="AG854" s="43" t="str">
        <f t="shared" si="294"/>
        <v/>
      </c>
      <c r="AH854" s="43">
        <f>SUMIF(Gruppenstunden!$C$12:$C$864,'Wochenübersicht Gruppenstunden'!C854,Gruppenstunden!$V$12:$V$864)</f>
        <v>0</v>
      </c>
      <c r="AI854" s="43" t="str">
        <f t="shared" si="295"/>
        <v/>
      </c>
      <c r="AJ854" s="43">
        <f>SUMIF(Gruppenstunden!$C$12:$C$864,'Wochenübersicht Gruppenstunden'!C854,Gruppenstunden!$W$12:$W$864)</f>
        <v>0</v>
      </c>
      <c r="AK854" s="43" t="str">
        <f t="shared" si="296"/>
        <v/>
      </c>
      <c r="AL854" s="43">
        <f>SUMIF(Gruppenstunden!$C$12:$C$864,'Wochenübersicht Gruppenstunden'!C854,Gruppenstunden!$X$12:$X$864)</f>
        <v>0</v>
      </c>
      <c r="AM854" s="43" t="str">
        <f t="shared" si="297"/>
        <v/>
      </c>
      <c r="AN854" s="43">
        <f>SUMIF(Gruppenstunden!$C$12:$C$864,'Wochenübersicht Gruppenstunden'!C854,Gruppenstunden!$Y$12:$Y$864)</f>
        <v>0</v>
      </c>
      <c r="AO854" s="43" t="str">
        <f t="shared" si="298"/>
        <v/>
      </c>
      <c r="AP854" s="43">
        <f>SUMIF(Gruppenstunden!$C$12:$C$864,'Wochenübersicht Gruppenstunden'!C854,Gruppenstunden!$Z$12:$Z$864)</f>
        <v>0</v>
      </c>
      <c r="AQ854" s="43" t="str">
        <f t="shared" si="299"/>
        <v/>
      </c>
      <c r="AR854" s="43">
        <f>SUMIF(Gruppenstunden!$C$12:$C$864,'Wochenübersicht Gruppenstunden'!C854,Gruppenstunden!$AA$12:$AA1706)</f>
        <v>0</v>
      </c>
      <c r="AS854" s="43" t="str">
        <f t="shared" si="300"/>
        <v/>
      </c>
    </row>
    <row r="855" spans="3:45" x14ac:dyDescent="0.25">
      <c r="C855" s="43"/>
      <c r="D855" s="43">
        <f>SUMIF(Gruppenstunden!$C$12:$C$864,'Wochenübersicht Gruppenstunden'!C855,Gruppenstunden!$AC$12:$AC$864)</f>
        <v>0</v>
      </c>
      <c r="E855" s="44" t="str">
        <f t="shared" si="280"/>
        <v/>
      </c>
      <c r="F855" s="43">
        <f>SUMIF(Gruppenstunden!$C$12:$C$864,'Wochenübersicht Gruppenstunden'!C855,Gruppenstunden!$H$12:$H$864)</f>
        <v>0</v>
      </c>
      <c r="G855" s="43" t="str">
        <f t="shared" si="281"/>
        <v/>
      </c>
      <c r="H855" s="43">
        <f>SUMIF(Gruppenstunden!$C$12:$C$864,'Wochenübersicht Gruppenstunden'!C855,Gruppenstunden!$I$12:$I$864)</f>
        <v>0</v>
      </c>
      <c r="I855" s="43" t="str">
        <f t="shared" si="282"/>
        <v/>
      </c>
      <c r="J855" s="43">
        <f>SUMIF(Gruppenstunden!$C$12:$C$864,'Wochenübersicht Gruppenstunden'!C855,Gruppenstunden!$J$12:$J$864)</f>
        <v>0</v>
      </c>
      <c r="K855" s="43" t="str">
        <f t="shared" si="283"/>
        <v/>
      </c>
      <c r="L855" s="43">
        <f>SUMIF(Gruppenstunden!$C$12:$C$864,'Wochenübersicht Gruppenstunden'!C855,Gruppenstunden!$K$12:$K$864)</f>
        <v>0</v>
      </c>
      <c r="M855" s="43" t="str">
        <f t="shared" si="284"/>
        <v/>
      </c>
      <c r="N855" s="43">
        <f>SUMIF(Gruppenstunden!$C$12:$C$864,'Wochenübersicht Gruppenstunden'!C855,Gruppenstunden!$L$12:$L$864)</f>
        <v>0</v>
      </c>
      <c r="O855" s="43" t="str">
        <f t="shared" si="285"/>
        <v/>
      </c>
      <c r="P855" s="43">
        <f>SUMIF(Gruppenstunden!$C$12:$C$864,'Wochenübersicht Gruppenstunden'!C855,Gruppenstunden!$M$12:$M$864)</f>
        <v>0</v>
      </c>
      <c r="Q855" s="43" t="str">
        <f t="shared" si="286"/>
        <v/>
      </c>
      <c r="R855" s="43">
        <f>SUMIF(Gruppenstunden!$C$12:$C$864,'Wochenübersicht Gruppenstunden'!C855,Gruppenstunden!$N$12:$N$864)</f>
        <v>0</v>
      </c>
      <c r="S855" s="43" t="str">
        <f t="shared" si="287"/>
        <v/>
      </c>
      <c r="T855" s="43">
        <f>SUMIF(Gruppenstunden!$C$12:$C$864,'Wochenübersicht Gruppenstunden'!C855,Gruppenstunden!$O$12:$O$864)</f>
        <v>0</v>
      </c>
      <c r="U855" s="43" t="str">
        <f t="shared" si="288"/>
        <v/>
      </c>
      <c r="V855" s="43">
        <f>SUMIF(Gruppenstunden!$C$12:$C$864,'Wochenübersicht Gruppenstunden'!C855,Gruppenstunden!$P$12:$P$864)</f>
        <v>0</v>
      </c>
      <c r="W855" s="43" t="str">
        <f t="shared" si="289"/>
        <v/>
      </c>
      <c r="X855" s="43">
        <f>SUMIF(Gruppenstunden!$C$12:$C$864,'Wochenübersicht Gruppenstunden'!C855,Gruppenstunden!$Q$12:$Q$864)</f>
        <v>0</v>
      </c>
      <c r="Y855" s="43" t="str">
        <f t="shared" si="290"/>
        <v/>
      </c>
      <c r="Z855" s="43">
        <f>SUMIF(Gruppenstunden!$C$12:$C$864,'Wochenübersicht Gruppenstunden'!C855,Gruppenstunden!$R$12:$R$864)</f>
        <v>0</v>
      </c>
      <c r="AA855" s="43" t="str">
        <f t="shared" si="291"/>
        <v/>
      </c>
      <c r="AB855" s="43">
        <f>SUMIF(Gruppenstunden!$C$12:$C$864,'Wochenübersicht Gruppenstunden'!C855,Gruppenstunden!$S$12:$S$864)</f>
        <v>0</v>
      </c>
      <c r="AC855" s="43" t="str">
        <f t="shared" si="292"/>
        <v/>
      </c>
      <c r="AD855" s="43">
        <f>SUMIF(Gruppenstunden!$C$12:$C$864,'Wochenübersicht Gruppenstunden'!C855,Gruppenstunden!$T$12:$T$864)</f>
        <v>0</v>
      </c>
      <c r="AE855" s="43" t="str">
        <f t="shared" si="293"/>
        <v/>
      </c>
      <c r="AF855" s="43">
        <f>SUMIF(Gruppenstunden!$C$12:$C$864,'Wochenübersicht Gruppenstunden'!C855,Gruppenstunden!$U$12:$U$864)</f>
        <v>0</v>
      </c>
      <c r="AG855" s="43" t="str">
        <f t="shared" si="294"/>
        <v/>
      </c>
      <c r="AH855" s="43">
        <f>SUMIF(Gruppenstunden!$C$12:$C$864,'Wochenübersicht Gruppenstunden'!C855,Gruppenstunden!$V$12:$V$864)</f>
        <v>0</v>
      </c>
      <c r="AI855" s="43" t="str">
        <f t="shared" si="295"/>
        <v/>
      </c>
      <c r="AJ855" s="43">
        <f>SUMIF(Gruppenstunden!$C$12:$C$864,'Wochenübersicht Gruppenstunden'!C855,Gruppenstunden!$W$12:$W$864)</f>
        <v>0</v>
      </c>
      <c r="AK855" s="43" t="str">
        <f t="shared" si="296"/>
        <v/>
      </c>
      <c r="AL855" s="43">
        <f>SUMIF(Gruppenstunden!$C$12:$C$864,'Wochenübersicht Gruppenstunden'!C855,Gruppenstunden!$X$12:$X$864)</f>
        <v>0</v>
      </c>
      <c r="AM855" s="43" t="str">
        <f t="shared" si="297"/>
        <v/>
      </c>
      <c r="AN855" s="43">
        <f>SUMIF(Gruppenstunden!$C$12:$C$864,'Wochenübersicht Gruppenstunden'!C855,Gruppenstunden!$Y$12:$Y$864)</f>
        <v>0</v>
      </c>
      <c r="AO855" s="43" t="str">
        <f t="shared" si="298"/>
        <v/>
      </c>
      <c r="AP855" s="43">
        <f>SUMIF(Gruppenstunden!$C$12:$C$864,'Wochenübersicht Gruppenstunden'!C855,Gruppenstunden!$Z$12:$Z$864)</f>
        <v>0</v>
      </c>
      <c r="AQ855" s="43" t="str">
        <f t="shared" si="299"/>
        <v/>
      </c>
      <c r="AR855" s="43">
        <f>SUMIF(Gruppenstunden!$C$12:$C$864,'Wochenübersicht Gruppenstunden'!C855,Gruppenstunden!$AA$12:$AA1707)</f>
        <v>0</v>
      </c>
      <c r="AS855" s="43" t="str">
        <f t="shared" si="300"/>
        <v/>
      </c>
    </row>
    <row r="856" spans="3:45" x14ac:dyDescent="0.25">
      <c r="C856" s="43"/>
      <c r="D856" s="43">
        <f>SUMIF(Gruppenstunden!$C$12:$C$864,'Wochenübersicht Gruppenstunden'!C856,Gruppenstunden!$AC$12:$AC$864)</f>
        <v>0</v>
      </c>
      <c r="E856" s="44" t="str">
        <f t="shared" si="280"/>
        <v/>
      </c>
      <c r="F856" s="43">
        <f>SUMIF(Gruppenstunden!$C$12:$C$864,'Wochenübersicht Gruppenstunden'!C856,Gruppenstunden!$H$12:$H$864)</f>
        <v>0</v>
      </c>
      <c r="G856" s="43" t="str">
        <f t="shared" si="281"/>
        <v/>
      </c>
      <c r="H856" s="43">
        <f>SUMIF(Gruppenstunden!$C$12:$C$864,'Wochenübersicht Gruppenstunden'!C856,Gruppenstunden!$I$12:$I$864)</f>
        <v>0</v>
      </c>
      <c r="I856" s="43" t="str">
        <f t="shared" si="282"/>
        <v/>
      </c>
      <c r="J856" s="43">
        <f>SUMIF(Gruppenstunden!$C$12:$C$864,'Wochenübersicht Gruppenstunden'!C856,Gruppenstunden!$J$12:$J$864)</f>
        <v>0</v>
      </c>
      <c r="K856" s="43" t="str">
        <f t="shared" si="283"/>
        <v/>
      </c>
      <c r="L856" s="43">
        <f>SUMIF(Gruppenstunden!$C$12:$C$864,'Wochenübersicht Gruppenstunden'!C856,Gruppenstunden!$K$12:$K$864)</f>
        <v>0</v>
      </c>
      <c r="M856" s="43" t="str">
        <f t="shared" si="284"/>
        <v/>
      </c>
      <c r="N856" s="43">
        <f>SUMIF(Gruppenstunden!$C$12:$C$864,'Wochenübersicht Gruppenstunden'!C856,Gruppenstunden!$L$12:$L$864)</f>
        <v>0</v>
      </c>
      <c r="O856" s="43" t="str">
        <f t="shared" si="285"/>
        <v/>
      </c>
      <c r="P856" s="43">
        <f>SUMIF(Gruppenstunden!$C$12:$C$864,'Wochenübersicht Gruppenstunden'!C856,Gruppenstunden!$M$12:$M$864)</f>
        <v>0</v>
      </c>
      <c r="Q856" s="43" t="str">
        <f t="shared" si="286"/>
        <v/>
      </c>
      <c r="R856" s="43">
        <f>SUMIF(Gruppenstunden!$C$12:$C$864,'Wochenübersicht Gruppenstunden'!C856,Gruppenstunden!$N$12:$N$864)</f>
        <v>0</v>
      </c>
      <c r="S856" s="43" t="str">
        <f t="shared" si="287"/>
        <v/>
      </c>
      <c r="T856" s="43">
        <f>SUMIF(Gruppenstunden!$C$12:$C$864,'Wochenübersicht Gruppenstunden'!C856,Gruppenstunden!$O$12:$O$864)</f>
        <v>0</v>
      </c>
      <c r="U856" s="43" t="str">
        <f t="shared" si="288"/>
        <v/>
      </c>
      <c r="V856" s="43">
        <f>SUMIF(Gruppenstunden!$C$12:$C$864,'Wochenübersicht Gruppenstunden'!C856,Gruppenstunden!$P$12:$P$864)</f>
        <v>0</v>
      </c>
      <c r="W856" s="43" t="str">
        <f t="shared" si="289"/>
        <v/>
      </c>
      <c r="X856" s="43">
        <f>SUMIF(Gruppenstunden!$C$12:$C$864,'Wochenübersicht Gruppenstunden'!C856,Gruppenstunden!$Q$12:$Q$864)</f>
        <v>0</v>
      </c>
      <c r="Y856" s="43" t="str">
        <f t="shared" si="290"/>
        <v/>
      </c>
      <c r="Z856" s="43">
        <f>SUMIF(Gruppenstunden!$C$12:$C$864,'Wochenübersicht Gruppenstunden'!C856,Gruppenstunden!$R$12:$R$864)</f>
        <v>0</v>
      </c>
      <c r="AA856" s="43" t="str">
        <f t="shared" si="291"/>
        <v/>
      </c>
      <c r="AB856" s="43">
        <f>SUMIF(Gruppenstunden!$C$12:$C$864,'Wochenübersicht Gruppenstunden'!C856,Gruppenstunden!$S$12:$S$864)</f>
        <v>0</v>
      </c>
      <c r="AC856" s="43" t="str">
        <f t="shared" si="292"/>
        <v/>
      </c>
      <c r="AD856" s="43">
        <f>SUMIF(Gruppenstunden!$C$12:$C$864,'Wochenübersicht Gruppenstunden'!C856,Gruppenstunden!$T$12:$T$864)</f>
        <v>0</v>
      </c>
      <c r="AE856" s="43" t="str">
        <f t="shared" si="293"/>
        <v/>
      </c>
      <c r="AF856" s="43">
        <f>SUMIF(Gruppenstunden!$C$12:$C$864,'Wochenübersicht Gruppenstunden'!C856,Gruppenstunden!$U$12:$U$864)</f>
        <v>0</v>
      </c>
      <c r="AG856" s="43" t="str">
        <f t="shared" si="294"/>
        <v/>
      </c>
      <c r="AH856" s="43">
        <f>SUMIF(Gruppenstunden!$C$12:$C$864,'Wochenübersicht Gruppenstunden'!C856,Gruppenstunden!$V$12:$V$864)</f>
        <v>0</v>
      </c>
      <c r="AI856" s="43" t="str">
        <f t="shared" si="295"/>
        <v/>
      </c>
      <c r="AJ856" s="43">
        <f>SUMIF(Gruppenstunden!$C$12:$C$864,'Wochenübersicht Gruppenstunden'!C856,Gruppenstunden!$W$12:$W$864)</f>
        <v>0</v>
      </c>
      <c r="AK856" s="43" t="str">
        <f t="shared" si="296"/>
        <v/>
      </c>
      <c r="AL856" s="43">
        <f>SUMIF(Gruppenstunden!$C$12:$C$864,'Wochenübersicht Gruppenstunden'!C856,Gruppenstunden!$X$12:$X$864)</f>
        <v>0</v>
      </c>
      <c r="AM856" s="43" t="str">
        <f t="shared" si="297"/>
        <v/>
      </c>
      <c r="AN856" s="43">
        <f>SUMIF(Gruppenstunden!$C$12:$C$864,'Wochenübersicht Gruppenstunden'!C856,Gruppenstunden!$Y$12:$Y$864)</f>
        <v>0</v>
      </c>
      <c r="AO856" s="43" t="str">
        <f t="shared" si="298"/>
        <v/>
      </c>
      <c r="AP856" s="43">
        <f>SUMIF(Gruppenstunden!$C$12:$C$864,'Wochenübersicht Gruppenstunden'!C856,Gruppenstunden!$Z$12:$Z$864)</f>
        <v>0</v>
      </c>
      <c r="AQ856" s="43" t="str">
        <f t="shared" si="299"/>
        <v/>
      </c>
      <c r="AR856" s="43">
        <f>SUMIF(Gruppenstunden!$C$12:$C$864,'Wochenübersicht Gruppenstunden'!C856,Gruppenstunden!$AA$12:$AA1708)</f>
        <v>0</v>
      </c>
      <c r="AS856" s="43" t="str">
        <f t="shared" si="300"/>
        <v/>
      </c>
    </row>
    <row r="857" spans="3:45" x14ac:dyDescent="0.25">
      <c r="C857" s="43"/>
      <c r="D857" s="43">
        <f>SUMIF(Gruppenstunden!$C$12:$C$864,'Wochenübersicht Gruppenstunden'!C857,Gruppenstunden!$AC$12:$AC$864)</f>
        <v>0</v>
      </c>
      <c r="E857" s="44" t="str">
        <f t="shared" si="280"/>
        <v/>
      </c>
      <c r="F857" s="43">
        <f>SUMIF(Gruppenstunden!$C$12:$C$864,'Wochenübersicht Gruppenstunden'!C857,Gruppenstunden!$H$12:$H$864)</f>
        <v>0</v>
      </c>
      <c r="G857" s="43" t="str">
        <f t="shared" si="281"/>
        <v/>
      </c>
      <c r="H857" s="43">
        <f>SUMIF(Gruppenstunden!$C$12:$C$864,'Wochenübersicht Gruppenstunden'!C857,Gruppenstunden!$I$12:$I$864)</f>
        <v>0</v>
      </c>
      <c r="I857" s="43" t="str">
        <f t="shared" si="282"/>
        <v/>
      </c>
      <c r="J857" s="43">
        <f>SUMIF(Gruppenstunden!$C$12:$C$864,'Wochenübersicht Gruppenstunden'!C857,Gruppenstunden!$J$12:$J$864)</f>
        <v>0</v>
      </c>
      <c r="K857" s="43" t="str">
        <f t="shared" si="283"/>
        <v/>
      </c>
      <c r="L857" s="43">
        <f>SUMIF(Gruppenstunden!$C$12:$C$864,'Wochenübersicht Gruppenstunden'!C857,Gruppenstunden!$K$12:$K$864)</f>
        <v>0</v>
      </c>
      <c r="M857" s="43" t="str">
        <f t="shared" si="284"/>
        <v/>
      </c>
      <c r="N857" s="43">
        <f>SUMIF(Gruppenstunden!$C$12:$C$864,'Wochenübersicht Gruppenstunden'!C857,Gruppenstunden!$L$12:$L$864)</f>
        <v>0</v>
      </c>
      <c r="O857" s="43" t="str">
        <f t="shared" si="285"/>
        <v/>
      </c>
      <c r="P857" s="43">
        <f>SUMIF(Gruppenstunden!$C$12:$C$864,'Wochenübersicht Gruppenstunden'!C857,Gruppenstunden!$M$12:$M$864)</f>
        <v>0</v>
      </c>
      <c r="Q857" s="43" t="str">
        <f t="shared" si="286"/>
        <v/>
      </c>
      <c r="R857" s="43">
        <f>SUMIF(Gruppenstunden!$C$12:$C$864,'Wochenübersicht Gruppenstunden'!C857,Gruppenstunden!$N$12:$N$864)</f>
        <v>0</v>
      </c>
      <c r="S857" s="43" t="str">
        <f t="shared" si="287"/>
        <v/>
      </c>
      <c r="T857" s="43">
        <f>SUMIF(Gruppenstunden!$C$12:$C$864,'Wochenübersicht Gruppenstunden'!C857,Gruppenstunden!$O$12:$O$864)</f>
        <v>0</v>
      </c>
      <c r="U857" s="43" t="str">
        <f t="shared" si="288"/>
        <v/>
      </c>
      <c r="V857" s="43">
        <f>SUMIF(Gruppenstunden!$C$12:$C$864,'Wochenübersicht Gruppenstunden'!C857,Gruppenstunden!$P$12:$P$864)</f>
        <v>0</v>
      </c>
      <c r="W857" s="43" t="str">
        <f t="shared" si="289"/>
        <v/>
      </c>
      <c r="X857" s="43">
        <f>SUMIF(Gruppenstunden!$C$12:$C$864,'Wochenübersicht Gruppenstunden'!C857,Gruppenstunden!$Q$12:$Q$864)</f>
        <v>0</v>
      </c>
      <c r="Y857" s="43" t="str">
        <f t="shared" si="290"/>
        <v/>
      </c>
      <c r="Z857" s="43">
        <f>SUMIF(Gruppenstunden!$C$12:$C$864,'Wochenübersicht Gruppenstunden'!C857,Gruppenstunden!$R$12:$R$864)</f>
        <v>0</v>
      </c>
      <c r="AA857" s="43" t="str">
        <f t="shared" si="291"/>
        <v/>
      </c>
      <c r="AB857" s="43">
        <f>SUMIF(Gruppenstunden!$C$12:$C$864,'Wochenübersicht Gruppenstunden'!C857,Gruppenstunden!$S$12:$S$864)</f>
        <v>0</v>
      </c>
      <c r="AC857" s="43" t="str">
        <f t="shared" si="292"/>
        <v/>
      </c>
      <c r="AD857" s="43">
        <f>SUMIF(Gruppenstunden!$C$12:$C$864,'Wochenübersicht Gruppenstunden'!C857,Gruppenstunden!$T$12:$T$864)</f>
        <v>0</v>
      </c>
      <c r="AE857" s="43" t="str">
        <f t="shared" si="293"/>
        <v/>
      </c>
      <c r="AF857" s="43">
        <f>SUMIF(Gruppenstunden!$C$12:$C$864,'Wochenübersicht Gruppenstunden'!C857,Gruppenstunden!$U$12:$U$864)</f>
        <v>0</v>
      </c>
      <c r="AG857" s="43" t="str">
        <f t="shared" si="294"/>
        <v/>
      </c>
      <c r="AH857" s="43">
        <f>SUMIF(Gruppenstunden!$C$12:$C$864,'Wochenübersicht Gruppenstunden'!C857,Gruppenstunden!$V$12:$V$864)</f>
        <v>0</v>
      </c>
      <c r="AI857" s="43" t="str">
        <f t="shared" si="295"/>
        <v/>
      </c>
      <c r="AJ857" s="43">
        <f>SUMIF(Gruppenstunden!$C$12:$C$864,'Wochenübersicht Gruppenstunden'!C857,Gruppenstunden!$W$12:$W$864)</f>
        <v>0</v>
      </c>
      <c r="AK857" s="43" t="str">
        <f t="shared" si="296"/>
        <v/>
      </c>
      <c r="AL857" s="43">
        <f>SUMIF(Gruppenstunden!$C$12:$C$864,'Wochenübersicht Gruppenstunden'!C857,Gruppenstunden!$X$12:$X$864)</f>
        <v>0</v>
      </c>
      <c r="AM857" s="43" t="str">
        <f t="shared" si="297"/>
        <v/>
      </c>
      <c r="AN857" s="43">
        <f>SUMIF(Gruppenstunden!$C$12:$C$864,'Wochenübersicht Gruppenstunden'!C857,Gruppenstunden!$Y$12:$Y$864)</f>
        <v>0</v>
      </c>
      <c r="AO857" s="43" t="str">
        <f t="shared" si="298"/>
        <v/>
      </c>
      <c r="AP857" s="43">
        <f>SUMIF(Gruppenstunden!$C$12:$C$864,'Wochenübersicht Gruppenstunden'!C857,Gruppenstunden!$Z$12:$Z$864)</f>
        <v>0</v>
      </c>
      <c r="AQ857" s="43" t="str">
        <f t="shared" si="299"/>
        <v/>
      </c>
      <c r="AR857" s="43">
        <f>SUMIF(Gruppenstunden!$C$12:$C$864,'Wochenübersicht Gruppenstunden'!C857,Gruppenstunden!$AA$12:$AA1709)</f>
        <v>0</v>
      </c>
      <c r="AS857" s="43" t="str">
        <f t="shared" si="300"/>
        <v/>
      </c>
    </row>
    <row r="858" spans="3:45" x14ac:dyDescent="0.25">
      <c r="C858" s="43"/>
      <c r="D858" s="43">
        <f>SUMIF(Gruppenstunden!$C$12:$C$864,'Wochenübersicht Gruppenstunden'!C858,Gruppenstunden!$AC$12:$AC$864)</f>
        <v>0</v>
      </c>
      <c r="E858" s="44" t="str">
        <f t="shared" si="280"/>
        <v/>
      </c>
      <c r="F858" s="43">
        <f>SUMIF(Gruppenstunden!$C$12:$C$864,'Wochenübersicht Gruppenstunden'!C858,Gruppenstunden!$H$12:$H$864)</f>
        <v>0</v>
      </c>
      <c r="G858" s="43" t="str">
        <f t="shared" si="281"/>
        <v/>
      </c>
      <c r="H858" s="43">
        <f>SUMIF(Gruppenstunden!$C$12:$C$864,'Wochenübersicht Gruppenstunden'!C858,Gruppenstunden!$I$12:$I$864)</f>
        <v>0</v>
      </c>
      <c r="I858" s="43" t="str">
        <f t="shared" si="282"/>
        <v/>
      </c>
      <c r="J858" s="43">
        <f>SUMIF(Gruppenstunden!$C$12:$C$864,'Wochenübersicht Gruppenstunden'!C858,Gruppenstunden!$J$12:$J$864)</f>
        <v>0</v>
      </c>
      <c r="K858" s="43" t="str">
        <f t="shared" si="283"/>
        <v/>
      </c>
      <c r="L858" s="43">
        <f>SUMIF(Gruppenstunden!$C$12:$C$864,'Wochenübersicht Gruppenstunden'!C858,Gruppenstunden!$K$12:$K$864)</f>
        <v>0</v>
      </c>
      <c r="M858" s="43" t="str">
        <f t="shared" si="284"/>
        <v/>
      </c>
      <c r="N858" s="43">
        <f>SUMIF(Gruppenstunden!$C$12:$C$864,'Wochenübersicht Gruppenstunden'!C858,Gruppenstunden!$L$12:$L$864)</f>
        <v>0</v>
      </c>
      <c r="O858" s="43" t="str">
        <f t="shared" si="285"/>
        <v/>
      </c>
      <c r="P858" s="43">
        <f>SUMIF(Gruppenstunden!$C$12:$C$864,'Wochenübersicht Gruppenstunden'!C858,Gruppenstunden!$M$12:$M$864)</f>
        <v>0</v>
      </c>
      <c r="Q858" s="43" t="str">
        <f t="shared" si="286"/>
        <v/>
      </c>
      <c r="R858" s="43">
        <f>SUMIF(Gruppenstunden!$C$12:$C$864,'Wochenübersicht Gruppenstunden'!C858,Gruppenstunden!$N$12:$N$864)</f>
        <v>0</v>
      </c>
      <c r="S858" s="43" t="str">
        <f t="shared" si="287"/>
        <v/>
      </c>
      <c r="T858" s="43">
        <f>SUMIF(Gruppenstunden!$C$12:$C$864,'Wochenübersicht Gruppenstunden'!C858,Gruppenstunden!$O$12:$O$864)</f>
        <v>0</v>
      </c>
      <c r="U858" s="43" t="str">
        <f t="shared" si="288"/>
        <v/>
      </c>
      <c r="V858" s="43">
        <f>SUMIF(Gruppenstunden!$C$12:$C$864,'Wochenübersicht Gruppenstunden'!C858,Gruppenstunden!$P$12:$P$864)</f>
        <v>0</v>
      </c>
      <c r="W858" s="43" t="str">
        <f t="shared" si="289"/>
        <v/>
      </c>
      <c r="X858" s="43">
        <f>SUMIF(Gruppenstunden!$C$12:$C$864,'Wochenübersicht Gruppenstunden'!C858,Gruppenstunden!$Q$12:$Q$864)</f>
        <v>0</v>
      </c>
      <c r="Y858" s="43" t="str">
        <f t="shared" si="290"/>
        <v/>
      </c>
      <c r="Z858" s="43">
        <f>SUMIF(Gruppenstunden!$C$12:$C$864,'Wochenübersicht Gruppenstunden'!C858,Gruppenstunden!$R$12:$R$864)</f>
        <v>0</v>
      </c>
      <c r="AA858" s="43" t="str">
        <f t="shared" si="291"/>
        <v/>
      </c>
      <c r="AB858" s="43">
        <f>SUMIF(Gruppenstunden!$C$12:$C$864,'Wochenübersicht Gruppenstunden'!C858,Gruppenstunden!$S$12:$S$864)</f>
        <v>0</v>
      </c>
      <c r="AC858" s="43" t="str">
        <f t="shared" si="292"/>
        <v/>
      </c>
      <c r="AD858" s="43">
        <f>SUMIF(Gruppenstunden!$C$12:$C$864,'Wochenübersicht Gruppenstunden'!C858,Gruppenstunden!$T$12:$T$864)</f>
        <v>0</v>
      </c>
      <c r="AE858" s="43" t="str">
        <f t="shared" si="293"/>
        <v/>
      </c>
      <c r="AF858" s="43">
        <f>SUMIF(Gruppenstunden!$C$12:$C$864,'Wochenübersicht Gruppenstunden'!C858,Gruppenstunden!$U$12:$U$864)</f>
        <v>0</v>
      </c>
      <c r="AG858" s="43" t="str">
        <f t="shared" si="294"/>
        <v/>
      </c>
      <c r="AH858" s="43">
        <f>SUMIF(Gruppenstunden!$C$12:$C$864,'Wochenübersicht Gruppenstunden'!C858,Gruppenstunden!$V$12:$V$864)</f>
        <v>0</v>
      </c>
      <c r="AI858" s="43" t="str">
        <f t="shared" si="295"/>
        <v/>
      </c>
      <c r="AJ858" s="43">
        <f>SUMIF(Gruppenstunden!$C$12:$C$864,'Wochenübersicht Gruppenstunden'!C858,Gruppenstunden!$W$12:$W$864)</f>
        <v>0</v>
      </c>
      <c r="AK858" s="43" t="str">
        <f t="shared" si="296"/>
        <v/>
      </c>
      <c r="AL858" s="43">
        <f>SUMIF(Gruppenstunden!$C$12:$C$864,'Wochenübersicht Gruppenstunden'!C858,Gruppenstunden!$X$12:$X$864)</f>
        <v>0</v>
      </c>
      <c r="AM858" s="43" t="str">
        <f t="shared" si="297"/>
        <v/>
      </c>
      <c r="AN858" s="43">
        <f>SUMIF(Gruppenstunden!$C$12:$C$864,'Wochenübersicht Gruppenstunden'!C858,Gruppenstunden!$Y$12:$Y$864)</f>
        <v>0</v>
      </c>
      <c r="AO858" s="43" t="str">
        <f t="shared" si="298"/>
        <v/>
      </c>
      <c r="AP858" s="43">
        <f>SUMIF(Gruppenstunden!$C$12:$C$864,'Wochenübersicht Gruppenstunden'!C858,Gruppenstunden!$Z$12:$Z$864)</f>
        <v>0</v>
      </c>
      <c r="AQ858" s="43" t="str">
        <f t="shared" si="299"/>
        <v/>
      </c>
      <c r="AR858" s="43">
        <f>SUMIF(Gruppenstunden!$C$12:$C$864,'Wochenübersicht Gruppenstunden'!C858,Gruppenstunden!$AA$12:$AA1710)</f>
        <v>0</v>
      </c>
      <c r="AS858" s="43" t="str">
        <f t="shared" si="300"/>
        <v/>
      </c>
    </row>
    <row r="859" spans="3:45" x14ac:dyDescent="0.25">
      <c r="C859" s="43"/>
      <c r="D859" s="43">
        <f>SUMIF(Gruppenstunden!$C$12:$C$864,'Wochenübersicht Gruppenstunden'!C859,Gruppenstunden!$AC$12:$AC$864)</f>
        <v>0</v>
      </c>
      <c r="E859" s="44" t="str">
        <f t="shared" si="280"/>
        <v/>
      </c>
      <c r="F859" s="43">
        <f>SUMIF(Gruppenstunden!$C$12:$C$864,'Wochenübersicht Gruppenstunden'!C859,Gruppenstunden!$H$12:$H$864)</f>
        <v>0</v>
      </c>
      <c r="G859" s="43" t="str">
        <f t="shared" si="281"/>
        <v/>
      </c>
      <c r="H859" s="43">
        <f>SUMIF(Gruppenstunden!$C$12:$C$864,'Wochenübersicht Gruppenstunden'!C859,Gruppenstunden!$I$12:$I$864)</f>
        <v>0</v>
      </c>
      <c r="I859" s="43" t="str">
        <f t="shared" si="282"/>
        <v/>
      </c>
      <c r="J859" s="43">
        <f>SUMIF(Gruppenstunden!$C$12:$C$864,'Wochenübersicht Gruppenstunden'!C859,Gruppenstunden!$J$12:$J$864)</f>
        <v>0</v>
      </c>
      <c r="K859" s="43" t="str">
        <f t="shared" si="283"/>
        <v/>
      </c>
      <c r="L859" s="43">
        <f>SUMIF(Gruppenstunden!$C$12:$C$864,'Wochenübersicht Gruppenstunden'!C859,Gruppenstunden!$K$12:$K$864)</f>
        <v>0</v>
      </c>
      <c r="M859" s="43" t="str">
        <f t="shared" si="284"/>
        <v/>
      </c>
      <c r="N859" s="43">
        <f>SUMIF(Gruppenstunden!$C$12:$C$864,'Wochenübersicht Gruppenstunden'!C859,Gruppenstunden!$L$12:$L$864)</f>
        <v>0</v>
      </c>
      <c r="O859" s="43" t="str">
        <f t="shared" si="285"/>
        <v/>
      </c>
      <c r="P859" s="43">
        <f>SUMIF(Gruppenstunden!$C$12:$C$864,'Wochenübersicht Gruppenstunden'!C859,Gruppenstunden!$M$12:$M$864)</f>
        <v>0</v>
      </c>
      <c r="Q859" s="43" t="str">
        <f t="shared" si="286"/>
        <v/>
      </c>
      <c r="R859" s="43">
        <f>SUMIF(Gruppenstunden!$C$12:$C$864,'Wochenübersicht Gruppenstunden'!C859,Gruppenstunden!$N$12:$N$864)</f>
        <v>0</v>
      </c>
      <c r="S859" s="43" t="str">
        <f t="shared" si="287"/>
        <v/>
      </c>
      <c r="T859" s="43">
        <f>SUMIF(Gruppenstunden!$C$12:$C$864,'Wochenübersicht Gruppenstunden'!C859,Gruppenstunden!$O$12:$O$864)</f>
        <v>0</v>
      </c>
      <c r="U859" s="43" t="str">
        <f t="shared" si="288"/>
        <v/>
      </c>
      <c r="V859" s="43">
        <f>SUMIF(Gruppenstunden!$C$12:$C$864,'Wochenübersicht Gruppenstunden'!C859,Gruppenstunden!$P$12:$P$864)</f>
        <v>0</v>
      </c>
      <c r="W859" s="43" t="str">
        <f t="shared" si="289"/>
        <v/>
      </c>
      <c r="X859" s="43">
        <f>SUMIF(Gruppenstunden!$C$12:$C$864,'Wochenübersicht Gruppenstunden'!C859,Gruppenstunden!$Q$12:$Q$864)</f>
        <v>0</v>
      </c>
      <c r="Y859" s="43" t="str">
        <f t="shared" si="290"/>
        <v/>
      </c>
      <c r="Z859" s="43">
        <f>SUMIF(Gruppenstunden!$C$12:$C$864,'Wochenübersicht Gruppenstunden'!C859,Gruppenstunden!$R$12:$R$864)</f>
        <v>0</v>
      </c>
      <c r="AA859" s="43" t="str">
        <f t="shared" si="291"/>
        <v/>
      </c>
      <c r="AB859" s="43">
        <f>SUMIF(Gruppenstunden!$C$12:$C$864,'Wochenübersicht Gruppenstunden'!C859,Gruppenstunden!$S$12:$S$864)</f>
        <v>0</v>
      </c>
      <c r="AC859" s="43" t="str">
        <f t="shared" si="292"/>
        <v/>
      </c>
      <c r="AD859" s="43">
        <f>SUMIF(Gruppenstunden!$C$12:$C$864,'Wochenübersicht Gruppenstunden'!C859,Gruppenstunden!$T$12:$T$864)</f>
        <v>0</v>
      </c>
      <c r="AE859" s="43" t="str">
        <f t="shared" si="293"/>
        <v/>
      </c>
      <c r="AF859" s="43">
        <f>SUMIF(Gruppenstunden!$C$12:$C$864,'Wochenübersicht Gruppenstunden'!C859,Gruppenstunden!$U$12:$U$864)</f>
        <v>0</v>
      </c>
      <c r="AG859" s="43" t="str">
        <f t="shared" si="294"/>
        <v/>
      </c>
      <c r="AH859" s="43">
        <f>SUMIF(Gruppenstunden!$C$12:$C$864,'Wochenübersicht Gruppenstunden'!C859,Gruppenstunden!$V$12:$V$864)</f>
        <v>0</v>
      </c>
      <c r="AI859" s="43" t="str">
        <f t="shared" si="295"/>
        <v/>
      </c>
      <c r="AJ859" s="43">
        <f>SUMIF(Gruppenstunden!$C$12:$C$864,'Wochenübersicht Gruppenstunden'!C859,Gruppenstunden!$W$12:$W$864)</f>
        <v>0</v>
      </c>
      <c r="AK859" s="43" t="str">
        <f t="shared" si="296"/>
        <v/>
      </c>
      <c r="AL859" s="43">
        <f>SUMIF(Gruppenstunden!$C$12:$C$864,'Wochenübersicht Gruppenstunden'!C859,Gruppenstunden!$X$12:$X$864)</f>
        <v>0</v>
      </c>
      <c r="AM859" s="43" t="str">
        <f t="shared" si="297"/>
        <v/>
      </c>
      <c r="AN859" s="43">
        <f>SUMIF(Gruppenstunden!$C$12:$C$864,'Wochenübersicht Gruppenstunden'!C859,Gruppenstunden!$Y$12:$Y$864)</f>
        <v>0</v>
      </c>
      <c r="AO859" s="43" t="str">
        <f t="shared" si="298"/>
        <v/>
      </c>
      <c r="AP859" s="43">
        <f>SUMIF(Gruppenstunden!$C$12:$C$864,'Wochenübersicht Gruppenstunden'!C859,Gruppenstunden!$Z$12:$Z$864)</f>
        <v>0</v>
      </c>
      <c r="AQ859" s="43" t="str">
        <f t="shared" si="299"/>
        <v/>
      </c>
      <c r="AR859" s="43">
        <f>SUMIF(Gruppenstunden!$C$12:$C$864,'Wochenübersicht Gruppenstunden'!C859,Gruppenstunden!$AA$12:$AA1711)</f>
        <v>0</v>
      </c>
      <c r="AS859" s="43" t="str">
        <f t="shared" si="300"/>
        <v/>
      </c>
    </row>
    <row r="860" spans="3:45" x14ac:dyDescent="0.25">
      <c r="C860" s="43"/>
      <c r="D860" s="43">
        <f>SUMIF(Gruppenstunden!$C$12:$C$864,'Wochenübersicht Gruppenstunden'!C860,Gruppenstunden!$AC$12:$AC$864)</f>
        <v>0</v>
      </c>
      <c r="E860" s="44" t="str">
        <f t="shared" si="280"/>
        <v/>
      </c>
      <c r="F860" s="43">
        <f>SUMIF(Gruppenstunden!$C$12:$C$864,'Wochenübersicht Gruppenstunden'!C860,Gruppenstunden!$H$12:$H$864)</f>
        <v>0</v>
      </c>
      <c r="G860" s="43" t="str">
        <f t="shared" si="281"/>
        <v/>
      </c>
      <c r="H860" s="43">
        <f>SUMIF(Gruppenstunden!$C$12:$C$864,'Wochenübersicht Gruppenstunden'!C860,Gruppenstunden!$I$12:$I$864)</f>
        <v>0</v>
      </c>
      <c r="I860" s="43" t="str">
        <f t="shared" si="282"/>
        <v/>
      </c>
      <c r="J860" s="43">
        <f>SUMIF(Gruppenstunden!$C$12:$C$864,'Wochenübersicht Gruppenstunden'!C860,Gruppenstunden!$J$12:$J$864)</f>
        <v>0</v>
      </c>
      <c r="K860" s="43" t="str">
        <f t="shared" si="283"/>
        <v/>
      </c>
      <c r="L860" s="43">
        <f>SUMIF(Gruppenstunden!$C$12:$C$864,'Wochenübersicht Gruppenstunden'!C860,Gruppenstunden!$K$12:$K$864)</f>
        <v>0</v>
      </c>
      <c r="M860" s="43" t="str">
        <f t="shared" si="284"/>
        <v/>
      </c>
      <c r="N860" s="43">
        <f>SUMIF(Gruppenstunden!$C$12:$C$864,'Wochenübersicht Gruppenstunden'!C860,Gruppenstunden!$L$12:$L$864)</f>
        <v>0</v>
      </c>
      <c r="O860" s="43" t="str">
        <f t="shared" si="285"/>
        <v/>
      </c>
      <c r="P860" s="43">
        <f>SUMIF(Gruppenstunden!$C$12:$C$864,'Wochenübersicht Gruppenstunden'!C860,Gruppenstunden!$M$12:$M$864)</f>
        <v>0</v>
      </c>
      <c r="Q860" s="43" t="str">
        <f t="shared" si="286"/>
        <v/>
      </c>
      <c r="R860" s="43">
        <f>SUMIF(Gruppenstunden!$C$12:$C$864,'Wochenübersicht Gruppenstunden'!C860,Gruppenstunden!$N$12:$N$864)</f>
        <v>0</v>
      </c>
      <c r="S860" s="43" t="str">
        <f t="shared" si="287"/>
        <v/>
      </c>
      <c r="T860" s="43">
        <f>SUMIF(Gruppenstunden!$C$12:$C$864,'Wochenübersicht Gruppenstunden'!C860,Gruppenstunden!$O$12:$O$864)</f>
        <v>0</v>
      </c>
      <c r="U860" s="43" t="str">
        <f t="shared" si="288"/>
        <v/>
      </c>
      <c r="V860" s="43">
        <f>SUMIF(Gruppenstunden!$C$12:$C$864,'Wochenübersicht Gruppenstunden'!C860,Gruppenstunden!$P$12:$P$864)</f>
        <v>0</v>
      </c>
      <c r="W860" s="43" t="str">
        <f t="shared" si="289"/>
        <v/>
      </c>
      <c r="X860" s="43">
        <f>SUMIF(Gruppenstunden!$C$12:$C$864,'Wochenübersicht Gruppenstunden'!C860,Gruppenstunden!$Q$12:$Q$864)</f>
        <v>0</v>
      </c>
      <c r="Y860" s="43" t="str">
        <f t="shared" si="290"/>
        <v/>
      </c>
      <c r="Z860" s="43">
        <f>SUMIF(Gruppenstunden!$C$12:$C$864,'Wochenübersicht Gruppenstunden'!C860,Gruppenstunden!$R$12:$R$864)</f>
        <v>0</v>
      </c>
      <c r="AA860" s="43" t="str">
        <f t="shared" si="291"/>
        <v/>
      </c>
      <c r="AB860" s="43">
        <f>SUMIF(Gruppenstunden!$C$12:$C$864,'Wochenübersicht Gruppenstunden'!C860,Gruppenstunden!$S$12:$S$864)</f>
        <v>0</v>
      </c>
      <c r="AC860" s="43" t="str">
        <f t="shared" si="292"/>
        <v/>
      </c>
      <c r="AD860" s="43">
        <f>SUMIF(Gruppenstunden!$C$12:$C$864,'Wochenübersicht Gruppenstunden'!C860,Gruppenstunden!$T$12:$T$864)</f>
        <v>0</v>
      </c>
      <c r="AE860" s="43" t="str">
        <f t="shared" si="293"/>
        <v/>
      </c>
      <c r="AF860" s="43">
        <f>SUMIF(Gruppenstunden!$C$12:$C$864,'Wochenübersicht Gruppenstunden'!C860,Gruppenstunden!$U$12:$U$864)</f>
        <v>0</v>
      </c>
      <c r="AG860" s="43" t="str">
        <f t="shared" si="294"/>
        <v/>
      </c>
      <c r="AH860" s="43">
        <f>SUMIF(Gruppenstunden!$C$12:$C$864,'Wochenübersicht Gruppenstunden'!C860,Gruppenstunden!$V$12:$V$864)</f>
        <v>0</v>
      </c>
      <c r="AI860" s="43" t="str">
        <f t="shared" si="295"/>
        <v/>
      </c>
      <c r="AJ860" s="43">
        <f>SUMIF(Gruppenstunden!$C$12:$C$864,'Wochenübersicht Gruppenstunden'!C860,Gruppenstunden!$W$12:$W$864)</f>
        <v>0</v>
      </c>
      <c r="AK860" s="43" t="str">
        <f t="shared" si="296"/>
        <v/>
      </c>
      <c r="AL860" s="43">
        <f>SUMIF(Gruppenstunden!$C$12:$C$864,'Wochenübersicht Gruppenstunden'!C860,Gruppenstunden!$X$12:$X$864)</f>
        <v>0</v>
      </c>
      <c r="AM860" s="43" t="str">
        <f t="shared" si="297"/>
        <v/>
      </c>
      <c r="AN860" s="43">
        <f>SUMIF(Gruppenstunden!$C$12:$C$864,'Wochenübersicht Gruppenstunden'!C860,Gruppenstunden!$Y$12:$Y$864)</f>
        <v>0</v>
      </c>
      <c r="AO860" s="43" t="str">
        <f t="shared" si="298"/>
        <v/>
      </c>
      <c r="AP860" s="43">
        <f>SUMIF(Gruppenstunden!$C$12:$C$864,'Wochenübersicht Gruppenstunden'!C860,Gruppenstunden!$Z$12:$Z$864)</f>
        <v>0</v>
      </c>
      <c r="AQ860" s="43" t="str">
        <f t="shared" si="299"/>
        <v/>
      </c>
      <c r="AR860" s="43">
        <f>SUMIF(Gruppenstunden!$C$12:$C$864,'Wochenübersicht Gruppenstunden'!C860,Gruppenstunden!$AA$12:$AA1712)</f>
        <v>0</v>
      </c>
      <c r="AS860" s="43" t="str">
        <f t="shared" si="300"/>
        <v/>
      </c>
    </row>
    <row r="861" spans="3:45" x14ac:dyDescent="0.25">
      <c r="C861" s="43"/>
      <c r="D861" s="43">
        <f>SUMIF(Gruppenstunden!$C$12:$C$864,'Wochenübersicht Gruppenstunden'!C861,Gruppenstunden!$AC$12:$AC$864)</f>
        <v>0</v>
      </c>
      <c r="E861" s="44" t="str">
        <f t="shared" si="280"/>
        <v/>
      </c>
      <c r="F861" s="43">
        <f>SUMIF(Gruppenstunden!$C$12:$C$864,'Wochenübersicht Gruppenstunden'!C861,Gruppenstunden!$H$12:$H$864)</f>
        <v>0</v>
      </c>
      <c r="G861" s="43" t="str">
        <f t="shared" si="281"/>
        <v/>
      </c>
      <c r="H861" s="43">
        <f>SUMIF(Gruppenstunden!$C$12:$C$864,'Wochenübersicht Gruppenstunden'!C861,Gruppenstunden!$I$12:$I$864)</f>
        <v>0</v>
      </c>
      <c r="I861" s="43" t="str">
        <f t="shared" si="282"/>
        <v/>
      </c>
      <c r="J861" s="43">
        <f>SUMIF(Gruppenstunden!$C$12:$C$864,'Wochenübersicht Gruppenstunden'!C861,Gruppenstunden!$J$12:$J$864)</f>
        <v>0</v>
      </c>
      <c r="K861" s="43" t="str">
        <f t="shared" si="283"/>
        <v/>
      </c>
      <c r="L861" s="43">
        <f>SUMIF(Gruppenstunden!$C$12:$C$864,'Wochenübersicht Gruppenstunden'!C861,Gruppenstunden!$K$12:$K$864)</f>
        <v>0</v>
      </c>
      <c r="M861" s="43" t="str">
        <f t="shared" si="284"/>
        <v/>
      </c>
      <c r="N861" s="43">
        <f>SUMIF(Gruppenstunden!$C$12:$C$864,'Wochenübersicht Gruppenstunden'!C861,Gruppenstunden!$L$12:$L$864)</f>
        <v>0</v>
      </c>
      <c r="O861" s="43" t="str">
        <f t="shared" si="285"/>
        <v/>
      </c>
      <c r="P861" s="43">
        <f>SUMIF(Gruppenstunden!$C$12:$C$864,'Wochenübersicht Gruppenstunden'!C861,Gruppenstunden!$M$12:$M$864)</f>
        <v>0</v>
      </c>
      <c r="Q861" s="43" t="str">
        <f t="shared" si="286"/>
        <v/>
      </c>
      <c r="R861" s="43">
        <f>SUMIF(Gruppenstunden!$C$12:$C$864,'Wochenübersicht Gruppenstunden'!C861,Gruppenstunden!$N$12:$N$864)</f>
        <v>0</v>
      </c>
      <c r="S861" s="43" t="str">
        <f t="shared" si="287"/>
        <v/>
      </c>
      <c r="T861" s="43">
        <f>SUMIF(Gruppenstunden!$C$12:$C$864,'Wochenübersicht Gruppenstunden'!C861,Gruppenstunden!$O$12:$O$864)</f>
        <v>0</v>
      </c>
      <c r="U861" s="43" t="str">
        <f t="shared" si="288"/>
        <v/>
      </c>
      <c r="V861" s="43">
        <f>SUMIF(Gruppenstunden!$C$12:$C$864,'Wochenübersicht Gruppenstunden'!C861,Gruppenstunden!$P$12:$P$864)</f>
        <v>0</v>
      </c>
      <c r="W861" s="43" t="str">
        <f t="shared" si="289"/>
        <v/>
      </c>
      <c r="X861" s="43">
        <f>SUMIF(Gruppenstunden!$C$12:$C$864,'Wochenübersicht Gruppenstunden'!C861,Gruppenstunden!$Q$12:$Q$864)</f>
        <v>0</v>
      </c>
      <c r="Y861" s="43" t="str">
        <f t="shared" si="290"/>
        <v/>
      </c>
      <c r="Z861" s="43">
        <f>SUMIF(Gruppenstunden!$C$12:$C$864,'Wochenübersicht Gruppenstunden'!C861,Gruppenstunden!$R$12:$R$864)</f>
        <v>0</v>
      </c>
      <c r="AA861" s="43" t="str">
        <f t="shared" si="291"/>
        <v/>
      </c>
      <c r="AB861" s="43">
        <f>SUMIF(Gruppenstunden!$C$12:$C$864,'Wochenübersicht Gruppenstunden'!C861,Gruppenstunden!$S$12:$S$864)</f>
        <v>0</v>
      </c>
      <c r="AC861" s="43" t="str">
        <f t="shared" si="292"/>
        <v/>
      </c>
      <c r="AD861" s="43">
        <f>SUMIF(Gruppenstunden!$C$12:$C$864,'Wochenübersicht Gruppenstunden'!C861,Gruppenstunden!$T$12:$T$864)</f>
        <v>0</v>
      </c>
      <c r="AE861" s="43" t="str">
        <f t="shared" si="293"/>
        <v/>
      </c>
      <c r="AF861" s="43">
        <f>SUMIF(Gruppenstunden!$C$12:$C$864,'Wochenübersicht Gruppenstunden'!C861,Gruppenstunden!$U$12:$U$864)</f>
        <v>0</v>
      </c>
      <c r="AG861" s="43" t="str">
        <f t="shared" si="294"/>
        <v/>
      </c>
      <c r="AH861" s="43">
        <f>SUMIF(Gruppenstunden!$C$12:$C$864,'Wochenübersicht Gruppenstunden'!C861,Gruppenstunden!$V$12:$V$864)</f>
        <v>0</v>
      </c>
      <c r="AI861" s="43" t="str">
        <f t="shared" si="295"/>
        <v/>
      </c>
      <c r="AJ861" s="43">
        <f>SUMIF(Gruppenstunden!$C$12:$C$864,'Wochenübersicht Gruppenstunden'!C861,Gruppenstunden!$W$12:$W$864)</f>
        <v>0</v>
      </c>
      <c r="AK861" s="43" t="str">
        <f t="shared" si="296"/>
        <v/>
      </c>
      <c r="AL861" s="43">
        <f>SUMIF(Gruppenstunden!$C$12:$C$864,'Wochenübersicht Gruppenstunden'!C861,Gruppenstunden!$X$12:$X$864)</f>
        <v>0</v>
      </c>
      <c r="AM861" s="43" t="str">
        <f t="shared" si="297"/>
        <v/>
      </c>
      <c r="AN861" s="43">
        <f>SUMIF(Gruppenstunden!$C$12:$C$864,'Wochenübersicht Gruppenstunden'!C861,Gruppenstunden!$Y$12:$Y$864)</f>
        <v>0</v>
      </c>
      <c r="AO861" s="43" t="str">
        <f t="shared" si="298"/>
        <v/>
      </c>
      <c r="AP861" s="43">
        <f>SUMIF(Gruppenstunden!$C$12:$C$864,'Wochenübersicht Gruppenstunden'!C861,Gruppenstunden!$Z$12:$Z$864)</f>
        <v>0</v>
      </c>
      <c r="AQ861" s="43" t="str">
        <f t="shared" si="299"/>
        <v/>
      </c>
      <c r="AR861" s="43">
        <f>SUMIF(Gruppenstunden!$C$12:$C$864,'Wochenübersicht Gruppenstunden'!C861,Gruppenstunden!$AA$12:$AA1713)</f>
        <v>0</v>
      </c>
      <c r="AS861" s="43" t="str">
        <f t="shared" si="300"/>
        <v/>
      </c>
    </row>
    <row r="862" spans="3:45" x14ac:dyDescent="0.25">
      <c r="C862" s="43"/>
      <c r="D862" s="43">
        <f>SUMIF(Gruppenstunden!$C$12:$C$864,'Wochenübersicht Gruppenstunden'!C862,Gruppenstunden!$AC$12:$AC$864)</f>
        <v>0</v>
      </c>
      <c r="E862" s="44" t="str">
        <f t="shared" si="280"/>
        <v/>
      </c>
      <c r="F862" s="43">
        <f>SUMIF(Gruppenstunden!$C$12:$C$864,'Wochenübersicht Gruppenstunden'!C862,Gruppenstunden!$H$12:$H$864)</f>
        <v>0</v>
      </c>
      <c r="G862" s="43" t="str">
        <f t="shared" si="281"/>
        <v/>
      </c>
      <c r="H862" s="43">
        <f>SUMIF(Gruppenstunden!$C$12:$C$864,'Wochenübersicht Gruppenstunden'!C862,Gruppenstunden!$I$12:$I$864)</f>
        <v>0</v>
      </c>
      <c r="I862" s="43" t="str">
        <f t="shared" si="282"/>
        <v/>
      </c>
      <c r="J862" s="43">
        <f>SUMIF(Gruppenstunden!$C$12:$C$864,'Wochenübersicht Gruppenstunden'!C862,Gruppenstunden!$J$12:$J$864)</f>
        <v>0</v>
      </c>
      <c r="K862" s="43" t="str">
        <f t="shared" si="283"/>
        <v/>
      </c>
      <c r="L862" s="43">
        <f>SUMIF(Gruppenstunden!$C$12:$C$864,'Wochenübersicht Gruppenstunden'!C862,Gruppenstunden!$K$12:$K$864)</f>
        <v>0</v>
      </c>
      <c r="M862" s="43" t="str">
        <f t="shared" si="284"/>
        <v/>
      </c>
      <c r="N862" s="43">
        <f>SUMIF(Gruppenstunden!$C$12:$C$864,'Wochenübersicht Gruppenstunden'!C862,Gruppenstunden!$L$12:$L$864)</f>
        <v>0</v>
      </c>
      <c r="O862" s="43" t="str">
        <f t="shared" si="285"/>
        <v/>
      </c>
      <c r="P862" s="43">
        <f>SUMIF(Gruppenstunden!$C$12:$C$864,'Wochenübersicht Gruppenstunden'!C862,Gruppenstunden!$M$12:$M$864)</f>
        <v>0</v>
      </c>
      <c r="Q862" s="43" t="str">
        <f t="shared" si="286"/>
        <v/>
      </c>
      <c r="R862" s="43">
        <f>SUMIF(Gruppenstunden!$C$12:$C$864,'Wochenübersicht Gruppenstunden'!C862,Gruppenstunden!$N$12:$N$864)</f>
        <v>0</v>
      </c>
      <c r="S862" s="43" t="str">
        <f t="shared" si="287"/>
        <v/>
      </c>
      <c r="T862" s="43">
        <f>SUMIF(Gruppenstunden!$C$12:$C$864,'Wochenübersicht Gruppenstunden'!C862,Gruppenstunden!$O$12:$O$864)</f>
        <v>0</v>
      </c>
      <c r="U862" s="43" t="str">
        <f t="shared" si="288"/>
        <v/>
      </c>
      <c r="V862" s="43">
        <f>SUMIF(Gruppenstunden!$C$12:$C$864,'Wochenübersicht Gruppenstunden'!C862,Gruppenstunden!$P$12:$P$864)</f>
        <v>0</v>
      </c>
      <c r="W862" s="43" t="str">
        <f t="shared" si="289"/>
        <v/>
      </c>
      <c r="X862" s="43">
        <f>SUMIF(Gruppenstunden!$C$12:$C$864,'Wochenübersicht Gruppenstunden'!C862,Gruppenstunden!$Q$12:$Q$864)</f>
        <v>0</v>
      </c>
      <c r="Y862" s="43" t="str">
        <f t="shared" si="290"/>
        <v/>
      </c>
      <c r="Z862" s="43">
        <f>SUMIF(Gruppenstunden!$C$12:$C$864,'Wochenübersicht Gruppenstunden'!C862,Gruppenstunden!$R$12:$R$864)</f>
        <v>0</v>
      </c>
      <c r="AA862" s="43" t="str">
        <f t="shared" si="291"/>
        <v/>
      </c>
      <c r="AB862" s="43">
        <f>SUMIF(Gruppenstunden!$C$12:$C$864,'Wochenübersicht Gruppenstunden'!C862,Gruppenstunden!$S$12:$S$864)</f>
        <v>0</v>
      </c>
      <c r="AC862" s="43" t="str">
        <f t="shared" si="292"/>
        <v/>
      </c>
      <c r="AD862" s="43">
        <f>SUMIF(Gruppenstunden!$C$12:$C$864,'Wochenübersicht Gruppenstunden'!C862,Gruppenstunden!$T$12:$T$864)</f>
        <v>0</v>
      </c>
      <c r="AE862" s="43" t="str">
        <f t="shared" si="293"/>
        <v/>
      </c>
      <c r="AF862" s="43">
        <f>SUMIF(Gruppenstunden!$C$12:$C$864,'Wochenübersicht Gruppenstunden'!C862,Gruppenstunden!$U$12:$U$864)</f>
        <v>0</v>
      </c>
      <c r="AG862" s="43" t="str">
        <f t="shared" si="294"/>
        <v/>
      </c>
      <c r="AH862" s="43">
        <f>SUMIF(Gruppenstunden!$C$12:$C$864,'Wochenübersicht Gruppenstunden'!C862,Gruppenstunden!$V$12:$V$864)</f>
        <v>0</v>
      </c>
      <c r="AI862" s="43" t="str">
        <f t="shared" si="295"/>
        <v/>
      </c>
      <c r="AJ862" s="43">
        <f>SUMIF(Gruppenstunden!$C$12:$C$864,'Wochenübersicht Gruppenstunden'!C862,Gruppenstunden!$W$12:$W$864)</f>
        <v>0</v>
      </c>
      <c r="AK862" s="43" t="str">
        <f t="shared" si="296"/>
        <v/>
      </c>
      <c r="AL862" s="43">
        <f>SUMIF(Gruppenstunden!$C$12:$C$864,'Wochenübersicht Gruppenstunden'!C862,Gruppenstunden!$X$12:$X$864)</f>
        <v>0</v>
      </c>
      <c r="AM862" s="43" t="str">
        <f t="shared" si="297"/>
        <v/>
      </c>
      <c r="AN862" s="43">
        <f>SUMIF(Gruppenstunden!$C$12:$C$864,'Wochenübersicht Gruppenstunden'!C862,Gruppenstunden!$Y$12:$Y$864)</f>
        <v>0</v>
      </c>
      <c r="AO862" s="43" t="str">
        <f t="shared" si="298"/>
        <v/>
      </c>
      <c r="AP862" s="43">
        <f>SUMIF(Gruppenstunden!$C$12:$C$864,'Wochenübersicht Gruppenstunden'!C862,Gruppenstunden!$Z$12:$Z$864)</f>
        <v>0</v>
      </c>
      <c r="AQ862" s="43" t="str">
        <f t="shared" si="299"/>
        <v/>
      </c>
      <c r="AR862" s="43">
        <f>SUMIF(Gruppenstunden!$C$12:$C$864,'Wochenübersicht Gruppenstunden'!C862,Gruppenstunden!$AA$12:$AA1714)</f>
        <v>0</v>
      </c>
      <c r="AS862" s="43" t="str">
        <f t="shared" si="300"/>
        <v/>
      </c>
    </row>
    <row r="863" spans="3:45" x14ac:dyDescent="0.25">
      <c r="C863" s="34"/>
      <c r="D863" s="34">
        <f>SUMIF(Gruppenstunden!$C$12:$C$864,'Wochenübersicht Gruppenstunden'!C863,Gruppenstunden!$AC$12:$AC$864)</f>
        <v>0</v>
      </c>
      <c r="E863" s="41" t="str">
        <f t="shared" si="280"/>
        <v/>
      </c>
      <c r="F863" s="34">
        <f>SUMIF(Gruppenstunden!$C$12:$C$864,'Wochenübersicht Gruppenstunden'!C863,Gruppenstunden!$H$12:$H$864)</f>
        <v>0</v>
      </c>
      <c r="G863" s="34" t="str">
        <f t="shared" si="281"/>
        <v/>
      </c>
      <c r="H863" s="34">
        <f>SUMIF(Gruppenstunden!$C$12:$C$864,'Wochenübersicht Gruppenstunden'!C863,Gruppenstunden!$I$12:$I$864)</f>
        <v>0</v>
      </c>
      <c r="I863" s="34" t="str">
        <f t="shared" si="282"/>
        <v/>
      </c>
      <c r="J863" s="34">
        <f>SUMIF(Gruppenstunden!$C$12:$C$864,'Wochenübersicht Gruppenstunden'!C863,Gruppenstunden!$J$12:$J$864)</f>
        <v>0</v>
      </c>
      <c r="K863" s="34" t="str">
        <f t="shared" si="283"/>
        <v/>
      </c>
      <c r="L863" s="34">
        <f>SUMIF(Gruppenstunden!$C$12:$C$864,'Wochenübersicht Gruppenstunden'!C863,Gruppenstunden!$K$12:$K$864)</f>
        <v>0</v>
      </c>
      <c r="M863" s="34" t="str">
        <f t="shared" si="284"/>
        <v/>
      </c>
      <c r="N863" s="34">
        <f>SUMIF(Gruppenstunden!$C$12:$C$864,'Wochenübersicht Gruppenstunden'!C863,Gruppenstunden!$L$12:$L$864)</f>
        <v>0</v>
      </c>
      <c r="O863" s="34" t="str">
        <f t="shared" si="285"/>
        <v/>
      </c>
      <c r="P863" s="34">
        <f>SUMIF(Gruppenstunden!$C$12:$C$864,'Wochenübersicht Gruppenstunden'!C863,Gruppenstunden!$M$12:$M$864)</f>
        <v>0</v>
      </c>
      <c r="Q863" s="34" t="str">
        <f t="shared" si="286"/>
        <v/>
      </c>
      <c r="R863" s="34">
        <f>SUMIF(Gruppenstunden!$C$12:$C$864,'Wochenübersicht Gruppenstunden'!C863,Gruppenstunden!$N$12:$N$864)</f>
        <v>0</v>
      </c>
      <c r="S863" s="34" t="str">
        <f t="shared" si="287"/>
        <v/>
      </c>
      <c r="T863" s="34">
        <f>SUMIF(Gruppenstunden!$C$12:$C$864,'Wochenübersicht Gruppenstunden'!C863,Gruppenstunden!$O$12:$O$864)</f>
        <v>0</v>
      </c>
      <c r="U863" s="34" t="str">
        <f t="shared" si="288"/>
        <v/>
      </c>
      <c r="V863" s="34">
        <f>SUMIF(Gruppenstunden!$C$12:$C$864,'Wochenübersicht Gruppenstunden'!C863,Gruppenstunden!$P$12:$P$864)</f>
        <v>0</v>
      </c>
      <c r="W863" s="34" t="str">
        <f t="shared" si="289"/>
        <v/>
      </c>
      <c r="X863" s="34">
        <f>SUMIF(Gruppenstunden!$C$12:$C$864,'Wochenübersicht Gruppenstunden'!C863,Gruppenstunden!$Q$12:$Q$864)</f>
        <v>0</v>
      </c>
      <c r="Y863" s="34" t="str">
        <f t="shared" si="290"/>
        <v/>
      </c>
      <c r="Z863" s="34">
        <f>SUMIF(Gruppenstunden!$C$12:$C$864,'Wochenübersicht Gruppenstunden'!C863,Gruppenstunden!$R$12:$R$864)</f>
        <v>0</v>
      </c>
      <c r="AA863" s="34" t="str">
        <f t="shared" si="291"/>
        <v/>
      </c>
      <c r="AB863" s="34">
        <f>SUMIF(Gruppenstunden!$C$12:$C$864,'Wochenübersicht Gruppenstunden'!C863,Gruppenstunden!$S$12:$S$864)</f>
        <v>0</v>
      </c>
      <c r="AC863" s="34" t="str">
        <f t="shared" si="292"/>
        <v/>
      </c>
      <c r="AD863" s="34">
        <f>SUMIF(Gruppenstunden!$C$12:$C$864,'Wochenübersicht Gruppenstunden'!C863,Gruppenstunden!$T$12:$T$864)</f>
        <v>0</v>
      </c>
      <c r="AE863" s="34" t="str">
        <f t="shared" si="293"/>
        <v/>
      </c>
      <c r="AF863" s="34">
        <f>SUMIF(Gruppenstunden!$C$12:$C$864,'Wochenübersicht Gruppenstunden'!C863,Gruppenstunden!$U$12:$U$864)</f>
        <v>0</v>
      </c>
      <c r="AG863" s="34" t="str">
        <f t="shared" si="294"/>
        <v/>
      </c>
      <c r="AH863" s="34">
        <f>SUMIF(Gruppenstunden!$C$12:$C$864,'Wochenübersicht Gruppenstunden'!C863,Gruppenstunden!$V$12:$V$864)</f>
        <v>0</v>
      </c>
      <c r="AI863" s="34" t="str">
        <f t="shared" si="295"/>
        <v/>
      </c>
      <c r="AJ863" s="34">
        <f>SUMIF(Gruppenstunden!$C$12:$C$864,'Wochenübersicht Gruppenstunden'!C863,Gruppenstunden!$W$12:$W$864)</f>
        <v>0</v>
      </c>
      <c r="AK863" s="34" t="str">
        <f t="shared" si="296"/>
        <v/>
      </c>
      <c r="AL863" s="34">
        <f>SUMIF(Gruppenstunden!$C$12:$C$864,'Wochenübersicht Gruppenstunden'!C863,Gruppenstunden!$X$12:$X$864)</f>
        <v>0</v>
      </c>
      <c r="AM863" s="34" t="str">
        <f t="shared" si="297"/>
        <v/>
      </c>
      <c r="AN863" s="34">
        <f>SUMIF(Gruppenstunden!$C$12:$C$864,'Wochenübersicht Gruppenstunden'!C863,Gruppenstunden!$Y$12:$Y$864)</f>
        <v>0</v>
      </c>
      <c r="AO863" s="34" t="str">
        <f t="shared" si="298"/>
        <v/>
      </c>
      <c r="AP863" s="34">
        <f>SUMIF(Gruppenstunden!$C$12:$C$864,'Wochenübersicht Gruppenstunden'!C863,Gruppenstunden!$Z$12:$Z$864)</f>
        <v>0</v>
      </c>
      <c r="AQ863" s="34" t="str">
        <f t="shared" si="299"/>
        <v/>
      </c>
      <c r="AR863" s="34">
        <f>SUMIF(Gruppenstunden!$C$12:$C$864,'Wochenübersicht Gruppenstunden'!C863,Gruppenstunden!$AA$12:$AA1715)</f>
        <v>0</v>
      </c>
      <c r="AS863" s="34" t="str">
        <f t="shared" si="300"/>
        <v/>
      </c>
    </row>
    <row r="864" spans="3:45" x14ac:dyDescent="0.25">
      <c r="D864" s="34"/>
    </row>
    <row r="865" spans="4:4" x14ac:dyDescent="0.25">
      <c r="D865" s="34"/>
    </row>
    <row r="866" spans="4:4" x14ac:dyDescent="0.25">
      <c r="D866" s="34"/>
    </row>
    <row r="867" spans="4:4" x14ac:dyDescent="0.25">
      <c r="D867" s="34"/>
    </row>
    <row r="868" spans="4:4" x14ac:dyDescent="0.25">
      <c r="D868" s="34"/>
    </row>
    <row r="869" spans="4:4" x14ac:dyDescent="0.25">
      <c r="D869" s="34"/>
    </row>
    <row r="870" spans="4:4" x14ac:dyDescent="0.25">
      <c r="D870" s="34"/>
    </row>
    <row r="871" spans="4:4" x14ac:dyDescent="0.25">
      <c r="D871" s="34"/>
    </row>
    <row r="872" spans="4:4" x14ac:dyDescent="0.25">
      <c r="D872" s="34"/>
    </row>
    <row r="873" spans="4:4" x14ac:dyDescent="0.25">
      <c r="D873" s="34"/>
    </row>
    <row r="874" spans="4:4" x14ac:dyDescent="0.25">
      <c r="D874" s="34"/>
    </row>
    <row r="875" spans="4:4" x14ac:dyDescent="0.25">
      <c r="D875" s="34"/>
    </row>
    <row r="876" spans="4:4" x14ac:dyDescent="0.25">
      <c r="D876" s="34"/>
    </row>
    <row r="877" spans="4:4" x14ac:dyDescent="0.25">
      <c r="D877" s="34"/>
    </row>
    <row r="878" spans="4:4" x14ac:dyDescent="0.25">
      <c r="D878" s="34"/>
    </row>
    <row r="879" spans="4:4" x14ac:dyDescent="0.25">
      <c r="D879" s="34"/>
    </row>
    <row r="880" spans="4:4" x14ac:dyDescent="0.25">
      <c r="D880" s="34"/>
    </row>
    <row r="881" spans="4:4" x14ac:dyDescent="0.25">
      <c r="D881" s="34"/>
    </row>
    <row r="882" spans="4:4" x14ac:dyDescent="0.25">
      <c r="D882" s="34"/>
    </row>
    <row r="883" spans="4:4" x14ac:dyDescent="0.25">
      <c r="D883" s="34"/>
    </row>
    <row r="884" spans="4:4" x14ac:dyDescent="0.25">
      <c r="D884" s="34"/>
    </row>
    <row r="885" spans="4:4" x14ac:dyDescent="0.25">
      <c r="D885" s="34"/>
    </row>
    <row r="886" spans="4:4" x14ac:dyDescent="0.25">
      <c r="D886" s="34"/>
    </row>
    <row r="887" spans="4:4" x14ac:dyDescent="0.25">
      <c r="D887" s="34"/>
    </row>
    <row r="888" spans="4:4" x14ac:dyDescent="0.25">
      <c r="D888" s="34"/>
    </row>
    <row r="889" spans="4:4" x14ac:dyDescent="0.25">
      <c r="D889" s="34"/>
    </row>
    <row r="890" spans="4:4" x14ac:dyDescent="0.25">
      <c r="D890" s="34"/>
    </row>
    <row r="891" spans="4:4" x14ac:dyDescent="0.25">
      <c r="D891" s="34"/>
    </row>
    <row r="892" spans="4:4" x14ac:dyDescent="0.25">
      <c r="D892" s="34"/>
    </row>
    <row r="893" spans="4:4" x14ac:dyDescent="0.25">
      <c r="D893" s="34"/>
    </row>
    <row r="894" spans="4:4" x14ac:dyDescent="0.25">
      <c r="D894" s="34"/>
    </row>
    <row r="895" spans="4:4" x14ac:dyDescent="0.25">
      <c r="D895" s="34"/>
    </row>
    <row r="896" spans="4:4" x14ac:dyDescent="0.25">
      <c r="D896" s="34"/>
    </row>
    <row r="897" spans="4:4" x14ac:dyDescent="0.25">
      <c r="D897" s="34"/>
    </row>
    <row r="898" spans="4:4" x14ac:dyDescent="0.25">
      <c r="D898" s="34"/>
    </row>
    <row r="899" spans="4:4" x14ac:dyDescent="0.25">
      <c r="D899" s="34"/>
    </row>
    <row r="900" spans="4:4" x14ac:dyDescent="0.25">
      <c r="D900" s="34"/>
    </row>
    <row r="901" spans="4:4" x14ac:dyDescent="0.25">
      <c r="D901" s="34"/>
    </row>
    <row r="902" spans="4:4" x14ac:dyDescent="0.25">
      <c r="D902" s="34"/>
    </row>
    <row r="903" spans="4:4" x14ac:dyDescent="0.25">
      <c r="D903" s="34"/>
    </row>
    <row r="904" spans="4:4" x14ac:dyDescent="0.25">
      <c r="D904" s="34"/>
    </row>
    <row r="905" spans="4:4" x14ac:dyDescent="0.25">
      <c r="D905" s="34"/>
    </row>
    <row r="906" spans="4:4" x14ac:dyDescent="0.25">
      <c r="D906" s="34"/>
    </row>
    <row r="907" spans="4:4" x14ac:dyDescent="0.25">
      <c r="D907" s="34"/>
    </row>
    <row r="908" spans="4:4" x14ac:dyDescent="0.25">
      <c r="D908" s="34"/>
    </row>
    <row r="909" spans="4:4" x14ac:dyDescent="0.25">
      <c r="D909" s="34"/>
    </row>
    <row r="910" spans="4:4" x14ac:dyDescent="0.25">
      <c r="D910" s="34"/>
    </row>
    <row r="911" spans="4:4" x14ac:dyDescent="0.25">
      <c r="D911" s="34"/>
    </row>
    <row r="912" spans="4:4" x14ac:dyDescent="0.25">
      <c r="D912" s="34"/>
    </row>
    <row r="913" spans="4:4" x14ac:dyDescent="0.25">
      <c r="D913" s="34"/>
    </row>
    <row r="914" spans="4:4" x14ac:dyDescent="0.25">
      <c r="D914" s="34"/>
    </row>
    <row r="915" spans="4:4" x14ac:dyDescent="0.25">
      <c r="D915" s="34"/>
    </row>
    <row r="916" spans="4:4" x14ac:dyDescent="0.25">
      <c r="D916" s="34"/>
    </row>
    <row r="917" spans="4:4" x14ac:dyDescent="0.25">
      <c r="D917" s="34"/>
    </row>
    <row r="918" spans="4:4" x14ac:dyDescent="0.25">
      <c r="D918" s="34"/>
    </row>
    <row r="919" spans="4:4" x14ac:dyDescent="0.25">
      <c r="D919" s="34"/>
    </row>
    <row r="920" spans="4:4" x14ac:dyDescent="0.25">
      <c r="D920" s="34"/>
    </row>
    <row r="921" spans="4:4" x14ac:dyDescent="0.25">
      <c r="D921" s="34"/>
    </row>
    <row r="922" spans="4:4" x14ac:dyDescent="0.25">
      <c r="D922" s="34"/>
    </row>
    <row r="923" spans="4:4" x14ac:dyDescent="0.25">
      <c r="D923" s="34"/>
    </row>
    <row r="924" spans="4:4" x14ac:dyDescent="0.25">
      <c r="D924" s="34"/>
    </row>
    <row r="925" spans="4:4" x14ac:dyDescent="0.25">
      <c r="D925" s="34"/>
    </row>
    <row r="926" spans="4:4" x14ac:dyDescent="0.25">
      <c r="D926" s="34"/>
    </row>
    <row r="927" spans="4:4" x14ac:dyDescent="0.25">
      <c r="D927" s="34"/>
    </row>
    <row r="928" spans="4:4" x14ac:dyDescent="0.25">
      <c r="D928" s="34"/>
    </row>
    <row r="929" spans="4:4" x14ac:dyDescent="0.25">
      <c r="D929" s="34"/>
    </row>
    <row r="930" spans="4:4" x14ac:dyDescent="0.25">
      <c r="D930" s="34"/>
    </row>
    <row r="931" spans="4:4" x14ac:dyDescent="0.25">
      <c r="D931" s="34"/>
    </row>
    <row r="932" spans="4:4" x14ac:dyDescent="0.25">
      <c r="D932" s="34"/>
    </row>
    <row r="933" spans="4:4" x14ac:dyDescent="0.25">
      <c r="D933" s="34"/>
    </row>
    <row r="934" spans="4:4" x14ac:dyDescent="0.25">
      <c r="D934" s="34"/>
    </row>
    <row r="935" spans="4:4" x14ac:dyDescent="0.25">
      <c r="D935" s="34"/>
    </row>
    <row r="936" spans="4:4" x14ac:dyDescent="0.25">
      <c r="D936" s="34"/>
    </row>
    <row r="937" spans="4:4" x14ac:dyDescent="0.25">
      <c r="D937" s="34"/>
    </row>
    <row r="938" spans="4:4" x14ac:dyDescent="0.25">
      <c r="D938" s="34"/>
    </row>
    <row r="939" spans="4:4" x14ac:dyDescent="0.25">
      <c r="D939" s="34"/>
    </row>
    <row r="940" spans="4:4" x14ac:dyDescent="0.25">
      <c r="D940" s="34"/>
    </row>
    <row r="941" spans="4:4" x14ac:dyDescent="0.25">
      <c r="D941" s="34"/>
    </row>
    <row r="942" spans="4:4" x14ac:dyDescent="0.25">
      <c r="D942" s="34"/>
    </row>
    <row r="943" spans="4:4" x14ac:dyDescent="0.25">
      <c r="D943" s="34"/>
    </row>
    <row r="944" spans="4:4" x14ac:dyDescent="0.25">
      <c r="D944" s="34"/>
    </row>
    <row r="945" spans="4:4" x14ac:dyDescent="0.25">
      <c r="D945" s="34"/>
    </row>
    <row r="946" spans="4:4" x14ac:dyDescent="0.25">
      <c r="D946" s="34"/>
    </row>
    <row r="947" spans="4:4" x14ac:dyDescent="0.25">
      <c r="D947" s="34"/>
    </row>
    <row r="948" spans="4:4" x14ac:dyDescent="0.25">
      <c r="D948" s="34"/>
    </row>
    <row r="949" spans="4:4" x14ac:dyDescent="0.25">
      <c r="D949" s="34"/>
    </row>
    <row r="950" spans="4:4" x14ac:dyDescent="0.25">
      <c r="D950" s="34"/>
    </row>
    <row r="951" spans="4:4" x14ac:dyDescent="0.25">
      <c r="D951" s="34"/>
    </row>
    <row r="952" spans="4:4" x14ac:dyDescent="0.25">
      <c r="D952" s="34"/>
    </row>
    <row r="953" spans="4:4" x14ac:dyDescent="0.25">
      <c r="D953" s="34"/>
    </row>
    <row r="954" spans="4:4" x14ac:dyDescent="0.25">
      <c r="D954" s="34"/>
    </row>
    <row r="955" spans="4:4" x14ac:dyDescent="0.25">
      <c r="D955" s="34"/>
    </row>
    <row r="956" spans="4:4" x14ac:dyDescent="0.25">
      <c r="D956" s="34"/>
    </row>
    <row r="957" spans="4:4" x14ac:dyDescent="0.25">
      <c r="D957" s="34"/>
    </row>
    <row r="958" spans="4:4" x14ac:dyDescent="0.25">
      <c r="D958" s="34"/>
    </row>
    <row r="959" spans="4:4" x14ac:dyDescent="0.25">
      <c r="D959" s="34"/>
    </row>
    <row r="960" spans="4:4" x14ac:dyDescent="0.25">
      <c r="D960" s="34"/>
    </row>
    <row r="961" spans="4:4" x14ac:dyDescent="0.25">
      <c r="D961" s="34"/>
    </row>
    <row r="962" spans="4:4" x14ac:dyDescent="0.25">
      <c r="D962" s="34"/>
    </row>
    <row r="963" spans="4:4" x14ac:dyDescent="0.25">
      <c r="D963" s="34"/>
    </row>
    <row r="964" spans="4:4" x14ac:dyDescent="0.25">
      <c r="D964" s="34"/>
    </row>
    <row r="965" spans="4:4" x14ac:dyDescent="0.25">
      <c r="D965" s="34"/>
    </row>
    <row r="966" spans="4:4" x14ac:dyDescent="0.25">
      <c r="D966" s="34"/>
    </row>
    <row r="967" spans="4:4" x14ac:dyDescent="0.25">
      <c r="D967" s="34"/>
    </row>
    <row r="968" spans="4:4" x14ac:dyDescent="0.25">
      <c r="D968" s="34"/>
    </row>
    <row r="969" spans="4:4" x14ac:dyDescent="0.25">
      <c r="D969" s="34"/>
    </row>
    <row r="970" spans="4:4" x14ac:dyDescent="0.25">
      <c r="D970" s="34"/>
    </row>
    <row r="971" spans="4:4" x14ac:dyDescent="0.25">
      <c r="D971" s="34"/>
    </row>
    <row r="972" spans="4:4" x14ac:dyDescent="0.25">
      <c r="D972" s="34"/>
    </row>
    <row r="973" spans="4:4" x14ac:dyDescent="0.25">
      <c r="D973" s="34"/>
    </row>
    <row r="974" spans="4:4" x14ac:dyDescent="0.25">
      <c r="D974" s="34"/>
    </row>
    <row r="975" spans="4:4" x14ac:dyDescent="0.25">
      <c r="D975" s="34"/>
    </row>
    <row r="976" spans="4:4" x14ac:dyDescent="0.25">
      <c r="D976" s="34"/>
    </row>
    <row r="977" spans="4:4" x14ac:dyDescent="0.25">
      <c r="D977" s="34"/>
    </row>
    <row r="978" spans="4:4" x14ac:dyDescent="0.25">
      <c r="D978" s="34"/>
    </row>
    <row r="979" spans="4:4" x14ac:dyDescent="0.25">
      <c r="D979" s="34"/>
    </row>
    <row r="980" spans="4:4" x14ac:dyDescent="0.25">
      <c r="D980" s="34"/>
    </row>
    <row r="981" spans="4:4" x14ac:dyDescent="0.25">
      <c r="D981" s="34"/>
    </row>
    <row r="982" spans="4:4" x14ac:dyDescent="0.25">
      <c r="D982" s="34"/>
    </row>
    <row r="983" spans="4:4" x14ac:dyDescent="0.25">
      <c r="D983" s="34"/>
    </row>
    <row r="984" spans="4:4" x14ac:dyDescent="0.25">
      <c r="D984" s="34"/>
    </row>
    <row r="985" spans="4:4" x14ac:dyDescent="0.25">
      <c r="D985" s="34"/>
    </row>
    <row r="986" spans="4:4" x14ac:dyDescent="0.25">
      <c r="D986" s="34"/>
    </row>
    <row r="987" spans="4:4" x14ac:dyDescent="0.25">
      <c r="D987" s="34"/>
    </row>
    <row r="988" spans="4:4" x14ac:dyDescent="0.25">
      <c r="D988" s="34"/>
    </row>
    <row r="989" spans="4:4" x14ac:dyDescent="0.25">
      <c r="D989" s="34"/>
    </row>
    <row r="990" spans="4:4" x14ac:dyDescent="0.25">
      <c r="D990" s="34"/>
    </row>
    <row r="991" spans="4:4" x14ac:dyDescent="0.25">
      <c r="D991" s="34"/>
    </row>
    <row r="992" spans="4:4" x14ac:dyDescent="0.25">
      <c r="D992" s="34"/>
    </row>
    <row r="993" spans="4:4" x14ac:dyDescent="0.25">
      <c r="D993" s="34"/>
    </row>
    <row r="994" spans="4:4" x14ac:dyDescent="0.25">
      <c r="D994" s="34"/>
    </row>
    <row r="995" spans="4:4" x14ac:dyDescent="0.25">
      <c r="D995" s="34"/>
    </row>
    <row r="996" spans="4:4" x14ac:dyDescent="0.25">
      <c r="D996" s="34"/>
    </row>
    <row r="997" spans="4:4" x14ac:dyDescent="0.25">
      <c r="D997" s="34"/>
    </row>
    <row r="998" spans="4:4" x14ac:dyDescent="0.25">
      <c r="D998" s="34"/>
    </row>
    <row r="999" spans="4:4" x14ac:dyDescent="0.25">
      <c r="D999" s="34"/>
    </row>
    <row r="1000" spans="4:4" x14ac:dyDescent="0.25">
      <c r="D1000" s="34"/>
    </row>
    <row r="1001" spans="4:4" x14ac:dyDescent="0.25">
      <c r="D1001" s="34"/>
    </row>
    <row r="1002" spans="4:4" x14ac:dyDescent="0.25">
      <c r="D1002" s="34"/>
    </row>
    <row r="1003" spans="4:4" x14ac:dyDescent="0.25">
      <c r="D1003" s="34"/>
    </row>
    <row r="1004" spans="4:4" x14ac:dyDescent="0.25">
      <c r="D1004" s="34"/>
    </row>
    <row r="1005" spans="4:4" x14ac:dyDescent="0.25">
      <c r="D1005" s="34"/>
    </row>
    <row r="1006" spans="4:4" x14ac:dyDescent="0.25">
      <c r="D1006" s="34"/>
    </row>
    <row r="1007" spans="4:4" x14ac:dyDescent="0.25">
      <c r="D1007" s="34"/>
    </row>
    <row r="1008" spans="4:4" x14ac:dyDescent="0.25">
      <c r="D1008" s="34"/>
    </row>
    <row r="1009" spans="4:4" x14ac:dyDescent="0.25">
      <c r="D1009" s="34"/>
    </row>
    <row r="1010" spans="4:4" x14ac:dyDescent="0.25">
      <c r="D1010" s="34"/>
    </row>
    <row r="1011" spans="4:4" x14ac:dyDescent="0.25">
      <c r="D1011" s="34"/>
    </row>
    <row r="1012" spans="4:4" x14ac:dyDescent="0.25">
      <c r="D1012" s="34"/>
    </row>
    <row r="1013" spans="4:4" x14ac:dyDescent="0.25">
      <c r="D1013" s="34"/>
    </row>
    <row r="1014" spans="4:4" x14ac:dyDescent="0.25">
      <c r="D1014" s="34"/>
    </row>
    <row r="1015" spans="4:4" x14ac:dyDescent="0.25">
      <c r="D1015" s="34"/>
    </row>
    <row r="1016" spans="4:4" x14ac:dyDescent="0.25">
      <c r="D1016" s="34"/>
    </row>
    <row r="1017" spans="4:4" x14ac:dyDescent="0.25">
      <c r="D1017" s="34"/>
    </row>
    <row r="1018" spans="4:4" x14ac:dyDescent="0.25">
      <c r="D1018" s="34"/>
    </row>
    <row r="1019" spans="4:4" x14ac:dyDescent="0.25">
      <c r="D1019" s="34"/>
    </row>
    <row r="1020" spans="4:4" x14ac:dyDescent="0.25">
      <c r="D1020" s="34"/>
    </row>
    <row r="1021" spans="4:4" x14ac:dyDescent="0.25">
      <c r="D1021" s="34"/>
    </row>
    <row r="1022" spans="4:4" x14ac:dyDescent="0.25">
      <c r="D1022" s="34"/>
    </row>
    <row r="1023" spans="4:4" x14ac:dyDescent="0.25">
      <c r="D1023" s="34"/>
    </row>
    <row r="1024" spans="4:4" x14ac:dyDescent="0.25">
      <c r="D1024" s="34"/>
    </row>
    <row r="1025" spans="4:4" x14ac:dyDescent="0.25">
      <c r="D1025" s="34"/>
    </row>
    <row r="1026" spans="4:4" x14ac:dyDescent="0.25">
      <c r="D1026" s="34"/>
    </row>
    <row r="1027" spans="4:4" x14ac:dyDescent="0.25">
      <c r="D1027" s="34"/>
    </row>
    <row r="1028" spans="4:4" x14ac:dyDescent="0.25">
      <c r="D1028" s="34"/>
    </row>
    <row r="1029" spans="4:4" x14ac:dyDescent="0.25">
      <c r="D1029" s="34"/>
    </row>
    <row r="1030" spans="4:4" x14ac:dyDescent="0.25">
      <c r="D1030" s="34"/>
    </row>
    <row r="1031" spans="4:4" x14ac:dyDescent="0.25">
      <c r="D1031" s="34"/>
    </row>
    <row r="1032" spans="4:4" x14ac:dyDescent="0.25">
      <c r="D1032" s="34"/>
    </row>
    <row r="1033" spans="4:4" x14ac:dyDescent="0.25">
      <c r="D1033" s="34"/>
    </row>
    <row r="1034" spans="4:4" x14ac:dyDescent="0.25">
      <c r="D1034" s="34"/>
    </row>
    <row r="1035" spans="4:4" x14ac:dyDescent="0.25">
      <c r="D1035" s="34"/>
    </row>
    <row r="1036" spans="4:4" x14ac:dyDescent="0.25">
      <c r="D1036" s="34"/>
    </row>
    <row r="1037" spans="4:4" x14ac:dyDescent="0.25">
      <c r="D1037" s="34"/>
    </row>
    <row r="1038" spans="4:4" x14ac:dyDescent="0.25">
      <c r="D1038" s="34"/>
    </row>
    <row r="1039" spans="4:4" x14ac:dyDescent="0.25">
      <c r="D1039" s="34"/>
    </row>
    <row r="1040" spans="4:4" x14ac:dyDescent="0.25">
      <c r="D1040" s="34"/>
    </row>
    <row r="1041" spans="4:4" x14ac:dyDescent="0.25">
      <c r="D1041" s="34"/>
    </row>
    <row r="1042" spans="4:4" x14ac:dyDescent="0.25">
      <c r="D1042" s="34"/>
    </row>
    <row r="1043" spans="4:4" x14ac:dyDescent="0.25">
      <c r="D1043" s="34"/>
    </row>
    <row r="1044" spans="4:4" x14ac:dyDescent="0.25">
      <c r="D1044" s="34"/>
    </row>
    <row r="1045" spans="4:4" x14ac:dyDescent="0.25">
      <c r="D1045" s="34"/>
    </row>
    <row r="1046" spans="4:4" x14ac:dyDescent="0.25">
      <c r="D1046" s="34"/>
    </row>
    <row r="1047" spans="4:4" x14ac:dyDescent="0.25">
      <c r="D1047" s="34"/>
    </row>
    <row r="1048" spans="4:4" x14ac:dyDescent="0.25">
      <c r="D1048" s="34"/>
    </row>
    <row r="1049" spans="4:4" x14ac:dyDescent="0.25">
      <c r="D1049" s="34"/>
    </row>
    <row r="1050" spans="4:4" x14ac:dyDescent="0.25">
      <c r="D1050" s="34"/>
    </row>
    <row r="1051" spans="4:4" x14ac:dyDescent="0.25">
      <c r="D1051" s="34"/>
    </row>
    <row r="1052" spans="4:4" x14ac:dyDescent="0.25">
      <c r="D1052" s="34"/>
    </row>
    <row r="1053" spans="4:4" x14ac:dyDescent="0.25">
      <c r="D1053" s="34"/>
    </row>
    <row r="1054" spans="4:4" x14ac:dyDescent="0.25">
      <c r="D1054" s="34"/>
    </row>
    <row r="1055" spans="4:4" x14ac:dyDescent="0.25">
      <c r="D1055" s="34"/>
    </row>
    <row r="1056" spans="4:4" x14ac:dyDescent="0.25">
      <c r="D1056" s="34"/>
    </row>
    <row r="1057" spans="4:4" x14ac:dyDescent="0.25">
      <c r="D1057" s="34"/>
    </row>
    <row r="1058" spans="4:4" x14ac:dyDescent="0.25">
      <c r="D1058" s="34"/>
    </row>
    <row r="1059" spans="4:4" x14ac:dyDescent="0.25">
      <c r="D1059" s="34"/>
    </row>
    <row r="1060" spans="4:4" x14ac:dyDescent="0.25">
      <c r="D1060" s="34"/>
    </row>
    <row r="1061" spans="4:4" x14ac:dyDescent="0.25">
      <c r="D1061" s="34"/>
    </row>
    <row r="1062" spans="4:4" x14ac:dyDescent="0.25">
      <c r="D1062" s="34"/>
    </row>
    <row r="1063" spans="4:4" x14ac:dyDescent="0.25">
      <c r="D1063" s="34"/>
    </row>
    <row r="1064" spans="4:4" x14ac:dyDescent="0.25">
      <c r="D1064" s="34"/>
    </row>
    <row r="1065" spans="4:4" x14ac:dyDescent="0.25">
      <c r="D1065" s="34"/>
    </row>
    <row r="1066" spans="4:4" x14ac:dyDescent="0.25">
      <c r="D1066" s="34"/>
    </row>
    <row r="1067" spans="4:4" x14ac:dyDescent="0.25">
      <c r="D1067" s="34"/>
    </row>
    <row r="1068" spans="4:4" x14ac:dyDescent="0.25">
      <c r="D1068" s="34"/>
    </row>
    <row r="1069" spans="4:4" x14ac:dyDescent="0.25">
      <c r="D1069" s="34"/>
    </row>
    <row r="1070" spans="4:4" x14ac:dyDescent="0.25">
      <c r="D1070" s="34"/>
    </row>
    <row r="1071" spans="4:4" x14ac:dyDescent="0.25">
      <c r="D1071" s="34"/>
    </row>
    <row r="1072" spans="4:4" x14ac:dyDescent="0.25">
      <c r="D1072" s="34"/>
    </row>
    <row r="1073" spans="4:4" x14ac:dyDescent="0.25">
      <c r="D1073" s="34"/>
    </row>
    <row r="1074" spans="4:4" x14ac:dyDescent="0.25">
      <c r="D1074" s="34"/>
    </row>
    <row r="1075" spans="4:4" x14ac:dyDescent="0.25">
      <c r="D1075" s="34"/>
    </row>
    <row r="1076" spans="4:4" x14ac:dyDescent="0.25">
      <c r="D1076" s="34"/>
    </row>
    <row r="1077" spans="4:4" x14ac:dyDescent="0.25">
      <c r="D1077" s="34"/>
    </row>
    <row r="1078" spans="4:4" x14ac:dyDescent="0.25">
      <c r="D1078" s="34"/>
    </row>
    <row r="1079" spans="4:4" x14ac:dyDescent="0.25">
      <c r="D1079" s="34"/>
    </row>
    <row r="1080" spans="4:4" x14ac:dyDescent="0.25">
      <c r="D1080" s="34"/>
    </row>
    <row r="1081" spans="4:4" x14ac:dyDescent="0.25">
      <c r="D1081" s="34"/>
    </row>
    <row r="1082" spans="4:4" x14ac:dyDescent="0.25">
      <c r="D1082" s="34"/>
    </row>
    <row r="1083" spans="4:4" x14ac:dyDescent="0.25">
      <c r="D1083" s="34"/>
    </row>
    <row r="1084" spans="4:4" x14ac:dyDescent="0.25">
      <c r="D1084" s="34"/>
    </row>
    <row r="1085" spans="4:4" x14ac:dyDescent="0.25">
      <c r="D1085" s="34"/>
    </row>
    <row r="1086" spans="4:4" x14ac:dyDescent="0.25">
      <c r="D1086" s="34"/>
    </row>
    <row r="1087" spans="4:4" x14ac:dyDescent="0.25">
      <c r="D1087" s="34"/>
    </row>
    <row r="1088" spans="4:4" x14ac:dyDescent="0.25">
      <c r="D1088" s="34"/>
    </row>
    <row r="1089" spans="4:4" x14ac:dyDescent="0.25">
      <c r="D1089" s="34"/>
    </row>
    <row r="1090" spans="4:4" x14ac:dyDescent="0.25">
      <c r="D1090" s="34"/>
    </row>
    <row r="1091" spans="4:4" x14ac:dyDescent="0.25">
      <c r="D1091" s="34"/>
    </row>
    <row r="1092" spans="4:4" x14ac:dyDescent="0.25">
      <c r="D1092" s="34"/>
    </row>
    <row r="1093" spans="4:4" x14ac:dyDescent="0.25">
      <c r="D1093" s="34"/>
    </row>
    <row r="1094" spans="4:4" x14ac:dyDescent="0.25">
      <c r="D1094" s="34"/>
    </row>
    <row r="1095" spans="4:4" x14ac:dyDescent="0.25">
      <c r="D1095" s="34"/>
    </row>
    <row r="1096" spans="4:4" x14ac:dyDescent="0.25">
      <c r="D1096" s="34"/>
    </row>
    <row r="1097" spans="4:4" x14ac:dyDescent="0.25">
      <c r="D1097" s="34"/>
    </row>
    <row r="1098" spans="4:4" x14ac:dyDescent="0.25">
      <c r="D1098" s="34"/>
    </row>
    <row r="1099" spans="4:4" x14ac:dyDescent="0.25">
      <c r="D1099" s="34"/>
    </row>
    <row r="1100" spans="4:4" x14ac:dyDescent="0.25">
      <c r="D1100" s="34"/>
    </row>
    <row r="1101" spans="4:4" x14ac:dyDescent="0.25">
      <c r="D1101" s="34"/>
    </row>
    <row r="1102" spans="4:4" x14ac:dyDescent="0.25">
      <c r="D1102" s="34"/>
    </row>
    <row r="1103" spans="4:4" x14ac:dyDescent="0.25">
      <c r="D1103" s="34"/>
    </row>
    <row r="1104" spans="4:4" x14ac:dyDescent="0.25">
      <c r="D1104" s="34"/>
    </row>
    <row r="1105" spans="4:4" x14ac:dyDescent="0.25">
      <c r="D1105" s="34"/>
    </row>
    <row r="1106" spans="4:4" x14ac:dyDescent="0.25">
      <c r="D1106" s="34"/>
    </row>
    <row r="1107" spans="4:4" x14ac:dyDescent="0.25">
      <c r="D1107" s="34"/>
    </row>
    <row r="1108" spans="4:4" x14ac:dyDescent="0.25">
      <c r="D1108" s="34"/>
    </row>
    <row r="1109" spans="4:4" x14ac:dyDescent="0.25">
      <c r="D1109" s="34"/>
    </row>
    <row r="1110" spans="4:4" x14ac:dyDescent="0.25">
      <c r="D1110" s="34"/>
    </row>
    <row r="1111" spans="4:4" x14ac:dyDescent="0.25">
      <c r="D1111" s="34"/>
    </row>
    <row r="1112" spans="4:4" x14ac:dyDescent="0.25">
      <c r="D1112" s="34"/>
    </row>
    <row r="1113" spans="4:4" x14ac:dyDescent="0.25">
      <c r="D1113" s="34"/>
    </row>
    <row r="1114" spans="4:4" x14ac:dyDescent="0.25">
      <c r="D1114" s="34"/>
    </row>
    <row r="1115" spans="4:4" x14ac:dyDescent="0.25">
      <c r="D1115" s="34"/>
    </row>
    <row r="1116" spans="4:4" x14ac:dyDescent="0.25">
      <c r="D1116" s="34"/>
    </row>
    <row r="1117" spans="4:4" x14ac:dyDescent="0.25">
      <c r="D1117" s="34"/>
    </row>
    <row r="1118" spans="4:4" x14ac:dyDescent="0.25">
      <c r="D1118" s="34"/>
    </row>
    <row r="1119" spans="4:4" x14ac:dyDescent="0.25">
      <c r="D1119" s="34"/>
    </row>
    <row r="1120" spans="4:4" x14ac:dyDescent="0.25">
      <c r="D1120" s="34"/>
    </row>
    <row r="1121" spans="4:4" x14ac:dyDescent="0.25">
      <c r="D1121" s="34"/>
    </row>
    <row r="1122" spans="4:4" x14ac:dyDescent="0.25">
      <c r="D1122" s="34"/>
    </row>
    <row r="1123" spans="4:4" x14ac:dyDescent="0.25">
      <c r="D1123" s="34"/>
    </row>
    <row r="1124" spans="4:4" x14ac:dyDescent="0.25">
      <c r="D1124" s="34"/>
    </row>
    <row r="1125" spans="4:4" x14ac:dyDescent="0.25">
      <c r="D1125" s="34"/>
    </row>
    <row r="1126" spans="4:4" x14ac:dyDescent="0.25">
      <c r="D1126" s="34"/>
    </row>
    <row r="1127" spans="4:4" x14ac:dyDescent="0.25">
      <c r="D1127" s="34"/>
    </row>
  </sheetData>
  <sheetProtection password="9608" sheet="1" objects="1" scenarios="1"/>
  <mergeCells count="7">
    <mergeCell ref="G7:I7"/>
    <mergeCell ref="C1:AS1"/>
    <mergeCell ref="K7:M7"/>
    <mergeCell ref="K8:M8"/>
    <mergeCell ref="K3:AS3"/>
    <mergeCell ref="K4:AS4"/>
    <mergeCell ref="K5:AS5"/>
  </mergeCells>
  <conditionalFormatting sqref="C13:AT181167">
    <cfRule type="expression" dxfId="21" priority="7">
      <formula>$C13=""</formula>
    </cfRule>
  </conditionalFormatting>
  <conditionalFormatting sqref="C12:AS224">
    <cfRule type="expression" dxfId="20" priority="4">
      <formula>$C11=$AW$13</formula>
    </cfRule>
  </conditionalFormatting>
  <conditionalFormatting sqref="C16:AS16">
    <cfRule type="expression" dxfId="19" priority="2">
      <formula>$C$16=5</formula>
    </cfRule>
  </conditionalFormatting>
  <conditionalFormatting sqref="C12:AS622">
    <cfRule type="expression" dxfId="18" priority="1">
      <formula>$C12=$AW$13</formula>
    </cfRule>
  </conditionalFormatting>
  <pageMargins left="0.70866141732283472" right="0.70866141732283472" top="0.78740157480314965" bottom="0.78740157480314965" header="0.31496062992125984" footer="0.31496062992125984"/>
  <pageSetup paperSize="9" scale="82" fitToHeight="0" orientation="landscape" r:id="rId1"/>
  <headerFooter>
    <oddFooter>&amp;L&amp;"Arial,Standard"&amp;10Wochenübersicht Gruppenstunden&amp;C&amp;"Arial,Standard"&amp;10Seite &amp;P von &amp;N</oddFooter>
  </headerFooter>
  <ignoredErrors>
    <ignoredError sqref="F12:G12 I12 K12 M12 O12 Q12 S12 U12 W12 Y12 AA12 AC12 AE12 AG12 AI12 AK12 AM12 AO12 AQ12 AS12" 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" id="{42BBEB20-F96A-400B-9520-39532D6799EF}">
            <xm:f>Gruppenstunden!$G$8=""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/>
                <right/>
                <top/>
                <bottom/>
              </border>
            </x14:dxf>
          </x14:cfRule>
          <xm:sqref>C17:AS857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tabColor theme="3"/>
    <pageSetUpPr fitToPage="1"/>
  </sheetPr>
  <dimension ref="C1:AG318"/>
  <sheetViews>
    <sheetView topLeftCell="C1" zoomScale="83" zoomScaleNormal="83" workbookViewId="0">
      <selection activeCell="E9" sqref="E9:G9"/>
    </sheetView>
  </sheetViews>
  <sheetFormatPr baseColWidth="10" defaultRowHeight="15" x14ac:dyDescent="0.25"/>
  <cols>
    <col min="1" max="2" width="0" hidden="1" customWidth="1"/>
    <col min="3" max="3" width="18.28515625" customWidth="1"/>
    <col min="4" max="4" width="11.42578125" hidden="1" customWidth="1"/>
    <col min="5" max="5" width="10.42578125" style="40" customWidth="1"/>
    <col min="6" max="6" width="6.7109375" style="40" customWidth="1"/>
    <col min="7" max="26" width="6.7109375" customWidth="1"/>
    <col min="27" max="27" width="0" hidden="1" customWidth="1"/>
    <col min="28" max="28" width="16.7109375" hidden="1" customWidth="1"/>
    <col min="29" max="33" width="11.42578125" hidden="1" customWidth="1"/>
  </cols>
  <sheetData>
    <row r="1" spans="3:32" ht="15.75" thickBot="1" x14ac:dyDescent="0.3">
      <c r="C1" s="208" t="s">
        <v>83</v>
      </c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10"/>
    </row>
    <row r="2" spans="3:32" x14ac:dyDescent="0.25">
      <c r="N2" s="60">
        <v>12</v>
      </c>
    </row>
    <row r="3" spans="3:32" x14ac:dyDescent="0.25">
      <c r="C3" s="216" t="s">
        <v>52</v>
      </c>
      <c r="D3" s="216"/>
      <c r="E3" s="216"/>
      <c r="F3" s="102"/>
      <c r="G3" s="211" t="str">
        <f>'Wochenübersicht Gruppenstunden'!K3</f>
        <v>Institution - Standort</v>
      </c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3"/>
    </row>
    <row r="4" spans="3:32" x14ac:dyDescent="0.25">
      <c r="C4" s="216" t="s">
        <v>90</v>
      </c>
      <c r="D4" s="216"/>
      <c r="E4" s="216"/>
      <c r="F4" s="102"/>
      <c r="G4" s="211" t="str">
        <f>'Wochenübersicht Gruppenstunden'!K4</f>
        <v>Musterkurs</v>
      </c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  <c r="Y4" s="213"/>
    </row>
    <row r="5" spans="3:32" x14ac:dyDescent="0.25">
      <c r="C5" s="216" t="s">
        <v>91</v>
      </c>
      <c r="D5" s="216"/>
      <c r="E5" s="216"/>
      <c r="F5" s="102"/>
      <c r="G5" s="211" t="str">
        <f>'Wochenübersicht Gruppenstunden'!K5</f>
        <v>P 123456 / TAS: 222222</v>
      </c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3"/>
      <c r="AC5" s="1"/>
      <c r="AD5" s="1"/>
      <c r="AE5" s="1"/>
      <c r="AF5" s="1"/>
    </row>
    <row r="6" spans="3:32" x14ac:dyDescent="0.25">
      <c r="C6" s="102"/>
      <c r="D6" s="102"/>
      <c r="E6" s="102"/>
      <c r="F6" s="102"/>
      <c r="G6" s="214" t="s">
        <v>93</v>
      </c>
      <c r="H6" s="214"/>
      <c r="I6" s="215" t="s">
        <v>94</v>
      </c>
      <c r="J6" s="215"/>
      <c r="AC6" s="1"/>
      <c r="AD6" s="1"/>
      <c r="AE6" s="1"/>
      <c r="AF6" s="1"/>
    </row>
    <row r="7" spans="3:32" x14ac:dyDescent="0.25">
      <c r="C7" s="102" t="s">
        <v>92</v>
      </c>
      <c r="D7" s="102"/>
      <c r="E7" s="102"/>
      <c r="F7" s="102"/>
      <c r="G7" s="207">
        <f>Gruppenstunden!G8</f>
        <v>41491</v>
      </c>
      <c r="H7" s="207"/>
      <c r="I7" s="207">
        <f>Gruppenstunden!G9</f>
        <v>41854</v>
      </c>
      <c r="J7" s="207"/>
      <c r="AC7" s="1"/>
      <c r="AD7" s="1"/>
      <c r="AE7" s="1"/>
      <c r="AF7" s="1"/>
    </row>
    <row r="8" spans="3:32" x14ac:dyDescent="0.25">
      <c r="C8" s="46"/>
      <c r="D8" s="46"/>
      <c r="E8" s="46"/>
      <c r="F8" s="55"/>
      <c r="G8" s="45"/>
      <c r="H8" s="45"/>
      <c r="AE8" s="1"/>
      <c r="AF8" s="1"/>
    </row>
    <row r="9" spans="3:32" x14ac:dyDescent="0.25">
      <c r="C9" s="53" t="s">
        <v>81</v>
      </c>
      <c r="D9" s="1"/>
      <c r="E9" s="204">
        <v>41487</v>
      </c>
      <c r="F9" s="205"/>
      <c r="G9" s="206"/>
      <c r="J9" s="1"/>
      <c r="K9" s="1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1">
        <f>EOMONTH(E9,0)</f>
        <v>41517</v>
      </c>
      <c r="AC9" s="1"/>
      <c r="AD9" s="1"/>
      <c r="AE9" s="1"/>
      <c r="AF9" s="1"/>
    </row>
    <row r="10" spans="3:32" ht="15.75" thickBot="1" x14ac:dyDescent="0.3">
      <c r="C10" s="53"/>
      <c r="D10" s="1"/>
      <c r="E10" s="59"/>
      <c r="F10" s="59"/>
      <c r="G10" s="59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61"/>
      <c r="AC10" s="1"/>
      <c r="AD10" s="1"/>
      <c r="AE10" s="1"/>
      <c r="AF10" s="1"/>
    </row>
    <row r="11" spans="3:32" ht="145.5" customHeight="1" thickBot="1" x14ac:dyDescent="0.3">
      <c r="C11" s="1"/>
      <c r="D11" s="1"/>
      <c r="E11" s="63" t="s">
        <v>84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5"/>
      <c r="Z11" s="1"/>
      <c r="AA11" s="1"/>
      <c r="AB11" s="1" t="s">
        <v>77</v>
      </c>
      <c r="AC11" s="1"/>
      <c r="AD11" s="1"/>
      <c r="AE11" s="1"/>
    </row>
    <row r="12" spans="3:32" ht="116.25" customHeight="1" thickBot="1" x14ac:dyDescent="0.3">
      <c r="C12" s="64">
        <f>IF(E9="","Monat",E9)</f>
        <v>41487</v>
      </c>
      <c r="D12" s="62" t="s">
        <v>56</v>
      </c>
      <c r="E12" s="56" t="s">
        <v>89</v>
      </c>
      <c r="F12" s="57" t="str">
        <f>Gruppenstunden!H10</f>
        <v>Mustermann Ernst</v>
      </c>
      <c r="G12" s="57" t="str">
        <f>Gruppenstunden!I10</f>
        <v>TrainerIn 2</v>
      </c>
      <c r="H12" s="57" t="str">
        <f>Gruppenstunden!J10</f>
        <v>TrainerIn 3</v>
      </c>
      <c r="I12" s="57" t="str">
        <f>Gruppenstunden!K10</f>
        <v>TrainerIn 4</v>
      </c>
      <c r="J12" s="57" t="str">
        <f>Gruppenstunden!L10</f>
        <v>TrainerIn 5</v>
      </c>
      <c r="K12" s="57" t="str">
        <f>Gruppenstunden!M10</f>
        <v>TrainerIn 6</v>
      </c>
      <c r="L12" s="57" t="str">
        <f>Gruppenstunden!N10</f>
        <v>TrainerIn 7</v>
      </c>
      <c r="M12" s="57" t="str">
        <f>Gruppenstunden!O10</f>
        <v>TrainerIn 8</v>
      </c>
      <c r="N12" s="57" t="str">
        <f>Gruppenstunden!P10</f>
        <v>TrainerIn 9</v>
      </c>
      <c r="O12" s="57" t="str">
        <f>Gruppenstunden!Q10</f>
        <v>TrainerIn 10</v>
      </c>
      <c r="P12" s="57" t="str">
        <f>Gruppenstunden!R10</f>
        <v>TrainerIn 11</v>
      </c>
      <c r="Q12" s="57" t="str">
        <f>Gruppenstunden!S10</f>
        <v>TrainerIn 12</v>
      </c>
      <c r="R12" s="57" t="str">
        <f>Gruppenstunden!T10</f>
        <v>TrainerIn 13</v>
      </c>
      <c r="S12" s="57" t="str">
        <f>Gruppenstunden!U10</f>
        <v>TrainerIn 14</v>
      </c>
      <c r="T12" s="57" t="str">
        <f>Gruppenstunden!V10</f>
        <v>TrainerIn 15</v>
      </c>
      <c r="U12" s="57" t="str">
        <f>Gruppenstunden!W10</f>
        <v>TrainerIn 16</v>
      </c>
      <c r="V12" s="57" t="str">
        <f>Gruppenstunden!X10</f>
        <v>TrainerIn 17</v>
      </c>
      <c r="W12" s="57" t="str">
        <f>Gruppenstunden!Y10</f>
        <v>TrainerIn 18</v>
      </c>
      <c r="X12" s="57" t="str">
        <f>Gruppenstunden!Z10</f>
        <v>TrainerIn 19</v>
      </c>
      <c r="Y12" s="58" t="str">
        <f>Gruppenstunden!AA10</f>
        <v>TrainerIn 20</v>
      </c>
      <c r="Z12" s="1"/>
      <c r="AA12" s="1"/>
      <c r="AB12" s="1" t="s">
        <v>53</v>
      </c>
      <c r="AC12" s="1"/>
      <c r="AD12" s="1"/>
      <c r="AE12" s="1"/>
    </row>
    <row r="13" spans="3:32" ht="15.75" thickBot="1" x14ac:dyDescent="0.3">
      <c r="C13" s="70" t="s">
        <v>78</v>
      </c>
      <c r="D13" s="71"/>
      <c r="E13" s="73" t="str">
        <f>IF(SUM(F13:Y13)&lt;=1,"",SUM(F13:Y13))</f>
        <v/>
      </c>
      <c r="F13" s="74" t="str">
        <f>IF(SUM(F14:F44)=0,"",SUM(F14:F44))</f>
        <v/>
      </c>
      <c r="G13" s="72" t="str">
        <f t="shared" ref="G13:Y13" si="0">IF(SUM(G14:G44)=0,"",SUM(G14:G44))</f>
        <v/>
      </c>
      <c r="H13" s="72" t="str">
        <f t="shared" si="0"/>
        <v/>
      </c>
      <c r="I13" s="72" t="str">
        <f t="shared" si="0"/>
        <v/>
      </c>
      <c r="J13" s="72" t="str">
        <f t="shared" si="0"/>
        <v/>
      </c>
      <c r="K13" s="72" t="str">
        <f t="shared" si="0"/>
        <v/>
      </c>
      <c r="L13" s="72" t="str">
        <f t="shared" si="0"/>
        <v/>
      </c>
      <c r="M13" s="72" t="str">
        <f t="shared" si="0"/>
        <v/>
      </c>
      <c r="N13" s="72" t="str">
        <f t="shared" si="0"/>
        <v/>
      </c>
      <c r="O13" s="72" t="str">
        <f t="shared" si="0"/>
        <v/>
      </c>
      <c r="P13" s="72" t="str">
        <f t="shared" si="0"/>
        <v/>
      </c>
      <c r="Q13" s="72" t="str">
        <f t="shared" si="0"/>
        <v/>
      </c>
      <c r="R13" s="72" t="str">
        <f t="shared" si="0"/>
        <v/>
      </c>
      <c r="S13" s="72" t="str">
        <f t="shared" si="0"/>
        <v/>
      </c>
      <c r="T13" s="72" t="str">
        <f t="shared" si="0"/>
        <v/>
      </c>
      <c r="U13" s="72" t="str">
        <f t="shared" si="0"/>
        <v/>
      </c>
      <c r="V13" s="72" t="str">
        <f t="shared" si="0"/>
        <v/>
      </c>
      <c r="W13" s="72" t="str">
        <f t="shared" si="0"/>
        <v/>
      </c>
      <c r="X13" s="72" t="str">
        <f t="shared" si="0"/>
        <v/>
      </c>
      <c r="Y13" s="73" t="str">
        <f t="shared" si="0"/>
        <v/>
      </c>
      <c r="Z13" s="1"/>
      <c r="AA13" s="1">
        <f>MONTH(C14)</f>
        <v>8</v>
      </c>
      <c r="AB13" s="1"/>
      <c r="AC13" s="1"/>
      <c r="AD13" s="1"/>
      <c r="AE13" s="1"/>
    </row>
    <row r="14" spans="3:32" x14ac:dyDescent="0.25">
      <c r="C14" s="76">
        <f>IF(E9="","",E9)</f>
        <v>41487</v>
      </c>
      <c r="D14" s="68"/>
      <c r="E14" s="77" t="str">
        <f t="shared" ref="E14:E44" si="1">IF(SUM(F14:Y14)=0,"",SUM(F14:Y14))</f>
        <v/>
      </c>
      <c r="F14" s="75" t="str">
        <f>IF(ISERROR(LOOKUP(C14,Gruppenstunden!$F$12:$F$604,Gruppenstunden!$H$12:$H$604)),"",(LOOKUP(C14,Gruppenstunden!$F$12:$F$604,Gruppenstunden!$H$12:$H$604)))</f>
        <v/>
      </c>
      <c r="G14" s="69" t="str">
        <f>IF(ISERROR(LOOKUP(C14,Gruppenstunden!$F$12:$F$604,Gruppenstunden!$I$12:$I$604)),"",(LOOKUP(C14,Gruppenstunden!$F$12:$F$604,Gruppenstunden!$I$12:$I$604)))</f>
        <v/>
      </c>
      <c r="H14" s="69" t="str">
        <f>IF(ISERROR(LOOKUP(C14,Gruppenstunden!$F$12:$F$604,Gruppenstunden!$J$12:$J$604)),"",(LOOKUP(C14,Gruppenstunden!$F$12:$F$604,Gruppenstunden!$J$12:$J$604)))</f>
        <v/>
      </c>
      <c r="I14" s="69" t="str">
        <f>IF(ISERROR(LOOKUP(C14,Gruppenstunden!$F$12:$F$604,Gruppenstunden!$K$12:$K$604)),"",(LOOKUP(C14,Gruppenstunden!$F$12:$F$604,Gruppenstunden!$K$12:$K$604)))</f>
        <v/>
      </c>
      <c r="J14" s="69" t="str">
        <f>IF(ISERROR(LOOKUP(C14,Gruppenstunden!$F$12:$F$604,Gruppenstunden!$L$12:$L$604)),"",(LOOKUP(C14,Gruppenstunden!$F$12:$F$604,Gruppenstunden!$L$12:$L$604)))</f>
        <v/>
      </c>
      <c r="K14" s="69" t="str">
        <f>IF(ISERROR(LOOKUP(C14,Gruppenstunden!$F$12:$F$604,Gruppenstunden!$M$12:$M$604)),"",(LOOKUP(C14,Gruppenstunden!$F$12:$F$604,Gruppenstunden!$M$12:$M$604)))</f>
        <v/>
      </c>
      <c r="L14" s="69" t="str">
        <f>IF(ISERROR(LOOKUP(C14,Gruppenstunden!$F$12:$F$604,Gruppenstunden!$N$12:$N$604)),"",(LOOKUP(C14,Gruppenstunden!$F$12:$F$604,Gruppenstunden!$N$12:$N$604)))</f>
        <v/>
      </c>
      <c r="M14" s="69" t="str">
        <f>IF(ISERROR(LOOKUP(C14,Gruppenstunden!$F$12:$F$604,Gruppenstunden!$O$12:$O$604)),"",(LOOKUP(C14,Gruppenstunden!$F$12:$F$604,Gruppenstunden!$O$12:$O$604)))</f>
        <v/>
      </c>
      <c r="N14" s="69" t="str">
        <f>IF(ISERROR(LOOKUP(C14,Gruppenstunden!$F$12:$F$604,Gruppenstunden!$P$12:$P$604)),"",(LOOKUP(C14,Gruppenstunden!$F$12:$F$604,Gruppenstunden!$P$12:$P$604)))</f>
        <v/>
      </c>
      <c r="O14" s="69" t="str">
        <f>IF(ISERROR(LOOKUP(C14,Gruppenstunden!$F$12:$F$604,Gruppenstunden!$Q$12:$Q$604)),"",(LOOKUP(C14,Gruppenstunden!$F$12:$F$604,Gruppenstunden!$Q$12:$Q$604)))</f>
        <v/>
      </c>
      <c r="P14" s="69" t="str">
        <f>IF(ISERROR(LOOKUP(C14,Gruppenstunden!$F$12:$F$604,Gruppenstunden!$R$12:$R$604)),"",(LOOKUP(C14,Gruppenstunden!$F$12:$F$604,Gruppenstunden!$R$12:$R$604)))</f>
        <v/>
      </c>
      <c r="Q14" s="69" t="str">
        <f>IF(ISERROR(LOOKUP(C14,Gruppenstunden!$F$12:$F$604,Gruppenstunden!$S$12:$S$604)),"",(LOOKUP(C14,Gruppenstunden!$F$12:$F$604,Gruppenstunden!$S$12:$S$604)))</f>
        <v/>
      </c>
      <c r="R14" s="69" t="str">
        <f>IF(ISERROR(LOOKUP(C14,Gruppenstunden!$F$12:$F$604,Gruppenstunden!$T$12:$T$604)),"",(LOOKUP(C14,Gruppenstunden!$F$12:$F$604,Gruppenstunden!$T$12:$T$604)))</f>
        <v/>
      </c>
      <c r="S14" s="69" t="str">
        <f>IF(ISERROR(LOOKUP(C14,Gruppenstunden!$F$12:$F$604,Gruppenstunden!$U$12:$U$604)),"",(LOOKUP(C14,Gruppenstunden!$F$12:$F$604,Gruppenstunden!$U$12:$U$604)))</f>
        <v/>
      </c>
      <c r="T14" s="69" t="str">
        <f>IF(ISERROR(LOOKUP(C14,Gruppenstunden!$F$12:$F$604,Gruppenstunden!$V$12:$V$604)),"",(LOOKUP(C14,Gruppenstunden!$F$12:$F$604,Gruppenstunden!$V$12:$V$604)))</f>
        <v/>
      </c>
      <c r="U14" s="69" t="str">
        <f>IF(ISERROR(LOOKUP(C14,Gruppenstunden!$F$12:$F$604,Gruppenstunden!$W$12:$W$604)),"",(LOOKUP(C14,Gruppenstunden!$F$12:$F$604,Gruppenstunden!$W$12:$W$604)))</f>
        <v/>
      </c>
      <c r="V14" s="69" t="str">
        <f>IF(ISERROR(LOOKUP(C14,Gruppenstunden!$F$12:$F$604,Gruppenstunden!$X$12:$X$604)),"",(LOOKUP(C14,Gruppenstunden!$F$12:$F$604,Gruppenstunden!$X$12:$X$604)))</f>
        <v/>
      </c>
      <c r="W14" s="69" t="str">
        <f>IF(ISERROR(LOOKUP(C14,Gruppenstunden!$F$12:$F$604,Gruppenstunden!$Y$12:$Y$604)),"",(LOOKUP(C14,Gruppenstunden!$F$12:$F$604,Gruppenstunden!$Y$12:$Y$604)))</f>
        <v/>
      </c>
      <c r="X14" s="69" t="str">
        <f>IF(ISERROR(LOOKUP(C14,Gruppenstunden!$F$12:$F$604,Gruppenstunden!$Z$12:$Z$604)),"",(LOOKUP(C14,Gruppenstunden!$F$12:$F$604,Gruppenstunden!$Z$12:$Z$604)))</f>
        <v/>
      </c>
      <c r="Y14" s="83" t="str">
        <f>IF(ISERROR(LOOKUP(C14,Gruppenstunden!$F$12:$F$604,Gruppenstunden!$AA$12:$AA$604)),"",(LOOKUP(C14,Gruppenstunden!$F$12:$F$604,Gruppenstunden!$AA$12:$AA$604)))</f>
        <v/>
      </c>
      <c r="Z14" s="1"/>
      <c r="AA14" s="1"/>
      <c r="AB14" s="1">
        <f>(Gruppenstunden!G9-MOD(Gruppenstunden!G9-1,-7)-Gruppenstunden!G8+MOD(Gruppenstunden!G8-2,7)+1)/7</f>
        <v>52</v>
      </c>
      <c r="AC14" s="1"/>
      <c r="AD14" s="1"/>
      <c r="AE14" s="1"/>
      <c r="AF14" s="1"/>
    </row>
    <row r="15" spans="3:32" x14ac:dyDescent="0.25">
      <c r="C15" s="78">
        <f t="shared" ref="C15:C44" si="2">IF(C14&lt;$AB$9,C14+1,"")</f>
        <v>41488</v>
      </c>
      <c r="D15" s="67"/>
      <c r="E15" s="79" t="str">
        <f t="shared" si="1"/>
        <v/>
      </c>
      <c r="F15" s="75" t="str">
        <f>IF(ISERROR(LOOKUP(C15,Gruppenstunden!$F$12:$F$604,Gruppenstunden!$H$12:$H$604)),"",(LOOKUP(C15,Gruppenstunden!$F$12:$F$604,Gruppenstunden!$H$12:$H$604)))</f>
        <v/>
      </c>
      <c r="G15" s="69" t="str">
        <f>IF(ISERROR(LOOKUP(C15,Gruppenstunden!$F$12:$F$604,Gruppenstunden!$I$12:$I$604)),"",(LOOKUP(C15,Gruppenstunden!$F$12:$F$604,Gruppenstunden!$I$12:$I$604)))</f>
        <v/>
      </c>
      <c r="H15" s="69" t="str">
        <f>IF(ISERROR(LOOKUP(C15,Gruppenstunden!$F$12:$F$604,Gruppenstunden!$J$12:$J$604)),"",(LOOKUP(C15,Gruppenstunden!$F$12:$F$604,Gruppenstunden!$J$12:$J$604)))</f>
        <v/>
      </c>
      <c r="I15" s="69" t="str">
        <f>IF(ISERROR(LOOKUP(C15,Gruppenstunden!$F$12:$F$604,Gruppenstunden!$K$12:$K$604)),"",(LOOKUP(C15,Gruppenstunden!$F$12:$F$604,Gruppenstunden!$K$12:$K$604)))</f>
        <v/>
      </c>
      <c r="J15" s="69" t="str">
        <f>IF(ISERROR(LOOKUP(C15,Gruppenstunden!$F$12:$F$604,Gruppenstunden!$L$12:$L$604)),"",(LOOKUP(C15,Gruppenstunden!$F$12:$F$604,Gruppenstunden!$L$12:$L$604)))</f>
        <v/>
      </c>
      <c r="K15" s="69" t="str">
        <f>IF(ISERROR(LOOKUP(C15,Gruppenstunden!$F$12:$F$604,Gruppenstunden!$M$12:$M$604)),"",(LOOKUP(C15,Gruppenstunden!$F$12:$F$604,Gruppenstunden!$M$12:$M$604)))</f>
        <v/>
      </c>
      <c r="L15" s="69" t="str">
        <f>IF(ISERROR(LOOKUP(C15,Gruppenstunden!$F$12:$F$604,Gruppenstunden!$N$12:$N$604)),"",(LOOKUP(C15,Gruppenstunden!$F$12:$F$604,Gruppenstunden!$N$12:$N$604)))</f>
        <v/>
      </c>
      <c r="M15" s="69" t="str">
        <f>IF(ISERROR(LOOKUP(C15,Gruppenstunden!$F$12:$F$604,Gruppenstunden!$O$12:$O$604)),"",(LOOKUP(C15,Gruppenstunden!$F$12:$F$604,Gruppenstunden!$O$12:$O$604)))</f>
        <v/>
      </c>
      <c r="N15" s="69" t="str">
        <f>IF(ISERROR(LOOKUP(C15,Gruppenstunden!$F$12:$F$604,Gruppenstunden!$P$12:$P$604)),"",(LOOKUP(C15,Gruppenstunden!$F$12:$F$604,Gruppenstunden!$P$12:$P$604)))</f>
        <v/>
      </c>
      <c r="O15" s="69" t="str">
        <f>IF(ISERROR(LOOKUP(C15,Gruppenstunden!$F$12:$F$604,Gruppenstunden!$Q$12:$Q$604)),"",(LOOKUP(C15,Gruppenstunden!$F$12:$F$604,Gruppenstunden!$Q$12:$Q$604)))</f>
        <v/>
      </c>
      <c r="P15" s="69" t="str">
        <f>IF(ISERROR(LOOKUP(C15,Gruppenstunden!$F$12:$F$604,Gruppenstunden!$R$12:$R$604)),"",(LOOKUP(C15,Gruppenstunden!$F$12:$F$604,Gruppenstunden!$R$12:$R$604)))</f>
        <v/>
      </c>
      <c r="Q15" s="69" t="str">
        <f>IF(ISERROR(LOOKUP(C15,Gruppenstunden!$F$12:$F$604,Gruppenstunden!$S$12:$S$604)),"",(LOOKUP(C15,Gruppenstunden!$F$12:$F$604,Gruppenstunden!$S$12:$S$604)))</f>
        <v/>
      </c>
      <c r="R15" s="69" t="str">
        <f>IF(ISERROR(LOOKUP(C15,Gruppenstunden!$F$12:$F$604,Gruppenstunden!$T$12:$T$604)),"",(LOOKUP(C15,Gruppenstunden!$F$12:$F$604,Gruppenstunden!$T$12:$T$604)))</f>
        <v/>
      </c>
      <c r="S15" s="69" t="str">
        <f>IF(ISERROR(LOOKUP(C15,Gruppenstunden!$F$12:$F$604,Gruppenstunden!$U$12:$U$604)),"",(LOOKUP(C15,Gruppenstunden!$F$12:$F$604,Gruppenstunden!$U$12:$U$604)))</f>
        <v/>
      </c>
      <c r="T15" s="69" t="str">
        <f>IF(ISERROR(LOOKUP(C15,Gruppenstunden!$F$12:$F$604,Gruppenstunden!$V$12:$V$604)),"",(LOOKUP(C15,Gruppenstunden!$F$12:$F$604,Gruppenstunden!$V$12:$V$604)))</f>
        <v/>
      </c>
      <c r="U15" s="69" t="str">
        <f>IF(ISERROR(LOOKUP(C15,Gruppenstunden!$F$12:$F$604,Gruppenstunden!$W$12:$W$604)),"",(LOOKUP(C15,Gruppenstunden!$F$12:$F$604,Gruppenstunden!$W$12:$W$604)))</f>
        <v/>
      </c>
      <c r="V15" s="69" t="str">
        <f>IF(ISERROR(LOOKUP(C15,Gruppenstunden!$F$12:$F$604,Gruppenstunden!$X$12:$X$604)),"",(LOOKUP(C15,Gruppenstunden!$F$12:$F$604,Gruppenstunden!$X$12:$X$604)))</f>
        <v/>
      </c>
      <c r="W15" s="69" t="str">
        <f>IF(ISERROR(LOOKUP(C15,Gruppenstunden!$F$12:$F$604,Gruppenstunden!$Y$12:$Y$604)),"",(LOOKUP(C15,Gruppenstunden!$F$12:$F$604,Gruppenstunden!$Y$12:$Y$604)))</f>
        <v/>
      </c>
      <c r="X15" s="69" t="str">
        <f>IF(ISERROR(LOOKUP(C15,Gruppenstunden!$F$12:$F$604,Gruppenstunden!$Z$12:$Z$604)),"",(LOOKUP(C15,Gruppenstunden!$F$12:$F$604,Gruppenstunden!$Z$12:$Z$604)))</f>
        <v/>
      </c>
      <c r="Y15" s="83" t="str">
        <f>IF(ISERROR(LOOKUP(C15,Gruppenstunden!$F$12:$F$604,Gruppenstunden!$AA$12:$AA$604)),"",(LOOKUP(C15,Gruppenstunden!$F$12:$F$604,Gruppenstunden!$AA$12:$AA$604)))</f>
        <v/>
      </c>
      <c r="Z15" s="1"/>
      <c r="AA15" s="11">
        <f>C14+1</f>
        <v>41488</v>
      </c>
      <c r="AB15" s="1"/>
      <c r="AC15" s="1">
        <f>AB14</f>
        <v>52</v>
      </c>
      <c r="AD15" s="1" t="s">
        <v>54</v>
      </c>
      <c r="AE15" s="1"/>
    </row>
    <row r="16" spans="3:32" x14ac:dyDescent="0.25">
      <c r="C16" s="78">
        <f t="shared" si="2"/>
        <v>41489</v>
      </c>
      <c r="D16" s="67"/>
      <c r="E16" s="79" t="str">
        <f t="shared" si="1"/>
        <v/>
      </c>
      <c r="F16" s="75" t="str">
        <f>IF(ISERROR(LOOKUP(C16,Gruppenstunden!$F$12:$F$604,Gruppenstunden!$H$12:$H$604)),"",(LOOKUP(C16,Gruppenstunden!$F$12:$F$604,Gruppenstunden!$H$12:$H$604)))</f>
        <v/>
      </c>
      <c r="G16" s="69" t="str">
        <f>IF(ISERROR(LOOKUP(C16,Gruppenstunden!$F$12:$F$604,Gruppenstunden!$I$12:$I$604)),"",(LOOKUP(C16,Gruppenstunden!$F$12:$F$604,Gruppenstunden!$I$12:$I$604)))</f>
        <v/>
      </c>
      <c r="H16" s="69" t="str">
        <f>IF(ISERROR(LOOKUP(C16,Gruppenstunden!$F$12:$F$604,Gruppenstunden!$J$12:$J$604)),"",(LOOKUP(C16,Gruppenstunden!$F$12:$F$604,Gruppenstunden!$J$12:$J$604)))</f>
        <v/>
      </c>
      <c r="I16" s="69" t="str">
        <f>IF(ISERROR(LOOKUP(C16,Gruppenstunden!$F$12:$F$604,Gruppenstunden!$K$12:$K$604)),"",(LOOKUP(C16,Gruppenstunden!$F$12:$F$604,Gruppenstunden!$K$12:$K$604)))</f>
        <v/>
      </c>
      <c r="J16" s="69" t="str">
        <f>IF(ISERROR(LOOKUP(C16,Gruppenstunden!$F$12:$F$604,Gruppenstunden!$L$12:$L$604)),"",(LOOKUP(C16,Gruppenstunden!$F$12:$F$604,Gruppenstunden!$L$12:$L$604)))</f>
        <v/>
      </c>
      <c r="K16" s="69" t="str">
        <f>IF(ISERROR(LOOKUP(C16,Gruppenstunden!$F$12:$F$604,Gruppenstunden!$M$12:$M$604)),"",(LOOKUP(C16,Gruppenstunden!$F$12:$F$604,Gruppenstunden!$M$12:$M$604)))</f>
        <v/>
      </c>
      <c r="L16" s="69" t="str">
        <f>IF(ISERROR(LOOKUP(C16,Gruppenstunden!$F$12:$F$604,Gruppenstunden!$N$12:$N$604)),"",(LOOKUP(C16,Gruppenstunden!$F$12:$F$604,Gruppenstunden!$N$12:$N$604)))</f>
        <v/>
      </c>
      <c r="M16" s="69" t="str">
        <f>IF(ISERROR(LOOKUP(C16,Gruppenstunden!$F$12:$F$604,Gruppenstunden!$O$12:$O$604)),"",(LOOKUP(C16,Gruppenstunden!$F$12:$F$604,Gruppenstunden!$O$12:$O$604)))</f>
        <v/>
      </c>
      <c r="N16" s="69" t="str">
        <f>IF(ISERROR(LOOKUP(C16,Gruppenstunden!$F$12:$F$604,Gruppenstunden!$P$12:$P$604)),"",(LOOKUP(C16,Gruppenstunden!$F$12:$F$604,Gruppenstunden!$P$12:$P$604)))</f>
        <v/>
      </c>
      <c r="O16" s="69" t="str">
        <f>IF(ISERROR(LOOKUP(C16,Gruppenstunden!$F$12:$F$604,Gruppenstunden!$Q$12:$Q$604)),"",(LOOKUP(C16,Gruppenstunden!$F$12:$F$604,Gruppenstunden!$Q$12:$Q$604)))</f>
        <v/>
      </c>
      <c r="P16" s="69" t="str">
        <f>IF(ISERROR(LOOKUP(C16,Gruppenstunden!$F$12:$F$604,Gruppenstunden!$R$12:$R$604)),"",(LOOKUP(C16,Gruppenstunden!$F$12:$F$604,Gruppenstunden!$R$12:$R$604)))</f>
        <v/>
      </c>
      <c r="Q16" s="69" t="str">
        <f>IF(ISERROR(LOOKUP(C16,Gruppenstunden!$F$12:$F$604,Gruppenstunden!$S$12:$S$604)),"",(LOOKUP(C16,Gruppenstunden!$F$12:$F$604,Gruppenstunden!$S$12:$S$604)))</f>
        <v/>
      </c>
      <c r="R16" s="69" t="str">
        <f>IF(ISERROR(LOOKUP(C16,Gruppenstunden!$F$12:$F$604,Gruppenstunden!$T$12:$T$604)),"",(LOOKUP(C16,Gruppenstunden!$F$12:$F$604,Gruppenstunden!$T$12:$T$604)))</f>
        <v/>
      </c>
      <c r="S16" s="69" t="str">
        <f>IF(ISERROR(LOOKUP(C16,Gruppenstunden!$F$12:$F$604,Gruppenstunden!$U$12:$U$604)),"",(LOOKUP(C16,Gruppenstunden!$F$12:$F$604,Gruppenstunden!$U$12:$U$604)))</f>
        <v/>
      </c>
      <c r="T16" s="69" t="str">
        <f>IF(ISERROR(LOOKUP(C16,Gruppenstunden!$F$12:$F$604,Gruppenstunden!$V$12:$V$604)),"",(LOOKUP(C16,Gruppenstunden!$F$12:$F$604,Gruppenstunden!$V$12:$V$604)))</f>
        <v/>
      </c>
      <c r="U16" s="69" t="str">
        <f>IF(ISERROR(LOOKUP(C16,Gruppenstunden!$F$12:$F$604,Gruppenstunden!$W$12:$W$604)),"",(LOOKUP(C16,Gruppenstunden!$F$12:$F$604,Gruppenstunden!$W$12:$W$604)))</f>
        <v/>
      </c>
      <c r="V16" s="69" t="str">
        <f>IF(ISERROR(LOOKUP(C16,Gruppenstunden!$F$12:$F$604,Gruppenstunden!$X$12:$X$604)),"",(LOOKUP(C16,Gruppenstunden!$F$12:$F$604,Gruppenstunden!$X$12:$X$604)))</f>
        <v/>
      </c>
      <c r="W16" s="69" t="str">
        <f>IF(ISERROR(LOOKUP(C16,Gruppenstunden!$F$12:$F$604,Gruppenstunden!$Y$12:$Y$604)),"",(LOOKUP(C16,Gruppenstunden!$F$12:$F$604,Gruppenstunden!$Y$12:$Y$604)))</f>
        <v/>
      </c>
      <c r="X16" s="69" t="str">
        <f>IF(ISERROR(LOOKUP(C16,Gruppenstunden!$F$12:$F$604,Gruppenstunden!$Z$12:$Z$604)),"",(LOOKUP(C16,Gruppenstunden!$F$12:$F$604,Gruppenstunden!$Z$12:$Z$604)))</f>
        <v/>
      </c>
      <c r="Y16" s="83" t="str">
        <f>IF(ISERROR(LOOKUP(C16,Gruppenstunden!$F$12:$F$604,Gruppenstunden!$AA$12:$AA$604)),"",(LOOKUP(C16,Gruppenstunden!$F$12:$F$604,Gruppenstunden!$AA$12:$AA$604)))</f>
        <v/>
      </c>
      <c r="Z16" s="1"/>
      <c r="AA16" s="1" t="str">
        <f>IF(AND(MONTH(C14)=AB8,DAY(C14&lt;30)),C14+1,"")</f>
        <v/>
      </c>
      <c r="AC16" s="1"/>
      <c r="AD16" s="1"/>
      <c r="AE16" s="1"/>
    </row>
    <row r="17" spans="3:31" x14ac:dyDescent="0.25">
      <c r="C17" s="78">
        <f t="shared" si="2"/>
        <v>41490</v>
      </c>
      <c r="D17" s="67"/>
      <c r="E17" s="79" t="str">
        <f t="shared" si="1"/>
        <v/>
      </c>
      <c r="F17" s="75" t="str">
        <f>IF(ISERROR(LOOKUP(C17,Gruppenstunden!$F$12:$F$604,Gruppenstunden!$H$12:$H$604)),"",(LOOKUP(C17,Gruppenstunden!$F$12:$F$604,Gruppenstunden!$H$12:$H$604)))</f>
        <v/>
      </c>
      <c r="G17" s="69" t="str">
        <f>IF(ISERROR(LOOKUP(C17,Gruppenstunden!$F$12:$F$604,Gruppenstunden!$I$12:$I$604)),"",(LOOKUP(C17,Gruppenstunden!$F$12:$F$604,Gruppenstunden!$I$12:$I$604)))</f>
        <v/>
      </c>
      <c r="H17" s="69" t="str">
        <f>IF(ISERROR(LOOKUP(C17,Gruppenstunden!$F$12:$F$604,Gruppenstunden!$J$12:$J$604)),"",(LOOKUP(C17,Gruppenstunden!$F$12:$F$604,Gruppenstunden!$J$12:$J$604)))</f>
        <v/>
      </c>
      <c r="I17" s="69" t="str">
        <f>IF(ISERROR(LOOKUP(C17,Gruppenstunden!$F$12:$F$604,Gruppenstunden!$K$12:$K$604)),"",(LOOKUP(C17,Gruppenstunden!$F$12:$F$604,Gruppenstunden!$K$12:$K$604)))</f>
        <v/>
      </c>
      <c r="J17" s="69" t="str">
        <f>IF(ISERROR(LOOKUP(C17,Gruppenstunden!$F$12:$F$604,Gruppenstunden!$L$12:$L$604)),"",(LOOKUP(C17,Gruppenstunden!$F$12:$F$604,Gruppenstunden!$L$12:$L$604)))</f>
        <v/>
      </c>
      <c r="K17" s="69" t="str">
        <f>IF(ISERROR(LOOKUP(C17,Gruppenstunden!$F$12:$F$604,Gruppenstunden!$M$12:$M$604)),"",(LOOKUP(C17,Gruppenstunden!$F$12:$F$604,Gruppenstunden!$M$12:$M$604)))</f>
        <v/>
      </c>
      <c r="L17" s="69" t="str">
        <f>IF(ISERROR(LOOKUP(C17,Gruppenstunden!$F$12:$F$604,Gruppenstunden!$N$12:$N$604)),"",(LOOKUP(C17,Gruppenstunden!$F$12:$F$604,Gruppenstunden!$N$12:$N$604)))</f>
        <v/>
      </c>
      <c r="M17" s="69" t="str">
        <f>IF(ISERROR(LOOKUP(C17,Gruppenstunden!$F$12:$F$604,Gruppenstunden!$O$12:$O$604)),"",(LOOKUP(C17,Gruppenstunden!$F$12:$F$604,Gruppenstunden!$O$12:$O$604)))</f>
        <v/>
      </c>
      <c r="N17" s="69" t="str">
        <f>IF(ISERROR(LOOKUP(C17,Gruppenstunden!$F$12:$F$604,Gruppenstunden!$P$12:$P$604)),"",(LOOKUP(C17,Gruppenstunden!$F$12:$F$604,Gruppenstunden!$P$12:$P$604)))</f>
        <v/>
      </c>
      <c r="O17" s="69" t="str">
        <f>IF(ISERROR(LOOKUP(C17,Gruppenstunden!$F$12:$F$604,Gruppenstunden!$Q$12:$Q$604)),"",(LOOKUP(C17,Gruppenstunden!$F$12:$F$604,Gruppenstunden!$Q$12:$Q$604)))</f>
        <v/>
      </c>
      <c r="P17" s="69" t="str">
        <f>IF(ISERROR(LOOKUP(C17,Gruppenstunden!$F$12:$F$604,Gruppenstunden!$R$12:$R$604)),"",(LOOKUP(C17,Gruppenstunden!$F$12:$F$604,Gruppenstunden!$R$12:$R$604)))</f>
        <v/>
      </c>
      <c r="Q17" s="69" t="str">
        <f>IF(ISERROR(LOOKUP(C17,Gruppenstunden!$F$12:$F$604,Gruppenstunden!$S$12:$S$604)),"",(LOOKUP(C17,Gruppenstunden!$F$12:$F$604,Gruppenstunden!$S$12:$S$604)))</f>
        <v/>
      </c>
      <c r="R17" s="69" t="str">
        <f>IF(ISERROR(LOOKUP(C17,Gruppenstunden!$F$12:$F$604,Gruppenstunden!$T$12:$T$604)),"",(LOOKUP(C17,Gruppenstunden!$F$12:$F$604,Gruppenstunden!$T$12:$T$604)))</f>
        <v/>
      </c>
      <c r="S17" s="69" t="str">
        <f>IF(ISERROR(LOOKUP(C17,Gruppenstunden!$F$12:$F$604,Gruppenstunden!$U$12:$U$604)),"",(LOOKUP(C17,Gruppenstunden!$F$12:$F$604,Gruppenstunden!$U$12:$U$604)))</f>
        <v/>
      </c>
      <c r="T17" s="69" t="str">
        <f>IF(ISERROR(LOOKUP(C17,Gruppenstunden!$F$12:$F$604,Gruppenstunden!$V$12:$V$604)),"",(LOOKUP(C17,Gruppenstunden!$F$12:$F$604,Gruppenstunden!$V$12:$V$604)))</f>
        <v/>
      </c>
      <c r="U17" s="69" t="str">
        <f>IF(ISERROR(LOOKUP(C17,Gruppenstunden!$F$12:$F$604,Gruppenstunden!$W$12:$W$604)),"",(LOOKUP(C17,Gruppenstunden!$F$12:$F$604,Gruppenstunden!$W$12:$W$604)))</f>
        <v/>
      </c>
      <c r="V17" s="69" t="str">
        <f>IF(ISERROR(LOOKUP(C17,Gruppenstunden!$F$12:$F$604,Gruppenstunden!$X$12:$X$604)),"",(LOOKUP(C17,Gruppenstunden!$F$12:$F$604,Gruppenstunden!$X$12:$X$604)))</f>
        <v/>
      </c>
      <c r="W17" s="69" t="str">
        <f>IF(ISERROR(LOOKUP(C17,Gruppenstunden!$F$12:$F$604,Gruppenstunden!$Y$12:$Y$604)),"",(LOOKUP(C17,Gruppenstunden!$F$12:$F$604,Gruppenstunden!$Y$12:$Y$604)))</f>
        <v/>
      </c>
      <c r="X17" s="69" t="str">
        <f>IF(ISERROR(LOOKUP(C17,Gruppenstunden!$F$12:$F$604,Gruppenstunden!$Z$12:$Z$604)),"",(LOOKUP(C17,Gruppenstunden!$F$12:$F$604,Gruppenstunden!$Z$12:$Z$604)))</f>
        <v/>
      </c>
      <c r="Y17" s="83" t="str">
        <f>IF(ISERROR(LOOKUP(C17,Gruppenstunden!$F$12:$F$604,Gruppenstunden!$AA$12:$AA$604)),"",(LOOKUP(C17,Gruppenstunden!$F$12:$F$604,Gruppenstunden!$AA$12:$AA$604)))</f>
        <v/>
      </c>
      <c r="Z17" s="1"/>
      <c r="AA17" s="1"/>
      <c r="AB17" s="1"/>
      <c r="AC17" s="1"/>
      <c r="AD17" s="1"/>
      <c r="AE17" s="1"/>
    </row>
    <row r="18" spans="3:31" x14ac:dyDescent="0.25">
      <c r="C18" s="78">
        <f t="shared" si="2"/>
        <v>41491</v>
      </c>
      <c r="D18" s="67"/>
      <c r="E18" s="79" t="str">
        <f t="shared" si="1"/>
        <v/>
      </c>
      <c r="F18" s="75">
        <f>IF(ISERROR(LOOKUP(C18,Gruppenstunden!$F$12:$F$604,Gruppenstunden!$H$12:$H$604)),"",(LOOKUP(C18,Gruppenstunden!$F$12:$F$604,Gruppenstunden!$H$12:$H$604)))</f>
        <v>0</v>
      </c>
      <c r="G18" s="69">
        <f>IF(ISERROR(LOOKUP(C18,Gruppenstunden!$F$12:$F$604,Gruppenstunden!$I$12:$I$604)),"",(LOOKUP(C18,Gruppenstunden!$F$12:$F$604,Gruppenstunden!$I$12:$I$604)))</f>
        <v>0</v>
      </c>
      <c r="H18" s="69">
        <f>IF(ISERROR(LOOKUP(C18,Gruppenstunden!$F$12:$F$604,Gruppenstunden!$J$12:$J$604)),"",(LOOKUP(C18,Gruppenstunden!$F$12:$F$604,Gruppenstunden!$J$12:$J$604)))</f>
        <v>0</v>
      </c>
      <c r="I18" s="69">
        <f>IF(ISERROR(LOOKUP(C18,Gruppenstunden!$F$12:$F$604,Gruppenstunden!$K$12:$K$604)),"",(LOOKUP(C18,Gruppenstunden!$F$12:$F$604,Gruppenstunden!$K$12:$K$604)))</f>
        <v>0</v>
      </c>
      <c r="J18" s="69">
        <f>IF(ISERROR(LOOKUP(C18,Gruppenstunden!$F$12:$F$604,Gruppenstunden!$L$12:$L$604)),"",(LOOKUP(C18,Gruppenstunden!$F$12:$F$604,Gruppenstunden!$L$12:$L$604)))</f>
        <v>0</v>
      </c>
      <c r="K18" s="69">
        <f>IF(ISERROR(LOOKUP(C18,Gruppenstunden!$F$12:$F$604,Gruppenstunden!$M$12:$M$604)),"",(LOOKUP(C18,Gruppenstunden!$F$12:$F$604,Gruppenstunden!$M$12:$M$604)))</f>
        <v>0</v>
      </c>
      <c r="L18" s="69">
        <f>IF(ISERROR(LOOKUP(C18,Gruppenstunden!$F$12:$F$604,Gruppenstunden!$N$12:$N$604)),"",(LOOKUP(C18,Gruppenstunden!$F$12:$F$604,Gruppenstunden!$N$12:$N$604)))</f>
        <v>0</v>
      </c>
      <c r="M18" s="69">
        <f>IF(ISERROR(LOOKUP(C18,Gruppenstunden!$F$12:$F$604,Gruppenstunden!$O$12:$O$604)),"",(LOOKUP(C18,Gruppenstunden!$F$12:$F$604,Gruppenstunden!$O$12:$O$604)))</f>
        <v>0</v>
      </c>
      <c r="N18" s="69">
        <f>IF(ISERROR(LOOKUP(C18,Gruppenstunden!$F$12:$F$604,Gruppenstunden!$P$12:$P$604)),"",(LOOKUP(C18,Gruppenstunden!$F$12:$F$604,Gruppenstunden!$P$12:$P$604)))</f>
        <v>0</v>
      </c>
      <c r="O18" s="69">
        <f>IF(ISERROR(LOOKUP(C18,Gruppenstunden!$F$12:$F$604,Gruppenstunden!$Q$12:$Q$604)),"",(LOOKUP(C18,Gruppenstunden!$F$12:$F$604,Gruppenstunden!$Q$12:$Q$604)))</f>
        <v>0</v>
      </c>
      <c r="P18" s="69">
        <f>IF(ISERROR(LOOKUP(C18,Gruppenstunden!$F$12:$F$604,Gruppenstunden!$R$12:$R$604)),"",(LOOKUP(C18,Gruppenstunden!$F$12:$F$604,Gruppenstunden!$R$12:$R$604)))</f>
        <v>0</v>
      </c>
      <c r="Q18" s="69">
        <f>IF(ISERROR(LOOKUP(C18,Gruppenstunden!$F$12:$F$604,Gruppenstunden!$S$12:$S$604)),"",(LOOKUP(C18,Gruppenstunden!$F$12:$F$604,Gruppenstunden!$S$12:$S$604)))</f>
        <v>0</v>
      </c>
      <c r="R18" s="69">
        <f>IF(ISERROR(LOOKUP(C18,Gruppenstunden!$F$12:$F$604,Gruppenstunden!$T$12:$T$604)),"",(LOOKUP(C18,Gruppenstunden!$F$12:$F$604,Gruppenstunden!$T$12:$T$604)))</f>
        <v>0</v>
      </c>
      <c r="S18" s="69">
        <f>IF(ISERROR(LOOKUP(C18,Gruppenstunden!$F$12:$F$604,Gruppenstunden!$U$12:$U$604)),"",(LOOKUP(C18,Gruppenstunden!$F$12:$F$604,Gruppenstunden!$U$12:$U$604)))</f>
        <v>0</v>
      </c>
      <c r="T18" s="69">
        <f>IF(ISERROR(LOOKUP(C18,Gruppenstunden!$F$12:$F$604,Gruppenstunden!$V$12:$V$604)),"",(LOOKUP(C18,Gruppenstunden!$F$12:$F$604,Gruppenstunden!$V$12:$V$604)))</f>
        <v>0</v>
      </c>
      <c r="U18" s="69">
        <f>IF(ISERROR(LOOKUP(C18,Gruppenstunden!$F$12:$F$604,Gruppenstunden!$W$12:$W$604)),"",(LOOKUP(C18,Gruppenstunden!$F$12:$F$604,Gruppenstunden!$W$12:$W$604)))</f>
        <v>0</v>
      </c>
      <c r="V18" s="69">
        <f>IF(ISERROR(LOOKUP(C18,Gruppenstunden!$F$12:$F$604,Gruppenstunden!$X$12:$X$604)),"",(LOOKUP(C18,Gruppenstunden!$F$12:$F$604,Gruppenstunden!$X$12:$X$604)))</f>
        <v>0</v>
      </c>
      <c r="W18" s="69">
        <f>IF(ISERROR(LOOKUP(C18,Gruppenstunden!$F$12:$F$604,Gruppenstunden!$Y$12:$Y$604)),"",(LOOKUP(C18,Gruppenstunden!$F$12:$F$604,Gruppenstunden!$Y$12:$Y$604)))</f>
        <v>0</v>
      </c>
      <c r="X18" s="69">
        <f>IF(ISERROR(LOOKUP(C18,Gruppenstunden!$F$12:$F$604,Gruppenstunden!$Z$12:$Z$604)),"",(LOOKUP(C18,Gruppenstunden!$F$12:$F$604,Gruppenstunden!$Z$12:$Z$604)))</f>
        <v>0</v>
      </c>
      <c r="Y18" s="83">
        <f>IF(ISERROR(LOOKUP(C18,Gruppenstunden!$F$12:$F$604,Gruppenstunden!$AA$12:$AA$604)),"",(LOOKUP(C18,Gruppenstunden!$F$12:$F$604,Gruppenstunden!$AA$12:$AA$604)))</f>
        <v>0</v>
      </c>
      <c r="Z18" s="1"/>
      <c r="AA18" s="1"/>
    </row>
    <row r="19" spans="3:31" x14ac:dyDescent="0.25">
      <c r="C19" s="78">
        <f t="shared" si="2"/>
        <v>41492</v>
      </c>
      <c r="D19" s="67"/>
      <c r="E19" s="79" t="str">
        <f t="shared" si="1"/>
        <v/>
      </c>
      <c r="F19" s="75">
        <f>IF(ISERROR(LOOKUP(C19,Gruppenstunden!$F$12:$F$604,Gruppenstunden!$H$12:$H$604)),"",(LOOKUP(C19,Gruppenstunden!$F$12:$F$604,Gruppenstunden!$H$12:$H$604)))</f>
        <v>0</v>
      </c>
      <c r="G19" s="69">
        <f>IF(ISERROR(LOOKUP(C19,Gruppenstunden!$F$12:$F$604,Gruppenstunden!$I$12:$I$604)),"",(LOOKUP(C19,Gruppenstunden!$F$12:$F$604,Gruppenstunden!$I$12:$I$604)))</f>
        <v>0</v>
      </c>
      <c r="H19" s="69">
        <f>IF(ISERROR(LOOKUP(C19,Gruppenstunden!$F$12:$F$604,Gruppenstunden!$J$12:$J$604)),"",(LOOKUP(C19,Gruppenstunden!$F$12:$F$604,Gruppenstunden!$J$12:$J$604)))</f>
        <v>0</v>
      </c>
      <c r="I19" s="69">
        <f>IF(ISERROR(LOOKUP(C19,Gruppenstunden!$F$12:$F$604,Gruppenstunden!$K$12:$K$604)),"",(LOOKUP(C19,Gruppenstunden!$F$12:$F$604,Gruppenstunden!$K$12:$K$604)))</f>
        <v>0</v>
      </c>
      <c r="J19" s="69">
        <f>IF(ISERROR(LOOKUP(C19,Gruppenstunden!$F$12:$F$604,Gruppenstunden!$L$12:$L$604)),"",(LOOKUP(C19,Gruppenstunden!$F$12:$F$604,Gruppenstunden!$L$12:$L$604)))</f>
        <v>0</v>
      </c>
      <c r="K19" s="69">
        <f>IF(ISERROR(LOOKUP(C19,Gruppenstunden!$F$12:$F$604,Gruppenstunden!$M$12:$M$604)),"",(LOOKUP(C19,Gruppenstunden!$F$12:$F$604,Gruppenstunden!$M$12:$M$604)))</f>
        <v>0</v>
      </c>
      <c r="L19" s="69">
        <f>IF(ISERROR(LOOKUP(C19,Gruppenstunden!$F$12:$F$604,Gruppenstunden!$N$12:$N$604)),"",(LOOKUP(C19,Gruppenstunden!$F$12:$F$604,Gruppenstunden!$N$12:$N$604)))</f>
        <v>0</v>
      </c>
      <c r="M19" s="69">
        <f>IF(ISERROR(LOOKUP(C19,Gruppenstunden!$F$12:$F$604,Gruppenstunden!$O$12:$O$604)),"",(LOOKUP(C19,Gruppenstunden!$F$12:$F$604,Gruppenstunden!$O$12:$O$604)))</f>
        <v>0</v>
      </c>
      <c r="N19" s="69">
        <f>IF(ISERROR(LOOKUP(C19,Gruppenstunden!$F$12:$F$604,Gruppenstunden!$P$12:$P$604)),"",(LOOKUP(C19,Gruppenstunden!$F$12:$F$604,Gruppenstunden!$P$12:$P$604)))</f>
        <v>0</v>
      </c>
      <c r="O19" s="69">
        <f>IF(ISERROR(LOOKUP(C19,Gruppenstunden!$F$12:$F$604,Gruppenstunden!$Q$12:$Q$604)),"",(LOOKUP(C19,Gruppenstunden!$F$12:$F$604,Gruppenstunden!$Q$12:$Q$604)))</f>
        <v>0</v>
      </c>
      <c r="P19" s="69">
        <f>IF(ISERROR(LOOKUP(C19,Gruppenstunden!$F$12:$F$604,Gruppenstunden!$R$12:$R$604)),"",(LOOKUP(C19,Gruppenstunden!$F$12:$F$604,Gruppenstunden!$R$12:$R$604)))</f>
        <v>0</v>
      </c>
      <c r="Q19" s="69">
        <f>IF(ISERROR(LOOKUP(C19,Gruppenstunden!$F$12:$F$604,Gruppenstunden!$S$12:$S$604)),"",(LOOKUP(C19,Gruppenstunden!$F$12:$F$604,Gruppenstunden!$S$12:$S$604)))</f>
        <v>0</v>
      </c>
      <c r="R19" s="69">
        <f>IF(ISERROR(LOOKUP(C19,Gruppenstunden!$F$12:$F$604,Gruppenstunden!$T$12:$T$604)),"",(LOOKUP(C19,Gruppenstunden!$F$12:$F$604,Gruppenstunden!$T$12:$T$604)))</f>
        <v>0</v>
      </c>
      <c r="S19" s="69">
        <f>IF(ISERROR(LOOKUP(C19,Gruppenstunden!$F$12:$F$604,Gruppenstunden!$U$12:$U$604)),"",(LOOKUP(C19,Gruppenstunden!$F$12:$F$604,Gruppenstunden!$U$12:$U$604)))</f>
        <v>0</v>
      </c>
      <c r="T19" s="69">
        <f>IF(ISERROR(LOOKUP(C19,Gruppenstunden!$F$12:$F$604,Gruppenstunden!$V$12:$V$604)),"",(LOOKUP(C19,Gruppenstunden!$F$12:$F$604,Gruppenstunden!$V$12:$V$604)))</f>
        <v>0</v>
      </c>
      <c r="U19" s="69">
        <f>IF(ISERROR(LOOKUP(C19,Gruppenstunden!$F$12:$F$604,Gruppenstunden!$W$12:$W$604)),"",(LOOKUP(C19,Gruppenstunden!$F$12:$F$604,Gruppenstunden!$W$12:$W$604)))</f>
        <v>0</v>
      </c>
      <c r="V19" s="69">
        <f>IF(ISERROR(LOOKUP(C19,Gruppenstunden!$F$12:$F$604,Gruppenstunden!$X$12:$X$604)),"",(LOOKUP(C19,Gruppenstunden!$F$12:$F$604,Gruppenstunden!$X$12:$X$604)))</f>
        <v>0</v>
      </c>
      <c r="W19" s="69">
        <f>IF(ISERROR(LOOKUP(C19,Gruppenstunden!$F$12:$F$604,Gruppenstunden!$Y$12:$Y$604)),"",(LOOKUP(C19,Gruppenstunden!$F$12:$F$604,Gruppenstunden!$Y$12:$Y$604)))</f>
        <v>0</v>
      </c>
      <c r="X19" s="69">
        <f>IF(ISERROR(LOOKUP(C19,Gruppenstunden!$F$12:$F$604,Gruppenstunden!$Z$12:$Z$604)),"",(LOOKUP(C19,Gruppenstunden!$F$12:$F$604,Gruppenstunden!$Z$12:$Z$604)))</f>
        <v>0</v>
      </c>
      <c r="Y19" s="83">
        <f>IF(ISERROR(LOOKUP(C19,Gruppenstunden!$F$12:$F$604,Gruppenstunden!$AA$12:$AA$604)),"",(LOOKUP(C19,Gruppenstunden!$F$12:$F$604,Gruppenstunden!$AA$12:$AA$604)))</f>
        <v>0</v>
      </c>
      <c r="Z19" s="1"/>
      <c r="AA19" s="1"/>
    </row>
    <row r="20" spans="3:31" x14ac:dyDescent="0.25">
      <c r="C20" s="78">
        <f t="shared" si="2"/>
        <v>41493</v>
      </c>
      <c r="D20" s="67"/>
      <c r="E20" s="79" t="str">
        <f t="shared" si="1"/>
        <v/>
      </c>
      <c r="F20" s="75">
        <f>IF(ISERROR(LOOKUP(C20,Gruppenstunden!$F$12:$F$604,Gruppenstunden!$H$12:$H$604)),"",(LOOKUP(C20,Gruppenstunden!$F$12:$F$604,Gruppenstunden!$H$12:$H$604)))</f>
        <v>0</v>
      </c>
      <c r="G20" s="69">
        <f>IF(ISERROR(LOOKUP(C20,Gruppenstunden!$F$12:$F$604,Gruppenstunden!$I$12:$I$604)),"",(LOOKUP(C20,Gruppenstunden!$F$12:$F$604,Gruppenstunden!$I$12:$I$604)))</f>
        <v>0</v>
      </c>
      <c r="H20" s="69">
        <f>IF(ISERROR(LOOKUP(C20,Gruppenstunden!$F$12:$F$604,Gruppenstunden!$J$12:$J$604)),"",(LOOKUP(C20,Gruppenstunden!$F$12:$F$604,Gruppenstunden!$J$12:$J$604)))</f>
        <v>0</v>
      </c>
      <c r="I20" s="69">
        <f>IF(ISERROR(LOOKUP(C20,Gruppenstunden!$F$12:$F$604,Gruppenstunden!$K$12:$K$604)),"",(LOOKUP(C20,Gruppenstunden!$F$12:$F$604,Gruppenstunden!$K$12:$K$604)))</f>
        <v>0</v>
      </c>
      <c r="J20" s="69">
        <f>IF(ISERROR(LOOKUP(C20,Gruppenstunden!$F$12:$F$604,Gruppenstunden!$L$12:$L$604)),"",(LOOKUP(C20,Gruppenstunden!$F$12:$F$604,Gruppenstunden!$L$12:$L$604)))</f>
        <v>0</v>
      </c>
      <c r="K20" s="69">
        <f>IF(ISERROR(LOOKUP(C20,Gruppenstunden!$F$12:$F$604,Gruppenstunden!$M$12:$M$604)),"",(LOOKUP(C20,Gruppenstunden!$F$12:$F$604,Gruppenstunden!$M$12:$M$604)))</f>
        <v>0</v>
      </c>
      <c r="L20" s="69">
        <f>IF(ISERROR(LOOKUP(C20,Gruppenstunden!$F$12:$F$604,Gruppenstunden!$N$12:$N$604)),"",(LOOKUP(C20,Gruppenstunden!$F$12:$F$604,Gruppenstunden!$N$12:$N$604)))</f>
        <v>0</v>
      </c>
      <c r="M20" s="69">
        <f>IF(ISERROR(LOOKUP(C20,Gruppenstunden!$F$12:$F$604,Gruppenstunden!$O$12:$O$604)),"",(LOOKUP(C20,Gruppenstunden!$F$12:$F$604,Gruppenstunden!$O$12:$O$604)))</f>
        <v>0</v>
      </c>
      <c r="N20" s="69">
        <f>IF(ISERROR(LOOKUP(C20,Gruppenstunden!$F$12:$F$604,Gruppenstunden!$P$12:$P$604)),"",(LOOKUP(C20,Gruppenstunden!$F$12:$F$604,Gruppenstunden!$P$12:$P$604)))</f>
        <v>0</v>
      </c>
      <c r="O20" s="69">
        <f>IF(ISERROR(LOOKUP(C20,Gruppenstunden!$F$12:$F$604,Gruppenstunden!$Q$12:$Q$604)),"",(LOOKUP(C20,Gruppenstunden!$F$12:$F$604,Gruppenstunden!$Q$12:$Q$604)))</f>
        <v>0</v>
      </c>
      <c r="P20" s="69">
        <f>IF(ISERROR(LOOKUP(C20,Gruppenstunden!$F$12:$F$604,Gruppenstunden!$R$12:$R$604)),"",(LOOKUP(C20,Gruppenstunden!$F$12:$F$604,Gruppenstunden!$R$12:$R$604)))</f>
        <v>0</v>
      </c>
      <c r="Q20" s="69">
        <f>IF(ISERROR(LOOKUP(C20,Gruppenstunden!$F$12:$F$604,Gruppenstunden!$S$12:$S$604)),"",(LOOKUP(C20,Gruppenstunden!$F$12:$F$604,Gruppenstunden!$S$12:$S$604)))</f>
        <v>0</v>
      </c>
      <c r="R20" s="69">
        <f>IF(ISERROR(LOOKUP(C20,Gruppenstunden!$F$12:$F$604,Gruppenstunden!$T$12:$T$604)),"",(LOOKUP(C20,Gruppenstunden!$F$12:$F$604,Gruppenstunden!$T$12:$T$604)))</f>
        <v>0</v>
      </c>
      <c r="S20" s="69">
        <f>IF(ISERROR(LOOKUP(C20,Gruppenstunden!$F$12:$F$604,Gruppenstunden!$U$12:$U$604)),"",(LOOKUP(C20,Gruppenstunden!$F$12:$F$604,Gruppenstunden!$U$12:$U$604)))</f>
        <v>0</v>
      </c>
      <c r="T20" s="69">
        <f>IF(ISERROR(LOOKUP(C20,Gruppenstunden!$F$12:$F$604,Gruppenstunden!$V$12:$V$604)),"",(LOOKUP(C20,Gruppenstunden!$F$12:$F$604,Gruppenstunden!$V$12:$V$604)))</f>
        <v>0</v>
      </c>
      <c r="U20" s="69">
        <f>IF(ISERROR(LOOKUP(C20,Gruppenstunden!$F$12:$F$604,Gruppenstunden!$W$12:$W$604)),"",(LOOKUP(C20,Gruppenstunden!$F$12:$F$604,Gruppenstunden!$W$12:$W$604)))</f>
        <v>0</v>
      </c>
      <c r="V20" s="69">
        <f>IF(ISERROR(LOOKUP(C20,Gruppenstunden!$F$12:$F$604,Gruppenstunden!$X$12:$X$604)),"",(LOOKUP(C20,Gruppenstunden!$F$12:$F$604,Gruppenstunden!$X$12:$X$604)))</f>
        <v>0</v>
      </c>
      <c r="W20" s="69">
        <f>IF(ISERROR(LOOKUP(C20,Gruppenstunden!$F$12:$F$604,Gruppenstunden!$Y$12:$Y$604)),"",(LOOKUP(C20,Gruppenstunden!$F$12:$F$604,Gruppenstunden!$Y$12:$Y$604)))</f>
        <v>0</v>
      </c>
      <c r="X20" s="69">
        <f>IF(ISERROR(LOOKUP(C20,Gruppenstunden!$F$12:$F$604,Gruppenstunden!$Z$12:$Z$604)),"",(LOOKUP(C20,Gruppenstunden!$F$12:$F$604,Gruppenstunden!$Z$12:$Z$604)))</f>
        <v>0</v>
      </c>
      <c r="Y20" s="83">
        <f>IF(ISERROR(LOOKUP(C20,Gruppenstunden!$F$12:$F$604,Gruppenstunden!$AA$12:$AA$604)),"",(LOOKUP(C20,Gruppenstunden!$F$12:$F$604,Gruppenstunden!$AA$12:$AA$604)))</f>
        <v>0</v>
      </c>
      <c r="Z20" s="1"/>
      <c r="AA20" s="1"/>
    </row>
    <row r="21" spans="3:31" x14ac:dyDescent="0.25">
      <c r="C21" s="78">
        <f t="shared" si="2"/>
        <v>41494</v>
      </c>
      <c r="D21" s="67"/>
      <c r="E21" s="79" t="str">
        <f t="shared" si="1"/>
        <v/>
      </c>
      <c r="F21" s="75">
        <f>IF(ISERROR(LOOKUP(C21,Gruppenstunden!$F$12:$F$604,Gruppenstunden!$H$12:$H$604)),"",(LOOKUP(C21,Gruppenstunden!$F$12:$F$604,Gruppenstunden!$H$12:$H$604)))</f>
        <v>0</v>
      </c>
      <c r="G21" s="69">
        <f>IF(ISERROR(LOOKUP(C21,Gruppenstunden!$F$12:$F$604,Gruppenstunden!$I$12:$I$604)),"",(LOOKUP(C21,Gruppenstunden!$F$12:$F$604,Gruppenstunden!$I$12:$I$604)))</f>
        <v>0</v>
      </c>
      <c r="H21" s="69">
        <f>IF(ISERROR(LOOKUP(C21,Gruppenstunden!$F$12:$F$604,Gruppenstunden!$J$12:$J$604)),"",(LOOKUP(C21,Gruppenstunden!$F$12:$F$604,Gruppenstunden!$J$12:$J$604)))</f>
        <v>0</v>
      </c>
      <c r="I21" s="69">
        <f>IF(ISERROR(LOOKUP(C21,Gruppenstunden!$F$12:$F$604,Gruppenstunden!$K$12:$K$604)),"",(LOOKUP(C21,Gruppenstunden!$F$12:$F$604,Gruppenstunden!$K$12:$K$604)))</f>
        <v>0</v>
      </c>
      <c r="J21" s="69">
        <f>IF(ISERROR(LOOKUP(C21,Gruppenstunden!$F$12:$F$604,Gruppenstunden!$L$12:$L$604)),"",(LOOKUP(C21,Gruppenstunden!$F$12:$F$604,Gruppenstunden!$L$12:$L$604)))</f>
        <v>0</v>
      </c>
      <c r="K21" s="69">
        <f>IF(ISERROR(LOOKUP(C21,Gruppenstunden!$F$12:$F$604,Gruppenstunden!$M$12:$M$604)),"",(LOOKUP(C21,Gruppenstunden!$F$12:$F$604,Gruppenstunden!$M$12:$M$604)))</f>
        <v>0</v>
      </c>
      <c r="L21" s="69">
        <f>IF(ISERROR(LOOKUP(C21,Gruppenstunden!$F$12:$F$604,Gruppenstunden!$N$12:$N$604)),"",(LOOKUP(C21,Gruppenstunden!$F$12:$F$604,Gruppenstunden!$N$12:$N$604)))</f>
        <v>0</v>
      </c>
      <c r="M21" s="69">
        <f>IF(ISERROR(LOOKUP(C21,Gruppenstunden!$F$12:$F$604,Gruppenstunden!$O$12:$O$604)),"",(LOOKUP(C21,Gruppenstunden!$F$12:$F$604,Gruppenstunden!$O$12:$O$604)))</f>
        <v>0</v>
      </c>
      <c r="N21" s="69">
        <f>IF(ISERROR(LOOKUP(C21,Gruppenstunden!$F$12:$F$604,Gruppenstunden!$P$12:$P$604)),"",(LOOKUP(C21,Gruppenstunden!$F$12:$F$604,Gruppenstunden!$P$12:$P$604)))</f>
        <v>0</v>
      </c>
      <c r="O21" s="69">
        <f>IF(ISERROR(LOOKUP(C21,Gruppenstunden!$F$12:$F$604,Gruppenstunden!$Q$12:$Q$604)),"",(LOOKUP(C21,Gruppenstunden!$F$12:$F$604,Gruppenstunden!$Q$12:$Q$604)))</f>
        <v>0</v>
      </c>
      <c r="P21" s="69">
        <f>IF(ISERROR(LOOKUP(C21,Gruppenstunden!$F$12:$F$604,Gruppenstunden!$R$12:$R$604)),"",(LOOKUP(C21,Gruppenstunden!$F$12:$F$604,Gruppenstunden!$R$12:$R$604)))</f>
        <v>0</v>
      </c>
      <c r="Q21" s="69">
        <f>IF(ISERROR(LOOKUP(C21,Gruppenstunden!$F$12:$F$604,Gruppenstunden!$S$12:$S$604)),"",(LOOKUP(C21,Gruppenstunden!$F$12:$F$604,Gruppenstunden!$S$12:$S$604)))</f>
        <v>0</v>
      </c>
      <c r="R21" s="69">
        <f>IF(ISERROR(LOOKUP(C21,Gruppenstunden!$F$12:$F$604,Gruppenstunden!$T$12:$T$604)),"",(LOOKUP(C21,Gruppenstunden!$F$12:$F$604,Gruppenstunden!$T$12:$T$604)))</f>
        <v>0</v>
      </c>
      <c r="S21" s="69">
        <f>IF(ISERROR(LOOKUP(C21,Gruppenstunden!$F$12:$F$604,Gruppenstunden!$U$12:$U$604)),"",(LOOKUP(C21,Gruppenstunden!$F$12:$F$604,Gruppenstunden!$U$12:$U$604)))</f>
        <v>0</v>
      </c>
      <c r="T21" s="69">
        <f>IF(ISERROR(LOOKUP(C21,Gruppenstunden!$F$12:$F$604,Gruppenstunden!$V$12:$V$604)),"",(LOOKUP(C21,Gruppenstunden!$F$12:$F$604,Gruppenstunden!$V$12:$V$604)))</f>
        <v>0</v>
      </c>
      <c r="U21" s="69">
        <f>IF(ISERROR(LOOKUP(C21,Gruppenstunden!$F$12:$F$604,Gruppenstunden!$W$12:$W$604)),"",(LOOKUP(C21,Gruppenstunden!$F$12:$F$604,Gruppenstunden!$W$12:$W$604)))</f>
        <v>0</v>
      </c>
      <c r="V21" s="69">
        <f>IF(ISERROR(LOOKUP(C21,Gruppenstunden!$F$12:$F$604,Gruppenstunden!$X$12:$X$604)),"",(LOOKUP(C21,Gruppenstunden!$F$12:$F$604,Gruppenstunden!$X$12:$X$604)))</f>
        <v>0</v>
      </c>
      <c r="W21" s="69">
        <f>IF(ISERROR(LOOKUP(C21,Gruppenstunden!$F$12:$F$604,Gruppenstunden!$Y$12:$Y$604)),"",(LOOKUP(C21,Gruppenstunden!$F$12:$F$604,Gruppenstunden!$Y$12:$Y$604)))</f>
        <v>0</v>
      </c>
      <c r="X21" s="69">
        <f>IF(ISERROR(LOOKUP(C21,Gruppenstunden!$F$12:$F$604,Gruppenstunden!$Z$12:$Z$604)),"",(LOOKUP(C21,Gruppenstunden!$F$12:$F$604,Gruppenstunden!$Z$12:$Z$604)))</f>
        <v>0</v>
      </c>
      <c r="Y21" s="83">
        <f>IF(ISERROR(LOOKUP(C21,Gruppenstunden!$F$12:$F$604,Gruppenstunden!$AA$12:$AA$604)),"",(LOOKUP(C21,Gruppenstunden!$F$12:$F$604,Gruppenstunden!$AA$12:$AA$604)))</f>
        <v>0</v>
      </c>
      <c r="Z21" s="1"/>
      <c r="AA21" s="1"/>
    </row>
    <row r="22" spans="3:31" x14ac:dyDescent="0.25">
      <c r="C22" s="78">
        <f t="shared" si="2"/>
        <v>41495</v>
      </c>
      <c r="D22" s="67"/>
      <c r="E22" s="79" t="str">
        <f t="shared" si="1"/>
        <v/>
      </c>
      <c r="F22" s="75">
        <f>IF(ISERROR(LOOKUP(C22,Gruppenstunden!$F$12:$F$604,Gruppenstunden!$H$12:$H$604)),"",(LOOKUP(C22,Gruppenstunden!$F$12:$F$604,Gruppenstunden!$H$12:$H$604)))</f>
        <v>0</v>
      </c>
      <c r="G22" s="69">
        <f>IF(ISERROR(LOOKUP(C22,Gruppenstunden!$F$12:$F$604,Gruppenstunden!$I$12:$I$604)),"",(LOOKUP(C22,Gruppenstunden!$F$12:$F$604,Gruppenstunden!$I$12:$I$604)))</f>
        <v>0</v>
      </c>
      <c r="H22" s="69">
        <f>IF(ISERROR(LOOKUP(C22,Gruppenstunden!$F$12:$F$604,Gruppenstunden!$J$12:$J$604)),"",(LOOKUP(C22,Gruppenstunden!$F$12:$F$604,Gruppenstunden!$J$12:$J$604)))</f>
        <v>0</v>
      </c>
      <c r="I22" s="69">
        <f>IF(ISERROR(LOOKUP(C22,Gruppenstunden!$F$12:$F$604,Gruppenstunden!$K$12:$K$604)),"",(LOOKUP(C22,Gruppenstunden!$F$12:$F$604,Gruppenstunden!$K$12:$K$604)))</f>
        <v>0</v>
      </c>
      <c r="J22" s="69">
        <f>IF(ISERROR(LOOKUP(C22,Gruppenstunden!$F$12:$F$604,Gruppenstunden!$L$12:$L$604)),"",(LOOKUP(C22,Gruppenstunden!$F$12:$F$604,Gruppenstunden!$L$12:$L$604)))</f>
        <v>0</v>
      </c>
      <c r="K22" s="69">
        <f>IF(ISERROR(LOOKUP(C22,Gruppenstunden!$F$12:$F$604,Gruppenstunden!$M$12:$M$604)),"",(LOOKUP(C22,Gruppenstunden!$F$12:$F$604,Gruppenstunden!$M$12:$M$604)))</f>
        <v>0</v>
      </c>
      <c r="L22" s="69">
        <f>IF(ISERROR(LOOKUP(C22,Gruppenstunden!$F$12:$F$604,Gruppenstunden!$N$12:$N$604)),"",(LOOKUP(C22,Gruppenstunden!$F$12:$F$604,Gruppenstunden!$N$12:$N$604)))</f>
        <v>0</v>
      </c>
      <c r="M22" s="69">
        <f>IF(ISERROR(LOOKUP(C22,Gruppenstunden!$F$12:$F$604,Gruppenstunden!$O$12:$O$604)),"",(LOOKUP(C22,Gruppenstunden!$F$12:$F$604,Gruppenstunden!$O$12:$O$604)))</f>
        <v>0</v>
      </c>
      <c r="N22" s="69">
        <f>IF(ISERROR(LOOKUP(C22,Gruppenstunden!$F$12:$F$604,Gruppenstunden!$P$12:$P$604)),"",(LOOKUP(C22,Gruppenstunden!$F$12:$F$604,Gruppenstunden!$P$12:$P$604)))</f>
        <v>0</v>
      </c>
      <c r="O22" s="69">
        <f>IF(ISERROR(LOOKUP(C22,Gruppenstunden!$F$12:$F$604,Gruppenstunden!$Q$12:$Q$604)),"",(LOOKUP(C22,Gruppenstunden!$F$12:$F$604,Gruppenstunden!$Q$12:$Q$604)))</f>
        <v>0</v>
      </c>
      <c r="P22" s="69">
        <f>IF(ISERROR(LOOKUP(C22,Gruppenstunden!$F$12:$F$604,Gruppenstunden!$R$12:$R$604)),"",(LOOKUP(C22,Gruppenstunden!$F$12:$F$604,Gruppenstunden!$R$12:$R$604)))</f>
        <v>0</v>
      </c>
      <c r="Q22" s="69">
        <f>IF(ISERROR(LOOKUP(C22,Gruppenstunden!$F$12:$F$604,Gruppenstunden!$S$12:$S$604)),"",(LOOKUP(C22,Gruppenstunden!$F$12:$F$604,Gruppenstunden!$S$12:$S$604)))</f>
        <v>0</v>
      </c>
      <c r="R22" s="69">
        <f>IF(ISERROR(LOOKUP(C22,Gruppenstunden!$F$12:$F$604,Gruppenstunden!$T$12:$T$604)),"",(LOOKUP(C22,Gruppenstunden!$F$12:$F$604,Gruppenstunden!$T$12:$T$604)))</f>
        <v>0</v>
      </c>
      <c r="S22" s="69">
        <f>IF(ISERROR(LOOKUP(C22,Gruppenstunden!$F$12:$F$604,Gruppenstunden!$U$12:$U$604)),"",(LOOKUP(C22,Gruppenstunden!$F$12:$F$604,Gruppenstunden!$U$12:$U$604)))</f>
        <v>0</v>
      </c>
      <c r="T22" s="69">
        <f>IF(ISERROR(LOOKUP(C22,Gruppenstunden!$F$12:$F$604,Gruppenstunden!$V$12:$V$604)),"",(LOOKUP(C22,Gruppenstunden!$F$12:$F$604,Gruppenstunden!$V$12:$V$604)))</f>
        <v>0</v>
      </c>
      <c r="U22" s="69">
        <f>IF(ISERROR(LOOKUP(C22,Gruppenstunden!$F$12:$F$604,Gruppenstunden!$W$12:$W$604)),"",(LOOKUP(C22,Gruppenstunden!$F$12:$F$604,Gruppenstunden!$W$12:$W$604)))</f>
        <v>0</v>
      </c>
      <c r="V22" s="69">
        <f>IF(ISERROR(LOOKUP(C22,Gruppenstunden!$F$12:$F$604,Gruppenstunden!$X$12:$X$604)),"",(LOOKUP(C22,Gruppenstunden!$F$12:$F$604,Gruppenstunden!$X$12:$X$604)))</f>
        <v>0</v>
      </c>
      <c r="W22" s="69">
        <f>IF(ISERROR(LOOKUP(C22,Gruppenstunden!$F$12:$F$604,Gruppenstunden!$Y$12:$Y$604)),"",(LOOKUP(C22,Gruppenstunden!$F$12:$F$604,Gruppenstunden!$Y$12:$Y$604)))</f>
        <v>0</v>
      </c>
      <c r="X22" s="69">
        <f>IF(ISERROR(LOOKUP(C22,Gruppenstunden!$F$12:$F$604,Gruppenstunden!$Z$12:$Z$604)),"",(LOOKUP(C22,Gruppenstunden!$F$12:$F$604,Gruppenstunden!$Z$12:$Z$604)))</f>
        <v>0</v>
      </c>
      <c r="Y22" s="83">
        <f>IF(ISERROR(LOOKUP(C22,Gruppenstunden!$F$12:$F$604,Gruppenstunden!$AA$12:$AA$604)),"",(LOOKUP(C22,Gruppenstunden!$F$12:$F$604,Gruppenstunden!$AA$12:$AA$604)))</f>
        <v>0</v>
      </c>
      <c r="Z22" s="1"/>
      <c r="AA22" s="1"/>
    </row>
    <row r="23" spans="3:31" x14ac:dyDescent="0.25">
      <c r="C23" s="78">
        <f t="shared" si="2"/>
        <v>41496</v>
      </c>
      <c r="D23" s="67"/>
      <c r="E23" s="79" t="str">
        <f t="shared" si="1"/>
        <v/>
      </c>
      <c r="F23" s="75">
        <f>IF(ISERROR(LOOKUP(C23,Gruppenstunden!$F$12:$F$604,Gruppenstunden!$H$12:$H$604)),"",(LOOKUP(C23,Gruppenstunden!$F$12:$F$604,Gruppenstunden!$H$12:$H$604)))</f>
        <v>0</v>
      </c>
      <c r="G23" s="69">
        <f>IF(ISERROR(LOOKUP(C23,Gruppenstunden!$F$12:$F$604,Gruppenstunden!$I$12:$I$604)),"",(LOOKUP(C23,Gruppenstunden!$F$12:$F$604,Gruppenstunden!$I$12:$I$604)))</f>
        <v>0</v>
      </c>
      <c r="H23" s="69">
        <f>IF(ISERROR(LOOKUP(C23,Gruppenstunden!$F$12:$F$604,Gruppenstunden!$J$12:$J$604)),"",(LOOKUP(C23,Gruppenstunden!$F$12:$F$604,Gruppenstunden!$J$12:$J$604)))</f>
        <v>0</v>
      </c>
      <c r="I23" s="69">
        <f>IF(ISERROR(LOOKUP(C23,Gruppenstunden!$F$12:$F$604,Gruppenstunden!$K$12:$K$604)),"",(LOOKUP(C23,Gruppenstunden!$F$12:$F$604,Gruppenstunden!$K$12:$K$604)))</f>
        <v>0</v>
      </c>
      <c r="J23" s="69">
        <f>IF(ISERROR(LOOKUP(C23,Gruppenstunden!$F$12:$F$604,Gruppenstunden!$L$12:$L$604)),"",(LOOKUP(C23,Gruppenstunden!$F$12:$F$604,Gruppenstunden!$L$12:$L$604)))</f>
        <v>0</v>
      </c>
      <c r="K23" s="69">
        <f>IF(ISERROR(LOOKUP(C23,Gruppenstunden!$F$12:$F$604,Gruppenstunden!$M$12:$M$604)),"",(LOOKUP(C23,Gruppenstunden!$F$12:$F$604,Gruppenstunden!$M$12:$M$604)))</f>
        <v>0</v>
      </c>
      <c r="L23" s="69">
        <f>IF(ISERROR(LOOKUP(C23,Gruppenstunden!$F$12:$F$604,Gruppenstunden!$N$12:$N$604)),"",(LOOKUP(C23,Gruppenstunden!$F$12:$F$604,Gruppenstunden!$N$12:$N$604)))</f>
        <v>0</v>
      </c>
      <c r="M23" s="69">
        <f>IF(ISERROR(LOOKUP(C23,Gruppenstunden!$F$12:$F$604,Gruppenstunden!$O$12:$O$604)),"",(LOOKUP(C23,Gruppenstunden!$F$12:$F$604,Gruppenstunden!$O$12:$O$604)))</f>
        <v>0</v>
      </c>
      <c r="N23" s="69">
        <f>IF(ISERROR(LOOKUP(C23,Gruppenstunden!$F$12:$F$604,Gruppenstunden!$P$12:$P$604)),"",(LOOKUP(C23,Gruppenstunden!$F$12:$F$604,Gruppenstunden!$P$12:$P$604)))</f>
        <v>0</v>
      </c>
      <c r="O23" s="69">
        <f>IF(ISERROR(LOOKUP(C23,Gruppenstunden!$F$12:$F$604,Gruppenstunden!$Q$12:$Q$604)),"",(LOOKUP(C23,Gruppenstunden!$F$12:$F$604,Gruppenstunden!$Q$12:$Q$604)))</f>
        <v>0</v>
      </c>
      <c r="P23" s="69">
        <f>IF(ISERROR(LOOKUP(C23,Gruppenstunden!$F$12:$F$604,Gruppenstunden!$R$12:$R$604)),"",(LOOKUP(C23,Gruppenstunden!$F$12:$F$604,Gruppenstunden!$R$12:$R$604)))</f>
        <v>0</v>
      </c>
      <c r="Q23" s="69">
        <f>IF(ISERROR(LOOKUP(C23,Gruppenstunden!$F$12:$F$604,Gruppenstunden!$S$12:$S$604)),"",(LOOKUP(C23,Gruppenstunden!$F$12:$F$604,Gruppenstunden!$S$12:$S$604)))</f>
        <v>0</v>
      </c>
      <c r="R23" s="69">
        <f>IF(ISERROR(LOOKUP(C23,Gruppenstunden!$F$12:$F$604,Gruppenstunden!$T$12:$T$604)),"",(LOOKUP(C23,Gruppenstunden!$F$12:$F$604,Gruppenstunden!$T$12:$T$604)))</f>
        <v>0</v>
      </c>
      <c r="S23" s="69">
        <f>IF(ISERROR(LOOKUP(C23,Gruppenstunden!$F$12:$F$604,Gruppenstunden!$U$12:$U$604)),"",(LOOKUP(C23,Gruppenstunden!$F$12:$F$604,Gruppenstunden!$U$12:$U$604)))</f>
        <v>0</v>
      </c>
      <c r="T23" s="69">
        <f>IF(ISERROR(LOOKUP(C23,Gruppenstunden!$F$12:$F$604,Gruppenstunden!$V$12:$V$604)),"",(LOOKUP(C23,Gruppenstunden!$F$12:$F$604,Gruppenstunden!$V$12:$V$604)))</f>
        <v>0</v>
      </c>
      <c r="U23" s="69">
        <f>IF(ISERROR(LOOKUP(C23,Gruppenstunden!$F$12:$F$604,Gruppenstunden!$W$12:$W$604)),"",(LOOKUP(C23,Gruppenstunden!$F$12:$F$604,Gruppenstunden!$W$12:$W$604)))</f>
        <v>0</v>
      </c>
      <c r="V23" s="69">
        <f>IF(ISERROR(LOOKUP(C23,Gruppenstunden!$F$12:$F$604,Gruppenstunden!$X$12:$X$604)),"",(LOOKUP(C23,Gruppenstunden!$F$12:$F$604,Gruppenstunden!$X$12:$X$604)))</f>
        <v>0</v>
      </c>
      <c r="W23" s="69">
        <f>IF(ISERROR(LOOKUP(C23,Gruppenstunden!$F$12:$F$604,Gruppenstunden!$Y$12:$Y$604)),"",(LOOKUP(C23,Gruppenstunden!$F$12:$F$604,Gruppenstunden!$Y$12:$Y$604)))</f>
        <v>0</v>
      </c>
      <c r="X23" s="69">
        <f>IF(ISERROR(LOOKUP(C23,Gruppenstunden!$F$12:$F$604,Gruppenstunden!$Z$12:$Z$604)),"",(LOOKUP(C23,Gruppenstunden!$F$12:$F$604,Gruppenstunden!$Z$12:$Z$604)))</f>
        <v>0</v>
      </c>
      <c r="Y23" s="83">
        <f>IF(ISERROR(LOOKUP(C23,Gruppenstunden!$F$12:$F$604,Gruppenstunden!$AA$12:$AA$604)),"",(LOOKUP(C23,Gruppenstunden!$F$12:$F$604,Gruppenstunden!$AA$12:$AA$604)))</f>
        <v>0</v>
      </c>
      <c r="Z23" s="1"/>
      <c r="AA23" s="1"/>
    </row>
    <row r="24" spans="3:31" x14ac:dyDescent="0.25">
      <c r="C24" s="78">
        <f t="shared" si="2"/>
        <v>41497</v>
      </c>
      <c r="D24" s="67"/>
      <c r="E24" s="79" t="str">
        <f t="shared" si="1"/>
        <v/>
      </c>
      <c r="F24" s="75">
        <f>IF(ISERROR(LOOKUP(C24,Gruppenstunden!$F$12:$F$604,Gruppenstunden!$H$12:$H$604)),"",(LOOKUP(C24,Gruppenstunden!$F$12:$F$604,Gruppenstunden!$H$12:$H$604)))</f>
        <v>0</v>
      </c>
      <c r="G24" s="69">
        <f>IF(ISERROR(LOOKUP(C24,Gruppenstunden!$F$12:$F$604,Gruppenstunden!$I$12:$I$604)),"",(LOOKUP(C24,Gruppenstunden!$F$12:$F$604,Gruppenstunden!$I$12:$I$604)))</f>
        <v>0</v>
      </c>
      <c r="H24" s="69">
        <f>IF(ISERROR(LOOKUP(C24,Gruppenstunden!$F$12:$F$604,Gruppenstunden!$J$12:$J$604)),"",(LOOKUP(C24,Gruppenstunden!$F$12:$F$604,Gruppenstunden!$J$12:$J$604)))</f>
        <v>0</v>
      </c>
      <c r="I24" s="69">
        <f>IF(ISERROR(LOOKUP(C24,Gruppenstunden!$F$12:$F$604,Gruppenstunden!$K$12:$K$604)),"",(LOOKUP(C24,Gruppenstunden!$F$12:$F$604,Gruppenstunden!$K$12:$K$604)))</f>
        <v>0</v>
      </c>
      <c r="J24" s="69">
        <f>IF(ISERROR(LOOKUP(C24,Gruppenstunden!$F$12:$F$604,Gruppenstunden!$L$12:$L$604)),"",(LOOKUP(C24,Gruppenstunden!$F$12:$F$604,Gruppenstunden!$L$12:$L$604)))</f>
        <v>0</v>
      </c>
      <c r="K24" s="69">
        <f>IF(ISERROR(LOOKUP(C24,Gruppenstunden!$F$12:$F$604,Gruppenstunden!$M$12:$M$604)),"",(LOOKUP(C24,Gruppenstunden!$F$12:$F$604,Gruppenstunden!$M$12:$M$604)))</f>
        <v>0</v>
      </c>
      <c r="L24" s="69">
        <f>IF(ISERROR(LOOKUP(C24,Gruppenstunden!$F$12:$F$604,Gruppenstunden!$N$12:$N$604)),"",(LOOKUP(C24,Gruppenstunden!$F$12:$F$604,Gruppenstunden!$N$12:$N$604)))</f>
        <v>0</v>
      </c>
      <c r="M24" s="69">
        <f>IF(ISERROR(LOOKUP(C24,Gruppenstunden!$F$12:$F$604,Gruppenstunden!$O$12:$O$604)),"",(LOOKUP(C24,Gruppenstunden!$F$12:$F$604,Gruppenstunden!$O$12:$O$604)))</f>
        <v>0</v>
      </c>
      <c r="N24" s="69">
        <f>IF(ISERROR(LOOKUP(C24,Gruppenstunden!$F$12:$F$604,Gruppenstunden!$P$12:$P$604)),"",(LOOKUP(C24,Gruppenstunden!$F$12:$F$604,Gruppenstunden!$P$12:$P$604)))</f>
        <v>0</v>
      </c>
      <c r="O24" s="69">
        <f>IF(ISERROR(LOOKUP(C24,Gruppenstunden!$F$12:$F$604,Gruppenstunden!$Q$12:$Q$604)),"",(LOOKUP(C24,Gruppenstunden!$F$12:$F$604,Gruppenstunden!$Q$12:$Q$604)))</f>
        <v>0</v>
      </c>
      <c r="P24" s="69">
        <f>IF(ISERROR(LOOKUP(C24,Gruppenstunden!$F$12:$F$604,Gruppenstunden!$R$12:$R$604)),"",(LOOKUP(C24,Gruppenstunden!$F$12:$F$604,Gruppenstunden!$R$12:$R$604)))</f>
        <v>0</v>
      </c>
      <c r="Q24" s="69">
        <f>IF(ISERROR(LOOKUP(C24,Gruppenstunden!$F$12:$F$604,Gruppenstunden!$S$12:$S$604)),"",(LOOKUP(C24,Gruppenstunden!$F$12:$F$604,Gruppenstunden!$S$12:$S$604)))</f>
        <v>0</v>
      </c>
      <c r="R24" s="69">
        <f>IF(ISERROR(LOOKUP(C24,Gruppenstunden!$F$12:$F$604,Gruppenstunden!$T$12:$T$604)),"",(LOOKUP(C24,Gruppenstunden!$F$12:$F$604,Gruppenstunden!$T$12:$T$604)))</f>
        <v>0</v>
      </c>
      <c r="S24" s="69">
        <f>IF(ISERROR(LOOKUP(C24,Gruppenstunden!$F$12:$F$604,Gruppenstunden!$U$12:$U$604)),"",(LOOKUP(C24,Gruppenstunden!$F$12:$F$604,Gruppenstunden!$U$12:$U$604)))</f>
        <v>0</v>
      </c>
      <c r="T24" s="69">
        <f>IF(ISERROR(LOOKUP(C24,Gruppenstunden!$F$12:$F$604,Gruppenstunden!$V$12:$V$604)),"",(LOOKUP(C24,Gruppenstunden!$F$12:$F$604,Gruppenstunden!$V$12:$V$604)))</f>
        <v>0</v>
      </c>
      <c r="U24" s="69">
        <f>IF(ISERROR(LOOKUP(C24,Gruppenstunden!$F$12:$F$604,Gruppenstunden!$W$12:$W$604)),"",(LOOKUP(C24,Gruppenstunden!$F$12:$F$604,Gruppenstunden!$W$12:$W$604)))</f>
        <v>0</v>
      </c>
      <c r="V24" s="69">
        <f>IF(ISERROR(LOOKUP(C24,Gruppenstunden!$F$12:$F$604,Gruppenstunden!$X$12:$X$604)),"",(LOOKUP(C24,Gruppenstunden!$F$12:$F$604,Gruppenstunden!$X$12:$X$604)))</f>
        <v>0</v>
      </c>
      <c r="W24" s="69">
        <f>IF(ISERROR(LOOKUP(C24,Gruppenstunden!$F$12:$F$604,Gruppenstunden!$Y$12:$Y$604)),"",(LOOKUP(C24,Gruppenstunden!$F$12:$F$604,Gruppenstunden!$Y$12:$Y$604)))</f>
        <v>0</v>
      </c>
      <c r="X24" s="69">
        <f>IF(ISERROR(LOOKUP(C24,Gruppenstunden!$F$12:$F$604,Gruppenstunden!$Z$12:$Z$604)),"",(LOOKUP(C24,Gruppenstunden!$F$12:$F$604,Gruppenstunden!$Z$12:$Z$604)))</f>
        <v>0</v>
      </c>
      <c r="Y24" s="83">
        <f>IF(ISERROR(LOOKUP(C24,Gruppenstunden!$F$12:$F$604,Gruppenstunden!$AA$12:$AA$604)),"",(LOOKUP(C24,Gruppenstunden!$F$12:$F$604,Gruppenstunden!$AA$12:$AA$604)))</f>
        <v>0</v>
      </c>
      <c r="Z24" s="1"/>
      <c r="AA24" s="1"/>
    </row>
    <row r="25" spans="3:31" x14ac:dyDescent="0.25">
      <c r="C25" s="78">
        <f t="shared" si="2"/>
        <v>41498</v>
      </c>
      <c r="D25" s="67"/>
      <c r="E25" s="79" t="str">
        <f t="shared" si="1"/>
        <v/>
      </c>
      <c r="F25" s="75">
        <f>IF(ISERROR(LOOKUP(C25,Gruppenstunden!$F$12:$F$604,Gruppenstunden!$H$12:$H$604)),"",(LOOKUP(C25,Gruppenstunden!$F$12:$F$604,Gruppenstunden!$H$12:$H$604)))</f>
        <v>0</v>
      </c>
      <c r="G25" s="69">
        <f>IF(ISERROR(LOOKUP(C25,Gruppenstunden!$F$12:$F$604,Gruppenstunden!$I$12:$I$604)),"",(LOOKUP(C25,Gruppenstunden!$F$12:$F$604,Gruppenstunden!$I$12:$I$604)))</f>
        <v>0</v>
      </c>
      <c r="H25" s="69">
        <f>IF(ISERROR(LOOKUP(C25,Gruppenstunden!$F$12:$F$604,Gruppenstunden!$J$12:$J$604)),"",(LOOKUP(C25,Gruppenstunden!$F$12:$F$604,Gruppenstunden!$J$12:$J$604)))</f>
        <v>0</v>
      </c>
      <c r="I25" s="69">
        <f>IF(ISERROR(LOOKUP(C25,Gruppenstunden!$F$12:$F$604,Gruppenstunden!$K$12:$K$604)),"",(LOOKUP(C25,Gruppenstunden!$F$12:$F$604,Gruppenstunden!$K$12:$K$604)))</f>
        <v>0</v>
      </c>
      <c r="J25" s="69">
        <f>IF(ISERROR(LOOKUP(C25,Gruppenstunden!$F$12:$F$604,Gruppenstunden!$L$12:$L$604)),"",(LOOKUP(C25,Gruppenstunden!$F$12:$F$604,Gruppenstunden!$L$12:$L$604)))</f>
        <v>0</v>
      </c>
      <c r="K25" s="69">
        <f>IF(ISERROR(LOOKUP(C25,Gruppenstunden!$F$12:$F$604,Gruppenstunden!$M$12:$M$604)),"",(LOOKUP(C25,Gruppenstunden!$F$12:$F$604,Gruppenstunden!$M$12:$M$604)))</f>
        <v>0</v>
      </c>
      <c r="L25" s="69">
        <f>IF(ISERROR(LOOKUP(C25,Gruppenstunden!$F$12:$F$604,Gruppenstunden!$N$12:$N$604)),"",(LOOKUP(C25,Gruppenstunden!$F$12:$F$604,Gruppenstunden!$N$12:$N$604)))</f>
        <v>0</v>
      </c>
      <c r="M25" s="69">
        <f>IF(ISERROR(LOOKUP(C25,Gruppenstunden!$F$12:$F$604,Gruppenstunden!$O$12:$O$604)),"",(LOOKUP(C25,Gruppenstunden!$F$12:$F$604,Gruppenstunden!$O$12:$O$604)))</f>
        <v>0</v>
      </c>
      <c r="N25" s="69">
        <f>IF(ISERROR(LOOKUP(C25,Gruppenstunden!$F$12:$F$604,Gruppenstunden!$P$12:$P$604)),"",(LOOKUP(C25,Gruppenstunden!$F$12:$F$604,Gruppenstunden!$P$12:$P$604)))</f>
        <v>0</v>
      </c>
      <c r="O25" s="69">
        <f>IF(ISERROR(LOOKUP(C25,Gruppenstunden!$F$12:$F$604,Gruppenstunden!$Q$12:$Q$604)),"",(LOOKUP(C25,Gruppenstunden!$F$12:$F$604,Gruppenstunden!$Q$12:$Q$604)))</f>
        <v>0</v>
      </c>
      <c r="P25" s="69">
        <f>IF(ISERROR(LOOKUP(C25,Gruppenstunden!$F$12:$F$604,Gruppenstunden!$R$12:$R$604)),"",(LOOKUP(C25,Gruppenstunden!$F$12:$F$604,Gruppenstunden!$R$12:$R$604)))</f>
        <v>0</v>
      </c>
      <c r="Q25" s="69">
        <f>IF(ISERROR(LOOKUP(C25,Gruppenstunden!$F$12:$F$604,Gruppenstunden!$S$12:$S$604)),"",(LOOKUP(C25,Gruppenstunden!$F$12:$F$604,Gruppenstunden!$S$12:$S$604)))</f>
        <v>0</v>
      </c>
      <c r="R25" s="69">
        <f>IF(ISERROR(LOOKUP(C25,Gruppenstunden!$F$12:$F$604,Gruppenstunden!$T$12:$T$604)),"",(LOOKUP(C25,Gruppenstunden!$F$12:$F$604,Gruppenstunden!$T$12:$T$604)))</f>
        <v>0</v>
      </c>
      <c r="S25" s="69">
        <f>IF(ISERROR(LOOKUP(C25,Gruppenstunden!$F$12:$F$604,Gruppenstunden!$U$12:$U$604)),"",(LOOKUP(C25,Gruppenstunden!$F$12:$F$604,Gruppenstunden!$U$12:$U$604)))</f>
        <v>0</v>
      </c>
      <c r="T25" s="69">
        <f>IF(ISERROR(LOOKUP(C25,Gruppenstunden!$F$12:$F$604,Gruppenstunden!$V$12:$V$604)),"",(LOOKUP(C25,Gruppenstunden!$F$12:$F$604,Gruppenstunden!$V$12:$V$604)))</f>
        <v>0</v>
      </c>
      <c r="U25" s="69">
        <f>IF(ISERROR(LOOKUP(C25,Gruppenstunden!$F$12:$F$604,Gruppenstunden!$W$12:$W$604)),"",(LOOKUP(C25,Gruppenstunden!$F$12:$F$604,Gruppenstunden!$W$12:$W$604)))</f>
        <v>0</v>
      </c>
      <c r="V25" s="69">
        <f>IF(ISERROR(LOOKUP(C25,Gruppenstunden!$F$12:$F$604,Gruppenstunden!$X$12:$X$604)),"",(LOOKUP(C25,Gruppenstunden!$F$12:$F$604,Gruppenstunden!$X$12:$X$604)))</f>
        <v>0</v>
      </c>
      <c r="W25" s="69">
        <f>IF(ISERROR(LOOKUP(C25,Gruppenstunden!$F$12:$F$604,Gruppenstunden!$Y$12:$Y$604)),"",(LOOKUP(C25,Gruppenstunden!$F$12:$F$604,Gruppenstunden!$Y$12:$Y$604)))</f>
        <v>0</v>
      </c>
      <c r="X25" s="69">
        <f>IF(ISERROR(LOOKUP(C25,Gruppenstunden!$F$12:$F$604,Gruppenstunden!$Z$12:$Z$604)),"",(LOOKUP(C25,Gruppenstunden!$F$12:$F$604,Gruppenstunden!$Z$12:$Z$604)))</f>
        <v>0</v>
      </c>
      <c r="Y25" s="83">
        <f>IF(ISERROR(LOOKUP(C25,Gruppenstunden!$F$12:$F$604,Gruppenstunden!$AA$12:$AA$604)),"",(LOOKUP(C25,Gruppenstunden!$F$12:$F$604,Gruppenstunden!$AA$12:$AA$604)))</f>
        <v>0</v>
      </c>
      <c r="Z25" s="1"/>
      <c r="AA25" s="1"/>
    </row>
    <row r="26" spans="3:31" x14ac:dyDescent="0.25">
      <c r="C26" s="78">
        <f t="shared" si="2"/>
        <v>41499</v>
      </c>
      <c r="D26" s="67"/>
      <c r="E26" s="79" t="str">
        <f t="shared" si="1"/>
        <v/>
      </c>
      <c r="F26" s="75">
        <f>IF(ISERROR(LOOKUP(C26,Gruppenstunden!$F$12:$F$604,Gruppenstunden!$H$12:$H$604)),"",(LOOKUP(C26,Gruppenstunden!$F$12:$F$604,Gruppenstunden!$H$12:$H$604)))</f>
        <v>0</v>
      </c>
      <c r="G26" s="69">
        <f>IF(ISERROR(LOOKUP(C26,Gruppenstunden!$F$12:$F$604,Gruppenstunden!$I$12:$I$604)),"",(LOOKUP(C26,Gruppenstunden!$F$12:$F$604,Gruppenstunden!$I$12:$I$604)))</f>
        <v>0</v>
      </c>
      <c r="H26" s="69">
        <f>IF(ISERROR(LOOKUP(C26,Gruppenstunden!$F$12:$F$604,Gruppenstunden!$J$12:$J$604)),"",(LOOKUP(C26,Gruppenstunden!$F$12:$F$604,Gruppenstunden!$J$12:$J$604)))</f>
        <v>0</v>
      </c>
      <c r="I26" s="69">
        <f>IF(ISERROR(LOOKUP(C26,Gruppenstunden!$F$12:$F$604,Gruppenstunden!$K$12:$K$604)),"",(LOOKUP(C26,Gruppenstunden!$F$12:$F$604,Gruppenstunden!$K$12:$K$604)))</f>
        <v>0</v>
      </c>
      <c r="J26" s="69">
        <f>IF(ISERROR(LOOKUP(C26,Gruppenstunden!$F$12:$F$604,Gruppenstunden!$L$12:$L$604)),"",(LOOKUP(C26,Gruppenstunden!$F$12:$F$604,Gruppenstunden!$L$12:$L$604)))</f>
        <v>0</v>
      </c>
      <c r="K26" s="69">
        <f>IF(ISERROR(LOOKUP(C26,Gruppenstunden!$F$12:$F$604,Gruppenstunden!$M$12:$M$604)),"",(LOOKUP(C26,Gruppenstunden!$F$12:$F$604,Gruppenstunden!$M$12:$M$604)))</f>
        <v>0</v>
      </c>
      <c r="L26" s="69">
        <f>IF(ISERROR(LOOKUP(C26,Gruppenstunden!$F$12:$F$604,Gruppenstunden!$N$12:$N$604)),"",(LOOKUP(C26,Gruppenstunden!$F$12:$F$604,Gruppenstunden!$N$12:$N$604)))</f>
        <v>0</v>
      </c>
      <c r="M26" s="69">
        <f>IF(ISERROR(LOOKUP(C26,Gruppenstunden!$F$12:$F$604,Gruppenstunden!$O$12:$O$604)),"",(LOOKUP(C26,Gruppenstunden!$F$12:$F$604,Gruppenstunden!$O$12:$O$604)))</f>
        <v>0</v>
      </c>
      <c r="N26" s="69">
        <f>IF(ISERROR(LOOKUP(C26,Gruppenstunden!$F$12:$F$604,Gruppenstunden!$P$12:$P$604)),"",(LOOKUP(C26,Gruppenstunden!$F$12:$F$604,Gruppenstunden!$P$12:$P$604)))</f>
        <v>0</v>
      </c>
      <c r="O26" s="69">
        <f>IF(ISERROR(LOOKUP(C26,Gruppenstunden!$F$12:$F$604,Gruppenstunden!$Q$12:$Q$604)),"",(LOOKUP(C26,Gruppenstunden!$F$12:$F$604,Gruppenstunden!$Q$12:$Q$604)))</f>
        <v>0</v>
      </c>
      <c r="P26" s="69">
        <f>IF(ISERROR(LOOKUP(C26,Gruppenstunden!$F$12:$F$604,Gruppenstunden!$R$12:$R$604)),"",(LOOKUP(C26,Gruppenstunden!$F$12:$F$604,Gruppenstunden!$R$12:$R$604)))</f>
        <v>0</v>
      </c>
      <c r="Q26" s="69">
        <f>IF(ISERROR(LOOKUP(C26,Gruppenstunden!$F$12:$F$604,Gruppenstunden!$S$12:$S$604)),"",(LOOKUP(C26,Gruppenstunden!$F$12:$F$604,Gruppenstunden!$S$12:$S$604)))</f>
        <v>0</v>
      </c>
      <c r="R26" s="69">
        <f>IF(ISERROR(LOOKUP(C26,Gruppenstunden!$F$12:$F$604,Gruppenstunden!$T$12:$T$604)),"",(LOOKUP(C26,Gruppenstunden!$F$12:$F$604,Gruppenstunden!$T$12:$T$604)))</f>
        <v>0</v>
      </c>
      <c r="S26" s="69">
        <f>IF(ISERROR(LOOKUP(C26,Gruppenstunden!$F$12:$F$604,Gruppenstunden!$U$12:$U$604)),"",(LOOKUP(C26,Gruppenstunden!$F$12:$F$604,Gruppenstunden!$U$12:$U$604)))</f>
        <v>0</v>
      </c>
      <c r="T26" s="69">
        <f>IF(ISERROR(LOOKUP(C26,Gruppenstunden!$F$12:$F$604,Gruppenstunden!$V$12:$V$604)),"",(LOOKUP(C26,Gruppenstunden!$F$12:$F$604,Gruppenstunden!$V$12:$V$604)))</f>
        <v>0</v>
      </c>
      <c r="U26" s="69">
        <f>IF(ISERROR(LOOKUP(C26,Gruppenstunden!$F$12:$F$604,Gruppenstunden!$W$12:$W$604)),"",(LOOKUP(C26,Gruppenstunden!$F$12:$F$604,Gruppenstunden!$W$12:$W$604)))</f>
        <v>0</v>
      </c>
      <c r="V26" s="69">
        <f>IF(ISERROR(LOOKUP(C26,Gruppenstunden!$F$12:$F$604,Gruppenstunden!$X$12:$X$604)),"",(LOOKUP(C26,Gruppenstunden!$F$12:$F$604,Gruppenstunden!$X$12:$X$604)))</f>
        <v>0</v>
      </c>
      <c r="W26" s="69">
        <f>IF(ISERROR(LOOKUP(C26,Gruppenstunden!$F$12:$F$604,Gruppenstunden!$Y$12:$Y$604)),"",(LOOKUP(C26,Gruppenstunden!$F$12:$F$604,Gruppenstunden!$Y$12:$Y$604)))</f>
        <v>0</v>
      </c>
      <c r="X26" s="69">
        <f>IF(ISERROR(LOOKUP(C26,Gruppenstunden!$F$12:$F$604,Gruppenstunden!$Z$12:$Z$604)),"",(LOOKUP(C26,Gruppenstunden!$F$12:$F$604,Gruppenstunden!$Z$12:$Z$604)))</f>
        <v>0</v>
      </c>
      <c r="Y26" s="83">
        <f>IF(ISERROR(LOOKUP(C26,Gruppenstunden!$F$12:$F$604,Gruppenstunden!$AA$12:$AA$604)),"",(LOOKUP(C26,Gruppenstunden!$F$12:$F$604,Gruppenstunden!$AA$12:$AA$604)))</f>
        <v>0</v>
      </c>
      <c r="Z26" s="1"/>
      <c r="AA26" s="1"/>
    </row>
    <row r="27" spans="3:31" x14ac:dyDescent="0.25">
      <c r="C27" s="78">
        <f t="shared" si="2"/>
        <v>41500</v>
      </c>
      <c r="D27" s="67"/>
      <c r="E27" s="79" t="str">
        <f t="shared" si="1"/>
        <v/>
      </c>
      <c r="F27" s="75">
        <f>IF(ISERROR(LOOKUP(C27,Gruppenstunden!$F$12:$F$604,Gruppenstunden!$H$12:$H$604)),"",(LOOKUP(C27,Gruppenstunden!$F$12:$F$604,Gruppenstunden!$H$12:$H$604)))</f>
        <v>0</v>
      </c>
      <c r="G27" s="69">
        <f>IF(ISERROR(LOOKUP(C27,Gruppenstunden!$F$12:$F$604,Gruppenstunden!$I$12:$I$604)),"",(LOOKUP(C27,Gruppenstunden!$F$12:$F$604,Gruppenstunden!$I$12:$I$604)))</f>
        <v>0</v>
      </c>
      <c r="H27" s="69">
        <f>IF(ISERROR(LOOKUP(C27,Gruppenstunden!$F$12:$F$604,Gruppenstunden!$J$12:$J$604)),"",(LOOKUP(C27,Gruppenstunden!$F$12:$F$604,Gruppenstunden!$J$12:$J$604)))</f>
        <v>0</v>
      </c>
      <c r="I27" s="69">
        <f>IF(ISERROR(LOOKUP(C27,Gruppenstunden!$F$12:$F$604,Gruppenstunden!$K$12:$K$604)),"",(LOOKUP(C27,Gruppenstunden!$F$12:$F$604,Gruppenstunden!$K$12:$K$604)))</f>
        <v>0</v>
      </c>
      <c r="J27" s="69">
        <f>IF(ISERROR(LOOKUP(C27,Gruppenstunden!$F$12:$F$604,Gruppenstunden!$L$12:$L$604)),"",(LOOKUP(C27,Gruppenstunden!$F$12:$F$604,Gruppenstunden!$L$12:$L$604)))</f>
        <v>0</v>
      </c>
      <c r="K27" s="69">
        <f>IF(ISERROR(LOOKUP(C27,Gruppenstunden!$F$12:$F$604,Gruppenstunden!$M$12:$M$604)),"",(LOOKUP(C27,Gruppenstunden!$F$12:$F$604,Gruppenstunden!$M$12:$M$604)))</f>
        <v>0</v>
      </c>
      <c r="L27" s="69">
        <f>IF(ISERROR(LOOKUP(C27,Gruppenstunden!$F$12:$F$604,Gruppenstunden!$N$12:$N$604)),"",(LOOKUP(C27,Gruppenstunden!$F$12:$F$604,Gruppenstunden!$N$12:$N$604)))</f>
        <v>0</v>
      </c>
      <c r="M27" s="69">
        <f>IF(ISERROR(LOOKUP(C27,Gruppenstunden!$F$12:$F$604,Gruppenstunden!$O$12:$O$604)),"",(LOOKUP(C27,Gruppenstunden!$F$12:$F$604,Gruppenstunden!$O$12:$O$604)))</f>
        <v>0</v>
      </c>
      <c r="N27" s="69">
        <f>IF(ISERROR(LOOKUP(C27,Gruppenstunden!$F$12:$F$604,Gruppenstunden!$P$12:$P$604)),"",(LOOKUP(C27,Gruppenstunden!$F$12:$F$604,Gruppenstunden!$P$12:$P$604)))</f>
        <v>0</v>
      </c>
      <c r="O27" s="69">
        <f>IF(ISERROR(LOOKUP(C27,Gruppenstunden!$F$12:$F$604,Gruppenstunden!$Q$12:$Q$604)),"",(LOOKUP(C27,Gruppenstunden!$F$12:$F$604,Gruppenstunden!$Q$12:$Q$604)))</f>
        <v>0</v>
      </c>
      <c r="P27" s="69">
        <f>IF(ISERROR(LOOKUP(C27,Gruppenstunden!$F$12:$F$604,Gruppenstunden!$R$12:$R$604)),"",(LOOKUP(C27,Gruppenstunden!$F$12:$F$604,Gruppenstunden!$R$12:$R$604)))</f>
        <v>0</v>
      </c>
      <c r="Q27" s="69">
        <f>IF(ISERROR(LOOKUP(C27,Gruppenstunden!$F$12:$F$604,Gruppenstunden!$S$12:$S$604)),"",(LOOKUP(C27,Gruppenstunden!$F$12:$F$604,Gruppenstunden!$S$12:$S$604)))</f>
        <v>0</v>
      </c>
      <c r="R27" s="69">
        <f>IF(ISERROR(LOOKUP(C27,Gruppenstunden!$F$12:$F$604,Gruppenstunden!$T$12:$T$604)),"",(LOOKUP(C27,Gruppenstunden!$F$12:$F$604,Gruppenstunden!$T$12:$T$604)))</f>
        <v>0</v>
      </c>
      <c r="S27" s="69">
        <f>IF(ISERROR(LOOKUP(C27,Gruppenstunden!$F$12:$F$604,Gruppenstunden!$U$12:$U$604)),"",(LOOKUP(C27,Gruppenstunden!$F$12:$F$604,Gruppenstunden!$U$12:$U$604)))</f>
        <v>0</v>
      </c>
      <c r="T27" s="69">
        <f>IF(ISERROR(LOOKUP(C27,Gruppenstunden!$F$12:$F$604,Gruppenstunden!$V$12:$V$604)),"",(LOOKUP(C27,Gruppenstunden!$F$12:$F$604,Gruppenstunden!$V$12:$V$604)))</f>
        <v>0</v>
      </c>
      <c r="U27" s="69">
        <f>IF(ISERROR(LOOKUP(C27,Gruppenstunden!$F$12:$F$604,Gruppenstunden!$W$12:$W$604)),"",(LOOKUP(C27,Gruppenstunden!$F$12:$F$604,Gruppenstunden!$W$12:$W$604)))</f>
        <v>0</v>
      </c>
      <c r="V27" s="69">
        <f>IF(ISERROR(LOOKUP(C27,Gruppenstunden!$F$12:$F$604,Gruppenstunden!$X$12:$X$604)),"",(LOOKUP(C27,Gruppenstunden!$F$12:$F$604,Gruppenstunden!$X$12:$X$604)))</f>
        <v>0</v>
      </c>
      <c r="W27" s="69">
        <f>IF(ISERROR(LOOKUP(C27,Gruppenstunden!$F$12:$F$604,Gruppenstunden!$Y$12:$Y$604)),"",(LOOKUP(C27,Gruppenstunden!$F$12:$F$604,Gruppenstunden!$Y$12:$Y$604)))</f>
        <v>0</v>
      </c>
      <c r="X27" s="69">
        <f>IF(ISERROR(LOOKUP(C27,Gruppenstunden!$F$12:$F$604,Gruppenstunden!$Z$12:$Z$604)),"",(LOOKUP(C27,Gruppenstunden!$F$12:$F$604,Gruppenstunden!$Z$12:$Z$604)))</f>
        <v>0</v>
      </c>
      <c r="Y27" s="83">
        <f>IF(ISERROR(LOOKUP(C27,Gruppenstunden!$F$12:$F$604,Gruppenstunden!$AA$12:$AA$604)),"",(LOOKUP(C27,Gruppenstunden!$F$12:$F$604,Gruppenstunden!$AA$12:$AA$604)))</f>
        <v>0</v>
      </c>
      <c r="Z27" s="1"/>
      <c r="AA27" s="1"/>
    </row>
    <row r="28" spans="3:31" x14ac:dyDescent="0.25">
      <c r="C28" s="78">
        <f t="shared" si="2"/>
        <v>41501</v>
      </c>
      <c r="D28" s="67"/>
      <c r="E28" s="79" t="str">
        <f t="shared" si="1"/>
        <v/>
      </c>
      <c r="F28" s="75">
        <f>IF(ISERROR(LOOKUP(C28,Gruppenstunden!$F$12:$F$604,Gruppenstunden!$H$12:$H$604)),"",(LOOKUP(C28,Gruppenstunden!$F$12:$F$604,Gruppenstunden!$H$12:$H$604)))</f>
        <v>0</v>
      </c>
      <c r="G28" s="69">
        <f>IF(ISERROR(LOOKUP(C28,Gruppenstunden!$F$12:$F$604,Gruppenstunden!$I$12:$I$604)),"",(LOOKUP(C28,Gruppenstunden!$F$12:$F$604,Gruppenstunden!$I$12:$I$604)))</f>
        <v>0</v>
      </c>
      <c r="H28" s="69">
        <f>IF(ISERROR(LOOKUP(C28,Gruppenstunden!$F$12:$F$604,Gruppenstunden!$J$12:$J$604)),"",(LOOKUP(C28,Gruppenstunden!$F$12:$F$604,Gruppenstunden!$J$12:$J$604)))</f>
        <v>0</v>
      </c>
      <c r="I28" s="69">
        <f>IF(ISERROR(LOOKUP(C28,Gruppenstunden!$F$12:$F$604,Gruppenstunden!$K$12:$K$604)),"",(LOOKUP(C28,Gruppenstunden!$F$12:$F$604,Gruppenstunden!$K$12:$K$604)))</f>
        <v>0</v>
      </c>
      <c r="J28" s="69">
        <f>IF(ISERROR(LOOKUP(C28,Gruppenstunden!$F$12:$F$604,Gruppenstunden!$L$12:$L$604)),"",(LOOKUP(C28,Gruppenstunden!$F$12:$F$604,Gruppenstunden!$L$12:$L$604)))</f>
        <v>0</v>
      </c>
      <c r="K28" s="69">
        <f>IF(ISERROR(LOOKUP(C28,Gruppenstunden!$F$12:$F$604,Gruppenstunden!$M$12:$M$604)),"",(LOOKUP(C28,Gruppenstunden!$F$12:$F$604,Gruppenstunden!$M$12:$M$604)))</f>
        <v>0</v>
      </c>
      <c r="L28" s="69">
        <f>IF(ISERROR(LOOKUP(C28,Gruppenstunden!$F$12:$F$604,Gruppenstunden!$N$12:$N$604)),"",(LOOKUP(C28,Gruppenstunden!$F$12:$F$604,Gruppenstunden!$N$12:$N$604)))</f>
        <v>0</v>
      </c>
      <c r="M28" s="69">
        <f>IF(ISERROR(LOOKUP(C28,Gruppenstunden!$F$12:$F$604,Gruppenstunden!$O$12:$O$604)),"",(LOOKUP(C28,Gruppenstunden!$F$12:$F$604,Gruppenstunden!$O$12:$O$604)))</f>
        <v>0</v>
      </c>
      <c r="N28" s="69">
        <f>IF(ISERROR(LOOKUP(C28,Gruppenstunden!$F$12:$F$604,Gruppenstunden!$P$12:$P$604)),"",(LOOKUP(C28,Gruppenstunden!$F$12:$F$604,Gruppenstunden!$P$12:$P$604)))</f>
        <v>0</v>
      </c>
      <c r="O28" s="69">
        <f>IF(ISERROR(LOOKUP(C28,Gruppenstunden!$F$12:$F$604,Gruppenstunden!$Q$12:$Q$604)),"",(LOOKUP(C28,Gruppenstunden!$F$12:$F$604,Gruppenstunden!$Q$12:$Q$604)))</f>
        <v>0</v>
      </c>
      <c r="P28" s="69">
        <f>IF(ISERROR(LOOKUP(C28,Gruppenstunden!$F$12:$F$604,Gruppenstunden!$R$12:$R$604)),"",(LOOKUP(C28,Gruppenstunden!$F$12:$F$604,Gruppenstunden!$R$12:$R$604)))</f>
        <v>0</v>
      </c>
      <c r="Q28" s="69">
        <f>IF(ISERROR(LOOKUP(C28,Gruppenstunden!$F$12:$F$604,Gruppenstunden!$S$12:$S$604)),"",(LOOKUP(C28,Gruppenstunden!$F$12:$F$604,Gruppenstunden!$S$12:$S$604)))</f>
        <v>0</v>
      </c>
      <c r="R28" s="69">
        <f>IF(ISERROR(LOOKUP(C28,Gruppenstunden!$F$12:$F$604,Gruppenstunden!$T$12:$T$604)),"",(LOOKUP(C28,Gruppenstunden!$F$12:$F$604,Gruppenstunden!$T$12:$T$604)))</f>
        <v>0</v>
      </c>
      <c r="S28" s="69">
        <f>IF(ISERROR(LOOKUP(C28,Gruppenstunden!$F$12:$F$604,Gruppenstunden!$U$12:$U$604)),"",(LOOKUP(C28,Gruppenstunden!$F$12:$F$604,Gruppenstunden!$U$12:$U$604)))</f>
        <v>0</v>
      </c>
      <c r="T28" s="69">
        <f>IF(ISERROR(LOOKUP(C28,Gruppenstunden!$F$12:$F$604,Gruppenstunden!$V$12:$V$604)),"",(LOOKUP(C28,Gruppenstunden!$F$12:$F$604,Gruppenstunden!$V$12:$V$604)))</f>
        <v>0</v>
      </c>
      <c r="U28" s="69">
        <f>IF(ISERROR(LOOKUP(C28,Gruppenstunden!$F$12:$F$604,Gruppenstunden!$W$12:$W$604)),"",(LOOKUP(C28,Gruppenstunden!$F$12:$F$604,Gruppenstunden!$W$12:$W$604)))</f>
        <v>0</v>
      </c>
      <c r="V28" s="69">
        <f>IF(ISERROR(LOOKUP(C28,Gruppenstunden!$F$12:$F$604,Gruppenstunden!$X$12:$X$604)),"",(LOOKUP(C28,Gruppenstunden!$F$12:$F$604,Gruppenstunden!$X$12:$X$604)))</f>
        <v>0</v>
      </c>
      <c r="W28" s="69">
        <f>IF(ISERROR(LOOKUP(C28,Gruppenstunden!$F$12:$F$604,Gruppenstunden!$Y$12:$Y$604)),"",(LOOKUP(C28,Gruppenstunden!$F$12:$F$604,Gruppenstunden!$Y$12:$Y$604)))</f>
        <v>0</v>
      </c>
      <c r="X28" s="69">
        <f>IF(ISERROR(LOOKUP(C28,Gruppenstunden!$F$12:$F$604,Gruppenstunden!$Z$12:$Z$604)),"",(LOOKUP(C28,Gruppenstunden!$F$12:$F$604,Gruppenstunden!$Z$12:$Z$604)))</f>
        <v>0</v>
      </c>
      <c r="Y28" s="83">
        <f>IF(ISERROR(LOOKUP(C28,Gruppenstunden!$F$12:$F$604,Gruppenstunden!$AA$12:$AA$604)),"",(LOOKUP(C28,Gruppenstunden!$F$12:$F$604,Gruppenstunden!$AA$12:$AA$604)))</f>
        <v>0</v>
      </c>
      <c r="Z28" s="1"/>
      <c r="AA28" s="1"/>
    </row>
    <row r="29" spans="3:31" x14ac:dyDescent="0.25">
      <c r="C29" s="78">
        <f t="shared" si="2"/>
        <v>41502</v>
      </c>
      <c r="D29" s="67"/>
      <c r="E29" s="79" t="str">
        <f t="shared" si="1"/>
        <v/>
      </c>
      <c r="F29" s="75">
        <f>IF(ISERROR(LOOKUP(C29,Gruppenstunden!$F$12:$F$604,Gruppenstunden!$H$12:$H$604)),"",(LOOKUP(C29,Gruppenstunden!$F$12:$F$604,Gruppenstunden!$H$12:$H$604)))</f>
        <v>0</v>
      </c>
      <c r="G29" s="69">
        <f>IF(ISERROR(LOOKUP(C29,Gruppenstunden!$F$12:$F$604,Gruppenstunden!$I$12:$I$604)),"",(LOOKUP(C29,Gruppenstunden!$F$12:$F$604,Gruppenstunden!$I$12:$I$604)))</f>
        <v>0</v>
      </c>
      <c r="H29" s="69">
        <f>IF(ISERROR(LOOKUP(C29,Gruppenstunden!$F$12:$F$604,Gruppenstunden!$J$12:$J$604)),"",(LOOKUP(C29,Gruppenstunden!$F$12:$F$604,Gruppenstunden!$J$12:$J$604)))</f>
        <v>0</v>
      </c>
      <c r="I29" s="69">
        <f>IF(ISERROR(LOOKUP(C29,Gruppenstunden!$F$12:$F$604,Gruppenstunden!$K$12:$K$604)),"",(LOOKUP(C29,Gruppenstunden!$F$12:$F$604,Gruppenstunden!$K$12:$K$604)))</f>
        <v>0</v>
      </c>
      <c r="J29" s="69">
        <f>IF(ISERROR(LOOKUP(C29,Gruppenstunden!$F$12:$F$604,Gruppenstunden!$L$12:$L$604)),"",(LOOKUP(C29,Gruppenstunden!$F$12:$F$604,Gruppenstunden!$L$12:$L$604)))</f>
        <v>0</v>
      </c>
      <c r="K29" s="69">
        <f>IF(ISERROR(LOOKUP(C29,Gruppenstunden!$F$12:$F$604,Gruppenstunden!$M$12:$M$604)),"",(LOOKUP(C29,Gruppenstunden!$F$12:$F$604,Gruppenstunden!$M$12:$M$604)))</f>
        <v>0</v>
      </c>
      <c r="L29" s="69">
        <f>IF(ISERROR(LOOKUP(C29,Gruppenstunden!$F$12:$F$604,Gruppenstunden!$N$12:$N$604)),"",(LOOKUP(C29,Gruppenstunden!$F$12:$F$604,Gruppenstunden!$N$12:$N$604)))</f>
        <v>0</v>
      </c>
      <c r="M29" s="69">
        <f>IF(ISERROR(LOOKUP(C29,Gruppenstunden!$F$12:$F$604,Gruppenstunden!$O$12:$O$604)),"",(LOOKUP(C29,Gruppenstunden!$F$12:$F$604,Gruppenstunden!$O$12:$O$604)))</f>
        <v>0</v>
      </c>
      <c r="N29" s="69">
        <f>IF(ISERROR(LOOKUP(C29,Gruppenstunden!$F$12:$F$604,Gruppenstunden!$P$12:$P$604)),"",(LOOKUP(C29,Gruppenstunden!$F$12:$F$604,Gruppenstunden!$P$12:$P$604)))</f>
        <v>0</v>
      </c>
      <c r="O29" s="69">
        <f>IF(ISERROR(LOOKUP(C29,Gruppenstunden!$F$12:$F$604,Gruppenstunden!$Q$12:$Q$604)),"",(LOOKUP(C29,Gruppenstunden!$F$12:$F$604,Gruppenstunden!$Q$12:$Q$604)))</f>
        <v>0</v>
      </c>
      <c r="P29" s="69">
        <f>IF(ISERROR(LOOKUP(C29,Gruppenstunden!$F$12:$F$604,Gruppenstunden!$R$12:$R$604)),"",(LOOKUP(C29,Gruppenstunden!$F$12:$F$604,Gruppenstunden!$R$12:$R$604)))</f>
        <v>0</v>
      </c>
      <c r="Q29" s="69">
        <f>IF(ISERROR(LOOKUP(C29,Gruppenstunden!$F$12:$F$604,Gruppenstunden!$S$12:$S$604)),"",(LOOKUP(C29,Gruppenstunden!$F$12:$F$604,Gruppenstunden!$S$12:$S$604)))</f>
        <v>0</v>
      </c>
      <c r="R29" s="69">
        <f>IF(ISERROR(LOOKUP(C29,Gruppenstunden!$F$12:$F$604,Gruppenstunden!$T$12:$T$604)),"",(LOOKUP(C29,Gruppenstunden!$F$12:$F$604,Gruppenstunden!$T$12:$T$604)))</f>
        <v>0</v>
      </c>
      <c r="S29" s="69">
        <f>IF(ISERROR(LOOKUP(C29,Gruppenstunden!$F$12:$F$604,Gruppenstunden!$U$12:$U$604)),"",(LOOKUP(C29,Gruppenstunden!$F$12:$F$604,Gruppenstunden!$U$12:$U$604)))</f>
        <v>0</v>
      </c>
      <c r="T29" s="69">
        <f>IF(ISERROR(LOOKUP(C29,Gruppenstunden!$F$12:$F$604,Gruppenstunden!$V$12:$V$604)),"",(LOOKUP(C29,Gruppenstunden!$F$12:$F$604,Gruppenstunden!$V$12:$V$604)))</f>
        <v>0</v>
      </c>
      <c r="U29" s="69">
        <f>IF(ISERROR(LOOKUP(C29,Gruppenstunden!$F$12:$F$604,Gruppenstunden!$W$12:$W$604)),"",(LOOKUP(C29,Gruppenstunden!$F$12:$F$604,Gruppenstunden!$W$12:$W$604)))</f>
        <v>0</v>
      </c>
      <c r="V29" s="69">
        <f>IF(ISERROR(LOOKUP(C29,Gruppenstunden!$F$12:$F$604,Gruppenstunden!$X$12:$X$604)),"",(LOOKUP(C29,Gruppenstunden!$F$12:$F$604,Gruppenstunden!$X$12:$X$604)))</f>
        <v>0</v>
      </c>
      <c r="W29" s="69">
        <f>IF(ISERROR(LOOKUP(C29,Gruppenstunden!$F$12:$F$604,Gruppenstunden!$Y$12:$Y$604)),"",(LOOKUP(C29,Gruppenstunden!$F$12:$F$604,Gruppenstunden!$Y$12:$Y$604)))</f>
        <v>0</v>
      </c>
      <c r="X29" s="69">
        <f>IF(ISERROR(LOOKUP(C29,Gruppenstunden!$F$12:$F$604,Gruppenstunden!$Z$12:$Z$604)),"",(LOOKUP(C29,Gruppenstunden!$F$12:$F$604,Gruppenstunden!$Z$12:$Z$604)))</f>
        <v>0</v>
      </c>
      <c r="Y29" s="83">
        <f>IF(ISERROR(LOOKUP(C29,Gruppenstunden!$F$12:$F$604,Gruppenstunden!$AA$12:$AA$604)),"",(LOOKUP(C29,Gruppenstunden!$F$12:$F$604,Gruppenstunden!$AA$12:$AA$604)))</f>
        <v>0</v>
      </c>
      <c r="Z29" s="1"/>
      <c r="AA29" s="1"/>
    </row>
    <row r="30" spans="3:31" x14ac:dyDescent="0.25">
      <c r="C30" s="78">
        <f t="shared" si="2"/>
        <v>41503</v>
      </c>
      <c r="D30" s="67"/>
      <c r="E30" s="79" t="str">
        <f t="shared" si="1"/>
        <v/>
      </c>
      <c r="F30" s="75">
        <f>IF(ISERROR(LOOKUP(C30,Gruppenstunden!$F$12:$F$604,Gruppenstunden!$H$12:$H$604)),"",(LOOKUP(C30,Gruppenstunden!$F$12:$F$604,Gruppenstunden!$H$12:$H$604)))</f>
        <v>0</v>
      </c>
      <c r="G30" s="69">
        <f>IF(ISERROR(LOOKUP(C30,Gruppenstunden!$F$12:$F$604,Gruppenstunden!$I$12:$I$604)),"",(LOOKUP(C30,Gruppenstunden!$F$12:$F$604,Gruppenstunden!$I$12:$I$604)))</f>
        <v>0</v>
      </c>
      <c r="H30" s="69">
        <f>IF(ISERROR(LOOKUP(C30,Gruppenstunden!$F$12:$F$604,Gruppenstunden!$J$12:$J$604)),"",(LOOKUP(C30,Gruppenstunden!$F$12:$F$604,Gruppenstunden!$J$12:$J$604)))</f>
        <v>0</v>
      </c>
      <c r="I30" s="69">
        <f>IF(ISERROR(LOOKUP(C30,Gruppenstunden!$F$12:$F$604,Gruppenstunden!$K$12:$K$604)),"",(LOOKUP(C30,Gruppenstunden!$F$12:$F$604,Gruppenstunden!$K$12:$K$604)))</f>
        <v>0</v>
      </c>
      <c r="J30" s="69">
        <f>IF(ISERROR(LOOKUP(C30,Gruppenstunden!$F$12:$F$604,Gruppenstunden!$L$12:$L$604)),"",(LOOKUP(C30,Gruppenstunden!$F$12:$F$604,Gruppenstunden!$L$12:$L$604)))</f>
        <v>0</v>
      </c>
      <c r="K30" s="69">
        <f>IF(ISERROR(LOOKUP(C30,Gruppenstunden!$F$12:$F$604,Gruppenstunden!$M$12:$M$604)),"",(LOOKUP(C30,Gruppenstunden!$F$12:$F$604,Gruppenstunden!$M$12:$M$604)))</f>
        <v>0</v>
      </c>
      <c r="L30" s="69">
        <f>IF(ISERROR(LOOKUP(C30,Gruppenstunden!$F$12:$F$604,Gruppenstunden!$N$12:$N$604)),"",(LOOKUP(C30,Gruppenstunden!$F$12:$F$604,Gruppenstunden!$N$12:$N$604)))</f>
        <v>0</v>
      </c>
      <c r="M30" s="69">
        <f>IF(ISERROR(LOOKUP(C30,Gruppenstunden!$F$12:$F$604,Gruppenstunden!$O$12:$O$604)),"",(LOOKUP(C30,Gruppenstunden!$F$12:$F$604,Gruppenstunden!$O$12:$O$604)))</f>
        <v>0</v>
      </c>
      <c r="N30" s="69">
        <f>IF(ISERROR(LOOKUP(C30,Gruppenstunden!$F$12:$F$604,Gruppenstunden!$P$12:$P$604)),"",(LOOKUP(C30,Gruppenstunden!$F$12:$F$604,Gruppenstunden!$P$12:$P$604)))</f>
        <v>0</v>
      </c>
      <c r="O30" s="69">
        <f>IF(ISERROR(LOOKUP(C30,Gruppenstunden!$F$12:$F$604,Gruppenstunden!$Q$12:$Q$604)),"",(LOOKUP(C30,Gruppenstunden!$F$12:$F$604,Gruppenstunden!$Q$12:$Q$604)))</f>
        <v>0</v>
      </c>
      <c r="P30" s="69">
        <f>IF(ISERROR(LOOKUP(C30,Gruppenstunden!$F$12:$F$604,Gruppenstunden!$R$12:$R$604)),"",(LOOKUP(C30,Gruppenstunden!$F$12:$F$604,Gruppenstunden!$R$12:$R$604)))</f>
        <v>0</v>
      </c>
      <c r="Q30" s="69">
        <f>IF(ISERROR(LOOKUP(C30,Gruppenstunden!$F$12:$F$604,Gruppenstunden!$S$12:$S$604)),"",(LOOKUP(C30,Gruppenstunden!$F$12:$F$604,Gruppenstunden!$S$12:$S$604)))</f>
        <v>0</v>
      </c>
      <c r="R30" s="69">
        <f>IF(ISERROR(LOOKUP(C30,Gruppenstunden!$F$12:$F$604,Gruppenstunden!$T$12:$T$604)),"",(LOOKUP(C30,Gruppenstunden!$F$12:$F$604,Gruppenstunden!$T$12:$T$604)))</f>
        <v>0</v>
      </c>
      <c r="S30" s="69">
        <f>IF(ISERROR(LOOKUP(C30,Gruppenstunden!$F$12:$F$604,Gruppenstunden!$U$12:$U$604)),"",(LOOKUP(C30,Gruppenstunden!$F$12:$F$604,Gruppenstunden!$U$12:$U$604)))</f>
        <v>0</v>
      </c>
      <c r="T30" s="69">
        <f>IF(ISERROR(LOOKUP(C30,Gruppenstunden!$F$12:$F$604,Gruppenstunden!$V$12:$V$604)),"",(LOOKUP(C30,Gruppenstunden!$F$12:$F$604,Gruppenstunden!$V$12:$V$604)))</f>
        <v>0</v>
      </c>
      <c r="U30" s="69">
        <f>IF(ISERROR(LOOKUP(C30,Gruppenstunden!$F$12:$F$604,Gruppenstunden!$W$12:$W$604)),"",(LOOKUP(C30,Gruppenstunden!$F$12:$F$604,Gruppenstunden!$W$12:$W$604)))</f>
        <v>0</v>
      </c>
      <c r="V30" s="69">
        <f>IF(ISERROR(LOOKUP(C30,Gruppenstunden!$F$12:$F$604,Gruppenstunden!$X$12:$X$604)),"",(LOOKUP(C30,Gruppenstunden!$F$12:$F$604,Gruppenstunden!$X$12:$X$604)))</f>
        <v>0</v>
      </c>
      <c r="W30" s="69">
        <f>IF(ISERROR(LOOKUP(C30,Gruppenstunden!$F$12:$F$604,Gruppenstunden!$Y$12:$Y$604)),"",(LOOKUP(C30,Gruppenstunden!$F$12:$F$604,Gruppenstunden!$Y$12:$Y$604)))</f>
        <v>0</v>
      </c>
      <c r="X30" s="69">
        <f>IF(ISERROR(LOOKUP(C30,Gruppenstunden!$F$12:$F$604,Gruppenstunden!$Z$12:$Z$604)),"",(LOOKUP(C30,Gruppenstunden!$F$12:$F$604,Gruppenstunden!$Z$12:$Z$604)))</f>
        <v>0</v>
      </c>
      <c r="Y30" s="83">
        <f>IF(ISERROR(LOOKUP(C30,Gruppenstunden!$F$12:$F$604,Gruppenstunden!$AA$12:$AA$604)),"",(LOOKUP(C30,Gruppenstunden!$F$12:$F$604,Gruppenstunden!$AA$12:$AA$604)))</f>
        <v>0</v>
      </c>
      <c r="Z30" s="1"/>
      <c r="AA30" s="1"/>
    </row>
    <row r="31" spans="3:31" x14ac:dyDescent="0.25">
      <c r="C31" s="78">
        <f t="shared" si="2"/>
        <v>41504</v>
      </c>
      <c r="D31" s="67"/>
      <c r="E31" s="79" t="str">
        <f t="shared" si="1"/>
        <v/>
      </c>
      <c r="F31" s="75">
        <f>IF(ISERROR(LOOKUP(C31,Gruppenstunden!$F$12:$F$604,Gruppenstunden!$H$12:$H$604)),"",(LOOKUP(C31,Gruppenstunden!$F$12:$F$604,Gruppenstunden!$H$12:$H$604)))</f>
        <v>0</v>
      </c>
      <c r="G31" s="69">
        <f>IF(ISERROR(LOOKUP(C31,Gruppenstunden!$F$12:$F$604,Gruppenstunden!$I$12:$I$604)),"",(LOOKUP(C31,Gruppenstunden!$F$12:$F$604,Gruppenstunden!$I$12:$I$604)))</f>
        <v>0</v>
      </c>
      <c r="H31" s="69">
        <f>IF(ISERROR(LOOKUP(C31,Gruppenstunden!$F$12:$F$604,Gruppenstunden!$J$12:$J$604)),"",(LOOKUP(C31,Gruppenstunden!$F$12:$F$604,Gruppenstunden!$J$12:$J$604)))</f>
        <v>0</v>
      </c>
      <c r="I31" s="69">
        <f>IF(ISERROR(LOOKUP(C31,Gruppenstunden!$F$12:$F$604,Gruppenstunden!$K$12:$K$604)),"",(LOOKUP(C31,Gruppenstunden!$F$12:$F$604,Gruppenstunden!$K$12:$K$604)))</f>
        <v>0</v>
      </c>
      <c r="J31" s="69">
        <f>IF(ISERROR(LOOKUP(C31,Gruppenstunden!$F$12:$F$604,Gruppenstunden!$L$12:$L$604)),"",(LOOKUP(C31,Gruppenstunden!$F$12:$F$604,Gruppenstunden!$L$12:$L$604)))</f>
        <v>0</v>
      </c>
      <c r="K31" s="69">
        <f>IF(ISERROR(LOOKUP(C31,Gruppenstunden!$F$12:$F$604,Gruppenstunden!$M$12:$M$604)),"",(LOOKUP(C31,Gruppenstunden!$F$12:$F$604,Gruppenstunden!$M$12:$M$604)))</f>
        <v>0</v>
      </c>
      <c r="L31" s="69">
        <f>IF(ISERROR(LOOKUP(C31,Gruppenstunden!$F$12:$F$604,Gruppenstunden!$N$12:$N$604)),"",(LOOKUP(C31,Gruppenstunden!$F$12:$F$604,Gruppenstunden!$N$12:$N$604)))</f>
        <v>0</v>
      </c>
      <c r="M31" s="69">
        <f>IF(ISERROR(LOOKUP(C31,Gruppenstunden!$F$12:$F$604,Gruppenstunden!$O$12:$O$604)),"",(LOOKUP(C31,Gruppenstunden!$F$12:$F$604,Gruppenstunden!$O$12:$O$604)))</f>
        <v>0</v>
      </c>
      <c r="N31" s="69">
        <f>IF(ISERROR(LOOKUP(C31,Gruppenstunden!$F$12:$F$604,Gruppenstunden!$P$12:$P$604)),"",(LOOKUP(C31,Gruppenstunden!$F$12:$F$604,Gruppenstunden!$P$12:$P$604)))</f>
        <v>0</v>
      </c>
      <c r="O31" s="69">
        <f>IF(ISERROR(LOOKUP(C31,Gruppenstunden!$F$12:$F$604,Gruppenstunden!$Q$12:$Q$604)),"",(LOOKUP(C31,Gruppenstunden!$F$12:$F$604,Gruppenstunden!$Q$12:$Q$604)))</f>
        <v>0</v>
      </c>
      <c r="P31" s="69">
        <f>IF(ISERROR(LOOKUP(C31,Gruppenstunden!$F$12:$F$604,Gruppenstunden!$R$12:$R$604)),"",(LOOKUP(C31,Gruppenstunden!$F$12:$F$604,Gruppenstunden!$R$12:$R$604)))</f>
        <v>0</v>
      </c>
      <c r="Q31" s="69">
        <f>IF(ISERROR(LOOKUP(C31,Gruppenstunden!$F$12:$F$604,Gruppenstunden!$S$12:$S$604)),"",(LOOKUP(C31,Gruppenstunden!$F$12:$F$604,Gruppenstunden!$S$12:$S$604)))</f>
        <v>0</v>
      </c>
      <c r="R31" s="69">
        <f>IF(ISERROR(LOOKUP(C31,Gruppenstunden!$F$12:$F$604,Gruppenstunden!$T$12:$T$604)),"",(LOOKUP(C31,Gruppenstunden!$F$12:$F$604,Gruppenstunden!$T$12:$T$604)))</f>
        <v>0</v>
      </c>
      <c r="S31" s="69">
        <f>IF(ISERROR(LOOKUP(C31,Gruppenstunden!$F$12:$F$604,Gruppenstunden!$U$12:$U$604)),"",(LOOKUP(C31,Gruppenstunden!$F$12:$F$604,Gruppenstunden!$U$12:$U$604)))</f>
        <v>0</v>
      </c>
      <c r="T31" s="69">
        <f>IF(ISERROR(LOOKUP(C31,Gruppenstunden!$F$12:$F$604,Gruppenstunden!$V$12:$V$604)),"",(LOOKUP(C31,Gruppenstunden!$F$12:$F$604,Gruppenstunden!$V$12:$V$604)))</f>
        <v>0</v>
      </c>
      <c r="U31" s="69">
        <f>IF(ISERROR(LOOKUP(C31,Gruppenstunden!$F$12:$F$604,Gruppenstunden!$W$12:$W$604)),"",(LOOKUP(C31,Gruppenstunden!$F$12:$F$604,Gruppenstunden!$W$12:$W$604)))</f>
        <v>0</v>
      </c>
      <c r="V31" s="69">
        <f>IF(ISERROR(LOOKUP(C31,Gruppenstunden!$F$12:$F$604,Gruppenstunden!$X$12:$X$604)),"",(LOOKUP(C31,Gruppenstunden!$F$12:$F$604,Gruppenstunden!$X$12:$X$604)))</f>
        <v>0</v>
      </c>
      <c r="W31" s="69">
        <f>IF(ISERROR(LOOKUP(C31,Gruppenstunden!$F$12:$F$604,Gruppenstunden!$Y$12:$Y$604)),"",(LOOKUP(C31,Gruppenstunden!$F$12:$F$604,Gruppenstunden!$Y$12:$Y$604)))</f>
        <v>0</v>
      </c>
      <c r="X31" s="69">
        <f>IF(ISERROR(LOOKUP(C31,Gruppenstunden!$F$12:$F$604,Gruppenstunden!$Z$12:$Z$604)),"",(LOOKUP(C31,Gruppenstunden!$F$12:$F$604,Gruppenstunden!$Z$12:$Z$604)))</f>
        <v>0</v>
      </c>
      <c r="Y31" s="83">
        <f>IF(ISERROR(LOOKUP(C31,Gruppenstunden!$F$12:$F$604,Gruppenstunden!$AA$12:$AA$604)),"",(LOOKUP(C31,Gruppenstunden!$F$12:$F$604,Gruppenstunden!$AA$12:$AA$604)))</f>
        <v>0</v>
      </c>
      <c r="Z31" s="1"/>
      <c r="AA31" s="1"/>
    </row>
    <row r="32" spans="3:31" x14ac:dyDescent="0.25">
      <c r="C32" s="78">
        <f t="shared" si="2"/>
        <v>41505</v>
      </c>
      <c r="D32" s="67"/>
      <c r="E32" s="79" t="str">
        <f t="shared" si="1"/>
        <v/>
      </c>
      <c r="F32" s="75">
        <f>IF(ISERROR(LOOKUP(C32,Gruppenstunden!$F$12:$F$604,Gruppenstunden!$H$12:$H$604)),"",(LOOKUP(C32,Gruppenstunden!$F$12:$F$604,Gruppenstunden!$H$12:$H$604)))</f>
        <v>0</v>
      </c>
      <c r="G32" s="69">
        <f>IF(ISERROR(LOOKUP(C32,Gruppenstunden!$F$12:$F$604,Gruppenstunden!$I$12:$I$604)),"",(LOOKUP(C32,Gruppenstunden!$F$12:$F$604,Gruppenstunden!$I$12:$I$604)))</f>
        <v>0</v>
      </c>
      <c r="H32" s="69">
        <f>IF(ISERROR(LOOKUP(C32,Gruppenstunden!$F$12:$F$604,Gruppenstunden!$J$12:$J$604)),"",(LOOKUP(C32,Gruppenstunden!$F$12:$F$604,Gruppenstunden!$J$12:$J$604)))</f>
        <v>0</v>
      </c>
      <c r="I32" s="69">
        <f>IF(ISERROR(LOOKUP(C32,Gruppenstunden!$F$12:$F$604,Gruppenstunden!$K$12:$K$604)),"",(LOOKUP(C32,Gruppenstunden!$F$12:$F$604,Gruppenstunden!$K$12:$K$604)))</f>
        <v>0</v>
      </c>
      <c r="J32" s="69">
        <f>IF(ISERROR(LOOKUP(C32,Gruppenstunden!$F$12:$F$604,Gruppenstunden!$L$12:$L$604)),"",(LOOKUP(C32,Gruppenstunden!$F$12:$F$604,Gruppenstunden!$L$12:$L$604)))</f>
        <v>0</v>
      </c>
      <c r="K32" s="69">
        <f>IF(ISERROR(LOOKUP(C32,Gruppenstunden!$F$12:$F$604,Gruppenstunden!$M$12:$M$604)),"",(LOOKUP(C32,Gruppenstunden!$F$12:$F$604,Gruppenstunden!$M$12:$M$604)))</f>
        <v>0</v>
      </c>
      <c r="L32" s="69">
        <f>IF(ISERROR(LOOKUP(C32,Gruppenstunden!$F$12:$F$604,Gruppenstunden!$N$12:$N$604)),"",(LOOKUP(C32,Gruppenstunden!$F$12:$F$604,Gruppenstunden!$N$12:$N$604)))</f>
        <v>0</v>
      </c>
      <c r="M32" s="69">
        <f>IF(ISERROR(LOOKUP(C32,Gruppenstunden!$F$12:$F$604,Gruppenstunden!$O$12:$O$604)),"",(LOOKUP(C32,Gruppenstunden!$F$12:$F$604,Gruppenstunden!$O$12:$O$604)))</f>
        <v>0</v>
      </c>
      <c r="N32" s="69">
        <f>IF(ISERROR(LOOKUP(C32,Gruppenstunden!$F$12:$F$604,Gruppenstunden!$P$12:$P$604)),"",(LOOKUP(C32,Gruppenstunden!$F$12:$F$604,Gruppenstunden!$P$12:$P$604)))</f>
        <v>0</v>
      </c>
      <c r="O32" s="69">
        <f>IF(ISERROR(LOOKUP(C32,Gruppenstunden!$F$12:$F$604,Gruppenstunden!$Q$12:$Q$604)),"",(LOOKUP(C32,Gruppenstunden!$F$12:$F$604,Gruppenstunden!$Q$12:$Q$604)))</f>
        <v>0</v>
      </c>
      <c r="P32" s="69">
        <f>IF(ISERROR(LOOKUP(C32,Gruppenstunden!$F$12:$F$604,Gruppenstunden!$R$12:$R$604)),"",(LOOKUP(C32,Gruppenstunden!$F$12:$F$604,Gruppenstunden!$R$12:$R$604)))</f>
        <v>0</v>
      </c>
      <c r="Q32" s="69">
        <f>IF(ISERROR(LOOKUP(C32,Gruppenstunden!$F$12:$F$604,Gruppenstunden!$S$12:$S$604)),"",(LOOKUP(C32,Gruppenstunden!$F$12:$F$604,Gruppenstunden!$S$12:$S$604)))</f>
        <v>0</v>
      </c>
      <c r="R32" s="69">
        <f>IF(ISERROR(LOOKUP(C32,Gruppenstunden!$F$12:$F$604,Gruppenstunden!$T$12:$T$604)),"",(LOOKUP(C32,Gruppenstunden!$F$12:$F$604,Gruppenstunden!$T$12:$T$604)))</f>
        <v>0</v>
      </c>
      <c r="S32" s="69">
        <f>IF(ISERROR(LOOKUP(C32,Gruppenstunden!$F$12:$F$604,Gruppenstunden!$U$12:$U$604)),"",(LOOKUP(C32,Gruppenstunden!$F$12:$F$604,Gruppenstunden!$U$12:$U$604)))</f>
        <v>0</v>
      </c>
      <c r="T32" s="69">
        <f>IF(ISERROR(LOOKUP(C32,Gruppenstunden!$F$12:$F$604,Gruppenstunden!$V$12:$V$604)),"",(LOOKUP(C32,Gruppenstunden!$F$12:$F$604,Gruppenstunden!$V$12:$V$604)))</f>
        <v>0</v>
      </c>
      <c r="U32" s="69">
        <f>IF(ISERROR(LOOKUP(C32,Gruppenstunden!$F$12:$F$604,Gruppenstunden!$W$12:$W$604)),"",(LOOKUP(C32,Gruppenstunden!$F$12:$F$604,Gruppenstunden!$W$12:$W$604)))</f>
        <v>0</v>
      </c>
      <c r="V32" s="69">
        <f>IF(ISERROR(LOOKUP(C32,Gruppenstunden!$F$12:$F$604,Gruppenstunden!$X$12:$X$604)),"",(LOOKUP(C32,Gruppenstunden!$F$12:$F$604,Gruppenstunden!$X$12:$X$604)))</f>
        <v>0</v>
      </c>
      <c r="W32" s="69">
        <f>IF(ISERROR(LOOKUP(C32,Gruppenstunden!$F$12:$F$604,Gruppenstunden!$Y$12:$Y$604)),"",(LOOKUP(C32,Gruppenstunden!$F$12:$F$604,Gruppenstunden!$Y$12:$Y$604)))</f>
        <v>0</v>
      </c>
      <c r="X32" s="69">
        <f>IF(ISERROR(LOOKUP(C32,Gruppenstunden!$F$12:$F$604,Gruppenstunden!$Z$12:$Z$604)),"",(LOOKUP(C32,Gruppenstunden!$F$12:$F$604,Gruppenstunden!$Z$12:$Z$604)))</f>
        <v>0</v>
      </c>
      <c r="Y32" s="83">
        <f>IF(ISERROR(LOOKUP(C32,Gruppenstunden!$F$12:$F$604,Gruppenstunden!$AA$12:$AA$604)),"",(LOOKUP(C32,Gruppenstunden!$F$12:$F$604,Gruppenstunden!$AA$12:$AA$604)))</f>
        <v>0</v>
      </c>
      <c r="Z32" s="1"/>
      <c r="AA32" s="1"/>
    </row>
    <row r="33" spans="3:27" x14ac:dyDescent="0.25">
      <c r="C33" s="78">
        <f t="shared" si="2"/>
        <v>41506</v>
      </c>
      <c r="D33" s="67"/>
      <c r="E33" s="79" t="str">
        <f t="shared" si="1"/>
        <v/>
      </c>
      <c r="F33" s="75">
        <f>IF(ISERROR(LOOKUP(C33,Gruppenstunden!$F$12:$F$604,Gruppenstunden!$H$12:$H$604)),"",(LOOKUP(C33,Gruppenstunden!$F$12:$F$604,Gruppenstunden!$H$12:$H$604)))</f>
        <v>0</v>
      </c>
      <c r="G33" s="69">
        <f>IF(ISERROR(LOOKUP(C33,Gruppenstunden!$F$12:$F$604,Gruppenstunden!$I$12:$I$604)),"",(LOOKUP(C33,Gruppenstunden!$F$12:$F$604,Gruppenstunden!$I$12:$I$604)))</f>
        <v>0</v>
      </c>
      <c r="H33" s="69">
        <f>IF(ISERROR(LOOKUP(C33,Gruppenstunden!$F$12:$F$604,Gruppenstunden!$J$12:$J$604)),"",(LOOKUP(C33,Gruppenstunden!$F$12:$F$604,Gruppenstunden!$J$12:$J$604)))</f>
        <v>0</v>
      </c>
      <c r="I33" s="69">
        <f>IF(ISERROR(LOOKUP(C33,Gruppenstunden!$F$12:$F$604,Gruppenstunden!$K$12:$K$604)),"",(LOOKUP(C33,Gruppenstunden!$F$12:$F$604,Gruppenstunden!$K$12:$K$604)))</f>
        <v>0</v>
      </c>
      <c r="J33" s="69">
        <f>IF(ISERROR(LOOKUP(C33,Gruppenstunden!$F$12:$F$604,Gruppenstunden!$L$12:$L$604)),"",(LOOKUP(C33,Gruppenstunden!$F$12:$F$604,Gruppenstunden!$L$12:$L$604)))</f>
        <v>0</v>
      </c>
      <c r="K33" s="69">
        <f>IF(ISERROR(LOOKUP(C33,Gruppenstunden!$F$12:$F$604,Gruppenstunden!$M$12:$M$604)),"",(LOOKUP(C33,Gruppenstunden!$F$12:$F$604,Gruppenstunden!$M$12:$M$604)))</f>
        <v>0</v>
      </c>
      <c r="L33" s="69">
        <f>IF(ISERROR(LOOKUP(C33,Gruppenstunden!$F$12:$F$604,Gruppenstunden!$N$12:$N$604)),"",(LOOKUP(C33,Gruppenstunden!$F$12:$F$604,Gruppenstunden!$N$12:$N$604)))</f>
        <v>0</v>
      </c>
      <c r="M33" s="69">
        <f>IF(ISERROR(LOOKUP(C33,Gruppenstunden!$F$12:$F$604,Gruppenstunden!$O$12:$O$604)),"",(LOOKUP(C33,Gruppenstunden!$F$12:$F$604,Gruppenstunden!$O$12:$O$604)))</f>
        <v>0</v>
      </c>
      <c r="N33" s="69">
        <f>IF(ISERROR(LOOKUP(C33,Gruppenstunden!$F$12:$F$604,Gruppenstunden!$P$12:$P$604)),"",(LOOKUP(C33,Gruppenstunden!$F$12:$F$604,Gruppenstunden!$P$12:$P$604)))</f>
        <v>0</v>
      </c>
      <c r="O33" s="69">
        <f>IF(ISERROR(LOOKUP(C33,Gruppenstunden!$F$12:$F$604,Gruppenstunden!$Q$12:$Q$604)),"",(LOOKUP(C33,Gruppenstunden!$F$12:$F$604,Gruppenstunden!$Q$12:$Q$604)))</f>
        <v>0</v>
      </c>
      <c r="P33" s="69">
        <f>IF(ISERROR(LOOKUP(C33,Gruppenstunden!$F$12:$F$604,Gruppenstunden!$R$12:$R$604)),"",(LOOKUP(C33,Gruppenstunden!$F$12:$F$604,Gruppenstunden!$R$12:$R$604)))</f>
        <v>0</v>
      </c>
      <c r="Q33" s="69">
        <f>IF(ISERROR(LOOKUP(C33,Gruppenstunden!$F$12:$F$604,Gruppenstunden!$S$12:$S$604)),"",(LOOKUP(C33,Gruppenstunden!$F$12:$F$604,Gruppenstunden!$S$12:$S$604)))</f>
        <v>0</v>
      </c>
      <c r="R33" s="69">
        <f>IF(ISERROR(LOOKUP(C33,Gruppenstunden!$F$12:$F$604,Gruppenstunden!$T$12:$T$604)),"",(LOOKUP(C33,Gruppenstunden!$F$12:$F$604,Gruppenstunden!$T$12:$T$604)))</f>
        <v>0</v>
      </c>
      <c r="S33" s="69">
        <f>IF(ISERROR(LOOKUP(C33,Gruppenstunden!$F$12:$F$604,Gruppenstunden!$U$12:$U$604)),"",(LOOKUP(C33,Gruppenstunden!$F$12:$F$604,Gruppenstunden!$U$12:$U$604)))</f>
        <v>0</v>
      </c>
      <c r="T33" s="69">
        <f>IF(ISERROR(LOOKUP(C33,Gruppenstunden!$F$12:$F$604,Gruppenstunden!$V$12:$V$604)),"",(LOOKUP(C33,Gruppenstunden!$F$12:$F$604,Gruppenstunden!$V$12:$V$604)))</f>
        <v>0</v>
      </c>
      <c r="U33" s="69">
        <f>IF(ISERROR(LOOKUP(C33,Gruppenstunden!$F$12:$F$604,Gruppenstunden!$W$12:$W$604)),"",(LOOKUP(C33,Gruppenstunden!$F$12:$F$604,Gruppenstunden!$W$12:$W$604)))</f>
        <v>0</v>
      </c>
      <c r="V33" s="69">
        <f>IF(ISERROR(LOOKUP(C33,Gruppenstunden!$F$12:$F$604,Gruppenstunden!$X$12:$X$604)),"",(LOOKUP(C33,Gruppenstunden!$F$12:$F$604,Gruppenstunden!$X$12:$X$604)))</f>
        <v>0</v>
      </c>
      <c r="W33" s="69">
        <f>IF(ISERROR(LOOKUP(C33,Gruppenstunden!$F$12:$F$604,Gruppenstunden!$Y$12:$Y$604)),"",(LOOKUP(C33,Gruppenstunden!$F$12:$F$604,Gruppenstunden!$Y$12:$Y$604)))</f>
        <v>0</v>
      </c>
      <c r="X33" s="69">
        <f>IF(ISERROR(LOOKUP(C33,Gruppenstunden!$F$12:$F$604,Gruppenstunden!$Z$12:$Z$604)),"",(LOOKUP(C33,Gruppenstunden!$F$12:$F$604,Gruppenstunden!$Z$12:$Z$604)))</f>
        <v>0</v>
      </c>
      <c r="Y33" s="83">
        <f>IF(ISERROR(LOOKUP(C33,Gruppenstunden!$F$12:$F$604,Gruppenstunden!$AA$12:$AA$604)),"",(LOOKUP(C33,Gruppenstunden!$F$12:$F$604,Gruppenstunden!$AA$12:$AA$604)))</f>
        <v>0</v>
      </c>
      <c r="Z33" s="1"/>
      <c r="AA33" s="1"/>
    </row>
    <row r="34" spans="3:27" x14ac:dyDescent="0.25">
      <c r="C34" s="78">
        <f t="shared" si="2"/>
        <v>41507</v>
      </c>
      <c r="D34" s="67"/>
      <c r="E34" s="79" t="str">
        <f t="shared" si="1"/>
        <v/>
      </c>
      <c r="F34" s="75">
        <f>IF(ISERROR(LOOKUP(C34,Gruppenstunden!$F$12:$F$604,Gruppenstunden!$H$12:$H$604)),"",(LOOKUP(C34,Gruppenstunden!$F$12:$F$604,Gruppenstunden!$H$12:$H$604)))</f>
        <v>0</v>
      </c>
      <c r="G34" s="69">
        <f>IF(ISERROR(LOOKUP(C34,Gruppenstunden!$F$12:$F$604,Gruppenstunden!$I$12:$I$604)),"",(LOOKUP(C34,Gruppenstunden!$F$12:$F$604,Gruppenstunden!$I$12:$I$604)))</f>
        <v>0</v>
      </c>
      <c r="H34" s="69">
        <f>IF(ISERROR(LOOKUP(C34,Gruppenstunden!$F$12:$F$604,Gruppenstunden!$J$12:$J$604)),"",(LOOKUP(C34,Gruppenstunden!$F$12:$F$604,Gruppenstunden!$J$12:$J$604)))</f>
        <v>0</v>
      </c>
      <c r="I34" s="69">
        <f>IF(ISERROR(LOOKUP(C34,Gruppenstunden!$F$12:$F$604,Gruppenstunden!$K$12:$K$604)),"",(LOOKUP(C34,Gruppenstunden!$F$12:$F$604,Gruppenstunden!$K$12:$K$604)))</f>
        <v>0</v>
      </c>
      <c r="J34" s="69">
        <f>IF(ISERROR(LOOKUP(C34,Gruppenstunden!$F$12:$F$604,Gruppenstunden!$L$12:$L$604)),"",(LOOKUP(C34,Gruppenstunden!$F$12:$F$604,Gruppenstunden!$L$12:$L$604)))</f>
        <v>0</v>
      </c>
      <c r="K34" s="69">
        <f>IF(ISERROR(LOOKUP(C34,Gruppenstunden!$F$12:$F$604,Gruppenstunden!$M$12:$M$604)),"",(LOOKUP(C34,Gruppenstunden!$F$12:$F$604,Gruppenstunden!$M$12:$M$604)))</f>
        <v>0</v>
      </c>
      <c r="L34" s="69">
        <f>IF(ISERROR(LOOKUP(C34,Gruppenstunden!$F$12:$F$604,Gruppenstunden!$N$12:$N$604)),"",(LOOKUP(C34,Gruppenstunden!$F$12:$F$604,Gruppenstunden!$N$12:$N$604)))</f>
        <v>0</v>
      </c>
      <c r="M34" s="69">
        <f>IF(ISERROR(LOOKUP(C34,Gruppenstunden!$F$12:$F$604,Gruppenstunden!$O$12:$O$604)),"",(LOOKUP(C34,Gruppenstunden!$F$12:$F$604,Gruppenstunden!$O$12:$O$604)))</f>
        <v>0</v>
      </c>
      <c r="N34" s="69">
        <f>IF(ISERROR(LOOKUP(C34,Gruppenstunden!$F$12:$F$604,Gruppenstunden!$P$12:$P$604)),"",(LOOKUP(C34,Gruppenstunden!$F$12:$F$604,Gruppenstunden!$P$12:$P$604)))</f>
        <v>0</v>
      </c>
      <c r="O34" s="69">
        <f>IF(ISERROR(LOOKUP(C34,Gruppenstunden!$F$12:$F$604,Gruppenstunden!$Q$12:$Q$604)),"",(LOOKUP(C34,Gruppenstunden!$F$12:$F$604,Gruppenstunden!$Q$12:$Q$604)))</f>
        <v>0</v>
      </c>
      <c r="P34" s="69">
        <f>IF(ISERROR(LOOKUP(C34,Gruppenstunden!$F$12:$F$604,Gruppenstunden!$R$12:$R$604)),"",(LOOKUP(C34,Gruppenstunden!$F$12:$F$604,Gruppenstunden!$R$12:$R$604)))</f>
        <v>0</v>
      </c>
      <c r="Q34" s="69">
        <f>IF(ISERROR(LOOKUP(C34,Gruppenstunden!$F$12:$F$604,Gruppenstunden!$S$12:$S$604)),"",(LOOKUP(C34,Gruppenstunden!$F$12:$F$604,Gruppenstunden!$S$12:$S$604)))</f>
        <v>0</v>
      </c>
      <c r="R34" s="69">
        <f>IF(ISERROR(LOOKUP(C34,Gruppenstunden!$F$12:$F$604,Gruppenstunden!$T$12:$T$604)),"",(LOOKUP(C34,Gruppenstunden!$F$12:$F$604,Gruppenstunden!$T$12:$T$604)))</f>
        <v>0</v>
      </c>
      <c r="S34" s="69">
        <f>IF(ISERROR(LOOKUP(C34,Gruppenstunden!$F$12:$F$604,Gruppenstunden!$U$12:$U$604)),"",(LOOKUP(C34,Gruppenstunden!$F$12:$F$604,Gruppenstunden!$U$12:$U$604)))</f>
        <v>0</v>
      </c>
      <c r="T34" s="69">
        <f>IF(ISERROR(LOOKUP(C34,Gruppenstunden!$F$12:$F$604,Gruppenstunden!$V$12:$V$604)),"",(LOOKUP(C34,Gruppenstunden!$F$12:$F$604,Gruppenstunden!$V$12:$V$604)))</f>
        <v>0</v>
      </c>
      <c r="U34" s="69">
        <f>IF(ISERROR(LOOKUP(C34,Gruppenstunden!$F$12:$F$604,Gruppenstunden!$W$12:$W$604)),"",(LOOKUP(C34,Gruppenstunden!$F$12:$F$604,Gruppenstunden!$W$12:$W$604)))</f>
        <v>0</v>
      </c>
      <c r="V34" s="69">
        <f>IF(ISERROR(LOOKUP(C34,Gruppenstunden!$F$12:$F$604,Gruppenstunden!$X$12:$X$604)),"",(LOOKUP(C34,Gruppenstunden!$F$12:$F$604,Gruppenstunden!$X$12:$X$604)))</f>
        <v>0</v>
      </c>
      <c r="W34" s="69">
        <f>IF(ISERROR(LOOKUP(C34,Gruppenstunden!$F$12:$F$604,Gruppenstunden!$Y$12:$Y$604)),"",(LOOKUP(C34,Gruppenstunden!$F$12:$F$604,Gruppenstunden!$Y$12:$Y$604)))</f>
        <v>0</v>
      </c>
      <c r="X34" s="69">
        <f>IF(ISERROR(LOOKUP(C34,Gruppenstunden!$F$12:$F$604,Gruppenstunden!$Z$12:$Z$604)),"",(LOOKUP(C34,Gruppenstunden!$F$12:$F$604,Gruppenstunden!$Z$12:$Z$604)))</f>
        <v>0</v>
      </c>
      <c r="Y34" s="83">
        <f>IF(ISERROR(LOOKUP(C34,Gruppenstunden!$F$12:$F$604,Gruppenstunden!$AA$12:$AA$604)),"",(LOOKUP(C34,Gruppenstunden!$F$12:$F$604,Gruppenstunden!$AA$12:$AA$604)))</f>
        <v>0</v>
      </c>
      <c r="Z34" s="1"/>
      <c r="AA34" s="1"/>
    </row>
    <row r="35" spans="3:27" x14ac:dyDescent="0.25">
      <c r="C35" s="78">
        <f t="shared" si="2"/>
        <v>41508</v>
      </c>
      <c r="D35" s="67"/>
      <c r="E35" s="79" t="str">
        <f t="shared" si="1"/>
        <v/>
      </c>
      <c r="F35" s="75">
        <f>IF(ISERROR(LOOKUP(C35,Gruppenstunden!$F$12:$F$604,Gruppenstunden!$H$12:$H$604)),"",(LOOKUP(C35,Gruppenstunden!$F$12:$F$604,Gruppenstunden!$H$12:$H$604)))</f>
        <v>0</v>
      </c>
      <c r="G35" s="69">
        <f>IF(ISERROR(LOOKUP(C35,Gruppenstunden!$F$12:$F$604,Gruppenstunden!$I$12:$I$604)),"",(LOOKUP(C35,Gruppenstunden!$F$12:$F$604,Gruppenstunden!$I$12:$I$604)))</f>
        <v>0</v>
      </c>
      <c r="H35" s="69">
        <f>IF(ISERROR(LOOKUP(C35,Gruppenstunden!$F$12:$F$604,Gruppenstunden!$J$12:$J$604)),"",(LOOKUP(C35,Gruppenstunden!$F$12:$F$604,Gruppenstunden!$J$12:$J$604)))</f>
        <v>0</v>
      </c>
      <c r="I35" s="69">
        <f>IF(ISERROR(LOOKUP(C35,Gruppenstunden!$F$12:$F$604,Gruppenstunden!$K$12:$K$604)),"",(LOOKUP(C35,Gruppenstunden!$F$12:$F$604,Gruppenstunden!$K$12:$K$604)))</f>
        <v>0</v>
      </c>
      <c r="J35" s="69">
        <f>IF(ISERROR(LOOKUP(C35,Gruppenstunden!$F$12:$F$604,Gruppenstunden!$L$12:$L$604)),"",(LOOKUP(C35,Gruppenstunden!$F$12:$F$604,Gruppenstunden!$L$12:$L$604)))</f>
        <v>0</v>
      </c>
      <c r="K35" s="69">
        <f>IF(ISERROR(LOOKUP(C35,Gruppenstunden!$F$12:$F$604,Gruppenstunden!$M$12:$M$604)),"",(LOOKUP(C35,Gruppenstunden!$F$12:$F$604,Gruppenstunden!$M$12:$M$604)))</f>
        <v>0</v>
      </c>
      <c r="L35" s="69">
        <f>IF(ISERROR(LOOKUP(C35,Gruppenstunden!$F$12:$F$604,Gruppenstunden!$N$12:$N$604)),"",(LOOKUP(C35,Gruppenstunden!$F$12:$F$604,Gruppenstunden!$N$12:$N$604)))</f>
        <v>0</v>
      </c>
      <c r="M35" s="69">
        <f>IF(ISERROR(LOOKUP(C35,Gruppenstunden!$F$12:$F$604,Gruppenstunden!$O$12:$O$604)),"",(LOOKUP(C35,Gruppenstunden!$F$12:$F$604,Gruppenstunden!$O$12:$O$604)))</f>
        <v>0</v>
      </c>
      <c r="N35" s="69">
        <f>IF(ISERROR(LOOKUP(C35,Gruppenstunden!$F$12:$F$604,Gruppenstunden!$P$12:$P$604)),"",(LOOKUP(C35,Gruppenstunden!$F$12:$F$604,Gruppenstunden!$P$12:$P$604)))</f>
        <v>0</v>
      </c>
      <c r="O35" s="69">
        <f>IF(ISERROR(LOOKUP(C35,Gruppenstunden!$F$12:$F$604,Gruppenstunden!$Q$12:$Q$604)),"",(LOOKUP(C35,Gruppenstunden!$F$12:$F$604,Gruppenstunden!$Q$12:$Q$604)))</f>
        <v>0</v>
      </c>
      <c r="P35" s="69">
        <f>IF(ISERROR(LOOKUP(C35,Gruppenstunden!$F$12:$F$604,Gruppenstunden!$R$12:$R$604)),"",(LOOKUP(C35,Gruppenstunden!$F$12:$F$604,Gruppenstunden!$R$12:$R$604)))</f>
        <v>0</v>
      </c>
      <c r="Q35" s="69">
        <f>IF(ISERROR(LOOKUP(C35,Gruppenstunden!$F$12:$F$604,Gruppenstunden!$S$12:$S$604)),"",(LOOKUP(C35,Gruppenstunden!$F$12:$F$604,Gruppenstunden!$S$12:$S$604)))</f>
        <v>0</v>
      </c>
      <c r="R35" s="69">
        <f>IF(ISERROR(LOOKUP(C35,Gruppenstunden!$F$12:$F$604,Gruppenstunden!$T$12:$T$604)),"",(LOOKUP(C35,Gruppenstunden!$F$12:$F$604,Gruppenstunden!$T$12:$T$604)))</f>
        <v>0</v>
      </c>
      <c r="S35" s="69">
        <f>IF(ISERROR(LOOKUP(C35,Gruppenstunden!$F$12:$F$604,Gruppenstunden!$U$12:$U$604)),"",(LOOKUP(C35,Gruppenstunden!$F$12:$F$604,Gruppenstunden!$U$12:$U$604)))</f>
        <v>0</v>
      </c>
      <c r="T35" s="69">
        <f>IF(ISERROR(LOOKUP(C35,Gruppenstunden!$F$12:$F$604,Gruppenstunden!$V$12:$V$604)),"",(LOOKUP(C35,Gruppenstunden!$F$12:$F$604,Gruppenstunden!$V$12:$V$604)))</f>
        <v>0</v>
      </c>
      <c r="U35" s="69">
        <f>IF(ISERROR(LOOKUP(C35,Gruppenstunden!$F$12:$F$604,Gruppenstunden!$W$12:$W$604)),"",(LOOKUP(C35,Gruppenstunden!$F$12:$F$604,Gruppenstunden!$W$12:$W$604)))</f>
        <v>0</v>
      </c>
      <c r="V35" s="69">
        <f>IF(ISERROR(LOOKUP(C35,Gruppenstunden!$F$12:$F$604,Gruppenstunden!$X$12:$X$604)),"",(LOOKUP(C35,Gruppenstunden!$F$12:$F$604,Gruppenstunden!$X$12:$X$604)))</f>
        <v>0</v>
      </c>
      <c r="W35" s="69">
        <f>IF(ISERROR(LOOKUP(C35,Gruppenstunden!$F$12:$F$604,Gruppenstunden!$Y$12:$Y$604)),"",(LOOKUP(C35,Gruppenstunden!$F$12:$F$604,Gruppenstunden!$Y$12:$Y$604)))</f>
        <v>0</v>
      </c>
      <c r="X35" s="69">
        <f>IF(ISERROR(LOOKUP(C35,Gruppenstunden!$F$12:$F$604,Gruppenstunden!$Z$12:$Z$604)),"",(LOOKUP(C35,Gruppenstunden!$F$12:$F$604,Gruppenstunden!$Z$12:$Z$604)))</f>
        <v>0</v>
      </c>
      <c r="Y35" s="83">
        <f>IF(ISERROR(LOOKUP(C35,Gruppenstunden!$F$12:$F$604,Gruppenstunden!$AA$12:$AA$604)),"",(LOOKUP(C35,Gruppenstunden!$F$12:$F$604,Gruppenstunden!$AA$12:$AA$604)))</f>
        <v>0</v>
      </c>
      <c r="Z35" s="1"/>
      <c r="AA35" s="1"/>
    </row>
    <row r="36" spans="3:27" x14ac:dyDescent="0.25">
      <c r="C36" s="78">
        <f t="shared" si="2"/>
        <v>41509</v>
      </c>
      <c r="D36" s="67"/>
      <c r="E36" s="79" t="str">
        <f t="shared" si="1"/>
        <v/>
      </c>
      <c r="F36" s="75">
        <f>IF(ISERROR(LOOKUP(C36,Gruppenstunden!$F$12:$F$604,Gruppenstunden!$H$12:$H$604)),"",(LOOKUP(C36,Gruppenstunden!$F$12:$F$604,Gruppenstunden!$H$12:$H$604)))</f>
        <v>0</v>
      </c>
      <c r="G36" s="69">
        <f>IF(ISERROR(LOOKUP(C36,Gruppenstunden!$F$12:$F$604,Gruppenstunden!$I$12:$I$604)),"",(LOOKUP(C36,Gruppenstunden!$F$12:$F$604,Gruppenstunden!$I$12:$I$604)))</f>
        <v>0</v>
      </c>
      <c r="H36" s="69">
        <f>IF(ISERROR(LOOKUP(C36,Gruppenstunden!$F$12:$F$604,Gruppenstunden!$J$12:$J$604)),"",(LOOKUP(C36,Gruppenstunden!$F$12:$F$604,Gruppenstunden!$J$12:$J$604)))</f>
        <v>0</v>
      </c>
      <c r="I36" s="69">
        <f>IF(ISERROR(LOOKUP(C36,Gruppenstunden!$F$12:$F$604,Gruppenstunden!$K$12:$K$604)),"",(LOOKUP(C36,Gruppenstunden!$F$12:$F$604,Gruppenstunden!$K$12:$K$604)))</f>
        <v>0</v>
      </c>
      <c r="J36" s="69">
        <f>IF(ISERROR(LOOKUP(C36,Gruppenstunden!$F$12:$F$604,Gruppenstunden!$L$12:$L$604)),"",(LOOKUP(C36,Gruppenstunden!$F$12:$F$604,Gruppenstunden!$L$12:$L$604)))</f>
        <v>0</v>
      </c>
      <c r="K36" s="69">
        <f>IF(ISERROR(LOOKUP(C36,Gruppenstunden!$F$12:$F$604,Gruppenstunden!$M$12:$M$604)),"",(LOOKUP(C36,Gruppenstunden!$F$12:$F$604,Gruppenstunden!$M$12:$M$604)))</f>
        <v>0</v>
      </c>
      <c r="L36" s="69">
        <f>IF(ISERROR(LOOKUP(C36,Gruppenstunden!$F$12:$F$604,Gruppenstunden!$N$12:$N$604)),"",(LOOKUP(C36,Gruppenstunden!$F$12:$F$604,Gruppenstunden!$N$12:$N$604)))</f>
        <v>0</v>
      </c>
      <c r="M36" s="69">
        <f>IF(ISERROR(LOOKUP(C36,Gruppenstunden!$F$12:$F$604,Gruppenstunden!$O$12:$O$604)),"",(LOOKUP(C36,Gruppenstunden!$F$12:$F$604,Gruppenstunden!$O$12:$O$604)))</f>
        <v>0</v>
      </c>
      <c r="N36" s="69">
        <f>IF(ISERROR(LOOKUP(C36,Gruppenstunden!$F$12:$F$604,Gruppenstunden!$P$12:$P$604)),"",(LOOKUP(C36,Gruppenstunden!$F$12:$F$604,Gruppenstunden!$P$12:$P$604)))</f>
        <v>0</v>
      </c>
      <c r="O36" s="69">
        <f>IF(ISERROR(LOOKUP(C36,Gruppenstunden!$F$12:$F$604,Gruppenstunden!$Q$12:$Q$604)),"",(LOOKUP(C36,Gruppenstunden!$F$12:$F$604,Gruppenstunden!$Q$12:$Q$604)))</f>
        <v>0</v>
      </c>
      <c r="P36" s="69">
        <f>IF(ISERROR(LOOKUP(C36,Gruppenstunden!$F$12:$F$604,Gruppenstunden!$R$12:$R$604)),"",(LOOKUP(C36,Gruppenstunden!$F$12:$F$604,Gruppenstunden!$R$12:$R$604)))</f>
        <v>0</v>
      </c>
      <c r="Q36" s="69">
        <f>IF(ISERROR(LOOKUP(C36,Gruppenstunden!$F$12:$F$604,Gruppenstunden!$S$12:$S$604)),"",(LOOKUP(C36,Gruppenstunden!$F$12:$F$604,Gruppenstunden!$S$12:$S$604)))</f>
        <v>0</v>
      </c>
      <c r="R36" s="69">
        <f>IF(ISERROR(LOOKUP(C36,Gruppenstunden!$F$12:$F$604,Gruppenstunden!$T$12:$T$604)),"",(LOOKUP(C36,Gruppenstunden!$F$12:$F$604,Gruppenstunden!$T$12:$T$604)))</f>
        <v>0</v>
      </c>
      <c r="S36" s="69">
        <f>IF(ISERROR(LOOKUP(C36,Gruppenstunden!$F$12:$F$604,Gruppenstunden!$U$12:$U$604)),"",(LOOKUP(C36,Gruppenstunden!$F$12:$F$604,Gruppenstunden!$U$12:$U$604)))</f>
        <v>0</v>
      </c>
      <c r="T36" s="69">
        <f>IF(ISERROR(LOOKUP(C36,Gruppenstunden!$F$12:$F$604,Gruppenstunden!$V$12:$V$604)),"",(LOOKUP(C36,Gruppenstunden!$F$12:$F$604,Gruppenstunden!$V$12:$V$604)))</f>
        <v>0</v>
      </c>
      <c r="U36" s="69">
        <f>IF(ISERROR(LOOKUP(C36,Gruppenstunden!$F$12:$F$604,Gruppenstunden!$W$12:$W$604)),"",(LOOKUP(C36,Gruppenstunden!$F$12:$F$604,Gruppenstunden!$W$12:$W$604)))</f>
        <v>0</v>
      </c>
      <c r="V36" s="69">
        <f>IF(ISERROR(LOOKUP(C36,Gruppenstunden!$F$12:$F$604,Gruppenstunden!$X$12:$X$604)),"",(LOOKUP(C36,Gruppenstunden!$F$12:$F$604,Gruppenstunden!$X$12:$X$604)))</f>
        <v>0</v>
      </c>
      <c r="W36" s="69">
        <f>IF(ISERROR(LOOKUP(C36,Gruppenstunden!$F$12:$F$604,Gruppenstunden!$Y$12:$Y$604)),"",(LOOKUP(C36,Gruppenstunden!$F$12:$F$604,Gruppenstunden!$Y$12:$Y$604)))</f>
        <v>0</v>
      </c>
      <c r="X36" s="69">
        <f>IF(ISERROR(LOOKUP(C36,Gruppenstunden!$F$12:$F$604,Gruppenstunden!$Z$12:$Z$604)),"",(LOOKUP(C36,Gruppenstunden!$F$12:$F$604,Gruppenstunden!$Z$12:$Z$604)))</f>
        <v>0</v>
      </c>
      <c r="Y36" s="83">
        <f>IF(ISERROR(LOOKUP(C36,Gruppenstunden!$F$12:$F$604,Gruppenstunden!$AA$12:$AA$604)),"",(LOOKUP(C36,Gruppenstunden!$F$12:$F$604,Gruppenstunden!$AA$12:$AA$604)))</f>
        <v>0</v>
      </c>
      <c r="Z36" s="1"/>
      <c r="AA36" s="1"/>
    </row>
    <row r="37" spans="3:27" x14ac:dyDescent="0.25">
      <c r="C37" s="78">
        <f t="shared" si="2"/>
        <v>41510</v>
      </c>
      <c r="D37" s="67"/>
      <c r="E37" s="79" t="str">
        <f t="shared" si="1"/>
        <v/>
      </c>
      <c r="F37" s="75">
        <f>IF(ISERROR(LOOKUP(C37,Gruppenstunden!$F$12:$F$604,Gruppenstunden!$H$12:$H$604)),"",(LOOKUP(C37,Gruppenstunden!$F$12:$F$604,Gruppenstunden!$H$12:$H$604)))</f>
        <v>0</v>
      </c>
      <c r="G37" s="69">
        <f>IF(ISERROR(LOOKUP(C37,Gruppenstunden!$F$12:$F$604,Gruppenstunden!$I$12:$I$604)),"",(LOOKUP(C37,Gruppenstunden!$F$12:$F$604,Gruppenstunden!$I$12:$I$604)))</f>
        <v>0</v>
      </c>
      <c r="H37" s="69">
        <f>IF(ISERROR(LOOKUP(C37,Gruppenstunden!$F$12:$F$604,Gruppenstunden!$J$12:$J$604)),"",(LOOKUP(C37,Gruppenstunden!$F$12:$F$604,Gruppenstunden!$J$12:$J$604)))</f>
        <v>0</v>
      </c>
      <c r="I37" s="69">
        <f>IF(ISERROR(LOOKUP(C37,Gruppenstunden!$F$12:$F$604,Gruppenstunden!$K$12:$K$604)),"",(LOOKUP(C37,Gruppenstunden!$F$12:$F$604,Gruppenstunden!$K$12:$K$604)))</f>
        <v>0</v>
      </c>
      <c r="J37" s="69">
        <f>IF(ISERROR(LOOKUP(C37,Gruppenstunden!$F$12:$F$604,Gruppenstunden!$L$12:$L$604)),"",(LOOKUP(C37,Gruppenstunden!$F$12:$F$604,Gruppenstunden!$L$12:$L$604)))</f>
        <v>0</v>
      </c>
      <c r="K37" s="69">
        <f>IF(ISERROR(LOOKUP(C37,Gruppenstunden!$F$12:$F$604,Gruppenstunden!$M$12:$M$604)),"",(LOOKUP(C37,Gruppenstunden!$F$12:$F$604,Gruppenstunden!$M$12:$M$604)))</f>
        <v>0</v>
      </c>
      <c r="L37" s="69">
        <f>IF(ISERROR(LOOKUP(C37,Gruppenstunden!$F$12:$F$604,Gruppenstunden!$N$12:$N$604)),"",(LOOKUP(C37,Gruppenstunden!$F$12:$F$604,Gruppenstunden!$N$12:$N$604)))</f>
        <v>0</v>
      </c>
      <c r="M37" s="69">
        <f>IF(ISERROR(LOOKUP(C37,Gruppenstunden!$F$12:$F$604,Gruppenstunden!$O$12:$O$604)),"",(LOOKUP(C37,Gruppenstunden!$F$12:$F$604,Gruppenstunden!$O$12:$O$604)))</f>
        <v>0</v>
      </c>
      <c r="N37" s="69">
        <f>IF(ISERROR(LOOKUP(C37,Gruppenstunden!$F$12:$F$604,Gruppenstunden!$P$12:$P$604)),"",(LOOKUP(C37,Gruppenstunden!$F$12:$F$604,Gruppenstunden!$P$12:$P$604)))</f>
        <v>0</v>
      </c>
      <c r="O37" s="69">
        <f>IF(ISERROR(LOOKUP(C37,Gruppenstunden!$F$12:$F$604,Gruppenstunden!$Q$12:$Q$604)),"",(LOOKUP(C37,Gruppenstunden!$F$12:$F$604,Gruppenstunden!$Q$12:$Q$604)))</f>
        <v>0</v>
      </c>
      <c r="P37" s="69">
        <f>IF(ISERROR(LOOKUP(C37,Gruppenstunden!$F$12:$F$604,Gruppenstunden!$R$12:$R$604)),"",(LOOKUP(C37,Gruppenstunden!$F$12:$F$604,Gruppenstunden!$R$12:$R$604)))</f>
        <v>0</v>
      </c>
      <c r="Q37" s="69">
        <f>IF(ISERROR(LOOKUP(C37,Gruppenstunden!$F$12:$F$604,Gruppenstunden!$S$12:$S$604)),"",(LOOKUP(C37,Gruppenstunden!$F$12:$F$604,Gruppenstunden!$S$12:$S$604)))</f>
        <v>0</v>
      </c>
      <c r="R37" s="69">
        <f>IF(ISERROR(LOOKUP(C37,Gruppenstunden!$F$12:$F$604,Gruppenstunden!$T$12:$T$604)),"",(LOOKUP(C37,Gruppenstunden!$F$12:$F$604,Gruppenstunden!$T$12:$T$604)))</f>
        <v>0</v>
      </c>
      <c r="S37" s="69">
        <f>IF(ISERROR(LOOKUP(C37,Gruppenstunden!$F$12:$F$604,Gruppenstunden!$U$12:$U$604)),"",(LOOKUP(C37,Gruppenstunden!$F$12:$F$604,Gruppenstunden!$U$12:$U$604)))</f>
        <v>0</v>
      </c>
      <c r="T37" s="69">
        <f>IF(ISERROR(LOOKUP(C37,Gruppenstunden!$F$12:$F$604,Gruppenstunden!$V$12:$V$604)),"",(LOOKUP(C37,Gruppenstunden!$F$12:$F$604,Gruppenstunden!$V$12:$V$604)))</f>
        <v>0</v>
      </c>
      <c r="U37" s="69">
        <f>IF(ISERROR(LOOKUP(C37,Gruppenstunden!$F$12:$F$604,Gruppenstunden!$W$12:$W$604)),"",(LOOKUP(C37,Gruppenstunden!$F$12:$F$604,Gruppenstunden!$W$12:$W$604)))</f>
        <v>0</v>
      </c>
      <c r="V37" s="69">
        <f>IF(ISERROR(LOOKUP(C37,Gruppenstunden!$F$12:$F$604,Gruppenstunden!$X$12:$X$604)),"",(LOOKUP(C37,Gruppenstunden!$F$12:$F$604,Gruppenstunden!$X$12:$X$604)))</f>
        <v>0</v>
      </c>
      <c r="W37" s="69">
        <f>IF(ISERROR(LOOKUP(C37,Gruppenstunden!$F$12:$F$604,Gruppenstunden!$Y$12:$Y$604)),"",(LOOKUP(C37,Gruppenstunden!$F$12:$F$604,Gruppenstunden!$Y$12:$Y$604)))</f>
        <v>0</v>
      </c>
      <c r="X37" s="69">
        <f>IF(ISERROR(LOOKUP(C37,Gruppenstunden!$F$12:$F$604,Gruppenstunden!$Z$12:$Z$604)),"",(LOOKUP(C37,Gruppenstunden!$F$12:$F$604,Gruppenstunden!$Z$12:$Z$604)))</f>
        <v>0</v>
      </c>
      <c r="Y37" s="83">
        <f>IF(ISERROR(LOOKUP(C37,Gruppenstunden!$F$12:$F$604,Gruppenstunden!$AA$12:$AA$604)),"",(LOOKUP(C37,Gruppenstunden!$F$12:$F$604,Gruppenstunden!$AA$12:$AA$604)))</f>
        <v>0</v>
      </c>
      <c r="Z37" s="1"/>
      <c r="AA37" s="1"/>
    </row>
    <row r="38" spans="3:27" x14ac:dyDescent="0.25">
      <c r="C38" s="78">
        <f t="shared" si="2"/>
        <v>41511</v>
      </c>
      <c r="D38" s="67"/>
      <c r="E38" s="79" t="str">
        <f t="shared" si="1"/>
        <v/>
      </c>
      <c r="F38" s="75">
        <f>IF(ISERROR(LOOKUP(C38,Gruppenstunden!$F$12:$F$604,Gruppenstunden!$H$12:$H$604)),"",(LOOKUP(C38,Gruppenstunden!$F$12:$F$604,Gruppenstunden!$H$12:$H$604)))</f>
        <v>0</v>
      </c>
      <c r="G38" s="69">
        <f>IF(ISERROR(LOOKUP(C38,Gruppenstunden!$F$12:$F$604,Gruppenstunden!$I$12:$I$604)),"",(LOOKUP(C38,Gruppenstunden!$F$12:$F$604,Gruppenstunden!$I$12:$I$604)))</f>
        <v>0</v>
      </c>
      <c r="H38" s="69">
        <f>IF(ISERROR(LOOKUP(C38,Gruppenstunden!$F$12:$F$604,Gruppenstunden!$J$12:$J$604)),"",(LOOKUP(C38,Gruppenstunden!$F$12:$F$604,Gruppenstunden!$J$12:$J$604)))</f>
        <v>0</v>
      </c>
      <c r="I38" s="69">
        <f>IF(ISERROR(LOOKUP(C38,Gruppenstunden!$F$12:$F$604,Gruppenstunden!$K$12:$K$604)),"",(LOOKUP(C38,Gruppenstunden!$F$12:$F$604,Gruppenstunden!$K$12:$K$604)))</f>
        <v>0</v>
      </c>
      <c r="J38" s="69">
        <f>IF(ISERROR(LOOKUP(C38,Gruppenstunden!$F$12:$F$604,Gruppenstunden!$L$12:$L$604)),"",(LOOKUP(C38,Gruppenstunden!$F$12:$F$604,Gruppenstunden!$L$12:$L$604)))</f>
        <v>0</v>
      </c>
      <c r="K38" s="69">
        <f>IF(ISERROR(LOOKUP(C38,Gruppenstunden!$F$12:$F$604,Gruppenstunden!$M$12:$M$604)),"",(LOOKUP(C38,Gruppenstunden!$F$12:$F$604,Gruppenstunden!$M$12:$M$604)))</f>
        <v>0</v>
      </c>
      <c r="L38" s="69">
        <f>IF(ISERROR(LOOKUP(C38,Gruppenstunden!$F$12:$F$604,Gruppenstunden!$N$12:$N$604)),"",(LOOKUP(C38,Gruppenstunden!$F$12:$F$604,Gruppenstunden!$N$12:$N$604)))</f>
        <v>0</v>
      </c>
      <c r="M38" s="69">
        <f>IF(ISERROR(LOOKUP(C38,Gruppenstunden!$F$12:$F$604,Gruppenstunden!$O$12:$O$604)),"",(LOOKUP(C38,Gruppenstunden!$F$12:$F$604,Gruppenstunden!$O$12:$O$604)))</f>
        <v>0</v>
      </c>
      <c r="N38" s="69">
        <f>IF(ISERROR(LOOKUP(C38,Gruppenstunden!$F$12:$F$604,Gruppenstunden!$P$12:$P$604)),"",(LOOKUP(C38,Gruppenstunden!$F$12:$F$604,Gruppenstunden!$P$12:$P$604)))</f>
        <v>0</v>
      </c>
      <c r="O38" s="69">
        <f>IF(ISERROR(LOOKUP(C38,Gruppenstunden!$F$12:$F$604,Gruppenstunden!$Q$12:$Q$604)),"",(LOOKUP(C38,Gruppenstunden!$F$12:$F$604,Gruppenstunden!$Q$12:$Q$604)))</f>
        <v>0</v>
      </c>
      <c r="P38" s="69">
        <f>IF(ISERROR(LOOKUP(C38,Gruppenstunden!$F$12:$F$604,Gruppenstunden!$R$12:$R$604)),"",(LOOKUP(C38,Gruppenstunden!$F$12:$F$604,Gruppenstunden!$R$12:$R$604)))</f>
        <v>0</v>
      </c>
      <c r="Q38" s="69">
        <f>IF(ISERROR(LOOKUP(C38,Gruppenstunden!$F$12:$F$604,Gruppenstunden!$S$12:$S$604)),"",(LOOKUP(C38,Gruppenstunden!$F$12:$F$604,Gruppenstunden!$S$12:$S$604)))</f>
        <v>0</v>
      </c>
      <c r="R38" s="69">
        <f>IF(ISERROR(LOOKUP(C38,Gruppenstunden!$F$12:$F$604,Gruppenstunden!$T$12:$T$604)),"",(LOOKUP(C38,Gruppenstunden!$F$12:$F$604,Gruppenstunden!$T$12:$T$604)))</f>
        <v>0</v>
      </c>
      <c r="S38" s="69">
        <f>IF(ISERROR(LOOKUP(C38,Gruppenstunden!$F$12:$F$604,Gruppenstunden!$U$12:$U$604)),"",(LOOKUP(C38,Gruppenstunden!$F$12:$F$604,Gruppenstunden!$U$12:$U$604)))</f>
        <v>0</v>
      </c>
      <c r="T38" s="69">
        <f>IF(ISERROR(LOOKUP(C38,Gruppenstunden!$F$12:$F$604,Gruppenstunden!$V$12:$V$604)),"",(LOOKUP(C38,Gruppenstunden!$F$12:$F$604,Gruppenstunden!$V$12:$V$604)))</f>
        <v>0</v>
      </c>
      <c r="U38" s="69">
        <f>IF(ISERROR(LOOKUP(C38,Gruppenstunden!$F$12:$F$604,Gruppenstunden!$W$12:$W$604)),"",(LOOKUP(C38,Gruppenstunden!$F$12:$F$604,Gruppenstunden!$W$12:$W$604)))</f>
        <v>0</v>
      </c>
      <c r="V38" s="69">
        <f>IF(ISERROR(LOOKUP(C38,Gruppenstunden!$F$12:$F$604,Gruppenstunden!$X$12:$X$604)),"",(LOOKUP(C38,Gruppenstunden!$F$12:$F$604,Gruppenstunden!$X$12:$X$604)))</f>
        <v>0</v>
      </c>
      <c r="W38" s="69">
        <f>IF(ISERROR(LOOKUP(C38,Gruppenstunden!$F$12:$F$604,Gruppenstunden!$Y$12:$Y$604)),"",(LOOKUP(C38,Gruppenstunden!$F$12:$F$604,Gruppenstunden!$Y$12:$Y$604)))</f>
        <v>0</v>
      </c>
      <c r="X38" s="69">
        <f>IF(ISERROR(LOOKUP(C38,Gruppenstunden!$F$12:$F$604,Gruppenstunden!$Z$12:$Z$604)),"",(LOOKUP(C38,Gruppenstunden!$F$12:$F$604,Gruppenstunden!$Z$12:$Z$604)))</f>
        <v>0</v>
      </c>
      <c r="Y38" s="83">
        <f>IF(ISERROR(LOOKUP(C38,Gruppenstunden!$F$12:$F$604,Gruppenstunden!$AA$12:$AA$604)),"",(LOOKUP(C38,Gruppenstunden!$F$12:$F$604,Gruppenstunden!$AA$12:$AA$604)))</f>
        <v>0</v>
      </c>
      <c r="Z38" s="1"/>
      <c r="AA38" s="1"/>
    </row>
    <row r="39" spans="3:27" x14ac:dyDescent="0.25">
      <c r="C39" s="78">
        <f t="shared" si="2"/>
        <v>41512</v>
      </c>
      <c r="D39" s="67"/>
      <c r="E39" s="79" t="str">
        <f t="shared" si="1"/>
        <v/>
      </c>
      <c r="F39" s="75">
        <f>IF(ISERROR(LOOKUP(C39,Gruppenstunden!$F$12:$F$604,Gruppenstunden!$H$12:$H$604)),"",(LOOKUP(C39,Gruppenstunden!$F$12:$F$604,Gruppenstunden!$H$12:$H$604)))</f>
        <v>0</v>
      </c>
      <c r="G39" s="69">
        <f>IF(ISERROR(LOOKUP(C39,Gruppenstunden!$F$12:$F$604,Gruppenstunden!$I$12:$I$604)),"",(LOOKUP(C39,Gruppenstunden!$F$12:$F$604,Gruppenstunden!$I$12:$I$604)))</f>
        <v>0</v>
      </c>
      <c r="H39" s="69">
        <f>IF(ISERROR(LOOKUP(C39,Gruppenstunden!$F$12:$F$604,Gruppenstunden!$J$12:$J$604)),"",(LOOKUP(C39,Gruppenstunden!$F$12:$F$604,Gruppenstunden!$J$12:$J$604)))</f>
        <v>0</v>
      </c>
      <c r="I39" s="69">
        <f>IF(ISERROR(LOOKUP(C39,Gruppenstunden!$F$12:$F$604,Gruppenstunden!$K$12:$K$604)),"",(LOOKUP(C39,Gruppenstunden!$F$12:$F$604,Gruppenstunden!$K$12:$K$604)))</f>
        <v>0</v>
      </c>
      <c r="J39" s="69">
        <f>IF(ISERROR(LOOKUP(C39,Gruppenstunden!$F$12:$F$604,Gruppenstunden!$L$12:$L$604)),"",(LOOKUP(C39,Gruppenstunden!$F$12:$F$604,Gruppenstunden!$L$12:$L$604)))</f>
        <v>0</v>
      </c>
      <c r="K39" s="69">
        <f>IF(ISERROR(LOOKUP(C39,Gruppenstunden!$F$12:$F$604,Gruppenstunden!$M$12:$M$604)),"",(LOOKUP(C39,Gruppenstunden!$F$12:$F$604,Gruppenstunden!$M$12:$M$604)))</f>
        <v>0</v>
      </c>
      <c r="L39" s="69">
        <f>IF(ISERROR(LOOKUP(C39,Gruppenstunden!$F$12:$F$604,Gruppenstunden!$N$12:$N$604)),"",(LOOKUP(C39,Gruppenstunden!$F$12:$F$604,Gruppenstunden!$N$12:$N$604)))</f>
        <v>0</v>
      </c>
      <c r="M39" s="69">
        <f>IF(ISERROR(LOOKUP(C39,Gruppenstunden!$F$12:$F$604,Gruppenstunden!$O$12:$O$604)),"",(LOOKUP(C39,Gruppenstunden!$F$12:$F$604,Gruppenstunden!$O$12:$O$604)))</f>
        <v>0</v>
      </c>
      <c r="N39" s="69">
        <f>IF(ISERROR(LOOKUP(C39,Gruppenstunden!$F$12:$F$604,Gruppenstunden!$P$12:$P$604)),"",(LOOKUP(C39,Gruppenstunden!$F$12:$F$604,Gruppenstunden!$P$12:$P$604)))</f>
        <v>0</v>
      </c>
      <c r="O39" s="69">
        <f>IF(ISERROR(LOOKUP(C39,Gruppenstunden!$F$12:$F$604,Gruppenstunden!$Q$12:$Q$604)),"",(LOOKUP(C39,Gruppenstunden!$F$12:$F$604,Gruppenstunden!$Q$12:$Q$604)))</f>
        <v>0</v>
      </c>
      <c r="P39" s="69">
        <f>IF(ISERROR(LOOKUP(C39,Gruppenstunden!$F$12:$F$604,Gruppenstunden!$R$12:$R$604)),"",(LOOKUP(C39,Gruppenstunden!$F$12:$F$604,Gruppenstunden!$R$12:$R$604)))</f>
        <v>0</v>
      </c>
      <c r="Q39" s="69">
        <f>IF(ISERROR(LOOKUP(C39,Gruppenstunden!$F$12:$F$604,Gruppenstunden!$S$12:$S$604)),"",(LOOKUP(C39,Gruppenstunden!$F$12:$F$604,Gruppenstunden!$S$12:$S$604)))</f>
        <v>0</v>
      </c>
      <c r="R39" s="69">
        <f>IF(ISERROR(LOOKUP(C39,Gruppenstunden!$F$12:$F$604,Gruppenstunden!$T$12:$T$604)),"",(LOOKUP(C39,Gruppenstunden!$F$12:$F$604,Gruppenstunden!$T$12:$T$604)))</f>
        <v>0</v>
      </c>
      <c r="S39" s="69">
        <f>IF(ISERROR(LOOKUP(C39,Gruppenstunden!$F$12:$F$604,Gruppenstunden!$U$12:$U$604)),"",(LOOKUP(C39,Gruppenstunden!$F$12:$F$604,Gruppenstunden!$U$12:$U$604)))</f>
        <v>0</v>
      </c>
      <c r="T39" s="69">
        <f>IF(ISERROR(LOOKUP(C39,Gruppenstunden!$F$12:$F$604,Gruppenstunden!$V$12:$V$604)),"",(LOOKUP(C39,Gruppenstunden!$F$12:$F$604,Gruppenstunden!$V$12:$V$604)))</f>
        <v>0</v>
      </c>
      <c r="U39" s="69">
        <f>IF(ISERROR(LOOKUP(C39,Gruppenstunden!$F$12:$F$604,Gruppenstunden!$W$12:$W$604)),"",(LOOKUP(C39,Gruppenstunden!$F$12:$F$604,Gruppenstunden!$W$12:$W$604)))</f>
        <v>0</v>
      </c>
      <c r="V39" s="69">
        <f>IF(ISERROR(LOOKUP(C39,Gruppenstunden!$F$12:$F$604,Gruppenstunden!$X$12:$X$604)),"",(LOOKUP(C39,Gruppenstunden!$F$12:$F$604,Gruppenstunden!$X$12:$X$604)))</f>
        <v>0</v>
      </c>
      <c r="W39" s="69">
        <f>IF(ISERROR(LOOKUP(C39,Gruppenstunden!$F$12:$F$604,Gruppenstunden!$Y$12:$Y$604)),"",(LOOKUP(C39,Gruppenstunden!$F$12:$F$604,Gruppenstunden!$Y$12:$Y$604)))</f>
        <v>0</v>
      </c>
      <c r="X39" s="69">
        <f>IF(ISERROR(LOOKUP(C39,Gruppenstunden!$F$12:$F$604,Gruppenstunden!$Z$12:$Z$604)),"",(LOOKUP(C39,Gruppenstunden!$F$12:$F$604,Gruppenstunden!$Z$12:$Z$604)))</f>
        <v>0</v>
      </c>
      <c r="Y39" s="83">
        <f>IF(ISERROR(LOOKUP(C39,Gruppenstunden!$F$12:$F$604,Gruppenstunden!$AA$12:$AA$604)),"",(LOOKUP(C39,Gruppenstunden!$F$12:$F$604,Gruppenstunden!$AA$12:$AA$604)))</f>
        <v>0</v>
      </c>
      <c r="Z39" s="1"/>
      <c r="AA39" s="1"/>
    </row>
    <row r="40" spans="3:27" x14ac:dyDescent="0.25">
      <c r="C40" s="78">
        <f t="shared" si="2"/>
        <v>41513</v>
      </c>
      <c r="D40" s="67"/>
      <c r="E40" s="79" t="str">
        <f t="shared" si="1"/>
        <v/>
      </c>
      <c r="F40" s="75">
        <f>IF(ISERROR(LOOKUP(C40,Gruppenstunden!$F$12:$F$604,Gruppenstunden!$H$12:$H$604)),"",(LOOKUP(C40,Gruppenstunden!$F$12:$F$604,Gruppenstunden!$H$12:$H$604)))</f>
        <v>0</v>
      </c>
      <c r="G40" s="69">
        <f>IF(ISERROR(LOOKUP(C40,Gruppenstunden!$F$12:$F$604,Gruppenstunden!$I$12:$I$604)),"",(LOOKUP(C40,Gruppenstunden!$F$12:$F$604,Gruppenstunden!$I$12:$I$604)))</f>
        <v>0</v>
      </c>
      <c r="H40" s="69">
        <f>IF(ISERROR(LOOKUP(C40,Gruppenstunden!$F$12:$F$604,Gruppenstunden!$J$12:$J$604)),"",(LOOKUP(C40,Gruppenstunden!$F$12:$F$604,Gruppenstunden!$J$12:$J$604)))</f>
        <v>0</v>
      </c>
      <c r="I40" s="69">
        <f>IF(ISERROR(LOOKUP(C40,Gruppenstunden!$F$12:$F$604,Gruppenstunden!$K$12:$K$604)),"",(LOOKUP(C40,Gruppenstunden!$F$12:$F$604,Gruppenstunden!$K$12:$K$604)))</f>
        <v>0</v>
      </c>
      <c r="J40" s="69">
        <f>IF(ISERROR(LOOKUP(C40,Gruppenstunden!$F$12:$F$604,Gruppenstunden!$L$12:$L$604)),"",(LOOKUP(C40,Gruppenstunden!$F$12:$F$604,Gruppenstunden!$L$12:$L$604)))</f>
        <v>0</v>
      </c>
      <c r="K40" s="69">
        <f>IF(ISERROR(LOOKUP(C40,Gruppenstunden!$F$12:$F$604,Gruppenstunden!$M$12:$M$604)),"",(LOOKUP(C40,Gruppenstunden!$F$12:$F$604,Gruppenstunden!$M$12:$M$604)))</f>
        <v>0</v>
      </c>
      <c r="L40" s="69">
        <f>IF(ISERROR(LOOKUP(C40,Gruppenstunden!$F$12:$F$604,Gruppenstunden!$N$12:$N$604)),"",(LOOKUP(C40,Gruppenstunden!$F$12:$F$604,Gruppenstunden!$N$12:$N$604)))</f>
        <v>0</v>
      </c>
      <c r="M40" s="69">
        <f>IF(ISERROR(LOOKUP(C40,Gruppenstunden!$F$12:$F$604,Gruppenstunden!$O$12:$O$604)),"",(LOOKUP(C40,Gruppenstunden!$F$12:$F$604,Gruppenstunden!$O$12:$O$604)))</f>
        <v>0</v>
      </c>
      <c r="N40" s="69">
        <f>IF(ISERROR(LOOKUP(C40,Gruppenstunden!$F$12:$F$604,Gruppenstunden!$P$12:$P$604)),"",(LOOKUP(C40,Gruppenstunden!$F$12:$F$604,Gruppenstunden!$P$12:$P$604)))</f>
        <v>0</v>
      </c>
      <c r="O40" s="69">
        <f>IF(ISERROR(LOOKUP(C40,Gruppenstunden!$F$12:$F$604,Gruppenstunden!$Q$12:$Q$604)),"",(LOOKUP(C40,Gruppenstunden!$F$12:$F$604,Gruppenstunden!$Q$12:$Q$604)))</f>
        <v>0</v>
      </c>
      <c r="P40" s="69">
        <f>IF(ISERROR(LOOKUP(C40,Gruppenstunden!$F$12:$F$604,Gruppenstunden!$R$12:$R$604)),"",(LOOKUP(C40,Gruppenstunden!$F$12:$F$604,Gruppenstunden!$R$12:$R$604)))</f>
        <v>0</v>
      </c>
      <c r="Q40" s="69">
        <f>IF(ISERROR(LOOKUP(C40,Gruppenstunden!$F$12:$F$604,Gruppenstunden!$S$12:$S$604)),"",(LOOKUP(C40,Gruppenstunden!$F$12:$F$604,Gruppenstunden!$S$12:$S$604)))</f>
        <v>0</v>
      </c>
      <c r="R40" s="69">
        <f>IF(ISERROR(LOOKUP(C40,Gruppenstunden!$F$12:$F$604,Gruppenstunden!$T$12:$T$604)),"",(LOOKUP(C40,Gruppenstunden!$F$12:$F$604,Gruppenstunden!$T$12:$T$604)))</f>
        <v>0</v>
      </c>
      <c r="S40" s="69">
        <f>IF(ISERROR(LOOKUP(C40,Gruppenstunden!$F$12:$F$604,Gruppenstunden!$U$12:$U$604)),"",(LOOKUP(C40,Gruppenstunden!$F$12:$F$604,Gruppenstunden!$U$12:$U$604)))</f>
        <v>0</v>
      </c>
      <c r="T40" s="69">
        <f>IF(ISERROR(LOOKUP(C40,Gruppenstunden!$F$12:$F$604,Gruppenstunden!$V$12:$V$604)),"",(LOOKUP(C40,Gruppenstunden!$F$12:$F$604,Gruppenstunden!$V$12:$V$604)))</f>
        <v>0</v>
      </c>
      <c r="U40" s="69">
        <f>IF(ISERROR(LOOKUP(C40,Gruppenstunden!$F$12:$F$604,Gruppenstunden!$W$12:$W$604)),"",(LOOKUP(C40,Gruppenstunden!$F$12:$F$604,Gruppenstunden!$W$12:$W$604)))</f>
        <v>0</v>
      </c>
      <c r="V40" s="69">
        <f>IF(ISERROR(LOOKUP(C40,Gruppenstunden!$F$12:$F$604,Gruppenstunden!$X$12:$X$604)),"",(LOOKUP(C40,Gruppenstunden!$F$12:$F$604,Gruppenstunden!$X$12:$X$604)))</f>
        <v>0</v>
      </c>
      <c r="W40" s="69">
        <f>IF(ISERROR(LOOKUP(C40,Gruppenstunden!$F$12:$F$604,Gruppenstunden!$Y$12:$Y$604)),"",(LOOKUP(C40,Gruppenstunden!$F$12:$F$604,Gruppenstunden!$Y$12:$Y$604)))</f>
        <v>0</v>
      </c>
      <c r="X40" s="69">
        <f>IF(ISERROR(LOOKUP(C40,Gruppenstunden!$F$12:$F$604,Gruppenstunden!$Z$12:$Z$604)),"",(LOOKUP(C40,Gruppenstunden!$F$12:$F$604,Gruppenstunden!$Z$12:$Z$604)))</f>
        <v>0</v>
      </c>
      <c r="Y40" s="83">
        <f>IF(ISERROR(LOOKUP(C40,Gruppenstunden!$F$12:$F$604,Gruppenstunden!$AA$12:$AA$604)),"",(LOOKUP(C40,Gruppenstunden!$F$12:$F$604,Gruppenstunden!$AA$12:$AA$604)))</f>
        <v>0</v>
      </c>
      <c r="Z40" s="1"/>
      <c r="AA40" s="1"/>
    </row>
    <row r="41" spans="3:27" x14ac:dyDescent="0.25">
      <c r="C41" s="78">
        <f t="shared" si="2"/>
        <v>41514</v>
      </c>
      <c r="D41" s="67"/>
      <c r="E41" s="79" t="str">
        <f t="shared" si="1"/>
        <v/>
      </c>
      <c r="F41" s="75">
        <f>IF(ISERROR(LOOKUP(C41,Gruppenstunden!$F$12:$F$604,Gruppenstunden!$H$12:$H$604)),"",(LOOKUP(C41,Gruppenstunden!$F$12:$F$604,Gruppenstunden!$H$12:$H$604)))</f>
        <v>0</v>
      </c>
      <c r="G41" s="69">
        <f>IF(ISERROR(LOOKUP(C41,Gruppenstunden!$F$12:$F$604,Gruppenstunden!$I$12:$I$604)),"",(LOOKUP(C41,Gruppenstunden!$F$12:$F$604,Gruppenstunden!$I$12:$I$604)))</f>
        <v>0</v>
      </c>
      <c r="H41" s="69">
        <f>IF(ISERROR(LOOKUP(C41,Gruppenstunden!$F$12:$F$604,Gruppenstunden!$J$12:$J$604)),"",(LOOKUP(C41,Gruppenstunden!$F$12:$F$604,Gruppenstunden!$J$12:$J$604)))</f>
        <v>0</v>
      </c>
      <c r="I41" s="69">
        <f>IF(ISERROR(LOOKUP(C41,Gruppenstunden!$F$12:$F$604,Gruppenstunden!$K$12:$K$604)),"",(LOOKUP(C41,Gruppenstunden!$F$12:$F$604,Gruppenstunden!$K$12:$K$604)))</f>
        <v>0</v>
      </c>
      <c r="J41" s="69">
        <f>IF(ISERROR(LOOKUP(C41,Gruppenstunden!$F$12:$F$604,Gruppenstunden!$L$12:$L$604)),"",(LOOKUP(C41,Gruppenstunden!$F$12:$F$604,Gruppenstunden!$L$12:$L$604)))</f>
        <v>0</v>
      </c>
      <c r="K41" s="69">
        <f>IF(ISERROR(LOOKUP(C41,Gruppenstunden!$F$12:$F$604,Gruppenstunden!$M$12:$M$604)),"",(LOOKUP(C41,Gruppenstunden!$F$12:$F$604,Gruppenstunden!$M$12:$M$604)))</f>
        <v>0</v>
      </c>
      <c r="L41" s="69">
        <f>IF(ISERROR(LOOKUP(C41,Gruppenstunden!$F$12:$F$604,Gruppenstunden!$N$12:$N$604)),"",(LOOKUP(C41,Gruppenstunden!$F$12:$F$604,Gruppenstunden!$N$12:$N$604)))</f>
        <v>0</v>
      </c>
      <c r="M41" s="69">
        <f>IF(ISERROR(LOOKUP(C41,Gruppenstunden!$F$12:$F$604,Gruppenstunden!$O$12:$O$604)),"",(LOOKUP(C41,Gruppenstunden!$F$12:$F$604,Gruppenstunden!$O$12:$O$604)))</f>
        <v>0</v>
      </c>
      <c r="N41" s="69">
        <f>IF(ISERROR(LOOKUP(C41,Gruppenstunden!$F$12:$F$604,Gruppenstunden!$P$12:$P$604)),"",(LOOKUP(C41,Gruppenstunden!$F$12:$F$604,Gruppenstunden!$P$12:$P$604)))</f>
        <v>0</v>
      </c>
      <c r="O41" s="69">
        <f>IF(ISERROR(LOOKUP(C41,Gruppenstunden!$F$12:$F$604,Gruppenstunden!$Q$12:$Q$604)),"",(LOOKUP(C41,Gruppenstunden!$F$12:$F$604,Gruppenstunden!$Q$12:$Q$604)))</f>
        <v>0</v>
      </c>
      <c r="P41" s="69">
        <f>IF(ISERROR(LOOKUP(C41,Gruppenstunden!$F$12:$F$604,Gruppenstunden!$R$12:$R$604)),"",(LOOKUP(C41,Gruppenstunden!$F$12:$F$604,Gruppenstunden!$R$12:$R$604)))</f>
        <v>0</v>
      </c>
      <c r="Q41" s="69">
        <f>IF(ISERROR(LOOKUP(C41,Gruppenstunden!$F$12:$F$604,Gruppenstunden!$S$12:$S$604)),"",(LOOKUP(C41,Gruppenstunden!$F$12:$F$604,Gruppenstunden!$S$12:$S$604)))</f>
        <v>0</v>
      </c>
      <c r="R41" s="69">
        <f>IF(ISERROR(LOOKUP(C41,Gruppenstunden!$F$12:$F$604,Gruppenstunden!$T$12:$T$604)),"",(LOOKUP(C41,Gruppenstunden!$F$12:$F$604,Gruppenstunden!$T$12:$T$604)))</f>
        <v>0</v>
      </c>
      <c r="S41" s="69">
        <f>IF(ISERROR(LOOKUP(C41,Gruppenstunden!$F$12:$F$604,Gruppenstunden!$U$12:$U$604)),"",(LOOKUP(C41,Gruppenstunden!$F$12:$F$604,Gruppenstunden!$U$12:$U$604)))</f>
        <v>0</v>
      </c>
      <c r="T41" s="69">
        <f>IF(ISERROR(LOOKUP(C41,Gruppenstunden!$F$12:$F$604,Gruppenstunden!$V$12:$V$604)),"",(LOOKUP(C41,Gruppenstunden!$F$12:$F$604,Gruppenstunden!$V$12:$V$604)))</f>
        <v>0</v>
      </c>
      <c r="U41" s="69">
        <f>IF(ISERROR(LOOKUP(C41,Gruppenstunden!$F$12:$F$604,Gruppenstunden!$W$12:$W$604)),"",(LOOKUP(C41,Gruppenstunden!$F$12:$F$604,Gruppenstunden!$W$12:$W$604)))</f>
        <v>0</v>
      </c>
      <c r="V41" s="69">
        <f>IF(ISERROR(LOOKUP(C41,Gruppenstunden!$F$12:$F$604,Gruppenstunden!$X$12:$X$604)),"",(LOOKUP(C41,Gruppenstunden!$F$12:$F$604,Gruppenstunden!$X$12:$X$604)))</f>
        <v>0</v>
      </c>
      <c r="W41" s="69">
        <f>IF(ISERROR(LOOKUP(C41,Gruppenstunden!$F$12:$F$604,Gruppenstunden!$Y$12:$Y$604)),"",(LOOKUP(C41,Gruppenstunden!$F$12:$F$604,Gruppenstunden!$Y$12:$Y$604)))</f>
        <v>0</v>
      </c>
      <c r="X41" s="69">
        <f>IF(ISERROR(LOOKUP(C41,Gruppenstunden!$F$12:$F$604,Gruppenstunden!$Z$12:$Z$604)),"",(LOOKUP(C41,Gruppenstunden!$F$12:$F$604,Gruppenstunden!$Z$12:$Z$604)))</f>
        <v>0</v>
      </c>
      <c r="Y41" s="83">
        <f>IF(ISERROR(LOOKUP(C41,Gruppenstunden!$F$12:$F$604,Gruppenstunden!$AA$12:$AA$604)),"",(LOOKUP(C41,Gruppenstunden!$F$12:$F$604,Gruppenstunden!$AA$12:$AA$604)))</f>
        <v>0</v>
      </c>
      <c r="Z41" s="1"/>
      <c r="AA41" s="1"/>
    </row>
    <row r="42" spans="3:27" x14ac:dyDescent="0.25">
      <c r="C42" s="78">
        <f t="shared" si="2"/>
        <v>41515</v>
      </c>
      <c r="D42" s="67"/>
      <c r="E42" s="79" t="str">
        <f t="shared" si="1"/>
        <v/>
      </c>
      <c r="F42" s="75">
        <f>IF(ISERROR(LOOKUP(C42,Gruppenstunden!$F$12:$F$604,Gruppenstunden!$H$12:$H$604)),"",(LOOKUP(C42,Gruppenstunden!$F$12:$F$604,Gruppenstunden!$H$12:$H$604)))</f>
        <v>0</v>
      </c>
      <c r="G42" s="69">
        <f>IF(ISERROR(LOOKUP(C42,Gruppenstunden!$F$12:$F$604,Gruppenstunden!$I$12:$I$604)),"",(LOOKUP(C42,Gruppenstunden!$F$12:$F$604,Gruppenstunden!$I$12:$I$604)))</f>
        <v>0</v>
      </c>
      <c r="H42" s="69">
        <f>IF(ISERROR(LOOKUP(C42,Gruppenstunden!$F$12:$F$604,Gruppenstunden!$J$12:$J$604)),"",(LOOKUP(C42,Gruppenstunden!$F$12:$F$604,Gruppenstunden!$J$12:$J$604)))</f>
        <v>0</v>
      </c>
      <c r="I42" s="69">
        <f>IF(ISERROR(LOOKUP(C42,Gruppenstunden!$F$12:$F$604,Gruppenstunden!$K$12:$K$604)),"",(LOOKUP(C42,Gruppenstunden!$F$12:$F$604,Gruppenstunden!$K$12:$K$604)))</f>
        <v>0</v>
      </c>
      <c r="J42" s="69">
        <f>IF(ISERROR(LOOKUP(C42,Gruppenstunden!$F$12:$F$604,Gruppenstunden!$L$12:$L$604)),"",(LOOKUP(C42,Gruppenstunden!$F$12:$F$604,Gruppenstunden!$L$12:$L$604)))</f>
        <v>0</v>
      </c>
      <c r="K42" s="69">
        <f>IF(ISERROR(LOOKUP(C42,Gruppenstunden!$F$12:$F$604,Gruppenstunden!$M$12:$M$604)),"",(LOOKUP(C42,Gruppenstunden!$F$12:$F$604,Gruppenstunden!$M$12:$M$604)))</f>
        <v>0</v>
      </c>
      <c r="L42" s="69">
        <f>IF(ISERROR(LOOKUP(C42,Gruppenstunden!$F$12:$F$604,Gruppenstunden!$N$12:$N$604)),"",(LOOKUP(C42,Gruppenstunden!$F$12:$F$604,Gruppenstunden!$N$12:$N$604)))</f>
        <v>0</v>
      </c>
      <c r="M42" s="69">
        <f>IF(ISERROR(LOOKUP(C42,Gruppenstunden!$F$12:$F$604,Gruppenstunden!$O$12:$O$604)),"",(LOOKUP(C42,Gruppenstunden!$F$12:$F$604,Gruppenstunden!$O$12:$O$604)))</f>
        <v>0</v>
      </c>
      <c r="N42" s="69">
        <f>IF(ISERROR(LOOKUP(C42,Gruppenstunden!$F$12:$F$604,Gruppenstunden!$P$12:$P$604)),"",(LOOKUP(C42,Gruppenstunden!$F$12:$F$604,Gruppenstunden!$P$12:$P$604)))</f>
        <v>0</v>
      </c>
      <c r="O42" s="69">
        <f>IF(ISERROR(LOOKUP(C42,Gruppenstunden!$F$12:$F$604,Gruppenstunden!$Q$12:$Q$604)),"",(LOOKUP(C42,Gruppenstunden!$F$12:$F$604,Gruppenstunden!$Q$12:$Q$604)))</f>
        <v>0</v>
      </c>
      <c r="P42" s="69">
        <f>IF(ISERROR(LOOKUP(C42,Gruppenstunden!$F$12:$F$604,Gruppenstunden!$R$12:$R$604)),"",(LOOKUP(C42,Gruppenstunden!$F$12:$F$604,Gruppenstunden!$R$12:$R$604)))</f>
        <v>0</v>
      </c>
      <c r="Q42" s="69">
        <f>IF(ISERROR(LOOKUP(C42,Gruppenstunden!$F$12:$F$604,Gruppenstunden!$S$12:$S$604)),"",(LOOKUP(C42,Gruppenstunden!$F$12:$F$604,Gruppenstunden!$S$12:$S$604)))</f>
        <v>0</v>
      </c>
      <c r="R42" s="69">
        <f>IF(ISERROR(LOOKUP(C42,Gruppenstunden!$F$12:$F$604,Gruppenstunden!$T$12:$T$604)),"",(LOOKUP(C42,Gruppenstunden!$F$12:$F$604,Gruppenstunden!$T$12:$T$604)))</f>
        <v>0</v>
      </c>
      <c r="S42" s="69">
        <f>IF(ISERROR(LOOKUP(C42,Gruppenstunden!$F$12:$F$604,Gruppenstunden!$U$12:$U$604)),"",(LOOKUP(C42,Gruppenstunden!$F$12:$F$604,Gruppenstunden!$U$12:$U$604)))</f>
        <v>0</v>
      </c>
      <c r="T42" s="69">
        <f>IF(ISERROR(LOOKUP(C42,Gruppenstunden!$F$12:$F$604,Gruppenstunden!$V$12:$V$604)),"",(LOOKUP(C42,Gruppenstunden!$F$12:$F$604,Gruppenstunden!$V$12:$V$604)))</f>
        <v>0</v>
      </c>
      <c r="U42" s="69">
        <f>IF(ISERROR(LOOKUP(C42,Gruppenstunden!$F$12:$F$604,Gruppenstunden!$W$12:$W$604)),"",(LOOKUP(C42,Gruppenstunden!$F$12:$F$604,Gruppenstunden!$W$12:$W$604)))</f>
        <v>0</v>
      </c>
      <c r="V42" s="69">
        <f>IF(ISERROR(LOOKUP(C42,Gruppenstunden!$F$12:$F$604,Gruppenstunden!$X$12:$X$604)),"",(LOOKUP(C42,Gruppenstunden!$F$12:$F$604,Gruppenstunden!$X$12:$X$604)))</f>
        <v>0</v>
      </c>
      <c r="W42" s="69">
        <f>IF(ISERROR(LOOKUP(C42,Gruppenstunden!$F$12:$F$604,Gruppenstunden!$Y$12:$Y$604)),"",(LOOKUP(C42,Gruppenstunden!$F$12:$F$604,Gruppenstunden!$Y$12:$Y$604)))</f>
        <v>0</v>
      </c>
      <c r="X42" s="69">
        <f>IF(ISERROR(LOOKUP(C42,Gruppenstunden!$F$12:$F$604,Gruppenstunden!$Z$12:$Z$604)),"",(LOOKUP(C42,Gruppenstunden!$F$12:$F$604,Gruppenstunden!$Z$12:$Z$604)))</f>
        <v>0</v>
      </c>
      <c r="Y42" s="83">
        <f>IF(ISERROR(LOOKUP(C42,Gruppenstunden!$F$12:$F$604,Gruppenstunden!$AA$12:$AA$604)),"",(LOOKUP(C42,Gruppenstunden!$F$12:$F$604,Gruppenstunden!$AA$12:$AA$604)))</f>
        <v>0</v>
      </c>
      <c r="Z42" s="1"/>
      <c r="AA42" s="1"/>
    </row>
    <row r="43" spans="3:27" x14ac:dyDescent="0.25">
      <c r="C43" s="78">
        <f t="shared" si="2"/>
        <v>41516</v>
      </c>
      <c r="D43" s="67"/>
      <c r="E43" s="79" t="str">
        <f t="shared" si="1"/>
        <v/>
      </c>
      <c r="F43" s="75">
        <f>IF(ISERROR(LOOKUP(C43,Gruppenstunden!$F$12:$F$604,Gruppenstunden!$H$12:$H$604)),"",(LOOKUP(C43,Gruppenstunden!$F$12:$F$604,Gruppenstunden!$H$12:$H$604)))</f>
        <v>0</v>
      </c>
      <c r="G43" s="69">
        <f>IF(ISERROR(LOOKUP(C43,Gruppenstunden!$F$12:$F$604,Gruppenstunden!$I$12:$I$604)),"",(LOOKUP(C43,Gruppenstunden!$F$12:$F$604,Gruppenstunden!$I$12:$I$604)))</f>
        <v>0</v>
      </c>
      <c r="H43" s="69">
        <f>IF(ISERROR(LOOKUP(C43,Gruppenstunden!$F$12:$F$604,Gruppenstunden!$J$12:$J$604)),"",(LOOKUP(C43,Gruppenstunden!$F$12:$F$604,Gruppenstunden!$J$12:$J$604)))</f>
        <v>0</v>
      </c>
      <c r="I43" s="69">
        <f>IF(ISERROR(LOOKUP(C43,Gruppenstunden!$F$12:$F$604,Gruppenstunden!$K$12:$K$604)),"",(LOOKUP(C43,Gruppenstunden!$F$12:$F$604,Gruppenstunden!$K$12:$K$604)))</f>
        <v>0</v>
      </c>
      <c r="J43" s="69">
        <f>IF(ISERROR(LOOKUP(C43,Gruppenstunden!$F$12:$F$604,Gruppenstunden!$L$12:$L$604)),"",(LOOKUP(C43,Gruppenstunden!$F$12:$F$604,Gruppenstunden!$L$12:$L$604)))</f>
        <v>0</v>
      </c>
      <c r="K43" s="69">
        <f>IF(ISERROR(LOOKUP(C43,Gruppenstunden!$F$12:$F$604,Gruppenstunden!$M$12:$M$604)),"",(LOOKUP(C43,Gruppenstunden!$F$12:$F$604,Gruppenstunden!$M$12:$M$604)))</f>
        <v>0</v>
      </c>
      <c r="L43" s="69">
        <f>IF(ISERROR(LOOKUP(C43,Gruppenstunden!$F$12:$F$604,Gruppenstunden!$N$12:$N$604)),"",(LOOKUP(C43,Gruppenstunden!$F$12:$F$604,Gruppenstunden!$N$12:$N$604)))</f>
        <v>0</v>
      </c>
      <c r="M43" s="69">
        <f>IF(ISERROR(LOOKUP(C43,Gruppenstunden!$F$12:$F$604,Gruppenstunden!$O$12:$O$604)),"",(LOOKUP(C43,Gruppenstunden!$F$12:$F$604,Gruppenstunden!$O$12:$O$604)))</f>
        <v>0</v>
      </c>
      <c r="N43" s="69">
        <f>IF(ISERROR(LOOKUP(C43,Gruppenstunden!$F$12:$F$604,Gruppenstunden!$P$12:$P$604)),"",(LOOKUP(C43,Gruppenstunden!$F$12:$F$604,Gruppenstunden!$P$12:$P$604)))</f>
        <v>0</v>
      </c>
      <c r="O43" s="69">
        <f>IF(ISERROR(LOOKUP(C43,Gruppenstunden!$F$12:$F$604,Gruppenstunden!$Q$12:$Q$604)),"",(LOOKUP(C43,Gruppenstunden!$F$12:$F$604,Gruppenstunden!$Q$12:$Q$604)))</f>
        <v>0</v>
      </c>
      <c r="P43" s="69">
        <f>IF(ISERROR(LOOKUP(C43,Gruppenstunden!$F$12:$F$604,Gruppenstunden!$R$12:$R$604)),"",(LOOKUP(C43,Gruppenstunden!$F$12:$F$604,Gruppenstunden!$R$12:$R$604)))</f>
        <v>0</v>
      </c>
      <c r="Q43" s="69">
        <f>IF(ISERROR(LOOKUP(C43,Gruppenstunden!$F$12:$F$604,Gruppenstunden!$S$12:$S$604)),"",(LOOKUP(C43,Gruppenstunden!$F$12:$F$604,Gruppenstunden!$S$12:$S$604)))</f>
        <v>0</v>
      </c>
      <c r="R43" s="69">
        <f>IF(ISERROR(LOOKUP(C43,Gruppenstunden!$F$12:$F$604,Gruppenstunden!$T$12:$T$604)),"",(LOOKUP(C43,Gruppenstunden!$F$12:$F$604,Gruppenstunden!$T$12:$T$604)))</f>
        <v>0</v>
      </c>
      <c r="S43" s="69">
        <f>IF(ISERROR(LOOKUP(C43,Gruppenstunden!$F$12:$F$604,Gruppenstunden!$U$12:$U$604)),"",(LOOKUP(C43,Gruppenstunden!$F$12:$F$604,Gruppenstunden!$U$12:$U$604)))</f>
        <v>0</v>
      </c>
      <c r="T43" s="69">
        <f>IF(ISERROR(LOOKUP(C43,Gruppenstunden!$F$12:$F$604,Gruppenstunden!$V$12:$V$604)),"",(LOOKUP(C43,Gruppenstunden!$F$12:$F$604,Gruppenstunden!$V$12:$V$604)))</f>
        <v>0</v>
      </c>
      <c r="U43" s="69">
        <f>IF(ISERROR(LOOKUP(C43,Gruppenstunden!$F$12:$F$604,Gruppenstunden!$W$12:$W$604)),"",(LOOKUP(C43,Gruppenstunden!$F$12:$F$604,Gruppenstunden!$W$12:$W$604)))</f>
        <v>0</v>
      </c>
      <c r="V43" s="69">
        <f>IF(ISERROR(LOOKUP(C43,Gruppenstunden!$F$12:$F$604,Gruppenstunden!$X$12:$X$604)),"",(LOOKUP(C43,Gruppenstunden!$F$12:$F$604,Gruppenstunden!$X$12:$X$604)))</f>
        <v>0</v>
      </c>
      <c r="W43" s="69">
        <f>IF(ISERROR(LOOKUP(C43,Gruppenstunden!$F$12:$F$604,Gruppenstunden!$Y$12:$Y$604)),"",(LOOKUP(C43,Gruppenstunden!$F$12:$F$604,Gruppenstunden!$Y$12:$Y$604)))</f>
        <v>0</v>
      </c>
      <c r="X43" s="69">
        <f>IF(ISERROR(LOOKUP(C43,Gruppenstunden!$F$12:$F$604,Gruppenstunden!$Z$12:$Z$604)),"",(LOOKUP(C43,Gruppenstunden!$F$12:$F$604,Gruppenstunden!$Z$12:$Z$604)))</f>
        <v>0</v>
      </c>
      <c r="Y43" s="83">
        <f>IF(ISERROR(LOOKUP(C43,Gruppenstunden!$F$12:$F$604,Gruppenstunden!$AA$12:$AA$604)),"",(LOOKUP(C43,Gruppenstunden!$F$12:$F$604,Gruppenstunden!$AA$12:$AA$604)))</f>
        <v>0</v>
      </c>
      <c r="Z43" s="1"/>
      <c r="AA43" s="1"/>
    </row>
    <row r="44" spans="3:27" ht="15.75" thickBot="1" x14ac:dyDescent="0.3">
      <c r="C44" s="80">
        <f t="shared" si="2"/>
        <v>41517</v>
      </c>
      <c r="D44" s="81"/>
      <c r="E44" s="82" t="str">
        <f t="shared" si="1"/>
        <v/>
      </c>
      <c r="F44" s="86">
        <f>IF(ISERROR(LOOKUP(C44,Gruppenstunden!$F$12:$F$604,Gruppenstunden!$H$12:$H$604)),"",(LOOKUP(C44,Gruppenstunden!$F$12:$F$604,Gruppenstunden!$H$12:$H$604)))</f>
        <v>0</v>
      </c>
      <c r="G44" s="87">
        <f>IF(ISERROR(LOOKUP(C44,Gruppenstunden!$F$12:$F$604,Gruppenstunden!$I$12:$I$604)),"",(LOOKUP(C44,Gruppenstunden!$F$12:$F$604,Gruppenstunden!$I$12:$I$604)))</f>
        <v>0</v>
      </c>
      <c r="H44" s="87">
        <f>IF(ISERROR(LOOKUP(C44,Gruppenstunden!$F$12:$F$604,Gruppenstunden!$J$12:$J$604)),"",(LOOKUP(C44,Gruppenstunden!$F$12:$F$604,Gruppenstunden!$J$12:$J$604)))</f>
        <v>0</v>
      </c>
      <c r="I44" s="87">
        <f>IF(ISERROR(LOOKUP(C44,Gruppenstunden!$F$12:$F$604,Gruppenstunden!$K$12:$K$604)),"",(LOOKUP(C44,Gruppenstunden!$F$12:$F$604,Gruppenstunden!$K$12:$K$604)))</f>
        <v>0</v>
      </c>
      <c r="J44" s="87">
        <f>IF(ISERROR(LOOKUP(C44,Gruppenstunden!$F$12:$F$604,Gruppenstunden!$L$12:$L$604)),"",(LOOKUP(C44,Gruppenstunden!$F$12:$F$604,Gruppenstunden!$L$12:$L$604)))</f>
        <v>0</v>
      </c>
      <c r="K44" s="87">
        <f>IF(ISERROR(LOOKUP(C44,Gruppenstunden!$F$12:$F$604,Gruppenstunden!$M$12:$M$604)),"",(LOOKUP(C44,Gruppenstunden!$F$12:$F$604,Gruppenstunden!$M$12:$M$604)))</f>
        <v>0</v>
      </c>
      <c r="L44" s="87">
        <f>IF(ISERROR(LOOKUP(C44,Gruppenstunden!$F$12:$F$604,Gruppenstunden!$N$12:$N$604)),"",(LOOKUP(C44,Gruppenstunden!$F$12:$F$604,Gruppenstunden!$N$12:$N$604)))</f>
        <v>0</v>
      </c>
      <c r="M44" s="87">
        <f>IF(ISERROR(LOOKUP(C44,Gruppenstunden!$F$12:$F$604,Gruppenstunden!$O$12:$O$604)),"",(LOOKUP(C44,Gruppenstunden!$F$12:$F$604,Gruppenstunden!$O$12:$O$604)))</f>
        <v>0</v>
      </c>
      <c r="N44" s="87">
        <f>IF(ISERROR(LOOKUP(C44,Gruppenstunden!$F$12:$F$604,Gruppenstunden!$P$12:$P$604)),"",(LOOKUP(C44,Gruppenstunden!$F$12:$F$604,Gruppenstunden!$P$12:$P$604)))</f>
        <v>0</v>
      </c>
      <c r="O44" s="87">
        <f>IF(ISERROR(LOOKUP(C44,Gruppenstunden!$F$12:$F$604,Gruppenstunden!$Q$12:$Q$604)),"",(LOOKUP(C44,Gruppenstunden!$F$12:$F$604,Gruppenstunden!$Q$12:$Q$604)))</f>
        <v>0</v>
      </c>
      <c r="P44" s="87">
        <f>IF(ISERROR(LOOKUP(C44,Gruppenstunden!$F$12:$F$604,Gruppenstunden!$R$12:$R$604)),"",(LOOKUP(C44,Gruppenstunden!$F$12:$F$604,Gruppenstunden!$R$12:$R$604)))</f>
        <v>0</v>
      </c>
      <c r="Q44" s="87">
        <f>IF(ISERROR(LOOKUP(C44,Gruppenstunden!$F$12:$F$604,Gruppenstunden!$S$12:$S$604)),"",(LOOKUP(C44,Gruppenstunden!$F$12:$F$604,Gruppenstunden!$S$12:$S$604)))</f>
        <v>0</v>
      </c>
      <c r="R44" s="87">
        <f>IF(ISERROR(LOOKUP(C44,Gruppenstunden!$F$12:$F$604,Gruppenstunden!$T$12:$T$604)),"",(LOOKUP(C44,Gruppenstunden!$F$12:$F$604,Gruppenstunden!$T$12:$T$604)))</f>
        <v>0</v>
      </c>
      <c r="S44" s="87">
        <f>IF(ISERROR(LOOKUP(C44,Gruppenstunden!$F$12:$F$604,Gruppenstunden!$U$12:$U$604)),"",(LOOKUP(C44,Gruppenstunden!$F$12:$F$604,Gruppenstunden!$U$12:$U$604)))</f>
        <v>0</v>
      </c>
      <c r="T44" s="87">
        <f>IF(ISERROR(LOOKUP(C44,Gruppenstunden!$F$12:$F$604,Gruppenstunden!$V$12:$V$604)),"",(LOOKUP(C44,Gruppenstunden!$F$12:$F$604,Gruppenstunden!$V$12:$V$604)))</f>
        <v>0</v>
      </c>
      <c r="U44" s="87">
        <f>IF(ISERROR(LOOKUP(C44,Gruppenstunden!$F$12:$F$604,Gruppenstunden!$W$12:$W$604)),"",(LOOKUP(C44,Gruppenstunden!$F$12:$F$604,Gruppenstunden!$W$12:$W$604)))</f>
        <v>0</v>
      </c>
      <c r="V44" s="87">
        <f>IF(ISERROR(LOOKUP(C44,Gruppenstunden!$F$12:$F$604,Gruppenstunden!$X$12:$X$604)),"",(LOOKUP(C44,Gruppenstunden!$F$12:$F$604,Gruppenstunden!$X$12:$X$604)))</f>
        <v>0</v>
      </c>
      <c r="W44" s="87">
        <f>IF(ISERROR(LOOKUP(C44,Gruppenstunden!$F$12:$F$604,Gruppenstunden!$Y$12:$Y$604)),"",(LOOKUP(C44,Gruppenstunden!$F$12:$F$604,Gruppenstunden!$Y$12:$Y$604)))</f>
        <v>0</v>
      </c>
      <c r="X44" s="87">
        <f>IF(ISERROR(LOOKUP(C44,Gruppenstunden!$F$12:$F$604,Gruppenstunden!$Z$12:$Z$604)),"",(LOOKUP(C44,Gruppenstunden!$F$12:$F$604,Gruppenstunden!$Z$12:$Z$604)))</f>
        <v>0</v>
      </c>
      <c r="Y44" s="88">
        <f>IF(ISERROR(LOOKUP(C44,Gruppenstunden!$F$12:$F$604,Gruppenstunden!$AA$12:$AA$604)),"",(LOOKUP(C44,Gruppenstunden!$F$12:$F$604,Gruppenstunden!$AA$12:$AA$604)))</f>
        <v>0</v>
      </c>
      <c r="Z44" s="1"/>
      <c r="AA44" s="1"/>
    </row>
    <row r="45" spans="3:27" x14ac:dyDescent="0.25">
      <c r="C45" s="43"/>
      <c r="D45" s="43"/>
      <c r="E45" s="44"/>
      <c r="F45" s="44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3:27" x14ac:dyDescent="0.25">
      <c r="C46" s="43"/>
      <c r="D46" s="43"/>
      <c r="E46" s="44"/>
      <c r="F46" s="44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3:27" x14ac:dyDescent="0.25">
      <c r="C47" s="43"/>
      <c r="D47" s="43"/>
      <c r="E47" s="44"/>
      <c r="F47" s="44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3:27" x14ac:dyDescent="0.25">
      <c r="C48" s="43"/>
      <c r="D48" s="43"/>
      <c r="E48" s="44"/>
      <c r="F48" s="44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3:33" x14ac:dyDescent="0.25">
      <c r="C49" s="43"/>
      <c r="D49" s="43"/>
      <c r="E49" s="44"/>
      <c r="F49" s="44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3:33" x14ac:dyDescent="0.25">
      <c r="C50" s="43"/>
      <c r="D50" s="43"/>
      <c r="E50" s="44"/>
      <c r="F50" s="44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3:33" x14ac:dyDescent="0.25">
      <c r="C51" s="43"/>
      <c r="D51" s="43"/>
      <c r="E51" s="44"/>
      <c r="F51" s="44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spans="3:33" x14ac:dyDescent="0.25">
      <c r="C52" s="43"/>
      <c r="D52" s="43"/>
      <c r="E52" s="44"/>
      <c r="F52" s="44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spans="3:33" x14ac:dyDescent="0.25">
      <c r="C53" s="43"/>
      <c r="D53" s="43"/>
      <c r="E53" s="44"/>
      <c r="F53" s="44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spans="3:33" x14ac:dyDescent="0.25">
      <c r="C54" s="34"/>
      <c r="D54" s="34"/>
      <c r="E54" s="41"/>
      <c r="F54" s="41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</row>
    <row r="55" spans="3:33" x14ac:dyDescent="0.25">
      <c r="D55" s="34"/>
    </row>
    <row r="56" spans="3:33" x14ac:dyDescent="0.25">
      <c r="D56" s="34"/>
    </row>
    <row r="57" spans="3:33" x14ac:dyDescent="0.25">
      <c r="D57" s="34"/>
    </row>
    <row r="58" spans="3:33" s="40" customFormat="1" x14ac:dyDescent="0.25">
      <c r="C58"/>
      <c r="D58" s="34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3:33" s="40" customFormat="1" x14ac:dyDescent="0.25">
      <c r="C59"/>
      <c r="D59" s="34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3:33" s="40" customFormat="1" x14ac:dyDescent="0.25">
      <c r="C60"/>
      <c r="D60" s="34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3:33" s="40" customFormat="1" x14ac:dyDescent="0.25">
      <c r="C61"/>
      <c r="D61" s="34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3:33" s="40" customFormat="1" x14ac:dyDescent="0.25">
      <c r="C62"/>
      <c r="D62" s="34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3:33" s="40" customFormat="1" x14ac:dyDescent="0.25">
      <c r="C63"/>
      <c r="D63" s="34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3:33" s="40" customFormat="1" x14ac:dyDescent="0.25">
      <c r="C64"/>
      <c r="D64" s="3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3:33" s="40" customFormat="1" x14ac:dyDescent="0.25">
      <c r="C65"/>
      <c r="D65" s="34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3:33" s="40" customFormat="1" x14ac:dyDescent="0.25">
      <c r="C66"/>
      <c r="D66" s="34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3:33" s="40" customFormat="1" x14ac:dyDescent="0.25">
      <c r="C67"/>
      <c r="D67" s="34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3:33" s="40" customFormat="1" x14ac:dyDescent="0.25">
      <c r="C68"/>
      <c r="D68" s="34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3:33" s="40" customFormat="1" x14ac:dyDescent="0.25">
      <c r="C69"/>
      <c r="D69" s="34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3:33" s="40" customFormat="1" x14ac:dyDescent="0.25">
      <c r="C70"/>
      <c r="D70" s="34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3:33" s="40" customFormat="1" x14ac:dyDescent="0.25">
      <c r="C71"/>
      <c r="D71" s="34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3:33" s="40" customFormat="1" x14ac:dyDescent="0.25">
      <c r="C72"/>
      <c r="D72" s="34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3:33" s="40" customFormat="1" x14ac:dyDescent="0.25">
      <c r="C73"/>
      <c r="D73" s="34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3:33" s="40" customFormat="1" x14ac:dyDescent="0.25">
      <c r="C74"/>
      <c r="D74" s="3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3:33" s="40" customFormat="1" x14ac:dyDescent="0.25">
      <c r="C75"/>
      <c r="D75" s="34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3:33" s="40" customFormat="1" x14ac:dyDescent="0.25">
      <c r="C76"/>
      <c r="D76" s="34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3:33" s="40" customFormat="1" x14ac:dyDescent="0.25">
      <c r="C77"/>
      <c r="D77" s="34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3:33" s="40" customFormat="1" x14ac:dyDescent="0.25">
      <c r="C78"/>
      <c r="D78" s="34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3:33" s="40" customFormat="1" x14ac:dyDescent="0.25">
      <c r="C79"/>
      <c r="D79" s="34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3:33" s="40" customFormat="1" x14ac:dyDescent="0.25">
      <c r="C80"/>
      <c r="D80" s="34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3:33" s="40" customFormat="1" x14ac:dyDescent="0.25">
      <c r="C81"/>
      <c r="D81" s="34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</row>
    <row r="82" spans="3:33" s="40" customFormat="1" x14ac:dyDescent="0.25">
      <c r="C82"/>
      <c r="D82" s="34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</row>
    <row r="83" spans="3:33" s="40" customFormat="1" x14ac:dyDescent="0.25">
      <c r="C83"/>
      <c r="D83" s="34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</row>
    <row r="84" spans="3:33" s="40" customFormat="1" x14ac:dyDescent="0.25">
      <c r="C84"/>
      <c r="D84" s="3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</row>
    <row r="85" spans="3:33" s="40" customFormat="1" x14ac:dyDescent="0.25">
      <c r="C85"/>
      <c r="D85" s="34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</row>
    <row r="86" spans="3:33" s="40" customFormat="1" x14ac:dyDescent="0.25">
      <c r="C86"/>
      <c r="D86" s="34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</row>
    <row r="87" spans="3:33" s="40" customFormat="1" x14ac:dyDescent="0.25">
      <c r="C87"/>
      <c r="D87" s="34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</row>
    <row r="88" spans="3:33" s="40" customFormat="1" x14ac:dyDescent="0.25">
      <c r="C88"/>
      <c r="D88" s="34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</row>
    <row r="89" spans="3:33" s="40" customFormat="1" x14ac:dyDescent="0.25">
      <c r="C89"/>
      <c r="D89" s="34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</row>
    <row r="90" spans="3:33" s="40" customFormat="1" x14ac:dyDescent="0.25">
      <c r="C90"/>
      <c r="D90" s="34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</row>
    <row r="91" spans="3:33" s="40" customFormat="1" x14ac:dyDescent="0.25">
      <c r="C91"/>
      <c r="D91" s="34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</row>
    <row r="92" spans="3:33" s="40" customFormat="1" x14ac:dyDescent="0.25">
      <c r="C92"/>
      <c r="D92" s="34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</row>
    <row r="93" spans="3:33" s="40" customFormat="1" x14ac:dyDescent="0.25">
      <c r="C93"/>
      <c r="D93" s="34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</row>
    <row r="94" spans="3:33" s="40" customFormat="1" x14ac:dyDescent="0.25">
      <c r="C94"/>
      <c r="D94" s="3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</row>
    <row r="95" spans="3:33" s="40" customFormat="1" x14ac:dyDescent="0.25">
      <c r="C95"/>
      <c r="D95" s="34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</row>
    <row r="96" spans="3:33" s="40" customFormat="1" x14ac:dyDescent="0.25">
      <c r="C96"/>
      <c r="D96" s="34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</row>
    <row r="97" spans="3:33" s="40" customFormat="1" x14ac:dyDescent="0.25">
      <c r="C97"/>
      <c r="D97" s="34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</row>
    <row r="98" spans="3:33" s="40" customFormat="1" x14ac:dyDescent="0.25">
      <c r="C98"/>
      <c r="D98" s="34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</row>
    <row r="99" spans="3:33" s="40" customFormat="1" x14ac:dyDescent="0.25">
      <c r="C99"/>
      <c r="D99" s="34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</row>
    <row r="100" spans="3:33" s="40" customFormat="1" x14ac:dyDescent="0.25">
      <c r="C100"/>
      <c r="D100" s="34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</row>
    <row r="101" spans="3:33" s="40" customFormat="1" x14ac:dyDescent="0.25">
      <c r="C101"/>
      <c r="D101" s="34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</row>
    <row r="102" spans="3:33" s="40" customFormat="1" x14ac:dyDescent="0.25">
      <c r="C102"/>
      <c r="D102" s="34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</row>
    <row r="103" spans="3:33" s="40" customFormat="1" x14ac:dyDescent="0.25">
      <c r="C103"/>
      <c r="D103" s="34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</row>
    <row r="104" spans="3:33" s="40" customFormat="1" x14ac:dyDescent="0.25">
      <c r="C104"/>
      <c r="D104" s="3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</row>
    <row r="105" spans="3:33" s="40" customFormat="1" x14ac:dyDescent="0.25">
      <c r="C105"/>
      <c r="D105" s="34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</row>
    <row r="106" spans="3:33" s="40" customFormat="1" x14ac:dyDescent="0.25">
      <c r="C106"/>
      <c r="D106" s="34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</row>
    <row r="107" spans="3:33" s="40" customFormat="1" x14ac:dyDescent="0.25">
      <c r="C107"/>
      <c r="D107" s="34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</row>
    <row r="108" spans="3:33" s="40" customFormat="1" x14ac:dyDescent="0.25">
      <c r="C108"/>
      <c r="D108" s="34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</row>
    <row r="109" spans="3:33" s="40" customFormat="1" x14ac:dyDescent="0.25">
      <c r="C109"/>
      <c r="D109" s="34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</row>
    <row r="110" spans="3:33" s="40" customFormat="1" x14ac:dyDescent="0.25">
      <c r="C110"/>
      <c r="D110" s="34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</row>
    <row r="111" spans="3:33" s="40" customFormat="1" x14ac:dyDescent="0.25">
      <c r="C111"/>
      <c r="D111" s="34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</row>
    <row r="112" spans="3:33" s="40" customFormat="1" x14ac:dyDescent="0.25">
      <c r="C112"/>
      <c r="D112" s="34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</row>
    <row r="113" spans="3:33" s="40" customFormat="1" x14ac:dyDescent="0.25">
      <c r="C113"/>
      <c r="D113" s="34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</row>
    <row r="114" spans="3:33" s="40" customFormat="1" x14ac:dyDescent="0.25">
      <c r="C114"/>
      <c r="D114" s="3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</row>
    <row r="115" spans="3:33" s="40" customFormat="1" x14ac:dyDescent="0.25">
      <c r="C115"/>
      <c r="D115" s="34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</row>
    <row r="116" spans="3:33" s="40" customFormat="1" x14ac:dyDescent="0.25">
      <c r="C116"/>
      <c r="D116" s="34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</row>
    <row r="117" spans="3:33" s="40" customFormat="1" x14ac:dyDescent="0.25">
      <c r="C117"/>
      <c r="D117" s="34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</row>
    <row r="118" spans="3:33" s="40" customFormat="1" x14ac:dyDescent="0.25">
      <c r="C118"/>
      <c r="D118" s="34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</row>
    <row r="119" spans="3:33" s="40" customFormat="1" x14ac:dyDescent="0.25">
      <c r="C119"/>
      <c r="D119" s="34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</row>
    <row r="120" spans="3:33" s="40" customFormat="1" x14ac:dyDescent="0.25">
      <c r="C120"/>
      <c r="D120" s="34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</row>
    <row r="121" spans="3:33" s="40" customFormat="1" x14ac:dyDescent="0.25">
      <c r="C121"/>
      <c r="D121" s="34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</row>
    <row r="122" spans="3:33" s="40" customFormat="1" x14ac:dyDescent="0.25">
      <c r="C122"/>
      <c r="D122" s="34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</row>
    <row r="123" spans="3:33" s="40" customFormat="1" x14ac:dyDescent="0.25">
      <c r="C123"/>
      <c r="D123" s="34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</row>
    <row r="124" spans="3:33" s="40" customFormat="1" x14ac:dyDescent="0.25">
      <c r="C124"/>
      <c r="D124" s="3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</row>
    <row r="125" spans="3:33" s="40" customFormat="1" x14ac:dyDescent="0.25">
      <c r="C125"/>
      <c r="D125" s="34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</row>
    <row r="126" spans="3:33" s="40" customFormat="1" x14ac:dyDescent="0.25">
      <c r="C126"/>
      <c r="D126" s="34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</row>
    <row r="127" spans="3:33" s="40" customFormat="1" x14ac:dyDescent="0.25">
      <c r="C127"/>
      <c r="D127" s="34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</row>
    <row r="128" spans="3:33" s="40" customFormat="1" x14ac:dyDescent="0.25">
      <c r="C128"/>
      <c r="D128" s="34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</row>
    <row r="129" spans="3:33" s="40" customFormat="1" x14ac:dyDescent="0.25">
      <c r="C129"/>
      <c r="D129" s="34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</row>
    <row r="130" spans="3:33" s="40" customFormat="1" x14ac:dyDescent="0.25">
      <c r="C130"/>
      <c r="D130" s="34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</row>
    <row r="131" spans="3:33" s="40" customFormat="1" x14ac:dyDescent="0.25">
      <c r="C131"/>
      <c r="D131" s="34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</row>
    <row r="132" spans="3:33" s="40" customFormat="1" x14ac:dyDescent="0.25">
      <c r="C132"/>
      <c r="D132" s="34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</row>
    <row r="133" spans="3:33" s="40" customFormat="1" x14ac:dyDescent="0.25">
      <c r="C133"/>
      <c r="D133" s="34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</row>
    <row r="134" spans="3:33" s="40" customFormat="1" x14ac:dyDescent="0.25">
      <c r="C134"/>
      <c r="D134" s="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</row>
    <row r="135" spans="3:33" s="40" customFormat="1" x14ac:dyDescent="0.25">
      <c r="C135"/>
      <c r="D135" s="34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</row>
    <row r="136" spans="3:33" s="40" customFormat="1" x14ac:dyDescent="0.25">
      <c r="C136"/>
      <c r="D136" s="34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</row>
    <row r="137" spans="3:33" s="40" customFormat="1" x14ac:dyDescent="0.25">
      <c r="C137"/>
      <c r="D137" s="34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</row>
    <row r="138" spans="3:33" s="40" customFormat="1" x14ac:dyDescent="0.25">
      <c r="C138"/>
      <c r="D138" s="34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</row>
    <row r="139" spans="3:33" s="40" customFormat="1" x14ac:dyDescent="0.25">
      <c r="C139"/>
      <c r="D139" s="34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</row>
    <row r="140" spans="3:33" s="40" customFormat="1" x14ac:dyDescent="0.25">
      <c r="C140"/>
      <c r="D140" s="34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</row>
    <row r="141" spans="3:33" s="40" customFormat="1" x14ac:dyDescent="0.25">
      <c r="C141"/>
      <c r="D141" s="34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</row>
    <row r="142" spans="3:33" s="40" customFormat="1" x14ac:dyDescent="0.25">
      <c r="C142"/>
      <c r="D142" s="34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</row>
    <row r="143" spans="3:33" s="40" customFormat="1" x14ac:dyDescent="0.25">
      <c r="C143"/>
      <c r="D143" s="34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</row>
    <row r="144" spans="3:33" s="40" customFormat="1" x14ac:dyDescent="0.25">
      <c r="C144"/>
      <c r="D144" s="3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</row>
    <row r="145" spans="3:33" s="40" customFormat="1" x14ac:dyDescent="0.25">
      <c r="C145"/>
      <c r="D145" s="34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</row>
    <row r="146" spans="3:33" s="40" customFormat="1" x14ac:dyDescent="0.25">
      <c r="C146"/>
      <c r="D146" s="34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</row>
    <row r="147" spans="3:33" s="40" customFormat="1" x14ac:dyDescent="0.25">
      <c r="C147"/>
      <c r="D147" s="34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</row>
    <row r="148" spans="3:33" s="40" customFormat="1" x14ac:dyDescent="0.25">
      <c r="C148"/>
      <c r="D148" s="34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</row>
    <row r="149" spans="3:33" s="40" customFormat="1" x14ac:dyDescent="0.25">
      <c r="C149"/>
      <c r="D149" s="34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</row>
    <row r="150" spans="3:33" s="40" customFormat="1" x14ac:dyDescent="0.25">
      <c r="C150"/>
      <c r="D150" s="34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</row>
    <row r="151" spans="3:33" s="40" customFormat="1" x14ac:dyDescent="0.25">
      <c r="C151"/>
      <c r="D151" s="34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</row>
    <row r="152" spans="3:33" s="40" customFormat="1" x14ac:dyDescent="0.25">
      <c r="C152"/>
      <c r="D152" s="34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</row>
    <row r="153" spans="3:33" s="40" customFormat="1" x14ac:dyDescent="0.25">
      <c r="C153"/>
      <c r="D153" s="34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</row>
    <row r="154" spans="3:33" s="40" customFormat="1" x14ac:dyDescent="0.25">
      <c r="C154"/>
      <c r="D154" s="3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</row>
    <row r="155" spans="3:33" s="40" customFormat="1" x14ac:dyDescent="0.25">
      <c r="C155"/>
      <c r="D155" s="34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</row>
    <row r="156" spans="3:33" s="40" customFormat="1" x14ac:dyDescent="0.25">
      <c r="C156"/>
      <c r="D156" s="34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</row>
    <row r="157" spans="3:33" s="40" customFormat="1" x14ac:dyDescent="0.25">
      <c r="C157"/>
      <c r="D157" s="34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</row>
    <row r="158" spans="3:33" s="40" customFormat="1" x14ac:dyDescent="0.25">
      <c r="C158"/>
      <c r="D158" s="34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</row>
    <row r="159" spans="3:33" s="40" customFormat="1" x14ac:dyDescent="0.25">
      <c r="C159"/>
      <c r="D159" s="34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</row>
    <row r="160" spans="3:33" s="40" customFormat="1" x14ac:dyDescent="0.25">
      <c r="C160"/>
      <c r="D160" s="34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</row>
    <row r="161" spans="3:33" s="40" customFormat="1" x14ac:dyDescent="0.25">
      <c r="C161"/>
      <c r="D161" s="34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</row>
    <row r="162" spans="3:33" s="40" customFormat="1" x14ac:dyDescent="0.25">
      <c r="C162"/>
      <c r="D162" s="34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</row>
    <row r="163" spans="3:33" s="40" customFormat="1" x14ac:dyDescent="0.25">
      <c r="C163"/>
      <c r="D163" s="34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</row>
    <row r="164" spans="3:33" s="40" customFormat="1" x14ac:dyDescent="0.25">
      <c r="C164"/>
      <c r="D164" s="3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</row>
    <row r="165" spans="3:33" s="40" customFormat="1" x14ac:dyDescent="0.25">
      <c r="C165"/>
      <c r="D165" s="34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</row>
    <row r="166" spans="3:33" s="40" customFormat="1" x14ac:dyDescent="0.25">
      <c r="C166"/>
      <c r="D166" s="34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</row>
    <row r="167" spans="3:33" s="40" customFormat="1" x14ac:dyDescent="0.25">
      <c r="C167"/>
      <c r="D167" s="34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</row>
    <row r="168" spans="3:33" s="40" customFormat="1" x14ac:dyDescent="0.25">
      <c r="C168"/>
      <c r="D168" s="34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</row>
    <row r="169" spans="3:33" s="40" customFormat="1" x14ac:dyDescent="0.25">
      <c r="C169"/>
      <c r="D169" s="34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</row>
    <row r="170" spans="3:33" s="40" customFormat="1" x14ac:dyDescent="0.25">
      <c r="C170"/>
      <c r="D170" s="34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</row>
    <row r="171" spans="3:33" s="40" customFormat="1" x14ac:dyDescent="0.25">
      <c r="C171"/>
      <c r="D171" s="34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</row>
    <row r="172" spans="3:33" s="40" customFormat="1" x14ac:dyDescent="0.25">
      <c r="C172"/>
      <c r="D172" s="34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</row>
    <row r="173" spans="3:33" s="40" customFormat="1" x14ac:dyDescent="0.25">
      <c r="C173"/>
      <c r="D173" s="34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</row>
    <row r="174" spans="3:33" s="40" customFormat="1" x14ac:dyDescent="0.25">
      <c r="C174"/>
      <c r="D174" s="3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</row>
    <row r="175" spans="3:33" s="40" customFormat="1" x14ac:dyDescent="0.25">
      <c r="C175"/>
      <c r="D175" s="34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</row>
    <row r="176" spans="3:33" s="40" customFormat="1" x14ac:dyDescent="0.25">
      <c r="C176"/>
      <c r="D176" s="34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</row>
    <row r="177" spans="3:33" s="40" customFormat="1" x14ac:dyDescent="0.25">
      <c r="C177"/>
      <c r="D177" s="34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</row>
    <row r="178" spans="3:33" s="40" customFormat="1" x14ac:dyDescent="0.25">
      <c r="C178"/>
      <c r="D178" s="34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</row>
    <row r="179" spans="3:33" s="40" customFormat="1" x14ac:dyDescent="0.25">
      <c r="C179"/>
      <c r="D179" s="34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</row>
    <row r="180" spans="3:33" s="40" customFormat="1" x14ac:dyDescent="0.25">
      <c r="C180"/>
      <c r="D180" s="34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</row>
    <row r="181" spans="3:33" s="40" customFormat="1" x14ac:dyDescent="0.25">
      <c r="C181"/>
      <c r="D181" s="34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</row>
    <row r="182" spans="3:33" s="40" customFormat="1" x14ac:dyDescent="0.25">
      <c r="C182"/>
      <c r="D182" s="34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</row>
    <row r="183" spans="3:33" s="40" customFormat="1" x14ac:dyDescent="0.25">
      <c r="C183"/>
      <c r="D183" s="34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</row>
    <row r="184" spans="3:33" s="40" customFormat="1" x14ac:dyDescent="0.25">
      <c r="C184"/>
      <c r="D184" s="3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</row>
    <row r="185" spans="3:33" s="40" customFormat="1" x14ac:dyDescent="0.25">
      <c r="C185"/>
      <c r="D185" s="34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</row>
    <row r="186" spans="3:33" s="40" customFormat="1" x14ac:dyDescent="0.25">
      <c r="C186"/>
      <c r="D186" s="34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</row>
    <row r="187" spans="3:33" s="40" customFormat="1" x14ac:dyDescent="0.25">
      <c r="C187"/>
      <c r="D187" s="34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</row>
    <row r="188" spans="3:33" s="40" customFormat="1" x14ac:dyDescent="0.25">
      <c r="C188"/>
      <c r="D188" s="34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</row>
    <row r="189" spans="3:33" s="40" customFormat="1" x14ac:dyDescent="0.25">
      <c r="C189"/>
      <c r="D189" s="34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</row>
    <row r="190" spans="3:33" s="40" customFormat="1" x14ac:dyDescent="0.25">
      <c r="C190"/>
      <c r="D190" s="34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</row>
    <row r="191" spans="3:33" s="40" customFormat="1" x14ac:dyDescent="0.25">
      <c r="C191"/>
      <c r="D191" s="34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3:33" s="40" customFormat="1" x14ac:dyDescent="0.25">
      <c r="C192"/>
      <c r="D192" s="34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3:33" s="40" customFormat="1" x14ac:dyDescent="0.25">
      <c r="C193"/>
      <c r="D193" s="34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3:33" s="40" customFormat="1" x14ac:dyDescent="0.25">
      <c r="C194"/>
      <c r="D194" s="3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3:33" s="40" customFormat="1" x14ac:dyDescent="0.25">
      <c r="C195"/>
      <c r="D195" s="34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3:33" s="40" customFormat="1" x14ac:dyDescent="0.25">
      <c r="C196"/>
      <c r="D196" s="34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3:33" s="40" customFormat="1" x14ac:dyDescent="0.25">
      <c r="C197"/>
      <c r="D197" s="34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3:33" s="40" customFormat="1" x14ac:dyDescent="0.25">
      <c r="C198"/>
      <c r="D198" s="34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3:33" s="40" customFormat="1" x14ac:dyDescent="0.25">
      <c r="C199"/>
      <c r="D199" s="34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3:33" s="40" customFormat="1" x14ac:dyDescent="0.25">
      <c r="C200"/>
      <c r="D200" s="34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3:33" s="40" customFormat="1" x14ac:dyDescent="0.25">
      <c r="C201"/>
      <c r="D201" s="34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3:33" s="40" customFormat="1" x14ac:dyDescent="0.25">
      <c r="C202"/>
      <c r="D202" s="34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3:33" s="40" customFormat="1" x14ac:dyDescent="0.25">
      <c r="C203"/>
      <c r="D203" s="34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3:33" s="40" customFormat="1" x14ac:dyDescent="0.25">
      <c r="C204"/>
      <c r="D204" s="3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3:33" s="40" customFormat="1" x14ac:dyDescent="0.25">
      <c r="C205"/>
      <c r="D205" s="34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3:33" s="40" customFormat="1" x14ac:dyDescent="0.25">
      <c r="C206"/>
      <c r="D206" s="34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3:33" s="40" customFormat="1" x14ac:dyDescent="0.25">
      <c r="C207"/>
      <c r="D207" s="34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3:33" s="40" customFormat="1" x14ac:dyDescent="0.25">
      <c r="C208"/>
      <c r="D208" s="34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3:33" s="40" customFormat="1" x14ac:dyDescent="0.25">
      <c r="C209"/>
      <c r="D209" s="34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3:33" s="40" customFormat="1" x14ac:dyDescent="0.25">
      <c r="C210"/>
      <c r="D210" s="34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3:33" s="40" customFormat="1" x14ac:dyDescent="0.25">
      <c r="C211"/>
      <c r="D211" s="34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3:33" s="40" customFormat="1" x14ac:dyDescent="0.25">
      <c r="C212"/>
      <c r="D212" s="34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3:33" s="40" customFormat="1" x14ac:dyDescent="0.25">
      <c r="C213"/>
      <c r="D213" s="34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3:33" s="40" customFormat="1" x14ac:dyDescent="0.25">
      <c r="C214"/>
      <c r="D214" s="3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3:33" s="40" customFormat="1" x14ac:dyDescent="0.25">
      <c r="C215"/>
      <c r="D215" s="34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3:33" s="40" customFormat="1" x14ac:dyDescent="0.25">
      <c r="C216"/>
      <c r="D216" s="34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3:33" s="40" customFormat="1" x14ac:dyDescent="0.25">
      <c r="C217"/>
      <c r="D217" s="34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3:33" s="40" customFormat="1" x14ac:dyDescent="0.25">
      <c r="C218"/>
      <c r="D218" s="34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3:33" s="40" customFormat="1" x14ac:dyDescent="0.25">
      <c r="C219"/>
      <c r="D219" s="34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3:33" s="40" customFormat="1" x14ac:dyDescent="0.25">
      <c r="C220"/>
      <c r="D220" s="34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3:33" s="40" customFormat="1" x14ac:dyDescent="0.25">
      <c r="C221"/>
      <c r="D221" s="34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3:33" s="40" customFormat="1" x14ac:dyDescent="0.25">
      <c r="C222"/>
      <c r="D222" s="34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3:33" s="40" customFormat="1" x14ac:dyDescent="0.25">
      <c r="C223"/>
      <c r="D223" s="34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3:33" s="40" customFormat="1" x14ac:dyDescent="0.25">
      <c r="C224"/>
      <c r="D224" s="3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3:33" s="40" customFormat="1" x14ac:dyDescent="0.25">
      <c r="C225"/>
      <c r="D225" s="34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3:33" s="40" customFormat="1" x14ac:dyDescent="0.25">
      <c r="C226"/>
      <c r="D226" s="34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3:33" s="40" customFormat="1" x14ac:dyDescent="0.25">
      <c r="C227"/>
      <c r="D227" s="34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3:33" s="40" customFormat="1" x14ac:dyDescent="0.25">
      <c r="C228"/>
      <c r="D228" s="34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3:33" s="40" customFormat="1" x14ac:dyDescent="0.25">
      <c r="C229"/>
      <c r="D229" s="34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3:33" s="40" customFormat="1" x14ac:dyDescent="0.25">
      <c r="C230"/>
      <c r="D230" s="34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</row>
    <row r="231" spans="3:33" s="40" customFormat="1" x14ac:dyDescent="0.25">
      <c r="C231"/>
      <c r="D231" s="34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</row>
    <row r="232" spans="3:33" s="40" customFormat="1" x14ac:dyDescent="0.25">
      <c r="C232"/>
      <c r="D232" s="34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</row>
    <row r="233" spans="3:33" s="40" customFormat="1" x14ac:dyDescent="0.25">
      <c r="C233"/>
      <c r="D233" s="34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</row>
    <row r="234" spans="3:33" s="40" customFormat="1" x14ac:dyDescent="0.25">
      <c r="C234"/>
      <c r="D234" s="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</row>
    <row r="235" spans="3:33" s="40" customFormat="1" x14ac:dyDescent="0.25">
      <c r="C235"/>
      <c r="D235" s="34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</row>
    <row r="236" spans="3:33" s="40" customFormat="1" x14ac:dyDescent="0.25">
      <c r="C236"/>
      <c r="D236" s="34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</row>
    <row r="237" spans="3:33" s="40" customFormat="1" x14ac:dyDescent="0.25">
      <c r="C237"/>
      <c r="D237" s="34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</row>
    <row r="238" spans="3:33" s="40" customFormat="1" x14ac:dyDescent="0.25">
      <c r="C238"/>
      <c r="D238" s="34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</row>
    <row r="239" spans="3:33" s="40" customFormat="1" x14ac:dyDescent="0.25">
      <c r="C239"/>
      <c r="D239" s="34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</row>
    <row r="240" spans="3:33" s="40" customFormat="1" x14ac:dyDescent="0.25">
      <c r="C240"/>
      <c r="D240" s="34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</row>
    <row r="241" spans="3:33" s="40" customFormat="1" x14ac:dyDescent="0.25">
      <c r="C241"/>
      <c r="D241" s="34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</row>
    <row r="242" spans="3:33" s="40" customFormat="1" x14ac:dyDescent="0.25">
      <c r="C242"/>
      <c r="D242" s="34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</row>
    <row r="243" spans="3:33" s="40" customFormat="1" x14ac:dyDescent="0.25">
      <c r="C243"/>
      <c r="D243" s="34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</row>
    <row r="244" spans="3:33" s="40" customFormat="1" x14ac:dyDescent="0.25">
      <c r="C244"/>
      <c r="D244" s="3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</row>
    <row r="245" spans="3:33" s="40" customFormat="1" x14ac:dyDescent="0.25">
      <c r="C245"/>
      <c r="D245" s="34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</row>
    <row r="246" spans="3:33" s="40" customFormat="1" x14ac:dyDescent="0.25">
      <c r="C246"/>
      <c r="D246" s="34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</row>
    <row r="247" spans="3:33" s="40" customFormat="1" x14ac:dyDescent="0.25">
      <c r="C247"/>
      <c r="D247" s="34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</row>
    <row r="248" spans="3:33" s="40" customFormat="1" x14ac:dyDescent="0.25">
      <c r="C248"/>
      <c r="D248" s="34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</row>
    <row r="249" spans="3:33" s="40" customFormat="1" x14ac:dyDescent="0.25">
      <c r="C249"/>
      <c r="D249" s="34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</row>
    <row r="250" spans="3:33" s="40" customFormat="1" x14ac:dyDescent="0.25">
      <c r="C250"/>
      <c r="D250" s="34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</row>
    <row r="251" spans="3:33" s="40" customFormat="1" x14ac:dyDescent="0.25">
      <c r="C251"/>
      <c r="D251" s="34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</row>
    <row r="252" spans="3:33" s="40" customFormat="1" x14ac:dyDescent="0.25">
      <c r="C252"/>
      <c r="D252" s="34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</row>
    <row r="253" spans="3:33" s="40" customFormat="1" x14ac:dyDescent="0.25">
      <c r="C253"/>
      <c r="D253" s="34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</row>
    <row r="254" spans="3:33" s="40" customFormat="1" x14ac:dyDescent="0.25">
      <c r="C254"/>
      <c r="D254" s="3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</row>
    <row r="255" spans="3:33" s="40" customFormat="1" x14ac:dyDescent="0.25">
      <c r="C255"/>
      <c r="D255" s="34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</row>
    <row r="256" spans="3:33" s="40" customFormat="1" x14ac:dyDescent="0.25">
      <c r="C256"/>
      <c r="D256" s="34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</row>
    <row r="257" spans="3:33" s="40" customFormat="1" x14ac:dyDescent="0.25">
      <c r="C257"/>
      <c r="D257" s="34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</row>
    <row r="258" spans="3:33" s="40" customFormat="1" x14ac:dyDescent="0.25">
      <c r="C258"/>
      <c r="D258" s="34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</row>
    <row r="259" spans="3:33" s="40" customFormat="1" x14ac:dyDescent="0.25">
      <c r="C259"/>
      <c r="D259" s="34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</row>
    <row r="260" spans="3:33" s="40" customFormat="1" x14ac:dyDescent="0.25">
      <c r="C260"/>
      <c r="D260" s="34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</row>
    <row r="261" spans="3:33" s="40" customFormat="1" x14ac:dyDescent="0.25">
      <c r="C261"/>
      <c r="D261" s="34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</row>
    <row r="262" spans="3:33" s="40" customFormat="1" x14ac:dyDescent="0.25">
      <c r="C262"/>
      <c r="D262" s="34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</row>
    <row r="263" spans="3:33" s="40" customFormat="1" x14ac:dyDescent="0.25">
      <c r="C263"/>
      <c r="D263" s="34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</row>
    <row r="264" spans="3:33" s="40" customFormat="1" x14ac:dyDescent="0.25">
      <c r="C264"/>
      <c r="D264" s="3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</row>
    <row r="265" spans="3:33" s="40" customFormat="1" x14ac:dyDescent="0.25">
      <c r="C265"/>
      <c r="D265" s="34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</row>
    <row r="266" spans="3:33" s="40" customFormat="1" x14ac:dyDescent="0.25">
      <c r="C266"/>
      <c r="D266" s="34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</row>
    <row r="267" spans="3:33" s="40" customFormat="1" x14ac:dyDescent="0.25">
      <c r="C267"/>
      <c r="D267" s="34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</row>
    <row r="268" spans="3:33" s="40" customFormat="1" x14ac:dyDescent="0.25">
      <c r="C268"/>
      <c r="D268" s="34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</row>
    <row r="269" spans="3:33" s="40" customFormat="1" x14ac:dyDescent="0.25">
      <c r="C269"/>
      <c r="D269" s="34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</row>
    <row r="270" spans="3:33" s="40" customFormat="1" x14ac:dyDescent="0.25">
      <c r="C270"/>
      <c r="D270" s="34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</row>
    <row r="271" spans="3:33" s="40" customFormat="1" x14ac:dyDescent="0.25">
      <c r="C271"/>
      <c r="D271" s="34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</row>
    <row r="272" spans="3:33" s="40" customFormat="1" x14ac:dyDescent="0.25">
      <c r="C272"/>
      <c r="D272" s="34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</row>
    <row r="273" spans="3:33" s="40" customFormat="1" x14ac:dyDescent="0.25">
      <c r="C273"/>
      <c r="D273" s="34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</row>
    <row r="274" spans="3:33" s="40" customFormat="1" x14ac:dyDescent="0.25">
      <c r="C274"/>
      <c r="D274" s="3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</row>
    <row r="275" spans="3:33" s="40" customFormat="1" x14ac:dyDescent="0.25">
      <c r="C275"/>
      <c r="D275" s="34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</row>
    <row r="276" spans="3:33" s="40" customFormat="1" x14ac:dyDescent="0.25">
      <c r="C276"/>
      <c r="D276" s="34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</row>
    <row r="277" spans="3:33" s="40" customFormat="1" x14ac:dyDescent="0.25">
      <c r="C277"/>
      <c r="D277" s="34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</row>
    <row r="278" spans="3:33" s="40" customFormat="1" x14ac:dyDescent="0.25">
      <c r="C278"/>
      <c r="D278" s="34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</row>
    <row r="279" spans="3:33" s="40" customFormat="1" x14ac:dyDescent="0.25">
      <c r="C279"/>
      <c r="D279" s="34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</row>
    <row r="280" spans="3:33" s="40" customFormat="1" x14ac:dyDescent="0.25">
      <c r="C280"/>
      <c r="D280" s="34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</row>
    <row r="281" spans="3:33" s="40" customFormat="1" x14ac:dyDescent="0.25">
      <c r="C281"/>
      <c r="D281" s="34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</row>
    <row r="282" spans="3:33" s="40" customFormat="1" x14ac:dyDescent="0.25">
      <c r="C282"/>
      <c r="D282" s="34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</row>
    <row r="283" spans="3:33" s="40" customFormat="1" x14ac:dyDescent="0.25">
      <c r="C283"/>
      <c r="D283" s="34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</row>
    <row r="284" spans="3:33" s="40" customFormat="1" x14ac:dyDescent="0.25">
      <c r="C284"/>
      <c r="D284" s="3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</row>
    <row r="285" spans="3:33" s="40" customFormat="1" x14ac:dyDescent="0.25">
      <c r="C285"/>
      <c r="D285" s="34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</row>
    <row r="286" spans="3:33" s="40" customFormat="1" x14ac:dyDescent="0.25">
      <c r="C286"/>
      <c r="D286" s="34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</row>
    <row r="287" spans="3:33" s="40" customFormat="1" x14ac:dyDescent="0.25">
      <c r="C287"/>
      <c r="D287" s="34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</row>
    <row r="288" spans="3:33" s="40" customFormat="1" x14ac:dyDescent="0.25">
      <c r="C288"/>
      <c r="D288" s="34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</row>
    <row r="289" spans="3:33" s="40" customFormat="1" x14ac:dyDescent="0.25">
      <c r="C289"/>
      <c r="D289" s="34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</row>
    <row r="290" spans="3:33" s="40" customFormat="1" x14ac:dyDescent="0.25">
      <c r="C290"/>
      <c r="D290" s="34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</row>
    <row r="291" spans="3:33" s="40" customFormat="1" x14ac:dyDescent="0.25">
      <c r="C291"/>
      <c r="D291" s="34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</row>
    <row r="292" spans="3:33" s="40" customFormat="1" x14ac:dyDescent="0.25">
      <c r="C292"/>
      <c r="D292" s="34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</row>
    <row r="293" spans="3:33" s="40" customFormat="1" x14ac:dyDescent="0.25">
      <c r="C293"/>
      <c r="D293" s="34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</row>
    <row r="294" spans="3:33" s="40" customFormat="1" x14ac:dyDescent="0.25">
      <c r="C294"/>
      <c r="D294" s="3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</row>
    <row r="295" spans="3:33" s="40" customFormat="1" x14ac:dyDescent="0.25">
      <c r="C295"/>
      <c r="D295" s="34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</row>
    <row r="296" spans="3:33" s="40" customFormat="1" x14ac:dyDescent="0.25">
      <c r="C296"/>
      <c r="D296" s="34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</row>
    <row r="297" spans="3:33" s="40" customFormat="1" x14ac:dyDescent="0.25">
      <c r="C297"/>
      <c r="D297" s="34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</row>
    <row r="298" spans="3:33" s="40" customFormat="1" x14ac:dyDescent="0.25">
      <c r="C298"/>
      <c r="D298" s="34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</row>
    <row r="299" spans="3:33" s="40" customFormat="1" x14ac:dyDescent="0.25">
      <c r="C299"/>
      <c r="D299" s="34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</row>
    <row r="300" spans="3:33" s="40" customFormat="1" x14ac:dyDescent="0.25">
      <c r="C300"/>
      <c r="D300" s="34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</row>
    <row r="301" spans="3:33" s="40" customFormat="1" x14ac:dyDescent="0.25">
      <c r="C301"/>
      <c r="D301" s="34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</row>
    <row r="302" spans="3:33" s="40" customFormat="1" x14ac:dyDescent="0.25">
      <c r="C302"/>
      <c r="D302" s="34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</row>
    <row r="303" spans="3:33" s="40" customFormat="1" x14ac:dyDescent="0.25">
      <c r="C303"/>
      <c r="D303" s="34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</row>
    <row r="304" spans="3:33" s="40" customFormat="1" x14ac:dyDescent="0.25">
      <c r="C304"/>
      <c r="D304" s="3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</row>
    <row r="305" spans="3:33" s="40" customFormat="1" x14ac:dyDescent="0.25">
      <c r="C305"/>
      <c r="D305" s="34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</row>
    <row r="306" spans="3:33" s="40" customFormat="1" x14ac:dyDescent="0.25">
      <c r="C306"/>
      <c r="D306" s="34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</row>
    <row r="307" spans="3:33" s="40" customFormat="1" x14ac:dyDescent="0.25">
      <c r="C307"/>
      <c r="D307" s="34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</row>
    <row r="308" spans="3:33" s="40" customFormat="1" x14ac:dyDescent="0.25">
      <c r="C308"/>
      <c r="D308" s="34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</row>
    <row r="309" spans="3:33" s="40" customFormat="1" x14ac:dyDescent="0.25">
      <c r="C309"/>
      <c r="D309" s="34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</row>
    <row r="310" spans="3:33" s="40" customFormat="1" x14ac:dyDescent="0.25">
      <c r="C310"/>
      <c r="D310" s="34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</row>
    <row r="311" spans="3:33" s="40" customFormat="1" x14ac:dyDescent="0.25">
      <c r="C311"/>
      <c r="D311" s="34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</row>
    <row r="312" spans="3:33" s="40" customFormat="1" x14ac:dyDescent="0.25">
      <c r="C312"/>
      <c r="D312" s="34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</row>
    <row r="313" spans="3:33" s="40" customFormat="1" x14ac:dyDescent="0.25">
      <c r="C313"/>
      <c r="D313" s="34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</row>
    <row r="314" spans="3:33" s="40" customFormat="1" x14ac:dyDescent="0.25">
      <c r="C314"/>
      <c r="D314" s="3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</row>
    <row r="315" spans="3:33" s="40" customFormat="1" x14ac:dyDescent="0.25">
      <c r="C315"/>
      <c r="D315" s="34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</row>
    <row r="316" spans="3:33" s="40" customFormat="1" x14ac:dyDescent="0.25">
      <c r="C316"/>
      <c r="D316" s="34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</row>
    <row r="317" spans="3:33" s="40" customFormat="1" x14ac:dyDescent="0.25">
      <c r="C317"/>
      <c r="D317" s="34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</row>
    <row r="318" spans="3:33" s="40" customFormat="1" x14ac:dyDescent="0.25">
      <c r="C318"/>
      <c r="D318" s="34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</row>
  </sheetData>
  <sheetProtection password="9608" sheet="1" objects="1" scenarios="1"/>
  <mergeCells count="12">
    <mergeCell ref="E9:G9"/>
    <mergeCell ref="G7:H7"/>
    <mergeCell ref="C1:Z1"/>
    <mergeCell ref="G3:Y3"/>
    <mergeCell ref="G4:Y4"/>
    <mergeCell ref="G5:Y5"/>
    <mergeCell ref="I7:J7"/>
    <mergeCell ref="G6:H6"/>
    <mergeCell ref="I6:J6"/>
    <mergeCell ref="C3:E3"/>
    <mergeCell ref="C4:E4"/>
    <mergeCell ref="C5:E5"/>
  </mergeCells>
  <pageMargins left="0.70866141732283472" right="0.70866141732283472" top="0.78740157480314965" bottom="0.78740157480314965" header="0.31496062992125984" footer="0.31496062992125984"/>
  <pageSetup paperSize="9" scale="77" fitToHeight="0" orientation="landscape" r:id="rId1"/>
  <headerFooter>
    <oddFooter>&amp;L&amp;"Arial,Standard"&amp;10Monatsübersicht Gruppenstunden&amp;C&amp;"Arial,Standard"&amp;10Seite &amp;P von &amp;N</oddFooter>
  </headerFooter>
  <ignoredErrors>
    <ignoredError sqref="E14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tabColor theme="5" tint="0.39997558519241921"/>
  </sheetPr>
  <dimension ref="A1:AV2264"/>
  <sheetViews>
    <sheetView topLeftCell="F1" zoomScale="85" zoomScaleNormal="85" workbookViewId="0">
      <pane ySplit="11" topLeftCell="A12" activePane="bottomLeft" state="frozen"/>
      <selection activeCell="F1" sqref="F1"/>
      <selection pane="bottomLeft" activeCell="O10" sqref="O10"/>
    </sheetView>
  </sheetViews>
  <sheetFormatPr baseColWidth="10" defaultRowHeight="14.25" x14ac:dyDescent="0.2"/>
  <cols>
    <col min="1" max="1" width="3" style="49" hidden="1" customWidth="1"/>
    <col min="2" max="2" width="4" style="50" hidden="1" customWidth="1"/>
    <col min="3" max="3" width="3" style="50" hidden="1" customWidth="1"/>
    <col min="4" max="4" width="6.28515625" style="50" hidden="1" customWidth="1"/>
    <col min="5" max="5" width="11.42578125" style="50" hidden="1" customWidth="1"/>
    <col min="6" max="6" width="30.28515625" style="11" customWidth="1"/>
    <col min="7" max="7" width="22.5703125" style="1" customWidth="1"/>
    <col min="8" max="27" width="6.28515625" style="1" customWidth="1"/>
    <col min="28" max="28" width="4.5703125" style="1" customWidth="1"/>
    <col min="29" max="29" width="7.140625" style="1" customWidth="1"/>
    <col min="30" max="30" width="11.42578125" style="34" hidden="1" customWidth="1"/>
    <col min="31" max="31" width="0" style="1" hidden="1" customWidth="1"/>
    <col min="32" max="32" width="5" style="1" hidden="1" customWidth="1"/>
    <col min="33" max="33" width="11.42578125" style="1" hidden="1" customWidth="1"/>
    <col min="34" max="16384" width="11.42578125" style="1"/>
  </cols>
  <sheetData>
    <row r="1" spans="1:48" ht="15.75" thickBot="1" x14ac:dyDescent="0.3">
      <c r="F1" s="195" t="s">
        <v>26</v>
      </c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  <c r="AA1" s="197"/>
      <c r="AB1" s="31"/>
      <c r="AC1" s="31"/>
    </row>
    <row r="2" spans="1:48" s="111" customFormat="1" ht="15" x14ac:dyDescent="0.25">
      <c r="A2" s="108"/>
      <c r="B2" s="109"/>
      <c r="C2" s="109"/>
      <c r="D2" s="109"/>
      <c r="E2" s="109"/>
      <c r="F2" s="143"/>
      <c r="G2" s="144"/>
      <c r="H2" s="145"/>
      <c r="I2" s="144"/>
      <c r="J2" s="144"/>
      <c r="K2" s="144"/>
      <c r="L2" s="145"/>
      <c r="M2" s="144"/>
      <c r="N2" s="146"/>
      <c r="O2" s="146"/>
      <c r="P2" s="144"/>
      <c r="Q2" s="145"/>
      <c r="R2" s="144"/>
      <c r="S2" s="144"/>
      <c r="T2" s="145"/>
      <c r="U2" s="144"/>
      <c r="V2" s="144"/>
      <c r="W2" s="145"/>
      <c r="X2" s="144"/>
      <c r="Y2" s="144"/>
      <c r="Z2" s="146"/>
      <c r="AA2" s="146"/>
      <c r="AB2" s="28"/>
      <c r="AC2" s="28"/>
      <c r="AD2" s="110"/>
    </row>
    <row r="3" spans="1:48" s="111" customFormat="1" ht="15" x14ac:dyDescent="0.25">
      <c r="A3" s="108"/>
      <c r="B3" s="109"/>
      <c r="C3" s="109"/>
      <c r="D3" s="109"/>
      <c r="E3" s="109"/>
      <c r="F3" s="117" t="s">
        <v>52</v>
      </c>
      <c r="G3" s="201" t="str">
        <f>Gruppenstunden!G3</f>
        <v>Institution - Standort</v>
      </c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3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28"/>
    </row>
    <row r="4" spans="1:48" s="111" customFormat="1" ht="15" x14ac:dyDescent="0.25">
      <c r="A4" s="108"/>
      <c r="B4" s="109"/>
      <c r="C4" s="109"/>
      <c r="D4" s="109"/>
      <c r="E4" s="109"/>
      <c r="F4" s="117" t="s">
        <v>90</v>
      </c>
      <c r="G4" s="201" t="str">
        <f>Gruppenstunden!G4</f>
        <v>Musterkurs</v>
      </c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  <c r="T4" s="202"/>
      <c r="U4" s="202"/>
      <c r="V4" s="202"/>
      <c r="W4" s="202"/>
      <c r="X4" s="202"/>
      <c r="Y4" s="202"/>
      <c r="Z4" s="202"/>
      <c r="AA4" s="203"/>
      <c r="AB4" s="115"/>
      <c r="AC4" s="115"/>
      <c r="AD4" s="115"/>
      <c r="AE4" s="115"/>
      <c r="AF4" s="115"/>
      <c r="AG4" s="115"/>
      <c r="AH4" s="115"/>
      <c r="AI4" s="115"/>
      <c r="AJ4" s="115"/>
      <c r="AK4" s="115"/>
      <c r="AL4" s="115"/>
      <c r="AM4" s="115"/>
      <c r="AN4" s="115"/>
      <c r="AO4" s="115"/>
      <c r="AP4" s="28"/>
    </row>
    <row r="5" spans="1:48" s="111" customFormat="1" ht="15" x14ac:dyDescent="0.25">
      <c r="A5" s="108"/>
      <c r="B5" s="109"/>
      <c r="C5" s="109"/>
      <c r="D5" s="109"/>
      <c r="E5" s="109"/>
      <c r="F5" s="117" t="s">
        <v>98</v>
      </c>
      <c r="G5" s="201" t="str">
        <f>Gruppenstunden!G5</f>
        <v>P 123456 / TAS: 222222</v>
      </c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202"/>
      <c r="X5" s="202"/>
      <c r="Y5" s="202"/>
      <c r="Z5" s="202"/>
      <c r="AA5" s="203"/>
      <c r="AB5" s="115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5"/>
      <c r="AP5" s="28"/>
    </row>
    <row r="6" spans="1:48" s="111" customFormat="1" ht="15" x14ac:dyDescent="0.25">
      <c r="A6" s="108"/>
      <c r="B6" s="109"/>
      <c r="C6" s="109"/>
      <c r="D6" s="109"/>
      <c r="E6" s="109"/>
      <c r="F6" s="118" t="s">
        <v>99</v>
      </c>
      <c r="G6" s="125"/>
      <c r="H6" s="125"/>
      <c r="I6" s="123"/>
      <c r="J6" s="127"/>
      <c r="K6" s="127"/>
      <c r="L6" s="127"/>
      <c r="M6" s="127"/>
      <c r="N6" s="128"/>
      <c r="O6" s="129"/>
      <c r="P6" s="128"/>
      <c r="Q6" s="128"/>
      <c r="R6" s="128"/>
      <c r="S6" s="129"/>
      <c r="T6" s="128"/>
      <c r="U6" s="130"/>
      <c r="V6" s="130"/>
      <c r="W6" s="128"/>
      <c r="X6" s="130"/>
      <c r="Y6" s="130"/>
      <c r="Z6" s="128"/>
      <c r="AA6" s="129"/>
      <c r="AB6" s="6"/>
      <c r="AC6" s="6"/>
      <c r="AD6" s="7"/>
      <c r="AE6" s="6"/>
      <c r="AF6" s="6"/>
      <c r="AG6" s="8"/>
      <c r="AH6" s="8"/>
      <c r="AI6"/>
      <c r="AJ6"/>
      <c r="AK6"/>
      <c r="AL6"/>
      <c r="AM6"/>
      <c r="AN6"/>
      <c r="AO6"/>
      <c r="AP6"/>
      <c r="AQ6"/>
      <c r="AR6"/>
      <c r="AS6"/>
      <c r="AT6"/>
      <c r="AU6"/>
      <c r="AV6"/>
    </row>
    <row r="7" spans="1:48" ht="15" x14ac:dyDescent="0.25">
      <c r="F7" s="119" t="s">
        <v>18</v>
      </c>
      <c r="G7" s="147">
        <f>Gruppenstunden!G8</f>
        <v>41491</v>
      </c>
      <c r="H7" s="113"/>
      <c r="I7" s="113"/>
      <c r="J7" s="217"/>
      <c r="K7" s="217"/>
      <c r="L7" s="217"/>
      <c r="M7" s="150">
        <v>1</v>
      </c>
      <c r="Q7" s="105"/>
      <c r="R7" s="105"/>
      <c r="S7" s="105"/>
      <c r="T7" s="105"/>
      <c r="U7" s="105"/>
      <c r="V7" s="105"/>
      <c r="W7" s="3"/>
      <c r="X7" s="3"/>
      <c r="Y7" s="3"/>
      <c r="Z7" s="3"/>
      <c r="AA7" s="3"/>
      <c r="AB7" s="3"/>
      <c r="AC7" s="3"/>
      <c r="AD7" s="3"/>
      <c r="AE7" s="3"/>
      <c r="AF7" s="3"/>
      <c r="AG7" s="5"/>
      <c r="AH7" s="5"/>
      <c r="AI7"/>
      <c r="AJ7"/>
      <c r="AK7"/>
      <c r="AL7"/>
      <c r="AM7"/>
      <c r="AN7"/>
      <c r="AO7"/>
      <c r="AP7"/>
      <c r="AQ7"/>
      <c r="AR7"/>
      <c r="AS7"/>
      <c r="AT7"/>
      <c r="AU7"/>
      <c r="AV7"/>
    </row>
    <row r="8" spans="1:48" s="9" customFormat="1" ht="15" x14ac:dyDescent="0.25">
      <c r="A8" s="51"/>
      <c r="B8" s="52"/>
      <c r="C8" s="52"/>
      <c r="D8" s="52"/>
      <c r="E8" s="52"/>
      <c r="F8" s="119" t="s">
        <v>19</v>
      </c>
      <c r="G8" s="147">
        <f>Gruppenstunden!G9</f>
        <v>41854</v>
      </c>
      <c r="H8" s="114"/>
      <c r="I8" s="114"/>
      <c r="J8" s="1"/>
      <c r="K8" s="1"/>
      <c r="L8" s="1"/>
      <c r="M8" s="1"/>
      <c r="P8" s="9" t="s">
        <v>109</v>
      </c>
      <c r="Q8" s="8"/>
      <c r="R8" s="6"/>
      <c r="S8" s="7"/>
      <c r="T8" s="6"/>
      <c r="U8" s="8"/>
      <c r="V8" s="8"/>
      <c r="W8" s="3"/>
      <c r="X8" s="8"/>
      <c r="Y8" s="8"/>
      <c r="Z8" s="3"/>
      <c r="AA8" s="3"/>
      <c r="AB8" s="3"/>
      <c r="AC8" s="3"/>
      <c r="AD8" s="3"/>
      <c r="AE8" s="3"/>
      <c r="AF8" s="3"/>
      <c r="AG8" s="5"/>
      <c r="AH8" s="5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</row>
    <row r="9" spans="1:48" ht="15" x14ac:dyDescent="0.25">
      <c r="F9" s="2"/>
      <c r="H9" s="3"/>
      <c r="I9" s="3"/>
      <c r="J9" s="3"/>
      <c r="K9" s="3"/>
      <c r="L9" s="3"/>
      <c r="M9" s="3"/>
      <c r="N9" s="5"/>
      <c r="O9" s="5"/>
      <c r="P9" s="6"/>
      <c r="Q9" s="7"/>
      <c r="R9" s="6"/>
      <c r="S9" s="6"/>
      <c r="T9" s="7"/>
      <c r="U9" s="6"/>
      <c r="V9" s="6"/>
      <c r="W9" s="7"/>
      <c r="X9" s="6"/>
      <c r="Y9" s="6"/>
      <c r="Z9" s="8"/>
      <c r="AA9" s="8"/>
    </row>
    <row r="10" spans="1:48" ht="88.5" x14ac:dyDescent="0.2">
      <c r="A10" s="38" t="s">
        <v>49</v>
      </c>
      <c r="B10" s="39" t="s">
        <v>47</v>
      </c>
      <c r="C10" s="39" t="s">
        <v>48</v>
      </c>
      <c r="D10" s="39" t="s">
        <v>79</v>
      </c>
      <c r="E10" s="39" t="s">
        <v>80</v>
      </c>
      <c r="F10" s="21" t="s">
        <v>46</v>
      </c>
      <c r="G10" s="22" t="s">
        <v>0</v>
      </c>
      <c r="H10" s="120" t="s">
        <v>105</v>
      </c>
      <c r="I10" s="120" t="s">
        <v>86</v>
      </c>
      <c r="J10" s="120" t="s">
        <v>87</v>
      </c>
      <c r="K10" s="120" t="s">
        <v>28</v>
      </c>
      <c r="L10" s="120" t="s">
        <v>29</v>
      </c>
      <c r="M10" s="120" t="s">
        <v>30</v>
      </c>
      <c r="N10" s="120" t="s">
        <v>31</v>
      </c>
      <c r="O10" s="120" t="s">
        <v>32</v>
      </c>
      <c r="P10" s="120" t="s">
        <v>33</v>
      </c>
      <c r="Q10" s="120" t="s">
        <v>34</v>
      </c>
      <c r="R10" s="120" t="s">
        <v>35</v>
      </c>
      <c r="S10" s="120" t="s">
        <v>36</v>
      </c>
      <c r="T10" s="120" t="s">
        <v>37</v>
      </c>
      <c r="U10" s="120" t="s">
        <v>38</v>
      </c>
      <c r="V10" s="120" t="s">
        <v>39</v>
      </c>
      <c r="W10" s="120" t="s">
        <v>40</v>
      </c>
      <c r="X10" s="120" t="s">
        <v>41</v>
      </c>
      <c r="Y10" s="120" t="s">
        <v>42</v>
      </c>
      <c r="Z10" s="120" t="s">
        <v>43</v>
      </c>
      <c r="AA10" s="120" t="s">
        <v>44</v>
      </c>
      <c r="AB10" s="10"/>
      <c r="AC10" s="112" t="s">
        <v>106</v>
      </c>
    </row>
    <row r="11" spans="1:48" ht="15" x14ac:dyDescent="0.2">
      <c r="F11" s="186" t="s">
        <v>27</v>
      </c>
      <c r="G11" s="187"/>
      <c r="H11" s="175">
        <f t="shared" ref="H11:AA11" si="0">SUM(H12:H744)</f>
        <v>0</v>
      </c>
      <c r="I11" s="175">
        <f t="shared" si="0"/>
        <v>0</v>
      </c>
      <c r="J11" s="175">
        <f t="shared" si="0"/>
        <v>0</v>
      </c>
      <c r="K11" s="175">
        <f t="shared" si="0"/>
        <v>0</v>
      </c>
      <c r="L11" s="175">
        <f t="shared" si="0"/>
        <v>0</v>
      </c>
      <c r="M11" s="175">
        <f t="shared" si="0"/>
        <v>0</v>
      </c>
      <c r="N11" s="175">
        <f t="shared" si="0"/>
        <v>0</v>
      </c>
      <c r="O11" s="175">
        <f t="shared" si="0"/>
        <v>0</v>
      </c>
      <c r="P11" s="175">
        <f t="shared" si="0"/>
        <v>0</v>
      </c>
      <c r="Q11" s="175">
        <f t="shared" si="0"/>
        <v>0</v>
      </c>
      <c r="R11" s="175">
        <f t="shared" si="0"/>
        <v>0</v>
      </c>
      <c r="S11" s="175">
        <f t="shared" si="0"/>
        <v>0</v>
      </c>
      <c r="T11" s="175">
        <f t="shared" si="0"/>
        <v>0</v>
      </c>
      <c r="U11" s="175">
        <f t="shared" si="0"/>
        <v>0</v>
      </c>
      <c r="V11" s="175">
        <f t="shared" si="0"/>
        <v>0</v>
      </c>
      <c r="W11" s="175">
        <f t="shared" si="0"/>
        <v>0</v>
      </c>
      <c r="X11" s="175">
        <f t="shared" si="0"/>
        <v>0</v>
      </c>
      <c r="Y11" s="175">
        <f t="shared" si="0"/>
        <v>0</v>
      </c>
      <c r="Z11" s="175">
        <f t="shared" si="0"/>
        <v>0</v>
      </c>
      <c r="AA11" s="175">
        <f t="shared" si="0"/>
        <v>0</v>
      </c>
      <c r="AB11" s="163"/>
      <c r="AC11" s="66" t="str">
        <f>IF(SUM(H11:AA11)=0,"",SUM(H11:AA11))</f>
        <v/>
      </c>
      <c r="AF11" s="1">
        <v>1</v>
      </c>
      <c r="AG11" s="1" t="s">
        <v>23</v>
      </c>
    </row>
    <row r="12" spans="1:48" x14ac:dyDescent="0.2">
      <c r="A12" s="48">
        <f>IF(F12="","",(WEEKNUM(F12,2)))</f>
        <v>32</v>
      </c>
      <c r="B12" s="50">
        <f>IF(F12="","",WEEKDAY(F12,2))</f>
        <v>1</v>
      </c>
      <c r="C12" s="50">
        <v>1</v>
      </c>
      <c r="D12" s="50">
        <f>MONTH(E12)</f>
        <v>8</v>
      </c>
      <c r="E12" s="54">
        <f>F12</f>
        <v>41491</v>
      </c>
      <c r="F12" s="17">
        <f>IF($G$7="","",G7)</f>
        <v>41491</v>
      </c>
      <c r="G12" s="148"/>
      <c r="H12" s="164"/>
      <c r="I12" s="165"/>
      <c r="J12" s="165"/>
      <c r="K12" s="165"/>
      <c r="L12" s="165"/>
      <c r="M12" s="165"/>
      <c r="N12" s="165"/>
      <c r="O12" s="165"/>
      <c r="P12" s="165"/>
      <c r="Q12" s="165"/>
      <c r="R12" s="165"/>
      <c r="S12" s="165"/>
      <c r="T12" s="165"/>
      <c r="U12" s="165"/>
      <c r="V12" s="165"/>
      <c r="W12" s="165"/>
      <c r="X12" s="165"/>
      <c r="Y12" s="165"/>
      <c r="Z12" s="165"/>
      <c r="AA12" s="166"/>
      <c r="AB12" s="163"/>
      <c r="AC12" s="167" t="str">
        <f t="shared" ref="AC12:AC75" si="1">IF(SUM(H12:AA12)=0,"",SUM(H12:AA12))</f>
        <v/>
      </c>
      <c r="AD12" s="34">
        <f>COUNTIF(Feiertage!$C$3:$C$115,F12)</f>
        <v>0</v>
      </c>
      <c r="AF12" s="1">
        <v>2</v>
      </c>
      <c r="AG12" s="1" t="s">
        <v>104</v>
      </c>
    </row>
    <row r="13" spans="1:48" x14ac:dyDescent="0.2">
      <c r="A13" s="48">
        <f t="shared" ref="A13:A76" si="2">IF(F13="","",(WEEKNUM(F13,2)))</f>
        <v>32</v>
      </c>
      <c r="B13" s="50">
        <f t="shared" ref="B13:B76" si="3">IF(F13="","",WEEKDAY(F13,2))</f>
        <v>2</v>
      </c>
      <c r="C13" s="50">
        <f>IF(A13&gt;A12,C12+1,C12)</f>
        <v>1</v>
      </c>
      <c r="D13" s="50">
        <f t="shared" ref="D13:D76" si="4">MONTH(E13)</f>
        <v>8</v>
      </c>
      <c r="E13" s="54">
        <f t="shared" ref="E13:E76" si="5">F13</f>
        <v>41492</v>
      </c>
      <c r="F13" s="12">
        <f t="shared" ref="F13:F76" si="6">IF(F12&lt;$G$8,F12+1,"")</f>
        <v>41492</v>
      </c>
      <c r="G13" s="149"/>
      <c r="H13" s="168"/>
      <c r="I13" s="169"/>
      <c r="J13" s="169"/>
      <c r="K13" s="169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  <c r="AA13" s="170"/>
      <c r="AB13" s="163"/>
      <c r="AC13" s="167" t="str">
        <f t="shared" si="1"/>
        <v/>
      </c>
      <c r="AD13" s="34">
        <f>COUNTIF(Feiertage!$C$3:$C$115,F13)</f>
        <v>0</v>
      </c>
      <c r="AF13" s="1">
        <v>3</v>
      </c>
      <c r="AG13" s="1" t="s">
        <v>24</v>
      </c>
    </row>
    <row r="14" spans="1:48" x14ac:dyDescent="0.2">
      <c r="A14" s="48">
        <f t="shared" si="2"/>
        <v>32</v>
      </c>
      <c r="B14" s="50">
        <f t="shared" si="3"/>
        <v>3</v>
      </c>
      <c r="C14" s="50">
        <f t="shared" ref="C14:C77" si="7">IF(A14&gt;A13,C13+1,C13)</f>
        <v>1</v>
      </c>
      <c r="D14" s="50">
        <f t="shared" si="4"/>
        <v>8</v>
      </c>
      <c r="E14" s="54">
        <f t="shared" si="5"/>
        <v>41493</v>
      </c>
      <c r="F14" s="12">
        <f t="shared" si="6"/>
        <v>41493</v>
      </c>
      <c r="G14" s="149"/>
      <c r="H14" s="168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  <c r="AA14" s="170"/>
      <c r="AB14" s="163"/>
      <c r="AC14" s="167" t="str">
        <f t="shared" si="1"/>
        <v/>
      </c>
      <c r="AD14" s="34">
        <f>COUNTIF(Feiertage!$C$3:$C$115,F14)</f>
        <v>0</v>
      </c>
    </row>
    <row r="15" spans="1:48" x14ac:dyDescent="0.2">
      <c r="A15" s="48">
        <f t="shared" si="2"/>
        <v>32</v>
      </c>
      <c r="B15" s="50">
        <f t="shared" si="3"/>
        <v>4</v>
      </c>
      <c r="C15" s="50">
        <f t="shared" si="7"/>
        <v>1</v>
      </c>
      <c r="D15" s="50">
        <f t="shared" si="4"/>
        <v>8</v>
      </c>
      <c r="E15" s="54">
        <f t="shared" si="5"/>
        <v>41494</v>
      </c>
      <c r="F15" s="12">
        <f t="shared" si="6"/>
        <v>41494</v>
      </c>
      <c r="G15" s="149"/>
      <c r="H15" s="168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170"/>
      <c r="AB15" s="163"/>
      <c r="AC15" s="167" t="str">
        <f t="shared" si="1"/>
        <v/>
      </c>
      <c r="AD15" s="34">
        <f>COUNTIF(Feiertage!$C$3:$C$115,F15)</f>
        <v>0</v>
      </c>
    </row>
    <row r="16" spans="1:48" x14ac:dyDescent="0.2">
      <c r="A16" s="48">
        <f t="shared" si="2"/>
        <v>32</v>
      </c>
      <c r="B16" s="50">
        <f t="shared" si="3"/>
        <v>5</v>
      </c>
      <c r="C16" s="50">
        <f t="shared" si="7"/>
        <v>1</v>
      </c>
      <c r="D16" s="50">
        <f t="shared" si="4"/>
        <v>8</v>
      </c>
      <c r="E16" s="54">
        <f t="shared" si="5"/>
        <v>41495</v>
      </c>
      <c r="F16" s="12">
        <f t="shared" si="6"/>
        <v>41495</v>
      </c>
      <c r="G16" s="149"/>
      <c r="H16" s="168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  <c r="AA16" s="170"/>
      <c r="AB16" s="163"/>
      <c r="AC16" s="167" t="str">
        <f t="shared" si="1"/>
        <v/>
      </c>
      <c r="AD16" s="34">
        <f>COUNTIF(Feiertage!$C$3:$C$115,F16)</f>
        <v>0</v>
      </c>
    </row>
    <row r="17" spans="1:30" x14ac:dyDescent="0.2">
      <c r="A17" s="48">
        <f t="shared" si="2"/>
        <v>32</v>
      </c>
      <c r="B17" s="50">
        <f t="shared" si="3"/>
        <v>6</v>
      </c>
      <c r="C17" s="50">
        <f t="shared" si="7"/>
        <v>1</v>
      </c>
      <c r="D17" s="50">
        <f t="shared" si="4"/>
        <v>8</v>
      </c>
      <c r="E17" s="54">
        <f t="shared" si="5"/>
        <v>41496</v>
      </c>
      <c r="F17" s="12">
        <f t="shared" si="6"/>
        <v>41496</v>
      </c>
      <c r="G17" s="149"/>
      <c r="H17" s="168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  <c r="AA17" s="170"/>
      <c r="AB17" s="163"/>
      <c r="AC17" s="167" t="str">
        <f t="shared" si="1"/>
        <v/>
      </c>
      <c r="AD17" s="34">
        <f>COUNTIF(Feiertage!$C$3:$C$115,F17)</f>
        <v>0</v>
      </c>
    </row>
    <row r="18" spans="1:30" x14ac:dyDescent="0.2">
      <c r="A18" s="48">
        <f t="shared" si="2"/>
        <v>32</v>
      </c>
      <c r="B18" s="50">
        <f t="shared" si="3"/>
        <v>7</v>
      </c>
      <c r="C18" s="50">
        <f t="shared" si="7"/>
        <v>1</v>
      </c>
      <c r="D18" s="50">
        <f t="shared" si="4"/>
        <v>8</v>
      </c>
      <c r="E18" s="54">
        <f t="shared" si="5"/>
        <v>41497</v>
      </c>
      <c r="F18" s="12">
        <f t="shared" si="6"/>
        <v>41497</v>
      </c>
      <c r="G18" s="149"/>
      <c r="H18" s="168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  <c r="AA18" s="170"/>
      <c r="AB18" s="163"/>
      <c r="AC18" s="167" t="str">
        <f t="shared" si="1"/>
        <v/>
      </c>
      <c r="AD18" s="34">
        <f>COUNTIF(Feiertage!$C$3:$C$115,F18)</f>
        <v>0</v>
      </c>
    </row>
    <row r="19" spans="1:30" x14ac:dyDescent="0.2">
      <c r="A19" s="48">
        <f t="shared" si="2"/>
        <v>33</v>
      </c>
      <c r="B19" s="50">
        <f t="shared" si="3"/>
        <v>1</v>
      </c>
      <c r="C19" s="50">
        <f t="shared" si="7"/>
        <v>2</v>
      </c>
      <c r="D19" s="50">
        <f t="shared" si="4"/>
        <v>8</v>
      </c>
      <c r="E19" s="54">
        <f t="shared" si="5"/>
        <v>41498</v>
      </c>
      <c r="F19" s="12">
        <f t="shared" si="6"/>
        <v>41498</v>
      </c>
      <c r="G19" s="149"/>
      <c r="H19" s="168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  <c r="AA19" s="170"/>
      <c r="AB19" s="163"/>
      <c r="AC19" s="167" t="str">
        <f t="shared" si="1"/>
        <v/>
      </c>
      <c r="AD19" s="34">
        <f>COUNTIF(Feiertage!$C$3:$C$115,F19)</f>
        <v>0</v>
      </c>
    </row>
    <row r="20" spans="1:30" x14ac:dyDescent="0.2">
      <c r="A20" s="48">
        <f t="shared" si="2"/>
        <v>33</v>
      </c>
      <c r="B20" s="50">
        <f t="shared" si="3"/>
        <v>2</v>
      </c>
      <c r="C20" s="50">
        <f t="shared" si="7"/>
        <v>2</v>
      </c>
      <c r="D20" s="50">
        <f t="shared" si="4"/>
        <v>8</v>
      </c>
      <c r="E20" s="54">
        <f t="shared" si="5"/>
        <v>41499</v>
      </c>
      <c r="F20" s="12">
        <f t="shared" si="6"/>
        <v>41499</v>
      </c>
      <c r="G20" s="149"/>
      <c r="H20" s="168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  <c r="AA20" s="170"/>
      <c r="AB20" s="163"/>
      <c r="AC20" s="167" t="str">
        <f t="shared" si="1"/>
        <v/>
      </c>
      <c r="AD20" s="34">
        <f>COUNTIF(Feiertage!$C$3:$C$115,F20)</f>
        <v>0</v>
      </c>
    </row>
    <row r="21" spans="1:30" x14ac:dyDescent="0.2">
      <c r="A21" s="48">
        <f t="shared" si="2"/>
        <v>33</v>
      </c>
      <c r="B21" s="50">
        <f t="shared" si="3"/>
        <v>3</v>
      </c>
      <c r="C21" s="50">
        <f t="shared" si="7"/>
        <v>2</v>
      </c>
      <c r="D21" s="50">
        <f t="shared" si="4"/>
        <v>8</v>
      </c>
      <c r="E21" s="54">
        <f t="shared" si="5"/>
        <v>41500</v>
      </c>
      <c r="F21" s="12">
        <f t="shared" si="6"/>
        <v>41500</v>
      </c>
      <c r="G21" s="149"/>
      <c r="H21" s="168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  <c r="AA21" s="170"/>
      <c r="AB21" s="163"/>
      <c r="AC21" s="167" t="str">
        <f t="shared" si="1"/>
        <v/>
      </c>
      <c r="AD21" s="34">
        <f>COUNTIF(Feiertage!$C$3:$C$115,F21)</f>
        <v>0</v>
      </c>
    </row>
    <row r="22" spans="1:30" x14ac:dyDescent="0.2">
      <c r="A22" s="48">
        <f t="shared" si="2"/>
        <v>33</v>
      </c>
      <c r="B22" s="50">
        <f t="shared" si="3"/>
        <v>4</v>
      </c>
      <c r="C22" s="50">
        <f t="shared" si="7"/>
        <v>2</v>
      </c>
      <c r="D22" s="50">
        <f t="shared" si="4"/>
        <v>8</v>
      </c>
      <c r="E22" s="54">
        <f t="shared" si="5"/>
        <v>41501</v>
      </c>
      <c r="F22" s="12">
        <f t="shared" si="6"/>
        <v>41501</v>
      </c>
      <c r="G22" s="149"/>
      <c r="H22" s="168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  <c r="AA22" s="170"/>
      <c r="AB22" s="163"/>
      <c r="AC22" s="167" t="str">
        <f t="shared" si="1"/>
        <v/>
      </c>
      <c r="AD22" s="34">
        <f>COUNTIF(Feiertage!$C$3:$C$115,F22)</f>
        <v>1</v>
      </c>
    </row>
    <row r="23" spans="1:30" x14ac:dyDescent="0.2">
      <c r="A23" s="48">
        <f t="shared" si="2"/>
        <v>33</v>
      </c>
      <c r="B23" s="50">
        <f t="shared" si="3"/>
        <v>5</v>
      </c>
      <c r="C23" s="50">
        <f t="shared" si="7"/>
        <v>2</v>
      </c>
      <c r="D23" s="50">
        <f t="shared" si="4"/>
        <v>8</v>
      </c>
      <c r="E23" s="54">
        <f t="shared" si="5"/>
        <v>41502</v>
      </c>
      <c r="F23" s="12">
        <f t="shared" si="6"/>
        <v>41502</v>
      </c>
      <c r="G23" s="149"/>
      <c r="H23" s="168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  <c r="AA23" s="170"/>
      <c r="AB23" s="163"/>
      <c r="AC23" s="167" t="str">
        <f t="shared" si="1"/>
        <v/>
      </c>
      <c r="AD23" s="34">
        <f>COUNTIF(Feiertage!$C$3:$C$115,F23)</f>
        <v>0</v>
      </c>
    </row>
    <row r="24" spans="1:30" x14ac:dyDescent="0.2">
      <c r="A24" s="48">
        <f t="shared" si="2"/>
        <v>33</v>
      </c>
      <c r="B24" s="50">
        <f t="shared" si="3"/>
        <v>6</v>
      </c>
      <c r="C24" s="50">
        <f t="shared" si="7"/>
        <v>2</v>
      </c>
      <c r="D24" s="50">
        <f t="shared" si="4"/>
        <v>8</v>
      </c>
      <c r="E24" s="54">
        <f t="shared" si="5"/>
        <v>41503</v>
      </c>
      <c r="F24" s="12">
        <f t="shared" si="6"/>
        <v>41503</v>
      </c>
      <c r="G24" s="149"/>
      <c r="H24" s="168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  <c r="AA24" s="170"/>
      <c r="AB24" s="163"/>
      <c r="AC24" s="167" t="str">
        <f t="shared" si="1"/>
        <v/>
      </c>
      <c r="AD24" s="34">
        <f>COUNTIF(Feiertage!$C$3:$C$115,F24)</f>
        <v>0</v>
      </c>
    </row>
    <row r="25" spans="1:30" x14ac:dyDescent="0.2">
      <c r="A25" s="48">
        <f t="shared" si="2"/>
        <v>33</v>
      </c>
      <c r="B25" s="50">
        <f t="shared" si="3"/>
        <v>7</v>
      </c>
      <c r="C25" s="50">
        <f t="shared" si="7"/>
        <v>2</v>
      </c>
      <c r="D25" s="50">
        <f t="shared" si="4"/>
        <v>8</v>
      </c>
      <c r="E25" s="54">
        <f t="shared" si="5"/>
        <v>41504</v>
      </c>
      <c r="F25" s="12">
        <f t="shared" si="6"/>
        <v>41504</v>
      </c>
      <c r="G25" s="149"/>
      <c r="H25" s="168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  <c r="AA25" s="170"/>
      <c r="AB25" s="163"/>
      <c r="AC25" s="167" t="str">
        <f t="shared" si="1"/>
        <v/>
      </c>
      <c r="AD25" s="34">
        <f>COUNTIF(Feiertage!$C$3:$C$115,F25)</f>
        <v>0</v>
      </c>
    </row>
    <row r="26" spans="1:30" x14ac:dyDescent="0.2">
      <c r="A26" s="48">
        <f t="shared" si="2"/>
        <v>34</v>
      </c>
      <c r="B26" s="50">
        <f t="shared" si="3"/>
        <v>1</v>
      </c>
      <c r="C26" s="50">
        <f t="shared" si="7"/>
        <v>3</v>
      </c>
      <c r="D26" s="50">
        <f t="shared" si="4"/>
        <v>8</v>
      </c>
      <c r="E26" s="54">
        <f t="shared" si="5"/>
        <v>41505</v>
      </c>
      <c r="F26" s="12">
        <f t="shared" si="6"/>
        <v>41505</v>
      </c>
      <c r="G26" s="149"/>
      <c r="H26" s="168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  <c r="AA26" s="170"/>
      <c r="AB26" s="163"/>
      <c r="AC26" s="167" t="str">
        <f t="shared" si="1"/>
        <v/>
      </c>
      <c r="AD26" s="34">
        <f>COUNTIF(Feiertage!$C$3:$C$115,F26)</f>
        <v>0</v>
      </c>
    </row>
    <row r="27" spans="1:30" x14ac:dyDescent="0.2">
      <c r="A27" s="48">
        <f t="shared" si="2"/>
        <v>34</v>
      </c>
      <c r="B27" s="50">
        <f t="shared" si="3"/>
        <v>2</v>
      </c>
      <c r="C27" s="50">
        <f t="shared" si="7"/>
        <v>3</v>
      </c>
      <c r="D27" s="50">
        <f t="shared" si="4"/>
        <v>8</v>
      </c>
      <c r="E27" s="54">
        <f t="shared" si="5"/>
        <v>41506</v>
      </c>
      <c r="F27" s="12">
        <f t="shared" si="6"/>
        <v>41506</v>
      </c>
      <c r="G27" s="149"/>
      <c r="H27" s="168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  <c r="AA27" s="170"/>
      <c r="AB27" s="163"/>
      <c r="AC27" s="167" t="str">
        <f t="shared" si="1"/>
        <v/>
      </c>
      <c r="AD27" s="34">
        <f>COUNTIF(Feiertage!$C$3:$C$115,F27)</f>
        <v>0</v>
      </c>
    </row>
    <row r="28" spans="1:30" x14ac:dyDescent="0.2">
      <c r="A28" s="48">
        <f t="shared" si="2"/>
        <v>34</v>
      </c>
      <c r="B28" s="50">
        <f t="shared" si="3"/>
        <v>3</v>
      </c>
      <c r="C28" s="50">
        <f t="shared" si="7"/>
        <v>3</v>
      </c>
      <c r="D28" s="50">
        <f t="shared" si="4"/>
        <v>8</v>
      </c>
      <c r="E28" s="54">
        <f t="shared" si="5"/>
        <v>41507</v>
      </c>
      <c r="F28" s="12">
        <f t="shared" si="6"/>
        <v>41507</v>
      </c>
      <c r="G28" s="149"/>
      <c r="H28" s="168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  <c r="AA28" s="170"/>
      <c r="AB28" s="163"/>
      <c r="AC28" s="167" t="str">
        <f t="shared" si="1"/>
        <v/>
      </c>
      <c r="AD28" s="34">
        <f>COUNTIF(Feiertage!$C$3:$C$115,F28)</f>
        <v>0</v>
      </c>
    </row>
    <row r="29" spans="1:30" x14ac:dyDescent="0.2">
      <c r="A29" s="48">
        <f t="shared" si="2"/>
        <v>34</v>
      </c>
      <c r="B29" s="50">
        <f t="shared" si="3"/>
        <v>4</v>
      </c>
      <c r="C29" s="50">
        <f t="shared" si="7"/>
        <v>3</v>
      </c>
      <c r="D29" s="50">
        <f t="shared" si="4"/>
        <v>8</v>
      </c>
      <c r="E29" s="54">
        <f t="shared" si="5"/>
        <v>41508</v>
      </c>
      <c r="F29" s="12">
        <f t="shared" si="6"/>
        <v>41508</v>
      </c>
      <c r="G29" s="149"/>
      <c r="H29" s="168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  <c r="AA29" s="170"/>
      <c r="AB29" s="163"/>
      <c r="AC29" s="167" t="str">
        <f t="shared" si="1"/>
        <v/>
      </c>
      <c r="AD29" s="34">
        <f>COUNTIF(Feiertage!$C$3:$C$115,F29)</f>
        <v>0</v>
      </c>
    </row>
    <row r="30" spans="1:30" x14ac:dyDescent="0.2">
      <c r="A30" s="48">
        <f t="shared" si="2"/>
        <v>34</v>
      </c>
      <c r="B30" s="50">
        <f t="shared" si="3"/>
        <v>5</v>
      </c>
      <c r="C30" s="50">
        <f t="shared" si="7"/>
        <v>3</v>
      </c>
      <c r="D30" s="50">
        <f t="shared" si="4"/>
        <v>8</v>
      </c>
      <c r="E30" s="54">
        <f t="shared" si="5"/>
        <v>41509</v>
      </c>
      <c r="F30" s="12">
        <f t="shared" si="6"/>
        <v>41509</v>
      </c>
      <c r="G30" s="149"/>
      <c r="H30" s="168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  <c r="AA30" s="170"/>
      <c r="AB30" s="163"/>
      <c r="AC30" s="167" t="str">
        <f t="shared" si="1"/>
        <v/>
      </c>
      <c r="AD30" s="34">
        <f>COUNTIF(Feiertage!$C$3:$C$115,F30)</f>
        <v>0</v>
      </c>
    </row>
    <row r="31" spans="1:30" x14ac:dyDescent="0.2">
      <c r="A31" s="48">
        <f t="shared" si="2"/>
        <v>34</v>
      </c>
      <c r="B31" s="50">
        <f t="shared" si="3"/>
        <v>6</v>
      </c>
      <c r="C31" s="50">
        <f t="shared" si="7"/>
        <v>3</v>
      </c>
      <c r="D31" s="50">
        <f t="shared" si="4"/>
        <v>8</v>
      </c>
      <c r="E31" s="54">
        <f t="shared" si="5"/>
        <v>41510</v>
      </c>
      <c r="F31" s="12">
        <f t="shared" si="6"/>
        <v>41510</v>
      </c>
      <c r="G31" s="149"/>
      <c r="H31" s="168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  <c r="AA31" s="170"/>
      <c r="AB31" s="163"/>
      <c r="AC31" s="167" t="str">
        <f t="shared" si="1"/>
        <v/>
      </c>
      <c r="AD31" s="34">
        <f>COUNTIF(Feiertage!$C$3:$C$115,F31)</f>
        <v>0</v>
      </c>
    </row>
    <row r="32" spans="1:30" x14ac:dyDescent="0.2">
      <c r="A32" s="48">
        <f t="shared" si="2"/>
        <v>34</v>
      </c>
      <c r="B32" s="50">
        <f t="shared" si="3"/>
        <v>7</v>
      </c>
      <c r="C32" s="50">
        <f t="shared" si="7"/>
        <v>3</v>
      </c>
      <c r="D32" s="50">
        <f t="shared" si="4"/>
        <v>8</v>
      </c>
      <c r="E32" s="54">
        <f t="shared" si="5"/>
        <v>41511</v>
      </c>
      <c r="F32" s="12">
        <f t="shared" si="6"/>
        <v>41511</v>
      </c>
      <c r="G32" s="149"/>
      <c r="H32" s="168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  <c r="AA32" s="170"/>
      <c r="AB32" s="163"/>
      <c r="AC32" s="167" t="str">
        <f t="shared" si="1"/>
        <v/>
      </c>
      <c r="AD32" s="34">
        <f>COUNTIF(Feiertage!$C$3:$C$115,F32)</f>
        <v>0</v>
      </c>
    </row>
    <row r="33" spans="1:30" x14ac:dyDescent="0.2">
      <c r="A33" s="48">
        <f t="shared" si="2"/>
        <v>35</v>
      </c>
      <c r="B33" s="50">
        <f t="shared" si="3"/>
        <v>1</v>
      </c>
      <c r="C33" s="50">
        <f t="shared" si="7"/>
        <v>4</v>
      </c>
      <c r="D33" s="50">
        <f t="shared" si="4"/>
        <v>8</v>
      </c>
      <c r="E33" s="54">
        <f t="shared" si="5"/>
        <v>41512</v>
      </c>
      <c r="F33" s="12">
        <f t="shared" si="6"/>
        <v>41512</v>
      </c>
      <c r="G33" s="149"/>
      <c r="H33" s="168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  <c r="AA33" s="170"/>
      <c r="AB33" s="163"/>
      <c r="AC33" s="167" t="str">
        <f t="shared" si="1"/>
        <v/>
      </c>
      <c r="AD33" s="34">
        <f>COUNTIF(Feiertage!$C$3:$C$115,F33)</f>
        <v>0</v>
      </c>
    </row>
    <row r="34" spans="1:30" x14ac:dyDescent="0.2">
      <c r="A34" s="48">
        <f t="shared" si="2"/>
        <v>35</v>
      </c>
      <c r="B34" s="50">
        <f t="shared" si="3"/>
        <v>2</v>
      </c>
      <c r="C34" s="50">
        <f t="shared" si="7"/>
        <v>4</v>
      </c>
      <c r="D34" s="50">
        <f t="shared" si="4"/>
        <v>8</v>
      </c>
      <c r="E34" s="54">
        <f t="shared" si="5"/>
        <v>41513</v>
      </c>
      <c r="F34" s="12">
        <f t="shared" si="6"/>
        <v>41513</v>
      </c>
      <c r="G34" s="149"/>
      <c r="H34" s="168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  <c r="AA34" s="170"/>
      <c r="AB34" s="163"/>
      <c r="AC34" s="167" t="str">
        <f t="shared" si="1"/>
        <v/>
      </c>
      <c r="AD34" s="34">
        <f>COUNTIF(Feiertage!$C$3:$C$115,F34)</f>
        <v>0</v>
      </c>
    </row>
    <row r="35" spans="1:30" x14ac:dyDescent="0.2">
      <c r="A35" s="48">
        <f t="shared" si="2"/>
        <v>35</v>
      </c>
      <c r="B35" s="50">
        <f t="shared" si="3"/>
        <v>3</v>
      </c>
      <c r="C35" s="50">
        <f t="shared" si="7"/>
        <v>4</v>
      </c>
      <c r="D35" s="50">
        <f t="shared" si="4"/>
        <v>8</v>
      </c>
      <c r="E35" s="54">
        <f t="shared" si="5"/>
        <v>41514</v>
      </c>
      <c r="F35" s="12">
        <f t="shared" si="6"/>
        <v>41514</v>
      </c>
      <c r="G35" s="149"/>
      <c r="H35" s="168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  <c r="AA35" s="170"/>
      <c r="AB35" s="163"/>
      <c r="AC35" s="167" t="str">
        <f t="shared" si="1"/>
        <v/>
      </c>
      <c r="AD35" s="34">
        <f>COUNTIF(Feiertage!$C$3:$C$115,F35)</f>
        <v>0</v>
      </c>
    </row>
    <row r="36" spans="1:30" x14ac:dyDescent="0.2">
      <c r="A36" s="48">
        <f t="shared" si="2"/>
        <v>35</v>
      </c>
      <c r="B36" s="50">
        <f t="shared" si="3"/>
        <v>4</v>
      </c>
      <c r="C36" s="50">
        <f t="shared" si="7"/>
        <v>4</v>
      </c>
      <c r="D36" s="50">
        <f t="shared" si="4"/>
        <v>8</v>
      </c>
      <c r="E36" s="54">
        <f t="shared" si="5"/>
        <v>41515</v>
      </c>
      <c r="F36" s="12">
        <f t="shared" si="6"/>
        <v>41515</v>
      </c>
      <c r="G36" s="149"/>
      <c r="H36" s="168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  <c r="AA36" s="170"/>
      <c r="AB36" s="163"/>
      <c r="AC36" s="167" t="str">
        <f t="shared" si="1"/>
        <v/>
      </c>
      <c r="AD36" s="34">
        <f>COUNTIF(Feiertage!$C$3:$C$115,F36)</f>
        <v>0</v>
      </c>
    </row>
    <row r="37" spans="1:30" x14ac:dyDescent="0.2">
      <c r="A37" s="48">
        <f t="shared" si="2"/>
        <v>35</v>
      </c>
      <c r="B37" s="50">
        <f t="shared" si="3"/>
        <v>5</v>
      </c>
      <c r="C37" s="50">
        <f t="shared" si="7"/>
        <v>4</v>
      </c>
      <c r="D37" s="50">
        <f t="shared" si="4"/>
        <v>8</v>
      </c>
      <c r="E37" s="54">
        <f t="shared" si="5"/>
        <v>41516</v>
      </c>
      <c r="F37" s="12">
        <f t="shared" si="6"/>
        <v>41516</v>
      </c>
      <c r="G37" s="149"/>
      <c r="H37" s="168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  <c r="AA37" s="170"/>
      <c r="AB37" s="163"/>
      <c r="AC37" s="167" t="str">
        <f t="shared" si="1"/>
        <v/>
      </c>
      <c r="AD37" s="34">
        <f>COUNTIF(Feiertage!$C$3:$C$115,F37)</f>
        <v>0</v>
      </c>
    </row>
    <row r="38" spans="1:30" x14ac:dyDescent="0.2">
      <c r="A38" s="48">
        <f t="shared" si="2"/>
        <v>35</v>
      </c>
      <c r="B38" s="50">
        <f t="shared" si="3"/>
        <v>6</v>
      </c>
      <c r="C38" s="50">
        <f t="shared" si="7"/>
        <v>4</v>
      </c>
      <c r="D38" s="50">
        <f t="shared" si="4"/>
        <v>8</v>
      </c>
      <c r="E38" s="54">
        <f t="shared" si="5"/>
        <v>41517</v>
      </c>
      <c r="F38" s="12">
        <f t="shared" si="6"/>
        <v>41517</v>
      </c>
      <c r="G38" s="149"/>
      <c r="H38" s="168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  <c r="AA38" s="170"/>
      <c r="AB38" s="163"/>
      <c r="AC38" s="167" t="str">
        <f t="shared" si="1"/>
        <v/>
      </c>
      <c r="AD38" s="34">
        <f>COUNTIF(Feiertage!$C$3:$C$115,F38)</f>
        <v>0</v>
      </c>
    </row>
    <row r="39" spans="1:30" x14ac:dyDescent="0.2">
      <c r="A39" s="48">
        <f t="shared" si="2"/>
        <v>35</v>
      </c>
      <c r="B39" s="50">
        <f t="shared" si="3"/>
        <v>7</v>
      </c>
      <c r="C39" s="50">
        <f t="shared" si="7"/>
        <v>4</v>
      </c>
      <c r="D39" s="50">
        <f t="shared" si="4"/>
        <v>9</v>
      </c>
      <c r="E39" s="54">
        <f t="shared" si="5"/>
        <v>41518</v>
      </c>
      <c r="F39" s="12">
        <f t="shared" si="6"/>
        <v>41518</v>
      </c>
      <c r="G39" s="149"/>
      <c r="H39" s="168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  <c r="AA39" s="170"/>
      <c r="AB39" s="163"/>
      <c r="AC39" s="167" t="str">
        <f t="shared" si="1"/>
        <v/>
      </c>
      <c r="AD39" s="34">
        <f>COUNTIF(Feiertage!$C$3:$C$115,F39)</f>
        <v>0</v>
      </c>
    </row>
    <row r="40" spans="1:30" x14ac:dyDescent="0.2">
      <c r="A40" s="48">
        <f t="shared" si="2"/>
        <v>36</v>
      </c>
      <c r="B40" s="50">
        <f t="shared" si="3"/>
        <v>1</v>
      </c>
      <c r="C40" s="50">
        <f t="shared" si="7"/>
        <v>5</v>
      </c>
      <c r="D40" s="50">
        <f t="shared" si="4"/>
        <v>9</v>
      </c>
      <c r="E40" s="54">
        <f t="shared" si="5"/>
        <v>41519</v>
      </c>
      <c r="F40" s="12">
        <f t="shared" si="6"/>
        <v>41519</v>
      </c>
      <c r="G40" s="149"/>
      <c r="H40" s="168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  <c r="AA40" s="170"/>
      <c r="AB40" s="163"/>
      <c r="AC40" s="167" t="str">
        <f t="shared" si="1"/>
        <v/>
      </c>
      <c r="AD40" s="34">
        <f>COUNTIF(Feiertage!$C$3:$C$115,F40)</f>
        <v>0</v>
      </c>
    </row>
    <row r="41" spans="1:30" x14ac:dyDescent="0.2">
      <c r="A41" s="48">
        <f t="shared" si="2"/>
        <v>36</v>
      </c>
      <c r="B41" s="50">
        <f t="shared" si="3"/>
        <v>2</v>
      </c>
      <c r="C41" s="50">
        <f t="shared" si="7"/>
        <v>5</v>
      </c>
      <c r="D41" s="50">
        <f t="shared" si="4"/>
        <v>9</v>
      </c>
      <c r="E41" s="54">
        <f t="shared" si="5"/>
        <v>41520</v>
      </c>
      <c r="F41" s="12">
        <f t="shared" si="6"/>
        <v>41520</v>
      </c>
      <c r="G41" s="149"/>
      <c r="H41" s="168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  <c r="AA41" s="170"/>
      <c r="AB41" s="163"/>
      <c r="AC41" s="167" t="str">
        <f t="shared" si="1"/>
        <v/>
      </c>
      <c r="AD41" s="34">
        <f>COUNTIF(Feiertage!$C$3:$C$115,F41)</f>
        <v>0</v>
      </c>
    </row>
    <row r="42" spans="1:30" x14ac:dyDescent="0.2">
      <c r="A42" s="48">
        <f t="shared" si="2"/>
        <v>36</v>
      </c>
      <c r="B42" s="50">
        <f t="shared" si="3"/>
        <v>3</v>
      </c>
      <c r="C42" s="50">
        <f t="shared" si="7"/>
        <v>5</v>
      </c>
      <c r="D42" s="50">
        <f t="shared" si="4"/>
        <v>9</v>
      </c>
      <c r="E42" s="54">
        <f t="shared" si="5"/>
        <v>41521</v>
      </c>
      <c r="F42" s="12">
        <f t="shared" si="6"/>
        <v>41521</v>
      </c>
      <c r="G42" s="149"/>
      <c r="H42" s="168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70"/>
      <c r="AB42" s="163"/>
      <c r="AC42" s="167" t="str">
        <f t="shared" si="1"/>
        <v/>
      </c>
      <c r="AD42" s="34">
        <f>COUNTIF(Feiertage!$C$3:$C$115,F42)</f>
        <v>0</v>
      </c>
    </row>
    <row r="43" spans="1:30" x14ac:dyDescent="0.2">
      <c r="A43" s="48">
        <f t="shared" si="2"/>
        <v>36</v>
      </c>
      <c r="B43" s="50">
        <f t="shared" si="3"/>
        <v>4</v>
      </c>
      <c r="C43" s="50">
        <f t="shared" si="7"/>
        <v>5</v>
      </c>
      <c r="D43" s="50">
        <f t="shared" si="4"/>
        <v>9</v>
      </c>
      <c r="E43" s="54">
        <f t="shared" si="5"/>
        <v>41522</v>
      </c>
      <c r="F43" s="12">
        <f t="shared" si="6"/>
        <v>41522</v>
      </c>
      <c r="G43" s="149"/>
      <c r="H43" s="168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  <c r="AA43" s="170"/>
      <c r="AB43" s="163"/>
      <c r="AC43" s="167" t="str">
        <f t="shared" si="1"/>
        <v/>
      </c>
      <c r="AD43" s="34">
        <f>COUNTIF(Feiertage!$C$3:$C$115,F43)</f>
        <v>0</v>
      </c>
    </row>
    <row r="44" spans="1:30" x14ac:dyDescent="0.2">
      <c r="A44" s="48">
        <f t="shared" si="2"/>
        <v>36</v>
      </c>
      <c r="B44" s="50">
        <f t="shared" si="3"/>
        <v>5</v>
      </c>
      <c r="C44" s="50">
        <f t="shared" si="7"/>
        <v>5</v>
      </c>
      <c r="D44" s="50">
        <f t="shared" si="4"/>
        <v>9</v>
      </c>
      <c r="E44" s="54">
        <f t="shared" si="5"/>
        <v>41523</v>
      </c>
      <c r="F44" s="12">
        <f t="shared" si="6"/>
        <v>41523</v>
      </c>
      <c r="G44" s="149"/>
      <c r="H44" s="168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  <c r="AA44" s="170"/>
      <c r="AB44" s="163"/>
      <c r="AC44" s="167" t="str">
        <f t="shared" si="1"/>
        <v/>
      </c>
      <c r="AD44" s="34">
        <f>COUNTIF(Feiertage!$C$3:$C$115,F44)</f>
        <v>0</v>
      </c>
    </row>
    <row r="45" spans="1:30" x14ac:dyDescent="0.2">
      <c r="A45" s="48">
        <f t="shared" si="2"/>
        <v>36</v>
      </c>
      <c r="B45" s="50">
        <f t="shared" si="3"/>
        <v>6</v>
      </c>
      <c r="C45" s="50">
        <f t="shared" si="7"/>
        <v>5</v>
      </c>
      <c r="D45" s="50">
        <f t="shared" si="4"/>
        <v>9</v>
      </c>
      <c r="E45" s="54">
        <f t="shared" si="5"/>
        <v>41524</v>
      </c>
      <c r="F45" s="12">
        <f t="shared" si="6"/>
        <v>41524</v>
      </c>
      <c r="G45" s="149"/>
      <c r="H45" s="168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  <c r="AA45" s="170"/>
      <c r="AB45" s="163"/>
      <c r="AC45" s="167" t="str">
        <f t="shared" si="1"/>
        <v/>
      </c>
      <c r="AD45" s="34">
        <f>COUNTIF(Feiertage!$C$3:$C$115,F45)</f>
        <v>0</v>
      </c>
    </row>
    <row r="46" spans="1:30" x14ac:dyDescent="0.2">
      <c r="A46" s="48">
        <f t="shared" si="2"/>
        <v>36</v>
      </c>
      <c r="B46" s="50">
        <f t="shared" si="3"/>
        <v>7</v>
      </c>
      <c r="C46" s="50">
        <f t="shared" si="7"/>
        <v>5</v>
      </c>
      <c r="D46" s="50">
        <f t="shared" si="4"/>
        <v>9</v>
      </c>
      <c r="E46" s="54">
        <f t="shared" si="5"/>
        <v>41525</v>
      </c>
      <c r="F46" s="12">
        <f t="shared" si="6"/>
        <v>41525</v>
      </c>
      <c r="G46" s="149"/>
      <c r="H46" s="168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  <c r="AA46" s="170"/>
      <c r="AB46" s="163"/>
      <c r="AC46" s="167" t="str">
        <f t="shared" si="1"/>
        <v/>
      </c>
      <c r="AD46" s="34">
        <f>COUNTIF(Feiertage!$C$3:$C$115,F46)</f>
        <v>0</v>
      </c>
    </row>
    <row r="47" spans="1:30" x14ac:dyDescent="0.2">
      <c r="A47" s="48">
        <f t="shared" si="2"/>
        <v>37</v>
      </c>
      <c r="B47" s="50">
        <f t="shared" si="3"/>
        <v>1</v>
      </c>
      <c r="C47" s="50">
        <f t="shared" si="7"/>
        <v>6</v>
      </c>
      <c r="D47" s="50">
        <f t="shared" si="4"/>
        <v>9</v>
      </c>
      <c r="E47" s="54">
        <f t="shared" si="5"/>
        <v>41526</v>
      </c>
      <c r="F47" s="12">
        <f t="shared" si="6"/>
        <v>41526</v>
      </c>
      <c r="G47" s="149"/>
      <c r="H47" s="168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  <c r="AA47" s="170"/>
      <c r="AB47" s="163"/>
      <c r="AC47" s="167" t="str">
        <f t="shared" si="1"/>
        <v/>
      </c>
      <c r="AD47" s="34">
        <f>COUNTIF(Feiertage!$C$3:$C$115,F47)</f>
        <v>0</v>
      </c>
    </row>
    <row r="48" spans="1:30" x14ac:dyDescent="0.2">
      <c r="A48" s="48">
        <f t="shared" si="2"/>
        <v>37</v>
      </c>
      <c r="B48" s="50">
        <f t="shared" si="3"/>
        <v>2</v>
      </c>
      <c r="C48" s="50">
        <f t="shared" si="7"/>
        <v>6</v>
      </c>
      <c r="D48" s="50">
        <f t="shared" si="4"/>
        <v>9</v>
      </c>
      <c r="E48" s="54">
        <f t="shared" si="5"/>
        <v>41527</v>
      </c>
      <c r="F48" s="12">
        <f t="shared" si="6"/>
        <v>41527</v>
      </c>
      <c r="G48" s="149"/>
      <c r="H48" s="168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  <c r="AA48" s="170"/>
      <c r="AB48" s="163"/>
      <c r="AC48" s="167" t="str">
        <f t="shared" si="1"/>
        <v/>
      </c>
      <c r="AD48" s="34">
        <f>COUNTIF(Feiertage!$C$3:$C$115,F48)</f>
        <v>0</v>
      </c>
    </row>
    <row r="49" spans="1:30" x14ac:dyDescent="0.2">
      <c r="A49" s="48">
        <f t="shared" si="2"/>
        <v>37</v>
      </c>
      <c r="B49" s="50">
        <f t="shared" si="3"/>
        <v>3</v>
      </c>
      <c r="C49" s="50">
        <f t="shared" si="7"/>
        <v>6</v>
      </c>
      <c r="D49" s="50">
        <f t="shared" si="4"/>
        <v>9</v>
      </c>
      <c r="E49" s="54">
        <f t="shared" si="5"/>
        <v>41528</v>
      </c>
      <c r="F49" s="12">
        <f t="shared" si="6"/>
        <v>41528</v>
      </c>
      <c r="G49" s="149"/>
      <c r="H49" s="168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  <c r="AA49" s="170"/>
      <c r="AB49" s="163"/>
      <c r="AC49" s="167" t="str">
        <f t="shared" si="1"/>
        <v/>
      </c>
      <c r="AD49" s="34">
        <f>COUNTIF(Feiertage!$C$3:$C$115,F49)</f>
        <v>0</v>
      </c>
    </row>
    <row r="50" spans="1:30" x14ac:dyDescent="0.2">
      <c r="A50" s="48">
        <f t="shared" si="2"/>
        <v>37</v>
      </c>
      <c r="B50" s="50">
        <f t="shared" si="3"/>
        <v>4</v>
      </c>
      <c r="C50" s="50">
        <f t="shared" si="7"/>
        <v>6</v>
      </c>
      <c r="D50" s="50">
        <f t="shared" si="4"/>
        <v>9</v>
      </c>
      <c r="E50" s="54">
        <f t="shared" si="5"/>
        <v>41529</v>
      </c>
      <c r="F50" s="12">
        <f t="shared" si="6"/>
        <v>41529</v>
      </c>
      <c r="G50" s="149"/>
      <c r="H50" s="168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  <c r="AA50" s="170"/>
      <c r="AB50" s="163"/>
      <c r="AC50" s="167" t="str">
        <f t="shared" si="1"/>
        <v/>
      </c>
      <c r="AD50" s="34">
        <f>COUNTIF(Feiertage!$C$3:$C$115,F50)</f>
        <v>0</v>
      </c>
    </row>
    <row r="51" spans="1:30" x14ac:dyDescent="0.2">
      <c r="A51" s="48">
        <f t="shared" si="2"/>
        <v>37</v>
      </c>
      <c r="B51" s="50">
        <f t="shared" si="3"/>
        <v>5</v>
      </c>
      <c r="C51" s="50">
        <f t="shared" si="7"/>
        <v>6</v>
      </c>
      <c r="D51" s="50">
        <f t="shared" si="4"/>
        <v>9</v>
      </c>
      <c r="E51" s="54">
        <f t="shared" si="5"/>
        <v>41530</v>
      </c>
      <c r="F51" s="12">
        <f t="shared" si="6"/>
        <v>41530</v>
      </c>
      <c r="G51" s="149"/>
      <c r="H51" s="168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  <c r="AA51" s="170"/>
      <c r="AB51" s="163"/>
      <c r="AC51" s="167" t="str">
        <f t="shared" si="1"/>
        <v/>
      </c>
      <c r="AD51" s="34">
        <f>COUNTIF(Feiertage!$C$3:$C$115,F51)</f>
        <v>0</v>
      </c>
    </row>
    <row r="52" spans="1:30" x14ac:dyDescent="0.2">
      <c r="A52" s="48">
        <f t="shared" si="2"/>
        <v>37</v>
      </c>
      <c r="B52" s="50">
        <f t="shared" si="3"/>
        <v>6</v>
      </c>
      <c r="C52" s="50">
        <f t="shared" si="7"/>
        <v>6</v>
      </c>
      <c r="D52" s="50">
        <f t="shared" si="4"/>
        <v>9</v>
      </c>
      <c r="E52" s="54">
        <f t="shared" si="5"/>
        <v>41531</v>
      </c>
      <c r="F52" s="12">
        <f t="shared" si="6"/>
        <v>41531</v>
      </c>
      <c r="G52" s="149"/>
      <c r="H52" s="168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  <c r="AA52" s="170"/>
      <c r="AB52" s="163"/>
      <c r="AC52" s="167" t="str">
        <f t="shared" si="1"/>
        <v/>
      </c>
      <c r="AD52" s="34">
        <f>COUNTIF(Feiertage!$C$3:$C$115,F52)</f>
        <v>0</v>
      </c>
    </row>
    <row r="53" spans="1:30" x14ac:dyDescent="0.2">
      <c r="A53" s="48">
        <f t="shared" si="2"/>
        <v>37</v>
      </c>
      <c r="B53" s="50">
        <f t="shared" si="3"/>
        <v>7</v>
      </c>
      <c r="C53" s="50">
        <f t="shared" si="7"/>
        <v>6</v>
      </c>
      <c r="D53" s="50">
        <f t="shared" si="4"/>
        <v>9</v>
      </c>
      <c r="E53" s="54">
        <f t="shared" si="5"/>
        <v>41532</v>
      </c>
      <c r="F53" s="12">
        <f t="shared" si="6"/>
        <v>41532</v>
      </c>
      <c r="G53" s="149"/>
      <c r="H53" s="168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  <c r="AA53" s="170"/>
      <c r="AB53" s="163"/>
      <c r="AC53" s="167" t="str">
        <f t="shared" si="1"/>
        <v/>
      </c>
      <c r="AD53" s="34">
        <f>COUNTIF(Feiertage!$C$3:$C$115,F53)</f>
        <v>0</v>
      </c>
    </row>
    <row r="54" spans="1:30" x14ac:dyDescent="0.2">
      <c r="A54" s="48">
        <f t="shared" si="2"/>
        <v>38</v>
      </c>
      <c r="B54" s="50">
        <f t="shared" si="3"/>
        <v>1</v>
      </c>
      <c r="C54" s="50">
        <f t="shared" si="7"/>
        <v>7</v>
      </c>
      <c r="D54" s="50">
        <f t="shared" si="4"/>
        <v>9</v>
      </c>
      <c r="E54" s="54">
        <f t="shared" si="5"/>
        <v>41533</v>
      </c>
      <c r="F54" s="12">
        <f t="shared" si="6"/>
        <v>41533</v>
      </c>
      <c r="G54" s="149"/>
      <c r="H54" s="168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  <c r="AA54" s="170"/>
      <c r="AB54" s="163"/>
      <c r="AC54" s="167" t="str">
        <f t="shared" si="1"/>
        <v/>
      </c>
      <c r="AD54" s="34">
        <f>COUNTIF(Feiertage!$C$3:$C$115,F54)</f>
        <v>0</v>
      </c>
    </row>
    <row r="55" spans="1:30" x14ac:dyDescent="0.2">
      <c r="A55" s="48">
        <f t="shared" si="2"/>
        <v>38</v>
      </c>
      <c r="B55" s="50">
        <f t="shared" si="3"/>
        <v>2</v>
      </c>
      <c r="C55" s="50">
        <f t="shared" si="7"/>
        <v>7</v>
      </c>
      <c r="D55" s="50">
        <f t="shared" si="4"/>
        <v>9</v>
      </c>
      <c r="E55" s="54">
        <f t="shared" si="5"/>
        <v>41534</v>
      </c>
      <c r="F55" s="12">
        <f t="shared" si="6"/>
        <v>41534</v>
      </c>
      <c r="G55" s="149"/>
      <c r="H55" s="168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  <c r="AA55" s="170"/>
      <c r="AB55" s="163"/>
      <c r="AC55" s="167" t="str">
        <f t="shared" si="1"/>
        <v/>
      </c>
      <c r="AD55" s="34">
        <f>COUNTIF(Feiertage!$C$3:$C$115,F55)</f>
        <v>0</v>
      </c>
    </row>
    <row r="56" spans="1:30" x14ac:dyDescent="0.2">
      <c r="A56" s="48">
        <f t="shared" si="2"/>
        <v>38</v>
      </c>
      <c r="B56" s="50">
        <f t="shared" si="3"/>
        <v>3</v>
      </c>
      <c r="C56" s="50">
        <f t="shared" si="7"/>
        <v>7</v>
      </c>
      <c r="D56" s="50">
        <f t="shared" si="4"/>
        <v>9</v>
      </c>
      <c r="E56" s="54">
        <f t="shared" si="5"/>
        <v>41535</v>
      </c>
      <c r="F56" s="12">
        <f t="shared" si="6"/>
        <v>41535</v>
      </c>
      <c r="G56" s="149"/>
      <c r="H56" s="168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  <c r="AA56" s="170"/>
      <c r="AB56" s="163"/>
      <c r="AC56" s="167" t="str">
        <f t="shared" si="1"/>
        <v/>
      </c>
      <c r="AD56" s="34">
        <f>COUNTIF(Feiertage!$C$3:$C$115,F56)</f>
        <v>0</v>
      </c>
    </row>
    <row r="57" spans="1:30" x14ac:dyDescent="0.2">
      <c r="A57" s="48">
        <f t="shared" si="2"/>
        <v>38</v>
      </c>
      <c r="B57" s="50">
        <f t="shared" si="3"/>
        <v>4</v>
      </c>
      <c r="C57" s="50">
        <f t="shared" si="7"/>
        <v>7</v>
      </c>
      <c r="D57" s="50">
        <f t="shared" si="4"/>
        <v>9</v>
      </c>
      <c r="E57" s="54">
        <f t="shared" si="5"/>
        <v>41536</v>
      </c>
      <c r="F57" s="12">
        <f t="shared" si="6"/>
        <v>41536</v>
      </c>
      <c r="G57" s="149"/>
      <c r="H57" s="168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  <c r="AA57" s="170"/>
      <c r="AB57" s="163"/>
      <c r="AC57" s="167" t="str">
        <f t="shared" si="1"/>
        <v/>
      </c>
      <c r="AD57" s="34">
        <f>COUNTIF(Feiertage!$C$3:$C$115,F57)</f>
        <v>0</v>
      </c>
    </row>
    <row r="58" spans="1:30" x14ac:dyDescent="0.2">
      <c r="A58" s="48">
        <f t="shared" si="2"/>
        <v>38</v>
      </c>
      <c r="B58" s="50">
        <f t="shared" si="3"/>
        <v>5</v>
      </c>
      <c r="C58" s="50">
        <f t="shared" si="7"/>
        <v>7</v>
      </c>
      <c r="D58" s="50">
        <f t="shared" si="4"/>
        <v>9</v>
      </c>
      <c r="E58" s="54">
        <f t="shared" si="5"/>
        <v>41537</v>
      </c>
      <c r="F58" s="12">
        <f t="shared" si="6"/>
        <v>41537</v>
      </c>
      <c r="G58" s="149"/>
      <c r="H58" s="168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  <c r="AA58" s="170"/>
      <c r="AB58" s="163"/>
      <c r="AC58" s="167" t="str">
        <f t="shared" si="1"/>
        <v/>
      </c>
      <c r="AD58" s="34">
        <f>COUNTIF(Feiertage!$C$3:$C$115,F58)</f>
        <v>0</v>
      </c>
    </row>
    <row r="59" spans="1:30" x14ac:dyDescent="0.2">
      <c r="A59" s="48">
        <f t="shared" si="2"/>
        <v>38</v>
      </c>
      <c r="B59" s="50">
        <f t="shared" si="3"/>
        <v>6</v>
      </c>
      <c r="C59" s="50">
        <f t="shared" si="7"/>
        <v>7</v>
      </c>
      <c r="D59" s="50">
        <f t="shared" si="4"/>
        <v>9</v>
      </c>
      <c r="E59" s="54">
        <f t="shared" si="5"/>
        <v>41538</v>
      </c>
      <c r="F59" s="12">
        <f t="shared" si="6"/>
        <v>41538</v>
      </c>
      <c r="G59" s="149"/>
      <c r="H59" s="168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  <c r="AA59" s="170"/>
      <c r="AB59" s="163"/>
      <c r="AC59" s="167" t="str">
        <f t="shared" si="1"/>
        <v/>
      </c>
      <c r="AD59" s="34">
        <f>COUNTIF(Feiertage!$C$3:$C$115,F59)</f>
        <v>0</v>
      </c>
    </row>
    <row r="60" spans="1:30" x14ac:dyDescent="0.2">
      <c r="A60" s="48">
        <f t="shared" si="2"/>
        <v>38</v>
      </c>
      <c r="B60" s="50">
        <f t="shared" si="3"/>
        <v>7</v>
      </c>
      <c r="C60" s="50">
        <f t="shared" si="7"/>
        <v>7</v>
      </c>
      <c r="D60" s="50">
        <f t="shared" si="4"/>
        <v>9</v>
      </c>
      <c r="E60" s="54">
        <f t="shared" si="5"/>
        <v>41539</v>
      </c>
      <c r="F60" s="12">
        <f t="shared" si="6"/>
        <v>41539</v>
      </c>
      <c r="G60" s="149"/>
      <c r="H60" s="168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  <c r="AA60" s="170"/>
      <c r="AB60" s="163"/>
      <c r="AC60" s="167" t="str">
        <f t="shared" si="1"/>
        <v/>
      </c>
      <c r="AD60" s="34">
        <f>COUNTIF(Feiertage!$C$3:$C$115,F60)</f>
        <v>0</v>
      </c>
    </row>
    <row r="61" spans="1:30" x14ac:dyDescent="0.2">
      <c r="A61" s="48">
        <f t="shared" si="2"/>
        <v>39</v>
      </c>
      <c r="B61" s="50">
        <f t="shared" si="3"/>
        <v>1</v>
      </c>
      <c r="C61" s="50">
        <f t="shared" si="7"/>
        <v>8</v>
      </c>
      <c r="D61" s="50">
        <f t="shared" si="4"/>
        <v>9</v>
      </c>
      <c r="E61" s="54">
        <f t="shared" si="5"/>
        <v>41540</v>
      </c>
      <c r="F61" s="12">
        <f t="shared" si="6"/>
        <v>41540</v>
      </c>
      <c r="G61" s="149"/>
      <c r="H61" s="168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  <c r="AA61" s="170"/>
      <c r="AB61" s="163"/>
      <c r="AC61" s="167" t="str">
        <f t="shared" si="1"/>
        <v/>
      </c>
      <c r="AD61" s="34">
        <f>COUNTIF(Feiertage!$C$3:$C$115,F61)</f>
        <v>0</v>
      </c>
    </row>
    <row r="62" spans="1:30" x14ac:dyDescent="0.2">
      <c r="A62" s="48">
        <f t="shared" si="2"/>
        <v>39</v>
      </c>
      <c r="B62" s="50">
        <f t="shared" si="3"/>
        <v>2</v>
      </c>
      <c r="C62" s="50">
        <f t="shared" si="7"/>
        <v>8</v>
      </c>
      <c r="D62" s="50">
        <f t="shared" si="4"/>
        <v>9</v>
      </c>
      <c r="E62" s="54">
        <f t="shared" si="5"/>
        <v>41541</v>
      </c>
      <c r="F62" s="12">
        <f t="shared" si="6"/>
        <v>41541</v>
      </c>
      <c r="G62" s="149"/>
      <c r="H62" s="168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  <c r="AA62" s="170"/>
      <c r="AB62" s="163"/>
      <c r="AC62" s="167" t="str">
        <f t="shared" si="1"/>
        <v/>
      </c>
      <c r="AD62" s="34">
        <f>COUNTIF(Feiertage!$C$3:$C$115,F62)</f>
        <v>0</v>
      </c>
    </row>
    <row r="63" spans="1:30" x14ac:dyDescent="0.2">
      <c r="A63" s="48">
        <f t="shared" si="2"/>
        <v>39</v>
      </c>
      <c r="B63" s="50">
        <f t="shared" si="3"/>
        <v>3</v>
      </c>
      <c r="C63" s="50">
        <f t="shared" si="7"/>
        <v>8</v>
      </c>
      <c r="D63" s="50">
        <f t="shared" si="4"/>
        <v>9</v>
      </c>
      <c r="E63" s="54">
        <f t="shared" si="5"/>
        <v>41542</v>
      </c>
      <c r="F63" s="12">
        <f t="shared" si="6"/>
        <v>41542</v>
      </c>
      <c r="G63" s="149"/>
      <c r="H63" s="168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  <c r="AA63" s="170"/>
      <c r="AB63" s="163"/>
      <c r="AC63" s="167" t="str">
        <f t="shared" si="1"/>
        <v/>
      </c>
      <c r="AD63" s="34">
        <f>COUNTIF(Feiertage!$C$3:$C$115,F63)</f>
        <v>0</v>
      </c>
    </row>
    <row r="64" spans="1:30" x14ac:dyDescent="0.2">
      <c r="A64" s="48">
        <f t="shared" si="2"/>
        <v>39</v>
      </c>
      <c r="B64" s="50">
        <f t="shared" si="3"/>
        <v>4</v>
      </c>
      <c r="C64" s="50">
        <f t="shared" si="7"/>
        <v>8</v>
      </c>
      <c r="D64" s="50">
        <f t="shared" si="4"/>
        <v>9</v>
      </c>
      <c r="E64" s="54">
        <f t="shared" si="5"/>
        <v>41543</v>
      </c>
      <c r="F64" s="12">
        <f t="shared" si="6"/>
        <v>41543</v>
      </c>
      <c r="G64" s="149"/>
      <c r="H64" s="168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  <c r="AA64" s="170"/>
      <c r="AB64" s="163"/>
      <c r="AC64" s="167" t="str">
        <f t="shared" si="1"/>
        <v/>
      </c>
      <c r="AD64" s="34">
        <f>COUNTIF(Feiertage!$C$3:$C$115,F64)</f>
        <v>0</v>
      </c>
    </row>
    <row r="65" spans="1:30" x14ac:dyDescent="0.2">
      <c r="A65" s="48">
        <f t="shared" si="2"/>
        <v>39</v>
      </c>
      <c r="B65" s="50">
        <f t="shared" si="3"/>
        <v>5</v>
      </c>
      <c r="C65" s="50">
        <f t="shared" si="7"/>
        <v>8</v>
      </c>
      <c r="D65" s="50">
        <f t="shared" si="4"/>
        <v>9</v>
      </c>
      <c r="E65" s="54">
        <f t="shared" si="5"/>
        <v>41544</v>
      </c>
      <c r="F65" s="12">
        <f t="shared" si="6"/>
        <v>41544</v>
      </c>
      <c r="G65" s="149"/>
      <c r="H65" s="168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  <c r="AA65" s="170"/>
      <c r="AB65" s="163"/>
      <c r="AC65" s="167" t="str">
        <f t="shared" si="1"/>
        <v/>
      </c>
      <c r="AD65" s="34">
        <f>COUNTIF(Feiertage!$C$3:$C$115,F65)</f>
        <v>0</v>
      </c>
    </row>
    <row r="66" spans="1:30" x14ac:dyDescent="0.2">
      <c r="A66" s="48">
        <f t="shared" si="2"/>
        <v>39</v>
      </c>
      <c r="B66" s="50">
        <f t="shared" si="3"/>
        <v>6</v>
      </c>
      <c r="C66" s="50">
        <f t="shared" si="7"/>
        <v>8</v>
      </c>
      <c r="D66" s="50">
        <f t="shared" si="4"/>
        <v>9</v>
      </c>
      <c r="E66" s="54">
        <f t="shared" si="5"/>
        <v>41545</v>
      </c>
      <c r="F66" s="12">
        <f t="shared" si="6"/>
        <v>41545</v>
      </c>
      <c r="G66" s="149"/>
      <c r="H66" s="168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  <c r="AA66" s="170"/>
      <c r="AB66" s="163"/>
      <c r="AC66" s="167" t="str">
        <f t="shared" si="1"/>
        <v/>
      </c>
      <c r="AD66" s="34">
        <f>COUNTIF(Feiertage!$C$3:$C$115,F66)</f>
        <v>0</v>
      </c>
    </row>
    <row r="67" spans="1:30" x14ac:dyDescent="0.2">
      <c r="A67" s="48">
        <f t="shared" si="2"/>
        <v>39</v>
      </c>
      <c r="B67" s="50">
        <f t="shared" si="3"/>
        <v>7</v>
      </c>
      <c r="C67" s="50">
        <f t="shared" si="7"/>
        <v>8</v>
      </c>
      <c r="D67" s="50">
        <f t="shared" si="4"/>
        <v>9</v>
      </c>
      <c r="E67" s="54">
        <f t="shared" si="5"/>
        <v>41546</v>
      </c>
      <c r="F67" s="12">
        <f t="shared" si="6"/>
        <v>41546</v>
      </c>
      <c r="G67" s="149"/>
      <c r="H67" s="168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  <c r="AA67" s="170"/>
      <c r="AB67" s="163"/>
      <c r="AC67" s="167" t="str">
        <f t="shared" si="1"/>
        <v/>
      </c>
      <c r="AD67" s="34">
        <f>COUNTIF(Feiertage!$C$3:$C$115,F67)</f>
        <v>0</v>
      </c>
    </row>
    <row r="68" spans="1:30" x14ac:dyDescent="0.2">
      <c r="A68" s="48">
        <f t="shared" si="2"/>
        <v>40</v>
      </c>
      <c r="B68" s="50">
        <f t="shared" si="3"/>
        <v>1</v>
      </c>
      <c r="C68" s="50">
        <f t="shared" si="7"/>
        <v>9</v>
      </c>
      <c r="D68" s="50">
        <f t="shared" si="4"/>
        <v>9</v>
      </c>
      <c r="E68" s="54">
        <f t="shared" si="5"/>
        <v>41547</v>
      </c>
      <c r="F68" s="12">
        <f t="shared" si="6"/>
        <v>41547</v>
      </c>
      <c r="G68" s="149"/>
      <c r="H68" s="168"/>
      <c r="I68" s="169"/>
      <c r="J68" s="169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  <c r="AA68" s="170"/>
      <c r="AB68" s="163"/>
      <c r="AC68" s="167" t="str">
        <f t="shared" si="1"/>
        <v/>
      </c>
      <c r="AD68" s="34">
        <f>COUNTIF(Feiertage!$C$3:$C$115,F68)</f>
        <v>0</v>
      </c>
    </row>
    <row r="69" spans="1:30" x14ac:dyDescent="0.2">
      <c r="A69" s="48">
        <f t="shared" si="2"/>
        <v>40</v>
      </c>
      <c r="B69" s="50">
        <f t="shared" si="3"/>
        <v>2</v>
      </c>
      <c r="C69" s="50">
        <f t="shared" si="7"/>
        <v>9</v>
      </c>
      <c r="D69" s="50">
        <f t="shared" si="4"/>
        <v>10</v>
      </c>
      <c r="E69" s="54">
        <f t="shared" si="5"/>
        <v>41548</v>
      </c>
      <c r="F69" s="12">
        <f t="shared" si="6"/>
        <v>41548</v>
      </c>
      <c r="G69" s="149"/>
      <c r="H69" s="168"/>
      <c r="I69" s="169"/>
      <c r="J69" s="169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  <c r="AA69" s="170"/>
      <c r="AB69" s="163"/>
      <c r="AC69" s="167" t="str">
        <f t="shared" si="1"/>
        <v/>
      </c>
      <c r="AD69" s="34">
        <f>COUNTIF(Feiertage!$C$3:$C$115,F69)</f>
        <v>0</v>
      </c>
    </row>
    <row r="70" spans="1:30" x14ac:dyDescent="0.2">
      <c r="A70" s="48">
        <f t="shared" si="2"/>
        <v>40</v>
      </c>
      <c r="B70" s="50">
        <f t="shared" si="3"/>
        <v>3</v>
      </c>
      <c r="C70" s="50">
        <f t="shared" si="7"/>
        <v>9</v>
      </c>
      <c r="D70" s="50">
        <f t="shared" si="4"/>
        <v>10</v>
      </c>
      <c r="E70" s="54">
        <f t="shared" si="5"/>
        <v>41549</v>
      </c>
      <c r="F70" s="12">
        <f t="shared" si="6"/>
        <v>41549</v>
      </c>
      <c r="G70" s="149"/>
      <c r="H70" s="168"/>
      <c r="I70" s="169"/>
      <c r="J70" s="169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  <c r="AA70" s="170"/>
      <c r="AB70" s="163"/>
      <c r="AC70" s="167" t="str">
        <f t="shared" si="1"/>
        <v/>
      </c>
      <c r="AD70" s="34">
        <f>COUNTIF(Feiertage!$C$3:$C$115,F70)</f>
        <v>0</v>
      </c>
    </row>
    <row r="71" spans="1:30" x14ac:dyDescent="0.2">
      <c r="A71" s="48">
        <f t="shared" si="2"/>
        <v>40</v>
      </c>
      <c r="B71" s="50">
        <f t="shared" si="3"/>
        <v>4</v>
      </c>
      <c r="C71" s="50">
        <f t="shared" si="7"/>
        <v>9</v>
      </c>
      <c r="D71" s="50">
        <f t="shared" si="4"/>
        <v>10</v>
      </c>
      <c r="E71" s="54">
        <f t="shared" si="5"/>
        <v>41550</v>
      </c>
      <c r="F71" s="12">
        <f t="shared" si="6"/>
        <v>41550</v>
      </c>
      <c r="G71" s="149"/>
      <c r="H71" s="168"/>
      <c r="I71" s="169"/>
      <c r="J71" s="169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  <c r="AA71" s="170"/>
      <c r="AB71" s="163"/>
      <c r="AC71" s="167" t="str">
        <f t="shared" si="1"/>
        <v/>
      </c>
      <c r="AD71" s="34">
        <f>COUNTIF(Feiertage!$C$3:$C$115,F71)</f>
        <v>0</v>
      </c>
    </row>
    <row r="72" spans="1:30" x14ac:dyDescent="0.2">
      <c r="A72" s="48">
        <f t="shared" si="2"/>
        <v>40</v>
      </c>
      <c r="B72" s="50">
        <f t="shared" si="3"/>
        <v>5</v>
      </c>
      <c r="C72" s="50">
        <f t="shared" si="7"/>
        <v>9</v>
      </c>
      <c r="D72" s="50">
        <f t="shared" si="4"/>
        <v>10</v>
      </c>
      <c r="E72" s="54">
        <f t="shared" si="5"/>
        <v>41551</v>
      </c>
      <c r="F72" s="12">
        <f t="shared" si="6"/>
        <v>41551</v>
      </c>
      <c r="G72" s="149"/>
      <c r="H72" s="168"/>
      <c r="I72" s="169"/>
      <c r="J72" s="169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  <c r="AA72" s="170"/>
      <c r="AB72" s="163"/>
      <c r="AC72" s="167" t="str">
        <f t="shared" si="1"/>
        <v/>
      </c>
      <c r="AD72" s="34">
        <f>COUNTIF(Feiertage!$C$3:$C$115,F72)</f>
        <v>0</v>
      </c>
    </row>
    <row r="73" spans="1:30" x14ac:dyDescent="0.2">
      <c r="A73" s="48">
        <f t="shared" si="2"/>
        <v>40</v>
      </c>
      <c r="B73" s="50">
        <f t="shared" si="3"/>
        <v>6</v>
      </c>
      <c r="C73" s="50">
        <f t="shared" si="7"/>
        <v>9</v>
      </c>
      <c r="D73" s="50">
        <f t="shared" si="4"/>
        <v>10</v>
      </c>
      <c r="E73" s="54">
        <f t="shared" si="5"/>
        <v>41552</v>
      </c>
      <c r="F73" s="12">
        <f t="shared" si="6"/>
        <v>41552</v>
      </c>
      <c r="G73" s="149"/>
      <c r="H73" s="168"/>
      <c r="I73" s="169"/>
      <c r="J73" s="169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  <c r="AA73" s="170"/>
      <c r="AB73" s="163"/>
      <c r="AC73" s="167" t="str">
        <f t="shared" si="1"/>
        <v/>
      </c>
      <c r="AD73" s="34">
        <f>COUNTIF(Feiertage!$C$3:$C$115,F73)</f>
        <v>0</v>
      </c>
    </row>
    <row r="74" spans="1:30" x14ac:dyDescent="0.2">
      <c r="A74" s="48">
        <f t="shared" si="2"/>
        <v>40</v>
      </c>
      <c r="B74" s="50">
        <f t="shared" si="3"/>
        <v>7</v>
      </c>
      <c r="C74" s="50">
        <f t="shared" si="7"/>
        <v>9</v>
      </c>
      <c r="D74" s="50">
        <f t="shared" si="4"/>
        <v>10</v>
      </c>
      <c r="E74" s="54">
        <f t="shared" si="5"/>
        <v>41553</v>
      </c>
      <c r="F74" s="12">
        <f t="shared" si="6"/>
        <v>41553</v>
      </c>
      <c r="G74" s="149"/>
      <c r="H74" s="168"/>
      <c r="I74" s="169"/>
      <c r="J74" s="169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  <c r="AA74" s="170"/>
      <c r="AB74" s="163"/>
      <c r="AC74" s="167" t="str">
        <f t="shared" si="1"/>
        <v/>
      </c>
      <c r="AD74" s="34">
        <f>COUNTIF(Feiertage!$C$3:$C$115,F74)</f>
        <v>0</v>
      </c>
    </row>
    <row r="75" spans="1:30" x14ac:dyDescent="0.2">
      <c r="A75" s="48">
        <f t="shared" si="2"/>
        <v>41</v>
      </c>
      <c r="B75" s="50">
        <f t="shared" si="3"/>
        <v>1</v>
      </c>
      <c r="C75" s="50">
        <f t="shared" si="7"/>
        <v>10</v>
      </c>
      <c r="D75" s="50">
        <f t="shared" si="4"/>
        <v>10</v>
      </c>
      <c r="E75" s="54">
        <f t="shared" si="5"/>
        <v>41554</v>
      </c>
      <c r="F75" s="12">
        <f t="shared" si="6"/>
        <v>41554</v>
      </c>
      <c r="G75" s="149"/>
      <c r="H75" s="168"/>
      <c r="I75" s="169"/>
      <c r="J75" s="169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  <c r="AA75" s="170"/>
      <c r="AB75" s="171"/>
      <c r="AC75" s="167" t="str">
        <f t="shared" si="1"/>
        <v/>
      </c>
      <c r="AD75" s="34">
        <f>COUNTIF(Feiertage!$C$3:$C$115,F75)</f>
        <v>0</v>
      </c>
    </row>
    <row r="76" spans="1:30" x14ac:dyDescent="0.2">
      <c r="A76" s="48">
        <f t="shared" si="2"/>
        <v>41</v>
      </c>
      <c r="B76" s="50">
        <f t="shared" si="3"/>
        <v>2</v>
      </c>
      <c r="C76" s="50">
        <f t="shared" si="7"/>
        <v>10</v>
      </c>
      <c r="D76" s="50">
        <f t="shared" si="4"/>
        <v>10</v>
      </c>
      <c r="E76" s="54">
        <f t="shared" si="5"/>
        <v>41555</v>
      </c>
      <c r="F76" s="12">
        <f t="shared" si="6"/>
        <v>41555</v>
      </c>
      <c r="G76" s="149"/>
      <c r="H76" s="168"/>
      <c r="I76" s="169"/>
      <c r="J76" s="169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  <c r="AA76" s="170"/>
      <c r="AB76" s="171"/>
      <c r="AC76" s="167" t="str">
        <f t="shared" ref="AC76:AC139" si="8">IF(SUM(H76:AA76)=0,"",SUM(H76:AA76))</f>
        <v/>
      </c>
      <c r="AD76" s="34">
        <f>COUNTIF(Feiertage!$C$3:$C$115,F76)</f>
        <v>0</v>
      </c>
    </row>
    <row r="77" spans="1:30" x14ac:dyDescent="0.2">
      <c r="A77" s="48">
        <f t="shared" ref="A77:A140" si="9">IF(F77="","",(WEEKNUM(F77,2)))</f>
        <v>41</v>
      </c>
      <c r="B77" s="50">
        <f t="shared" ref="B77:B140" si="10">IF(F77="","",WEEKDAY(F77,2))</f>
        <v>3</v>
      </c>
      <c r="C77" s="50">
        <f t="shared" si="7"/>
        <v>10</v>
      </c>
      <c r="D77" s="50">
        <f t="shared" ref="D77:D140" si="11">MONTH(E77)</f>
        <v>10</v>
      </c>
      <c r="E77" s="54">
        <f t="shared" ref="E77:E140" si="12">F77</f>
        <v>41556</v>
      </c>
      <c r="F77" s="12">
        <f t="shared" ref="F77:F140" si="13">IF(F76&lt;$G$8,F76+1,"")</f>
        <v>41556</v>
      </c>
      <c r="G77" s="149"/>
      <c r="H77" s="168"/>
      <c r="I77" s="169"/>
      <c r="J77" s="169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  <c r="AA77" s="170"/>
      <c r="AB77" s="171"/>
      <c r="AC77" s="167" t="str">
        <f t="shared" si="8"/>
        <v/>
      </c>
      <c r="AD77" s="34">
        <f>COUNTIF(Feiertage!$C$3:$C$115,F77)</f>
        <v>0</v>
      </c>
    </row>
    <row r="78" spans="1:30" x14ac:dyDescent="0.2">
      <c r="A78" s="48">
        <f t="shared" si="9"/>
        <v>41</v>
      </c>
      <c r="B78" s="50">
        <f t="shared" si="10"/>
        <v>4</v>
      </c>
      <c r="C78" s="50">
        <f t="shared" ref="C78:C141" si="14">IF(A78&gt;A77,C77+1,C77)</f>
        <v>10</v>
      </c>
      <c r="D78" s="50">
        <f t="shared" si="11"/>
        <v>10</v>
      </c>
      <c r="E78" s="54">
        <f t="shared" si="12"/>
        <v>41557</v>
      </c>
      <c r="F78" s="12">
        <f t="shared" si="13"/>
        <v>41557</v>
      </c>
      <c r="G78" s="149"/>
      <c r="H78" s="168"/>
      <c r="I78" s="169"/>
      <c r="J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  <c r="AA78" s="170"/>
      <c r="AB78" s="171"/>
      <c r="AC78" s="167" t="str">
        <f t="shared" si="8"/>
        <v/>
      </c>
      <c r="AD78" s="34">
        <f>COUNTIF(Feiertage!$C$3:$C$115,F78)</f>
        <v>0</v>
      </c>
    </row>
    <row r="79" spans="1:30" x14ac:dyDescent="0.2">
      <c r="A79" s="48">
        <f t="shared" si="9"/>
        <v>41</v>
      </c>
      <c r="B79" s="50">
        <f t="shared" si="10"/>
        <v>5</v>
      </c>
      <c r="C79" s="50">
        <f t="shared" si="14"/>
        <v>10</v>
      </c>
      <c r="D79" s="50">
        <f t="shared" si="11"/>
        <v>10</v>
      </c>
      <c r="E79" s="54">
        <f t="shared" si="12"/>
        <v>41558</v>
      </c>
      <c r="F79" s="12">
        <f t="shared" si="13"/>
        <v>41558</v>
      </c>
      <c r="G79" s="149"/>
      <c r="H79" s="168"/>
      <c r="I79" s="169"/>
      <c r="J79" s="169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  <c r="AA79" s="170"/>
      <c r="AB79" s="171"/>
      <c r="AC79" s="167" t="str">
        <f t="shared" si="8"/>
        <v/>
      </c>
      <c r="AD79" s="34">
        <f>COUNTIF(Feiertage!$C$3:$C$115,F79)</f>
        <v>0</v>
      </c>
    </row>
    <row r="80" spans="1:30" x14ac:dyDescent="0.2">
      <c r="A80" s="48">
        <f t="shared" si="9"/>
        <v>41</v>
      </c>
      <c r="B80" s="50">
        <f t="shared" si="10"/>
        <v>6</v>
      </c>
      <c r="C80" s="50">
        <f t="shared" si="14"/>
        <v>10</v>
      </c>
      <c r="D80" s="50">
        <f t="shared" si="11"/>
        <v>10</v>
      </c>
      <c r="E80" s="54">
        <f t="shared" si="12"/>
        <v>41559</v>
      </c>
      <c r="F80" s="12">
        <f t="shared" si="13"/>
        <v>41559</v>
      </c>
      <c r="G80" s="149"/>
      <c r="H80" s="168"/>
      <c r="I80" s="169"/>
      <c r="J80" s="169"/>
      <c r="K80" s="169"/>
      <c r="L80" s="169"/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  <c r="Y80" s="169"/>
      <c r="Z80" s="169"/>
      <c r="AA80" s="170"/>
      <c r="AB80" s="171"/>
      <c r="AC80" s="167" t="str">
        <f t="shared" si="8"/>
        <v/>
      </c>
      <c r="AD80" s="34">
        <f>COUNTIF(Feiertage!$C$3:$C$115,F80)</f>
        <v>0</v>
      </c>
    </row>
    <row r="81" spans="1:30" x14ac:dyDescent="0.2">
      <c r="A81" s="48">
        <f t="shared" si="9"/>
        <v>41</v>
      </c>
      <c r="B81" s="50">
        <f t="shared" si="10"/>
        <v>7</v>
      </c>
      <c r="C81" s="50">
        <f t="shared" si="14"/>
        <v>10</v>
      </c>
      <c r="D81" s="50">
        <f t="shared" si="11"/>
        <v>10</v>
      </c>
      <c r="E81" s="54">
        <f t="shared" si="12"/>
        <v>41560</v>
      </c>
      <c r="F81" s="12">
        <f t="shared" si="13"/>
        <v>41560</v>
      </c>
      <c r="G81" s="149"/>
      <c r="H81" s="168"/>
      <c r="I81" s="169"/>
      <c r="J81" s="169"/>
      <c r="K81" s="169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  <c r="AA81" s="170"/>
      <c r="AB81" s="171"/>
      <c r="AC81" s="167" t="str">
        <f t="shared" si="8"/>
        <v/>
      </c>
      <c r="AD81" s="34">
        <f>COUNTIF(Feiertage!$C$3:$C$115,F81)</f>
        <v>0</v>
      </c>
    </row>
    <row r="82" spans="1:30" x14ac:dyDescent="0.2">
      <c r="A82" s="48">
        <f t="shared" si="9"/>
        <v>42</v>
      </c>
      <c r="B82" s="50">
        <f t="shared" si="10"/>
        <v>1</v>
      </c>
      <c r="C82" s="50">
        <f t="shared" si="14"/>
        <v>11</v>
      </c>
      <c r="D82" s="50">
        <f t="shared" si="11"/>
        <v>10</v>
      </c>
      <c r="E82" s="54">
        <f t="shared" si="12"/>
        <v>41561</v>
      </c>
      <c r="F82" s="12">
        <f t="shared" si="13"/>
        <v>41561</v>
      </c>
      <c r="G82" s="149"/>
      <c r="H82" s="168"/>
      <c r="I82" s="169"/>
      <c r="J82" s="169"/>
      <c r="K82" s="169"/>
      <c r="L82" s="169"/>
      <c r="M82" s="169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69"/>
      <c r="AA82" s="170"/>
      <c r="AB82" s="171"/>
      <c r="AC82" s="167" t="str">
        <f t="shared" si="8"/>
        <v/>
      </c>
      <c r="AD82" s="34">
        <f>COUNTIF(Feiertage!$C$3:$C$115,F82)</f>
        <v>0</v>
      </c>
    </row>
    <row r="83" spans="1:30" x14ac:dyDescent="0.2">
      <c r="A83" s="48">
        <f t="shared" si="9"/>
        <v>42</v>
      </c>
      <c r="B83" s="50">
        <f t="shared" si="10"/>
        <v>2</v>
      </c>
      <c r="C83" s="50">
        <f t="shared" si="14"/>
        <v>11</v>
      </c>
      <c r="D83" s="50">
        <f t="shared" si="11"/>
        <v>10</v>
      </c>
      <c r="E83" s="54">
        <f t="shared" si="12"/>
        <v>41562</v>
      </c>
      <c r="F83" s="12">
        <f t="shared" si="13"/>
        <v>41562</v>
      </c>
      <c r="G83" s="149"/>
      <c r="H83" s="168"/>
      <c r="I83" s="169"/>
      <c r="J83" s="169"/>
      <c r="K83" s="169"/>
      <c r="L83" s="169"/>
      <c r="M83" s="169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  <c r="Y83" s="169"/>
      <c r="Z83" s="169"/>
      <c r="AA83" s="170"/>
      <c r="AB83" s="171"/>
      <c r="AC83" s="167" t="str">
        <f t="shared" si="8"/>
        <v/>
      </c>
      <c r="AD83" s="34">
        <f>COUNTIF(Feiertage!$C$3:$C$115,F83)</f>
        <v>0</v>
      </c>
    </row>
    <row r="84" spans="1:30" x14ac:dyDescent="0.2">
      <c r="A84" s="48">
        <f t="shared" si="9"/>
        <v>42</v>
      </c>
      <c r="B84" s="50">
        <f t="shared" si="10"/>
        <v>3</v>
      </c>
      <c r="C84" s="50">
        <f t="shared" si="14"/>
        <v>11</v>
      </c>
      <c r="D84" s="50">
        <f t="shared" si="11"/>
        <v>10</v>
      </c>
      <c r="E84" s="54">
        <f t="shared" si="12"/>
        <v>41563</v>
      </c>
      <c r="F84" s="12">
        <f t="shared" si="13"/>
        <v>41563</v>
      </c>
      <c r="G84" s="149"/>
      <c r="H84" s="168"/>
      <c r="I84" s="169"/>
      <c r="J84" s="169"/>
      <c r="K84" s="169"/>
      <c r="L84" s="169"/>
      <c r="M84" s="169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  <c r="Y84" s="169"/>
      <c r="Z84" s="169"/>
      <c r="AA84" s="170"/>
      <c r="AB84" s="171"/>
      <c r="AC84" s="167" t="str">
        <f t="shared" si="8"/>
        <v/>
      </c>
      <c r="AD84" s="34">
        <f>COUNTIF(Feiertage!$C$3:$C$115,F84)</f>
        <v>0</v>
      </c>
    </row>
    <row r="85" spans="1:30" x14ac:dyDescent="0.2">
      <c r="A85" s="48">
        <f t="shared" si="9"/>
        <v>42</v>
      </c>
      <c r="B85" s="50">
        <f t="shared" si="10"/>
        <v>4</v>
      </c>
      <c r="C85" s="50">
        <f t="shared" si="14"/>
        <v>11</v>
      </c>
      <c r="D85" s="50">
        <f t="shared" si="11"/>
        <v>10</v>
      </c>
      <c r="E85" s="54">
        <f t="shared" si="12"/>
        <v>41564</v>
      </c>
      <c r="F85" s="12">
        <f t="shared" si="13"/>
        <v>41564</v>
      </c>
      <c r="G85" s="149"/>
      <c r="H85" s="168"/>
      <c r="I85" s="169"/>
      <c r="J85" s="169"/>
      <c r="K85" s="169"/>
      <c r="L85" s="169"/>
      <c r="M85" s="169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  <c r="Y85" s="169"/>
      <c r="Z85" s="169"/>
      <c r="AA85" s="170"/>
      <c r="AB85" s="171"/>
      <c r="AC85" s="167" t="str">
        <f t="shared" si="8"/>
        <v/>
      </c>
      <c r="AD85" s="34">
        <f>COUNTIF(Feiertage!$C$3:$C$115,F85)</f>
        <v>0</v>
      </c>
    </row>
    <row r="86" spans="1:30" x14ac:dyDescent="0.2">
      <c r="A86" s="48">
        <f t="shared" si="9"/>
        <v>42</v>
      </c>
      <c r="B86" s="50">
        <f t="shared" si="10"/>
        <v>5</v>
      </c>
      <c r="C86" s="50">
        <f t="shared" si="14"/>
        <v>11</v>
      </c>
      <c r="D86" s="50">
        <f t="shared" si="11"/>
        <v>10</v>
      </c>
      <c r="E86" s="54">
        <f t="shared" si="12"/>
        <v>41565</v>
      </c>
      <c r="F86" s="12">
        <f t="shared" si="13"/>
        <v>41565</v>
      </c>
      <c r="G86" s="149"/>
      <c r="H86" s="168"/>
      <c r="I86" s="169"/>
      <c r="J86" s="169"/>
      <c r="K86" s="169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  <c r="AA86" s="170"/>
      <c r="AB86" s="171"/>
      <c r="AC86" s="167" t="str">
        <f t="shared" si="8"/>
        <v/>
      </c>
      <c r="AD86" s="34">
        <f>COUNTIF(Feiertage!$C$3:$C$115,F86)</f>
        <v>0</v>
      </c>
    </row>
    <row r="87" spans="1:30" x14ac:dyDescent="0.2">
      <c r="A87" s="48">
        <f t="shared" si="9"/>
        <v>42</v>
      </c>
      <c r="B87" s="50">
        <f t="shared" si="10"/>
        <v>6</v>
      </c>
      <c r="C87" s="50">
        <f t="shared" si="14"/>
        <v>11</v>
      </c>
      <c r="D87" s="50">
        <f t="shared" si="11"/>
        <v>10</v>
      </c>
      <c r="E87" s="54">
        <f t="shared" si="12"/>
        <v>41566</v>
      </c>
      <c r="F87" s="12">
        <f t="shared" si="13"/>
        <v>41566</v>
      </c>
      <c r="G87" s="149"/>
      <c r="H87" s="168"/>
      <c r="I87" s="169"/>
      <c r="J87" s="169"/>
      <c r="K87" s="169"/>
      <c r="L87" s="169"/>
      <c r="M87" s="169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  <c r="Y87" s="169"/>
      <c r="Z87" s="169"/>
      <c r="AA87" s="170"/>
      <c r="AB87" s="171"/>
      <c r="AC87" s="167" t="str">
        <f t="shared" si="8"/>
        <v/>
      </c>
      <c r="AD87" s="34">
        <f>COUNTIF(Feiertage!$C$3:$C$115,F87)</f>
        <v>0</v>
      </c>
    </row>
    <row r="88" spans="1:30" x14ac:dyDescent="0.2">
      <c r="A88" s="48">
        <f t="shared" si="9"/>
        <v>42</v>
      </c>
      <c r="B88" s="50">
        <f t="shared" si="10"/>
        <v>7</v>
      </c>
      <c r="C88" s="50">
        <f t="shared" si="14"/>
        <v>11</v>
      </c>
      <c r="D88" s="50">
        <f t="shared" si="11"/>
        <v>10</v>
      </c>
      <c r="E88" s="54">
        <f t="shared" si="12"/>
        <v>41567</v>
      </c>
      <c r="F88" s="12">
        <f t="shared" si="13"/>
        <v>41567</v>
      </c>
      <c r="G88" s="149"/>
      <c r="H88" s="168"/>
      <c r="I88" s="169"/>
      <c r="J88" s="169"/>
      <c r="K88" s="169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  <c r="AA88" s="170"/>
      <c r="AB88" s="171"/>
      <c r="AC88" s="167" t="str">
        <f t="shared" si="8"/>
        <v/>
      </c>
      <c r="AD88" s="34">
        <f>COUNTIF(Feiertage!$C$3:$C$115,F88)</f>
        <v>0</v>
      </c>
    </row>
    <row r="89" spans="1:30" x14ac:dyDescent="0.2">
      <c r="A89" s="48">
        <f t="shared" si="9"/>
        <v>43</v>
      </c>
      <c r="B89" s="50">
        <f t="shared" si="10"/>
        <v>1</v>
      </c>
      <c r="C89" s="50">
        <f t="shared" si="14"/>
        <v>12</v>
      </c>
      <c r="D89" s="50">
        <f t="shared" si="11"/>
        <v>10</v>
      </c>
      <c r="E89" s="54">
        <f t="shared" si="12"/>
        <v>41568</v>
      </c>
      <c r="F89" s="12">
        <f t="shared" si="13"/>
        <v>41568</v>
      </c>
      <c r="G89" s="149"/>
      <c r="H89" s="168"/>
      <c r="I89" s="169"/>
      <c r="J89" s="169"/>
      <c r="K89" s="169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  <c r="AA89" s="170"/>
      <c r="AB89" s="171"/>
      <c r="AC89" s="167" t="str">
        <f t="shared" si="8"/>
        <v/>
      </c>
      <c r="AD89" s="34">
        <f>COUNTIF(Feiertage!$C$3:$C$115,F89)</f>
        <v>0</v>
      </c>
    </row>
    <row r="90" spans="1:30" x14ac:dyDescent="0.2">
      <c r="A90" s="48">
        <f t="shared" si="9"/>
        <v>43</v>
      </c>
      <c r="B90" s="50">
        <f t="shared" si="10"/>
        <v>2</v>
      </c>
      <c r="C90" s="50">
        <f t="shared" si="14"/>
        <v>12</v>
      </c>
      <c r="D90" s="50">
        <f t="shared" si="11"/>
        <v>10</v>
      </c>
      <c r="E90" s="54">
        <f t="shared" si="12"/>
        <v>41569</v>
      </c>
      <c r="F90" s="12">
        <f t="shared" si="13"/>
        <v>41569</v>
      </c>
      <c r="G90" s="149"/>
      <c r="H90" s="168"/>
      <c r="I90" s="169"/>
      <c r="J90" s="169"/>
      <c r="K90" s="169"/>
      <c r="L90" s="169"/>
      <c r="M90" s="169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  <c r="Y90" s="169"/>
      <c r="Z90" s="169"/>
      <c r="AA90" s="170"/>
      <c r="AB90" s="171"/>
      <c r="AC90" s="167" t="str">
        <f t="shared" si="8"/>
        <v/>
      </c>
      <c r="AD90" s="34">
        <f>COUNTIF(Feiertage!$C$3:$C$115,F90)</f>
        <v>0</v>
      </c>
    </row>
    <row r="91" spans="1:30" x14ac:dyDescent="0.2">
      <c r="A91" s="48">
        <f t="shared" si="9"/>
        <v>43</v>
      </c>
      <c r="B91" s="50">
        <f t="shared" si="10"/>
        <v>3</v>
      </c>
      <c r="C91" s="50">
        <f t="shared" si="14"/>
        <v>12</v>
      </c>
      <c r="D91" s="50">
        <f t="shared" si="11"/>
        <v>10</v>
      </c>
      <c r="E91" s="54">
        <f t="shared" si="12"/>
        <v>41570</v>
      </c>
      <c r="F91" s="12">
        <f t="shared" si="13"/>
        <v>41570</v>
      </c>
      <c r="G91" s="149"/>
      <c r="H91" s="168"/>
      <c r="I91" s="169"/>
      <c r="J91" s="169"/>
      <c r="K91" s="169"/>
      <c r="L91" s="169"/>
      <c r="M91" s="169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  <c r="Y91" s="169"/>
      <c r="Z91" s="169"/>
      <c r="AA91" s="170"/>
      <c r="AB91" s="171"/>
      <c r="AC91" s="167" t="str">
        <f t="shared" si="8"/>
        <v/>
      </c>
      <c r="AD91" s="34">
        <f>COUNTIF(Feiertage!$C$3:$C$115,F91)</f>
        <v>0</v>
      </c>
    </row>
    <row r="92" spans="1:30" x14ac:dyDescent="0.2">
      <c r="A92" s="48">
        <f t="shared" si="9"/>
        <v>43</v>
      </c>
      <c r="B92" s="50">
        <f t="shared" si="10"/>
        <v>4</v>
      </c>
      <c r="C92" s="50">
        <f t="shared" si="14"/>
        <v>12</v>
      </c>
      <c r="D92" s="50">
        <f t="shared" si="11"/>
        <v>10</v>
      </c>
      <c r="E92" s="54">
        <f t="shared" si="12"/>
        <v>41571</v>
      </c>
      <c r="F92" s="12">
        <f t="shared" si="13"/>
        <v>41571</v>
      </c>
      <c r="G92" s="149"/>
      <c r="H92" s="168"/>
      <c r="I92" s="169"/>
      <c r="J92" s="169"/>
      <c r="K92" s="169"/>
      <c r="L92" s="169"/>
      <c r="M92" s="169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  <c r="Y92" s="169"/>
      <c r="Z92" s="169"/>
      <c r="AA92" s="170"/>
      <c r="AB92" s="171"/>
      <c r="AC92" s="167" t="str">
        <f t="shared" si="8"/>
        <v/>
      </c>
      <c r="AD92" s="34">
        <f>COUNTIF(Feiertage!$C$3:$C$115,F92)</f>
        <v>0</v>
      </c>
    </row>
    <row r="93" spans="1:30" x14ac:dyDescent="0.2">
      <c r="A93" s="48">
        <f t="shared" si="9"/>
        <v>43</v>
      </c>
      <c r="B93" s="50">
        <f t="shared" si="10"/>
        <v>5</v>
      </c>
      <c r="C93" s="50">
        <f t="shared" si="14"/>
        <v>12</v>
      </c>
      <c r="D93" s="50">
        <f t="shared" si="11"/>
        <v>10</v>
      </c>
      <c r="E93" s="54">
        <f t="shared" si="12"/>
        <v>41572</v>
      </c>
      <c r="F93" s="12">
        <f t="shared" si="13"/>
        <v>41572</v>
      </c>
      <c r="G93" s="149"/>
      <c r="H93" s="168"/>
      <c r="I93" s="169"/>
      <c r="J93" s="169"/>
      <c r="K93" s="169"/>
      <c r="L93" s="169"/>
      <c r="M93" s="169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  <c r="Y93" s="169"/>
      <c r="Z93" s="169"/>
      <c r="AA93" s="170"/>
      <c r="AB93" s="171"/>
      <c r="AC93" s="167" t="str">
        <f t="shared" si="8"/>
        <v/>
      </c>
      <c r="AD93" s="34">
        <f>COUNTIF(Feiertage!$C$3:$C$115,F93)</f>
        <v>0</v>
      </c>
    </row>
    <row r="94" spans="1:30" x14ac:dyDescent="0.2">
      <c r="A94" s="48">
        <f t="shared" si="9"/>
        <v>43</v>
      </c>
      <c r="B94" s="50">
        <f t="shared" si="10"/>
        <v>6</v>
      </c>
      <c r="C94" s="50">
        <f t="shared" si="14"/>
        <v>12</v>
      </c>
      <c r="D94" s="50">
        <f t="shared" si="11"/>
        <v>10</v>
      </c>
      <c r="E94" s="54">
        <f t="shared" si="12"/>
        <v>41573</v>
      </c>
      <c r="F94" s="12">
        <f t="shared" si="13"/>
        <v>41573</v>
      </c>
      <c r="G94" s="149"/>
      <c r="H94" s="168"/>
      <c r="I94" s="169"/>
      <c r="J94" s="169"/>
      <c r="K94" s="169"/>
      <c r="L94" s="169"/>
      <c r="M94" s="169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  <c r="Y94" s="169"/>
      <c r="Z94" s="169"/>
      <c r="AA94" s="170"/>
      <c r="AB94" s="171"/>
      <c r="AC94" s="167" t="str">
        <f t="shared" si="8"/>
        <v/>
      </c>
      <c r="AD94" s="34">
        <f>COUNTIF(Feiertage!$C$3:$C$115,F94)</f>
        <v>1</v>
      </c>
    </row>
    <row r="95" spans="1:30" x14ac:dyDescent="0.2">
      <c r="A95" s="48">
        <f t="shared" si="9"/>
        <v>43</v>
      </c>
      <c r="B95" s="50">
        <f t="shared" si="10"/>
        <v>7</v>
      </c>
      <c r="C95" s="50">
        <f t="shared" si="14"/>
        <v>12</v>
      </c>
      <c r="D95" s="50">
        <f t="shared" si="11"/>
        <v>10</v>
      </c>
      <c r="E95" s="54">
        <f t="shared" si="12"/>
        <v>41574</v>
      </c>
      <c r="F95" s="12">
        <f t="shared" si="13"/>
        <v>41574</v>
      </c>
      <c r="G95" s="149"/>
      <c r="H95" s="168"/>
      <c r="I95" s="169"/>
      <c r="J95" s="169"/>
      <c r="K95" s="169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  <c r="AA95" s="170"/>
      <c r="AB95" s="171"/>
      <c r="AC95" s="167" t="str">
        <f t="shared" si="8"/>
        <v/>
      </c>
      <c r="AD95" s="34">
        <f>COUNTIF(Feiertage!$C$3:$C$115,F95)</f>
        <v>0</v>
      </c>
    </row>
    <row r="96" spans="1:30" x14ac:dyDescent="0.2">
      <c r="A96" s="48">
        <f t="shared" si="9"/>
        <v>44</v>
      </c>
      <c r="B96" s="50">
        <f t="shared" si="10"/>
        <v>1</v>
      </c>
      <c r="C96" s="50">
        <f t="shared" si="14"/>
        <v>13</v>
      </c>
      <c r="D96" s="50">
        <f t="shared" si="11"/>
        <v>10</v>
      </c>
      <c r="E96" s="54">
        <f t="shared" si="12"/>
        <v>41575</v>
      </c>
      <c r="F96" s="12">
        <f t="shared" si="13"/>
        <v>41575</v>
      </c>
      <c r="G96" s="149"/>
      <c r="H96" s="168"/>
      <c r="I96" s="169"/>
      <c r="J96" s="169"/>
      <c r="K96" s="169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  <c r="AA96" s="170"/>
      <c r="AB96" s="171"/>
      <c r="AC96" s="167" t="str">
        <f t="shared" si="8"/>
        <v/>
      </c>
      <c r="AD96" s="34">
        <f>COUNTIF(Feiertage!$C$3:$C$115,F96)</f>
        <v>0</v>
      </c>
    </row>
    <row r="97" spans="1:30" x14ac:dyDescent="0.2">
      <c r="A97" s="48">
        <f t="shared" si="9"/>
        <v>44</v>
      </c>
      <c r="B97" s="50">
        <f t="shared" si="10"/>
        <v>2</v>
      </c>
      <c r="C97" s="50">
        <f t="shared" si="14"/>
        <v>13</v>
      </c>
      <c r="D97" s="50">
        <f t="shared" si="11"/>
        <v>10</v>
      </c>
      <c r="E97" s="54">
        <f t="shared" si="12"/>
        <v>41576</v>
      </c>
      <c r="F97" s="12">
        <f t="shared" si="13"/>
        <v>41576</v>
      </c>
      <c r="G97" s="149"/>
      <c r="H97" s="168"/>
      <c r="I97" s="169"/>
      <c r="J97" s="169"/>
      <c r="K97" s="169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  <c r="AA97" s="170"/>
      <c r="AB97" s="171"/>
      <c r="AC97" s="167" t="str">
        <f t="shared" si="8"/>
        <v/>
      </c>
      <c r="AD97" s="34">
        <f>COUNTIF(Feiertage!$C$3:$C$115,F97)</f>
        <v>0</v>
      </c>
    </row>
    <row r="98" spans="1:30" x14ac:dyDescent="0.2">
      <c r="A98" s="48">
        <f t="shared" si="9"/>
        <v>44</v>
      </c>
      <c r="B98" s="50">
        <f t="shared" si="10"/>
        <v>3</v>
      </c>
      <c r="C98" s="50">
        <f t="shared" si="14"/>
        <v>13</v>
      </c>
      <c r="D98" s="50">
        <f t="shared" si="11"/>
        <v>10</v>
      </c>
      <c r="E98" s="54">
        <f t="shared" si="12"/>
        <v>41577</v>
      </c>
      <c r="F98" s="12">
        <f t="shared" si="13"/>
        <v>41577</v>
      </c>
      <c r="G98" s="149"/>
      <c r="H98" s="168"/>
      <c r="I98" s="169"/>
      <c r="J98" s="169"/>
      <c r="K98" s="169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  <c r="AA98" s="170"/>
      <c r="AB98" s="171"/>
      <c r="AC98" s="167" t="str">
        <f t="shared" si="8"/>
        <v/>
      </c>
      <c r="AD98" s="34">
        <f>COUNTIF(Feiertage!$C$3:$C$115,F98)</f>
        <v>0</v>
      </c>
    </row>
    <row r="99" spans="1:30" x14ac:dyDescent="0.2">
      <c r="A99" s="48">
        <f t="shared" si="9"/>
        <v>44</v>
      </c>
      <c r="B99" s="50">
        <f t="shared" si="10"/>
        <v>4</v>
      </c>
      <c r="C99" s="50">
        <f t="shared" si="14"/>
        <v>13</v>
      </c>
      <c r="D99" s="50">
        <f t="shared" si="11"/>
        <v>10</v>
      </c>
      <c r="E99" s="54">
        <f t="shared" si="12"/>
        <v>41578</v>
      </c>
      <c r="F99" s="12">
        <f t="shared" si="13"/>
        <v>41578</v>
      </c>
      <c r="G99" s="149"/>
      <c r="H99" s="168"/>
      <c r="I99" s="169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  <c r="AA99" s="170"/>
      <c r="AB99" s="171"/>
      <c r="AC99" s="167" t="str">
        <f t="shared" si="8"/>
        <v/>
      </c>
      <c r="AD99" s="34">
        <f>COUNTIF(Feiertage!$C$3:$C$115,F99)</f>
        <v>0</v>
      </c>
    </row>
    <row r="100" spans="1:30" x14ac:dyDescent="0.2">
      <c r="A100" s="48">
        <f t="shared" si="9"/>
        <v>44</v>
      </c>
      <c r="B100" s="50">
        <f t="shared" si="10"/>
        <v>5</v>
      </c>
      <c r="C100" s="50">
        <f t="shared" si="14"/>
        <v>13</v>
      </c>
      <c r="D100" s="50">
        <f t="shared" si="11"/>
        <v>11</v>
      </c>
      <c r="E100" s="54">
        <f t="shared" si="12"/>
        <v>41579</v>
      </c>
      <c r="F100" s="12">
        <f t="shared" si="13"/>
        <v>41579</v>
      </c>
      <c r="G100" s="149"/>
      <c r="H100" s="168"/>
      <c r="I100" s="169"/>
      <c r="J100" s="169"/>
      <c r="K100" s="169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  <c r="AA100" s="170"/>
      <c r="AB100" s="171"/>
      <c r="AC100" s="167" t="str">
        <f t="shared" si="8"/>
        <v/>
      </c>
      <c r="AD100" s="34">
        <f>COUNTIF(Feiertage!$C$3:$C$115,F100)</f>
        <v>1</v>
      </c>
    </row>
    <row r="101" spans="1:30" x14ac:dyDescent="0.2">
      <c r="A101" s="48">
        <f t="shared" si="9"/>
        <v>44</v>
      </c>
      <c r="B101" s="50">
        <f t="shared" si="10"/>
        <v>6</v>
      </c>
      <c r="C101" s="50">
        <f t="shared" si="14"/>
        <v>13</v>
      </c>
      <c r="D101" s="50">
        <f t="shared" si="11"/>
        <v>11</v>
      </c>
      <c r="E101" s="54">
        <f t="shared" si="12"/>
        <v>41580</v>
      </c>
      <c r="F101" s="12">
        <f t="shared" si="13"/>
        <v>41580</v>
      </c>
      <c r="G101" s="149"/>
      <c r="H101" s="168"/>
      <c r="I101" s="16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  <c r="AA101" s="170"/>
      <c r="AB101" s="171"/>
      <c r="AC101" s="167" t="str">
        <f t="shared" si="8"/>
        <v/>
      </c>
      <c r="AD101" s="34">
        <f>COUNTIF(Feiertage!$C$3:$C$115,F101)</f>
        <v>0</v>
      </c>
    </row>
    <row r="102" spans="1:30" x14ac:dyDescent="0.2">
      <c r="A102" s="48">
        <f t="shared" si="9"/>
        <v>44</v>
      </c>
      <c r="B102" s="50">
        <f t="shared" si="10"/>
        <v>7</v>
      </c>
      <c r="C102" s="50">
        <f t="shared" si="14"/>
        <v>13</v>
      </c>
      <c r="D102" s="50">
        <f t="shared" si="11"/>
        <v>11</v>
      </c>
      <c r="E102" s="54">
        <f t="shared" si="12"/>
        <v>41581</v>
      </c>
      <c r="F102" s="12">
        <f t="shared" si="13"/>
        <v>41581</v>
      </c>
      <c r="G102" s="149"/>
      <c r="H102" s="168"/>
      <c r="I102" s="169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  <c r="AA102" s="170"/>
      <c r="AB102" s="171"/>
      <c r="AC102" s="167" t="str">
        <f t="shared" si="8"/>
        <v/>
      </c>
      <c r="AD102" s="34">
        <f>COUNTIF(Feiertage!$C$3:$C$115,F102)</f>
        <v>0</v>
      </c>
    </row>
    <row r="103" spans="1:30" x14ac:dyDescent="0.2">
      <c r="A103" s="48">
        <f t="shared" si="9"/>
        <v>45</v>
      </c>
      <c r="B103" s="50">
        <f t="shared" si="10"/>
        <v>1</v>
      </c>
      <c r="C103" s="50">
        <f t="shared" si="14"/>
        <v>14</v>
      </c>
      <c r="D103" s="50">
        <f t="shared" si="11"/>
        <v>11</v>
      </c>
      <c r="E103" s="54">
        <f t="shared" si="12"/>
        <v>41582</v>
      </c>
      <c r="F103" s="12">
        <f t="shared" si="13"/>
        <v>41582</v>
      </c>
      <c r="G103" s="149"/>
      <c r="H103" s="168"/>
      <c r="I103" s="169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  <c r="AA103" s="170"/>
      <c r="AB103" s="171"/>
      <c r="AC103" s="167" t="str">
        <f t="shared" si="8"/>
        <v/>
      </c>
      <c r="AD103" s="34">
        <f>COUNTIF(Feiertage!$C$3:$C$115,F103)</f>
        <v>0</v>
      </c>
    </row>
    <row r="104" spans="1:30" x14ac:dyDescent="0.2">
      <c r="A104" s="48">
        <f t="shared" si="9"/>
        <v>45</v>
      </c>
      <c r="B104" s="50">
        <f t="shared" si="10"/>
        <v>2</v>
      </c>
      <c r="C104" s="50">
        <f t="shared" si="14"/>
        <v>14</v>
      </c>
      <c r="D104" s="50">
        <f t="shared" si="11"/>
        <v>11</v>
      </c>
      <c r="E104" s="54">
        <f t="shared" si="12"/>
        <v>41583</v>
      </c>
      <c r="F104" s="12">
        <f t="shared" si="13"/>
        <v>41583</v>
      </c>
      <c r="G104" s="149"/>
      <c r="H104" s="168"/>
      <c r="I104" s="169"/>
      <c r="J104" s="169"/>
      <c r="K104" s="169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  <c r="AA104" s="170"/>
      <c r="AB104" s="171"/>
      <c r="AC104" s="167" t="str">
        <f t="shared" si="8"/>
        <v/>
      </c>
      <c r="AD104" s="34">
        <f>COUNTIF(Feiertage!$C$3:$C$115,F104)</f>
        <v>0</v>
      </c>
    </row>
    <row r="105" spans="1:30" x14ac:dyDescent="0.2">
      <c r="A105" s="48">
        <f t="shared" si="9"/>
        <v>45</v>
      </c>
      <c r="B105" s="50">
        <f t="shared" si="10"/>
        <v>3</v>
      </c>
      <c r="C105" s="50">
        <f t="shared" si="14"/>
        <v>14</v>
      </c>
      <c r="D105" s="50">
        <f t="shared" si="11"/>
        <v>11</v>
      </c>
      <c r="E105" s="54">
        <f t="shared" si="12"/>
        <v>41584</v>
      </c>
      <c r="F105" s="12">
        <f t="shared" si="13"/>
        <v>41584</v>
      </c>
      <c r="G105" s="149"/>
      <c r="H105" s="168"/>
      <c r="I105" s="16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  <c r="AA105" s="170"/>
      <c r="AB105" s="171"/>
      <c r="AC105" s="167" t="str">
        <f t="shared" si="8"/>
        <v/>
      </c>
      <c r="AD105" s="34">
        <f>COUNTIF(Feiertage!$C$3:$C$115,F105)</f>
        <v>0</v>
      </c>
    </row>
    <row r="106" spans="1:30" x14ac:dyDescent="0.2">
      <c r="A106" s="48">
        <f t="shared" si="9"/>
        <v>45</v>
      </c>
      <c r="B106" s="50">
        <f t="shared" si="10"/>
        <v>4</v>
      </c>
      <c r="C106" s="50">
        <f t="shared" si="14"/>
        <v>14</v>
      </c>
      <c r="D106" s="50">
        <f t="shared" si="11"/>
        <v>11</v>
      </c>
      <c r="E106" s="54">
        <f t="shared" si="12"/>
        <v>41585</v>
      </c>
      <c r="F106" s="12">
        <f t="shared" si="13"/>
        <v>41585</v>
      </c>
      <c r="G106" s="149"/>
      <c r="H106" s="168"/>
      <c r="I106" s="169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  <c r="AA106" s="170"/>
      <c r="AB106" s="171"/>
      <c r="AC106" s="167" t="str">
        <f t="shared" si="8"/>
        <v/>
      </c>
      <c r="AD106" s="34">
        <f>COUNTIF(Feiertage!$C$3:$C$115,F106)</f>
        <v>0</v>
      </c>
    </row>
    <row r="107" spans="1:30" x14ac:dyDescent="0.2">
      <c r="A107" s="48">
        <f t="shared" si="9"/>
        <v>45</v>
      </c>
      <c r="B107" s="50">
        <f t="shared" si="10"/>
        <v>5</v>
      </c>
      <c r="C107" s="50">
        <f t="shared" si="14"/>
        <v>14</v>
      </c>
      <c r="D107" s="50">
        <f t="shared" si="11"/>
        <v>11</v>
      </c>
      <c r="E107" s="54">
        <f t="shared" si="12"/>
        <v>41586</v>
      </c>
      <c r="F107" s="12">
        <f t="shared" si="13"/>
        <v>41586</v>
      </c>
      <c r="G107" s="149"/>
      <c r="H107" s="168"/>
      <c r="I107" s="169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  <c r="AA107" s="170"/>
      <c r="AB107" s="171"/>
      <c r="AC107" s="167" t="str">
        <f t="shared" si="8"/>
        <v/>
      </c>
      <c r="AD107" s="34">
        <f>COUNTIF(Feiertage!$C$3:$C$115,F107)</f>
        <v>0</v>
      </c>
    </row>
    <row r="108" spans="1:30" x14ac:dyDescent="0.2">
      <c r="A108" s="48">
        <f t="shared" si="9"/>
        <v>45</v>
      </c>
      <c r="B108" s="50">
        <f t="shared" si="10"/>
        <v>6</v>
      </c>
      <c r="C108" s="50">
        <f t="shared" si="14"/>
        <v>14</v>
      </c>
      <c r="D108" s="50">
        <f t="shared" si="11"/>
        <v>11</v>
      </c>
      <c r="E108" s="54">
        <f t="shared" si="12"/>
        <v>41587</v>
      </c>
      <c r="F108" s="12">
        <f t="shared" si="13"/>
        <v>41587</v>
      </c>
      <c r="G108" s="149"/>
      <c r="H108" s="168"/>
      <c r="I108" s="169"/>
      <c r="J108" s="169"/>
      <c r="K108" s="169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  <c r="AA108" s="170"/>
      <c r="AB108" s="171"/>
      <c r="AC108" s="167" t="str">
        <f t="shared" si="8"/>
        <v/>
      </c>
      <c r="AD108" s="34">
        <f>COUNTIF(Feiertage!$C$3:$C$115,F108)</f>
        <v>0</v>
      </c>
    </row>
    <row r="109" spans="1:30" x14ac:dyDescent="0.2">
      <c r="A109" s="48">
        <f t="shared" si="9"/>
        <v>45</v>
      </c>
      <c r="B109" s="50">
        <f t="shared" si="10"/>
        <v>7</v>
      </c>
      <c r="C109" s="50">
        <f t="shared" si="14"/>
        <v>14</v>
      </c>
      <c r="D109" s="50">
        <f t="shared" si="11"/>
        <v>11</v>
      </c>
      <c r="E109" s="54">
        <f t="shared" si="12"/>
        <v>41588</v>
      </c>
      <c r="F109" s="12">
        <f t="shared" si="13"/>
        <v>41588</v>
      </c>
      <c r="G109" s="149"/>
      <c r="H109" s="168"/>
      <c r="I109" s="169"/>
      <c r="J109" s="169"/>
      <c r="K109" s="169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  <c r="AA109" s="170"/>
      <c r="AB109" s="171"/>
      <c r="AC109" s="167" t="str">
        <f t="shared" si="8"/>
        <v/>
      </c>
      <c r="AD109" s="34">
        <f>COUNTIF(Feiertage!$C$3:$C$115,F109)</f>
        <v>0</v>
      </c>
    </row>
    <row r="110" spans="1:30" x14ac:dyDescent="0.2">
      <c r="A110" s="48">
        <f t="shared" si="9"/>
        <v>46</v>
      </c>
      <c r="B110" s="50">
        <f t="shared" si="10"/>
        <v>1</v>
      </c>
      <c r="C110" s="50">
        <f t="shared" si="14"/>
        <v>15</v>
      </c>
      <c r="D110" s="50">
        <f t="shared" si="11"/>
        <v>11</v>
      </c>
      <c r="E110" s="54">
        <f t="shared" si="12"/>
        <v>41589</v>
      </c>
      <c r="F110" s="12">
        <f t="shared" si="13"/>
        <v>41589</v>
      </c>
      <c r="G110" s="149"/>
      <c r="H110" s="168"/>
      <c r="I110" s="169"/>
      <c r="J110" s="169"/>
      <c r="K110" s="169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  <c r="AA110" s="170"/>
      <c r="AB110" s="171"/>
      <c r="AC110" s="167" t="str">
        <f t="shared" si="8"/>
        <v/>
      </c>
      <c r="AD110" s="34">
        <f>COUNTIF(Feiertage!$C$3:$C$115,F110)</f>
        <v>0</v>
      </c>
    </row>
    <row r="111" spans="1:30" x14ac:dyDescent="0.2">
      <c r="A111" s="48">
        <f t="shared" si="9"/>
        <v>46</v>
      </c>
      <c r="B111" s="50">
        <f t="shared" si="10"/>
        <v>2</v>
      </c>
      <c r="C111" s="50">
        <f t="shared" si="14"/>
        <v>15</v>
      </c>
      <c r="D111" s="50">
        <f t="shared" si="11"/>
        <v>11</v>
      </c>
      <c r="E111" s="54">
        <f t="shared" si="12"/>
        <v>41590</v>
      </c>
      <c r="F111" s="12">
        <f t="shared" si="13"/>
        <v>41590</v>
      </c>
      <c r="G111" s="149"/>
      <c r="H111" s="168"/>
      <c r="I111" s="169"/>
      <c r="J111" s="169"/>
      <c r="K111" s="169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70"/>
      <c r="AB111" s="171"/>
      <c r="AC111" s="167" t="str">
        <f t="shared" si="8"/>
        <v/>
      </c>
      <c r="AD111" s="34">
        <f>COUNTIF(Feiertage!$C$3:$C$115,F111)</f>
        <v>0</v>
      </c>
    </row>
    <row r="112" spans="1:30" x14ac:dyDescent="0.2">
      <c r="A112" s="48">
        <f t="shared" si="9"/>
        <v>46</v>
      </c>
      <c r="B112" s="50">
        <f t="shared" si="10"/>
        <v>3</v>
      </c>
      <c r="C112" s="50">
        <f t="shared" si="14"/>
        <v>15</v>
      </c>
      <c r="D112" s="50">
        <f t="shared" si="11"/>
        <v>11</v>
      </c>
      <c r="E112" s="54">
        <f t="shared" si="12"/>
        <v>41591</v>
      </c>
      <c r="F112" s="12">
        <f t="shared" si="13"/>
        <v>41591</v>
      </c>
      <c r="G112" s="149"/>
      <c r="H112" s="168"/>
      <c r="I112" s="169"/>
      <c r="J112" s="169"/>
      <c r="K112" s="169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70"/>
      <c r="AB112" s="171"/>
      <c r="AC112" s="167" t="str">
        <f t="shared" si="8"/>
        <v/>
      </c>
      <c r="AD112" s="34">
        <f>COUNTIF(Feiertage!$C$3:$C$115,F112)</f>
        <v>0</v>
      </c>
    </row>
    <row r="113" spans="1:30" x14ac:dyDescent="0.2">
      <c r="A113" s="48">
        <f t="shared" si="9"/>
        <v>46</v>
      </c>
      <c r="B113" s="50">
        <f t="shared" si="10"/>
        <v>4</v>
      </c>
      <c r="C113" s="50">
        <f t="shared" si="14"/>
        <v>15</v>
      </c>
      <c r="D113" s="50">
        <f t="shared" si="11"/>
        <v>11</v>
      </c>
      <c r="E113" s="54">
        <f t="shared" si="12"/>
        <v>41592</v>
      </c>
      <c r="F113" s="12">
        <f t="shared" si="13"/>
        <v>41592</v>
      </c>
      <c r="G113" s="149"/>
      <c r="H113" s="168"/>
      <c r="I113" s="169"/>
      <c r="J113" s="169"/>
      <c r="K113" s="169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70"/>
      <c r="AB113" s="171"/>
      <c r="AC113" s="167" t="str">
        <f t="shared" si="8"/>
        <v/>
      </c>
      <c r="AD113" s="34">
        <f>COUNTIF(Feiertage!$C$3:$C$115,F113)</f>
        <v>0</v>
      </c>
    </row>
    <row r="114" spans="1:30" x14ac:dyDescent="0.2">
      <c r="A114" s="48">
        <f t="shared" si="9"/>
        <v>46</v>
      </c>
      <c r="B114" s="50">
        <f t="shared" si="10"/>
        <v>5</v>
      </c>
      <c r="C114" s="50">
        <f t="shared" si="14"/>
        <v>15</v>
      </c>
      <c r="D114" s="50">
        <f t="shared" si="11"/>
        <v>11</v>
      </c>
      <c r="E114" s="54">
        <f t="shared" si="12"/>
        <v>41593</v>
      </c>
      <c r="F114" s="12">
        <f t="shared" si="13"/>
        <v>41593</v>
      </c>
      <c r="G114" s="149"/>
      <c r="H114" s="168"/>
      <c r="I114" s="169"/>
      <c r="J114" s="169"/>
      <c r="K114" s="169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70"/>
      <c r="AB114" s="171"/>
      <c r="AC114" s="167" t="str">
        <f t="shared" si="8"/>
        <v/>
      </c>
      <c r="AD114" s="34">
        <f>COUNTIF(Feiertage!$C$3:$C$115,F114)</f>
        <v>0</v>
      </c>
    </row>
    <row r="115" spans="1:30" x14ac:dyDescent="0.2">
      <c r="A115" s="48">
        <f t="shared" si="9"/>
        <v>46</v>
      </c>
      <c r="B115" s="50">
        <f t="shared" si="10"/>
        <v>6</v>
      </c>
      <c r="C115" s="50">
        <f t="shared" si="14"/>
        <v>15</v>
      </c>
      <c r="D115" s="50">
        <f t="shared" si="11"/>
        <v>11</v>
      </c>
      <c r="E115" s="54">
        <f t="shared" si="12"/>
        <v>41594</v>
      </c>
      <c r="F115" s="12">
        <f t="shared" si="13"/>
        <v>41594</v>
      </c>
      <c r="G115" s="149"/>
      <c r="H115" s="168"/>
      <c r="I115" s="169"/>
      <c r="J115" s="169"/>
      <c r="K115" s="169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70"/>
      <c r="AB115" s="171"/>
      <c r="AC115" s="167" t="str">
        <f t="shared" si="8"/>
        <v/>
      </c>
      <c r="AD115" s="34">
        <f>COUNTIF(Feiertage!$C$3:$C$115,F115)</f>
        <v>0</v>
      </c>
    </row>
    <row r="116" spans="1:30" x14ac:dyDescent="0.2">
      <c r="A116" s="48">
        <f t="shared" si="9"/>
        <v>46</v>
      </c>
      <c r="B116" s="50">
        <f t="shared" si="10"/>
        <v>7</v>
      </c>
      <c r="C116" s="50">
        <f t="shared" si="14"/>
        <v>15</v>
      </c>
      <c r="D116" s="50">
        <f t="shared" si="11"/>
        <v>11</v>
      </c>
      <c r="E116" s="54">
        <f t="shared" si="12"/>
        <v>41595</v>
      </c>
      <c r="F116" s="12">
        <f t="shared" si="13"/>
        <v>41595</v>
      </c>
      <c r="G116" s="149"/>
      <c r="H116" s="168"/>
      <c r="I116" s="169"/>
      <c r="J116" s="169"/>
      <c r="K116" s="169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70"/>
      <c r="AB116" s="171"/>
      <c r="AC116" s="167" t="str">
        <f t="shared" si="8"/>
        <v/>
      </c>
      <c r="AD116" s="34">
        <f>COUNTIF(Feiertage!$C$3:$C$115,F116)</f>
        <v>0</v>
      </c>
    </row>
    <row r="117" spans="1:30" x14ac:dyDescent="0.2">
      <c r="A117" s="48">
        <f t="shared" si="9"/>
        <v>47</v>
      </c>
      <c r="B117" s="50">
        <f t="shared" si="10"/>
        <v>1</v>
      </c>
      <c r="C117" s="50">
        <f t="shared" si="14"/>
        <v>16</v>
      </c>
      <c r="D117" s="50">
        <f t="shared" si="11"/>
        <v>11</v>
      </c>
      <c r="E117" s="54">
        <f t="shared" si="12"/>
        <v>41596</v>
      </c>
      <c r="F117" s="12">
        <f t="shared" si="13"/>
        <v>41596</v>
      </c>
      <c r="G117" s="149"/>
      <c r="H117" s="168"/>
      <c r="I117" s="169"/>
      <c r="J117" s="169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70"/>
      <c r="AB117" s="171"/>
      <c r="AC117" s="167" t="str">
        <f t="shared" si="8"/>
        <v/>
      </c>
      <c r="AD117" s="34">
        <f>COUNTIF(Feiertage!$C$3:$C$115,F117)</f>
        <v>0</v>
      </c>
    </row>
    <row r="118" spans="1:30" x14ac:dyDescent="0.2">
      <c r="A118" s="48">
        <f t="shared" si="9"/>
        <v>47</v>
      </c>
      <c r="B118" s="50">
        <f t="shared" si="10"/>
        <v>2</v>
      </c>
      <c r="C118" s="50">
        <f t="shared" si="14"/>
        <v>16</v>
      </c>
      <c r="D118" s="50">
        <f t="shared" si="11"/>
        <v>11</v>
      </c>
      <c r="E118" s="54">
        <f t="shared" si="12"/>
        <v>41597</v>
      </c>
      <c r="F118" s="12">
        <f t="shared" si="13"/>
        <v>41597</v>
      </c>
      <c r="G118" s="149"/>
      <c r="H118" s="168"/>
      <c r="I118" s="169"/>
      <c r="J118" s="169"/>
      <c r="K118" s="169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70"/>
      <c r="AB118" s="171"/>
      <c r="AC118" s="167" t="str">
        <f t="shared" si="8"/>
        <v/>
      </c>
      <c r="AD118" s="34">
        <f>COUNTIF(Feiertage!$C$3:$C$115,F118)</f>
        <v>0</v>
      </c>
    </row>
    <row r="119" spans="1:30" x14ac:dyDescent="0.2">
      <c r="A119" s="48">
        <f t="shared" si="9"/>
        <v>47</v>
      </c>
      <c r="B119" s="50">
        <f t="shared" si="10"/>
        <v>3</v>
      </c>
      <c r="C119" s="50">
        <f t="shared" si="14"/>
        <v>16</v>
      </c>
      <c r="D119" s="50">
        <f t="shared" si="11"/>
        <v>11</v>
      </c>
      <c r="E119" s="54">
        <f t="shared" si="12"/>
        <v>41598</v>
      </c>
      <c r="F119" s="12">
        <f t="shared" si="13"/>
        <v>41598</v>
      </c>
      <c r="G119" s="149"/>
      <c r="H119" s="168"/>
      <c r="I119" s="169"/>
      <c r="J119" s="169"/>
      <c r="K119" s="169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70"/>
      <c r="AB119" s="171"/>
      <c r="AC119" s="167" t="str">
        <f t="shared" si="8"/>
        <v/>
      </c>
      <c r="AD119" s="34">
        <f>COUNTIF(Feiertage!$C$3:$C$115,F119)</f>
        <v>0</v>
      </c>
    </row>
    <row r="120" spans="1:30" x14ac:dyDescent="0.2">
      <c r="A120" s="48">
        <f t="shared" si="9"/>
        <v>47</v>
      </c>
      <c r="B120" s="50">
        <f t="shared" si="10"/>
        <v>4</v>
      </c>
      <c r="C120" s="50">
        <f t="shared" si="14"/>
        <v>16</v>
      </c>
      <c r="D120" s="50">
        <f t="shared" si="11"/>
        <v>11</v>
      </c>
      <c r="E120" s="54">
        <f t="shared" si="12"/>
        <v>41599</v>
      </c>
      <c r="F120" s="12">
        <f t="shared" si="13"/>
        <v>41599</v>
      </c>
      <c r="G120" s="149"/>
      <c r="H120" s="168"/>
      <c r="I120" s="169"/>
      <c r="J120" s="169"/>
      <c r="K120" s="169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70"/>
      <c r="AB120" s="171"/>
      <c r="AC120" s="167" t="str">
        <f t="shared" si="8"/>
        <v/>
      </c>
      <c r="AD120" s="34">
        <f>COUNTIF(Feiertage!$C$3:$C$115,F120)</f>
        <v>0</v>
      </c>
    </row>
    <row r="121" spans="1:30" x14ac:dyDescent="0.2">
      <c r="A121" s="48">
        <f t="shared" si="9"/>
        <v>47</v>
      </c>
      <c r="B121" s="50">
        <f t="shared" si="10"/>
        <v>5</v>
      </c>
      <c r="C121" s="50">
        <f t="shared" si="14"/>
        <v>16</v>
      </c>
      <c r="D121" s="50">
        <f t="shared" si="11"/>
        <v>11</v>
      </c>
      <c r="E121" s="54">
        <f t="shared" si="12"/>
        <v>41600</v>
      </c>
      <c r="F121" s="12">
        <f t="shared" si="13"/>
        <v>41600</v>
      </c>
      <c r="G121" s="149"/>
      <c r="H121" s="168"/>
      <c r="I121" s="169"/>
      <c r="J121" s="169"/>
      <c r="K121" s="169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70"/>
      <c r="AB121" s="171"/>
      <c r="AC121" s="167" t="str">
        <f t="shared" si="8"/>
        <v/>
      </c>
      <c r="AD121" s="34">
        <f>COUNTIF(Feiertage!$C$3:$C$115,F121)</f>
        <v>0</v>
      </c>
    </row>
    <row r="122" spans="1:30" x14ac:dyDescent="0.2">
      <c r="A122" s="48">
        <f t="shared" si="9"/>
        <v>47</v>
      </c>
      <c r="B122" s="50">
        <f t="shared" si="10"/>
        <v>6</v>
      </c>
      <c r="C122" s="50">
        <f t="shared" si="14"/>
        <v>16</v>
      </c>
      <c r="D122" s="50">
        <f t="shared" si="11"/>
        <v>11</v>
      </c>
      <c r="E122" s="54">
        <f t="shared" si="12"/>
        <v>41601</v>
      </c>
      <c r="F122" s="12">
        <f t="shared" si="13"/>
        <v>41601</v>
      </c>
      <c r="G122" s="149"/>
      <c r="H122" s="168"/>
      <c r="I122" s="169"/>
      <c r="J122" s="169"/>
      <c r="K122" s="169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70"/>
      <c r="AB122" s="171"/>
      <c r="AC122" s="167" t="str">
        <f t="shared" si="8"/>
        <v/>
      </c>
      <c r="AD122" s="34">
        <f>COUNTIF(Feiertage!$C$3:$C$115,F122)</f>
        <v>0</v>
      </c>
    </row>
    <row r="123" spans="1:30" x14ac:dyDescent="0.2">
      <c r="A123" s="48">
        <f t="shared" si="9"/>
        <v>47</v>
      </c>
      <c r="B123" s="50">
        <f t="shared" si="10"/>
        <v>7</v>
      </c>
      <c r="C123" s="50">
        <f t="shared" si="14"/>
        <v>16</v>
      </c>
      <c r="D123" s="50">
        <f t="shared" si="11"/>
        <v>11</v>
      </c>
      <c r="E123" s="54">
        <f t="shared" si="12"/>
        <v>41602</v>
      </c>
      <c r="F123" s="12">
        <f t="shared" si="13"/>
        <v>41602</v>
      </c>
      <c r="G123" s="149"/>
      <c r="H123" s="168"/>
      <c r="I123" s="169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70"/>
      <c r="AB123" s="171"/>
      <c r="AC123" s="167" t="str">
        <f t="shared" si="8"/>
        <v/>
      </c>
      <c r="AD123" s="34">
        <f>COUNTIF(Feiertage!$C$3:$C$115,F123)</f>
        <v>0</v>
      </c>
    </row>
    <row r="124" spans="1:30" x14ac:dyDescent="0.2">
      <c r="A124" s="48">
        <f t="shared" si="9"/>
        <v>48</v>
      </c>
      <c r="B124" s="50">
        <f t="shared" si="10"/>
        <v>1</v>
      </c>
      <c r="C124" s="50">
        <f t="shared" si="14"/>
        <v>17</v>
      </c>
      <c r="D124" s="50">
        <f t="shared" si="11"/>
        <v>11</v>
      </c>
      <c r="E124" s="54">
        <f t="shared" si="12"/>
        <v>41603</v>
      </c>
      <c r="F124" s="12">
        <f t="shared" si="13"/>
        <v>41603</v>
      </c>
      <c r="G124" s="149"/>
      <c r="H124" s="168"/>
      <c r="I124" s="169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70"/>
      <c r="AB124" s="171"/>
      <c r="AC124" s="167" t="str">
        <f t="shared" si="8"/>
        <v/>
      </c>
      <c r="AD124" s="34">
        <f>COUNTIF(Feiertage!$C$3:$C$115,F124)</f>
        <v>0</v>
      </c>
    </row>
    <row r="125" spans="1:30" x14ac:dyDescent="0.2">
      <c r="A125" s="48">
        <f t="shared" si="9"/>
        <v>48</v>
      </c>
      <c r="B125" s="50">
        <f t="shared" si="10"/>
        <v>2</v>
      </c>
      <c r="C125" s="50">
        <f t="shared" si="14"/>
        <v>17</v>
      </c>
      <c r="D125" s="50">
        <f t="shared" si="11"/>
        <v>11</v>
      </c>
      <c r="E125" s="54">
        <f t="shared" si="12"/>
        <v>41604</v>
      </c>
      <c r="F125" s="12">
        <f t="shared" si="13"/>
        <v>41604</v>
      </c>
      <c r="G125" s="149"/>
      <c r="H125" s="168"/>
      <c r="I125" s="16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70"/>
      <c r="AB125" s="171"/>
      <c r="AC125" s="167" t="str">
        <f t="shared" si="8"/>
        <v/>
      </c>
      <c r="AD125" s="34">
        <f>COUNTIF(Feiertage!$C$3:$C$115,F125)</f>
        <v>0</v>
      </c>
    </row>
    <row r="126" spans="1:30" x14ac:dyDescent="0.2">
      <c r="A126" s="48">
        <f t="shared" si="9"/>
        <v>48</v>
      </c>
      <c r="B126" s="50">
        <f t="shared" si="10"/>
        <v>3</v>
      </c>
      <c r="C126" s="50">
        <f t="shared" si="14"/>
        <v>17</v>
      </c>
      <c r="D126" s="50">
        <f t="shared" si="11"/>
        <v>11</v>
      </c>
      <c r="E126" s="54">
        <f t="shared" si="12"/>
        <v>41605</v>
      </c>
      <c r="F126" s="12">
        <f t="shared" si="13"/>
        <v>41605</v>
      </c>
      <c r="G126" s="149"/>
      <c r="H126" s="168"/>
      <c r="I126" s="16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70"/>
      <c r="AB126" s="171"/>
      <c r="AC126" s="167" t="str">
        <f t="shared" si="8"/>
        <v/>
      </c>
      <c r="AD126" s="34">
        <f>COUNTIF(Feiertage!$C$3:$C$115,F126)</f>
        <v>0</v>
      </c>
    </row>
    <row r="127" spans="1:30" x14ac:dyDescent="0.2">
      <c r="A127" s="48">
        <f t="shared" si="9"/>
        <v>48</v>
      </c>
      <c r="B127" s="50">
        <f t="shared" si="10"/>
        <v>4</v>
      </c>
      <c r="C127" s="50">
        <f t="shared" si="14"/>
        <v>17</v>
      </c>
      <c r="D127" s="50">
        <f t="shared" si="11"/>
        <v>11</v>
      </c>
      <c r="E127" s="54">
        <f t="shared" si="12"/>
        <v>41606</v>
      </c>
      <c r="F127" s="12">
        <f t="shared" si="13"/>
        <v>41606</v>
      </c>
      <c r="G127" s="149"/>
      <c r="H127" s="168"/>
      <c r="I127" s="169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70"/>
      <c r="AB127" s="171"/>
      <c r="AC127" s="167" t="str">
        <f t="shared" si="8"/>
        <v/>
      </c>
      <c r="AD127" s="34">
        <f>COUNTIF(Feiertage!$C$3:$C$115,F127)</f>
        <v>0</v>
      </c>
    </row>
    <row r="128" spans="1:30" x14ac:dyDescent="0.2">
      <c r="A128" s="48">
        <f t="shared" si="9"/>
        <v>48</v>
      </c>
      <c r="B128" s="50">
        <f t="shared" si="10"/>
        <v>5</v>
      </c>
      <c r="C128" s="50">
        <f t="shared" si="14"/>
        <v>17</v>
      </c>
      <c r="D128" s="50">
        <f t="shared" si="11"/>
        <v>11</v>
      </c>
      <c r="E128" s="54">
        <f t="shared" si="12"/>
        <v>41607</v>
      </c>
      <c r="F128" s="12">
        <f t="shared" si="13"/>
        <v>41607</v>
      </c>
      <c r="G128" s="149"/>
      <c r="H128" s="168"/>
      <c r="I128" s="169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70"/>
      <c r="AB128" s="171"/>
      <c r="AC128" s="167" t="str">
        <f t="shared" si="8"/>
        <v/>
      </c>
      <c r="AD128" s="34">
        <f>COUNTIF(Feiertage!$C$3:$C$115,F128)</f>
        <v>0</v>
      </c>
    </row>
    <row r="129" spans="1:30" x14ac:dyDescent="0.2">
      <c r="A129" s="48">
        <f t="shared" si="9"/>
        <v>48</v>
      </c>
      <c r="B129" s="50">
        <f t="shared" si="10"/>
        <v>6</v>
      </c>
      <c r="C129" s="50">
        <f t="shared" si="14"/>
        <v>17</v>
      </c>
      <c r="D129" s="50">
        <f t="shared" si="11"/>
        <v>11</v>
      </c>
      <c r="E129" s="54">
        <f t="shared" si="12"/>
        <v>41608</v>
      </c>
      <c r="F129" s="12">
        <f t="shared" si="13"/>
        <v>41608</v>
      </c>
      <c r="G129" s="149"/>
      <c r="H129" s="168"/>
      <c r="I129" s="16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70"/>
      <c r="AB129" s="171"/>
      <c r="AC129" s="167" t="str">
        <f t="shared" si="8"/>
        <v/>
      </c>
      <c r="AD129" s="34">
        <f>COUNTIF(Feiertage!$C$3:$C$115,F129)</f>
        <v>0</v>
      </c>
    </row>
    <row r="130" spans="1:30" x14ac:dyDescent="0.2">
      <c r="A130" s="48">
        <f t="shared" si="9"/>
        <v>48</v>
      </c>
      <c r="B130" s="50">
        <f t="shared" si="10"/>
        <v>7</v>
      </c>
      <c r="C130" s="50">
        <f t="shared" si="14"/>
        <v>17</v>
      </c>
      <c r="D130" s="50">
        <f t="shared" si="11"/>
        <v>12</v>
      </c>
      <c r="E130" s="54">
        <f t="shared" si="12"/>
        <v>41609</v>
      </c>
      <c r="F130" s="12">
        <f t="shared" si="13"/>
        <v>41609</v>
      </c>
      <c r="G130" s="149"/>
      <c r="H130" s="168"/>
      <c r="I130" s="16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70"/>
      <c r="AB130" s="171"/>
      <c r="AC130" s="167" t="str">
        <f t="shared" si="8"/>
        <v/>
      </c>
      <c r="AD130" s="34">
        <f>COUNTIF(Feiertage!$C$3:$C$115,F130)</f>
        <v>0</v>
      </c>
    </row>
    <row r="131" spans="1:30" x14ac:dyDescent="0.2">
      <c r="A131" s="48">
        <f t="shared" si="9"/>
        <v>49</v>
      </c>
      <c r="B131" s="50">
        <f t="shared" si="10"/>
        <v>1</v>
      </c>
      <c r="C131" s="50">
        <f t="shared" si="14"/>
        <v>18</v>
      </c>
      <c r="D131" s="50">
        <f t="shared" si="11"/>
        <v>12</v>
      </c>
      <c r="E131" s="54">
        <f t="shared" si="12"/>
        <v>41610</v>
      </c>
      <c r="F131" s="12">
        <f t="shared" si="13"/>
        <v>41610</v>
      </c>
      <c r="G131" s="149"/>
      <c r="H131" s="168"/>
      <c r="I131" s="169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70"/>
      <c r="AB131" s="171"/>
      <c r="AC131" s="167" t="str">
        <f t="shared" si="8"/>
        <v/>
      </c>
      <c r="AD131" s="34">
        <f>COUNTIF(Feiertage!$C$3:$C$115,F131)</f>
        <v>0</v>
      </c>
    </row>
    <row r="132" spans="1:30" x14ac:dyDescent="0.2">
      <c r="A132" s="48">
        <f t="shared" si="9"/>
        <v>49</v>
      </c>
      <c r="B132" s="50">
        <f t="shared" si="10"/>
        <v>2</v>
      </c>
      <c r="C132" s="50">
        <f t="shared" si="14"/>
        <v>18</v>
      </c>
      <c r="D132" s="50">
        <f t="shared" si="11"/>
        <v>12</v>
      </c>
      <c r="E132" s="54">
        <f t="shared" si="12"/>
        <v>41611</v>
      </c>
      <c r="F132" s="12">
        <f t="shared" si="13"/>
        <v>41611</v>
      </c>
      <c r="G132" s="149"/>
      <c r="H132" s="168"/>
      <c r="I132" s="169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70"/>
      <c r="AB132" s="171"/>
      <c r="AC132" s="167" t="str">
        <f t="shared" si="8"/>
        <v/>
      </c>
      <c r="AD132" s="34">
        <f>COUNTIF(Feiertage!$C$3:$C$115,F132)</f>
        <v>0</v>
      </c>
    </row>
    <row r="133" spans="1:30" x14ac:dyDescent="0.2">
      <c r="A133" s="48">
        <f t="shared" si="9"/>
        <v>49</v>
      </c>
      <c r="B133" s="50">
        <f t="shared" si="10"/>
        <v>3</v>
      </c>
      <c r="C133" s="50">
        <f t="shared" si="14"/>
        <v>18</v>
      </c>
      <c r="D133" s="50">
        <f t="shared" si="11"/>
        <v>12</v>
      </c>
      <c r="E133" s="54">
        <f t="shared" si="12"/>
        <v>41612</v>
      </c>
      <c r="F133" s="12">
        <f t="shared" si="13"/>
        <v>41612</v>
      </c>
      <c r="G133" s="149"/>
      <c r="H133" s="168"/>
      <c r="I133" s="169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70"/>
      <c r="AB133" s="171"/>
      <c r="AC133" s="167" t="str">
        <f t="shared" si="8"/>
        <v/>
      </c>
      <c r="AD133" s="34">
        <f>COUNTIF(Feiertage!$C$3:$C$115,F133)</f>
        <v>0</v>
      </c>
    </row>
    <row r="134" spans="1:30" x14ac:dyDescent="0.2">
      <c r="A134" s="48">
        <f t="shared" si="9"/>
        <v>49</v>
      </c>
      <c r="B134" s="50">
        <f t="shared" si="10"/>
        <v>4</v>
      </c>
      <c r="C134" s="50">
        <f t="shared" si="14"/>
        <v>18</v>
      </c>
      <c r="D134" s="50">
        <f t="shared" si="11"/>
        <v>12</v>
      </c>
      <c r="E134" s="54">
        <f t="shared" si="12"/>
        <v>41613</v>
      </c>
      <c r="F134" s="12">
        <f t="shared" si="13"/>
        <v>41613</v>
      </c>
      <c r="G134" s="149"/>
      <c r="H134" s="168"/>
      <c r="I134" s="16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70"/>
      <c r="AB134" s="171"/>
      <c r="AC134" s="167" t="str">
        <f t="shared" si="8"/>
        <v/>
      </c>
      <c r="AD134" s="34">
        <f>COUNTIF(Feiertage!$C$3:$C$115,F134)</f>
        <v>0</v>
      </c>
    </row>
    <row r="135" spans="1:30" x14ac:dyDescent="0.2">
      <c r="A135" s="48">
        <f t="shared" si="9"/>
        <v>49</v>
      </c>
      <c r="B135" s="50">
        <f t="shared" si="10"/>
        <v>5</v>
      </c>
      <c r="C135" s="50">
        <f t="shared" si="14"/>
        <v>18</v>
      </c>
      <c r="D135" s="50">
        <f t="shared" si="11"/>
        <v>12</v>
      </c>
      <c r="E135" s="54">
        <f t="shared" si="12"/>
        <v>41614</v>
      </c>
      <c r="F135" s="12">
        <f t="shared" si="13"/>
        <v>41614</v>
      </c>
      <c r="G135" s="149"/>
      <c r="H135" s="168"/>
      <c r="I135" s="169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70"/>
      <c r="AB135" s="171"/>
      <c r="AC135" s="167" t="str">
        <f t="shared" si="8"/>
        <v/>
      </c>
      <c r="AD135" s="34">
        <f>COUNTIF(Feiertage!$C$3:$C$115,F135)</f>
        <v>0</v>
      </c>
    </row>
    <row r="136" spans="1:30" x14ac:dyDescent="0.2">
      <c r="A136" s="48">
        <f t="shared" si="9"/>
        <v>49</v>
      </c>
      <c r="B136" s="50">
        <f t="shared" si="10"/>
        <v>6</v>
      </c>
      <c r="C136" s="50">
        <f t="shared" si="14"/>
        <v>18</v>
      </c>
      <c r="D136" s="50">
        <f t="shared" si="11"/>
        <v>12</v>
      </c>
      <c r="E136" s="54">
        <f t="shared" si="12"/>
        <v>41615</v>
      </c>
      <c r="F136" s="12">
        <f t="shared" si="13"/>
        <v>41615</v>
      </c>
      <c r="G136" s="149"/>
      <c r="H136" s="168"/>
      <c r="I136" s="169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70"/>
      <c r="AB136" s="171"/>
      <c r="AC136" s="167" t="str">
        <f t="shared" si="8"/>
        <v/>
      </c>
      <c r="AD136" s="34">
        <f>COUNTIF(Feiertage!$C$3:$C$115,F136)</f>
        <v>0</v>
      </c>
    </row>
    <row r="137" spans="1:30" x14ac:dyDescent="0.2">
      <c r="A137" s="48">
        <f t="shared" si="9"/>
        <v>49</v>
      </c>
      <c r="B137" s="50">
        <f t="shared" si="10"/>
        <v>7</v>
      </c>
      <c r="C137" s="50">
        <f t="shared" si="14"/>
        <v>18</v>
      </c>
      <c r="D137" s="50">
        <f t="shared" si="11"/>
        <v>12</v>
      </c>
      <c r="E137" s="54">
        <f t="shared" si="12"/>
        <v>41616</v>
      </c>
      <c r="F137" s="12">
        <f t="shared" si="13"/>
        <v>41616</v>
      </c>
      <c r="G137" s="149"/>
      <c r="H137" s="168"/>
      <c r="I137" s="169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70"/>
      <c r="AB137" s="171"/>
      <c r="AC137" s="167" t="str">
        <f t="shared" si="8"/>
        <v/>
      </c>
      <c r="AD137" s="34">
        <f>COUNTIF(Feiertage!$C$3:$C$115,F137)</f>
        <v>1</v>
      </c>
    </row>
    <row r="138" spans="1:30" x14ac:dyDescent="0.2">
      <c r="A138" s="48">
        <f t="shared" si="9"/>
        <v>50</v>
      </c>
      <c r="B138" s="50">
        <f t="shared" si="10"/>
        <v>1</v>
      </c>
      <c r="C138" s="50">
        <f t="shared" si="14"/>
        <v>19</v>
      </c>
      <c r="D138" s="50">
        <f t="shared" si="11"/>
        <v>12</v>
      </c>
      <c r="E138" s="54">
        <f t="shared" si="12"/>
        <v>41617</v>
      </c>
      <c r="F138" s="12">
        <f t="shared" si="13"/>
        <v>41617</v>
      </c>
      <c r="G138" s="149"/>
      <c r="H138" s="168"/>
      <c r="I138" s="169"/>
      <c r="J138" s="169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70"/>
      <c r="AB138" s="171"/>
      <c r="AC138" s="167" t="str">
        <f t="shared" si="8"/>
        <v/>
      </c>
      <c r="AD138" s="34">
        <f>COUNTIF(Feiertage!$C$3:$C$115,F138)</f>
        <v>0</v>
      </c>
    </row>
    <row r="139" spans="1:30" x14ac:dyDescent="0.2">
      <c r="A139" s="48">
        <f t="shared" si="9"/>
        <v>50</v>
      </c>
      <c r="B139" s="50">
        <f t="shared" si="10"/>
        <v>2</v>
      </c>
      <c r="C139" s="50">
        <f t="shared" si="14"/>
        <v>19</v>
      </c>
      <c r="D139" s="50">
        <f t="shared" si="11"/>
        <v>12</v>
      </c>
      <c r="E139" s="54">
        <f t="shared" si="12"/>
        <v>41618</v>
      </c>
      <c r="F139" s="12">
        <f t="shared" si="13"/>
        <v>41618</v>
      </c>
      <c r="G139" s="149"/>
      <c r="H139" s="168"/>
      <c r="I139" s="169"/>
      <c r="J139" s="169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70"/>
      <c r="AB139" s="171"/>
      <c r="AC139" s="167" t="str">
        <f t="shared" si="8"/>
        <v/>
      </c>
      <c r="AD139" s="34">
        <f>COUNTIF(Feiertage!$C$3:$C$115,F139)</f>
        <v>0</v>
      </c>
    </row>
    <row r="140" spans="1:30" x14ac:dyDescent="0.2">
      <c r="A140" s="48">
        <f t="shared" si="9"/>
        <v>50</v>
      </c>
      <c r="B140" s="50">
        <f t="shared" si="10"/>
        <v>3</v>
      </c>
      <c r="C140" s="50">
        <f t="shared" si="14"/>
        <v>19</v>
      </c>
      <c r="D140" s="50">
        <f t="shared" si="11"/>
        <v>12</v>
      </c>
      <c r="E140" s="54">
        <f t="shared" si="12"/>
        <v>41619</v>
      </c>
      <c r="F140" s="12">
        <f t="shared" si="13"/>
        <v>41619</v>
      </c>
      <c r="G140" s="149"/>
      <c r="H140" s="168"/>
      <c r="I140" s="169"/>
      <c r="J140" s="169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70"/>
      <c r="AB140" s="171"/>
      <c r="AC140" s="167" t="str">
        <f t="shared" ref="AC140:AC203" si="15">IF(SUM(H140:AA140)=0,"",SUM(H140:AA140))</f>
        <v/>
      </c>
      <c r="AD140" s="34">
        <f>COUNTIF(Feiertage!$C$3:$C$115,F140)</f>
        <v>0</v>
      </c>
    </row>
    <row r="141" spans="1:30" x14ac:dyDescent="0.2">
      <c r="A141" s="48">
        <f t="shared" ref="A141:A204" si="16">IF(F141="","",(WEEKNUM(F141,2)))</f>
        <v>50</v>
      </c>
      <c r="B141" s="50">
        <f t="shared" ref="B141:B204" si="17">IF(F141="","",WEEKDAY(F141,2))</f>
        <v>4</v>
      </c>
      <c r="C141" s="50">
        <f t="shared" si="14"/>
        <v>19</v>
      </c>
      <c r="D141" s="50">
        <f t="shared" ref="D141:D204" si="18">MONTH(E141)</f>
        <v>12</v>
      </c>
      <c r="E141" s="54">
        <f t="shared" ref="E141:E204" si="19">F141</f>
        <v>41620</v>
      </c>
      <c r="F141" s="12">
        <f t="shared" ref="F141:F204" si="20">IF(F140&lt;$G$8,F140+1,"")</f>
        <v>41620</v>
      </c>
      <c r="G141" s="149"/>
      <c r="H141" s="168"/>
      <c r="I141" s="169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70"/>
      <c r="AB141" s="171"/>
      <c r="AC141" s="167" t="str">
        <f t="shared" si="15"/>
        <v/>
      </c>
      <c r="AD141" s="34">
        <f>COUNTIF(Feiertage!$C$3:$C$115,F141)</f>
        <v>0</v>
      </c>
    </row>
    <row r="142" spans="1:30" x14ac:dyDescent="0.2">
      <c r="A142" s="48">
        <f t="shared" si="16"/>
        <v>50</v>
      </c>
      <c r="B142" s="50">
        <f t="shared" si="17"/>
        <v>5</v>
      </c>
      <c r="C142" s="50">
        <f t="shared" ref="C142:C205" si="21">IF(A142&gt;A141,C141+1,C141)</f>
        <v>19</v>
      </c>
      <c r="D142" s="50">
        <f t="shared" si="18"/>
        <v>12</v>
      </c>
      <c r="E142" s="54">
        <f t="shared" si="19"/>
        <v>41621</v>
      </c>
      <c r="F142" s="12">
        <f t="shared" si="20"/>
        <v>41621</v>
      </c>
      <c r="G142" s="149"/>
      <c r="H142" s="168"/>
      <c r="I142" s="169"/>
      <c r="J142" s="169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70"/>
      <c r="AB142" s="171"/>
      <c r="AC142" s="167" t="str">
        <f t="shared" si="15"/>
        <v/>
      </c>
      <c r="AD142" s="34">
        <f>COUNTIF(Feiertage!$C$3:$C$115,F142)</f>
        <v>0</v>
      </c>
    </row>
    <row r="143" spans="1:30" x14ac:dyDescent="0.2">
      <c r="A143" s="48">
        <f t="shared" si="16"/>
        <v>50</v>
      </c>
      <c r="B143" s="50">
        <f t="shared" si="17"/>
        <v>6</v>
      </c>
      <c r="C143" s="50">
        <f t="shared" si="21"/>
        <v>19</v>
      </c>
      <c r="D143" s="50">
        <f t="shared" si="18"/>
        <v>12</v>
      </c>
      <c r="E143" s="54">
        <f t="shared" si="19"/>
        <v>41622</v>
      </c>
      <c r="F143" s="12">
        <f t="shared" si="20"/>
        <v>41622</v>
      </c>
      <c r="G143" s="149"/>
      <c r="H143" s="168"/>
      <c r="I143" s="169"/>
      <c r="J143" s="169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70"/>
      <c r="AB143" s="171"/>
      <c r="AC143" s="167" t="str">
        <f t="shared" si="15"/>
        <v/>
      </c>
      <c r="AD143" s="34">
        <f>COUNTIF(Feiertage!$C$3:$C$115,F143)</f>
        <v>0</v>
      </c>
    </row>
    <row r="144" spans="1:30" x14ac:dyDescent="0.2">
      <c r="A144" s="48">
        <f t="shared" si="16"/>
        <v>50</v>
      </c>
      <c r="B144" s="50">
        <f t="shared" si="17"/>
        <v>7</v>
      </c>
      <c r="C144" s="50">
        <f t="shared" si="21"/>
        <v>19</v>
      </c>
      <c r="D144" s="50">
        <f t="shared" si="18"/>
        <v>12</v>
      </c>
      <c r="E144" s="54">
        <f t="shared" si="19"/>
        <v>41623</v>
      </c>
      <c r="F144" s="12">
        <f t="shared" si="20"/>
        <v>41623</v>
      </c>
      <c r="G144" s="149"/>
      <c r="H144" s="168"/>
      <c r="I144" s="169"/>
      <c r="J144" s="169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70"/>
      <c r="AB144" s="171"/>
      <c r="AC144" s="167" t="str">
        <f t="shared" si="15"/>
        <v/>
      </c>
      <c r="AD144" s="34">
        <f>COUNTIF(Feiertage!$C$3:$C$115,F144)</f>
        <v>0</v>
      </c>
    </row>
    <row r="145" spans="1:30" x14ac:dyDescent="0.2">
      <c r="A145" s="48">
        <f t="shared" si="16"/>
        <v>51</v>
      </c>
      <c r="B145" s="50">
        <f t="shared" si="17"/>
        <v>1</v>
      </c>
      <c r="C145" s="50">
        <f t="shared" si="21"/>
        <v>20</v>
      </c>
      <c r="D145" s="50">
        <f t="shared" si="18"/>
        <v>12</v>
      </c>
      <c r="E145" s="54">
        <f t="shared" si="19"/>
        <v>41624</v>
      </c>
      <c r="F145" s="12">
        <f t="shared" si="20"/>
        <v>41624</v>
      </c>
      <c r="G145" s="149"/>
      <c r="H145" s="168"/>
      <c r="I145" s="169"/>
      <c r="J145" s="169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70"/>
      <c r="AB145" s="171"/>
      <c r="AC145" s="167" t="str">
        <f t="shared" si="15"/>
        <v/>
      </c>
      <c r="AD145" s="34">
        <f>COUNTIF(Feiertage!$C$3:$C$115,F145)</f>
        <v>0</v>
      </c>
    </row>
    <row r="146" spans="1:30" x14ac:dyDescent="0.2">
      <c r="A146" s="48">
        <f t="shared" si="16"/>
        <v>51</v>
      </c>
      <c r="B146" s="50">
        <f t="shared" si="17"/>
        <v>2</v>
      </c>
      <c r="C146" s="50">
        <f t="shared" si="21"/>
        <v>20</v>
      </c>
      <c r="D146" s="50">
        <f t="shared" si="18"/>
        <v>12</v>
      </c>
      <c r="E146" s="54">
        <f t="shared" si="19"/>
        <v>41625</v>
      </c>
      <c r="F146" s="12">
        <f t="shared" si="20"/>
        <v>41625</v>
      </c>
      <c r="G146" s="149"/>
      <c r="H146" s="168"/>
      <c r="I146" s="169"/>
      <c r="J146" s="169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70"/>
      <c r="AB146" s="171"/>
      <c r="AC146" s="167" t="str">
        <f t="shared" si="15"/>
        <v/>
      </c>
      <c r="AD146" s="34">
        <f>COUNTIF(Feiertage!$C$3:$C$115,F146)</f>
        <v>0</v>
      </c>
    </row>
    <row r="147" spans="1:30" x14ac:dyDescent="0.2">
      <c r="A147" s="48">
        <f t="shared" si="16"/>
        <v>51</v>
      </c>
      <c r="B147" s="50">
        <f t="shared" si="17"/>
        <v>3</v>
      </c>
      <c r="C147" s="50">
        <f t="shared" si="21"/>
        <v>20</v>
      </c>
      <c r="D147" s="50">
        <f t="shared" si="18"/>
        <v>12</v>
      </c>
      <c r="E147" s="54">
        <f t="shared" si="19"/>
        <v>41626</v>
      </c>
      <c r="F147" s="12">
        <f t="shared" si="20"/>
        <v>41626</v>
      </c>
      <c r="G147" s="149"/>
      <c r="H147" s="168"/>
      <c r="I147" s="169"/>
      <c r="J147" s="169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70"/>
      <c r="AB147" s="171"/>
      <c r="AC147" s="167" t="str">
        <f t="shared" si="15"/>
        <v/>
      </c>
      <c r="AD147" s="34">
        <f>COUNTIF(Feiertage!$C$3:$C$115,F147)</f>
        <v>0</v>
      </c>
    </row>
    <row r="148" spans="1:30" x14ac:dyDescent="0.2">
      <c r="A148" s="48">
        <f t="shared" si="16"/>
        <v>51</v>
      </c>
      <c r="B148" s="50">
        <f t="shared" si="17"/>
        <v>4</v>
      </c>
      <c r="C148" s="50">
        <f t="shared" si="21"/>
        <v>20</v>
      </c>
      <c r="D148" s="50">
        <f t="shared" si="18"/>
        <v>12</v>
      </c>
      <c r="E148" s="54">
        <f t="shared" si="19"/>
        <v>41627</v>
      </c>
      <c r="F148" s="12">
        <f t="shared" si="20"/>
        <v>41627</v>
      </c>
      <c r="G148" s="149"/>
      <c r="H148" s="168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70"/>
      <c r="AB148" s="171"/>
      <c r="AC148" s="167" t="str">
        <f t="shared" si="15"/>
        <v/>
      </c>
      <c r="AD148" s="34">
        <f>COUNTIF(Feiertage!$C$3:$C$115,F148)</f>
        <v>0</v>
      </c>
    </row>
    <row r="149" spans="1:30" x14ac:dyDescent="0.2">
      <c r="A149" s="48">
        <f t="shared" si="16"/>
        <v>51</v>
      </c>
      <c r="B149" s="50">
        <f t="shared" si="17"/>
        <v>5</v>
      </c>
      <c r="C149" s="50">
        <f t="shared" si="21"/>
        <v>20</v>
      </c>
      <c r="D149" s="50">
        <f t="shared" si="18"/>
        <v>12</v>
      </c>
      <c r="E149" s="54">
        <f t="shared" si="19"/>
        <v>41628</v>
      </c>
      <c r="F149" s="12">
        <f t="shared" si="20"/>
        <v>41628</v>
      </c>
      <c r="G149" s="149"/>
      <c r="H149" s="168"/>
      <c r="I149" s="169"/>
      <c r="J149" s="169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70"/>
      <c r="AB149" s="171"/>
      <c r="AC149" s="167" t="str">
        <f t="shared" si="15"/>
        <v/>
      </c>
      <c r="AD149" s="34">
        <f>COUNTIF(Feiertage!$C$3:$C$115,F149)</f>
        <v>0</v>
      </c>
    </row>
    <row r="150" spans="1:30" x14ac:dyDescent="0.2">
      <c r="A150" s="48">
        <f t="shared" si="16"/>
        <v>51</v>
      </c>
      <c r="B150" s="50">
        <f t="shared" si="17"/>
        <v>6</v>
      </c>
      <c r="C150" s="50">
        <f t="shared" si="21"/>
        <v>20</v>
      </c>
      <c r="D150" s="50">
        <f t="shared" si="18"/>
        <v>12</v>
      </c>
      <c r="E150" s="54">
        <f t="shared" si="19"/>
        <v>41629</v>
      </c>
      <c r="F150" s="12">
        <f t="shared" si="20"/>
        <v>41629</v>
      </c>
      <c r="G150" s="149"/>
      <c r="H150" s="168"/>
      <c r="I150" s="169"/>
      <c r="J150" s="169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70"/>
      <c r="AB150" s="171"/>
      <c r="AC150" s="167" t="str">
        <f t="shared" si="15"/>
        <v/>
      </c>
      <c r="AD150" s="34">
        <f>COUNTIF(Feiertage!$C$3:$C$115,F150)</f>
        <v>0</v>
      </c>
    </row>
    <row r="151" spans="1:30" x14ac:dyDescent="0.2">
      <c r="A151" s="48">
        <f t="shared" si="16"/>
        <v>51</v>
      </c>
      <c r="B151" s="50">
        <f t="shared" si="17"/>
        <v>7</v>
      </c>
      <c r="C151" s="50">
        <f t="shared" si="21"/>
        <v>20</v>
      </c>
      <c r="D151" s="50">
        <f t="shared" si="18"/>
        <v>12</v>
      </c>
      <c r="E151" s="54">
        <f t="shared" si="19"/>
        <v>41630</v>
      </c>
      <c r="F151" s="12">
        <f t="shared" si="20"/>
        <v>41630</v>
      </c>
      <c r="G151" s="149"/>
      <c r="H151" s="168"/>
      <c r="I151" s="169"/>
      <c r="J151" s="169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  <c r="AA151" s="170"/>
      <c r="AB151" s="171"/>
      <c r="AC151" s="167" t="str">
        <f t="shared" si="15"/>
        <v/>
      </c>
      <c r="AD151" s="34">
        <f>COUNTIF(Feiertage!$C$3:$C$115,F151)</f>
        <v>0</v>
      </c>
    </row>
    <row r="152" spans="1:30" x14ac:dyDescent="0.2">
      <c r="A152" s="48">
        <f t="shared" si="16"/>
        <v>52</v>
      </c>
      <c r="B152" s="50">
        <f t="shared" si="17"/>
        <v>1</v>
      </c>
      <c r="C152" s="50">
        <f t="shared" si="21"/>
        <v>21</v>
      </c>
      <c r="D152" s="50">
        <f t="shared" si="18"/>
        <v>12</v>
      </c>
      <c r="E152" s="54">
        <f t="shared" si="19"/>
        <v>41631</v>
      </c>
      <c r="F152" s="12">
        <f t="shared" si="20"/>
        <v>41631</v>
      </c>
      <c r="G152" s="149"/>
      <c r="H152" s="168"/>
      <c r="I152" s="169"/>
      <c r="J152" s="169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70"/>
      <c r="AB152" s="171"/>
      <c r="AC152" s="167" t="str">
        <f t="shared" si="15"/>
        <v/>
      </c>
      <c r="AD152" s="34">
        <f>COUNTIF(Feiertage!$C$3:$C$115,F152)</f>
        <v>0</v>
      </c>
    </row>
    <row r="153" spans="1:30" x14ac:dyDescent="0.2">
      <c r="A153" s="48">
        <f t="shared" si="16"/>
        <v>52</v>
      </c>
      <c r="B153" s="50">
        <f t="shared" si="17"/>
        <v>2</v>
      </c>
      <c r="C153" s="50">
        <f t="shared" si="21"/>
        <v>21</v>
      </c>
      <c r="D153" s="50">
        <f t="shared" si="18"/>
        <v>12</v>
      </c>
      <c r="E153" s="54">
        <f t="shared" si="19"/>
        <v>41632</v>
      </c>
      <c r="F153" s="12">
        <f t="shared" si="20"/>
        <v>41632</v>
      </c>
      <c r="G153" s="149"/>
      <c r="H153" s="168"/>
      <c r="I153" s="169"/>
      <c r="J153" s="169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70"/>
      <c r="AB153" s="171"/>
      <c r="AC153" s="167" t="str">
        <f t="shared" si="15"/>
        <v/>
      </c>
      <c r="AD153" s="34">
        <f>COUNTIF(Feiertage!$C$3:$C$115,F153)</f>
        <v>1</v>
      </c>
    </row>
    <row r="154" spans="1:30" x14ac:dyDescent="0.2">
      <c r="A154" s="48">
        <f t="shared" si="16"/>
        <v>52</v>
      </c>
      <c r="B154" s="50">
        <f t="shared" si="17"/>
        <v>3</v>
      </c>
      <c r="C154" s="50">
        <f t="shared" si="21"/>
        <v>21</v>
      </c>
      <c r="D154" s="50">
        <f t="shared" si="18"/>
        <v>12</v>
      </c>
      <c r="E154" s="54">
        <f t="shared" si="19"/>
        <v>41633</v>
      </c>
      <c r="F154" s="12">
        <f t="shared" si="20"/>
        <v>41633</v>
      </c>
      <c r="G154" s="149"/>
      <c r="H154" s="168"/>
      <c r="I154" s="169"/>
      <c r="J154" s="169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70"/>
      <c r="AB154" s="171"/>
      <c r="AC154" s="167" t="str">
        <f t="shared" si="15"/>
        <v/>
      </c>
      <c r="AD154" s="34">
        <f>COUNTIF(Feiertage!$C$3:$C$115,F154)</f>
        <v>1</v>
      </c>
    </row>
    <row r="155" spans="1:30" x14ac:dyDescent="0.2">
      <c r="A155" s="48">
        <f t="shared" si="16"/>
        <v>52</v>
      </c>
      <c r="B155" s="50">
        <f t="shared" si="17"/>
        <v>4</v>
      </c>
      <c r="C155" s="50">
        <f t="shared" si="21"/>
        <v>21</v>
      </c>
      <c r="D155" s="50">
        <f t="shared" si="18"/>
        <v>12</v>
      </c>
      <c r="E155" s="54">
        <f t="shared" si="19"/>
        <v>41634</v>
      </c>
      <c r="F155" s="12">
        <f t="shared" si="20"/>
        <v>41634</v>
      </c>
      <c r="G155" s="149"/>
      <c r="H155" s="168"/>
      <c r="I155" s="169"/>
      <c r="J155" s="169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70"/>
      <c r="AB155" s="171"/>
      <c r="AC155" s="167" t="str">
        <f t="shared" si="15"/>
        <v/>
      </c>
      <c r="AD155" s="34">
        <f>COUNTIF(Feiertage!$C$3:$C$115,F155)</f>
        <v>1</v>
      </c>
    </row>
    <row r="156" spans="1:30" x14ac:dyDescent="0.2">
      <c r="A156" s="48">
        <f t="shared" si="16"/>
        <v>52</v>
      </c>
      <c r="B156" s="50">
        <f t="shared" si="17"/>
        <v>5</v>
      </c>
      <c r="C156" s="50">
        <f t="shared" si="21"/>
        <v>21</v>
      </c>
      <c r="D156" s="50">
        <f t="shared" si="18"/>
        <v>12</v>
      </c>
      <c r="E156" s="54">
        <f t="shared" si="19"/>
        <v>41635</v>
      </c>
      <c r="F156" s="12">
        <f t="shared" si="20"/>
        <v>41635</v>
      </c>
      <c r="G156" s="149"/>
      <c r="H156" s="168"/>
      <c r="I156" s="169"/>
      <c r="J156" s="169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70"/>
      <c r="AB156" s="171"/>
      <c r="AC156" s="167" t="str">
        <f t="shared" si="15"/>
        <v/>
      </c>
      <c r="AD156" s="34">
        <f>COUNTIF(Feiertage!$C$3:$C$115,F156)</f>
        <v>0</v>
      </c>
    </row>
    <row r="157" spans="1:30" x14ac:dyDescent="0.2">
      <c r="A157" s="48">
        <f t="shared" si="16"/>
        <v>52</v>
      </c>
      <c r="B157" s="50">
        <f t="shared" si="17"/>
        <v>6</v>
      </c>
      <c r="C157" s="50">
        <f t="shared" si="21"/>
        <v>21</v>
      </c>
      <c r="D157" s="50">
        <f t="shared" si="18"/>
        <v>12</v>
      </c>
      <c r="E157" s="54">
        <f t="shared" si="19"/>
        <v>41636</v>
      </c>
      <c r="F157" s="12">
        <f t="shared" si="20"/>
        <v>41636</v>
      </c>
      <c r="G157" s="149"/>
      <c r="H157" s="168"/>
      <c r="I157" s="169"/>
      <c r="J157" s="169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70"/>
      <c r="AB157" s="171"/>
      <c r="AC157" s="167" t="str">
        <f t="shared" si="15"/>
        <v/>
      </c>
      <c r="AD157" s="34">
        <f>COUNTIF(Feiertage!$C$3:$C$115,F157)</f>
        <v>0</v>
      </c>
    </row>
    <row r="158" spans="1:30" x14ac:dyDescent="0.2">
      <c r="A158" s="48">
        <f t="shared" si="16"/>
        <v>52</v>
      </c>
      <c r="B158" s="50">
        <f t="shared" si="17"/>
        <v>7</v>
      </c>
      <c r="C158" s="50">
        <f t="shared" si="21"/>
        <v>21</v>
      </c>
      <c r="D158" s="50">
        <f t="shared" si="18"/>
        <v>12</v>
      </c>
      <c r="E158" s="54">
        <f t="shared" si="19"/>
        <v>41637</v>
      </c>
      <c r="F158" s="12">
        <f t="shared" si="20"/>
        <v>41637</v>
      </c>
      <c r="G158" s="149"/>
      <c r="H158" s="168"/>
      <c r="I158" s="169"/>
      <c r="J158" s="169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  <c r="AA158" s="170"/>
      <c r="AB158" s="171"/>
      <c r="AC158" s="167" t="str">
        <f t="shared" si="15"/>
        <v/>
      </c>
      <c r="AD158" s="34">
        <f>COUNTIF(Feiertage!$C$3:$C$115,F158)</f>
        <v>0</v>
      </c>
    </row>
    <row r="159" spans="1:30" x14ac:dyDescent="0.2">
      <c r="A159" s="48">
        <f t="shared" si="16"/>
        <v>53</v>
      </c>
      <c r="B159" s="50">
        <f t="shared" si="17"/>
        <v>1</v>
      </c>
      <c r="C159" s="50">
        <f t="shared" si="21"/>
        <v>22</v>
      </c>
      <c r="D159" s="50">
        <f t="shared" si="18"/>
        <v>12</v>
      </c>
      <c r="E159" s="54">
        <f t="shared" si="19"/>
        <v>41638</v>
      </c>
      <c r="F159" s="12">
        <f t="shared" si="20"/>
        <v>41638</v>
      </c>
      <c r="G159" s="149"/>
      <c r="H159" s="168"/>
      <c r="I159" s="169"/>
      <c r="J159" s="169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  <c r="AA159" s="170"/>
      <c r="AB159" s="171"/>
      <c r="AC159" s="167" t="str">
        <f t="shared" si="15"/>
        <v/>
      </c>
      <c r="AD159" s="34">
        <f>COUNTIF(Feiertage!$C$3:$C$115,F159)</f>
        <v>0</v>
      </c>
    </row>
    <row r="160" spans="1:30" x14ac:dyDescent="0.2">
      <c r="A160" s="48">
        <f t="shared" si="16"/>
        <v>53</v>
      </c>
      <c r="B160" s="50">
        <f t="shared" si="17"/>
        <v>2</v>
      </c>
      <c r="C160" s="50">
        <f t="shared" si="21"/>
        <v>22</v>
      </c>
      <c r="D160" s="50">
        <f t="shared" si="18"/>
        <v>12</v>
      </c>
      <c r="E160" s="54">
        <f t="shared" si="19"/>
        <v>41639</v>
      </c>
      <c r="F160" s="12">
        <f t="shared" si="20"/>
        <v>41639</v>
      </c>
      <c r="G160" s="149"/>
      <c r="H160" s="168"/>
      <c r="I160" s="16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  <c r="AA160" s="170"/>
      <c r="AB160" s="171"/>
      <c r="AC160" s="167" t="str">
        <f t="shared" si="15"/>
        <v/>
      </c>
      <c r="AD160" s="34">
        <f>COUNTIF(Feiertage!$C$3:$C$115,F160)</f>
        <v>1</v>
      </c>
    </row>
    <row r="161" spans="1:30" x14ac:dyDescent="0.2">
      <c r="A161" s="48">
        <f t="shared" si="16"/>
        <v>1</v>
      </c>
      <c r="B161" s="50">
        <f t="shared" si="17"/>
        <v>3</v>
      </c>
      <c r="C161" s="50">
        <f t="shared" si="21"/>
        <v>22</v>
      </c>
      <c r="D161" s="50">
        <f t="shared" si="18"/>
        <v>1</v>
      </c>
      <c r="E161" s="54">
        <f t="shared" si="19"/>
        <v>41640</v>
      </c>
      <c r="F161" s="12">
        <f t="shared" si="20"/>
        <v>41640</v>
      </c>
      <c r="G161" s="149"/>
      <c r="H161" s="168"/>
      <c r="I161" s="169"/>
      <c r="J161" s="169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  <c r="AA161" s="170"/>
      <c r="AB161" s="171"/>
      <c r="AC161" s="167" t="str">
        <f t="shared" si="15"/>
        <v/>
      </c>
      <c r="AD161" s="34">
        <f>COUNTIF(Feiertage!$C$3:$C$115,F161)</f>
        <v>1</v>
      </c>
    </row>
    <row r="162" spans="1:30" x14ac:dyDescent="0.2">
      <c r="A162" s="48">
        <f t="shared" si="16"/>
        <v>1</v>
      </c>
      <c r="B162" s="50">
        <f t="shared" si="17"/>
        <v>4</v>
      </c>
      <c r="C162" s="50">
        <f t="shared" si="21"/>
        <v>22</v>
      </c>
      <c r="D162" s="50">
        <f t="shared" si="18"/>
        <v>1</v>
      </c>
      <c r="E162" s="54">
        <f t="shared" si="19"/>
        <v>41641</v>
      </c>
      <c r="F162" s="12">
        <f t="shared" si="20"/>
        <v>41641</v>
      </c>
      <c r="G162" s="149"/>
      <c r="H162" s="168"/>
      <c r="I162" s="169"/>
      <c r="J162" s="169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  <c r="AA162" s="170"/>
      <c r="AB162" s="171"/>
      <c r="AC162" s="167" t="str">
        <f t="shared" si="15"/>
        <v/>
      </c>
      <c r="AD162" s="34">
        <f>COUNTIF(Feiertage!$C$3:$C$115,F162)</f>
        <v>0</v>
      </c>
    </row>
    <row r="163" spans="1:30" x14ac:dyDescent="0.2">
      <c r="A163" s="48">
        <f t="shared" si="16"/>
        <v>1</v>
      </c>
      <c r="B163" s="50">
        <f t="shared" si="17"/>
        <v>5</v>
      </c>
      <c r="C163" s="50">
        <f t="shared" si="21"/>
        <v>22</v>
      </c>
      <c r="D163" s="50">
        <f t="shared" si="18"/>
        <v>1</v>
      </c>
      <c r="E163" s="54">
        <f t="shared" si="19"/>
        <v>41642</v>
      </c>
      <c r="F163" s="12">
        <f t="shared" si="20"/>
        <v>41642</v>
      </c>
      <c r="G163" s="149"/>
      <c r="H163" s="168"/>
      <c r="I163" s="169"/>
      <c r="J163" s="169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  <c r="AA163" s="170"/>
      <c r="AB163" s="171"/>
      <c r="AC163" s="167" t="str">
        <f t="shared" si="15"/>
        <v/>
      </c>
      <c r="AD163" s="34">
        <f>COUNTIF(Feiertage!$C$3:$C$115,F163)</f>
        <v>0</v>
      </c>
    </row>
    <row r="164" spans="1:30" x14ac:dyDescent="0.2">
      <c r="A164" s="48">
        <f t="shared" si="16"/>
        <v>1</v>
      </c>
      <c r="B164" s="50">
        <f t="shared" si="17"/>
        <v>6</v>
      </c>
      <c r="C164" s="50">
        <f t="shared" si="21"/>
        <v>22</v>
      </c>
      <c r="D164" s="50">
        <f t="shared" si="18"/>
        <v>1</v>
      </c>
      <c r="E164" s="54">
        <f t="shared" si="19"/>
        <v>41643</v>
      </c>
      <c r="F164" s="12">
        <f t="shared" si="20"/>
        <v>41643</v>
      </c>
      <c r="G164" s="149"/>
      <c r="H164" s="168"/>
      <c r="I164" s="169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  <c r="AA164" s="170"/>
      <c r="AB164" s="171"/>
      <c r="AC164" s="167" t="str">
        <f t="shared" si="15"/>
        <v/>
      </c>
      <c r="AD164" s="34">
        <f>COUNTIF(Feiertage!$C$3:$C$115,F164)</f>
        <v>0</v>
      </c>
    </row>
    <row r="165" spans="1:30" x14ac:dyDescent="0.2">
      <c r="A165" s="48">
        <f t="shared" si="16"/>
        <v>1</v>
      </c>
      <c r="B165" s="50">
        <f t="shared" si="17"/>
        <v>7</v>
      </c>
      <c r="C165" s="50">
        <f t="shared" si="21"/>
        <v>22</v>
      </c>
      <c r="D165" s="50">
        <f t="shared" si="18"/>
        <v>1</v>
      </c>
      <c r="E165" s="54">
        <f t="shared" si="19"/>
        <v>41644</v>
      </c>
      <c r="F165" s="12">
        <f t="shared" si="20"/>
        <v>41644</v>
      </c>
      <c r="G165" s="149"/>
      <c r="H165" s="168"/>
      <c r="I165" s="169"/>
      <c r="J165" s="169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  <c r="AA165" s="170"/>
      <c r="AB165" s="171"/>
      <c r="AC165" s="167" t="str">
        <f t="shared" si="15"/>
        <v/>
      </c>
      <c r="AD165" s="34">
        <f>COUNTIF(Feiertage!$C$3:$C$115,F165)</f>
        <v>0</v>
      </c>
    </row>
    <row r="166" spans="1:30" x14ac:dyDescent="0.2">
      <c r="A166" s="48">
        <f t="shared" si="16"/>
        <v>2</v>
      </c>
      <c r="B166" s="50">
        <f t="shared" si="17"/>
        <v>1</v>
      </c>
      <c r="C166" s="50">
        <f t="shared" si="21"/>
        <v>23</v>
      </c>
      <c r="D166" s="50">
        <f t="shared" si="18"/>
        <v>1</v>
      </c>
      <c r="E166" s="54">
        <f t="shared" si="19"/>
        <v>41645</v>
      </c>
      <c r="F166" s="12">
        <f t="shared" si="20"/>
        <v>41645</v>
      </c>
      <c r="G166" s="149"/>
      <c r="H166" s="168"/>
      <c r="I166" s="169"/>
      <c r="J166" s="169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  <c r="AA166" s="170"/>
      <c r="AB166" s="171"/>
      <c r="AC166" s="167" t="str">
        <f t="shared" si="15"/>
        <v/>
      </c>
      <c r="AD166" s="34">
        <f>COUNTIF(Feiertage!$C$3:$C$115,F166)</f>
        <v>1</v>
      </c>
    </row>
    <row r="167" spans="1:30" x14ac:dyDescent="0.2">
      <c r="A167" s="48">
        <f t="shared" si="16"/>
        <v>2</v>
      </c>
      <c r="B167" s="50">
        <f t="shared" si="17"/>
        <v>2</v>
      </c>
      <c r="C167" s="50">
        <f t="shared" si="21"/>
        <v>23</v>
      </c>
      <c r="D167" s="50">
        <f t="shared" si="18"/>
        <v>1</v>
      </c>
      <c r="E167" s="54">
        <f t="shared" si="19"/>
        <v>41646</v>
      </c>
      <c r="F167" s="12">
        <f t="shared" si="20"/>
        <v>41646</v>
      </c>
      <c r="G167" s="149"/>
      <c r="H167" s="168"/>
      <c r="I167" s="169"/>
      <c r="J167" s="169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  <c r="AA167" s="170"/>
      <c r="AB167" s="171"/>
      <c r="AC167" s="167" t="str">
        <f t="shared" si="15"/>
        <v/>
      </c>
      <c r="AD167" s="34">
        <f>COUNTIF(Feiertage!$C$3:$C$115,F167)</f>
        <v>0</v>
      </c>
    </row>
    <row r="168" spans="1:30" x14ac:dyDescent="0.2">
      <c r="A168" s="48">
        <f t="shared" si="16"/>
        <v>2</v>
      </c>
      <c r="B168" s="50">
        <f t="shared" si="17"/>
        <v>3</v>
      </c>
      <c r="C168" s="50">
        <f t="shared" si="21"/>
        <v>23</v>
      </c>
      <c r="D168" s="50">
        <f t="shared" si="18"/>
        <v>1</v>
      </c>
      <c r="E168" s="54">
        <f t="shared" si="19"/>
        <v>41647</v>
      </c>
      <c r="F168" s="12">
        <f t="shared" si="20"/>
        <v>41647</v>
      </c>
      <c r="G168" s="149"/>
      <c r="H168" s="168"/>
      <c r="I168" s="169"/>
      <c r="J168" s="169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  <c r="AA168" s="170"/>
      <c r="AB168" s="171"/>
      <c r="AC168" s="167" t="str">
        <f t="shared" si="15"/>
        <v/>
      </c>
      <c r="AD168" s="34">
        <f>COUNTIF(Feiertage!$C$3:$C$115,F168)</f>
        <v>0</v>
      </c>
    </row>
    <row r="169" spans="1:30" x14ac:dyDescent="0.2">
      <c r="A169" s="48">
        <f t="shared" si="16"/>
        <v>2</v>
      </c>
      <c r="B169" s="50">
        <f t="shared" si="17"/>
        <v>4</v>
      </c>
      <c r="C169" s="50">
        <f t="shared" si="21"/>
        <v>23</v>
      </c>
      <c r="D169" s="50">
        <f t="shared" si="18"/>
        <v>1</v>
      </c>
      <c r="E169" s="54">
        <f t="shared" si="19"/>
        <v>41648</v>
      </c>
      <c r="F169" s="12">
        <f t="shared" si="20"/>
        <v>41648</v>
      </c>
      <c r="G169" s="149"/>
      <c r="H169" s="168"/>
      <c r="I169" s="169"/>
      <c r="J169" s="169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  <c r="AA169" s="170"/>
      <c r="AB169" s="171"/>
      <c r="AC169" s="167" t="str">
        <f t="shared" si="15"/>
        <v/>
      </c>
      <c r="AD169" s="34">
        <f>COUNTIF(Feiertage!$C$3:$C$115,F169)</f>
        <v>0</v>
      </c>
    </row>
    <row r="170" spans="1:30" x14ac:dyDescent="0.2">
      <c r="A170" s="48">
        <f t="shared" si="16"/>
        <v>2</v>
      </c>
      <c r="B170" s="50">
        <f t="shared" si="17"/>
        <v>5</v>
      </c>
      <c r="C170" s="50">
        <f t="shared" si="21"/>
        <v>23</v>
      </c>
      <c r="D170" s="50">
        <f t="shared" si="18"/>
        <v>1</v>
      </c>
      <c r="E170" s="54">
        <f t="shared" si="19"/>
        <v>41649</v>
      </c>
      <c r="F170" s="12">
        <f t="shared" si="20"/>
        <v>41649</v>
      </c>
      <c r="G170" s="149"/>
      <c r="H170" s="168"/>
      <c r="I170" s="169"/>
      <c r="J170" s="169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  <c r="AA170" s="170"/>
      <c r="AB170" s="171"/>
      <c r="AC170" s="167" t="str">
        <f t="shared" si="15"/>
        <v/>
      </c>
      <c r="AD170" s="34">
        <f>COUNTIF(Feiertage!$C$3:$C$115,F170)</f>
        <v>0</v>
      </c>
    </row>
    <row r="171" spans="1:30" x14ac:dyDescent="0.2">
      <c r="A171" s="48">
        <f t="shared" si="16"/>
        <v>2</v>
      </c>
      <c r="B171" s="50">
        <f t="shared" si="17"/>
        <v>6</v>
      </c>
      <c r="C171" s="50">
        <f t="shared" si="21"/>
        <v>23</v>
      </c>
      <c r="D171" s="50">
        <f t="shared" si="18"/>
        <v>1</v>
      </c>
      <c r="E171" s="54">
        <f t="shared" si="19"/>
        <v>41650</v>
      </c>
      <c r="F171" s="12">
        <f t="shared" si="20"/>
        <v>41650</v>
      </c>
      <c r="G171" s="149"/>
      <c r="H171" s="168"/>
      <c r="I171" s="169"/>
      <c r="J171" s="169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  <c r="AA171" s="170"/>
      <c r="AB171" s="171"/>
      <c r="AC171" s="167" t="str">
        <f t="shared" si="15"/>
        <v/>
      </c>
      <c r="AD171" s="34">
        <f>COUNTIF(Feiertage!$C$3:$C$115,F171)</f>
        <v>0</v>
      </c>
    </row>
    <row r="172" spans="1:30" x14ac:dyDescent="0.2">
      <c r="A172" s="48">
        <f t="shared" si="16"/>
        <v>2</v>
      </c>
      <c r="B172" s="50">
        <f t="shared" si="17"/>
        <v>7</v>
      </c>
      <c r="C172" s="50">
        <f t="shared" si="21"/>
        <v>23</v>
      </c>
      <c r="D172" s="50">
        <f t="shared" si="18"/>
        <v>1</v>
      </c>
      <c r="E172" s="54">
        <f t="shared" si="19"/>
        <v>41651</v>
      </c>
      <c r="F172" s="12">
        <f t="shared" si="20"/>
        <v>41651</v>
      </c>
      <c r="G172" s="149"/>
      <c r="H172" s="168"/>
      <c r="I172" s="169"/>
      <c r="J172" s="169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  <c r="AA172" s="170"/>
      <c r="AB172" s="171"/>
      <c r="AC172" s="167" t="str">
        <f t="shared" si="15"/>
        <v/>
      </c>
      <c r="AD172" s="34">
        <f>COUNTIF(Feiertage!$C$3:$C$115,F172)</f>
        <v>0</v>
      </c>
    </row>
    <row r="173" spans="1:30" x14ac:dyDescent="0.2">
      <c r="A173" s="48">
        <f t="shared" si="16"/>
        <v>3</v>
      </c>
      <c r="B173" s="50">
        <f t="shared" si="17"/>
        <v>1</v>
      </c>
      <c r="C173" s="50">
        <f t="shared" si="21"/>
        <v>24</v>
      </c>
      <c r="D173" s="50">
        <f t="shared" si="18"/>
        <v>1</v>
      </c>
      <c r="E173" s="54">
        <f t="shared" si="19"/>
        <v>41652</v>
      </c>
      <c r="F173" s="12">
        <f t="shared" si="20"/>
        <v>41652</v>
      </c>
      <c r="G173" s="149"/>
      <c r="H173" s="168"/>
      <c r="I173" s="169"/>
      <c r="J173" s="169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  <c r="AA173" s="170"/>
      <c r="AB173" s="171"/>
      <c r="AC173" s="167" t="str">
        <f t="shared" si="15"/>
        <v/>
      </c>
      <c r="AD173" s="34">
        <f>COUNTIF(Feiertage!$C$3:$C$115,F173)</f>
        <v>0</v>
      </c>
    </row>
    <row r="174" spans="1:30" x14ac:dyDescent="0.2">
      <c r="A174" s="48">
        <f t="shared" si="16"/>
        <v>3</v>
      </c>
      <c r="B174" s="50">
        <f t="shared" si="17"/>
        <v>2</v>
      </c>
      <c r="C174" s="50">
        <f t="shared" si="21"/>
        <v>24</v>
      </c>
      <c r="D174" s="50">
        <f t="shared" si="18"/>
        <v>1</v>
      </c>
      <c r="E174" s="54">
        <f t="shared" si="19"/>
        <v>41653</v>
      </c>
      <c r="F174" s="12">
        <f t="shared" si="20"/>
        <v>41653</v>
      </c>
      <c r="G174" s="149"/>
      <c r="H174" s="168"/>
      <c r="I174" s="169"/>
      <c r="J174" s="169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  <c r="AA174" s="170"/>
      <c r="AB174" s="171"/>
      <c r="AC174" s="167" t="str">
        <f t="shared" si="15"/>
        <v/>
      </c>
      <c r="AD174" s="34">
        <f>COUNTIF(Feiertage!$C$3:$C$115,F174)</f>
        <v>0</v>
      </c>
    </row>
    <row r="175" spans="1:30" x14ac:dyDescent="0.2">
      <c r="A175" s="48">
        <f t="shared" si="16"/>
        <v>3</v>
      </c>
      <c r="B175" s="50">
        <f t="shared" si="17"/>
        <v>3</v>
      </c>
      <c r="C175" s="50">
        <f t="shared" si="21"/>
        <v>24</v>
      </c>
      <c r="D175" s="50">
        <f t="shared" si="18"/>
        <v>1</v>
      </c>
      <c r="E175" s="54">
        <f t="shared" si="19"/>
        <v>41654</v>
      </c>
      <c r="F175" s="12">
        <f t="shared" si="20"/>
        <v>41654</v>
      </c>
      <c r="G175" s="149"/>
      <c r="H175" s="168"/>
      <c r="I175" s="169"/>
      <c r="J175" s="169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  <c r="AA175" s="170"/>
      <c r="AB175" s="171"/>
      <c r="AC175" s="167" t="str">
        <f t="shared" si="15"/>
        <v/>
      </c>
      <c r="AD175" s="34">
        <f>COUNTIF(Feiertage!$C$3:$C$115,F175)</f>
        <v>0</v>
      </c>
    </row>
    <row r="176" spans="1:30" x14ac:dyDescent="0.2">
      <c r="A176" s="48">
        <f t="shared" si="16"/>
        <v>3</v>
      </c>
      <c r="B176" s="50">
        <f t="shared" si="17"/>
        <v>4</v>
      </c>
      <c r="C176" s="50">
        <f t="shared" si="21"/>
        <v>24</v>
      </c>
      <c r="D176" s="50">
        <f t="shared" si="18"/>
        <v>1</v>
      </c>
      <c r="E176" s="54">
        <f t="shared" si="19"/>
        <v>41655</v>
      </c>
      <c r="F176" s="12">
        <f t="shared" si="20"/>
        <v>41655</v>
      </c>
      <c r="G176" s="149"/>
      <c r="H176" s="168"/>
      <c r="I176" s="169"/>
      <c r="J176" s="169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  <c r="AA176" s="170"/>
      <c r="AB176" s="171"/>
      <c r="AC176" s="167" t="str">
        <f t="shared" si="15"/>
        <v/>
      </c>
      <c r="AD176" s="34">
        <f>COUNTIF(Feiertage!$C$3:$C$115,F176)</f>
        <v>0</v>
      </c>
    </row>
    <row r="177" spans="1:30" x14ac:dyDescent="0.2">
      <c r="A177" s="48">
        <f t="shared" si="16"/>
        <v>3</v>
      </c>
      <c r="B177" s="50">
        <f t="shared" si="17"/>
        <v>5</v>
      </c>
      <c r="C177" s="50">
        <f t="shared" si="21"/>
        <v>24</v>
      </c>
      <c r="D177" s="50">
        <f t="shared" si="18"/>
        <v>1</v>
      </c>
      <c r="E177" s="54">
        <f t="shared" si="19"/>
        <v>41656</v>
      </c>
      <c r="F177" s="12">
        <f t="shared" si="20"/>
        <v>41656</v>
      </c>
      <c r="G177" s="149"/>
      <c r="H177" s="168"/>
      <c r="I177" s="169"/>
      <c r="J177" s="169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  <c r="AA177" s="170"/>
      <c r="AB177" s="171"/>
      <c r="AC177" s="167" t="str">
        <f t="shared" si="15"/>
        <v/>
      </c>
      <c r="AD177" s="34">
        <f>COUNTIF(Feiertage!$C$3:$C$115,F177)</f>
        <v>0</v>
      </c>
    </row>
    <row r="178" spans="1:30" x14ac:dyDescent="0.2">
      <c r="A178" s="48">
        <f t="shared" si="16"/>
        <v>3</v>
      </c>
      <c r="B178" s="50">
        <f t="shared" si="17"/>
        <v>6</v>
      </c>
      <c r="C178" s="50">
        <f t="shared" si="21"/>
        <v>24</v>
      </c>
      <c r="D178" s="50">
        <f t="shared" si="18"/>
        <v>1</v>
      </c>
      <c r="E178" s="54">
        <f t="shared" si="19"/>
        <v>41657</v>
      </c>
      <c r="F178" s="12">
        <f t="shared" si="20"/>
        <v>41657</v>
      </c>
      <c r="G178" s="149"/>
      <c r="H178" s="168"/>
      <c r="I178" s="169"/>
      <c r="J178" s="169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  <c r="AA178" s="170"/>
      <c r="AB178" s="171"/>
      <c r="AC178" s="167" t="str">
        <f t="shared" si="15"/>
        <v/>
      </c>
      <c r="AD178" s="34">
        <f>COUNTIF(Feiertage!$C$3:$C$115,F178)</f>
        <v>0</v>
      </c>
    </row>
    <row r="179" spans="1:30" x14ac:dyDescent="0.2">
      <c r="A179" s="48">
        <f t="shared" si="16"/>
        <v>3</v>
      </c>
      <c r="B179" s="50">
        <f t="shared" si="17"/>
        <v>7</v>
      </c>
      <c r="C179" s="50">
        <f t="shared" si="21"/>
        <v>24</v>
      </c>
      <c r="D179" s="50">
        <f t="shared" si="18"/>
        <v>1</v>
      </c>
      <c r="E179" s="54">
        <f t="shared" si="19"/>
        <v>41658</v>
      </c>
      <c r="F179" s="12">
        <f t="shared" si="20"/>
        <v>41658</v>
      </c>
      <c r="G179" s="149"/>
      <c r="H179" s="168"/>
      <c r="I179" s="169"/>
      <c r="J179" s="169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  <c r="AA179" s="170"/>
      <c r="AB179" s="171"/>
      <c r="AC179" s="167" t="str">
        <f t="shared" si="15"/>
        <v/>
      </c>
      <c r="AD179" s="34">
        <f>COUNTIF(Feiertage!$C$3:$C$115,F179)</f>
        <v>0</v>
      </c>
    </row>
    <row r="180" spans="1:30" x14ac:dyDescent="0.2">
      <c r="A180" s="48">
        <f t="shared" si="16"/>
        <v>4</v>
      </c>
      <c r="B180" s="50">
        <f t="shared" si="17"/>
        <v>1</v>
      </c>
      <c r="C180" s="50">
        <f t="shared" si="21"/>
        <v>25</v>
      </c>
      <c r="D180" s="50">
        <f t="shared" si="18"/>
        <v>1</v>
      </c>
      <c r="E180" s="54">
        <f t="shared" si="19"/>
        <v>41659</v>
      </c>
      <c r="F180" s="12">
        <f t="shared" si="20"/>
        <v>41659</v>
      </c>
      <c r="G180" s="149"/>
      <c r="H180" s="168"/>
      <c r="I180" s="169"/>
      <c r="J180" s="169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  <c r="AA180" s="170"/>
      <c r="AB180" s="171"/>
      <c r="AC180" s="167" t="str">
        <f t="shared" si="15"/>
        <v/>
      </c>
      <c r="AD180" s="34">
        <f>COUNTIF(Feiertage!$C$3:$C$115,F180)</f>
        <v>0</v>
      </c>
    </row>
    <row r="181" spans="1:30" x14ac:dyDescent="0.2">
      <c r="A181" s="48">
        <f t="shared" si="16"/>
        <v>4</v>
      </c>
      <c r="B181" s="50">
        <f t="shared" si="17"/>
        <v>2</v>
      </c>
      <c r="C181" s="50">
        <f t="shared" si="21"/>
        <v>25</v>
      </c>
      <c r="D181" s="50">
        <f t="shared" si="18"/>
        <v>1</v>
      </c>
      <c r="E181" s="54">
        <f t="shared" si="19"/>
        <v>41660</v>
      </c>
      <c r="F181" s="12">
        <f t="shared" si="20"/>
        <v>41660</v>
      </c>
      <c r="G181" s="149"/>
      <c r="H181" s="168"/>
      <c r="I181" s="169"/>
      <c r="J181" s="169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  <c r="AA181" s="170"/>
      <c r="AB181" s="171"/>
      <c r="AC181" s="167" t="str">
        <f t="shared" si="15"/>
        <v/>
      </c>
      <c r="AD181" s="34">
        <f>COUNTIF(Feiertage!$C$3:$C$115,F181)</f>
        <v>0</v>
      </c>
    </row>
    <row r="182" spans="1:30" x14ac:dyDescent="0.2">
      <c r="A182" s="48">
        <f t="shared" si="16"/>
        <v>4</v>
      </c>
      <c r="B182" s="50">
        <f t="shared" si="17"/>
        <v>3</v>
      </c>
      <c r="C182" s="50">
        <f t="shared" si="21"/>
        <v>25</v>
      </c>
      <c r="D182" s="50">
        <f t="shared" si="18"/>
        <v>1</v>
      </c>
      <c r="E182" s="54">
        <f t="shared" si="19"/>
        <v>41661</v>
      </c>
      <c r="F182" s="12">
        <f t="shared" si="20"/>
        <v>41661</v>
      </c>
      <c r="G182" s="149"/>
      <c r="H182" s="168"/>
      <c r="I182" s="169"/>
      <c r="J182" s="169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  <c r="AA182" s="170"/>
      <c r="AB182" s="171"/>
      <c r="AC182" s="167" t="str">
        <f t="shared" si="15"/>
        <v/>
      </c>
      <c r="AD182" s="34">
        <f>COUNTIF(Feiertage!$C$3:$C$115,F182)</f>
        <v>0</v>
      </c>
    </row>
    <row r="183" spans="1:30" x14ac:dyDescent="0.2">
      <c r="A183" s="48">
        <f t="shared" si="16"/>
        <v>4</v>
      </c>
      <c r="B183" s="50">
        <f t="shared" si="17"/>
        <v>4</v>
      </c>
      <c r="C183" s="50">
        <f t="shared" si="21"/>
        <v>25</v>
      </c>
      <c r="D183" s="50">
        <f t="shared" si="18"/>
        <v>1</v>
      </c>
      <c r="E183" s="54">
        <f t="shared" si="19"/>
        <v>41662</v>
      </c>
      <c r="F183" s="12">
        <f t="shared" si="20"/>
        <v>41662</v>
      </c>
      <c r="G183" s="149"/>
      <c r="H183" s="168"/>
      <c r="I183" s="169"/>
      <c r="J183" s="169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  <c r="AA183" s="170"/>
      <c r="AB183" s="171"/>
      <c r="AC183" s="167" t="str">
        <f t="shared" si="15"/>
        <v/>
      </c>
      <c r="AD183" s="34">
        <f>COUNTIF(Feiertage!$C$3:$C$115,F183)</f>
        <v>0</v>
      </c>
    </row>
    <row r="184" spans="1:30" x14ac:dyDescent="0.2">
      <c r="A184" s="48">
        <f t="shared" si="16"/>
        <v>4</v>
      </c>
      <c r="B184" s="50">
        <f t="shared" si="17"/>
        <v>5</v>
      </c>
      <c r="C184" s="50">
        <f t="shared" si="21"/>
        <v>25</v>
      </c>
      <c r="D184" s="50">
        <f t="shared" si="18"/>
        <v>1</v>
      </c>
      <c r="E184" s="54">
        <f t="shared" si="19"/>
        <v>41663</v>
      </c>
      <c r="F184" s="12">
        <f t="shared" si="20"/>
        <v>41663</v>
      </c>
      <c r="G184" s="149"/>
      <c r="H184" s="168"/>
      <c r="I184" s="169"/>
      <c r="J184" s="169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  <c r="AA184" s="170"/>
      <c r="AB184" s="171"/>
      <c r="AC184" s="167" t="str">
        <f t="shared" si="15"/>
        <v/>
      </c>
      <c r="AD184" s="34">
        <f>COUNTIF(Feiertage!$C$3:$C$115,F184)</f>
        <v>0</v>
      </c>
    </row>
    <row r="185" spans="1:30" x14ac:dyDescent="0.2">
      <c r="A185" s="48">
        <f t="shared" si="16"/>
        <v>4</v>
      </c>
      <c r="B185" s="50">
        <f t="shared" si="17"/>
        <v>6</v>
      </c>
      <c r="C185" s="50">
        <f t="shared" si="21"/>
        <v>25</v>
      </c>
      <c r="D185" s="50">
        <f t="shared" si="18"/>
        <v>1</v>
      </c>
      <c r="E185" s="54">
        <f t="shared" si="19"/>
        <v>41664</v>
      </c>
      <c r="F185" s="12">
        <f t="shared" si="20"/>
        <v>41664</v>
      </c>
      <c r="G185" s="149"/>
      <c r="H185" s="168"/>
      <c r="I185" s="169"/>
      <c r="J185" s="169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  <c r="AA185" s="170"/>
      <c r="AB185" s="171"/>
      <c r="AC185" s="167" t="str">
        <f t="shared" si="15"/>
        <v/>
      </c>
      <c r="AD185" s="34">
        <f>COUNTIF(Feiertage!$C$3:$C$115,F185)</f>
        <v>0</v>
      </c>
    </row>
    <row r="186" spans="1:30" x14ac:dyDescent="0.2">
      <c r="A186" s="48">
        <f t="shared" si="16"/>
        <v>4</v>
      </c>
      <c r="B186" s="50">
        <f t="shared" si="17"/>
        <v>7</v>
      </c>
      <c r="C186" s="50">
        <f t="shared" si="21"/>
        <v>25</v>
      </c>
      <c r="D186" s="50">
        <f t="shared" si="18"/>
        <v>1</v>
      </c>
      <c r="E186" s="54">
        <f t="shared" si="19"/>
        <v>41665</v>
      </c>
      <c r="F186" s="12">
        <f t="shared" si="20"/>
        <v>41665</v>
      </c>
      <c r="G186" s="149"/>
      <c r="H186" s="168"/>
      <c r="I186" s="169"/>
      <c r="J186" s="169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  <c r="AA186" s="170"/>
      <c r="AB186" s="171"/>
      <c r="AC186" s="167" t="str">
        <f t="shared" si="15"/>
        <v/>
      </c>
      <c r="AD186" s="34">
        <f>COUNTIF(Feiertage!$C$3:$C$115,F186)</f>
        <v>0</v>
      </c>
    </row>
    <row r="187" spans="1:30" x14ac:dyDescent="0.2">
      <c r="A187" s="48">
        <f t="shared" si="16"/>
        <v>5</v>
      </c>
      <c r="B187" s="50">
        <f t="shared" si="17"/>
        <v>1</v>
      </c>
      <c r="C187" s="50">
        <f t="shared" si="21"/>
        <v>26</v>
      </c>
      <c r="D187" s="50">
        <f t="shared" si="18"/>
        <v>1</v>
      </c>
      <c r="E187" s="54">
        <f t="shared" si="19"/>
        <v>41666</v>
      </c>
      <c r="F187" s="12">
        <f t="shared" si="20"/>
        <v>41666</v>
      </c>
      <c r="G187" s="149"/>
      <c r="H187" s="168"/>
      <c r="I187" s="169"/>
      <c r="J187" s="169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  <c r="AA187" s="170"/>
      <c r="AB187" s="171"/>
      <c r="AC187" s="167" t="str">
        <f t="shared" si="15"/>
        <v/>
      </c>
      <c r="AD187" s="34">
        <f>COUNTIF(Feiertage!$C$3:$C$115,F187)</f>
        <v>0</v>
      </c>
    </row>
    <row r="188" spans="1:30" x14ac:dyDescent="0.2">
      <c r="A188" s="48">
        <f t="shared" si="16"/>
        <v>5</v>
      </c>
      <c r="B188" s="50">
        <f t="shared" si="17"/>
        <v>2</v>
      </c>
      <c r="C188" s="50">
        <f t="shared" si="21"/>
        <v>26</v>
      </c>
      <c r="D188" s="50">
        <f t="shared" si="18"/>
        <v>1</v>
      </c>
      <c r="E188" s="54">
        <f t="shared" si="19"/>
        <v>41667</v>
      </c>
      <c r="F188" s="12">
        <f t="shared" si="20"/>
        <v>41667</v>
      </c>
      <c r="G188" s="149"/>
      <c r="H188" s="168"/>
      <c r="I188" s="169"/>
      <c r="J188" s="169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  <c r="AA188" s="170"/>
      <c r="AB188" s="171"/>
      <c r="AC188" s="167" t="str">
        <f t="shared" si="15"/>
        <v/>
      </c>
      <c r="AD188" s="34">
        <f>COUNTIF(Feiertage!$C$3:$C$115,F188)</f>
        <v>0</v>
      </c>
    </row>
    <row r="189" spans="1:30" x14ac:dyDescent="0.2">
      <c r="A189" s="48">
        <f t="shared" si="16"/>
        <v>5</v>
      </c>
      <c r="B189" s="50">
        <f t="shared" si="17"/>
        <v>3</v>
      </c>
      <c r="C189" s="50">
        <f t="shared" si="21"/>
        <v>26</v>
      </c>
      <c r="D189" s="50">
        <f t="shared" si="18"/>
        <v>1</v>
      </c>
      <c r="E189" s="54">
        <f t="shared" si="19"/>
        <v>41668</v>
      </c>
      <c r="F189" s="12">
        <f t="shared" si="20"/>
        <v>41668</v>
      </c>
      <c r="G189" s="149"/>
      <c r="H189" s="168"/>
      <c r="I189" s="169"/>
      <c r="J189" s="169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  <c r="AA189" s="170"/>
      <c r="AB189" s="171"/>
      <c r="AC189" s="167" t="str">
        <f t="shared" si="15"/>
        <v/>
      </c>
      <c r="AD189" s="34">
        <f>COUNTIF(Feiertage!$C$3:$C$115,F189)</f>
        <v>0</v>
      </c>
    </row>
    <row r="190" spans="1:30" x14ac:dyDescent="0.2">
      <c r="A190" s="48">
        <f t="shared" si="16"/>
        <v>5</v>
      </c>
      <c r="B190" s="50">
        <f t="shared" si="17"/>
        <v>4</v>
      </c>
      <c r="C190" s="50">
        <f t="shared" si="21"/>
        <v>26</v>
      </c>
      <c r="D190" s="50">
        <f t="shared" si="18"/>
        <v>1</v>
      </c>
      <c r="E190" s="54">
        <f t="shared" si="19"/>
        <v>41669</v>
      </c>
      <c r="F190" s="12">
        <f t="shared" si="20"/>
        <v>41669</v>
      </c>
      <c r="G190" s="149"/>
      <c r="H190" s="168"/>
      <c r="I190" s="169"/>
      <c r="J190" s="169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  <c r="AA190" s="170"/>
      <c r="AB190" s="171"/>
      <c r="AC190" s="167" t="str">
        <f t="shared" si="15"/>
        <v/>
      </c>
      <c r="AD190" s="34">
        <f>COUNTIF(Feiertage!$C$3:$C$115,F190)</f>
        <v>0</v>
      </c>
    </row>
    <row r="191" spans="1:30" x14ac:dyDescent="0.2">
      <c r="A191" s="48">
        <f t="shared" si="16"/>
        <v>5</v>
      </c>
      <c r="B191" s="50">
        <f t="shared" si="17"/>
        <v>5</v>
      </c>
      <c r="C191" s="50">
        <f t="shared" si="21"/>
        <v>26</v>
      </c>
      <c r="D191" s="50">
        <f t="shared" si="18"/>
        <v>1</v>
      </c>
      <c r="E191" s="54">
        <f t="shared" si="19"/>
        <v>41670</v>
      </c>
      <c r="F191" s="12">
        <f t="shared" si="20"/>
        <v>41670</v>
      </c>
      <c r="G191" s="149"/>
      <c r="H191" s="168"/>
      <c r="I191" s="169"/>
      <c r="J191" s="169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  <c r="AA191" s="170"/>
      <c r="AB191" s="171"/>
      <c r="AC191" s="167" t="str">
        <f t="shared" si="15"/>
        <v/>
      </c>
      <c r="AD191" s="34">
        <f>COUNTIF(Feiertage!$C$3:$C$115,F191)</f>
        <v>0</v>
      </c>
    </row>
    <row r="192" spans="1:30" x14ac:dyDescent="0.2">
      <c r="A192" s="48">
        <f t="shared" si="16"/>
        <v>5</v>
      </c>
      <c r="B192" s="50">
        <f t="shared" si="17"/>
        <v>6</v>
      </c>
      <c r="C192" s="50">
        <f t="shared" si="21"/>
        <v>26</v>
      </c>
      <c r="D192" s="50">
        <f t="shared" si="18"/>
        <v>2</v>
      </c>
      <c r="E192" s="54">
        <f t="shared" si="19"/>
        <v>41671</v>
      </c>
      <c r="F192" s="12">
        <f t="shared" si="20"/>
        <v>41671</v>
      </c>
      <c r="G192" s="149"/>
      <c r="H192" s="168"/>
      <c r="I192" s="169"/>
      <c r="J192" s="169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  <c r="AA192" s="170"/>
      <c r="AB192" s="171"/>
      <c r="AC192" s="167" t="str">
        <f t="shared" si="15"/>
        <v/>
      </c>
      <c r="AD192" s="34">
        <f>COUNTIF(Feiertage!$C$3:$C$115,F192)</f>
        <v>0</v>
      </c>
    </row>
    <row r="193" spans="1:30" x14ac:dyDescent="0.2">
      <c r="A193" s="48">
        <f t="shared" si="16"/>
        <v>5</v>
      </c>
      <c r="B193" s="50">
        <f t="shared" si="17"/>
        <v>7</v>
      </c>
      <c r="C193" s="50">
        <f t="shared" si="21"/>
        <v>26</v>
      </c>
      <c r="D193" s="50">
        <f t="shared" si="18"/>
        <v>2</v>
      </c>
      <c r="E193" s="54">
        <f t="shared" si="19"/>
        <v>41672</v>
      </c>
      <c r="F193" s="12">
        <f t="shared" si="20"/>
        <v>41672</v>
      </c>
      <c r="G193" s="149"/>
      <c r="H193" s="168"/>
      <c r="I193" s="169"/>
      <c r="J193" s="169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  <c r="AA193" s="170"/>
      <c r="AB193" s="171"/>
      <c r="AC193" s="167" t="str">
        <f t="shared" si="15"/>
        <v/>
      </c>
      <c r="AD193" s="34">
        <f>COUNTIF(Feiertage!$C$3:$C$115,F193)</f>
        <v>0</v>
      </c>
    </row>
    <row r="194" spans="1:30" x14ac:dyDescent="0.2">
      <c r="A194" s="48">
        <f t="shared" si="16"/>
        <v>6</v>
      </c>
      <c r="B194" s="50">
        <f t="shared" si="17"/>
        <v>1</v>
      </c>
      <c r="C194" s="50">
        <f t="shared" si="21"/>
        <v>27</v>
      </c>
      <c r="D194" s="50">
        <f t="shared" si="18"/>
        <v>2</v>
      </c>
      <c r="E194" s="54">
        <f t="shared" si="19"/>
        <v>41673</v>
      </c>
      <c r="F194" s="12">
        <f t="shared" si="20"/>
        <v>41673</v>
      </c>
      <c r="G194" s="149"/>
      <c r="H194" s="168"/>
      <c r="I194" s="169"/>
      <c r="J194" s="169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  <c r="AA194" s="170"/>
      <c r="AB194" s="171"/>
      <c r="AC194" s="167" t="str">
        <f t="shared" si="15"/>
        <v/>
      </c>
      <c r="AD194" s="34">
        <f>COUNTIF(Feiertage!$C$3:$C$115,F194)</f>
        <v>0</v>
      </c>
    </row>
    <row r="195" spans="1:30" x14ac:dyDescent="0.2">
      <c r="A195" s="48">
        <f t="shared" si="16"/>
        <v>6</v>
      </c>
      <c r="B195" s="50">
        <f t="shared" si="17"/>
        <v>2</v>
      </c>
      <c r="C195" s="50">
        <f t="shared" si="21"/>
        <v>27</v>
      </c>
      <c r="D195" s="50">
        <f t="shared" si="18"/>
        <v>2</v>
      </c>
      <c r="E195" s="54">
        <f t="shared" si="19"/>
        <v>41674</v>
      </c>
      <c r="F195" s="12">
        <f t="shared" si="20"/>
        <v>41674</v>
      </c>
      <c r="G195" s="149"/>
      <c r="H195" s="168"/>
      <c r="I195" s="169"/>
      <c r="J195" s="169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  <c r="AA195" s="170"/>
      <c r="AB195" s="171"/>
      <c r="AC195" s="167" t="str">
        <f t="shared" si="15"/>
        <v/>
      </c>
      <c r="AD195" s="34">
        <f>COUNTIF(Feiertage!$C$3:$C$115,F195)</f>
        <v>0</v>
      </c>
    </row>
    <row r="196" spans="1:30" x14ac:dyDescent="0.2">
      <c r="A196" s="48">
        <f t="shared" si="16"/>
        <v>6</v>
      </c>
      <c r="B196" s="50">
        <f t="shared" si="17"/>
        <v>3</v>
      </c>
      <c r="C196" s="50">
        <f t="shared" si="21"/>
        <v>27</v>
      </c>
      <c r="D196" s="50">
        <f t="shared" si="18"/>
        <v>2</v>
      </c>
      <c r="E196" s="54">
        <f t="shared" si="19"/>
        <v>41675</v>
      </c>
      <c r="F196" s="12">
        <f t="shared" si="20"/>
        <v>41675</v>
      </c>
      <c r="G196" s="149"/>
      <c r="H196" s="168"/>
      <c r="I196" s="169"/>
      <c r="J196" s="169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  <c r="AA196" s="170"/>
      <c r="AB196" s="171"/>
      <c r="AC196" s="167" t="str">
        <f t="shared" si="15"/>
        <v/>
      </c>
      <c r="AD196" s="34">
        <f>COUNTIF(Feiertage!$C$3:$C$115,F196)</f>
        <v>0</v>
      </c>
    </row>
    <row r="197" spans="1:30" x14ac:dyDescent="0.2">
      <c r="A197" s="48">
        <f t="shared" si="16"/>
        <v>6</v>
      </c>
      <c r="B197" s="50">
        <f t="shared" si="17"/>
        <v>4</v>
      </c>
      <c r="C197" s="50">
        <f t="shared" si="21"/>
        <v>27</v>
      </c>
      <c r="D197" s="50">
        <f t="shared" si="18"/>
        <v>2</v>
      </c>
      <c r="E197" s="54">
        <f t="shared" si="19"/>
        <v>41676</v>
      </c>
      <c r="F197" s="12">
        <f t="shared" si="20"/>
        <v>41676</v>
      </c>
      <c r="G197" s="149"/>
      <c r="H197" s="168"/>
      <c r="I197" s="169"/>
      <c r="J197" s="169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  <c r="AA197" s="170"/>
      <c r="AB197" s="171"/>
      <c r="AC197" s="167" t="str">
        <f t="shared" si="15"/>
        <v/>
      </c>
      <c r="AD197" s="34">
        <f>COUNTIF(Feiertage!$C$3:$C$115,F197)</f>
        <v>0</v>
      </c>
    </row>
    <row r="198" spans="1:30" x14ac:dyDescent="0.2">
      <c r="A198" s="48">
        <f t="shared" si="16"/>
        <v>6</v>
      </c>
      <c r="B198" s="50">
        <f t="shared" si="17"/>
        <v>5</v>
      </c>
      <c r="C198" s="50">
        <f t="shared" si="21"/>
        <v>27</v>
      </c>
      <c r="D198" s="50">
        <f t="shared" si="18"/>
        <v>2</v>
      </c>
      <c r="E198" s="54">
        <f t="shared" si="19"/>
        <v>41677</v>
      </c>
      <c r="F198" s="12">
        <f t="shared" si="20"/>
        <v>41677</v>
      </c>
      <c r="G198" s="149"/>
      <c r="H198" s="168"/>
      <c r="I198" s="169"/>
      <c r="J198" s="169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  <c r="AA198" s="170"/>
      <c r="AB198" s="171"/>
      <c r="AC198" s="167" t="str">
        <f t="shared" si="15"/>
        <v/>
      </c>
      <c r="AD198" s="34">
        <f>COUNTIF(Feiertage!$C$3:$C$115,F198)</f>
        <v>0</v>
      </c>
    </row>
    <row r="199" spans="1:30" x14ac:dyDescent="0.2">
      <c r="A199" s="48">
        <f t="shared" si="16"/>
        <v>6</v>
      </c>
      <c r="B199" s="50">
        <f t="shared" si="17"/>
        <v>6</v>
      </c>
      <c r="C199" s="50">
        <f t="shared" si="21"/>
        <v>27</v>
      </c>
      <c r="D199" s="50">
        <f t="shared" si="18"/>
        <v>2</v>
      </c>
      <c r="E199" s="54">
        <f t="shared" si="19"/>
        <v>41678</v>
      </c>
      <c r="F199" s="12">
        <f t="shared" si="20"/>
        <v>41678</v>
      </c>
      <c r="G199" s="149"/>
      <c r="H199" s="168"/>
      <c r="I199" s="169"/>
      <c r="J199" s="169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  <c r="AA199" s="170"/>
      <c r="AB199" s="171"/>
      <c r="AC199" s="167" t="str">
        <f t="shared" si="15"/>
        <v/>
      </c>
      <c r="AD199" s="34">
        <f>COUNTIF(Feiertage!$C$3:$C$115,F199)</f>
        <v>0</v>
      </c>
    </row>
    <row r="200" spans="1:30" x14ac:dyDescent="0.2">
      <c r="A200" s="48">
        <f t="shared" si="16"/>
        <v>6</v>
      </c>
      <c r="B200" s="50">
        <f t="shared" si="17"/>
        <v>7</v>
      </c>
      <c r="C200" s="50">
        <f t="shared" si="21"/>
        <v>27</v>
      </c>
      <c r="D200" s="50">
        <f t="shared" si="18"/>
        <v>2</v>
      </c>
      <c r="E200" s="54">
        <f t="shared" si="19"/>
        <v>41679</v>
      </c>
      <c r="F200" s="12">
        <f t="shared" si="20"/>
        <v>41679</v>
      </c>
      <c r="G200" s="149"/>
      <c r="H200" s="168"/>
      <c r="I200" s="169"/>
      <c r="J200" s="169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  <c r="AA200" s="170"/>
      <c r="AB200" s="171"/>
      <c r="AC200" s="167" t="str">
        <f t="shared" si="15"/>
        <v/>
      </c>
      <c r="AD200" s="34">
        <f>COUNTIF(Feiertage!$C$3:$C$115,F200)</f>
        <v>0</v>
      </c>
    </row>
    <row r="201" spans="1:30" x14ac:dyDescent="0.2">
      <c r="A201" s="48">
        <f t="shared" si="16"/>
        <v>7</v>
      </c>
      <c r="B201" s="50">
        <f t="shared" si="17"/>
        <v>1</v>
      </c>
      <c r="C201" s="50">
        <f t="shared" si="21"/>
        <v>28</v>
      </c>
      <c r="D201" s="50">
        <f t="shared" si="18"/>
        <v>2</v>
      </c>
      <c r="E201" s="54">
        <f t="shared" si="19"/>
        <v>41680</v>
      </c>
      <c r="F201" s="12">
        <f t="shared" si="20"/>
        <v>41680</v>
      </c>
      <c r="G201" s="149"/>
      <c r="H201" s="168"/>
      <c r="I201" s="169"/>
      <c r="J201" s="169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  <c r="AA201" s="170"/>
      <c r="AB201" s="171"/>
      <c r="AC201" s="167" t="str">
        <f t="shared" si="15"/>
        <v/>
      </c>
      <c r="AD201" s="34">
        <f>COUNTIF(Feiertage!$C$3:$C$115,F201)</f>
        <v>0</v>
      </c>
    </row>
    <row r="202" spans="1:30" x14ac:dyDescent="0.2">
      <c r="A202" s="48">
        <f t="shared" si="16"/>
        <v>7</v>
      </c>
      <c r="B202" s="50">
        <f t="shared" si="17"/>
        <v>2</v>
      </c>
      <c r="C202" s="50">
        <f t="shared" si="21"/>
        <v>28</v>
      </c>
      <c r="D202" s="50">
        <f t="shared" si="18"/>
        <v>2</v>
      </c>
      <c r="E202" s="54">
        <f t="shared" si="19"/>
        <v>41681</v>
      </c>
      <c r="F202" s="12">
        <f t="shared" si="20"/>
        <v>41681</v>
      </c>
      <c r="G202" s="149"/>
      <c r="H202" s="168"/>
      <c r="I202" s="169"/>
      <c r="J202" s="169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  <c r="AA202" s="170"/>
      <c r="AB202" s="171"/>
      <c r="AC202" s="167" t="str">
        <f t="shared" si="15"/>
        <v/>
      </c>
      <c r="AD202" s="34">
        <f>COUNTIF(Feiertage!$C$3:$C$115,F202)</f>
        <v>0</v>
      </c>
    </row>
    <row r="203" spans="1:30" x14ac:dyDescent="0.2">
      <c r="A203" s="48">
        <f t="shared" si="16"/>
        <v>7</v>
      </c>
      <c r="B203" s="50">
        <f t="shared" si="17"/>
        <v>3</v>
      </c>
      <c r="C203" s="50">
        <f t="shared" si="21"/>
        <v>28</v>
      </c>
      <c r="D203" s="50">
        <f t="shared" si="18"/>
        <v>2</v>
      </c>
      <c r="E203" s="54">
        <f t="shared" si="19"/>
        <v>41682</v>
      </c>
      <c r="F203" s="12">
        <f t="shared" si="20"/>
        <v>41682</v>
      </c>
      <c r="G203" s="149"/>
      <c r="H203" s="168"/>
      <c r="I203" s="169"/>
      <c r="J203" s="169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  <c r="AA203" s="170"/>
      <c r="AB203" s="171"/>
      <c r="AC203" s="167" t="str">
        <f t="shared" si="15"/>
        <v/>
      </c>
      <c r="AD203" s="34">
        <f>COUNTIF(Feiertage!$C$3:$C$115,F203)</f>
        <v>0</v>
      </c>
    </row>
    <row r="204" spans="1:30" x14ac:dyDescent="0.2">
      <c r="A204" s="48">
        <f t="shared" si="16"/>
        <v>7</v>
      </c>
      <c r="B204" s="50">
        <f t="shared" si="17"/>
        <v>4</v>
      </c>
      <c r="C204" s="50">
        <f t="shared" si="21"/>
        <v>28</v>
      </c>
      <c r="D204" s="50">
        <f t="shared" si="18"/>
        <v>2</v>
      </c>
      <c r="E204" s="54">
        <f t="shared" si="19"/>
        <v>41683</v>
      </c>
      <c r="F204" s="12">
        <f t="shared" si="20"/>
        <v>41683</v>
      </c>
      <c r="G204" s="149"/>
      <c r="H204" s="168"/>
      <c r="I204" s="169"/>
      <c r="J204" s="169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  <c r="AA204" s="170"/>
      <c r="AB204" s="171"/>
      <c r="AC204" s="167" t="str">
        <f t="shared" ref="AC204:AC267" si="22">IF(SUM(H204:AA204)=0,"",SUM(H204:AA204))</f>
        <v/>
      </c>
      <c r="AD204" s="34">
        <f>COUNTIF(Feiertage!$C$3:$C$115,F204)</f>
        <v>0</v>
      </c>
    </row>
    <row r="205" spans="1:30" x14ac:dyDescent="0.2">
      <c r="A205" s="48">
        <f t="shared" ref="A205:A268" si="23">IF(F205="","",(WEEKNUM(F205,2)))</f>
        <v>7</v>
      </c>
      <c r="B205" s="50">
        <f t="shared" ref="B205:B268" si="24">IF(F205="","",WEEKDAY(F205,2))</f>
        <v>5</v>
      </c>
      <c r="C205" s="50">
        <f t="shared" si="21"/>
        <v>28</v>
      </c>
      <c r="D205" s="50">
        <f t="shared" ref="D205:D268" si="25">MONTH(E205)</f>
        <v>2</v>
      </c>
      <c r="E205" s="54">
        <f t="shared" ref="E205:E268" si="26">F205</f>
        <v>41684</v>
      </c>
      <c r="F205" s="12">
        <f t="shared" ref="F205:F268" si="27">IF(F204&lt;$G$8,F204+1,"")</f>
        <v>41684</v>
      </c>
      <c r="G205" s="149"/>
      <c r="H205" s="168"/>
      <c r="I205" s="169"/>
      <c r="J205" s="169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  <c r="AA205" s="170"/>
      <c r="AB205" s="171"/>
      <c r="AC205" s="167" t="str">
        <f t="shared" si="22"/>
        <v/>
      </c>
      <c r="AD205" s="34">
        <f>COUNTIF(Feiertage!$C$3:$C$115,F205)</f>
        <v>0</v>
      </c>
    </row>
    <row r="206" spans="1:30" x14ac:dyDescent="0.2">
      <c r="A206" s="48">
        <f t="shared" si="23"/>
        <v>7</v>
      </c>
      <c r="B206" s="50">
        <f t="shared" si="24"/>
        <v>6</v>
      </c>
      <c r="C206" s="50">
        <f t="shared" ref="C206:C269" si="28">IF(A206&gt;A205,C205+1,C205)</f>
        <v>28</v>
      </c>
      <c r="D206" s="50">
        <f t="shared" si="25"/>
        <v>2</v>
      </c>
      <c r="E206" s="54">
        <f t="shared" si="26"/>
        <v>41685</v>
      </c>
      <c r="F206" s="12">
        <f t="shared" si="27"/>
        <v>41685</v>
      </c>
      <c r="G206" s="149"/>
      <c r="H206" s="168"/>
      <c r="I206" s="169"/>
      <c r="J206" s="169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  <c r="AA206" s="170"/>
      <c r="AB206" s="171"/>
      <c r="AC206" s="167" t="str">
        <f t="shared" si="22"/>
        <v/>
      </c>
      <c r="AD206" s="34">
        <f>COUNTIF(Feiertage!$C$3:$C$115,F206)</f>
        <v>0</v>
      </c>
    </row>
    <row r="207" spans="1:30" x14ac:dyDescent="0.2">
      <c r="A207" s="48">
        <f t="shared" si="23"/>
        <v>7</v>
      </c>
      <c r="B207" s="50">
        <f t="shared" si="24"/>
        <v>7</v>
      </c>
      <c r="C207" s="50">
        <f t="shared" si="28"/>
        <v>28</v>
      </c>
      <c r="D207" s="50">
        <f t="shared" si="25"/>
        <v>2</v>
      </c>
      <c r="E207" s="54">
        <f t="shared" si="26"/>
        <v>41686</v>
      </c>
      <c r="F207" s="12">
        <f t="shared" si="27"/>
        <v>41686</v>
      </c>
      <c r="G207" s="149"/>
      <c r="H207" s="168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  <c r="AA207" s="170"/>
      <c r="AB207" s="171"/>
      <c r="AC207" s="167" t="str">
        <f t="shared" si="22"/>
        <v/>
      </c>
      <c r="AD207" s="34">
        <f>COUNTIF(Feiertage!$C$3:$C$115,F207)</f>
        <v>0</v>
      </c>
    </row>
    <row r="208" spans="1:30" x14ac:dyDescent="0.2">
      <c r="A208" s="48">
        <f t="shared" si="23"/>
        <v>8</v>
      </c>
      <c r="B208" s="50">
        <f t="shared" si="24"/>
        <v>1</v>
      </c>
      <c r="C208" s="50">
        <f t="shared" si="28"/>
        <v>29</v>
      </c>
      <c r="D208" s="50">
        <f t="shared" si="25"/>
        <v>2</v>
      </c>
      <c r="E208" s="54">
        <f t="shared" si="26"/>
        <v>41687</v>
      </c>
      <c r="F208" s="12">
        <f t="shared" si="27"/>
        <v>41687</v>
      </c>
      <c r="G208" s="149"/>
      <c r="H208" s="168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  <c r="AA208" s="170"/>
      <c r="AB208" s="171"/>
      <c r="AC208" s="167" t="str">
        <f t="shared" si="22"/>
        <v/>
      </c>
      <c r="AD208" s="34">
        <f>COUNTIF(Feiertage!$C$3:$C$115,F208)</f>
        <v>0</v>
      </c>
    </row>
    <row r="209" spans="1:30" x14ac:dyDescent="0.2">
      <c r="A209" s="48">
        <f t="shared" si="23"/>
        <v>8</v>
      </c>
      <c r="B209" s="50">
        <f t="shared" si="24"/>
        <v>2</v>
      </c>
      <c r="C209" s="50">
        <f t="shared" si="28"/>
        <v>29</v>
      </c>
      <c r="D209" s="50">
        <f t="shared" si="25"/>
        <v>2</v>
      </c>
      <c r="E209" s="54">
        <f t="shared" si="26"/>
        <v>41688</v>
      </c>
      <c r="F209" s="12">
        <f t="shared" si="27"/>
        <v>41688</v>
      </c>
      <c r="G209" s="149"/>
      <c r="H209" s="168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  <c r="AA209" s="170"/>
      <c r="AB209" s="171"/>
      <c r="AC209" s="167" t="str">
        <f t="shared" si="22"/>
        <v/>
      </c>
      <c r="AD209" s="34">
        <f>COUNTIF(Feiertage!$C$3:$C$115,F209)</f>
        <v>0</v>
      </c>
    </row>
    <row r="210" spans="1:30" x14ac:dyDescent="0.2">
      <c r="A210" s="48">
        <f t="shared" si="23"/>
        <v>8</v>
      </c>
      <c r="B210" s="50">
        <f t="shared" si="24"/>
        <v>3</v>
      </c>
      <c r="C210" s="50">
        <f t="shared" si="28"/>
        <v>29</v>
      </c>
      <c r="D210" s="50">
        <f t="shared" si="25"/>
        <v>2</v>
      </c>
      <c r="E210" s="54">
        <f t="shared" si="26"/>
        <v>41689</v>
      </c>
      <c r="F210" s="12">
        <f t="shared" si="27"/>
        <v>41689</v>
      </c>
      <c r="G210" s="149"/>
      <c r="H210" s="168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  <c r="AA210" s="170"/>
      <c r="AB210" s="171"/>
      <c r="AC210" s="167" t="str">
        <f t="shared" si="22"/>
        <v/>
      </c>
      <c r="AD210" s="34">
        <f>COUNTIF(Feiertage!$C$3:$C$115,F210)</f>
        <v>0</v>
      </c>
    </row>
    <row r="211" spans="1:30" x14ac:dyDescent="0.2">
      <c r="A211" s="48">
        <f t="shared" si="23"/>
        <v>8</v>
      </c>
      <c r="B211" s="50">
        <f t="shared" si="24"/>
        <v>4</v>
      </c>
      <c r="C211" s="50">
        <f t="shared" si="28"/>
        <v>29</v>
      </c>
      <c r="D211" s="50">
        <f t="shared" si="25"/>
        <v>2</v>
      </c>
      <c r="E211" s="54">
        <f t="shared" si="26"/>
        <v>41690</v>
      </c>
      <c r="F211" s="12">
        <f t="shared" si="27"/>
        <v>41690</v>
      </c>
      <c r="G211" s="149"/>
      <c r="H211" s="168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  <c r="AA211" s="170"/>
      <c r="AB211" s="171"/>
      <c r="AC211" s="167" t="str">
        <f t="shared" si="22"/>
        <v/>
      </c>
      <c r="AD211" s="34">
        <f>COUNTIF(Feiertage!$C$3:$C$115,F211)</f>
        <v>0</v>
      </c>
    </row>
    <row r="212" spans="1:30" x14ac:dyDescent="0.2">
      <c r="A212" s="48">
        <f t="shared" si="23"/>
        <v>8</v>
      </c>
      <c r="B212" s="50">
        <f t="shared" si="24"/>
        <v>5</v>
      </c>
      <c r="C212" s="50">
        <f t="shared" si="28"/>
        <v>29</v>
      </c>
      <c r="D212" s="50">
        <f t="shared" si="25"/>
        <v>2</v>
      </c>
      <c r="E212" s="54">
        <f t="shared" si="26"/>
        <v>41691</v>
      </c>
      <c r="F212" s="12">
        <f t="shared" si="27"/>
        <v>41691</v>
      </c>
      <c r="G212" s="149"/>
      <c r="H212" s="168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  <c r="AA212" s="170"/>
      <c r="AB212" s="171"/>
      <c r="AC212" s="167" t="str">
        <f t="shared" si="22"/>
        <v/>
      </c>
      <c r="AD212" s="34">
        <f>COUNTIF(Feiertage!$C$3:$C$115,F212)</f>
        <v>0</v>
      </c>
    </row>
    <row r="213" spans="1:30" x14ac:dyDescent="0.2">
      <c r="A213" s="48">
        <f t="shared" si="23"/>
        <v>8</v>
      </c>
      <c r="B213" s="50">
        <f t="shared" si="24"/>
        <v>6</v>
      </c>
      <c r="C213" s="50">
        <f t="shared" si="28"/>
        <v>29</v>
      </c>
      <c r="D213" s="50">
        <f t="shared" si="25"/>
        <v>2</v>
      </c>
      <c r="E213" s="54">
        <f t="shared" si="26"/>
        <v>41692</v>
      </c>
      <c r="F213" s="12">
        <f t="shared" si="27"/>
        <v>41692</v>
      </c>
      <c r="G213" s="149"/>
      <c r="H213" s="168"/>
      <c r="I213" s="169"/>
      <c r="J213" s="169"/>
      <c r="K213" s="169"/>
      <c r="L213" s="169"/>
      <c r="M213" s="169"/>
      <c r="N213" s="169"/>
      <c r="O213" s="169"/>
      <c r="P213" s="169"/>
      <c r="Q213" s="169"/>
      <c r="R213" s="169"/>
      <c r="S213" s="169"/>
      <c r="T213" s="169"/>
      <c r="U213" s="169"/>
      <c r="V213" s="169"/>
      <c r="W213" s="169"/>
      <c r="X213" s="169"/>
      <c r="Y213" s="169"/>
      <c r="Z213" s="169"/>
      <c r="AA213" s="170"/>
      <c r="AB213" s="171"/>
      <c r="AC213" s="167" t="str">
        <f t="shared" si="22"/>
        <v/>
      </c>
      <c r="AD213" s="34">
        <f>COUNTIF(Feiertage!$C$3:$C$115,F213)</f>
        <v>0</v>
      </c>
    </row>
    <row r="214" spans="1:30" x14ac:dyDescent="0.2">
      <c r="A214" s="48">
        <f t="shared" si="23"/>
        <v>8</v>
      </c>
      <c r="B214" s="50">
        <f t="shared" si="24"/>
        <v>7</v>
      </c>
      <c r="C214" s="50">
        <f t="shared" si="28"/>
        <v>29</v>
      </c>
      <c r="D214" s="50">
        <f t="shared" si="25"/>
        <v>2</v>
      </c>
      <c r="E214" s="54">
        <f t="shared" si="26"/>
        <v>41693</v>
      </c>
      <c r="F214" s="12">
        <f t="shared" si="27"/>
        <v>41693</v>
      </c>
      <c r="G214" s="149"/>
      <c r="H214" s="168"/>
      <c r="I214" s="169"/>
      <c r="J214" s="169"/>
      <c r="K214" s="169"/>
      <c r="L214" s="169"/>
      <c r="M214" s="169"/>
      <c r="N214" s="169"/>
      <c r="O214" s="169"/>
      <c r="P214" s="169"/>
      <c r="Q214" s="169"/>
      <c r="R214" s="169"/>
      <c r="S214" s="169"/>
      <c r="T214" s="169"/>
      <c r="U214" s="169"/>
      <c r="V214" s="169"/>
      <c r="W214" s="169"/>
      <c r="X214" s="169"/>
      <c r="Y214" s="169"/>
      <c r="Z214" s="169"/>
      <c r="AA214" s="170"/>
      <c r="AB214" s="171"/>
      <c r="AC214" s="167" t="str">
        <f t="shared" si="22"/>
        <v/>
      </c>
      <c r="AD214" s="34">
        <f>COUNTIF(Feiertage!$C$3:$C$115,F214)</f>
        <v>0</v>
      </c>
    </row>
    <row r="215" spans="1:30" x14ac:dyDescent="0.2">
      <c r="A215" s="48">
        <f t="shared" si="23"/>
        <v>9</v>
      </c>
      <c r="B215" s="50">
        <f t="shared" si="24"/>
        <v>1</v>
      </c>
      <c r="C215" s="50">
        <f t="shared" si="28"/>
        <v>30</v>
      </c>
      <c r="D215" s="50">
        <f t="shared" si="25"/>
        <v>2</v>
      </c>
      <c r="E215" s="54">
        <f t="shared" si="26"/>
        <v>41694</v>
      </c>
      <c r="F215" s="12">
        <f t="shared" si="27"/>
        <v>41694</v>
      </c>
      <c r="G215" s="149"/>
      <c r="H215" s="168"/>
      <c r="I215" s="169"/>
      <c r="J215" s="169"/>
      <c r="K215" s="169"/>
      <c r="L215" s="169"/>
      <c r="M215" s="169"/>
      <c r="N215" s="169"/>
      <c r="O215" s="169"/>
      <c r="P215" s="169"/>
      <c r="Q215" s="169"/>
      <c r="R215" s="169"/>
      <c r="S215" s="169"/>
      <c r="T215" s="169"/>
      <c r="U215" s="169"/>
      <c r="V215" s="169"/>
      <c r="W215" s="169"/>
      <c r="X215" s="169"/>
      <c r="Y215" s="169"/>
      <c r="Z215" s="169"/>
      <c r="AA215" s="170"/>
      <c r="AB215" s="171"/>
      <c r="AC215" s="167" t="str">
        <f t="shared" si="22"/>
        <v/>
      </c>
      <c r="AD215" s="34">
        <f>COUNTIF(Feiertage!$C$3:$C$115,F215)</f>
        <v>0</v>
      </c>
    </row>
    <row r="216" spans="1:30" x14ac:dyDescent="0.2">
      <c r="A216" s="48">
        <f t="shared" si="23"/>
        <v>9</v>
      </c>
      <c r="B216" s="50">
        <f t="shared" si="24"/>
        <v>2</v>
      </c>
      <c r="C216" s="50">
        <f t="shared" si="28"/>
        <v>30</v>
      </c>
      <c r="D216" s="50">
        <f t="shared" si="25"/>
        <v>2</v>
      </c>
      <c r="E216" s="54">
        <f t="shared" si="26"/>
        <v>41695</v>
      </c>
      <c r="F216" s="12">
        <f t="shared" si="27"/>
        <v>41695</v>
      </c>
      <c r="G216" s="149"/>
      <c r="H216" s="168"/>
      <c r="I216" s="169"/>
      <c r="J216" s="169"/>
      <c r="K216" s="169"/>
      <c r="L216" s="169"/>
      <c r="M216" s="169"/>
      <c r="N216" s="169"/>
      <c r="O216" s="169"/>
      <c r="P216" s="169"/>
      <c r="Q216" s="169"/>
      <c r="R216" s="169"/>
      <c r="S216" s="169"/>
      <c r="T216" s="169"/>
      <c r="U216" s="169"/>
      <c r="V216" s="169"/>
      <c r="W216" s="169"/>
      <c r="X216" s="169"/>
      <c r="Y216" s="169"/>
      <c r="Z216" s="169"/>
      <c r="AA216" s="170"/>
      <c r="AB216" s="171"/>
      <c r="AC216" s="167" t="str">
        <f t="shared" si="22"/>
        <v/>
      </c>
      <c r="AD216" s="34">
        <f>COUNTIF(Feiertage!$C$3:$C$115,F216)</f>
        <v>0</v>
      </c>
    </row>
    <row r="217" spans="1:30" x14ac:dyDescent="0.2">
      <c r="A217" s="48">
        <f t="shared" si="23"/>
        <v>9</v>
      </c>
      <c r="B217" s="50">
        <f t="shared" si="24"/>
        <v>3</v>
      </c>
      <c r="C217" s="50">
        <f t="shared" si="28"/>
        <v>30</v>
      </c>
      <c r="D217" s="50">
        <f t="shared" si="25"/>
        <v>2</v>
      </c>
      <c r="E217" s="54">
        <f t="shared" si="26"/>
        <v>41696</v>
      </c>
      <c r="F217" s="12">
        <f t="shared" si="27"/>
        <v>41696</v>
      </c>
      <c r="G217" s="149"/>
      <c r="H217" s="168"/>
      <c r="I217" s="169"/>
      <c r="J217" s="169"/>
      <c r="K217" s="169"/>
      <c r="L217" s="169"/>
      <c r="M217" s="169"/>
      <c r="N217" s="169"/>
      <c r="O217" s="169"/>
      <c r="P217" s="169"/>
      <c r="Q217" s="169"/>
      <c r="R217" s="169"/>
      <c r="S217" s="169"/>
      <c r="T217" s="169"/>
      <c r="U217" s="169"/>
      <c r="V217" s="169"/>
      <c r="W217" s="169"/>
      <c r="X217" s="169"/>
      <c r="Y217" s="169"/>
      <c r="Z217" s="169"/>
      <c r="AA217" s="170"/>
      <c r="AB217" s="171"/>
      <c r="AC217" s="167" t="str">
        <f t="shared" si="22"/>
        <v/>
      </c>
      <c r="AD217" s="34">
        <f>COUNTIF(Feiertage!$C$3:$C$115,F217)</f>
        <v>0</v>
      </c>
    </row>
    <row r="218" spans="1:30" x14ac:dyDescent="0.2">
      <c r="A218" s="48">
        <f t="shared" si="23"/>
        <v>9</v>
      </c>
      <c r="B218" s="50">
        <f t="shared" si="24"/>
        <v>4</v>
      </c>
      <c r="C218" s="50">
        <f t="shared" si="28"/>
        <v>30</v>
      </c>
      <c r="D218" s="50">
        <f t="shared" si="25"/>
        <v>2</v>
      </c>
      <c r="E218" s="54">
        <f t="shared" si="26"/>
        <v>41697</v>
      </c>
      <c r="F218" s="12">
        <f t="shared" si="27"/>
        <v>41697</v>
      </c>
      <c r="G218" s="149"/>
      <c r="H218" s="168"/>
      <c r="I218" s="169"/>
      <c r="J218" s="169"/>
      <c r="K218" s="169"/>
      <c r="L218" s="169"/>
      <c r="M218" s="169"/>
      <c r="N218" s="169"/>
      <c r="O218" s="169"/>
      <c r="P218" s="169"/>
      <c r="Q218" s="169"/>
      <c r="R218" s="169"/>
      <c r="S218" s="169"/>
      <c r="T218" s="169"/>
      <c r="U218" s="169"/>
      <c r="V218" s="169"/>
      <c r="W218" s="169"/>
      <c r="X218" s="169"/>
      <c r="Y218" s="169"/>
      <c r="Z218" s="169"/>
      <c r="AA218" s="170"/>
      <c r="AB218" s="171"/>
      <c r="AC218" s="167" t="str">
        <f t="shared" si="22"/>
        <v/>
      </c>
      <c r="AD218" s="34">
        <f>COUNTIF(Feiertage!$C$3:$C$115,F218)</f>
        <v>0</v>
      </c>
    </row>
    <row r="219" spans="1:30" x14ac:dyDescent="0.2">
      <c r="A219" s="48">
        <f t="shared" si="23"/>
        <v>9</v>
      </c>
      <c r="B219" s="50">
        <f t="shared" si="24"/>
        <v>5</v>
      </c>
      <c r="C219" s="50">
        <f t="shared" si="28"/>
        <v>30</v>
      </c>
      <c r="D219" s="50">
        <f t="shared" si="25"/>
        <v>2</v>
      </c>
      <c r="E219" s="54">
        <f t="shared" si="26"/>
        <v>41698</v>
      </c>
      <c r="F219" s="12">
        <f t="shared" si="27"/>
        <v>41698</v>
      </c>
      <c r="G219" s="149"/>
      <c r="H219" s="168"/>
      <c r="I219" s="169"/>
      <c r="J219" s="169"/>
      <c r="K219" s="169"/>
      <c r="L219" s="169"/>
      <c r="M219" s="169"/>
      <c r="N219" s="169"/>
      <c r="O219" s="169"/>
      <c r="P219" s="169"/>
      <c r="Q219" s="169"/>
      <c r="R219" s="169"/>
      <c r="S219" s="169"/>
      <c r="T219" s="169"/>
      <c r="U219" s="169"/>
      <c r="V219" s="169"/>
      <c r="W219" s="169"/>
      <c r="X219" s="169"/>
      <c r="Y219" s="169"/>
      <c r="Z219" s="169"/>
      <c r="AA219" s="170"/>
      <c r="AB219" s="171"/>
      <c r="AC219" s="167" t="str">
        <f t="shared" si="22"/>
        <v/>
      </c>
      <c r="AD219" s="34">
        <f>COUNTIF(Feiertage!$C$3:$C$115,F219)</f>
        <v>0</v>
      </c>
    </row>
    <row r="220" spans="1:30" x14ac:dyDescent="0.2">
      <c r="A220" s="48">
        <f t="shared" si="23"/>
        <v>9</v>
      </c>
      <c r="B220" s="50">
        <f t="shared" si="24"/>
        <v>6</v>
      </c>
      <c r="C220" s="50">
        <f t="shared" si="28"/>
        <v>30</v>
      </c>
      <c r="D220" s="50">
        <f t="shared" si="25"/>
        <v>3</v>
      </c>
      <c r="E220" s="54">
        <f t="shared" si="26"/>
        <v>41699</v>
      </c>
      <c r="F220" s="12">
        <f t="shared" si="27"/>
        <v>41699</v>
      </c>
      <c r="G220" s="149"/>
      <c r="H220" s="168"/>
      <c r="I220" s="169"/>
      <c r="J220" s="169"/>
      <c r="K220" s="169"/>
      <c r="L220" s="169"/>
      <c r="M220" s="169"/>
      <c r="N220" s="169"/>
      <c r="O220" s="169"/>
      <c r="P220" s="169"/>
      <c r="Q220" s="169"/>
      <c r="R220" s="169"/>
      <c r="S220" s="169"/>
      <c r="T220" s="169"/>
      <c r="U220" s="169"/>
      <c r="V220" s="169"/>
      <c r="W220" s="169"/>
      <c r="X220" s="169"/>
      <c r="Y220" s="169"/>
      <c r="Z220" s="169"/>
      <c r="AA220" s="170"/>
      <c r="AB220" s="171"/>
      <c r="AC220" s="167" t="str">
        <f t="shared" si="22"/>
        <v/>
      </c>
      <c r="AD220" s="34">
        <f>COUNTIF(Feiertage!$C$3:$C$115,F220)</f>
        <v>0</v>
      </c>
    </row>
    <row r="221" spans="1:30" x14ac:dyDescent="0.2">
      <c r="A221" s="48">
        <f t="shared" si="23"/>
        <v>9</v>
      </c>
      <c r="B221" s="50">
        <f t="shared" si="24"/>
        <v>7</v>
      </c>
      <c r="C221" s="50">
        <f t="shared" si="28"/>
        <v>30</v>
      </c>
      <c r="D221" s="50">
        <f t="shared" si="25"/>
        <v>3</v>
      </c>
      <c r="E221" s="54">
        <f t="shared" si="26"/>
        <v>41700</v>
      </c>
      <c r="F221" s="12">
        <f t="shared" si="27"/>
        <v>41700</v>
      </c>
      <c r="G221" s="149"/>
      <c r="H221" s="168"/>
      <c r="I221" s="169"/>
      <c r="J221" s="169"/>
      <c r="K221" s="169"/>
      <c r="L221" s="169"/>
      <c r="M221" s="169"/>
      <c r="N221" s="169"/>
      <c r="O221" s="169"/>
      <c r="P221" s="169"/>
      <c r="Q221" s="169"/>
      <c r="R221" s="169"/>
      <c r="S221" s="169"/>
      <c r="T221" s="169"/>
      <c r="U221" s="169"/>
      <c r="V221" s="169"/>
      <c r="W221" s="169"/>
      <c r="X221" s="169"/>
      <c r="Y221" s="169"/>
      <c r="Z221" s="169"/>
      <c r="AA221" s="170"/>
      <c r="AB221" s="171"/>
      <c r="AC221" s="167" t="str">
        <f t="shared" si="22"/>
        <v/>
      </c>
      <c r="AD221" s="34">
        <f>COUNTIF(Feiertage!$C$3:$C$115,F221)</f>
        <v>0</v>
      </c>
    </row>
    <row r="222" spans="1:30" x14ac:dyDescent="0.2">
      <c r="A222" s="48">
        <f t="shared" si="23"/>
        <v>10</v>
      </c>
      <c r="B222" s="50">
        <f t="shared" si="24"/>
        <v>1</v>
      </c>
      <c r="C222" s="50">
        <f t="shared" si="28"/>
        <v>31</v>
      </c>
      <c r="D222" s="50">
        <f t="shared" si="25"/>
        <v>3</v>
      </c>
      <c r="E222" s="54">
        <f t="shared" si="26"/>
        <v>41701</v>
      </c>
      <c r="F222" s="12">
        <f t="shared" si="27"/>
        <v>41701</v>
      </c>
      <c r="G222" s="149"/>
      <c r="H222" s="168"/>
      <c r="I222" s="169"/>
      <c r="J222" s="169"/>
      <c r="K222" s="169"/>
      <c r="L222" s="169"/>
      <c r="M222" s="169"/>
      <c r="N222" s="169"/>
      <c r="O222" s="169"/>
      <c r="P222" s="169"/>
      <c r="Q222" s="169"/>
      <c r="R222" s="169"/>
      <c r="S222" s="169"/>
      <c r="T222" s="169"/>
      <c r="U222" s="169"/>
      <c r="V222" s="169"/>
      <c r="W222" s="169"/>
      <c r="X222" s="169"/>
      <c r="Y222" s="169"/>
      <c r="Z222" s="169"/>
      <c r="AA222" s="170"/>
      <c r="AB222" s="171"/>
      <c r="AC222" s="167" t="str">
        <f t="shared" si="22"/>
        <v/>
      </c>
      <c r="AD222" s="34">
        <f>COUNTIF(Feiertage!$C$3:$C$115,F222)</f>
        <v>0</v>
      </c>
    </row>
    <row r="223" spans="1:30" x14ac:dyDescent="0.2">
      <c r="A223" s="48">
        <f t="shared" si="23"/>
        <v>10</v>
      </c>
      <c r="B223" s="50">
        <f t="shared" si="24"/>
        <v>2</v>
      </c>
      <c r="C223" s="50">
        <f t="shared" si="28"/>
        <v>31</v>
      </c>
      <c r="D223" s="50">
        <f t="shared" si="25"/>
        <v>3</v>
      </c>
      <c r="E223" s="54">
        <f t="shared" si="26"/>
        <v>41702</v>
      </c>
      <c r="F223" s="12">
        <f t="shared" si="27"/>
        <v>41702</v>
      </c>
      <c r="G223" s="149"/>
      <c r="H223" s="168"/>
      <c r="I223" s="169"/>
      <c r="J223" s="169"/>
      <c r="K223" s="169"/>
      <c r="L223" s="169"/>
      <c r="M223" s="169"/>
      <c r="N223" s="169"/>
      <c r="O223" s="169"/>
      <c r="P223" s="169"/>
      <c r="Q223" s="169"/>
      <c r="R223" s="169"/>
      <c r="S223" s="169"/>
      <c r="T223" s="169"/>
      <c r="U223" s="169"/>
      <c r="V223" s="169"/>
      <c r="W223" s="169"/>
      <c r="X223" s="169"/>
      <c r="Y223" s="169"/>
      <c r="Z223" s="169"/>
      <c r="AA223" s="170"/>
      <c r="AB223" s="171"/>
      <c r="AC223" s="167" t="str">
        <f t="shared" si="22"/>
        <v/>
      </c>
      <c r="AD223" s="34">
        <f>COUNTIF(Feiertage!$C$3:$C$115,F223)</f>
        <v>0</v>
      </c>
    </row>
    <row r="224" spans="1:30" x14ac:dyDescent="0.2">
      <c r="A224" s="48">
        <f t="shared" si="23"/>
        <v>10</v>
      </c>
      <c r="B224" s="50">
        <f t="shared" si="24"/>
        <v>3</v>
      </c>
      <c r="C224" s="50">
        <f t="shared" si="28"/>
        <v>31</v>
      </c>
      <c r="D224" s="50">
        <f t="shared" si="25"/>
        <v>3</v>
      </c>
      <c r="E224" s="54">
        <f t="shared" si="26"/>
        <v>41703</v>
      </c>
      <c r="F224" s="12">
        <f t="shared" si="27"/>
        <v>41703</v>
      </c>
      <c r="G224" s="149"/>
      <c r="H224" s="168"/>
      <c r="I224" s="169"/>
      <c r="J224" s="169"/>
      <c r="K224" s="169"/>
      <c r="L224" s="169"/>
      <c r="M224" s="169"/>
      <c r="N224" s="169"/>
      <c r="O224" s="169"/>
      <c r="P224" s="169"/>
      <c r="Q224" s="169"/>
      <c r="R224" s="169"/>
      <c r="S224" s="169"/>
      <c r="T224" s="169"/>
      <c r="U224" s="169"/>
      <c r="V224" s="169"/>
      <c r="W224" s="169"/>
      <c r="X224" s="169"/>
      <c r="Y224" s="169"/>
      <c r="Z224" s="169"/>
      <c r="AA224" s="170"/>
      <c r="AB224" s="171"/>
      <c r="AC224" s="167" t="str">
        <f t="shared" si="22"/>
        <v/>
      </c>
      <c r="AD224" s="34">
        <f>COUNTIF(Feiertage!$C$3:$C$115,F224)</f>
        <v>0</v>
      </c>
    </row>
    <row r="225" spans="1:30" x14ac:dyDescent="0.2">
      <c r="A225" s="48">
        <f t="shared" si="23"/>
        <v>10</v>
      </c>
      <c r="B225" s="50">
        <f t="shared" si="24"/>
        <v>4</v>
      </c>
      <c r="C225" s="50">
        <f t="shared" si="28"/>
        <v>31</v>
      </c>
      <c r="D225" s="50">
        <f t="shared" si="25"/>
        <v>3</v>
      </c>
      <c r="E225" s="54">
        <f t="shared" si="26"/>
        <v>41704</v>
      </c>
      <c r="F225" s="12">
        <f t="shared" si="27"/>
        <v>41704</v>
      </c>
      <c r="G225" s="149"/>
      <c r="H225" s="168"/>
      <c r="I225" s="169"/>
      <c r="J225" s="169"/>
      <c r="K225" s="169"/>
      <c r="L225" s="169"/>
      <c r="M225" s="169"/>
      <c r="N225" s="169"/>
      <c r="O225" s="169"/>
      <c r="P225" s="169"/>
      <c r="Q225" s="169"/>
      <c r="R225" s="169"/>
      <c r="S225" s="169"/>
      <c r="T225" s="169"/>
      <c r="U225" s="169"/>
      <c r="V225" s="169"/>
      <c r="W225" s="169"/>
      <c r="X225" s="169"/>
      <c r="Y225" s="169"/>
      <c r="Z225" s="169"/>
      <c r="AA225" s="170"/>
      <c r="AB225" s="171"/>
      <c r="AC225" s="167" t="str">
        <f t="shared" si="22"/>
        <v/>
      </c>
      <c r="AD225" s="34">
        <f>COUNTIF(Feiertage!$C$3:$C$115,F225)</f>
        <v>0</v>
      </c>
    </row>
    <row r="226" spans="1:30" x14ac:dyDescent="0.2">
      <c r="A226" s="48">
        <f t="shared" si="23"/>
        <v>10</v>
      </c>
      <c r="B226" s="50">
        <f t="shared" si="24"/>
        <v>5</v>
      </c>
      <c r="C226" s="50">
        <f t="shared" si="28"/>
        <v>31</v>
      </c>
      <c r="D226" s="50">
        <f t="shared" si="25"/>
        <v>3</v>
      </c>
      <c r="E226" s="54">
        <f t="shared" si="26"/>
        <v>41705</v>
      </c>
      <c r="F226" s="12">
        <f t="shared" si="27"/>
        <v>41705</v>
      </c>
      <c r="G226" s="149"/>
      <c r="H226" s="168"/>
      <c r="I226" s="169"/>
      <c r="J226" s="169"/>
      <c r="K226" s="169"/>
      <c r="L226" s="169"/>
      <c r="M226" s="169"/>
      <c r="N226" s="169"/>
      <c r="O226" s="169"/>
      <c r="P226" s="169"/>
      <c r="Q226" s="169"/>
      <c r="R226" s="169"/>
      <c r="S226" s="169"/>
      <c r="T226" s="169"/>
      <c r="U226" s="169"/>
      <c r="V226" s="169"/>
      <c r="W226" s="169"/>
      <c r="X226" s="169"/>
      <c r="Y226" s="169"/>
      <c r="Z226" s="169"/>
      <c r="AA226" s="170"/>
      <c r="AB226" s="171"/>
      <c r="AC226" s="167" t="str">
        <f t="shared" si="22"/>
        <v/>
      </c>
      <c r="AD226" s="34">
        <f>COUNTIF(Feiertage!$C$3:$C$115,F226)</f>
        <v>0</v>
      </c>
    </row>
    <row r="227" spans="1:30" x14ac:dyDescent="0.2">
      <c r="A227" s="48">
        <f t="shared" si="23"/>
        <v>10</v>
      </c>
      <c r="B227" s="50">
        <f t="shared" si="24"/>
        <v>6</v>
      </c>
      <c r="C227" s="50">
        <f t="shared" si="28"/>
        <v>31</v>
      </c>
      <c r="D227" s="50">
        <f t="shared" si="25"/>
        <v>3</v>
      </c>
      <c r="E227" s="54">
        <f t="shared" si="26"/>
        <v>41706</v>
      </c>
      <c r="F227" s="12">
        <f t="shared" si="27"/>
        <v>41706</v>
      </c>
      <c r="G227" s="149"/>
      <c r="H227" s="168"/>
      <c r="I227" s="169"/>
      <c r="J227" s="169"/>
      <c r="K227" s="169"/>
      <c r="L227" s="169"/>
      <c r="M227" s="169"/>
      <c r="N227" s="169"/>
      <c r="O227" s="169"/>
      <c r="P227" s="169"/>
      <c r="Q227" s="169"/>
      <c r="R227" s="169"/>
      <c r="S227" s="169"/>
      <c r="T227" s="169"/>
      <c r="U227" s="169"/>
      <c r="V227" s="169"/>
      <c r="W227" s="169"/>
      <c r="X227" s="169"/>
      <c r="Y227" s="169"/>
      <c r="Z227" s="169"/>
      <c r="AA227" s="170"/>
      <c r="AB227" s="171"/>
      <c r="AC227" s="167" t="str">
        <f t="shared" si="22"/>
        <v/>
      </c>
      <c r="AD227" s="34">
        <f>COUNTIF(Feiertage!$C$3:$C$115,F227)</f>
        <v>0</v>
      </c>
    </row>
    <row r="228" spans="1:30" x14ac:dyDescent="0.2">
      <c r="A228" s="48">
        <f t="shared" si="23"/>
        <v>10</v>
      </c>
      <c r="B228" s="50">
        <f t="shared" si="24"/>
        <v>7</v>
      </c>
      <c r="C228" s="50">
        <f t="shared" si="28"/>
        <v>31</v>
      </c>
      <c r="D228" s="50">
        <f t="shared" si="25"/>
        <v>3</v>
      </c>
      <c r="E228" s="54">
        <f t="shared" si="26"/>
        <v>41707</v>
      </c>
      <c r="F228" s="12">
        <f t="shared" si="27"/>
        <v>41707</v>
      </c>
      <c r="G228" s="149"/>
      <c r="H228" s="168"/>
      <c r="I228" s="169"/>
      <c r="J228" s="169"/>
      <c r="K228" s="169"/>
      <c r="L228" s="169"/>
      <c r="M228" s="169"/>
      <c r="N228" s="169"/>
      <c r="O228" s="169"/>
      <c r="P228" s="169"/>
      <c r="Q228" s="169"/>
      <c r="R228" s="169"/>
      <c r="S228" s="169"/>
      <c r="T228" s="169"/>
      <c r="U228" s="169"/>
      <c r="V228" s="169"/>
      <c r="W228" s="169"/>
      <c r="X228" s="169"/>
      <c r="Y228" s="169"/>
      <c r="Z228" s="169"/>
      <c r="AA228" s="170"/>
      <c r="AB228" s="171"/>
      <c r="AC228" s="167" t="str">
        <f t="shared" si="22"/>
        <v/>
      </c>
      <c r="AD228" s="34">
        <f>COUNTIF(Feiertage!$C$3:$C$115,F228)</f>
        <v>0</v>
      </c>
    </row>
    <row r="229" spans="1:30" x14ac:dyDescent="0.2">
      <c r="A229" s="48">
        <f t="shared" si="23"/>
        <v>11</v>
      </c>
      <c r="B229" s="50">
        <f t="shared" si="24"/>
        <v>1</v>
      </c>
      <c r="C229" s="50">
        <f t="shared" si="28"/>
        <v>32</v>
      </c>
      <c r="D229" s="50">
        <f t="shared" si="25"/>
        <v>3</v>
      </c>
      <c r="E229" s="54">
        <f t="shared" si="26"/>
        <v>41708</v>
      </c>
      <c r="F229" s="12">
        <f t="shared" si="27"/>
        <v>41708</v>
      </c>
      <c r="G229" s="149"/>
      <c r="H229" s="168"/>
      <c r="I229" s="169"/>
      <c r="J229" s="169"/>
      <c r="K229" s="169"/>
      <c r="L229" s="169"/>
      <c r="M229" s="169"/>
      <c r="N229" s="169"/>
      <c r="O229" s="169"/>
      <c r="P229" s="169"/>
      <c r="Q229" s="169"/>
      <c r="R229" s="169"/>
      <c r="S229" s="169"/>
      <c r="T229" s="169"/>
      <c r="U229" s="169"/>
      <c r="V229" s="169"/>
      <c r="W229" s="169"/>
      <c r="X229" s="169"/>
      <c r="Y229" s="169"/>
      <c r="Z229" s="169"/>
      <c r="AA229" s="170"/>
      <c r="AB229" s="171"/>
      <c r="AC229" s="167" t="str">
        <f t="shared" si="22"/>
        <v/>
      </c>
      <c r="AD229" s="34">
        <f>COUNTIF(Feiertage!$C$3:$C$115,F229)</f>
        <v>0</v>
      </c>
    </row>
    <row r="230" spans="1:30" x14ac:dyDescent="0.2">
      <c r="A230" s="48">
        <f t="shared" si="23"/>
        <v>11</v>
      </c>
      <c r="B230" s="50">
        <f t="shared" si="24"/>
        <v>2</v>
      </c>
      <c r="C230" s="50">
        <f t="shared" si="28"/>
        <v>32</v>
      </c>
      <c r="D230" s="50">
        <f t="shared" si="25"/>
        <v>3</v>
      </c>
      <c r="E230" s="54">
        <f t="shared" si="26"/>
        <v>41709</v>
      </c>
      <c r="F230" s="12">
        <f t="shared" si="27"/>
        <v>41709</v>
      </c>
      <c r="G230" s="149"/>
      <c r="H230" s="168"/>
      <c r="I230" s="169"/>
      <c r="J230" s="169"/>
      <c r="K230" s="169"/>
      <c r="L230" s="169"/>
      <c r="M230" s="169"/>
      <c r="N230" s="169"/>
      <c r="O230" s="169"/>
      <c r="P230" s="169"/>
      <c r="Q230" s="169"/>
      <c r="R230" s="169"/>
      <c r="S230" s="169"/>
      <c r="T230" s="169"/>
      <c r="U230" s="169"/>
      <c r="V230" s="169"/>
      <c r="W230" s="169"/>
      <c r="X230" s="169"/>
      <c r="Y230" s="169"/>
      <c r="Z230" s="169"/>
      <c r="AA230" s="170"/>
      <c r="AB230" s="171"/>
      <c r="AC230" s="167" t="str">
        <f t="shared" si="22"/>
        <v/>
      </c>
      <c r="AD230" s="34">
        <f>COUNTIF(Feiertage!$C$3:$C$115,F230)</f>
        <v>0</v>
      </c>
    </row>
    <row r="231" spans="1:30" x14ac:dyDescent="0.2">
      <c r="A231" s="48">
        <f t="shared" si="23"/>
        <v>11</v>
      </c>
      <c r="B231" s="50">
        <f t="shared" si="24"/>
        <v>3</v>
      </c>
      <c r="C231" s="50">
        <f t="shared" si="28"/>
        <v>32</v>
      </c>
      <c r="D231" s="50">
        <f t="shared" si="25"/>
        <v>3</v>
      </c>
      <c r="E231" s="54">
        <f t="shared" si="26"/>
        <v>41710</v>
      </c>
      <c r="F231" s="12">
        <f t="shared" si="27"/>
        <v>41710</v>
      </c>
      <c r="G231" s="149"/>
      <c r="H231" s="168"/>
      <c r="I231" s="169"/>
      <c r="J231" s="169"/>
      <c r="K231" s="169"/>
      <c r="L231" s="169"/>
      <c r="M231" s="169"/>
      <c r="N231" s="169"/>
      <c r="O231" s="169"/>
      <c r="P231" s="169"/>
      <c r="Q231" s="169"/>
      <c r="R231" s="169"/>
      <c r="S231" s="169"/>
      <c r="T231" s="169"/>
      <c r="U231" s="169"/>
      <c r="V231" s="169"/>
      <c r="W231" s="169"/>
      <c r="X231" s="169"/>
      <c r="Y231" s="169"/>
      <c r="Z231" s="169"/>
      <c r="AA231" s="170"/>
      <c r="AB231" s="171"/>
      <c r="AC231" s="167" t="str">
        <f t="shared" si="22"/>
        <v/>
      </c>
      <c r="AD231" s="34">
        <f>COUNTIF(Feiertage!$C$3:$C$115,F231)</f>
        <v>0</v>
      </c>
    </row>
    <row r="232" spans="1:30" x14ac:dyDescent="0.2">
      <c r="A232" s="48">
        <f t="shared" si="23"/>
        <v>11</v>
      </c>
      <c r="B232" s="50">
        <f t="shared" si="24"/>
        <v>4</v>
      </c>
      <c r="C232" s="50">
        <f t="shared" si="28"/>
        <v>32</v>
      </c>
      <c r="D232" s="50">
        <f t="shared" si="25"/>
        <v>3</v>
      </c>
      <c r="E232" s="54">
        <f t="shared" si="26"/>
        <v>41711</v>
      </c>
      <c r="F232" s="12">
        <f t="shared" si="27"/>
        <v>41711</v>
      </c>
      <c r="G232" s="149"/>
      <c r="H232" s="168"/>
      <c r="I232" s="169"/>
      <c r="J232" s="169"/>
      <c r="K232" s="169"/>
      <c r="L232" s="169"/>
      <c r="M232" s="169"/>
      <c r="N232" s="169"/>
      <c r="O232" s="169"/>
      <c r="P232" s="169"/>
      <c r="Q232" s="169"/>
      <c r="R232" s="169"/>
      <c r="S232" s="169"/>
      <c r="T232" s="169"/>
      <c r="U232" s="169"/>
      <c r="V232" s="169"/>
      <c r="W232" s="169"/>
      <c r="X232" s="169"/>
      <c r="Y232" s="169"/>
      <c r="Z232" s="169"/>
      <c r="AA232" s="170"/>
      <c r="AB232" s="171"/>
      <c r="AC232" s="167" t="str">
        <f t="shared" si="22"/>
        <v/>
      </c>
      <c r="AD232" s="34">
        <f>COUNTIF(Feiertage!$C$3:$C$115,F232)</f>
        <v>0</v>
      </c>
    </row>
    <row r="233" spans="1:30" x14ac:dyDescent="0.2">
      <c r="A233" s="48">
        <f t="shared" si="23"/>
        <v>11</v>
      </c>
      <c r="B233" s="50">
        <f t="shared" si="24"/>
        <v>5</v>
      </c>
      <c r="C233" s="50">
        <f t="shared" si="28"/>
        <v>32</v>
      </c>
      <c r="D233" s="50">
        <f t="shared" si="25"/>
        <v>3</v>
      </c>
      <c r="E233" s="54">
        <f t="shared" si="26"/>
        <v>41712</v>
      </c>
      <c r="F233" s="12">
        <f t="shared" si="27"/>
        <v>41712</v>
      </c>
      <c r="G233" s="149"/>
      <c r="H233" s="168"/>
      <c r="I233" s="169"/>
      <c r="J233" s="169"/>
      <c r="K233" s="169"/>
      <c r="L233" s="169"/>
      <c r="M233" s="169"/>
      <c r="N233" s="169"/>
      <c r="O233" s="169"/>
      <c r="P233" s="169"/>
      <c r="Q233" s="169"/>
      <c r="R233" s="169"/>
      <c r="S233" s="169"/>
      <c r="T233" s="169"/>
      <c r="U233" s="169"/>
      <c r="V233" s="169"/>
      <c r="W233" s="169"/>
      <c r="X233" s="169"/>
      <c r="Y233" s="169"/>
      <c r="Z233" s="169"/>
      <c r="AA233" s="170"/>
      <c r="AB233" s="171"/>
      <c r="AC233" s="167" t="str">
        <f t="shared" si="22"/>
        <v/>
      </c>
      <c r="AD233" s="34">
        <f>COUNTIF(Feiertage!$C$3:$C$115,F233)</f>
        <v>0</v>
      </c>
    </row>
    <row r="234" spans="1:30" x14ac:dyDescent="0.2">
      <c r="A234" s="48">
        <f t="shared" si="23"/>
        <v>11</v>
      </c>
      <c r="B234" s="50">
        <f t="shared" si="24"/>
        <v>6</v>
      </c>
      <c r="C234" s="50">
        <f t="shared" si="28"/>
        <v>32</v>
      </c>
      <c r="D234" s="50">
        <f t="shared" si="25"/>
        <v>3</v>
      </c>
      <c r="E234" s="54">
        <f t="shared" si="26"/>
        <v>41713</v>
      </c>
      <c r="F234" s="12">
        <f t="shared" si="27"/>
        <v>41713</v>
      </c>
      <c r="G234" s="149"/>
      <c r="H234" s="168"/>
      <c r="I234" s="169"/>
      <c r="J234" s="169"/>
      <c r="K234" s="169"/>
      <c r="L234" s="169"/>
      <c r="M234" s="169"/>
      <c r="N234" s="169"/>
      <c r="O234" s="169"/>
      <c r="P234" s="169"/>
      <c r="Q234" s="169"/>
      <c r="R234" s="169"/>
      <c r="S234" s="169"/>
      <c r="T234" s="169"/>
      <c r="U234" s="169"/>
      <c r="V234" s="169"/>
      <c r="W234" s="169"/>
      <c r="X234" s="169"/>
      <c r="Y234" s="169"/>
      <c r="Z234" s="169"/>
      <c r="AA234" s="170"/>
      <c r="AB234" s="171"/>
      <c r="AC234" s="167" t="str">
        <f t="shared" si="22"/>
        <v/>
      </c>
      <c r="AD234" s="34">
        <f>COUNTIF(Feiertage!$C$3:$C$115,F234)</f>
        <v>0</v>
      </c>
    </row>
    <row r="235" spans="1:30" x14ac:dyDescent="0.2">
      <c r="A235" s="48">
        <f t="shared" si="23"/>
        <v>11</v>
      </c>
      <c r="B235" s="50">
        <f t="shared" si="24"/>
        <v>7</v>
      </c>
      <c r="C235" s="50">
        <f t="shared" si="28"/>
        <v>32</v>
      </c>
      <c r="D235" s="50">
        <f t="shared" si="25"/>
        <v>3</v>
      </c>
      <c r="E235" s="54">
        <f t="shared" si="26"/>
        <v>41714</v>
      </c>
      <c r="F235" s="12">
        <f t="shared" si="27"/>
        <v>41714</v>
      </c>
      <c r="G235" s="149"/>
      <c r="H235" s="168"/>
      <c r="I235" s="169"/>
      <c r="J235" s="169"/>
      <c r="K235" s="169"/>
      <c r="L235" s="169"/>
      <c r="M235" s="169"/>
      <c r="N235" s="169"/>
      <c r="O235" s="169"/>
      <c r="P235" s="169"/>
      <c r="Q235" s="169"/>
      <c r="R235" s="169"/>
      <c r="S235" s="169"/>
      <c r="T235" s="169"/>
      <c r="U235" s="169"/>
      <c r="V235" s="169"/>
      <c r="W235" s="169"/>
      <c r="X235" s="169"/>
      <c r="Y235" s="169"/>
      <c r="Z235" s="169"/>
      <c r="AA235" s="170"/>
      <c r="AB235" s="171"/>
      <c r="AC235" s="167" t="str">
        <f t="shared" si="22"/>
        <v/>
      </c>
      <c r="AD235" s="34">
        <f>COUNTIF(Feiertage!$C$3:$C$115,F235)</f>
        <v>0</v>
      </c>
    </row>
    <row r="236" spans="1:30" x14ac:dyDescent="0.2">
      <c r="A236" s="48">
        <f t="shared" si="23"/>
        <v>12</v>
      </c>
      <c r="B236" s="50">
        <f t="shared" si="24"/>
        <v>1</v>
      </c>
      <c r="C236" s="50">
        <f t="shared" si="28"/>
        <v>33</v>
      </c>
      <c r="D236" s="50">
        <f t="shared" si="25"/>
        <v>3</v>
      </c>
      <c r="E236" s="54">
        <f t="shared" si="26"/>
        <v>41715</v>
      </c>
      <c r="F236" s="12">
        <f t="shared" si="27"/>
        <v>41715</v>
      </c>
      <c r="G236" s="149"/>
      <c r="H236" s="168"/>
      <c r="I236" s="169"/>
      <c r="J236" s="169"/>
      <c r="K236" s="169"/>
      <c r="L236" s="169"/>
      <c r="M236" s="169"/>
      <c r="N236" s="169"/>
      <c r="O236" s="169"/>
      <c r="P236" s="169"/>
      <c r="Q236" s="169"/>
      <c r="R236" s="169"/>
      <c r="S236" s="169"/>
      <c r="T236" s="169"/>
      <c r="U236" s="169"/>
      <c r="V236" s="169"/>
      <c r="W236" s="169"/>
      <c r="X236" s="169"/>
      <c r="Y236" s="169"/>
      <c r="Z236" s="169"/>
      <c r="AA236" s="170"/>
      <c r="AB236" s="171"/>
      <c r="AC236" s="167" t="str">
        <f t="shared" si="22"/>
        <v/>
      </c>
      <c r="AD236" s="34">
        <f>COUNTIF(Feiertage!$C$3:$C$115,F236)</f>
        <v>0</v>
      </c>
    </row>
    <row r="237" spans="1:30" x14ac:dyDescent="0.2">
      <c r="A237" s="48">
        <f t="shared" si="23"/>
        <v>12</v>
      </c>
      <c r="B237" s="50">
        <f t="shared" si="24"/>
        <v>2</v>
      </c>
      <c r="C237" s="50">
        <f t="shared" si="28"/>
        <v>33</v>
      </c>
      <c r="D237" s="50">
        <f t="shared" si="25"/>
        <v>3</v>
      </c>
      <c r="E237" s="54">
        <f t="shared" si="26"/>
        <v>41716</v>
      </c>
      <c r="F237" s="12">
        <f t="shared" si="27"/>
        <v>41716</v>
      </c>
      <c r="G237" s="149"/>
      <c r="H237" s="168"/>
      <c r="I237" s="169"/>
      <c r="J237" s="169"/>
      <c r="K237" s="169"/>
      <c r="L237" s="169"/>
      <c r="M237" s="169"/>
      <c r="N237" s="169"/>
      <c r="O237" s="169"/>
      <c r="P237" s="169"/>
      <c r="Q237" s="169"/>
      <c r="R237" s="169"/>
      <c r="S237" s="169"/>
      <c r="T237" s="169"/>
      <c r="U237" s="169"/>
      <c r="V237" s="169"/>
      <c r="W237" s="169"/>
      <c r="X237" s="169"/>
      <c r="Y237" s="169"/>
      <c r="Z237" s="169"/>
      <c r="AA237" s="170"/>
      <c r="AB237" s="171"/>
      <c r="AC237" s="167" t="str">
        <f t="shared" si="22"/>
        <v/>
      </c>
      <c r="AD237" s="34">
        <f>COUNTIF(Feiertage!$C$3:$C$115,F237)</f>
        <v>0</v>
      </c>
    </row>
    <row r="238" spans="1:30" x14ac:dyDescent="0.2">
      <c r="A238" s="48">
        <f t="shared" si="23"/>
        <v>12</v>
      </c>
      <c r="B238" s="50">
        <f t="shared" si="24"/>
        <v>3</v>
      </c>
      <c r="C238" s="50">
        <f t="shared" si="28"/>
        <v>33</v>
      </c>
      <c r="D238" s="50">
        <f t="shared" si="25"/>
        <v>3</v>
      </c>
      <c r="E238" s="54">
        <f t="shared" si="26"/>
        <v>41717</v>
      </c>
      <c r="F238" s="12">
        <f t="shared" si="27"/>
        <v>41717</v>
      </c>
      <c r="G238" s="149"/>
      <c r="H238" s="168"/>
      <c r="I238" s="169"/>
      <c r="J238" s="169"/>
      <c r="K238" s="169"/>
      <c r="L238" s="169"/>
      <c r="M238" s="169"/>
      <c r="N238" s="169"/>
      <c r="O238" s="169"/>
      <c r="P238" s="169"/>
      <c r="Q238" s="169"/>
      <c r="R238" s="169"/>
      <c r="S238" s="169"/>
      <c r="T238" s="169"/>
      <c r="U238" s="169"/>
      <c r="V238" s="169"/>
      <c r="W238" s="169"/>
      <c r="X238" s="169"/>
      <c r="Y238" s="169"/>
      <c r="Z238" s="169"/>
      <c r="AA238" s="170"/>
      <c r="AB238" s="171"/>
      <c r="AC238" s="167" t="str">
        <f t="shared" si="22"/>
        <v/>
      </c>
      <c r="AD238" s="34">
        <f>COUNTIF(Feiertage!$C$3:$C$115,F238)</f>
        <v>0</v>
      </c>
    </row>
    <row r="239" spans="1:30" x14ac:dyDescent="0.2">
      <c r="A239" s="48">
        <f t="shared" si="23"/>
        <v>12</v>
      </c>
      <c r="B239" s="50">
        <f t="shared" si="24"/>
        <v>4</v>
      </c>
      <c r="C239" s="50">
        <f t="shared" si="28"/>
        <v>33</v>
      </c>
      <c r="D239" s="50">
        <f t="shared" si="25"/>
        <v>3</v>
      </c>
      <c r="E239" s="54">
        <f t="shared" si="26"/>
        <v>41718</v>
      </c>
      <c r="F239" s="12">
        <f t="shared" si="27"/>
        <v>41718</v>
      </c>
      <c r="G239" s="149"/>
      <c r="H239" s="168"/>
      <c r="I239" s="169"/>
      <c r="J239" s="169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  <c r="AA239" s="170"/>
      <c r="AB239" s="171"/>
      <c r="AC239" s="167" t="str">
        <f t="shared" si="22"/>
        <v/>
      </c>
      <c r="AD239" s="34">
        <f>COUNTIF(Feiertage!$C$3:$C$115,F239)</f>
        <v>0</v>
      </c>
    </row>
    <row r="240" spans="1:30" x14ac:dyDescent="0.2">
      <c r="A240" s="48">
        <f t="shared" si="23"/>
        <v>12</v>
      </c>
      <c r="B240" s="50">
        <f t="shared" si="24"/>
        <v>5</v>
      </c>
      <c r="C240" s="50">
        <f t="shared" si="28"/>
        <v>33</v>
      </c>
      <c r="D240" s="50">
        <f t="shared" si="25"/>
        <v>3</v>
      </c>
      <c r="E240" s="54">
        <f t="shared" si="26"/>
        <v>41719</v>
      </c>
      <c r="F240" s="12">
        <f t="shared" si="27"/>
        <v>41719</v>
      </c>
      <c r="G240" s="149"/>
      <c r="H240" s="168"/>
      <c r="I240" s="169"/>
      <c r="J240" s="169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  <c r="AA240" s="170"/>
      <c r="AB240" s="171"/>
      <c r="AC240" s="167" t="str">
        <f t="shared" si="22"/>
        <v/>
      </c>
      <c r="AD240" s="34">
        <f>COUNTIF(Feiertage!$C$3:$C$115,F240)</f>
        <v>0</v>
      </c>
    </row>
    <row r="241" spans="1:30" x14ac:dyDescent="0.2">
      <c r="A241" s="48">
        <f t="shared" si="23"/>
        <v>12</v>
      </c>
      <c r="B241" s="50">
        <f t="shared" si="24"/>
        <v>6</v>
      </c>
      <c r="C241" s="50">
        <f t="shared" si="28"/>
        <v>33</v>
      </c>
      <c r="D241" s="50">
        <f t="shared" si="25"/>
        <v>3</v>
      </c>
      <c r="E241" s="54">
        <f t="shared" si="26"/>
        <v>41720</v>
      </c>
      <c r="F241" s="12">
        <f t="shared" si="27"/>
        <v>41720</v>
      </c>
      <c r="G241" s="149"/>
      <c r="H241" s="168"/>
      <c r="I241" s="169"/>
      <c r="J241" s="169"/>
      <c r="K241" s="169"/>
      <c r="L241" s="169"/>
      <c r="M241" s="169"/>
      <c r="N241" s="169"/>
      <c r="O241" s="169"/>
      <c r="P241" s="169"/>
      <c r="Q241" s="169"/>
      <c r="R241" s="169"/>
      <c r="S241" s="169"/>
      <c r="T241" s="169"/>
      <c r="U241" s="169"/>
      <c r="V241" s="169"/>
      <c r="W241" s="169"/>
      <c r="X241" s="169"/>
      <c r="Y241" s="169"/>
      <c r="Z241" s="169"/>
      <c r="AA241" s="170"/>
      <c r="AB241" s="171"/>
      <c r="AC241" s="167" t="str">
        <f t="shared" si="22"/>
        <v/>
      </c>
      <c r="AD241" s="34">
        <f>COUNTIF(Feiertage!$C$3:$C$115,F241)</f>
        <v>0</v>
      </c>
    </row>
    <row r="242" spans="1:30" x14ac:dyDescent="0.2">
      <c r="A242" s="48">
        <f t="shared" si="23"/>
        <v>12</v>
      </c>
      <c r="B242" s="50">
        <f t="shared" si="24"/>
        <v>7</v>
      </c>
      <c r="C242" s="50">
        <f t="shared" si="28"/>
        <v>33</v>
      </c>
      <c r="D242" s="50">
        <f t="shared" si="25"/>
        <v>3</v>
      </c>
      <c r="E242" s="54">
        <f t="shared" si="26"/>
        <v>41721</v>
      </c>
      <c r="F242" s="12">
        <f t="shared" si="27"/>
        <v>41721</v>
      </c>
      <c r="G242" s="149"/>
      <c r="H242" s="168"/>
      <c r="I242" s="169"/>
      <c r="J242" s="169"/>
      <c r="K242" s="169"/>
      <c r="L242" s="169"/>
      <c r="M242" s="169"/>
      <c r="N242" s="169"/>
      <c r="O242" s="169"/>
      <c r="P242" s="169"/>
      <c r="Q242" s="169"/>
      <c r="R242" s="169"/>
      <c r="S242" s="169"/>
      <c r="T242" s="169"/>
      <c r="U242" s="169"/>
      <c r="V242" s="169"/>
      <c r="W242" s="169"/>
      <c r="X242" s="169"/>
      <c r="Y242" s="169"/>
      <c r="Z242" s="169"/>
      <c r="AA242" s="170"/>
      <c r="AB242" s="171"/>
      <c r="AC242" s="167" t="str">
        <f t="shared" si="22"/>
        <v/>
      </c>
      <c r="AD242" s="34">
        <f>COUNTIF(Feiertage!$C$3:$C$115,F242)</f>
        <v>0</v>
      </c>
    </row>
    <row r="243" spans="1:30" x14ac:dyDescent="0.2">
      <c r="A243" s="48">
        <f t="shared" si="23"/>
        <v>13</v>
      </c>
      <c r="B243" s="50">
        <f t="shared" si="24"/>
        <v>1</v>
      </c>
      <c r="C243" s="50">
        <f t="shared" si="28"/>
        <v>34</v>
      </c>
      <c r="D243" s="50">
        <f t="shared" si="25"/>
        <v>3</v>
      </c>
      <c r="E243" s="54">
        <f t="shared" si="26"/>
        <v>41722</v>
      </c>
      <c r="F243" s="12">
        <f t="shared" si="27"/>
        <v>41722</v>
      </c>
      <c r="G243" s="149"/>
      <c r="H243" s="168"/>
      <c r="I243" s="169"/>
      <c r="J243" s="169"/>
      <c r="K243" s="169"/>
      <c r="L243" s="169"/>
      <c r="M243" s="169"/>
      <c r="N243" s="169"/>
      <c r="O243" s="169"/>
      <c r="P243" s="169"/>
      <c r="Q243" s="169"/>
      <c r="R243" s="169"/>
      <c r="S243" s="169"/>
      <c r="T243" s="169"/>
      <c r="U243" s="169"/>
      <c r="V243" s="169"/>
      <c r="W243" s="169"/>
      <c r="X243" s="169"/>
      <c r="Y243" s="169"/>
      <c r="Z243" s="169"/>
      <c r="AA243" s="170"/>
      <c r="AB243" s="171"/>
      <c r="AC243" s="167" t="str">
        <f t="shared" si="22"/>
        <v/>
      </c>
      <c r="AD243" s="34">
        <f>COUNTIF(Feiertage!$C$3:$C$115,F243)</f>
        <v>0</v>
      </c>
    </row>
    <row r="244" spans="1:30" x14ac:dyDescent="0.2">
      <c r="A244" s="48">
        <f t="shared" si="23"/>
        <v>13</v>
      </c>
      <c r="B244" s="50">
        <f t="shared" si="24"/>
        <v>2</v>
      </c>
      <c r="C244" s="50">
        <f t="shared" si="28"/>
        <v>34</v>
      </c>
      <c r="D244" s="50">
        <f t="shared" si="25"/>
        <v>3</v>
      </c>
      <c r="E244" s="54">
        <f t="shared" si="26"/>
        <v>41723</v>
      </c>
      <c r="F244" s="12">
        <f t="shared" si="27"/>
        <v>41723</v>
      </c>
      <c r="G244" s="149"/>
      <c r="H244" s="168"/>
      <c r="I244" s="169"/>
      <c r="J244" s="169"/>
      <c r="K244" s="169"/>
      <c r="L244" s="169"/>
      <c r="M244" s="169"/>
      <c r="N244" s="169"/>
      <c r="O244" s="169"/>
      <c r="P244" s="169"/>
      <c r="Q244" s="169"/>
      <c r="R244" s="169"/>
      <c r="S244" s="169"/>
      <c r="T244" s="169"/>
      <c r="U244" s="169"/>
      <c r="V244" s="169"/>
      <c r="W244" s="169"/>
      <c r="X244" s="169"/>
      <c r="Y244" s="169"/>
      <c r="Z244" s="169"/>
      <c r="AA244" s="170"/>
      <c r="AB244" s="171"/>
      <c r="AC244" s="167" t="str">
        <f t="shared" si="22"/>
        <v/>
      </c>
      <c r="AD244" s="34">
        <f>COUNTIF(Feiertage!$C$3:$C$115,F244)</f>
        <v>0</v>
      </c>
    </row>
    <row r="245" spans="1:30" x14ac:dyDescent="0.2">
      <c r="A245" s="48">
        <f t="shared" si="23"/>
        <v>13</v>
      </c>
      <c r="B245" s="50">
        <f t="shared" si="24"/>
        <v>3</v>
      </c>
      <c r="C245" s="50">
        <f t="shared" si="28"/>
        <v>34</v>
      </c>
      <c r="D245" s="50">
        <f t="shared" si="25"/>
        <v>3</v>
      </c>
      <c r="E245" s="54">
        <f t="shared" si="26"/>
        <v>41724</v>
      </c>
      <c r="F245" s="12">
        <f t="shared" si="27"/>
        <v>41724</v>
      </c>
      <c r="G245" s="149"/>
      <c r="H245" s="168"/>
      <c r="I245" s="169"/>
      <c r="J245" s="169"/>
      <c r="K245" s="169"/>
      <c r="L245" s="169"/>
      <c r="M245" s="169"/>
      <c r="N245" s="169"/>
      <c r="O245" s="169"/>
      <c r="P245" s="169"/>
      <c r="Q245" s="169"/>
      <c r="R245" s="169"/>
      <c r="S245" s="169"/>
      <c r="T245" s="169"/>
      <c r="U245" s="169"/>
      <c r="V245" s="169"/>
      <c r="W245" s="169"/>
      <c r="X245" s="169"/>
      <c r="Y245" s="169"/>
      <c r="Z245" s="169"/>
      <c r="AA245" s="170"/>
      <c r="AB245" s="171"/>
      <c r="AC245" s="167" t="str">
        <f t="shared" si="22"/>
        <v/>
      </c>
      <c r="AD245" s="34">
        <f>COUNTIF(Feiertage!$C$3:$C$115,F245)</f>
        <v>0</v>
      </c>
    </row>
    <row r="246" spans="1:30" x14ac:dyDescent="0.2">
      <c r="A246" s="48">
        <f t="shared" si="23"/>
        <v>13</v>
      </c>
      <c r="B246" s="50">
        <f t="shared" si="24"/>
        <v>4</v>
      </c>
      <c r="C246" s="50">
        <f t="shared" si="28"/>
        <v>34</v>
      </c>
      <c r="D246" s="50">
        <f t="shared" si="25"/>
        <v>3</v>
      </c>
      <c r="E246" s="54">
        <f t="shared" si="26"/>
        <v>41725</v>
      </c>
      <c r="F246" s="12">
        <f t="shared" si="27"/>
        <v>41725</v>
      </c>
      <c r="G246" s="149"/>
      <c r="H246" s="168"/>
      <c r="I246" s="169"/>
      <c r="J246" s="169"/>
      <c r="K246" s="169"/>
      <c r="L246" s="169"/>
      <c r="M246" s="169"/>
      <c r="N246" s="169"/>
      <c r="O246" s="169"/>
      <c r="P246" s="169"/>
      <c r="Q246" s="169"/>
      <c r="R246" s="169"/>
      <c r="S246" s="169"/>
      <c r="T246" s="169"/>
      <c r="U246" s="169"/>
      <c r="V246" s="169"/>
      <c r="W246" s="169"/>
      <c r="X246" s="169"/>
      <c r="Y246" s="169"/>
      <c r="Z246" s="169"/>
      <c r="AA246" s="170"/>
      <c r="AB246" s="171"/>
      <c r="AC246" s="167" t="str">
        <f t="shared" si="22"/>
        <v/>
      </c>
      <c r="AD246" s="34">
        <f>COUNTIF(Feiertage!$C$3:$C$115,F246)</f>
        <v>0</v>
      </c>
    </row>
    <row r="247" spans="1:30" x14ac:dyDescent="0.2">
      <c r="A247" s="48">
        <f t="shared" si="23"/>
        <v>13</v>
      </c>
      <c r="B247" s="50">
        <f t="shared" si="24"/>
        <v>5</v>
      </c>
      <c r="C247" s="50">
        <f t="shared" si="28"/>
        <v>34</v>
      </c>
      <c r="D247" s="50">
        <f t="shared" si="25"/>
        <v>3</v>
      </c>
      <c r="E247" s="54">
        <f t="shared" si="26"/>
        <v>41726</v>
      </c>
      <c r="F247" s="12">
        <f t="shared" si="27"/>
        <v>41726</v>
      </c>
      <c r="G247" s="149"/>
      <c r="H247" s="168"/>
      <c r="I247" s="169"/>
      <c r="J247" s="169"/>
      <c r="K247" s="169"/>
      <c r="L247" s="169"/>
      <c r="M247" s="169"/>
      <c r="N247" s="169"/>
      <c r="O247" s="169"/>
      <c r="P247" s="169"/>
      <c r="Q247" s="169"/>
      <c r="R247" s="169"/>
      <c r="S247" s="169"/>
      <c r="T247" s="169"/>
      <c r="U247" s="169"/>
      <c r="V247" s="169"/>
      <c r="W247" s="169"/>
      <c r="X247" s="169"/>
      <c r="Y247" s="169"/>
      <c r="Z247" s="169"/>
      <c r="AA247" s="170"/>
      <c r="AB247" s="171"/>
      <c r="AC247" s="167" t="str">
        <f t="shared" si="22"/>
        <v/>
      </c>
      <c r="AD247" s="34">
        <f>COUNTIF(Feiertage!$C$3:$C$115,F247)</f>
        <v>0</v>
      </c>
    </row>
    <row r="248" spans="1:30" x14ac:dyDescent="0.2">
      <c r="A248" s="48">
        <f t="shared" si="23"/>
        <v>13</v>
      </c>
      <c r="B248" s="50">
        <f t="shared" si="24"/>
        <v>6</v>
      </c>
      <c r="C248" s="50">
        <f t="shared" si="28"/>
        <v>34</v>
      </c>
      <c r="D248" s="50">
        <f t="shared" si="25"/>
        <v>3</v>
      </c>
      <c r="E248" s="54">
        <f t="shared" si="26"/>
        <v>41727</v>
      </c>
      <c r="F248" s="12">
        <f t="shared" si="27"/>
        <v>41727</v>
      </c>
      <c r="G248" s="149"/>
      <c r="H248" s="168"/>
      <c r="I248" s="169"/>
      <c r="J248" s="169"/>
      <c r="K248" s="169"/>
      <c r="L248" s="169"/>
      <c r="M248" s="169"/>
      <c r="N248" s="169"/>
      <c r="O248" s="169"/>
      <c r="P248" s="169"/>
      <c r="Q248" s="169"/>
      <c r="R248" s="169"/>
      <c r="S248" s="169"/>
      <c r="T248" s="169"/>
      <c r="U248" s="169"/>
      <c r="V248" s="169"/>
      <c r="W248" s="169"/>
      <c r="X248" s="169"/>
      <c r="Y248" s="169"/>
      <c r="Z248" s="169"/>
      <c r="AA248" s="170"/>
      <c r="AB248" s="171"/>
      <c r="AC248" s="167" t="str">
        <f t="shared" si="22"/>
        <v/>
      </c>
      <c r="AD248" s="34">
        <f>COUNTIF(Feiertage!$C$3:$C$115,F248)</f>
        <v>0</v>
      </c>
    </row>
    <row r="249" spans="1:30" x14ac:dyDescent="0.2">
      <c r="A249" s="48">
        <f t="shared" si="23"/>
        <v>13</v>
      </c>
      <c r="B249" s="50">
        <f t="shared" si="24"/>
        <v>7</v>
      </c>
      <c r="C249" s="50">
        <f t="shared" si="28"/>
        <v>34</v>
      </c>
      <c r="D249" s="50">
        <f t="shared" si="25"/>
        <v>3</v>
      </c>
      <c r="E249" s="54">
        <f t="shared" si="26"/>
        <v>41728</v>
      </c>
      <c r="F249" s="12">
        <f t="shared" si="27"/>
        <v>41728</v>
      </c>
      <c r="G249" s="149"/>
      <c r="H249" s="168"/>
      <c r="I249" s="169"/>
      <c r="J249" s="169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  <c r="AA249" s="170"/>
      <c r="AB249" s="171"/>
      <c r="AC249" s="167" t="str">
        <f t="shared" si="22"/>
        <v/>
      </c>
      <c r="AD249" s="34">
        <f>COUNTIF(Feiertage!$C$3:$C$115,F249)</f>
        <v>0</v>
      </c>
    </row>
    <row r="250" spans="1:30" x14ac:dyDescent="0.2">
      <c r="A250" s="48">
        <f t="shared" si="23"/>
        <v>14</v>
      </c>
      <c r="B250" s="50">
        <f t="shared" si="24"/>
        <v>1</v>
      </c>
      <c r="C250" s="50">
        <f t="shared" si="28"/>
        <v>35</v>
      </c>
      <c r="D250" s="50">
        <f t="shared" si="25"/>
        <v>3</v>
      </c>
      <c r="E250" s="54">
        <f t="shared" si="26"/>
        <v>41729</v>
      </c>
      <c r="F250" s="12">
        <f t="shared" si="27"/>
        <v>41729</v>
      </c>
      <c r="G250" s="149"/>
      <c r="H250" s="168"/>
      <c r="I250" s="169"/>
      <c r="J250" s="169"/>
      <c r="K250" s="169"/>
      <c r="L250" s="169"/>
      <c r="M250" s="169"/>
      <c r="N250" s="169"/>
      <c r="O250" s="169"/>
      <c r="P250" s="169"/>
      <c r="Q250" s="169"/>
      <c r="R250" s="169"/>
      <c r="S250" s="169"/>
      <c r="T250" s="169"/>
      <c r="U250" s="169"/>
      <c r="V250" s="169"/>
      <c r="W250" s="169"/>
      <c r="X250" s="169"/>
      <c r="Y250" s="169"/>
      <c r="Z250" s="169"/>
      <c r="AA250" s="170"/>
      <c r="AB250" s="171"/>
      <c r="AC250" s="167" t="str">
        <f t="shared" si="22"/>
        <v/>
      </c>
      <c r="AD250" s="34">
        <f>COUNTIF(Feiertage!$C$3:$C$115,F250)</f>
        <v>0</v>
      </c>
    </row>
    <row r="251" spans="1:30" x14ac:dyDescent="0.2">
      <c r="A251" s="48">
        <f t="shared" si="23"/>
        <v>14</v>
      </c>
      <c r="B251" s="50">
        <f t="shared" si="24"/>
        <v>2</v>
      </c>
      <c r="C251" s="50">
        <f t="shared" si="28"/>
        <v>35</v>
      </c>
      <c r="D251" s="50">
        <f t="shared" si="25"/>
        <v>4</v>
      </c>
      <c r="E251" s="54">
        <f t="shared" si="26"/>
        <v>41730</v>
      </c>
      <c r="F251" s="12">
        <f t="shared" si="27"/>
        <v>41730</v>
      </c>
      <c r="G251" s="149"/>
      <c r="H251" s="168"/>
      <c r="I251" s="169"/>
      <c r="J251" s="169"/>
      <c r="K251" s="169"/>
      <c r="L251" s="169"/>
      <c r="M251" s="169"/>
      <c r="N251" s="169"/>
      <c r="O251" s="169"/>
      <c r="P251" s="169"/>
      <c r="Q251" s="169"/>
      <c r="R251" s="169"/>
      <c r="S251" s="169"/>
      <c r="T251" s="169"/>
      <c r="U251" s="169"/>
      <c r="V251" s="169"/>
      <c r="W251" s="169"/>
      <c r="X251" s="169"/>
      <c r="Y251" s="169"/>
      <c r="Z251" s="169"/>
      <c r="AA251" s="170"/>
      <c r="AB251" s="171"/>
      <c r="AC251" s="167" t="str">
        <f t="shared" si="22"/>
        <v/>
      </c>
      <c r="AD251" s="34">
        <f>COUNTIF(Feiertage!$C$3:$C$115,F251)</f>
        <v>0</v>
      </c>
    </row>
    <row r="252" spans="1:30" x14ac:dyDescent="0.2">
      <c r="A252" s="48">
        <f t="shared" si="23"/>
        <v>14</v>
      </c>
      <c r="B252" s="50">
        <f t="shared" si="24"/>
        <v>3</v>
      </c>
      <c r="C252" s="50">
        <f t="shared" si="28"/>
        <v>35</v>
      </c>
      <c r="D252" s="50">
        <f t="shared" si="25"/>
        <v>4</v>
      </c>
      <c r="E252" s="54">
        <f t="shared" si="26"/>
        <v>41731</v>
      </c>
      <c r="F252" s="12">
        <f t="shared" si="27"/>
        <v>41731</v>
      </c>
      <c r="G252" s="149"/>
      <c r="H252" s="168"/>
      <c r="I252" s="169"/>
      <c r="J252" s="169"/>
      <c r="K252" s="169"/>
      <c r="L252" s="169"/>
      <c r="M252" s="169"/>
      <c r="N252" s="169"/>
      <c r="O252" s="169"/>
      <c r="P252" s="169"/>
      <c r="Q252" s="169"/>
      <c r="R252" s="169"/>
      <c r="S252" s="169"/>
      <c r="T252" s="169"/>
      <c r="U252" s="169"/>
      <c r="V252" s="169"/>
      <c r="W252" s="169"/>
      <c r="X252" s="169"/>
      <c r="Y252" s="169"/>
      <c r="Z252" s="169"/>
      <c r="AA252" s="170"/>
      <c r="AB252" s="171"/>
      <c r="AC252" s="167" t="str">
        <f t="shared" si="22"/>
        <v/>
      </c>
      <c r="AD252" s="34">
        <f>COUNTIF(Feiertage!$C$3:$C$115,F252)</f>
        <v>0</v>
      </c>
    </row>
    <row r="253" spans="1:30" x14ac:dyDescent="0.2">
      <c r="A253" s="48">
        <f t="shared" si="23"/>
        <v>14</v>
      </c>
      <c r="B253" s="50">
        <f t="shared" si="24"/>
        <v>4</v>
      </c>
      <c r="C253" s="50">
        <f t="shared" si="28"/>
        <v>35</v>
      </c>
      <c r="D253" s="50">
        <f t="shared" si="25"/>
        <v>4</v>
      </c>
      <c r="E253" s="54">
        <f t="shared" si="26"/>
        <v>41732</v>
      </c>
      <c r="F253" s="12">
        <f t="shared" si="27"/>
        <v>41732</v>
      </c>
      <c r="G253" s="149"/>
      <c r="H253" s="168"/>
      <c r="I253" s="169"/>
      <c r="J253" s="169"/>
      <c r="K253" s="169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  <c r="AA253" s="170"/>
      <c r="AB253" s="171"/>
      <c r="AC253" s="167" t="str">
        <f t="shared" si="22"/>
        <v/>
      </c>
      <c r="AD253" s="34">
        <f>COUNTIF(Feiertage!$C$3:$C$115,F253)</f>
        <v>0</v>
      </c>
    </row>
    <row r="254" spans="1:30" x14ac:dyDescent="0.2">
      <c r="A254" s="48">
        <f t="shared" si="23"/>
        <v>14</v>
      </c>
      <c r="B254" s="50">
        <f t="shared" si="24"/>
        <v>5</v>
      </c>
      <c r="C254" s="50">
        <f t="shared" si="28"/>
        <v>35</v>
      </c>
      <c r="D254" s="50">
        <f t="shared" si="25"/>
        <v>4</v>
      </c>
      <c r="E254" s="54">
        <f t="shared" si="26"/>
        <v>41733</v>
      </c>
      <c r="F254" s="12">
        <f t="shared" si="27"/>
        <v>41733</v>
      </c>
      <c r="G254" s="149"/>
      <c r="H254" s="168"/>
      <c r="I254" s="169"/>
      <c r="J254" s="169"/>
      <c r="K254" s="169"/>
      <c r="L254" s="169"/>
      <c r="M254" s="169"/>
      <c r="N254" s="169"/>
      <c r="O254" s="169"/>
      <c r="P254" s="169"/>
      <c r="Q254" s="169"/>
      <c r="R254" s="169"/>
      <c r="S254" s="169"/>
      <c r="T254" s="169"/>
      <c r="U254" s="169"/>
      <c r="V254" s="169"/>
      <c r="W254" s="169"/>
      <c r="X254" s="169"/>
      <c r="Y254" s="169"/>
      <c r="Z254" s="169"/>
      <c r="AA254" s="170"/>
      <c r="AB254" s="171"/>
      <c r="AC254" s="167" t="str">
        <f t="shared" si="22"/>
        <v/>
      </c>
      <c r="AD254" s="34">
        <f>COUNTIF(Feiertage!$C$3:$C$115,F254)</f>
        <v>0</v>
      </c>
    </row>
    <row r="255" spans="1:30" x14ac:dyDescent="0.2">
      <c r="A255" s="48">
        <f t="shared" si="23"/>
        <v>14</v>
      </c>
      <c r="B255" s="50">
        <f t="shared" si="24"/>
        <v>6</v>
      </c>
      <c r="C255" s="50">
        <f t="shared" si="28"/>
        <v>35</v>
      </c>
      <c r="D255" s="50">
        <f t="shared" si="25"/>
        <v>4</v>
      </c>
      <c r="E255" s="54">
        <f t="shared" si="26"/>
        <v>41734</v>
      </c>
      <c r="F255" s="12">
        <f t="shared" si="27"/>
        <v>41734</v>
      </c>
      <c r="G255" s="149"/>
      <c r="H255" s="168"/>
      <c r="I255" s="169"/>
      <c r="J255" s="169"/>
      <c r="K255" s="169"/>
      <c r="L255" s="169"/>
      <c r="M255" s="169"/>
      <c r="N255" s="169"/>
      <c r="O255" s="169"/>
      <c r="P255" s="169"/>
      <c r="Q255" s="169"/>
      <c r="R255" s="169"/>
      <c r="S255" s="169"/>
      <c r="T255" s="169"/>
      <c r="U255" s="169"/>
      <c r="V255" s="169"/>
      <c r="W255" s="169"/>
      <c r="X255" s="169"/>
      <c r="Y255" s="169"/>
      <c r="Z255" s="169"/>
      <c r="AA255" s="170"/>
      <c r="AB255" s="171"/>
      <c r="AC255" s="167" t="str">
        <f t="shared" si="22"/>
        <v/>
      </c>
      <c r="AD255" s="34">
        <f>COUNTIF(Feiertage!$C$3:$C$115,F255)</f>
        <v>0</v>
      </c>
    </row>
    <row r="256" spans="1:30" x14ac:dyDescent="0.2">
      <c r="A256" s="48">
        <f t="shared" si="23"/>
        <v>14</v>
      </c>
      <c r="B256" s="50">
        <f t="shared" si="24"/>
        <v>7</v>
      </c>
      <c r="C256" s="50">
        <f t="shared" si="28"/>
        <v>35</v>
      </c>
      <c r="D256" s="50">
        <f t="shared" si="25"/>
        <v>4</v>
      </c>
      <c r="E256" s="54">
        <f t="shared" si="26"/>
        <v>41735</v>
      </c>
      <c r="F256" s="12">
        <f t="shared" si="27"/>
        <v>41735</v>
      </c>
      <c r="G256" s="149"/>
      <c r="H256" s="168"/>
      <c r="I256" s="169"/>
      <c r="J256" s="169"/>
      <c r="K256" s="169"/>
      <c r="L256" s="169"/>
      <c r="M256" s="169"/>
      <c r="N256" s="169"/>
      <c r="O256" s="169"/>
      <c r="P256" s="169"/>
      <c r="Q256" s="169"/>
      <c r="R256" s="169"/>
      <c r="S256" s="169"/>
      <c r="T256" s="169"/>
      <c r="U256" s="169"/>
      <c r="V256" s="169"/>
      <c r="W256" s="169"/>
      <c r="X256" s="169"/>
      <c r="Y256" s="169"/>
      <c r="Z256" s="169"/>
      <c r="AA256" s="170"/>
      <c r="AB256" s="171"/>
      <c r="AC256" s="167" t="str">
        <f t="shared" si="22"/>
        <v/>
      </c>
      <c r="AD256" s="34">
        <f>COUNTIF(Feiertage!$C$3:$C$115,F256)</f>
        <v>0</v>
      </c>
    </row>
    <row r="257" spans="1:30" x14ac:dyDescent="0.2">
      <c r="A257" s="48">
        <f t="shared" si="23"/>
        <v>15</v>
      </c>
      <c r="B257" s="50">
        <f t="shared" si="24"/>
        <v>1</v>
      </c>
      <c r="C257" s="50">
        <f t="shared" si="28"/>
        <v>36</v>
      </c>
      <c r="D257" s="50">
        <f t="shared" si="25"/>
        <v>4</v>
      </c>
      <c r="E257" s="54">
        <f t="shared" si="26"/>
        <v>41736</v>
      </c>
      <c r="F257" s="12">
        <f t="shared" si="27"/>
        <v>41736</v>
      </c>
      <c r="G257" s="149"/>
      <c r="H257" s="168"/>
      <c r="I257" s="169"/>
      <c r="J257" s="169"/>
      <c r="K257" s="169"/>
      <c r="L257" s="169"/>
      <c r="M257" s="169"/>
      <c r="N257" s="169"/>
      <c r="O257" s="169"/>
      <c r="P257" s="169"/>
      <c r="Q257" s="169"/>
      <c r="R257" s="169"/>
      <c r="S257" s="169"/>
      <c r="T257" s="169"/>
      <c r="U257" s="169"/>
      <c r="V257" s="169"/>
      <c r="W257" s="169"/>
      <c r="X257" s="169"/>
      <c r="Y257" s="169"/>
      <c r="Z257" s="169"/>
      <c r="AA257" s="170"/>
      <c r="AB257" s="171"/>
      <c r="AC257" s="167" t="str">
        <f t="shared" si="22"/>
        <v/>
      </c>
      <c r="AD257" s="34">
        <f>COUNTIF(Feiertage!$C$3:$C$115,F257)</f>
        <v>0</v>
      </c>
    </row>
    <row r="258" spans="1:30" x14ac:dyDescent="0.2">
      <c r="A258" s="48">
        <f t="shared" si="23"/>
        <v>15</v>
      </c>
      <c r="B258" s="50">
        <f t="shared" si="24"/>
        <v>2</v>
      </c>
      <c r="C258" s="50">
        <f t="shared" si="28"/>
        <v>36</v>
      </c>
      <c r="D258" s="50">
        <f t="shared" si="25"/>
        <v>4</v>
      </c>
      <c r="E258" s="54">
        <f t="shared" si="26"/>
        <v>41737</v>
      </c>
      <c r="F258" s="12">
        <f t="shared" si="27"/>
        <v>41737</v>
      </c>
      <c r="G258" s="149"/>
      <c r="H258" s="168"/>
      <c r="I258" s="169"/>
      <c r="J258" s="169"/>
      <c r="K258" s="169"/>
      <c r="L258" s="169"/>
      <c r="M258" s="169"/>
      <c r="N258" s="169"/>
      <c r="O258" s="169"/>
      <c r="P258" s="169"/>
      <c r="Q258" s="169"/>
      <c r="R258" s="169"/>
      <c r="S258" s="169"/>
      <c r="T258" s="169"/>
      <c r="U258" s="169"/>
      <c r="V258" s="169"/>
      <c r="W258" s="169"/>
      <c r="X258" s="169"/>
      <c r="Y258" s="169"/>
      <c r="Z258" s="169"/>
      <c r="AA258" s="170"/>
      <c r="AB258" s="171"/>
      <c r="AC258" s="167" t="str">
        <f t="shared" si="22"/>
        <v/>
      </c>
      <c r="AD258" s="34">
        <f>COUNTIF(Feiertage!$C$3:$C$115,F258)</f>
        <v>0</v>
      </c>
    </row>
    <row r="259" spans="1:30" x14ac:dyDescent="0.2">
      <c r="A259" s="48">
        <f t="shared" si="23"/>
        <v>15</v>
      </c>
      <c r="B259" s="50">
        <f t="shared" si="24"/>
        <v>3</v>
      </c>
      <c r="C259" s="50">
        <f t="shared" si="28"/>
        <v>36</v>
      </c>
      <c r="D259" s="50">
        <f t="shared" si="25"/>
        <v>4</v>
      </c>
      <c r="E259" s="54">
        <f t="shared" si="26"/>
        <v>41738</v>
      </c>
      <c r="F259" s="12">
        <f t="shared" si="27"/>
        <v>41738</v>
      </c>
      <c r="G259" s="149"/>
      <c r="H259" s="168"/>
      <c r="I259" s="169"/>
      <c r="J259" s="169"/>
      <c r="K259" s="169"/>
      <c r="L259" s="169"/>
      <c r="M259" s="169"/>
      <c r="N259" s="169"/>
      <c r="O259" s="169"/>
      <c r="P259" s="169"/>
      <c r="Q259" s="169"/>
      <c r="R259" s="169"/>
      <c r="S259" s="169"/>
      <c r="T259" s="169"/>
      <c r="U259" s="169"/>
      <c r="V259" s="169"/>
      <c r="W259" s="169"/>
      <c r="X259" s="169"/>
      <c r="Y259" s="169"/>
      <c r="Z259" s="169"/>
      <c r="AA259" s="170"/>
      <c r="AB259" s="171"/>
      <c r="AC259" s="167" t="str">
        <f t="shared" si="22"/>
        <v/>
      </c>
      <c r="AD259" s="34">
        <f>COUNTIF(Feiertage!$C$3:$C$115,F259)</f>
        <v>0</v>
      </c>
    </row>
    <row r="260" spans="1:30" x14ac:dyDescent="0.2">
      <c r="A260" s="48">
        <f t="shared" si="23"/>
        <v>15</v>
      </c>
      <c r="B260" s="50">
        <f t="shared" si="24"/>
        <v>4</v>
      </c>
      <c r="C260" s="50">
        <f t="shared" si="28"/>
        <v>36</v>
      </c>
      <c r="D260" s="50">
        <f t="shared" si="25"/>
        <v>4</v>
      </c>
      <c r="E260" s="54">
        <f t="shared" si="26"/>
        <v>41739</v>
      </c>
      <c r="F260" s="12">
        <f t="shared" si="27"/>
        <v>41739</v>
      </c>
      <c r="G260" s="149"/>
      <c r="H260" s="168"/>
      <c r="I260" s="169"/>
      <c r="J260" s="169"/>
      <c r="K260" s="169"/>
      <c r="L260" s="169"/>
      <c r="M260" s="169"/>
      <c r="N260" s="169"/>
      <c r="O260" s="169"/>
      <c r="P260" s="169"/>
      <c r="Q260" s="169"/>
      <c r="R260" s="169"/>
      <c r="S260" s="169"/>
      <c r="T260" s="169"/>
      <c r="U260" s="169"/>
      <c r="V260" s="169"/>
      <c r="W260" s="169"/>
      <c r="X260" s="169"/>
      <c r="Y260" s="169"/>
      <c r="Z260" s="169"/>
      <c r="AA260" s="170"/>
      <c r="AB260" s="171"/>
      <c r="AC260" s="167" t="str">
        <f t="shared" si="22"/>
        <v/>
      </c>
      <c r="AD260" s="34">
        <f>COUNTIF(Feiertage!$C$3:$C$115,F260)</f>
        <v>0</v>
      </c>
    </row>
    <row r="261" spans="1:30" x14ac:dyDescent="0.2">
      <c r="A261" s="48">
        <f t="shared" si="23"/>
        <v>15</v>
      </c>
      <c r="B261" s="50">
        <f t="shared" si="24"/>
        <v>5</v>
      </c>
      <c r="C261" s="50">
        <f t="shared" si="28"/>
        <v>36</v>
      </c>
      <c r="D261" s="50">
        <f t="shared" si="25"/>
        <v>4</v>
      </c>
      <c r="E261" s="54">
        <f t="shared" si="26"/>
        <v>41740</v>
      </c>
      <c r="F261" s="12">
        <f t="shared" si="27"/>
        <v>41740</v>
      </c>
      <c r="G261" s="149"/>
      <c r="H261" s="168"/>
      <c r="I261" s="169"/>
      <c r="J261" s="169"/>
      <c r="K261" s="169"/>
      <c r="L261" s="169"/>
      <c r="M261" s="169"/>
      <c r="N261" s="169"/>
      <c r="O261" s="169"/>
      <c r="P261" s="169"/>
      <c r="Q261" s="169"/>
      <c r="R261" s="169"/>
      <c r="S261" s="169"/>
      <c r="T261" s="169"/>
      <c r="U261" s="169"/>
      <c r="V261" s="169"/>
      <c r="W261" s="169"/>
      <c r="X261" s="169"/>
      <c r="Y261" s="169"/>
      <c r="Z261" s="169"/>
      <c r="AA261" s="170"/>
      <c r="AB261" s="171"/>
      <c r="AC261" s="167" t="str">
        <f t="shared" si="22"/>
        <v/>
      </c>
      <c r="AD261" s="34">
        <f>COUNTIF(Feiertage!$C$3:$C$115,F261)</f>
        <v>0</v>
      </c>
    </row>
    <row r="262" spans="1:30" x14ac:dyDescent="0.2">
      <c r="A262" s="48">
        <f t="shared" si="23"/>
        <v>15</v>
      </c>
      <c r="B262" s="50">
        <f t="shared" si="24"/>
        <v>6</v>
      </c>
      <c r="C262" s="50">
        <f t="shared" si="28"/>
        <v>36</v>
      </c>
      <c r="D262" s="50">
        <f t="shared" si="25"/>
        <v>4</v>
      </c>
      <c r="E262" s="54">
        <f t="shared" si="26"/>
        <v>41741</v>
      </c>
      <c r="F262" s="12">
        <f t="shared" si="27"/>
        <v>41741</v>
      </c>
      <c r="G262" s="149"/>
      <c r="H262" s="168"/>
      <c r="I262" s="169"/>
      <c r="J262" s="169"/>
      <c r="K262" s="169"/>
      <c r="L262" s="169"/>
      <c r="M262" s="169"/>
      <c r="N262" s="169"/>
      <c r="O262" s="169"/>
      <c r="P262" s="169"/>
      <c r="Q262" s="169"/>
      <c r="R262" s="169"/>
      <c r="S262" s="169"/>
      <c r="T262" s="169"/>
      <c r="U262" s="169"/>
      <c r="V262" s="169"/>
      <c r="W262" s="169"/>
      <c r="X262" s="169"/>
      <c r="Y262" s="169"/>
      <c r="Z262" s="169"/>
      <c r="AA262" s="170"/>
      <c r="AB262" s="171"/>
      <c r="AC262" s="167" t="str">
        <f t="shared" si="22"/>
        <v/>
      </c>
      <c r="AD262" s="34">
        <f>COUNTIF(Feiertage!$C$3:$C$115,F262)</f>
        <v>0</v>
      </c>
    </row>
    <row r="263" spans="1:30" x14ac:dyDescent="0.2">
      <c r="A263" s="48">
        <f t="shared" si="23"/>
        <v>15</v>
      </c>
      <c r="B263" s="50">
        <f t="shared" si="24"/>
        <v>7</v>
      </c>
      <c r="C263" s="50">
        <f t="shared" si="28"/>
        <v>36</v>
      </c>
      <c r="D263" s="50">
        <f t="shared" si="25"/>
        <v>4</v>
      </c>
      <c r="E263" s="54">
        <f t="shared" si="26"/>
        <v>41742</v>
      </c>
      <c r="F263" s="12">
        <f t="shared" si="27"/>
        <v>41742</v>
      </c>
      <c r="G263" s="149"/>
      <c r="H263" s="168"/>
      <c r="I263" s="169"/>
      <c r="J263" s="169"/>
      <c r="K263" s="169"/>
      <c r="L263" s="169"/>
      <c r="M263" s="169"/>
      <c r="N263" s="169"/>
      <c r="O263" s="169"/>
      <c r="P263" s="169"/>
      <c r="Q263" s="169"/>
      <c r="R263" s="169"/>
      <c r="S263" s="169"/>
      <c r="T263" s="169"/>
      <c r="U263" s="169"/>
      <c r="V263" s="169"/>
      <c r="W263" s="169"/>
      <c r="X263" s="169"/>
      <c r="Y263" s="169"/>
      <c r="Z263" s="169"/>
      <c r="AA263" s="170"/>
      <c r="AB263" s="171"/>
      <c r="AC263" s="167" t="str">
        <f t="shared" si="22"/>
        <v/>
      </c>
      <c r="AD263" s="34">
        <f>COUNTIF(Feiertage!$C$3:$C$115,F263)</f>
        <v>0</v>
      </c>
    </row>
    <row r="264" spans="1:30" x14ac:dyDescent="0.2">
      <c r="A264" s="48">
        <f t="shared" si="23"/>
        <v>16</v>
      </c>
      <c r="B264" s="50">
        <f t="shared" si="24"/>
        <v>1</v>
      </c>
      <c r="C264" s="50">
        <f t="shared" si="28"/>
        <v>37</v>
      </c>
      <c r="D264" s="50">
        <f t="shared" si="25"/>
        <v>4</v>
      </c>
      <c r="E264" s="54">
        <f t="shared" si="26"/>
        <v>41743</v>
      </c>
      <c r="F264" s="12">
        <f t="shared" si="27"/>
        <v>41743</v>
      </c>
      <c r="G264" s="149"/>
      <c r="H264" s="168"/>
      <c r="I264" s="169"/>
      <c r="J264" s="169"/>
      <c r="K264" s="169"/>
      <c r="L264" s="169"/>
      <c r="M264" s="169"/>
      <c r="N264" s="169"/>
      <c r="O264" s="169"/>
      <c r="P264" s="169"/>
      <c r="Q264" s="169"/>
      <c r="R264" s="169"/>
      <c r="S264" s="169"/>
      <c r="T264" s="169"/>
      <c r="U264" s="169"/>
      <c r="V264" s="169"/>
      <c r="W264" s="169"/>
      <c r="X264" s="169"/>
      <c r="Y264" s="169"/>
      <c r="Z264" s="169"/>
      <c r="AA264" s="170"/>
      <c r="AB264" s="171"/>
      <c r="AC264" s="167" t="str">
        <f t="shared" si="22"/>
        <v/>
      </c>
      <c r="AD264" s="34">
        <f>COUNTIF(Feiertage!$C$3:$C$115,F264)</f>
        <v>0</v>
      </c>
    </row>
    <row r="265" spans="1:30" x14ac:dyDescent="0.2">
      <c r="A265" s="48">
        <f t="shared" si="23"/>
        <v>16</v>
      </c>
      <c r="B265" s="50">
        <f t="shared" si="24"/>
        <v>2</v>
      </c>
      <c r="C265" s="50">
        <f t="shared" si="28"/>
        <v>37</v>
      </c>
      <c r="D265" s="50">
        <f t="shared" si="25"/>
        <v>4</v>
      </c>
      <c r="E265" s="54">
        <f t="shared" si="26"/>
        <v>41744</v>
      </c>
      <c r="F265" s="12">
        <f t="shared" si="27"/>
        <v>41744</v>
      </c>
      <c r="G265" s="149"/>
      <c r="H265" s="168"/>
      <c r="I265" s="169"/>
      <c r="J265" s="169"/>
      <c r="K265" s="169"/>
      <c r="L265" s="169"/>
      <c r="M265" s="169"/>
      <c r="N265" s="169"/>
      <c r="O265" s="169"/>
      <c r="P265" s="169"/>
      <c r="Q265" s="169"/>
      <c r="R265" s="169"/>
      <c r="S265" s="169"/>
      <c r="T265" s="169"/>
      <c r="U265" s="169"/>
      <c r="V265" s="169"/>
      <c r="W265" s="169"/>
      <c r="X265" s="169"/>
      <c r="Y265" s="169"/>
      <c r="Z265" s="169"/>
      <c r="AA265" s="170"/>
      <c r="AB265" s="171"/>
      <c r="AC265" s="167" t="str">
        <f t="shared" si="22"/>
        <v/>
      </c>
      <c r="AD265" s="34">
        <f>COUNTIF(Feiertage!$C$3:$C$115,F265)</f>
        <v>0</v>
      </c>
    </row>
    <row r="266" spans="1:30" x14ac:dyDescent="0.2">
      <c r="A266" s="48">
        <f t="shared" si="23"/>
        <v>16</v>
      </c>
      <c r="B266" s="50">
        <f t="shared" si="24"/>
        <v>3</v>
      </c>
      <c r="C266" s="50">
        <f t="shared" si="28"/>
        <v>37</v>
      </c>
      <c r="D266" s="50">
        <f t="shared" si="25"/>
        <v>4</v>
      </c>
      <c r="E266" s="54">
        <f t="shared" si="26"/>
        <v>41745</v>
      </c>
      <c r="F266" s="12">
        <f t="shared" si="27"/>
        <v>41745</v>
      </c>
      <c r="G266" s="149"/>
      <c r="H266" s="168"/>
      <c r="I266" s="169"/>
      <c r="J266" s="169"/>
      <c r="K266" s="169"/>
      <c r="L266" s="169"/>
      <c r="M266" s="169"/>
      <c r="N266" s="169"/>
      <c r="O266" s="169"/>
      <c r="P266" s="169"/>
      <c r="Q266" s="169"/>
      <c r="R266" s="169"/>
      <c r="S266" s="169"/>
      <c r="T266" s="169"/>
      <c r="U266" s="169"/>
      <c r="V266" s="169"/>
      <c r="W266" s="169"/>
      <c r="X266" s="169"/>
      <c r="Y266" s="169"/>
      <c r="Z266" s="169"/>
      <c r="AA266" s="170"/>
      <c r="AB266" s="171"/>
      <c r="AC266" s="167" t="str">
        <f t="shared" si="22"/>
        <v/>
      </c>
      <c r="AD266" s="34">
        <f>COUNTIF(Feiertage!$C$3:$C$115,F266)</f>
        <v>0</v>
      </c>
    </row>
    <row r="267" spans="1:30" x14ac:dyDescent="0.2">
      <c r="A267" s="48">
        <f t="shared" si="23"/>
        <v>16</v>
      </c>
      <c r="B267" s="50">
        <f t="shared" si="24"/>
        <v>4</v>
      </c>
      <c r="C267" s="50">
        <f t="shared" si="28"/>
        <v>37</v>
      </c>
      <c r="D267" s="50">
        <f t="shared" si="25"/>
        <v>4</v>
      </c>
      <c r="E267" s="54">
        <f t="shared" si="26"/>
        <v>41746</v>
      </c>
      <c r="F267" s="12">
        <f t="shared" si="27"/>
        <v>41746</v>
      </c>
      <c r="G267" s="149"/>
      <c r="H267" s="168"/>
      <c r="I267" s="169"/>
      <c r="J267" s="169"/>
      <c r="K267" s="169"/>
      <c r="L267" s="169"/>
      <c r="M267" s="169"/>
      <c r="N267" s="169"/>
      <c r="O267" s="169"/>
      <c r="P267" s="169"/>
      <c r="Q267" s="169"/>
      <c r="R267" s="169"/>
      <c r="S267" s="169"/>
      <c r="T267" s="169"/>
      <c r="U267" s="169"/>
      <c r="V267" s="169"/>
      <c r="W267" s="169"/>
      <c r="X267" s="169"/>
      <c r="Y267" s="169"/>
      <c r="Z267" s="169"/>
      <c r="AA267" s="170"/>
      <c r="AB267" s="171"/>
      <c r="AC267" s="167" t="str">
        <f t="shared" si="22"/>
        <v/>
      </c>
      <c r="AD267" s="34">
        <f>COUNTIF(Feiertage!$C$3:$C$115,F267)</f>
        <v>0</v>
      </c>
    </row>
    <row r="268" spans="1:30" x14ac:dyDescent="0.2">
      <c r="A268" s="48">
        <f t="shared" si="23"/>
        <v>16</v>
      </c>
      <c r="B268" s="50">
        <f t="shared" si="24"/>
        <v>5</v>
      </c>
      <c r="C268" s="50">
        <f t="shared" si="28"/>
        <v>37</v>
      </c>
      <c r="D268" s="50">
        <f t="shared" si="25"/>
        <v>4</v>
      </c>
      <c r="E268" s="54">
        <f t="shared" si="26"/>
        <v>41747</v>
      </c>
      <c r="F268" s="12">
        <f t="shared" si="27"/>
        <v>41747</v>
      </c>
      <c r="G268" s="149"/>
      <c r="H268" s="168"/>
      <c r="I268" s="169"/>
      <c r="J268" s="169"/>
      <c r="K268" s="169"/>
      <c r="L268" s="169"/>
      <c r="M268" s="169"/>
      <c r="N268" s="169"/>
      <c r="O268" s="169"/>
      <c r="P268" s="169"/>
      <c r="Q268" s="169"/>
      <c r="R268" s="169"/>
      <c r="S268" s="169"/>
      <c r="T268" s="169"/>
      <c r="U268" s="169"/>
      <c r="V268" s="169"/>
      <c r="W268" s="169"/>
      <c r="X268" s="169"/>
      <c r="Y268" s="169"/>
      <c r="Z268" s="169"/>
      <c r="AA268" s="170"/>
      <c r="AB268" s="171"/>
      <c r="AC268" s="167" t="str">
        <f t="shared" ref="AC268:AC331" si="29">IF(SUM(H268:AA268)=0,"",SUM(H268:AA268))</f>
        <v/>
      </c>
      <c r="AD268" s="34">
        <f>COUNTIF(Feiertage!$C$3:$C$115,F268)</f>
        <v>0</v>
      </c>
    </row>
    <row r="269" spans="1:30" x14ac:dyDescent="0.2">
      <c r="A269" s="48">
        <f t="shared" ref="A269:A332" si="30">IF(F269="","",(WEEKNUM(F269,2)))</f>
        <v>16</v>
      </c>
      <c r="B269" s="50">
        <f t="shared" ref="B269:B332" si="31">IF(F269="","",WEEKDAY(F269,2))</f>
        <v>6</v>
      </c>
      <c r="C269" s="50">
        <f t="shared" si="28"/>
        <v>37</v>
      </c>
      <c r="D269" s="50">
        <f t="shared" ref="D269:D332" si="32">MONTH(E269)</f>
        <v>4</v>
      </c>
      <c r="E269" s="54">
        <f t="shared" ref="E269:E332" si="33">F269</f>
        <v>41748</v>
      </c>
      <c r="F269" s="12">
        <f t="shared" ref="F269:F332" si="34">IF(F268&lt;$G$8,F268+1,"")</f>
        <v>41748</v>
      </c>
      <c r="G269" s="149"/>
      <c r="H269" s="168"/>
      <c r="I269" s="169"/>
      <c r="J269" s="169"/>
      <c r="K269" s="169"/>
      <c r="L269" s="169"/>
      <c r="M269" s="169"/>
      <c r="N269" s="169"/>
      <c r="O269" s="169"/>
      <c r="P269" s="169"/>
      <c r="Q269" s="169"/>
      <c r="R269" s="169"/>
      <c r="S269" s="169"/>
      <c r="T269" s="169"/>
      <c r="U269" s="169"/>
      <c r="V269" s="169"/>
      <c r="W269" s="169"/>
      <c r="X269" s="169"/>
      <c r="Y269" s="169"/>
      <c r="Z269" s="169"/>
      <c r="AA269" s="170"/>
      <c r="AB269" s="171"/>
      <c r="AC269" s="167" t="str">
        <f t="shared" si="29"/>
        <v/>
      </c>
      <c r="AD269" s="34">
        <f>COUNTIF(Feiertage!$C$3:$C$115,F269)</f>
        <v>0</v>
      </c>
    </row>
    <row r="270" spans="1:30" x14ac:dyDescent="0.2">
      <c r="A270" s="48">
        <f t="shared" si="30"/>
        <v>16</v>
      </c>
      <c r="B270" s="50">
        <f t="shared" si="31"/>
        <v>7</v>
      </c>
      <c r="C270" s="50">
        <f t="shared" ref="C270:C333" si="35">IF(A270&gt;A269,C269+1,C269)</f>
        <v>37</v>
      </c>
      <c r="D270" s="50">
        <f t="shared" si="32"/>
        <v>4</v>
      </c>
      <c r="E270" s="54">
        <f t="shared" si="33"/>
        <v>41749</v>
      </c>
      <c r="F270" s="12">
        <f t="shared" si="34"/>
        <v>41749</v>
      </c>
      <c r="G270" s="149"/>
      <c r="H270" s="168"/>
      <c r="I270" s="169"/>
      <c r="J270" s="169"/>
      <c r="K270" s="169"/>
      <c r="L270" s="169"/>
      <c r="M270" s="169"/>
      <c r="N270" s="169"/>
      <c r="O270" s="169"/>
      <c r="P270" s="169"/>
      <c r="Q270" s="169"/>
      <c r="R270" s="169"/>
      <c r="S270" s="169"/>
      <c r="T270" s="169"/>
      <c r="U270" s="169"/>
      <c r="V270" s="169"/>
      <c r="W270" s="169"/>
      <c r="X270" s="169"/>
      <c r="Y270" s="169"/>
      <c r="Z270" s="169"/>
      <c r="AA270" s="170"/>
      <c r="AB270" s="171"/>
      <c r="AC270" s="167" t="str">
        <f t="shared" si="29"/>
        <v/>
      </c>
      <c r="AD270" s="34">
        <f>COUNTIF(Feiertage!$C$3:$C$115,F270)</f>
        <v>1</v>
      </c>
    </row>
    <row r="271" spans="1:30" x14ac:dyDescent="0.2">
      <c r="A271" s="48">
        <f t="shared" si="30"/>
        <v>17</v>
      </c>
      <c r="B271" s="50">
        <f t="shared" si="31"/>
        <v>1</v>
      </c>
      <c r="C271" s="50">
        <f t="shared" si="35"/>
        <v>38</v>
      </c>
      <c r="D271" s="50">
        <f t="shared" si="32"/>
        <v>4</v>
      </c>
      <c r="E271" s="54">
        <f t="shared" si="33"/>
        <v>41750</v>
      </c>
      <c r="F271" s="12">
        <f t="shared" si="34"/>
        <v>41750</v>
      </c>
      <c r="G271" s="149"/>
      <c r="H271" s="168"/>
      <c r="I271" s="169"/>
      <c r="J271" s="169"/>
      <c r="K271" s="169"/>
      <c r="L271" s="169"/>
      <c r="M271" s="169"/>
      <c r="N271" s="169"/>
      <c r="O271" s="169"/>
      <c r="P271" s="169"/>
      <c r="Q271" s="169"/>
      <c r="R271" s="169"/>
      <c r="S271" s="169"/>
      <c r="T271" s="169"/>
      <c r="U271" s="169"/>
      <c r="V271" s="169"/>
      <c r="W271" s="169"/>
      <c r="X271" s="169"/>
      <c r="Y271" s="169"/>
      <c r="Z271" s="169"/>
      <c r="AA271" s="170"/>
      <c r="AB271" s="171"/>
      <c r="AC271" s="167" t="str">
        <f t="shared" si="29"/>
        <v/>
      </c>
      <c r="AD271" s="34">
        <f>COUNTIF(Feiertage!$C$3:$C$115,F271)</f>
        <v>1</v>
      </c>
    </row>
    <row r="272" spans="1:30" x14ac:dyDescent="0.2">
      <c r="A272" s="48">
        <f t="shared" si="30"/>
        <v>17</v>
      </c>
      <c r="B272" s="50">
        <f t="shared" si="31"/>
        <v>2</v>
      </c>
      <c r="C272" s="50">
        <f t="shared" si="35"/>
        <v>38</v>
      </c>
      <c r="D272" s="50">
        <f t="shared" si="32"/>
        <v>4</v>
      </c>
      <c r="E272" s="54">
        <f t="shared" si="33"/>
        <v>41751</v>
      </c>
      <c r="F272" s="12">
        <f t="shared" si="34"/>
        <v>41751</v>
      </c>
      <c r="G272" s="149"/>
      <c r="H272" s="168"/>
      <c r="I272" s="169"/>
      <c r="J272" s="169"/>
      <c r="K272" s="169"/>
      <c r="L272" s="169"/>
      <c r="M272" s="169"/>
      <c r="N272" s="169"/>
      <c r="O272" s="169"/>
      <c r="P272" s="169"/>
      <c r="Q272" s="169"/>
      <c r="R272" s="169"/>
      <c r="S272" s="169"/>
      <c r="T272" s="169"/>
      <c r="U272" s="169"/>
      <c r="V272" s="169"/>
      <c r="W272" s="169"/>
      <c r="X272" s="169"/>
      <c r="Y272" s="169"/>
      <c r="Z272" s="169"/>
      <c r="AA272" s="170"/>
      <c r="AB272" s="171"/>
      <c r="AC272" s="167" t="str">
        <f t="shared" si="29"/>
        <v/>
      </c>
      <c r="AD272" s="34">
        <f>COUNTIF(Feiertage!$C$3:$C$115,F272)</f>
        <v>0</v>
      </c>
    </row>
    <row r="273" spans="1:30" x14ac:dyDescent="0.2">
      <c r="A273" s="48">
        <f t="shared" si="30"/>
        <v>17</v>
      </c>
      <c r="B273" s="50">
        <f t="shared" si="31"/>
        <v>3</v>
      </c>
      <c r="C273" s="50">
        <f t="shared" si="35"/>
        <v>38</v>
      </c>
      <c r="D273" s="50">
        <f t="shared" si="32"/>
        <v>4</v>
      </c>
      <c r="E273" s="54">
        <f t="shared" si="33"/>
        <v>41752</v>
      </c>
      <c r="F273" s="12">
        <f t="shared" si="34"/>
        <v>41752</v>
      </c>
      <c r="G273" s="149"/>
      <c r="H273" s="168"/>
      <c r="I273" s="169"/>
      <c r="J273" s="169"/>
      <c r="K273" s="169"/>
      <c r="L273" s="169"/>
      <c r="M273" s="169"/>
      <c r="N273" s="169"/>
      <c r="O273" s="169"/>
      <c r="P273" s="169"/>
      <c r="Q273" s="169"/>
      <c r="R273" s="169"/>
      <c r="S273" s="169"/>
      <c r="T273" s="169"/>
      <c r="U273" s="169"/>
      <c r="V273" s="169"/>
      <c r="W273" s="169"/>
      <c r="X273" s="169"/>
      <c r="Y273" s="169"/>
      <c r="Z273" s="169"/>
      <c r="AA273" s="170"/>
      <c r="AB273" s="171"/>
      <c r="AC273" s="167" t="str">
        <f t="shared" si="29"/>
        <v/>
      </c>
      <c r="AD273" s="34">
        <f>COUNTIF(Feiertage!$C$3:$C$115,F273)</f>
        <v>0</v>
      </c>
    </row>
    <row r="274" spans="1:30" x14ac:dyDescent="0.2">
      <c r="A274" s="48">
        <f t="shared" si="30"/>
        <v>17</v>
      </c>
      <c r="B274" s="50">
        <f t="shared" si="31"/>
        <v>4</v>
      </c>
      <c r="C274" s="50">
        <f t="shared" si="35"/>
        <v>38</v>
      </c>
      <c r="D274" s="50">
        <f t="shared" si="32"/>
        <v>4</v>
      </c>
      <c r="E274" s="54">
        <f t="shared" si="33"/>
        <v>41753</v>
      </c>
      <c r="F274" s="12">
        <f t="shared" si="34"/>
        <v>41753</v>
      </c>
      <c r="G274" s="149"/>
      <c r="H274" s="168"/>
      <c r="I274" s="169"/>
      <c r="J274" s="169"/>
      <c r="K274" s="169"/>
      <c r="L274" s="169"/>
      <c r="M274" s="169"/>
      <c r="N274" s="169"/>
      <c r="O274" s="169"/>
      <c r="P274" s="169"/>
      <c r="Q274" s="169"/>
      <c r="R274" s="169"/>
      <c r="S274" s="169"/>
      <c r="T274" s="169"/>
      <c r="U274" s="169"/>
      <c r="V274" s="169"/>
      <c r="W274" s="169"/>
      <c r="X274" s="169"/>
      <c r="Y274" s="169"/>
      <c r="Z274" s="169"/>
      <c r="AA274" s="170"/>
      <c r="AB274" s="171"/>
      <c r="AC274" s="167" t="str">
        <f t="shared" si="29"/>
        <v/>
      </c>
      <c r="AD274" s="34">
        <f>COUNTIF(Feiertage!$C$3:$C$115,F274)</f>
        <v>0</v>
      </c>
    </row>
    <row r="275" spans="1:30" x14ac:dyDescent="0.2">
      <c r="A275" s="48">
        <f t="shared" si="30"/>
        <v>17</v>
      </c>
      <c r="B275" s="50">
        <f t="shared" si="31"/>
        <v>5</v>
      </c>
      <c r="C275" s="50">
        <f t="shared" si="35"/>
        <v>38</v>
      </c>
      <c r="D275" s="50">
        <f t="shared" si="32"/>
        <v>4</v>
      </c>
      <c r="E275" s="54">
        <f t="shared" si="33"/>
        <v>41754</v>
      </c>
      <c r="F275" s="12">
        <f t="shared" si="34"/>
        <v>41754</v>
      </c>
      <c r="G275" s="149"/>
      <c r="H275" s="168"/>
      <c r="I275" s="169"/>
      <c r="J275" s="169"/>
      <c r="K275" s="169"/>
      <c r="L275" s="169"/>
      <c r="M275" s="169"/>
      <c r="N275" s="169"/>
      <c r="O275" s="169"/>
      <c r="P275" s="169"/>
      <c r="Q275" s="169"/>
      <c r="R275" s="169"/>
      <c r="S275" s="169"/>
      <c r="T275" s="169"/>
      <c r="U275" s="169"/>
      <c r="V275" s="169"/>
      <c r="W275" s="169"/>
      <c r="X275" s="169"/>
      <c r="Y275" s="169"/>
      <c r="Z275" s="169"/>
      <c r="AA275" s="170"/>
      <c r="AB275" s="171"/>
      <c r="AC275" s="167" t="str">
        <f t="shared" si="29"/>
        <v/>
      </c>
      <c r="AD275" s="34">
        <f>COUNTIF(Feiertage!$C$3:$C$115,F275)</f>
        <v>0</v>
      </c>
    </row>
    <row r="276" spans="1:30" x14ac:dyDescent="0.2">
      <c r="A276" s="48">
        <f t="shared" si="30"/>
        <v>17</v>
      </c>
      <c r="B276" s="50">
        <f t="shared" si="31"/>
        <v>6</v>
      </c>
      <c r="C276" s="50">
        <f t="shared" si="35"/>
        <v>38</v>
      </c>
      <c r="D276" s="50">
        <f t="shared" si="32"/>
        <v>4</v>
      </c>
      <c r="E276" s="54">
        <f t="shared" si="33"/>
        <v>41755</v>
      </c>
      <c r="F276" s="12">
        <f t="shared" si="34"/>
        <v>41755</v>
      </c>
      <c r="G276" s="149"/>
      <c r="H276" s="168"/>
      <c r="I276" s="169"/>
      <c r="J276" s="169"/>
      <c r="K276" s="169"/>
      <c r="L276" s="169"/>
      <c r="M276" s="169"/>
      <c r="N276" s="169"/>
      <c r="O276" s="169"/>
      <c r="P276" s="169"/>
      <c r="Q276" s="169"/>
      <c r="R276" s="169"/>
      <c r="S276" s="169"/>
      <c r="T276" s="169"/>
      <c r="U276" s="169"/>
      <c r="V276" s="169"/>
      <c r="W276" s="169"/>
      <c r="X276" s="169"/>
      <c r="Y276" s="169"/>
      <c r="Z276" s="169"/>
      <c r="AA276" s="170"/>
      <c r="AB276" s="171"/>
      <c r="AC276" s="167" t="str">
        <f t="shared" si="29"/>
        <v/>
      </c>
      <c r="AD276" s="34">
        <f>COUNTIF(Feiertage!$C$3:$C$115,F276)</f>
        <v>0</v>
      </c>
    </row>
    <row r="277" spans="1:30" x14ac:dyDescent="0.2">
      <c r="A277" s="48">
        <f t="shared" si="30"/>
        <v>17</v>
      </c>
      <c r="B277" s="50">
        <f t="shared" si="31"/>
        <v>7</v>
      </c>
      <c r="C277" s="50">
        <f t="shared" si="35"/>
        <v>38</v>
      </c>
      <c r="D277" s="50">
        <f t="shared" si="32"/>
        <v>4</v>
      </c>
      <c r="E277" s="54">
        <f t="shared" si="33"/>
        <v>41756</v>
      </c>
      <c r="F277" s="12">
        <f t="shared" si="34"/>
        <v>41756</v>
      </c>
      <c r="G277" s="149"/>
      <c r="H277" s="168"/>
      <c r="I277" s="169"/>
      <c r="J277" s="169"/>
      <c r="K277" s="169"/>
      <c r="L277" s="169"/>
      <c r="M277" s="169"/>
      <c r="N277" s="169"/>
      <c r="O277" s="169"/>
      <c r="P277" s="169"/>
      <c r="Q277" s="169"/>
      <c r="R277" s="169"/>
      <c r="S277" s="169"/>
      <c r="T277" s="169"/>
      <c r="U277" s="169"/>
      <c r="V277" s="169"/>
      <c r="W277" s="169"/>
      <c r="X277" s="169"/>
      <c r="Y277" s="169"/>
      <c r="Z277" s="169"/>
      <c r="AA277" s="170"/>
      <c r="AB277" s="171"/>
      <c r="AC277" s="167" t="str">
        <f t="shared" si="29"/>
        <v/>
      </c>
      <c r="AD277" s="34">
        <f>COUNTIF(Feiertage!$C$3:$C$115,F277)</f>
        <v>0</v>
      </c>
    </row>
    <row r="278" spans="1:30" x14ac:dyDescent="0.2">
      <c r="A278" s="48">
        <f t="shared" si="30"/>
        <v>18</v>
      </c>
      <c r="B278" s="50">
        <f t="shared" si="31"/>
        <v>1</v>
      </c>
      <c r="C278" s="50">
        <f t="shared" si="35"/>
        <v>39</v>
      </c>
      <c r="D278" s="50">
        <f t="shared" si="32"/>
        <v>4</v>
      </c>
      <c r="E278" s="54">
        <f t="shared" si="33"/>
        <v>41757</v>
      </c>
      <c r="F278" s="12">
        <f t="shared" si="34"/>
        <v>41757</v>
      </c>
      <c r="G278" s="149"/>
      <c r="H278" s="168"/>
      <c r="I278" s="169"/>
      <c r="J278" s="169"/>
      <c r="K278" s="169"/>
      <c r="L278" s="169"/>
      <c r="M278" s="169"/>
      <c r="N278" s="169"/>
      <c r="O278" s="169"/>
      <c r="P278" s="169"/>
      <c r="Q278" s="169"/>
      <c r="R278" s="169"/>
      <c r="S278" s="169"/>
      <c r="T278" s="169"/>
      <c r="U278" s="169"/>
      <c r="V278" s="169"/>
      <c r="W278" s="169"/>
      <c r="X278" s="169"/>
      <c r="Y278" s="169"/>
      <c r="Z278" s="169"/>
      <c r="AA278" s="170"/>
      <c r="AB278" s="171"/>
      <c r="AC278" s="167" t="str">
        <f t="shared" si="29"/>
        <v/>
      </c>
      <c r="AD278" s="34">
        <f>COUNTIF(Feiertage!$C$3:$C$115,F278)</f>
        <v>0</v>
      </c>
    </row>
    <row r="279" spans="1:30" x14ac:dyDescent="0.2">
      <c r="A279" s="48">
        <f t="shared" si="30"/>
        <v>18</v>
      </c>
      <c r="B279" s="50">
        <f t="shared" si="31"/>
        <v>2</v>
      </c>
      <c r="C279" s="50">
        <f t="shared" si="35"/>
        <v>39</v>
      </c>
      <c r="D279" s="50">
        <f t="shared" si="32"/>
        <v>4</v>
      </c>
      <c r="E279" s="54">
        <f t="shared" si="33"/>
        <v>41758</v>
      </c>
      <c r="F279" s="12">
        <f t="shared" si="34"/>
        <v>41758</v>
      </c>
      <c r="G279" s="149"/>
      <c r="H279" s="168"/>
      <c r="I279" s="169"/>
      <c r="J279" s="169"/>
      <c r="K279" s="169"/>
      <c r="L279" s="169"/>
      <c r="M279" s="169"/>
      <c r="N279" s="169"/>
      <c r="O279" s="169"/>
      <c r="P279" s="169"/>
      <c r="Q279" s="169"/>
      <c r="R279" s="169"/>
      <c r="S279" s="169"/>
      <c r="T279" s="169"/>
      <c r="U279" s="169"/>
      <c r="V279" s="169"/>
      <c r="W279" s="169"/>
      <c r="X279" s="169"/>
      <c r="Y279" s="169"/>
      <c r="Z279" s="169"/>
      <c r="AA279" s="170"/>
      <c r="AB279" s="171"/>
      <c r="AC279" s="167" t="str">
        <f t="shared" si="29"/>
        <v/>
      </c>
      <c r="AD279" s="34">
        <f>COUNTIF(Feiertage!$C$3:$C$115,F279)</f>
        <v>0</v>
      </c>
    </row>
    <row r="280" spans="1:30" x14ac:dyDescent="0.2">
      <c r="A280" s="48">
        <f t="shared" si="30"/>
        <v>18</v>
      </c>
      <c r="B280" s="50">
        <f t="shared" si="31"/>
        <v>3</v>
      </c>
      <c r="C280" s="50">
        <f t="shared" si="35"/>
        <v>39</v>
      </c>
      <c r="D280" s="50">
        <f t="shared" si="32"/>
        <v>4</v>
      </c>
      <c r="E280" s="54">
        <f t="shared" si="33"/>
        <v>41759</v>
      </c>
      <c r="F280" s="12">
        <f t="shared" si="34"/>
        <v>41759</v>
      </c>
      <c r="G280" s="149"/>
      <c r="H280" s="168"/>
      <c r="I280" s="169"/>
      <c r="J280" s="169"/>
      <c r="K280" s="169"/>
      <c r="L280" s="169"/>
      <c r="M280" s="169"/>
      <c r="N280" s="169"/>
      <c r="O280" s="169"/>
      <c r="P280" s="169"/>
      <c r="Q280" s="169"/>
      <c r="R280" s="169"/>
      <c r="S280" s="169"/>
      <c r="T280" s="169"/>
      <c r="U280" s="169"/>
      <c r="V280" s="169"/>
      <c r="W280" s="169"/>
      <c r="X280" s="169"/>
      <c r="Y280" s="169"/>
      <c r="Z280" s="169"/>
      <c r="AA280" s="170"/>
      <c r="AB280" s="171"/>
      <c r="AC280" s="167" t="str">
        <f t="shared" si="29"/>
        <v/>
      </c>
      <c r="AD280" s="34">
        <f>COUNTIF(Feiertage!$C$3:$C$115,F280)</f>
        <v>0</v>
      </c>
    </row>
    <row r="281" spans="1:30" x14ac:dyDescent="0.2">
      <c r="A281" s="48">
        <f t="shared" si="30"/>
        <v>18</v>
      </c>
      <c r="B281" s="50">
        <f t="shared" si="31"/>
        <v>4</v>
      </c>
      <c r="C281" s="50">
        <f t="shared" si="35"/>
        <v>39</v>
      </c>
      <c r="D281" s="50">
        <f t="shared" si="32"/>
        <v>5</v>
      </c>
      <c r="E281" s="54">
        <f t="shared" si="33"/>
        <v>41760</v>
      </c>
      <c r="F281" s="12">
        <f t="shared" si="34"/>
        <v>41760</v>
      </c>
      <c r="G281" s="149"/>
      <c r="H281" s="168"/>
      <c r="I281" s="169"/>
      <c r="J281" s="169"/>
      <c r="K281" s="169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  <c r="AA281" s="170"/>
      <c r="AB281" s="171"/>
      <c r="AC281" s="167" t="str">
        <f t="shared" si="29"/>
        <v/>
      </c>
      <c r="AD281" s="34">
        <f>COUNTIF(Feiertage!$C$3:$C$115,F281)</f>
        <v>1</v>
      </c>
    </row>
    <row r="282" spans="1:30" x14ac:dyDescent="0.2">
      <c r="A282" s="48">
        <f t="shared" si="30"/>
        <v>18</v>
      </c>
      <c r="B282" s="50">
        <f t="shared" si="31"/>
        <v>5</v>
      </c>
      <c r="C282" s="50">
        <f t="shared" si="35"/>
        <v>39</v>
      </c>
      <c r="D282" s="50">
        <f t="shared" si="32"/>
        <v>5</v>
      </c>
      <c r="E282" s="54">
        <f t="shared" si="33"/>
        <v>41761</v>
      </c>
      <c r="F282" s="12">
        <f t="shared" si="34"/>
        <v>41761</v>
      </c>
      <c r="G282" s="149"/>
      <c r="H282" s="168"/>
      <c r="I282" s="169"/>
      <c r="J282" s="169"/>
      <c r="K282" s="169"/>
      <c r="L282" s="169"/>
      <c r="M282" s="169"/>
      <c r="N282" s="169"/>
      <c r="O282" s="169"/>
      <c r="P282" s="169"/>
      <c r="Q282" s="169"/>
      <c r="R282" s="169"/>
      <c r="S282" s="169"/>
      <c r="T282" s="169"/>
      <c r="U282" s="169"/>
      <c r="V282" s="169"/>
      <c r="W282" s="169"/>
      <c r="X282" s="169"/>
      <c r="Y282" s="169"/>
      <c r="Z282" s="169"/>
      <c r="AA282" s="170"/>
      <c r="AB282" s="171"/>
      <c r="AC282" s="167" t="str">
        <f t="shared" si="29"/>
        <v/>
      </c>
      <c r="AD282" s="34">
        <f>COUNTIF(Feiertage!$C$3:$C$115,F282)</f>
        <v>0</v>
      </c>
    </row>
    <row r="283" spans="1:30" x14ac:dyDescent="0.2">
      <c r="A283" s="48">
        <f t="shared" si="30"/>
        <v>18</v>
      </c>
      <c r="B283" s="50">
        <f t="shared" si="31"/>
        <v>6</v>
      </c>
      <c r="C283" s="50">
        <f t="shared" si="35"/>
        <v>39</v>
      </c>
      <c r="D283" s="50">
        <f t="shared" si="32"/>
        <v>5</v>
      </c>
      <c r="E283" s="54">
        <f t="shared" si="33"/>
        <v>41762</v>
      </c>
      <c r="F283" s="12">
        <f t="shared" si="34"/>
        <v>41762</v>
      </c>
      <c r="G283" s="149"/>
      <c r="H283" s="168"/>
      <c r="I283" s="169"/>
      <c r="J283" s="169"/>
      <c r="K283" s="169"/>
      <c r="L283" s="169"/>
      <c r="M283" s="169"/>
      <c r="N283" s="169"/>
      <c r="O283" s="169"/>
      <c r="P283" s="169"/>
      <c r="Q283" s="169"/>
      <c r="R283" s="169"/>
      <c r="S283" s="169"/>
      <c r="T283" s="169"/>
      <c r="U283" s="169"/>
      <c r="V283" s="169"/>
      <c r="W283" s="169"/>
      <c r="X283" s="169"/>
      <c r="Y283" s="169"/>
      <c r="Z283" s="169"/>
      <c r="AA283" s="170"/>
      <c r="AB283" s="171"/>
      <c r="AC283" s="167" t="str">
        <f t="shared" si="29"/>
        <v/>
      </c>
      <c r="AD283" s="34">
        <f>COUNTIF(Feiertage!$C$3:$C$115,F283)</f>
        <v>0</v>
      </c>
    </row>
    <row r="284" spans="1:30" x14ac:dyDescent="0.2">
      <c r="A284" s="48">
        <f t="shared" si="30"/>
        <v>18</v>
      </c>
      <c r="B284" s="50">
        <f t="shared" si="31"/>
        <v>7</v>
      </c>
      <c r="C284" s="50">
        <f t="shared" si="35"/>
        <v>39</v>
      </c>
      <c r="D284" s="50">
        <f t="shared" si="32"/>
        <v>5</v>
      </c>
      <c r="E284" s="54">
        <f t="shared" si="33"/>
        <v>41763</v>
      </c>
      <c r="F284" s="12">
        <f t="shared" si="34"/>
        <v>41763</v>
      </c>
      <c r="G284" s="149"/>
      <c r="H284" s="168"/>
      <c r="I284" s="169"/>
      <c r="J284" s="169"/>
      <c r="K284" s="169"/>
      <c r="L284" s="169"/>
      <c r="M284" s="169"/>
      <c r="N284" s="169"/>
      <c r="O284" s="169"/>
      <c r="P284" s="169"/>
      <c r="Q284" s="169"/>
      <c r="R284" s="169"/>
      <c r="S284" s="169"/>
      <c r="T284" s="169"/>
      <c r="U284" s="169"/>
      <c r="V284" s="169"/>
      <c r="W284" s="169"/>
      <c r="X284" s="169"/>
      <c r="Y284" s="169"/>
      <c r="Z284" s="169"/>
      <c r="AA284" s="170"/>
      <c r="AB284" s="171"/>
      <c r="AC284" s="167" t="str">
        <f t="shared" si="29"/>
        <v/>
      </c>
      <c r="AD284" s="34">
        <f>COUNTIF(Feiertage!$C$3:$C$115,F284)</f>
        <v>0</v>
      </c>
    </row>
    <row r="285" spans="1:30" x14ac:dyDescent="0.2">
      <c r="A285" s="48">
        <f t="shared" si="30"/>
        <v>19</v>
      </c>
      <c r="B285" s="50">
        <f t="shared" si="31"/>
        <v>1</v>
      </c>
      <c r="C285" s="50">
        <f t="shared" si="35"/>
        <v>40</v>
      </c>
      <c r="D285" s="50">
        <f t="shared" si="32"/>
        <v>5</v>
      </c>
      <c r="E285" s="54">
        <f t="shared" si="33"/>
        <v>41764</v>
      </c>
      <c r="F285" s="12">
        <f t="shared" si="34"/>
        <v>41764</v>
      </c>
      <c r="G285" s="149"/>
      <c r="H285" s="168"/>
      <c r="I285" s="169"/>
      <c r="J285" s="169"/>
      <c r="K285" s="169"/>
      <c r="L285" s="169"/>
      <c r="M285" s="169"/>
      <c r="N285" s="169"/>
      <c r="O285" s="169"/>
      <c r="P285" s="169"/>
      <c r="Q285" s="169"/>
      <c r="R285" s="169"/>
      <c r="S285" s="169"/>
      <c r="T285" s="169"/>
      <c r="U285" s="169"/>
      <c r="V285" s="169"/>
      <c r="W285" s="169"/>
      <c r="X285" s="169"/>
      <c r="Y285" s="169"/>
      <c r="Z285" s="169"/>
      <c r="AA285" s="170"/>
      <c r="AB285" s="171"/>
      <c r="AC285" s="167" t="str">
        <f t="shared" si="29"/>
        <v/>
      </c>
      <c r="AD285" s="34">
        <f>COUNTIF(Feiertage!$C$3:$C$115,F285)</f>
        <v>0</v>
      </c>
    </row>
    <row r="286" spans="1:30" x14ac:dyDescent="0.2">
      <c r="A286" s="48">
        <f t="shared" si="30"/>
        <v>19</v>
      </c>
      <c r="B286" s="50">
        <f t="shared" si="31"/>
        <v>2</v>
      </c>
      <c r="C286" s="50">
        <f t="shared" si="35"/>
        <v>40</v>
      </c>
      <c r="D286" s="50">
        <f t="shared" si="32"/>
        <v>5</v>
      </c>
      <c r="E286" s="54">
        <f t="shared" si="33"/>
        <v>41765</v>
      </c>
      <c r="F286" s="12">
        <f t="shared" si="34"/>
        <v>41765</v>
      </c>
      <c r="G286" s="149"/>
      <c r="H286" s="168"/>
      <c r="I286" s="169"/>
      <c r="J286" s="169"/>
      <c r="K286" s="169"/>
      <c r="L286" s="169"/>
      <c r="M286" s="169"/>
      <c r="N286" s="169"/>
      <c r="O286" s="169"/>
      <c r="P286" s="169"/>
      <c r="Q286" s="169"/>
      <c r="R286" s="169"/>
      <c r="S286" s="169"/>
      <c r="T286" s="169"/>
      <c r="U286" s="169"/>
      <c r="V286" s="169"/>
      <c r="W286" s="169"/>
      <c r="X286" s="169"/>
      <c r="Y286" s="169"/>
      <c r="Z286" s="169"/>
      <c r="AA286" s="170"/>
      <c r="AB286" s="171"/>
      <c r="AC286" s="167" t="str">
        <f t="shared" si="29"/>
        <v/>
      </c>
      <c r="AD286" s="34">
        <f>COUNTIF(Feiertage!$C$3:$C$115,F286)</f>
        <v>0</v>
      </c>
    </row>
    <row r="287" spans="1:30" x14ac:dyDescent="0.2">
      <c r="A287" s="48">
        <f t="shared" si="30"/>
        <v>19</v>
      </c>
      <c r="B287" s="50">
        <f t="shared" si="31"/>
        <v>3</v>
      </c>
      <c r="C287" s="50">
        <f t="shared" si="35"/>
        <v>40</v>
      </c>
      <c r="D287" s="50">
        <f t="shared" si="32"/>
        <v>5</v>
      </c>
      <c r="E287" s="54">
        <f t="shared" si="33"/>
        <v>41766</v>
      </c>
      <c r="F287" s="12">
        <f t="shared" si="34"/>
        <v>41766</v>
      </c>
      <c r="G287" s="149"/>
      <c r="H287" s="168"/>
      <c r="I287" s="169"/>
      <c r="J287" s="169"/>
      <c r="K287" s="169"/>
      <c r="L287" s="169"/>
      <c r="M287" s="169"/>
      <c r="N287" s="169"/>
      <c r="O287" s="169"/>
      <c r="P287" s="169"/>
      <c r="Q287" s="169"/>
      <c r="R287" s="169"/>
      <c r="S287" s="169"/>
      <c r="T287" s="169"/>
      <c r="U287" s="169"/>
      <c r="V287" s="169"/>
      <c r="W287" s="169"/>
      <c r="X287" s="169"/>
      <c r="Y287" s="169"/>
      <c r="Z287" s="169"/>
      <c r="AA287" s="170"/>
      <c r="AB287" s="171"/>
      <c r="AC287" s="167" t="str">
        <f t="shared" si="29"/>
        <v/>
      </c>
      <c r="AD287" s="34">
        <f>COUNTIF(Feiertage!$C$3:$C$115,F287)</f>
        <v>0</v>
      </c>
    </row>
    <row r="288" spans="1:30" x14ac:dyDescent="0.2">
      <c r="A288" s="48">
        <f t="shared" si="30"/>
        <v>19</v>
      </c>
      <c r="B288" s="50">
        <f t="shared" si="31"/>
        <v>4</v>
      </c>
      <c r="C288" s="50">
        <f t="shared" si="35"/>
        <v>40</v>
      </c>
      <c r="D288" s="50">
        <f t="shared" si="32"/>
        <v>5</v>
      </c>
      <c r="E288" s="54">
        <f t="shared" si="33"/>
        <v>41767</v>
      </c>
      <c r="F288" s="12">
        <f t="shared" si="34"/>
        <v>41767</v>
      </c>
      <c r="G288" s="149"/>
      <c r="H288" s="168"/>
      <c r="I288" s="169"/>
      <c r="J288" s="169"/>
      <c r="K288" s="169"/>
      <c r="L288" s="169"/>
      <c r="M288" s="169"/>
      <c r="N288" s="169"/>
      <c r="O288" s="169"/>
      <c r="P288" s="169"/>
      <c r="Q288" s="169"/>
      <c r="R288" s="169"/>
      <c r="S288" s="169"/>
      <c r="T288" s="169"/>
      <c r="U288" s="169"/>
      <c r="V288" s="169"/>
      <c r="W288" s="169"/>
      <c r="X288" s="169"/>
      <c r="Y288" s="169"/>
      <c r="Z288" s="169"/>
      <c r="AA288" s="170"/>
      <c r="AB288" s="171"/>
      <c r="AC288" s="167" t="str">
        <f t="shared" si="29"/>
        <v/>
      </c>
      <c r="AD288" s="34">
        <f>COUNTIF(Feiertage!$C$3:$C$115,F288)</f>
        <v>0</v>
      </c>
    </row>
    <row r="289" spans="1:30" x14ac:dyDescent="0.2">
      <c r="A289" s="48">
        <f t="shared" si="30"/>
        <v>19</v>
      </c>
      <c r="B289" s="50">
        <f t="shared" si="31"/>
        <v>5</v>
      </c>
      <c r="C289" s="50">
        <f t="shared" si="35"/>
        <v>40</v>
      </c>
      <c r="D289" s="50">
        <f t="shared" si="32"/>
        <v>5</v>
      </c>
      <c r="E289" s="54">
        <f t="shared" si="33"/>
        <v>41768</v>
      </c>
      <c r="F289" s="12">
        <f t="shared" si="34"/>
        <v>41768</v>
      </c>
      <c r="G289" s="149"/>
      <c r="H289" s="168"/>
      <c r="I289" s="169"/>
      <c r="J289" s="169"/>
      <c r="K289" s="169"/>
      <c r="L289" s="169"/>
      <c r="M289" s="169"/>
      <c r="N289" s="169"/>
      <c r="O289" s="169"/>
      <c r="P289" s="169"/>
      <c r="Q289" s="169"/>
      <c r="R289" s="169"/>
      <c r="S289" s="169"/>
      <c r="T289" s="169"/>
      <c r="U289" s="169"/>
      <c r="V289" s="169"/>
      <c r="W289" s="169"/>
      <c r="X289" s="169"/>
      <c r="Y289" s="169"/>
      <c r="Z289" s="169"/>
      <c r="AA289" s="170"/>
      <c r="AB289" s="171"/>
      <c r="AC289" s="167" t="str">
        <f t="shared" si="29"/>
        <v/>
      </c>
      <c r="AD289" s="34">
        <f>COUNTIF(Feiertage!$C$3:$C$115,F289)</f>
        <v>0</v>
      </c>
    </row>
    <row r="290" spans="1:30" x14ac:dyDescent="0.2">
      <c r="A290" s="48">
        <f t="shared" si="30"/>
        <v>19</v>
      </c>
      <c r="B290" s="50">
        <f t="shared" si="31"/>
        <v>6</v>
      </c>
      <c r="C290" s="50">
        <f t="shared" si="35"/>
        <v>40</v>
      </c>
      <c r="D290" s="50">
        <f t="shared" si="32"/>
        <v>5</v>
      </c>
      <c r="E290" s="54">
        <f t="shared" si="33"/>
        <v>41769</v>
      </c>
      <c r="F290" s="12">
        <f t="shared" si="34"/>
        <v>41769</v>
      </c>
      <c r="G290" s="149"/>
      <c r="H290" s="168"/>
      <c r="I290" s="169"/>
      <c r="J290" s="169"/>
      <c r="K290" s="169"/>
      <c r="L290" s="169"/>
      <c r="M290" s="169"/>
      <c r="N290" s="169"/>
      <c r="O290" s="169"/>
      <c r="P290" s="169"/>
      <c r="Q290" s="169"/>
      <c r="R290" s="169"/>
      <c r="S290" s="169"/>
      <c r="T290" s="169"/>
      <c r="U290" s="169"/>
      <c r="V290" s="169"/>
      <c r="W290" s="169"/>
      <c r="X290" s="169"/>
      <c r="Y290" s="169"/>
      <c r="Z290" s="169"/>
      <c r="AA290" s="170"/>
      <c r="AB290" s="171"/>
      <c r="AC290" s="167" t="str">
        <f t="shared" si="29"/>
        <v/>
      </c>
      <c r="AD290" s="34">
        <f>COUNTIF(Feiertage!$C$3:$C$115,F290)</f>
        <v>0</v>
      </c>
    </row>
    <row r="291" spans="1:30" x14ac:dyDescent="0.2">
      <c r="A291" s="48">
        <f t="shared" si="30"/>
        <v>19</v>
      </c>
      <c r="B291" s="50">
        <f t="shared" si="31"/>
        <v>7</v>
      </c>
      <c r="C291" s="50">
        <f t="shared" si="35"/>
        <v>40</v>
      </c>
      <c r="D291" s="50">
        <f t="shared" si="32"/>
        <v>5</v>
      </c>
      <c r="E291" s="54">
        <f t="shared" si="33"/>
        <v>41770</v>
      </c>
      <c r="F291" s="12">
        <f t="shared" si="34"/>
        <v>41770</v>
      </c>
      <c r="G291" s="149"/>
      <c r="H291" s="168"/>
      <c r="I291" s="169"/>
      <c r="J291" s="169"/>
      <c r="K291" s="169"/>
      <c r="L291" s="169"/>
      <c r="M291" s="169"/>
      <c r="N291" s="169"/>
      <c r="O291" s="169"/>
      <c r="P291" s="169"/>
      <c r="Q291" s="169"/>
      <c r="R291" s="169"/>
      <c r="S291" s="169"/>
      <c r="T291" s="169"/>
      <c r="U291" s="169"/>
      <c r="V291" s="169"/>
      <c r="W291" s="169"/>
      <c r="X291" s="169"/>
      <c r="Y291" s="169"/>
      <c r="Z291" s="169"/>
      <c r="AA291" s="170"/>
      <c r="AB291" s="171"/>
      <c r="AC291" s="167" t="str">
        <f t="shared" si="29"/>
        <v/>
      </c>
      <c r="AD291" s="34">
        <f>COUNTIF(Feiertage!$C$3:$C$115,F291)</f>
        <v>0</v>
      </c>
    </row>
    <row r="292" spans="1:30" x14ac:dyDescent="0.2">
      <c r="A292" s="48">
        <f t="shared" si="30"/>
        <v>20</v>
      </c>
      <c r="B292" s="50">
        <f t="shared" si="31"/>
        <v>1</v>
      </c>
      <c r="C292" s="50">
        <f t="shared" si="35"/>
        <v>41</v>
      </c>
      <c r="D292" s="50">
        <f t="shared" si="32"/>
        <v>5</v>
      </c>
      <c r="E292" s="54">
        <f t="shared" si="33"/>
        <v>41771</v>
      </c>
      <c r="F292" s="12">
        <f t="shared" si="34"/>
        <v>41771</v>
      </c>
      <c r="G292" s="149"/>
      <c r="H292" s="168"/>
      <c r="I292" s="169"/>
      <c r="J292" s="169"/>
      <c r="K292" s="169"/>
      <c r="L292" s="169"/>
      <c r="M292" s="169"/>
      <c r="N292" s="169"/>
      <c r="O292" s="169"/>
      <c r="P292" s="169"/>
      <c r="Q292" s="169"/>
      <c r="R292" s="169"/>
      <c r="S292" s="169"/>
      <c r="T292" s="169"/>
      <c r="U292" s="169"/>
      <c r="V292" s="169"/>
      <c r="W292" s="169"/>
      <c r="X292" s="169"/>
      <c r="Y292" s="169"/>
      <c r="Z292" s="169"/>
      <c r="AA292" s="170"/>
      <c r="AB292" s="171"/>
      <c r="AC292" s="167" t="str">
        <f t="shared" si="29"/>
        <v/>
      </c>
      <c r="AD292" s="34">
        <f>COUNTIF(Feiertage!$C$3:$C$115,F292)</f>
        <v>0</v>
      </c>
    </row>
    <row r="293" spans="1:30" x14ac:dyDescent="0.2">
      <c r="A293" s="48">
        <f t="shared" si="30"/>
        <v>20</v>
      </c>
      <c r="B293" s="50">
        <f t="shared" si="31"/>
        <v>2</v>
      </c>
      <c r="C293" s="50">
        <f t="shared" si="35"/>
        <v>41</v>
      </c>
      <c r="D293" s="50">
        <f t="shared" si="32"/>
        <v>5</v>
      </c>
      <c r="E293" s="54">
        <f t="shared" si="33"/>
        <v>41772</v>
      </c>
      <c r="F293" s="12">
        <f t="shared" si="34"/>
        <v>41772</v>
      </c>
      <c r="G293" s="149"/>
      <c r="H293" s="168"/>
      <c r="I293" s="169"/>
      <c r="J293" s="169"/>
      <c r="K293" s="169"/>
      <c r="L293" s="169"/>
      <c r="M293" s="169"/>
      <c r="N293" s="169"/>
      <c r="O293" s="169"/>
      <c r="P293" s="169"/>
      <c r="Q293" s="169"/>
      <c r="R293" s="169"/>
      <c r="S293" s="169"/>
      <c r="T293" s="169"/>
      <c r="U293" s="169"/>
      <c r="V293" s="169"/>
      <c r="W293" s="169"/>
      <c r="X293" s="169"/>
      <c r="Y293" s="169"/>
      <c r="Z293" s="169"/>
      <c r="AA293" s="170"/>
      <c r="AB293" s="171"/>
      <c r="AC293" s="167" t="str">
        <f t="shared" si="29"/>
        <v/>
      </c>
      <c r="AD293" s="34">
        <f>COUNTIF(Feiertage!$C$3:$C$115,F293)</f>
        <v>0</v>
      </c>
    </row>
    <row r="294" spans="1:30" x14ac:dyDescent="0.2">
      <c r="A294" s="48">
        <f t="shared" si="30"/>
        <v>20</v>
      </c>
      <c r="B294" s="50">
        <f t="shared" si="31"/>
        <v>3</v>
      </c>
      <c r="C294" s="50">
        <f t="shared" si="35"/>
        <v>41</v>
      </c>
      <c r="D294" s="50">
        <f t="shared" si="32"/>
        <v>5</v>
      </c>
      <c r="E294" s="54">
        <f t="shared" si="33"/>
        <v>41773</v>
      </c>
      <c r="F294" s="12">
        <f t="shared" si="34"/>
        <v>41773</v>
      </c>
      <c r="G294" s="149"/>
      <c r="H294" s="168"/>
      <c r="I294" s="169"/>
      <c r="J294" s="169"/>
      <c r="K294" s="169"/>
      <c r="L294" s="169"/>
      <c r="M294" s="169"/>
      <c r="N294" s="169"/>
      <c r="O294" s="169"/>
      <c r="P294" s="169"/>
      <c r="Q294" s="169"/>
      <c r="R294" s="169"/>
      <c r="S294" s="169"/>
      <c r="T294" s="169"/>
      <c r="U294" s="169"/>
      <c r="V294" s="169"/>
      <c r="W294" s="169"/>
      <c r="X294" s="169"/>
      <c r="Y294" s="169"/>
      <c r="Z294" s="169"/>
      <c r="AA294" s="170"/>
      <c r="AB294" s="171"/>
      <c r="AC294" s="167" t="str">
        <f t="shared" si="29"/>
        <v/>
      </c>
      <c r="AD294" s="34">
        <f>COUNTIF(Feiertage!$C$3:$C$115,F294)</f>
        <v>0</v>
      </c>
    </row>
    <row r="295" spans="1:30" x14ac:dyDescent="0.2">
      <c r="A295" s="48">
        <f t="shared" si="30"/>
        <v>20</v>
      </c>
      <c r="B295" s="50">
        <f t="shared" si="31"/>
        <v>4</v>
      </c>
      <c r="C295" s="50">
        <f t="shared" si="35"/>
        <v>41</v>
      </c>
      <c r="D295" s="50">
        <f t="shared" si="32"/>
        <v>5</v>
      </c>
      <c r="E295" s="54">
        <f t="shared" si="33"/>
        <v>41774</v>
      </c>
      <c r="F295" s="12">
        <f t="shared" si="34"/>
        <v>41774</v>
      </c>
      <c r="G295" s="149"/>
      <c r="H295" s="168"/>
      <c r="I295" s="169"/>
      <c r="J295" s="169"/>
      <c r="K295" s="169"/>
      <c r="L295" s="169"/>
      <c r="M295" s="169"/>
      <c r="N295" s="169"/>
      <c r="O295" s="169"/>
      <c r="P295" s="169"/>
      <c r="Q295" s="169"/>
      <c r="R295" s="169"/>
      <c r="S295" s="169"/>
      <c r="T295" s="169"/>
      <c r="U295" s="169"/>
      <c r="V295" s="169"/>
      <c r="W295" s="169"/>
      <c r="X295" s="169"/>
      <c r="Y295" s="169"/>
      <c r="Z295" s="169"/>
      <c r="AA295" s="170"/>
      <c r="AB295" s="171"/>
      <c r="AC295" s="167" t="str">
        <f t="shared" si="29"/>
        <v/>
      </c>
      <c r="AD295" s="34">
        <f>COUNTIF(Feiertage!$C$3:$C$115,F295)</f>
        <v>0</v>
      </c>
    </row>
    <row r="296" spans="1:30" x14ac:dyDescent="0.2">
      <c r="A296" s="48">
        <f t="shared" si="30"/>
        <v>20</v>
      </c>
      <c r="B296" s="50">
        <f t="shared" si="31"/>
        <v>5</v>
      </c>
      <c r="C296" s="50">
        <f t="shared" si="35"/>
        <v>41</v>
      </c>
      <c r="D296" s="50">
        <f t="shared" si="32"/>
        <v>5</v>
      </c>
      <c r="E296" s="54">
        <f t="shared" si="33"/>
        <v>41775</v>
      </c>
      <c r="F296" s="12">
        <f t="shared" si="34"/>
        <v>41775</v>
      </c>
      <c r="G296" s="149"/>
      <c r="H296" s="168"/>
      <c r="I296" s="169"/>
      <c r="J296" s="169"/>
      <c r="K296" s="169"/>
      <c r="L296" s="169"/>
      <c r="M296" s="169"/>
      <c r="N296" s="169"/>
      <c r="O296" s="169"/>
      <c r="P296" s="169"/>
      <c r="Q296" s="169"/>
      <c r="R296" s="169"/>
      <c r="S296" s="169"/>
      <c r="T296" s="169"/>
      <c r="U296" s="169"/>
      <c r="V296" s="169"/>
      <c r="W296" s="169"/>
      <c r="X296" s="169"/>
      <c r="Y296" s="169"/>
      <c r="Z296" s="169"/>
      <c r="AA296" s="170"/>
      <c r="AB296" s="171"/>
      <c r="AC296" s="167" t="str">
        <f t="shared" si="29"/>
        <v/>
      </c>
      <c r="AD296" s="34">
        <f>COUNTIF(Feiertage!$C$3:$C$115,F296)</f>
        <v>0</v>
      </c>
    </row>
    <row r="297" spans="1:30" x14ac:dyDescent="0.2">
      <c r="A297" s="48">
        <f t="shared" si="30"/>
        <v>20</v>
      </c>
      <c r="B297" s="50">
        <f t="shared" si="31"/>
        <v>6</v>
      </c>
      <c r="C297" s="50">
        <f t="shared" si="35"/>
        <v>41</v>
      </c>
      <c r="D297" s="50">
        <f t="shared" si="32"/>
        <v>5</v>
      </c>
      <c r="E297" s="54">
        <f t="shared" si="33"/>
        <v>41776</v>
      </c>
      <c r="F297" s="12">
        <f t="shared" si="34"/>
        <v>41776</v>
      </c>
      <c r="G297" s="149"/>
      <c r="H297" s="168"/>
      <c r="I297" s="169"/>
      <c r="J297" s="169"/>
      <c r="K297" s="169"/>
      <c r="L297" s="169"/>
      <c r="M297" s="169"/>
      <c r="N297" s="169"/>
      <c r="O297" s="169"/>
      <c r="P297" s="169"/>
      <c r="Q297" s="169"/>
      <c r="R297" s="169"/>
      <c r="S297" s="169"/>
      <c r="T297" s="169"/>
      <c r="U297" s="169"/>
      <c r="V297" s="169"/>
      <c r="W297" s="169"/>
      <c r="X297" s="169"/>
      <c r="Y297" s="169"/>
      <c r="Z297" s="169"/>
      <c r="AA297" s="170"/>
      <c r="AB297" s="171"/>
      <c r="AC297" s="167" t="str">
        <f t="shared" si="29"/>
        <v/>
      </c>
      <c r="AD297" s="34">
        <f>COUNTIF(Feiertage!$C$3:$C$115,F297)</f>
        <v>0</v>
      </c>
    </row>
    <row r="298" spans="1:30" x14ac:dyDescent="0.2">
      <c r="A298" s="48">
        <f t="shared" si="30"/>
        <v>20</v>
      </c>
      <c r="B298" s="50">
        <f t="shared" si="31"/>
        <v>7</v>
      </c>
      <c r="C298" s="50">
        <f t="shared" si="35"/>
        <v>41</v>
      </c>
      <c r="D298" s="50">
        <f t="shared" si="32"/>
        <v>5</v>
      </c>
      <c r="E298" s="54">
        <f t="shared" si="33"/>
        <v>41777</v>
      </c>
      <c r="F298" s="12">
        <f t="shared" si="34"/>
        <v>41777</v>
      </c>
      <c r="G298" s="149"/>
      <c r="H298" s="168"/>
      <c r="I298" s="169"/>
      <c r="J298" s="169"/>
      <c r="K298" s="169"/>
      <c r="L298" s="169"/>
      <c r="M298" s="169"/>
      <c r="N298" s="169"/>
      <c r="O298" s="169"/>
      <c r="P298" s="169"/>
      <c r="Q298" s="169"/>
      <c r="R298" s="169"/>
      <c r="S298" s="169"/>
      <c r="T298" s="169"/>
      <c r="U298" s="169"/>
      <c r="V298" s="169"/>
      <c r="W298" s="169"/>
      <c r="X298" s="169"/>
      <c r="Y298" s="169"/>
      <c r="Z298" s="169"/>
      <c r="AA298" s="170"/>
      <c r="AB298" s="171"/>
      <c r="AC298" s="167" t="str">
        <f t="shared" si="29"/>
        <v/>
      </c>
      <c r="AD298" s="34">
        <f>COUNTIF(Feiertage!$C$3:$C$115,F298)</f>
        <v>0</v>
      </c>
    </row>
    <row r="299" spans="1:30" x14ac:dyDescent="0.2">
      <c r="A299" s="48">
        <f t="shared" si="30"/>
        <v>21</v>
      </c>
      <c r="B299" s="50">
        <f t="shared" si="31"/>
        <v>1</v>
      </c>
      <c r="C299" s="50">
        <f t="shared" si="35"/>
        <v>42</v>
      </c>
      <c r="D299" s="50">
        <f t="shared" si="32"/>
        <v>5</v>
      </c>
      <c r="E299" s="54">
        <f t="shared" si="33"/>
        <v>41778</v>
      </c>
      <c r="F299" s="12">
        <f t="shared" si="34"/>
        <v>41778</v>
      </c>
      <c r="G299" s="149"/>
      <c r="H299" s="168"/>
      <c r="I299" s="169"/>
      <c r="J299" s="169"/>
      <c r="K299" s="169"/>
      <c r="L299" s="169"/>
      <c r="M299" s="169"/>
      <c r="N299" s="169"/>
      <c r="O299" s="169"/>
      <c r="P299" s="169"/>
      <c r="Q299" s="169"/>
      <c r="R299" s="169"/>
      <c r="S299" s="169"/>
      <c r="T299" s="169"/>
      <c r="U299" s="169"/>
      <c r="V299" s="169"/>
      <c r="W299" s="169"/>
      <c r="X299" s="169"/>
      <c r="Y299" s="169"/>
      <c r="Z299" s="169"/>
      <c r="AA299" s="170"/>
      <c r="AB299" s="171"/>
      <c r="AC299" s="167" t="str">
        <f t="shared" si="29"/>
        <v/>
      </c>
      <c r="AD299" s="34">
        <f>COUNTIF(Feiertage!$C$3:$C$115,F299)</f>
        <v>0</v>
      </c>
    </row>
    <row r="300" spans="1:30" x14ac:dyDescent="0.2">
      <c r="A300" s="48">
        <f t="shared" si="30"/>
        <v>21</v>
      </c>
      <c r="B300" s="50">
        <f t="shared" si="31"/>
        <v>2</v>
      </c>
      <c r="C300" s="50">
        <f t="shared" si="35"/>
        <v>42</v>
      </c>
      <c r="D300" s="50">
        <f t="shared" si="32"/>
        <v>5</v>
      </c>
      <c r="E300" s="54">
        <f t="shared" si="33"/>
        <v>41779</v>
      </c>
      <c r="F300" s="12">
        <f t="shared" si="34"/>
        <v>41779</v>
      </c>
      <c r="G300" s="149"/>
      <c r="H300" s="168"/>
      <c r="I300" s="169"/>
      <c r="J300" s="169"/>
      <c r="K300" s="169"/>
      <c r="L300" s="169"/>
      <c r="M300" s="169"/>
      <c r="N300" s="169"/>
      <c r="O300" s="169"/>
      <c r="P300" s="169"/>
      <c r="Q300" s="169"/>
      <c r="R300" s="169"/>
      <c r="S300" s="169"/>
      <c r="T300" s="169"/>
      <c r="U300" s="169"/>
      <c r="V300" s="169"/>
      <c r="W300" s="169"/>
      <c r="X300" s="169"/>
      <c r="Y300" s="169"/>
      <c r="Z300" s="169"/>
      <c r="AA300" s="170"/>
      <c r="AB300" s="171"/>
      <c r="AC300" s="167" t="str">
        <f t="shared" si="29"/>
        <v/>
      </c>
      <c r="AD300" s="34">
        <f>COUNTIF(Feiertage!$C$3:$C$115,F300)</f>
        <v>0</v>
      </c>
    </row>
    <row r="301" spans="1:30" x14ac:dyDescent="0.2">
      <c r="A301" s="48">
        <f t="shared" si="30"/>
        <v>21</v>
      </c>
      <c r="B301" s="50">
        <f t="shared" si="31"/>
        <v>3</v>
      </c>
      <c r="C301" s="50">
        <f t="shared" si="35"/>
        <v>42</v>
      </c>
      <c r="D301" s="50">
        <f t="shared" si="32"/>
        <v>5</v>
      </c>
      <c r="E301" s="54">
        <f t="shared" si="33"/>
        <v>41780</v>
      </c>
      <c r="F301" s="12">
        <f t="shared" si="34"/>
        <v>41780</v>
      </c>
      <c r="G301" s="149"/>
      <c r="H301" s="168"/>
      <c r="I301" s="169"/>
      <c r="J301" s="169"/>
      <c r="K301" s="169"/>
      <c r="L301" s="169"/>
      <c r="M301" s="169"/>
      <c r="N301" s="169"/>
      <c r="O301" s="169"/>
      <c r="P301" s="169"/>
      <c r="Q301" s="169"/>
      <c r="R301" s="169"/>
      <c r="S301" s="169"/>
      <c r="T301" s="169"/>
      <c r="U301" s="169"/>
      <c r="V301" s="169"/>
      <c r="W301" s="169"/>
      <c r="X301" s="169"/>
      <c r="Y301" s="169"/>
      <c r="Z301" s="169"/>
      <c r="AA301" s="170"/>
      <c r="AB301" s="171"/>
      <c r="AC301" s="167" t="str">
        <f t="shared" si="29"/>
        <v/>
      </c>
      <c r="AD301" s="34">
        <f>COUNTIF(Feiertage!$C$3:$C$115,F301)</f>
        <v>0</v>
      </c>
    </row>
    <row r="302" spans="1:30" x14ac:dyDescent="0.2">
      <c r="A302" s="48">
        <f t="shared" si="30"/>
        <v>21</v>
      </c>
      <c r="B302" s="50">
        <f t="shared" si="31"/>
        <v>4</v>
      </c>
      <c r="C302" s="50">
        <f t="shared" si="35"/>
        <v>42</v>
      </c>
      <c r="D302" s="50">
        <f t="shared" si="32"/>
        <v>5</v>
      </c>
      <c r="E302" s="54">
        <f t="shared" si="33"/>
        <v>41781</v>
      </c>
      <c r="F302" s="12">
        <f t="shared" si="34"/>
        <v>41781</v>
      </c>
      <c r="G302" s="149"/>
      <c r="H302" s="168"/>
      <c r="I302" s="169"/>
      <c r="J302" s="169"/>
      <c r="K302" s="169"/>
      <c r="L302" s="169"/>
      <c r="M302" s="169"/>
      <c r="N302" s="169"/>
      <c r="O302" s="169"/>
      <c r="P302" s="169"/>
      <c r="Q302" s="169"/>
      <c r="R302" s="169"/>
      <c r="S302" s="169"/>
      <c r="T302" s="169"/>
      <c r="U302" s="169"/>
      <c r="V302" s="169"/>
      <c r="W302" s="169"/>
      <c r="X302" s="169"/>
      <c r="Y302" s="169"/>
      <c r="Z302" s="169"/>
      <c r="AA302" s="170"/>
      <c r="AB302" s="171"/>
      <c r="AC302" s="167" t="str">
        <f t="shared" si="29"/>
        <v/>
      </c>
      <c r="AD302" s="34">
        <f>COUNTIF(Feiertage!$C$3:$C$115,F302)</f>
        <v>0</v>
      </c>
    </row>
    <row r="303" spans="1:30" x14ac:dyDescent="0.2">
      <c r="A303" s="48">
        <f t="shared" si="30"/>
        <v>21</v>
      </c>
      <c r="B303" s="50">
        <f t="shared" si="31"/>
        <v>5</v>
      </c>
      <c r="C303" s="50">
        <f t="shared" si="35"/>
        <v>42</v>
      </c>
      <c r="D303" s="50">
        <f t="shared" si="32"/>
        <v>5</v>
      </c>
      <c r="E303" s="54">
        <f t="shared" si="33"/>
        <v>41782</v>
      </c>
      <c r="F303" s="12">
        <f t="shared" si="34"/>
        <v>41782</v>
      </c>
      <c r="G303" s="149"/>
      <c r="H303" s="168"/>
      <c r="I303" s="169"/>
      <c r="J303" s="169"/>
      <c r="K303" s="169"/>
      <c r="L303" s="169"/>
      <c r="M303" s="169"/>
      <c r="N303" s="169"/>
      <c r="O303" s="169"/>
      <c r="P303" s="169"/>
      <c r="Q303" s="169"/>
      <c r="R303" s="169"/>
      <c r="S303" s="169"/>
      <c r="T303" s="169"/>
      <c r="U303" s="169"/>
      <c r="V303" s="169"/>
      <c r="W303" s="169"/>
      <c r="X303" s="169"/>
      <c r="Y303" s="169"/>
      <c r="Z303" s="169"/>
      <c r="AA303" s="170"/>
      <c r="AB303" s="171"/>
      <c r="AC303" s="167" t="str">
        <f t="shared" si="29"/>
        <v/>
      </c>
      <c r="AD303" s="34">
        <f>COUNTIF(Feiertage!$C$3:$C$115,F303)</f>
        <v>0</v>
      </c>
    </row>
    <row r="304" spans="1:30" x14ac:dyDescent="0.2">
      <c r="A304" s="48">
        <f t="shared" si="30"/>
        <v>21</v>
      </c>
      <c r="B304" s="50">
        <f t="shared" si="31"/>
        <v>6</v>
      </c>
      <c r="C304" s="50">
        <f t="shared" si="35"/>
        <v>42</v>
      </c>
      <c r="D304" s="50">
        <f t="shared" si="32"/>
        <v>5</v>
      </c>
      <c r="E304" s="54">
        <f t="shared" si="33"/>
        <v>41783</v>
      </c>
      <c r="F304" s="12">
        <f t="shared" si="34"/>
        <v>41783</v>
      </c>
      <c r="G304" s="149"/>
      <c r="H304" s="168"/>
      <c r="I304" s="169"/>
      <c r="J304" s="169"/>
      <c r="K304" s="169"/>
      <c r="L304" s="169"/>
      <c r="M304" s="169"/>
      <c r="N304" s="169"/>
      <c r="O304" s="169"/>
      <c r="P304" s="169"/>
      <c r="Q304" s="169"/>
      <c r="R304" s="169"/>
      <c r="S304" s="169"/>
      <c r="T304" s="169"/>
      <c r="U304" s="169"/>
      <c r="V304" s="169"/>
      <c r="W304" s="169"/>
      <c r="X304" s="169"/>
      <c r="Y304" s="169"/>
      <c r="Z304" s="169"/>
      <c r="AA304" s="170"/>
      <c r="AB304" s="171"/>
      <c r="AC304" s="167" t="str">
        <f t="shared" si="29"/>
        <v/>
      </c>
      <c r="AD304" s="34">
        <f>COUNTIF(Feiertage!$C$3:$C$115,F304)</f>
        <v>0</v>
      </c>
    </row>
    <row r="305" spans="1:30" x14ac:dyDescent="0.2">
      <c r="A305" s="48">
        <f t="shared" si="30"/>
        <v>21</v>
      </c>
      <c r="B305" s="50">
        <f t="shared" si="31"/>
        <v>7</v>
      </c>
      <c r="C305" s="50">
        <f t="shared" si="35"/>
        <v>42</v>
      </c>
      <c r="D305" s="50">
        <f t="shared" si="32"/>
        <v>5</v>
      </c>
      <c r="E305" s="54">
        <f t="shared" si="33"/>
        <v>41784</v>
      </c>
      <c r="F305" s="12">
        <f t="shared" si="34"/>
        <v>41784</v>
      </c>
      <c r="G305" s="149"/>
      <c r="H305" s="168"/>
      <c r="I305" s="169"/>
      <c r="J305" s="169"/>
      <c r="K305" s="169"/>
      <c r="L305" s="169"/>
      <c r="M305" s="169"/>
      <c r="N305" s="169"/>
      <c r="O305" s="169"/>
      <c r="P305" s="169"/>
      <c r="Q305" s="169"/>
      <c r="R305" s="169"/>
      <c r="S305" s="169"/>
      <c r="T305" s="169"/>
      <c r="U305" s="169"/>
      <c r="V305" s="169"/>
      <c r="W305" s="169"/>
      <c r="X305" s="169"/>
      <c r="Y305" s="169"/>
      <c r="Z305" s="169"/>
      <c r="AA305" s="170"/>
      <c r="AB305" s="171"/>
      <c r="AC305" s="167" t="str">
        <f t="shared" si="29"/>
        <v/>
      </c>
      <c r="AD305" s="34">
        <f>COUNTIF(Feiertage!$C$3:$C$115,F305)</f>
        <v>0</v>
      </c>
    </row>
    <row r="306" spans="1:30" x14ac:dyDescent="0.2">
      <c r="A306" s="48">
        <f t="shared" si="30"/>
        <v>22</v>
      </c>
      <c r="B306" s="50">
        <f t="shared" si="31"/>
        <v>1</v>
      </c>
      <c r="C306" s="50">
        <f t="shared" si="35"/>
        <v>43</v>
      </c>
      <c r="D306" s="50">
        <f t="shared" si="32"/>
        <v>5</v>
      </c>
      <c r="E306" s="54">
        <f t="shared" si="33"/>
        <v>41785</v>
      </c>
      <c r="F306" s="12">
        <f t="shared" si="34"/>
        <v>41785</v>
      </c>
      <c r="G306" s="149"/>
      <c r="H306" s="168"/>
      <c r="I306" s="169"/>
      <c r="J306" s="169"/>
      <c r="K306" s="169"/>
      <c r="L306" s="169"/>
      <c r="M306" s="169"/>
      <c r="N306" s="169"/>
      <c r="O306" s="169"/>
      <c r="P306" s="169"/>
      <c r="Q306" s="169"/>
      <c r="R306" s="169"/>
      <c r="S306" s="169"/>
      <c r="T306" s="169"/>
      <c r="U306" s="169"/>
      <c r="V306" s="169"/>
      <c r="W306" s="169"/>
      <c r="X306" s="169"/>
      <c r="Y306" s="169"/>
      <c r="Z306" s="169"/>
      <c r="AA306" s="170"/>
      <c r="AB306" s="171"/>
      <c r="AC306" s="167" t="str">
        <f t="shared" si="29"/>
        <v/>
      </c>
      <c r="AD306" s="34">
        <f>COUNTIF(Feiertage!$C$3:$C$115,F306)</f>
        <v>0</v>
      </c>
    </row>
    <row r="307" spans="1:30" x14ac:dyDescent="0.2">
      <c r="A307" s="48">
        <f t="shared" si="30"/>
        <v>22</v>
      </c>
      <c r="B307" s="50">
        <f t="shared" si="31"/>
        <v>2</v>
      </c>
      <c r="C307" s="50">
        <f t="shared" si="35"/>
        <v>43</v>
      </c>
      <c r="D307" s="50">
        <f t="shared" si="32"/>
        <v>5</v>
      </c>
      <c r="E307" s="54">
        <f t="shared" si="33"/>
        <v>41786</v>
      </c>
      <c r="F307" s="12">
        <f t="shared" si="34"/>
        <v>41786</v>
      </c>
      <c r="G307" s="149"/>
      <c r="H307" s="168"/>
      <c r="I307" s="169"/>
      <c r="J307" s="169"/>
      <c r="K307" s="169"/>
      <c r="L307" s="169"/>
      <c r="M307" s="169"/>
      <c r="N307" s="169"/>
      <c r="O307" s="169"/>
      <c r="P307" s="169"/>
      <c r="Q307" s="169"/>
      <c r="R307" s="169"/>
      <c r="S307" s="169"/>
      <c r="T307" s="169"/>
      <c r="U307" s="169"/>
      <c r="V307" s="169"/>
      <c r="W307" s="169"/>
      <c r="X307" s="169"/>
      <c r="Y307" s="169"/>
      <c r="Z307" s="169"/>
      <c r="AA307" s="170"/>
      <c r="AB307" s="171"/>
      <c r="AC307" s="167" t="str">
        <f t="shared" si="29"/>
        <v/>
      </c>
      <c r="AD307" s="34">
        <f>COUNTIF(Feiertage!$C$3:$C$115,F307)</f>
        <v>0</v>
      </c>
    </row>
    <row r="308" spans="1:30" x14ac:dyDescent="0.2">
      <c r="A308" s="48">
        <f t="shared" si="30"/>
        <v>22</v>
      </c>
      <c r="B308" s="50">
        <f t="shared" si="31"/>
        <v>3</v>
      </c>
      <c r="C308" s="50">
        <f t="shared" si="35"/>
        <v>43</v>
      </c>
      <c r="D308" s="50">
        <f t="shared" si="32"/>
        <v>5</v>
      </c>
      <c r="E308" s="54">
        <f t="shared" si="33"/>
        <v>41787</v>
      </c>
      <c r="F308" s="12">
        <f t="shared" si="34"/>
        <v>41787</v>
      </c>
      <c r="G308" s="149"/>
      <c r="H308" s="168"/>
      <c r="I308" s="169"/>
      <c r="J308" s="169"/>
      <c r="K308" s="169"/>
      <c r="L308" s="169"/>
      <c r="M308" s="169"/>
      <c r="N308" s="169"/>
      <c r="O308" s="169"/>
      <c r="P308" s="169"/>
      <c r="Q308" s="169"/>
      <c r="R308" s="169"/>
      <c r="S308" s="169"/>
      <c r="T308" s="169"/>
      <c r="U308" s="169"/>
      <c r="V308" s="169"/>
      <c r="W308" s="169"/>
      <c r="X308" s="169"/>
      <c r="Y308" s="169"/>
      <c r="Z308" s="169"/>
      <c r="AA308" s="170"/>
      <c r="AB308" s="171"/>
      <c r="AC308" s="167" t="str">
        <f t="shared" si="29"/>
        <v/>
      </c>
      <c r="AD308" s="34">
        <f>COUNTIF(Feiertage!$C$3:$C$115,F308)</f>
        <v>0</v>
      </c>
    </row>
    <row r="309" spans="1:30" x14ac:dyDescent="0.2">
      <c r="A309" s="48">
        <f t="shared" si="30"/>
        <v>22</v>
      </c>
      <c r="B309" s="50">
        <f t="shared" si="31"/>
        <v>4</v>
      </c>
      <c r="C309" s="50">
        <f t="shared" si="35"/>
        <v>43</v>
      </c>
      <c r="D309" s="50">
        <f t="shared" si="32"/>
        <v>5</v>
      </c>
      <c r="E309" s="54">
        <f t="shared" si="33"/>
        <v>41788</v>
      </c>
      <c r="F309" s="12">
        <f t="shared" si="34"/>
        <v>41788</v>
      </c>
      <c r="G309" s="149"/>
      <c r="H309" s="168"/>
      <c r="I309" s="169"/>
      <c r="J309" s="169"/>
      <c r="K309" s="169"/>
      <c r="L309" s="169"/>
      <c r="M309" s="169"/>
      <c r="N309" s="169"/>
      <c r="O309" s="169"/>
      <c r="P309" s="169"/>
      <c r="Q309" s="169"/>
      <c r="R309" s="169"/>
      <c r="S309" s="169"/>
      <c r="T309" s="169"/>
      <c r="U309" s="169"/>
      <c r="V309" s="169"/>
      <c r="W309" s="169"/>
      <c r="X309" s="169"/>
      <c r="Y309" s="169"/>
      <c r="Z309" s="169"/>
      <c r="AA309" s="170"/>
      <c r="AB309" s="171"/>
      <c r="AC309" s="167" t="str">
        <f t="shared" si="29"/>
        <v/>
      </c>
      <c r="AD309" s="34">
        <f>COUNTIF(Feiertage!$C$3:$C$115,F309)</f>
        <v>1</v>
      </c>
    </row>
    <row r="310" spans="1:30" x14ac:dyDescent="0.2">
      <c r="A310" s="48">
        <f t="shared" si="30"/>
        <v>22</v>
      </c>
      <c r="B310" s="50">
        <f t="shared" si="31"/>
        <v>5</v>
      </c>
      <c r="C310" s="50">
        <f t="shared" si="35"/>
        <v>43</v>
      </c>
      <c r="D310" s="50">
        <f t="shared" si="32"/>
        <v>5</v>
      </c>
      <c r="E310" s="54">
        <f t="shared" si="33"/>
        <v>41789</v>
      </c>
      <c r="F310" s="12">
        <f t="shared" si="34"/>
        <v>41789</v>
      </c>
      <c r="G310" s="149"/>
      <c r="H310" s="168"/>
      <c r="I310" s="169"/>
      <c r="J310" s="169"/>
      <c r="K310" s="169"/>
      <c r="L310" s="169"/>
      <c r="M310" s="169"/>
      <c r="N310" s="169"/>
      <c r="O310" s="169"/>
      <c r="P310" s="169"/>
      <c r="Q310" s="169"/>
      <c r="R310" s="169"/>
      <c r="S310" s="169"/>
      <c r="T310" s="169"/>
      <c r="U310" s="169"/>
      <c r="V310" s="169"/>
      <c r="W310" s="169"/>
      <c r="X310" s="169"/>
      <c r="Y310" s="169"/>
      <c r="Z310" s="169"/>
      <c r="AA310" s="170"/>
      <c r="AB310" s="171"/>
      <c r="AC310" s="167" t="str">
        <f t="shared" si="29"/>
        <v/>
      </c>
      <c r="AD310" s="34">
        <f>COUNTIF(Feiertage!$C$3:$C$115,F310)</f>
        <v>0</v>
      </c>
    </row>
    <row r="311" spans="1:30" x14ac:dyDescent="0.2">
      <c r="A311" s="48">
        <f t="shared" si="30"/>
        <v>22</v>
      </c>
      <c r="B311" s="50">
        <f t="shared" si="31"/>
        <v>6</v>
      </c>
      <c r="C311" s="50">
        <f t="shared" si="35"/>
        <v>43</v>
      </c>
      <c r="D311" s="50">
        <f t="shared" si="32"/>
        <v>5</v>
      </c>
      <c r="E311" s="54">
        <f t="shared" si="33"/>
        <v>41790</v>
      </c>
      <c r="F311" s="12">
        <f t="shared" si="34"/>
        <v>41790</v>
      </c>
      <c r="G311" s="149"/>
      <c r="H311" s="168"/>
      <c r="I311" s="169"/>
      <c r="J311" s="169"/>
      <c r="K311" s="169"/>
      <c r="L311" s="169"/>
      <c r="M311" s="169"/>
      <c r="N311" s="169"/>
      <c r="O311" s="169"/>
      <c r="P311" s="169"/>
      <c r="Q311" s="169"/>
      <c r="R311" s="169"/>
      <c r="S311" s="169"/>
      <c r="T311" s="169"/>
      <c r="U311" s="169"/>
      <c r="V311" s="169"/>
      <c r="W311" s="169"/>
      <c r="X311" s="169"/>
      <c r="Y311" s="169"/>
      <c r="Z311" s="169"/>
      <c r="AA311" s="170"/>
      <c r="AB311" s="171"/>
      <c r="AC311" s="167" t="str">
        <f t="shared" si="29"/>
        <v/>
      </c>
      <c r="AD311" s="34">
        <f>COUNTIF(Feiertage!$C$3:$C$115,F311)</f>
        <v>0</v>
      </c>
    </row>
    <row r="312" spans="1:30" x14ac:dyDescent="0.2">
      <c r="A312" s="48">
        <f t="shared" si="30"/>
        <v>22</v>
      </c>
      <c r="B312" s="50">
        <f t="shared" si="31"/>
        <v>7</v>
      </c>
      <c r="C312" s="50">
        <f t="shared" si="35"/>
        <v>43</v>
      </c>
      <c r="D312" s="50">
        <f t="shared" si="32"/>
        <v>6</v>
      </c>
      <c r="E312" s="54">
        <f t="shared" si="33"/>
        <v>41791</v>
      </c>
      <c r="F312" s="12">
        <f t="shared" si="34"/>
        <v>41791</v>
      </c>
      <c r="G312" s="149"/>
      <c r="H312" s="168"/>
      <c r="I312" s="169"/>
      <c r="J312" s="169"/>
      <c r="K312" s="169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  <c r="AA312" s="170"/>
      <c r="AB312" s="171"/>
      <c r="AC312" s="167" t="str">
        <f t="shared" si="29"/>
        <v/>
      </c>
      <c r="AD312" s="34">
        <f>COUNTIF(Feiertage!$C$3:$C$115,F312)</f>
        <v>0</v>
      </c>
    </row>
    <row r="313" spans="1:30" x14ac:dyDescent="0.2">
      <c r="A313" s="48">
        <f t="shared" si="30"/>
        <v>23</v>
      </c>
      <c r="B313" s="50">
        <f t="shared" si="31"/>
        <v>1</v>
      </c>
      <c r="C313" s="50">
        <f t="shared" si="35"/>
        <v>44</v>
      </c>
      <c r="D313" s="50">
        <f t="shared" si="32"/>
        <v>6</v>
      </c>
      <c r="E313" s="54">
        <f t="shared" si="33"/>
        <v>41792</v>
      </c>
      <c r="F313" s="12">
        <f t="shared" si="34"/>
        <v>41792</v>
      </c>
      <c r="G313" s="149"/>
      <c r="H313" s="168"/>
      <c r="I313" s="169"/>
      <c r="J313" s="169"/>
      <c r="K313" s="169"/>
      <c r="L313" s="169"/>
      <c r="M313" s="169"/>
      <c r="N313" s="169"/>
      <c r="O313" s="169"/>
      <c r="P313" s="169"/>
      <c r="Q313" s="169"/>
      <c r="R313" s="169"/>
      <c r="S313" s="169"/>
      <c r="T313" s="169"/>
      <c r="U313" s="169"/>
      <c r="V313" s="169"/>
      <c r="W313" s="169"/>
      <c r="X313" s="169"/>
      <c r="Y313" s="169"/>
      <c r="Z313" s="169"/>
      <c r="AA313" s="170"/>
      <c r="AB313" s="171"/>
      <c r="AC313" s="167" t="str">
        <f t="shared" si="29"/>
        <v/>
      </c>
      <c r="AD313" s="34">
        <f>COUNTIF(Feiertage!$C$3:$C$115,F313)</f>
        <v>0</v>
      </c>
    </row>
    <row r="314" spans="1:30" x14ac:dyDescent="0.2">
      <c r="A314" s="48">
        <f t="shared" si="30"/>
        <v>23</v>
      </c>
      <c r="B314" s="50">
        <f t="shared" si="31"/>
        <v>2</v>
      </c>
      <c r="C314" s="50">
        <f t="shared" si="35"/>
        <v>44</v>
      </c>
      <c r="D314" s="50">
        <f t="shared" si="32"/>
        <v>6</v>
      </c>
      <c r="E314" s="54">
        <f t="shared" si="33"/>
        <v>41793</v>
      </c>
      <c r="F314" s="12">
        <f t="shared" si="34"/>
        <v>41793</v>
      </c>
      <c r="G314" s="149"/>
      <c r="H314" s="168"/>
      <c r="I314" s="169"/>
      <c r="J314" s="169"/>
      <c r="K314" s="169"/>
      <c r="L314" s="169"/>
      <c r="M314" s="169"/>
      <c r="N314" s="169"/>
      <c r="O314" s="169"/>
      <c r="P314" s="169"/>
      <c r="Q314" s="169"/>
      <c r="R314" s="169"/>
      <c r="S314" s="169"/>
      <c r="T314" s="169"/>
      <c r="U314" s="169"/>
      <c r="V314" s="169"/>
      <c r="W314" s="169"/>
      <c r="X314" s="169"/>
      <c r="Y314" s="169"/>
      <c r="Z314" s="169"/>
      <c r="AA314" s="170"/>
      <c r="AB314" s="171"/>
      <c r="AC314" s="167" t="str">
        <f t="shared" si="29"/>
        <v/>
      </c>
      <c r="AD314" s="34">
        <f>COUNTIF(Feiertage!$C$3:$C$115,F314)</f>
        <v>0</v>
      </c>
    </row>
    <row r="315" spans="1:30" x14ac:dyDescent="0.2">
      <c r="A315" s="48">
        <f t="shared" si="30"/>
        <v>23</v>
      </c>
      <c r="B315" s="50">
        <f t="shared" si="31"/>
        <v>3</v>
      </c>
      <c r="C315" s="50">
        <f t="shared" si="35"/>
        <v>44</v>
      </c>
      <c r="D315" s="50">
        <f t="shared" si="32"/>
        <v>6</v>
      </c>
      <c r="E315" s="54">
        <f t="shared" si="33"/>
        <v>41794</v>
      </c>
      <c r="F315" s="12">
        <f t="shared" si="34"/>
        <v>41794</v>
      </c>
      <c r="G315" s="149"/>
      <c r="H315" s="168"/>
      <c r="I315" s="169"/>
      <c r="J315" s="169"/>
      <c r="K315" s="169"/>
      <c r="L315" s="169"/>
      <c r="M315" s="169"/>
      <c r="N315" s="169"/>
      <c r="O315" s="169"/>
      <c r="P315" s="169"/>
      <c r="Q315" s="169"/>
      <c r="R315" s="169"/>
      <c r="S315" s="169"/>
      <c r="T315" s="169"/>
      <c r="U315" s="169"/>
      <c r="V315" s="169"/>
      <c r="W315" s="169"/>
      <c r="X315" s="169"/>
      <c r="Y315" s="169"/>
      <c r="Z315" s="169"/>
      <c r="AA315" s="170"/>
      <c r="AB315" s="171"/>
      <c r="AC315" s="167" t="str">
        <f t="shared" si="29"/>
        <v/>
      </c>
      <c r="AD315" s="34">
        <f>COUNTIF(Feiertage!$C$3:$C$115,F315)</f>
        <v>0</v>
      </c>
    </row>
    <row r="316" spans="1:30" x14ac:dyDescent="0.2">
      <c r="A316" s="48">
        <f t="shared" si="30"/>
        <v>23</v>
      </c>
      <c r="B316" s="50">
        <f t="shared" si="31"/>
        <v>4</v>
      </c>
      <c r="C316" s="50">
        <f t="shared" si="35"/>
        <v>44</v>
      </c>
      <c r="D316" s="50">
        <f t="shared" si="32"/>
        <v>6</v>
      </c>
      <c r="E316" s="54">
        <f t="shared" si="33"/>
        <v>41795</v>
      </c>
      <c r="F316" s="12">
        <f t="shared" si="34"/>
        <v>41795</v>
      </c>
      <c r="G316" s="149"/>
      <c r="H316" s="168"/>
      <c r="I316" s="169"/>
      <c r="J316" s="169"/>
      <c r="K316" s="169"/>
      <c r="L316" s="169"/>
      <c r="M316" s="169"/>
      <c r="N316" s="169"/>
      <c r="O316" s="169"/>
      <c r="P316" s="169"/>
      <c r="Q316" s="169"/>
      <c r="R316" s="169"/>
      <c r="S316" s="169"/>
      <c r="T316" s="169"/>
      <c r="U316" s="169"/>
      <c r="V316" s="169"/>
      <c r="W316" s="169"/>
      <c r="X316" s="169"/>
      <c r="Y316" s="169"/>
      <c r="Z316" s="169"/>
      <c r="AA316" s="170"/>
      <c r="AB316" s="171"/>
      <c r="AC316" s="167" t="str">
        <f t="shared" si="29"/>
        <v/>
      </c>
      <c r="AD316" s="34">
        <f>COUNTIF(Feiertage!$C$3:$C$115,F316)</f>
        <v>0</v>
      </c>
    </row>
    <row r="317" spans="1:30" x14ac:dyDescent="0.2">
      <c r="A317" s="48">
        <f t="shared" si="30"/>
        <v>23</v>
      </c>
      <c r="B317" s="50">
        <f t="shared" si="31"/>
        <v>5</v>
      </c>
      <c r="C317" s="50">
        <f t="shared" si="35"/>
        <v>44</v>
      </c>
      <c r="D317" s="50">
        <f t="shared" si="32"/>
        <v>6</v>
      </c>
      <c r="E317" s="54">
        <f t="shared" si="33"/>
        <v>41796</v>
      </c>
      <c r="F317" s="12">
        <f t="shared" si="34"/>
        <v>41796</v>
      </c>
      <c r="G317" s="149"/>
      <c r="H317" s="168"/>
      <c r="I317" s="169"/>
      <c r="J317" s="169"/>
      <c r="K317" s="169"/>
      <c r="L317" s="169"/>
      <c r="M317" s="169"/>
      <c r="N317" s="169"/>
      <c r="O317" s="169"/>
      <c r="P317" s="169"/>
      <c r="Q317" s="169"/>
      <c r="R317" s="169"/>
      <c r="S317" s="169"/>
      <c r="T317" s="169"/>
      <c r="U317" s="169"/>
      <c r="V317" s="169"/>
      <c r="W317" s="169"/>
      <c r="X317" s="169"/>
      <c r="Y317" s="169"/>
      <c r="Z317" s="169"/>
      <c r="AA317" s="170"/>
      <c r="AB317" s="171"/>
      <c r="AC317" s="167" t="str">
        <f t="shared" si="29"/>
        <v/>
      </c>
      <c r="AD317" s="34">
        <f>COUNTIF(Feiertage!$C$3:$C$115,F317)</f>
        <v>0</v>
      </c>
    </row>
    <row r="318" spans="1:30" x14ac:dyDescent="0.2">
      <c r="A318" s="48">
        <f t="shared" si="30"/>
        <v>23</v>
      </c>
      <c r="B318" s="50">
        <f t="shared" si="31"/>
        <v>6</v>
      </c>
      <c r="C318" s="50">
        <f t="shared" si="35"/>
        <v>44</v>
      </c>
      <c r="D318" s="50">
        <f t="shared" si="32"/>
        <v>6</v>
      </c>
      <c r="E318" s="54">
        <f t="shared" si="33"/>
        <v>41797</v>
      </c>
      <c r="F318" s="12">
        <f t="shared" si="34"/>
        <v>41797</v>
      </c>
      <c r="G318" s="149"/>
      <c r="H318" s="168"/>
      <c r="I318" s="169"/>
      <c r="J318" s="169"/>
      <c r="K318" s="169"/>
      <c r="L318" s="169"/>
      <c r="M318" s="169"/>
      <c r="N318" s="169"/>
      <c r="O318" s="169"/>
      <c r="P318" s="169"/>
      <c r="Q318" s="169"/>
      <c r="R318" s="169"/>
      <c r="S318" s="169"/>
      <c r="T318" s="169"/>
      <c r="U318" s="169"/>
      <c r="V318" s="169"/>
      <c r="W318" s="169"/>
      <c r="X318" s="169"/>
      <c r="Y318" s="169"/>
      <c r="Z318" s="169"/>
      <c r="AA318" s="170"/>
      <c r="AB318" s="171"/>
      <c r="AC318" s="167" t="str">
        <f t="shared" si="29"/>
        <v/>
      </c>
      <c r="AD318" s="34">
        <f>COUNTIF(Feiertage!$C$3:$C$115,F318)</f>
        <v>0</v>
      </c>
    </row>
    <row r="319" spans="1:30" x14ac:dyDescent="0.2">
      <c r="A319" s="48">
        <f t="shared" si="30"/>
        <v>23</v>
      </c>
      <c r="B319" s="50">
        <f t="shared" si="31"/>
        <v>7</v>
      </c>
      <c r="C319" s="50">
        <f t="shared" si="35"/>
        <v>44</v>
      </c>
      <c r="D319" s="50">
        <f t="shared" si="32"/>
        <v>6</v>
      </c>
      <c r="E319" s="54">
        <f t="shared" si="33"/>
        <v>41798</v>
      </c>
      <c r="F319" s="12">
        <f t="shared" si="34"/>
        <v>41798</v>
      </c>
      <c r="G319" s="149"/>
      <c r="H319" s="168"/>
      <c r="I319" s="169"/>
      <c r="J319" s="169"/>
      <c r="K319" s="169"/>
      <c r="L319" s="169"/>
      <c r="M319" s="169"/>
      <c r="N319" s="169"/>
      <c r="O319" s="169"/>
      <c r="P319" s="169"/>
      <c r="Q319" s="169"/>
      <c r="R319" s="169"/>
      <c r="S319" s="169"/>
      <c r="T319" s="169"/>
      <c r="U319" s="169"/>
      <c r="V319" s="169"/>
      <c r="W319" s="169"/>
      <c r="X319" s="169"/>
      <c r="Y319" s="169"/>
      <c r="Z319" s="169"/>
      <c r="AA319" s="170"/>
      <c r="AB319" s="171"/>
      <c r="AC319" s="167" t="str">
        <f t="shared" si="29"/>
        <v/>
      </c>
      <c r="AD319" s="34">
        <f>COUNTIF(Feiertage!$C$3:$C$115,F319)</f>
        <v>0</v>
      </c>
    </row>
    <row r="320" spans="1:30" x14ac:dyDescent="0.2">
      <c r="A320" s="48">
        <f t="shared" si="30"/>
        <v>24</v>
      </c>
      <c r="B320" s="50">
        <f t="shared" si="31"/>
        <v>1</v>
      </c>
      <c r="C320" s="50">
        <f t="shared" si="35"/>
        <v>45</v>
      </c>
      <c r="D320" s="50">
        <f t="shared" si="32"/>
        <v>6</v>
      </c>
      <c r="E320" s="54">
        <f t="shared" si="33"/>
        <v>41799</v>
      </c>
      <c r="F320" s="12">
        <f t="shared" si="34"/>
        <v>41799</v>
      </c>
      <c r="G320" s="149"/>
      <c r="H320" s="168"/>
      <c r="I320" s="169"/>
      <c r="J320" s="169"/>
      <c r="K320" s="169"/>
      <c r="L320" s="169"/>
      <c r="M320" s="169"/>
      <c r="N320" s="169"/>
      <c r="O320" s="169"/>
      <c r="P320" s="169"/>
      <c r="Q320" s="169"/>
      <c r="R320" s="169"/>
      <c r="S320" s="169"/>
      <c r="T320" s="169"/>
      <c r="U320" s="169"/>
      <c r="V320" s="169"/>
      <c r="W320" s="169"/>
      <c r="X320" s="169"/>
      <c r="Y320" s="169"/>
      <c r="Z320" s="169"/>
      <c r="AA320" s="170"/>
      <c r="AB320" s="171"/>
      <c r="AC320" s="167" t="str">
        <f t="shared" si="29"/>
        <v/>
      </c>
      <c r="AD320" s="34">
        <f>COUNTIF(Feiertage!$C$3:$C$115,F320)</f>
        <v>1</v>
      </c>
    </row>
    <row r="321" spans="1:30" x14ac:dyDescent="0.2">
      <c r="A321" s="48">
        <f t="shared" si="30"/>
        <v>24</v>
      </c>
      <c r="B321" s="50">
        <f t="shared" si="31"/>
        <v>2</v>
      </c>
      <c r="C321" s="50">
        <f t="shared" si="35"/>
        <v>45</v>
      </c>
      <c r="D321" s="50">
        <f t="shared" si="32"/>
        <v>6</v>
      </c>
      <c r="E321" s="54">
        <f t="shared" si="33"/>
        <v>41800</v>
      </c>
      <c r="F321" s="12">
        <f t="shared" si="34"/>
        <v>41800</v>
      </c>
      <c r="G321" s="149"/>
      <c r="H321" s="168"/>
      <c r="I321" s="169"/>
      <c r="J321" s="169"/>
      <c r="K321" s="169"/>
      <c r="L321" s="169"/>
      <c r="M321" s="169"/>
      <c r="N321" s="169"/>
      <c r="O321" s="169"/>
      <c r="P321" s="169"/>
      <c r="Q321" s="169"/>
      <c r="R321" s="169"/>
      <c r="S321" s="169"/>
      <c r="T321" s="169"/>
      <c r="U321" s="169"/>
      <c r="V321" s="169"/>
      <c r="W321" s="169"/>
      <c r="X321" s="169"/>
      <c r="Y321" s="169"/>
      <c r="Z321" s="169"/>
      <c r="AA321" s="170"/>
      <c r="AB321" s="171"/>
      <c r="AC321" s="167" t="str">
        <f t="shared" si="29"/>
        <v/>
      </c>
      <c r="AD321" s="34">
        <f>COUNTIF(Feiertage!$C$3:$C$115,F321)</f>
        <v>0</v>
      </c>
    </row>
    <row r="322" spans="1:30" x14ac:dyDescent="0.2">
      <c r="A322" s="48">
        <f t="shared" si="30"/>
        <v>24</v>
      </c>
      <c r="B322" s="50">
        <f t="shared" si="31"/>
        <v>3</v>
      </c>
      <c r="C322" s="50">
        <f t="shared" si="35"/>
        <v>45</v>
      </c>
      <c r="D322" s="50">
        <f t="shared" si="32"/>
        <v>6</v>
      </c>
      <c r="E322" s="54">
        <f t="shared" si="33"/>
        <v>41801</v>
      </c>
      <c r="F322" s="12">
        <f t="shared" si="34"/>
        <v>41801</v>
      </c>
      <c r="G322" s="149"/>
      <c r="H322" s="168"/>
      <c r="I322" s="169"/>
      <c r="J322" s="169"/>
      <c r="K322" s="169"/>
      <c r="L322" s="169"/>
      <c r="M322" s="169"/>
      <c r="N322" s="169"/>
      <c r="O322" s="169"/>
      <c r="P322" s="169"/>
      <c r="Q322" s="169"/>
      <c r="R322" s="169"/>
      <c r="S322" s="169"/>
      <c r="T322" s="169"/>
      <c r="U322" s="169"/>
      <c r="V322" s="169"/>
      <c r="W322" s="169"/>
      <c r="X322" s="169"/>
      <c r="Y322" s="169"/>
      <c r="Z322" s="169"/>
      <c r="AA322" s="170"/>
      <c r="AB322" s="171"/>
      <c r="AC322" s="167" t="str">
        <f t="shared" si="29"/>
        <v/>
      </c>
      <c r="AD322" s="34">
        <f>COUNTIF(Feiertage!$C$3:$C$115,F322)</f>
        <v>0</v>
      </c>
    </row>
    <row r="323" spans="1:30" x14ac:dyDescent="0.2">
      <c r="A323" s="48">
        <f t="shared" si="30"/>
        <v>24</v>
      </c>
      <c r="B323" s="50">
        <f t="shared" si="31"/>
        <v>4</v>
      </c>
      <c r="C323" s="50">
        <f t="shared" si="35"/>
        <v>45</v>
      </c>
      <c r="D323" s="50">
        <f t="shared" si="32"/>
        <v>6</v>
      </c>
      <c r="E323" s="54">
        <f t="shared" si="33"/>
        <v>41802</v>
      </c>
      <c r="F323" s="12">
        <f t="shared" si="34"/>
        <v>41802</v>
      </c>
      <c r="G323" s="149"/>
      <c r="H323" s="168"/>
      <c r="I323" s="169"/>
      <c r="J323" s="169"/>
      <c r="K323" s="169"/>
      <c r="L323" s="169"/>
      <c r="M323" s="169"/>
      <c r="N323" s="169"/>
      <c r="O323" s="169"/>
      <c r="P323" s="169"/>
      <c r="Q323" s="169"/>
      <c r="R323" s="169"/>
      <c r="S323" s="169"/>
      <c r="T323" s="169"/>
      <c r="U323" s="169"/>
      <c r="V323" s="169"/>
      <c r="W323" s="169"/>
      <c r="X323" s="169"/>
      <c r="Y323" s="169"/>
      <c r="Z323" s="169"/>
      <c r="AA323" s="170"/>
      <c r="AB323" s="171"/>
      <c r="AC323" s="167" t="str">
        <f t="shared" si="29"/>
        <v/>
      </c>
      <c r="AD323" s="34">
        <f>COUNTIF(Feiertage!$C$3:$C$115,F323)</f>
        <v>0</v>
      </c>
    </row>
    <row r="324" spans="1:30" x14ac:dyDescent="0.2">
      <c r="A324" s="48">
        <f t="shared" si="30"/>
        <v>24</v>
      </c>
      <c r="B324" s="50">
        <f t="shared" si="31"/>
        <v>5</v>
      </c>
      <c r="C324" s="50">
        <f t="shared" si="35"/>
        <v>45</v>
      </c>
      <c r="D324" s="50">
        <f t="shared" si="32"/>
        <v>6</v>
      </c>
      <c r="E324" s="54">
        <f t="shared" si="33"/>
        <v>41803</v>
      </c>
      <c r="F324" s="12">
        <f t="shared" si="34"/>
        <v>41803</v>
      </c>
      <c r="G324" s="149"/>
      <c r="H324" s="168"/>
      <c r="I324" s="169"/>
      <c r="J324" s="169"/>
      <c r="K324" s="169"/>
      <c r="L324" s="169"/>
      <c r="M324" s="169"/>
      <c r="N324" s="169"/>
      <c r="O324" s="169"/>
      <c r="P324" s="169"/>
      <c r="Q324" s="169"/>
      <c r="R324" s="169"/>
      <c r="S324" s="169"/>
      <c r="T324" s="169"/>
      <c r="U324" s="169"/>
      <c r="V324" s="169"/>
      <c r="W324" s="169"/>
      <c r="X324" s="169"/>
      <c r="Y324" s="169"/>
      <c r="Z324" s="169"/>
      <c r="AA324" s="170"/>
      <c r="AB324" s="171"/>
      <c r="AC324" s="167" t="str">
        <f t="shared" si="29"/>
        <v/>
      </c>
      <c r="AD324" s="34">
        <f>COUNTIF(Feiertage!$C$3:$C$115,F324)</f>
        <v>0</v>
      </c>
    </row>
    <row r="325" spans="1:30" x14ac:dyDescent="0.2">
      <c r="A325" s="48">
        <f t="shared" si="30"/>
        <v>24</v>
      </c>
      <c r="B325" s="50">
        <f t="shared" si="31"/>
        <v>6</v>
      </c>
      <c r="C325" s="50">
        <f t="shared" si="35"/>
        <v>45</v>
      </c>
      <c r="D325" s="50">
        <f t="shared" si="32"/>
        <v>6</v>
      </c>
      <c r="E325" s="54">
        <f t="shared" si="33"/>
        <v>41804</v>
      </c>
      <c r="F325" s="12">
        <f t="shared" si="34"/>
        <v>41804</v>
      </c>
      <c r="G325" s="149"/>
      <c r="H325" s="168"/>
      <c r="I325" s="169"/>
      <c r="J325" s="169"/>
      <c r="K325" s="169"/>
      <c r="L325" s="169"/>
      <c r="M325" s="169"/>
      <c r="N325" s="169"/>
      <c r="O325" s="169"/>
      <c r="P325" s="169"/>
      <c r="Q325" s="169"/>
      <c r="R325" s="169"/>
      <c r="S325" s="169"/>
      <c r="T325" s="169"/>
      <c r="U325" s="169"/>
      <c r="V325" s="169"/>
      <c r="W325" s="169"/>
      <c r="X325" s="169"/>
      <c r="Y325" s="169"/>
      <c r="Z325" s="169"/>
      <c r="AA325" s="170"/>
      <c r="AB325" s="171"/>
      <c r="AC325" s="167" t="str">
        <f t="shared" si="29"/>
        <v/>
      </c>
      <c r="AD325" s="34">
        <f>COUNTIF(Feiertage!$C$3:$C$115,F325)</f>
        <v>0</v>
      </c>
    </row>
    <row r="326" spans="1:30" x14ac:dyDescent="0.2">
      <c r="A326" s="48">
        <f t="shared" si="30"/>
        <v>24</v>
      </c>
      <c r="B326" s="50">
        <f t="shared" si="31"/>
        <v>7</v>
      </c>
      <c r="C326" s="50">
        <f t="shared" si="35"/>
        <v>45</v>
      </c>
      <c r="D326" s="50">
        <f t="shared" si="32"/>
        <v>6</v>
      </c>
      <c r="E326" s="54">
        <f t="shared" si="33"/>
        <v>41805</v>
      </c>
      <c r="F326" s="12">
        <f t="shared" si="34"/>
        <v>41805</v>
      </c>
      <c r="G326" s="149"/>
      <c r="H326" s="168"/>
      <c r="I326" s="169"/>
      <c r="J326" s="169"/>
      <c r="K326" s="169"/>
      <c r="L326" s="169"/>
      <c r="M326" s="169"/>
      <c r="N326" s="169"/>
      <c r="O326" s="169"/>
      <c r="P326" s="169"/>
      <c r="Q326" s="169"/>
      <c r="R326" s="169"/>
      <c r="S326" s="169"/>
      <c r="T326" s="169"/>
      <c r="U326" s="169"/>
      <c r="V326" s="169"/>
      <c r="W326" s="169"/>
      <c r="X326" s="169"/>
      <c r="Y326" s="169"/>
      <c r="Z326" s="169"/>
      <c r="AA326" s="170"/>
      <c r="AB326" s="171"/>
      <c r="AC326" s="167" t="str">
        <f t="shared" si="29"/>
        <v/>
      </c>
      <c r="AD326" s="34">
        <f>COUNTIF(Feiertage!$C$3:$C$115,F326)</f>
        <v>0</v>
      </c>
    </row>
    <row r="327" spans="1:30" x14ac:dyDescent="0.2">
      <c r="A327" s="48">
        <f t="shared" si="30"/>
        <v>25</v>
      </c>
      <c r="B327" s="50">
        <f t="shared" si="31"/>
        <v>1</v>
      </c>
      <c r="C327" s="50">
        <f t="shared" si="35"/>
        <v>46</v>
      </c>
      <c r="D327" s="50">
        <f t="shared" si="32"/>
        <v>6</v>
      </c>
      <c r="E327" s="54">
        <f t="shared" si="33"/>
        <v>41806</v>
      </c>
      <c r="F327" s="12">
        <f t="shared" si="34"/>
        <v>41806</v>
      </c>
      <c r="G327" s="149"/>
      <c r="H327" s="168"/>
      <c r="I327" s="169"/>
      <c r="J327" s="169"/>
      <c r="K327" s="169"/>
      <c r="L327" s="169"/>
      <c r="M327" s="169"/>
      <c r="N327" s="169"/>
      <c r="O327" s="169"/>
      <c r="P327" s="169"/>
      <c r="Q327" s="169"/>
      <c r="R327" s="169"/>
      <c r="S327" s="169"/>
      <c r="T327" s="169"/>
      <c r="U327" s="169"/>
      <c r="V327" s="169"/>
      <c r="W327" s="169"/>
      <c r="X327" s="169"/>
      <c r="Y327" s="169"/>
      <c r="Z327" s="169"/>
      <c r="AA327" s="170"/>
      <c r="AB327" s="171"/>
      <c r="AC327" s="167" t="str">
        <f t="shared" si="29"/>
        <v/>
      </c>
      <c r="AD327" s="34">
        <f>COUNTIF(Feiertage!$C$3:$C$115,F327)</f>
        <v>0</v>
      </c>
    </row>
    <row r="328" spans="1:30" x14ac:dyDescent="0.2">
      <c r="A328" s="48">
        <f t="shared" si="30"/>
        <v>25</v>
      </c>
      <c r="B328" s="50">
        <f t="shared" si="31"/>
        <v>2</v>
      </c>
      <c r="C328" s="50">
        <f t="shared" si="35"/>
        <v>46</v>
      </c>
      <c r="D328" s="50">
        <f t="shared" si="32"/>
        <v>6</v>
      </c>
      <c r="E328" s="54">
        <f t="shared" si="33"/>
        <v>41807</v>
      </c>
      <c r="F328" s="12">
        <f t="shared" si="34"/>
        <v>41807</v>
      </c>
      <c r="G328" s="149"/>
      <c r="H328" s="168"/>
      <c r="I328" s="169"/>
      <c r="J328" s="169"/>
      <c r="K328" s="169"/>
      <c r="L328" s="169"/>
      <c r="M328" s="169"/>
      <c r="N328" s="169"/>
      <c r="O328" s="169"/>
      <c r="P328" s="169"/>
      <c r="Q328" s="169"/>
      <c r="R328" s="169"/>
      <c r="S328" s="169"/>
      <c r="T328" s="169"/>
      <c r="U328" s="169"/>
      <c r="V328" s="169"/>
      <c r="W328" s="169"/>
      <c r="X328" s="169"/>
      <c r="Y328" s="169"/>
      <c r="Z328" s="169"/>
      <c r="AA328" s="170"/>
      <c r="AB328" s="171"/>
      <c r="AC328" s="167" t="str">
        <f t="shared" si="29"/>
        <v/>
      </c>
      <c r="AD328" s="34">
        <f>COUNTIF(Feiertage!$C$3:$C$115,F328)</f>
        <v>0</v>
      </c>
    </row>
    <row r="329" spans="1:30" x14ac:dyDescent="0.2">
      <c r="A329" s="48">
        <f t="shared" si="30"/>
        <v>25</v>
      </c>
      <c r="B329" s="50">
        <f t="shared" si="31"/>
        <v>3</v>
      </c>
      <c r="C329" s="50">
        <f t="shared" si="35"/>
        <v>46</v>
      </c>
      <c r="D329" s="50">
        <f t="shared" si="32"/>
        <v>6</v>
      </c>
      <c r="E329" s="54">
        <f t="shared" si="33"/>
        <v>41808</v>
      </c>
      <c r="F329" s="12">
        <f t="shared" si="34"/>
        <v>41808</v>
      </c>
      <c r="G329" s="149"/>
      <c r="H329" s="168"/>
      <c r="I329" s="169"/>
      <c r="J329" s="169"/>
      <c r="K329" s="169"/>
      <c r="L329" s="169"/>
      <c r="M329" s="169"/>
      <c r="N329" s="169"/>
      <c r="O329" s="169"/>
      <c r="P329" s="169"/>
      <c r="Q329" s="169"/>
      <c r="R329" s="169"/>
      <c r="S329" s="169"/>
      <c r="T329" s="169"/>
      <c r="U329" s="169"/>
      <c r="V329" s="169"/>
      <c r="W329" s="169"/>
      <c r="X329" s="169"/>
      <c r="Y329" s="169"/>
      <c r="Z329" s="169"/>
      <c r="AA329" s="170"/>
      <c r="AB329" s="171"/>
      <c r="AC329" s="167" t="str">
        <f t="shared" si="29"/>
        <v/>
      </c>
      <c r="AD329" s="34">
        <f>COUNTIF(Feiertage!$C$3:$C$115,F329)</f>
        <v>0</v>
      </c>
    </row>
    <row r="330" spans="1:30" x14ac:dyDescent="0.2">
      <c r="A330" s="48">
        <f t="shared" si="30"/>
        <v>25</v>
      </c>
      <c r="B330" s="50">
        <f t="shared" si="31"/>
        <v>4</v>
      </c>
      <c r="C330" s="50">
        <f t="shared" si="35"/>
        <v>46</v>
      </c>
      <c r="D330" s="50">
        <f t="shared" si="32"/>
        <v>6</v>
      </c>
      <c r="E330" s="54">
        <f t="shared" si="33"/>
        <v>41809</v>
      </c>
      <c r="F330" s="12">
        <f t="shared" si="34"/>
        <v>41809</v>
      </c>
      <c r="G330" s="149"/>
      <c r="H330" s="168"/>
      <c r="I330" s="169"/>
      <c r="J330" s="169"/>
      <c r="K330" s="169"/>
      <c r="L330" s="169"/>
      <c r="M330" s="169"/>
      <c r="N330" s="169"/>
      <c r="O330" s="169"/>
      <c r="P330" s="169"/>
      <c r="Q330" s="169"/>
      <c r="R330" s="169"/>
      <c r="S330" s="169"/>
      <c r="T330" s="169"/>
      <c r="U330" s="169"/>
      <c r="V330" s="169"/>
      <c r="W330" s="169"/>
      <c r="X330" s="169"/>
      <c r="Y330" s="169"/>
      <c r="Z330" s="169"/>
      <c r="AA330" s="170"/>
      <c r="AB330" s="171"/>
      <c r="AC330" s="167" t="str">
        <f t="shared" si="29"/>
        <v/>
      </c>
      <c r="AD330" s="34">
        <f>COUNTIF(Feiertage!$C$3:$C$115,F330)</f>
        <v>1</v>
      </c>
    </row>
    <row r="331" spans="1:30" x14ac:dyDescent="0.2">
      <c r="A331" s="48">
        <f t="shared" si="30"/>
        <v>25</v>
      </c>
      <c r="B331" s="50">
        <f t="shared" si="31"/>
        <v>5</v>
      </c>
      <c r="C331" s="50">
        <f t="shared" si="35"/>
        <v>46</v>
      </c>
      <c r="D331" s="50">
        <f t="shared" si="32"/>
        <v>6</v>
      </c>
      <c r="E331" s="54">
        <f t="shared" si="33"/>
        <v>41810</v>
      </c>
      <c r="F331" s="12">
        <f t="shared" si="34"/>
        <v>41810</v>
      </c>
      <c r="G331" s="149"/>
      <c r="H331" s="168"/>
      <c r="I331" s="169"/>
      <c r="J331" s="169"/>
      <c r="K331" s="169"/>
      <c r="L331" s="169"/>
      <c r="M331" s="169"/>
      <c r="N331" s="169"/>
      <c r="O331" s="169"/>
      <c r="P331" s="169"/>
      <c r="Q331" s="169"/>
      <c r="R331" s="169"/>
      <c r="S331" s="169"/>
      <c r="T331" s="169"/>
      <c r="U331" s="169"/>
      <c r="V331" s="169"/>
      <c r="W331" s="169"/>
      <c r="X331" s="169"/>
      <c r="Y331" s="169"/>
      <c r="Z331" s="169"/>
      <c r="AA331" s="170"/>
      <c r="AB331" s="171"/>
      <c r="AC331" s="167" t="str">
        <f t="shared" si="29"/>
        <v/>
      </c>
      <c r="AD331" s="34">
        <f>COUNTIF(Feiertage!$C$3:$C$115,F331)</f>
        <v>0</v>
      </c>
    </row>
    <row r="332" spans="1:30" x14ac:dyDescent="0.2">
      <c r="A332" s="48">
        <f t="shared" si="30"/>
        <v>25</v>
      </c>
      <c r="B332" s="50">
        <f t="shared" si="31"/>
        <v>6</v>
      </c>
      <c r="C332" s="50">
        <f t="shared" si="35"/>
        <v>46</v>
      </c>
      <c r="D332" s="50">
        <f t="shared" si="32"/>
        <v>6</v>
      </c>
      <c r="E332" s="54">
        <f t="shared" si="33"/>
        <v>41811</v>
      </c>
      <c r="F332" s="12">
        <f t="shared" si="34"/>
        <v>41811</v>
      </c>
      <c r="G332" s="149"/>
      <c r="H332" s="168"/>
      <c r="I332" s="169"/>
      <c r="J332" s="169"/>
      <c r="K332" s="169"/>
      <c r="L332" s="169"/>
      <c r="M332" s="169"/>
      <c r="N332" s="169"/>
      <c r="O332" s="169"/>
      <c r="P332" s="169"/>
      <c r="Q332" s="169"/>
      <c r="R332" s="169"/>
      <c r="S332" s="169"/>
      <c r="T332" s="169"/>
      <c r="U332" s="169"/>
      <c r="V332" s="169"/>
      <c r="W332" s="169"/>
      <c r="X332" s="169"/>
      <c r="Y332" s="169"/>
      <c r="Z332" s="169"/>
      <c r="AA332" s="170"/>
      <c r="AB332" s="171"/>
      <c r="AC332" s="167" t="str">
        <f t="shared" ref="AC332:AC395" si="36">IF(SUM(H332:AA332)=0,"",SUM(H332:AA332))</f>
        <v/>
      </c>
      <c r="AD332" s="34">
        <f>COUNTIF(Feiertage!$C$3:$C$115,F332)</f>
        <v>0</v>
      </c>
    </row>
    <row r="333" spans="1:30" x14ac:dyDescent="0.2">
      <c r="A333" s="48">
        <f t="shared" ref="A333:A396" si="37">IF(F333="","",(WEEKNUM(F333,2)))</f>
        <v>25</v>
      </c>
      <c r="B333" s="50">
        <f t="shared" ref="B333:B396" si="38">IF(F333="","",WEEKDAY(F333,2))</f>
        <v>7</v>
      </c>
      <c r="C333" s="50">
        <f t="shared" si="35"/>
        <v>46</v>
      </c>
      <c r="D333" s="50">
        <f t="shared" ref="D333:D396" si="39">MONTH(E333)</f>
        <v>6</v>
      </c>
      <c r="E333" s="54">
        <f t="shared" ref="E333:E396" si="40">F333</f>
        <v>41812</v>
      </c>
      <c r="F333" s="12">
        <f t="shared" ref="F333:F396" si="41">IF(F332&lt;$G$8,F332+1,"")</f>
        <v>41812</v>
      </c>
      <c r="G333" s="149"/>
      <c r="H333" s="168"/>
      <c r="I333" s="169"/>
      <c r="J333" s="169"/>
      <c r="K333" s="169"/>
      <c r="L333" s="169"/>
      <c r="M333" s="169"/>
      <c r="N333" s="169"/>
      <c r="O333" s="169"/>
      <c r="P333" s="169"/>
      <c r="Q333" s="169"/>
      <c r="R333" s="169"/>
      <c r="S333" s="169"/>
      <c r="T333" s="169"/>
      <c r="U333" s="169"/>
      <c r="V333" s="169"/>
      <c r="W333" s="169"/>
      <c r="X333" s="169"/>
      <c r="Y333" s="169"/>
      <c r="Z333" s="169"/>
      <c r="AA333" s="170"/>
      <c r="AB333" s="171"/>
      <c r="AC333" s="167" t="str">
        <f t="shared" si="36"/>
        <v/>
      </c>
      <c r="AD333" s="34">
        <f>COUNTIF(Feiertage!$C$3:$C$115,F333)</f>
        <v>0</v>
      </c>
    </row>
    <row r="334" spans="1:30" x14ac:dyDescent="0.2">
      <c r="A334" s="48">
        <f t="shared" si="37"/>
        <v>26</v>
      </c>
      <c r="B334" s="50">
        <f t="shared" si="38"/>
        <v>1</v>
      </c>
      <c r="C334" s="50">
        <f t="shared" ref="C334:C397" si="42">IF(A334&gt;A333,C333+1,C333)</f>
        <v>47</v>
      </c>
      <c r="D334" s="50">
        <f t="shared" si="39"/>
        <v>6</v>
      </c>
      <c r="E334" s="54">
        <f t="shared" si="40"/>
        <v>41813</v>
      </c>
      <c r="F334" s="12">
        <f t="shared" si="41"/>
        <v>41813</v>
      </c>
      <c r="G334" s="149"/>
      <c r="H334" s="168"/>
      <c r="I334" s="169"/>
      <c r="J334" s="169"/>
      <c r="K334" s="169"/>
      <c r="L334" s="169"/>
      <c r="M334" s="169"/>
      <c r="N334" s="169"/>
      <c r="O334" s="169"/>
      <c r="P334" s="169"/>
      <c r="Q334" s="169"/>
      <c r="R334" s="169"/>
      <c r="S334" s="169"/>
      <c r="T334" s="169"/>
      <c r="U334" s="169"/>
      <c r="V334" s="169"/>
      <c r="W334" s="169"/>
      <c r="X334" s="169"/>
      <c r="Y334" s="169"/>
      <c r="Z334" s="169"/>
      <c r="AA334" s="170"/>
      <c r="AB334" s="171"/>
      <c r="AC334" s="167" t="str">
        <f t="shared" si="36"/>
        <v/>
      </c>
      <c r="AD334" s="34">
        <f>COUNTIF(Feiertage!$C$3:$C$115,F334)</f>
        <v>0</v>
      </c>
    </row>
    <row r="335" spans="1:30" x14ac:dyDescent="0.2">
      <c r="A335" s="48">
        <f t="shared" si="37"/>
        <v>26</v>
      </c>
      <c r="B335" s="50">
        <f t="shared" si="38"/>
        <v>2</v>
      </c>
      <c r="C335" s="50">
        <f t="shared" si="42"/>
        <v>47</v>
      </c>
      <c r="D335" s="50">
        <f t="shared" si="39"/>
        <v>6</v>
      </c>
      <c r="E335" s="54">
        <f t="shared" si="40"/>
        <v>41814</v>
      </c>
      <c r="F335" s="12">
        <f t="shared" si="41"/>
        <v>41814</v>
      </c>
      <c r="G335" s="149"/>
      <c r="H335" s="168"/>
      <c r="I335" s="169"/>
      <c r="J335" s="169"/>
      <c r="K335" s="169"/>
      <c r="L335" s="169"/>
      <c r="M335" s="169"/>
      <c r="N335" s="169"/>
      <c r="O335" s="169"/>
      <c r="P335" s="169"/>
      <c r="Q335" s="169"/>
      <c r="R335" s="169"/>
      <c r="S335" s="169"/>
      <c r="T335" s="169"/>
      <c r="U335" s="169"/>
      <c r="V335" s="169"/>
      <c r="W335" s="169"/>
      <c r="X335" s="169"/>
      <c r="Y335" s="169"/>
      <c r="Z335" s="169"/>
      <c r="AA335" s="170"/>
      <c r="AB335" s="171"/>
      <c r="AC335" s="167" t="str">
        <f t="shared" si="36"/>
        <v/>
      </c>
      <c r="AD335" s="34">
        <f>COUNTIF(Feiertage!$C$3:$C$115,F335)</f>
        <v>0</v>
      </c>
    </row>
    <row r="336" spans="1:30" x14ac:dyDescent="0.2">
      <c r="A336" s="48">
        <f t="shared" si="37"/>
        <v>26</v>
      </c>
      <c r="B336" s="50">
        <f t="shared" si="38"/>
        <v>3</v>
      </c>
      <c r="C336" s="50">
        <f t="shared" si="42"/>
        <v>47</v>
      </c>
      <c r="D336" s="50">
        <f t="shared" si="39"/>
        <v>6</v>
      </c>
      <c r="E336" s="54">
        <f t="shared" si="40"/>
        <v>41815</v>
      </c>
      <c r="F336" s="12">
        <f t="shared" si="41"/>
        <v>41815</v>
      </c>
      <c r="G336" s="149"/>
      <c r="H336" s="168"/>
      <c r="I336" s="169"/>
      <c r="J336" s="169"/>
      <c r="K336" s="169"/>
      <c r="L336" s="169"/>
      <c r="M336" s="169"/>
      <c r="N336" s="169"/>
      <c r="O336" s="169"/>
      <c r="P336" s="169"/>
      <c r="Q336" s="169"/>
      <c r="R336" s="169"/>
      <c r="S336" s="169"/>
      <c r="T336" s="169"/>
      <c r="U336" s="169"/>
      <c r="V336" s="169"/>
      <c r="W336" s="169"/>
      <c r="X336" s="169"/>
      <c r="Y336" s="169"/>
      <c r="Z336" s="169"/>
      <c r="AA336" s="170"/>
      <c r="AB336" s="171"/>
      <c r="AC336" s="167" t="str">
        <f t="shared" si="36"/>
        <v/>
      </c>
      <c r="AD336" s="34">
        <f>COUNTIF(Feiertage!$C$3:$C$115,F336)</f>
        <v>0</v>
      </c>
    </row>
    <row r="337" spans="1:30" x14ac:dyDescent="0.2">
      <c r="A337" s="48">
        <f t="shared" si="37"/>
        <v>26</v>
      </c>
      <c r="B337" s="50">
        <f t="shared" si="38"/>
        <v>4</v>
      </c>
      <c r="C337" s="50">
        <f t="shared" si="42"/>
        <v>47</v>
      </c>
      <c r="D337" s="50">
        <f t="shared" si="39"/>
        <v>6</v>
      </c>
      <c r="E337" s="54">
        <f t="shared" si="40"/>
        <v>41816</v>
      </c>
      <c r="F337" s="12">
        <f t="shared" si="41"/>
        <v>41816</v>
      </c>
      <c r="G337" s="149"/>
      <c r="H337" s="168"/>
      <c r="I337" s="169"/>
      <c r="J337" s="169"/>
      <c r="K337" s="169"/>
      <c r="L337" s="169"/>
      <c r="M337" s="169"/>
      <c r="N337" s="169"/>
      <c r="O337" s="169"/>
      <c r="P337" s="169"/>
      <c r="Q337" s="169"/>
      <c r="R337" s="169"/>
      <c r="S337" s="169"/>
      <c r="T337" s="169"/>
      <c r="U337" s="169"/>
      <c r="V337" s="169"/>
      <c r="W337" s="169"/>
      <c r="X337" s="169"/>
      <c r="Y337" s="169"/>
      <c r="Z337" s="169"/>
      <c r="AA337" s="170"/>
      <c r="AB337" s="171"/>
      <c r="AC337" s="167" t="str">
        <f t="shared" si="36"/>
        <v/>
      </c>
      <c r="AD337" s="34">
        <f>COUNTIF(Feiertage!$C$3:$C$115,F337)</f>
        <v>0</v>
      </c>
    </row>
    <row r="338" spans="1:30" x14ac:dyDescent="0.2">
      <c r="A338" s="48">
        <f t="shared" si="37"/>
        <v>26</v>
      </c>
      <c r="B338" s="50">
        <f t="shared" si="38"/>
        <v>5</v>
      </c>
      <c r="C338" s="50">
        <f t="shared" si="42"/>
        <v>47</v>
      </c>
      <c r="D338" s="50">
        <f t="shared" si="39"/>
        <v>6</v>
      </c>
      <c r="E338" s="54">
        <f t="shared" si="40"/>
        <v>41817</v>
      </c>
      <c r="F338" s="12">
        <f t="shared" si="41"/>
        <v>41817</v>
      </c>
      <c r="G338" s="149"/>
      <c r="H338" s="168"/>
      <c r="I338" s="169"/>
      <c r="J338" s="169"/>
      <c r="K338" s="169"/>
      <c r="L338" s="169"/>
      <c r="M338" s="169"/>
      <c r="N338" s="169"/>
      <c r="O338" s="169"/>
      <c r="P338" s="169"/>
      <c r="Q338" s="169"/>
      <c r="R338" s="169"/>
      <c r="S338" s="169"/>
      <c r="T338" s="169"/>
      <c r="U338" s="169"/>
      <c r="V338" s="169"/>
      <c r="W338" s="169"/>
      <c r="X338" s="169"/>
      <c r="Y338" s="169"/>
      <c r="Z338" s="169"/>
      <c r="AA338" s="170"/>
      <c r="AB338" s="171"/>
      <c r="AC338" s="167" t="str">
        <f t="shared" si="36"/>
        <v/>
      </c>
      <c r="AD338" s="34">
        <f>COUNTIF(Feiertage!$C$3:$C$115,F338)</f>
        <v>0</v>
      </c>
    </row>
    <row r="339" spans="1:30" x14ac:dyDescent="0.2">
      <c r="A339" s="48">
        <f t="shared" si="37"/>
        <v>26</v>
      </c>
      <c r="B339" s="50">
        <f t="shared" si="38"/>
        <v>6</v>
      </c>
      <c r="C339" s="50">
        <f t="shared" si="42"/>
        <v>47</v>
      </c>
      <c r="D339" s="50">
        <f t="shared" si="39"/>
        <v>6</v>
      </c>
      <c r="E339" s="54">
        <f t="shared" si="40"/>
        <v>41818</v>
      </c>
      <c r="F339" s="12">
        <f t="shared" si="41"/>
        <v>41818</v>
      </c>
      <c r="G339" s="149"/>
      <c r="H339" s="168"/>
      <c r="I339" s="169"/>
      <c r="J339" s="169"/>
      <c r="K339" s="169"/>
      <c r="L339" s="169"/>
      <c r="M339" s="169"/>
      <c r="N339" s="169"/>
      <c r="O339" s="169"/>
      <c r="P339" s="169"/>
      <c r="Q339" s="169"/>
      <c r="R339" s="169"/>
      <c r="S339" s="169"/>
      <c r="T339" s="169"/>
      <c r="U339" s="169"/>
      <c r="V339" s="169"/>
      <c r="W339" s="169"/>
      <c r="X339" s="169"/>
      <c r="Y339" s="169"/>
      <c r="Z339" s="169"/>
      <c r="AA339" s="170"/>
      <c r="AB339" s="171"/>
      <c r="AC339" s="167" t="str">
        <f t="shared" si="36"/>
        <v/>
      </c>
      <c r="AD339" s="34">
        <f>COUNTIF(Feiertage!$C$3:$C$115,F339)</f>
        <v>0</v>
      </c>
    </row>
    <row r="340" spans="1:30" x14ac:dyDescent="0.2">
      <c r="A340" s="48">
        <f t="shared" si="37"/>
        <v>26</v>
      </c>
      <c r="B340" s="50">
        <f t="shared" si="38"/>
        <v>7</v>
      </c>
      <c r="C340" s="50">
        <f t="shared" si="42"/>
        <v>47</v>
      </c>
      <c r="D340" s="50">
        <f t="shared" si="39"/>
        <v>6</v>
      </c>
      <c r="E340" s="54">
        <f t="shared" si="40"/>
        <v>41819</v>
      </c>
      <c r="F340" s="12">
        <f t="shared" si="41"/>
        <v>41819</v>
      </c>
      <c r="G340" s="149"/>
      <c r="H340" s="168"/>
      <c r="I340" s="169"/>
      <c r="J340" s="169"/>
      <c r="K340" s="169"/>
      <c r="L340" s="169"/>
      <c r="M340" s="169"/>
      <c r="N340" s="169"/>
      <c r="O340" s="169"/>
      <c r="P340" s="169"/>
      <c r="Q340" s="169"/>
      <c r="R340" s="169"/>
      <c r="S340" s="169"/>
      <c r="T340" s="169"/>
      <c r="U340" s="169"/>
      <c r="V340" s="169"/>
      <c r="W340" s="169"/>
      <c r="X340" s="169"/>
      <c r="Y340" s="169"/>
      <c r="Z340" s="169"/>
      <c r="AA340" s="170"/>
      <c r="AB340" s="171"/>
      <c r="AC340" s="167" t="str">
        <f t="shared" si="36"/>
        <v/>
      </c>
      <c r="AD340" s="34">
        <f>COUNTIF(Feiertage!$C$3:$C$115,F340)</f>
        <v>0</v>
      </c>
    </row>
    <row r="341" spans="1:30" x14ac:dyDescent="0.2">
      <c r="A341" s="48">
        <f t="shared" si="37"/>
        <v>27</v>
      </c>
      <c r="B341" s="50">
        <f t="shared" si="38"/>
        <v>1</v>
      </c>
      <c r="C341" s="50">
        <f t="shared" si="42"/>
        <v>48</v>
      </c>
      <c r="D341" s="50">
        <f t="shared" si="39"/>
        <v>6</v>
      </c>
      <c r="E341" s="54">
        <f t="shared" si="40"/>
        <v>41820</v>
      </c>
      <c r="F341" s="12">
        <f t="shared" si="41"/>
        <v>41820</v>
      </c>
      <c r="G341" s="149"/>
      <c r="H341" s="168"/>
      <c r="I341" s="169"/>
      <c r="J341" s="169"/>
      <c r="K341" s="169"/>
      <c r="L341" s="169"/>
      <c r="M341" s="169"/>
      <c r="N341" s="169"/>
      <c r="O341" s="169"/>
      <c r="P341" s="169"/>
      <c r="Q341" s="169"/>
      <c r="R341" s="169"/>
      <c r="S341" s="169"/>
      <c r="T341" s="169"/>
      <c r="U341" s="169"/>
      <c r="V341" s="169"/>
      <c r="W341" s="169"/>
      <c r="X341" s="169"/>
      <c r="Y341" s="169"/>
      <c r="Z341" s="169"/>
      <c r="AA341" s="170"/>
      <c r="AB341" s="171"/>
      <c r="AC341" s="167" t="str">
        <f t="shared" si="36"/>
        <v/>
      </c>
      <c r="AD341" s="34">
        <f>COUNTIF(Feiertage!$C$3:$C$115,F341)</f>
        <v>0</v>
      </c>
    </row>
    <row r="342" spans="1:30" x14ac:dyDescent="0.2">
      <c r="A342" s="48">
        <f t="shared" si="37"/>
        <v>27</v>
      </c>
      <c r="B342" s="50">
        <f t="shared" si="38"/>
        <v>2</v>
      </c>
      <c r="C342" s="50">
        <f t="shared" si="42"/>
        <v>48</v>
      </c>
      <c r="D342" s="50">
        <f t="shared" si="39"/>
        <v>7</v>
      </c>
      <c r="E342" s="54">
        <f t="shared" si="40"/>
        <v>41821</v>
      </c>
      <c r="F342" s="12">
        <f t="shared" si="41"/>
        <v>41821</v>
      </c>
      <c r="G342" s="149"/>
      <c r="H342" s="168"/>
      <c r="I342" s="169"/>
      <c r="J342" s="169"/>
      <c r="K342" s="169"/>
      <c r="L342" s="169"/>
      <c r="M342" s="169"/>
      <c r="N342" s="169"/>
      <c r="O342" s="169"/>
      <c r="P342" s="169"/>
      <c r="Q342" s="169"/>
      <c r="R342" s="169"/>
      <c r="S342" s="169"/>
      <c r="T342" s="169"/>
      <c r="U342" s="169"/>
      <c r="V342" s="169"/>
      <c r="W342" s="169"/>
      <c r="X342" s="169"/>
      <c r="Y342" s="169"/>
      <c r="Z342" s="169"/>
      <c r="AA342" s="170"/>
      <c r="AB342" s="171"/>
      <c r="AC342" s="167" t="str">
        <f t="shared" si="36"/>
        <v/>
      </c>
      <c r="AD342" s="34">
        <f>COUNTIF(Feiertage!$C$3:$C$115,F342)</f>
        <v>0</v>
      </c>
    </row>
    <row r="343" spans="1:30" x14ac:dyDescent="0.2">
      <c r="A343" s="48">
        <f t="shared" si="37"/>
        <v>27</v>
      </c>
      <c r="B343" s="50">
        <f t="shared" si="38"/>
        <v>3</v>
      </c>
      <c r="C343" s="50">
        <f t="shared" si="42"/>
        <v>48</v>
      </c>
      <c r="D343" s="50">
        <f t="shared" si="39"/>
        <v>7</v>
      </c>
      <c r="E343" s="54">
        <f t="shared" si="40"/>
        <v>41822</v>
      </c>
      <c r="F343" s="12">
        <f t="shared" si="41"/>
        <v>41822</v>
      </c>
      <c r="G343" s="149"/>
      <c r="H343" s="168"/>
      <c r="I343" s="169"/>
      <c r="J343" s="169"/>
      <c r="K343" s="169"/>
      <c r="L343" s="169"/>
      <c r="M343" s="169"/>
      <c r="N343" s="169"/>
      <c r="O343" s="169"/>
      <c r="P343" s="169"/>
      <c r="Q343" s="169"/>
      <c r="R343" s="169"/>
      <c r="S343" s="169"/>
      <c r="T343" s="169"/>
      <c r="U343" s="169"/>
      <c r="V343" s="169"/>
      <c r="W343" s="169"/>
      <c r="X343" s="169"/>
      <c r="Y343" s="169"/>
      <c r="Z343" s="169"/>
      <c r="AA343" s="170"/>
      <c r="AB343" s="171"/>
      <c r="AC343" s="167" t="str">
        <f t="shared" si="36"/>
        <v/>
      </c>
      <c r="AD343" s="34">
        <f>COUNTIF(Feiertage!$C$3:$C$115,F343)</f>
        <v>0</v>
      </c>
    </row>
    <row r="344" spans="1:30" x14ac:dyDescent="0.2">
      <c r="A344" s="48">
        <f t="shared" si="37"/>
        <v>27</v>
      </c>
      <c r="B344" s="50">
        <f t="shared" si="38"/>
        <v>4</v>
      </c>
      <c r="C344" s="50">
        <f t="shared" si="42"/>
        <v>48</v>
      </c>
      <c r="D344" s="50">
        <f t="shared" si="39"/>
        <v>7</v>
      </c>
      <c r="E344" s="54">
        <f t="shared" si="40"/>
        <v>41823</v>
      </c>
      <c r="F344" s="12">
        <f t="shared" si="41"/>
        <v>41823</v>
      </c>
      <c r="G344" s="149"/>
      <c r="H344" s="168"/>
      <c r="I344" s="169"/>
      <c r="J344" s="169"/>
      <c r="K344" s="169"/>
      <c r="L344" s="169"/>
      <c r="M344" s="169"/>
      <c r="N344" s="169"/>
      <c r="O344" s="169"/>
      <c r="P344" s="169"/>
      <c r="Q344" s="169"/>
      <c r="R344" s="169"/>
      <c r="S344" s="169"/>
      <c r="T344" s="169"/>
      <c r="U344" s="169"/>
      <c r="V344" s="169"/>
      <c r="W344" s="169"/>
      <c r="X344" s="169"/>
      <c r="Y344" s="169"/>
      <c r="Z344" s="169"/>
      <c r="AA344" s="170"/>
      <c r="AB344" s="171"/>
      <c r="AC344" s="167" t="str">
        <f t="shared" si="36"/>
        <v/>
      </c>
      <c r="AD344" s="34">
        <f>COUNTIF(Feiertage!$C$3:$C$115,F344)</f>
        <v>0</v>
      </c>
    </row>
    <row r="345" spans="1:30" x14ac:dyDescent="0.2">
      <c r="A345" s="48">
        <f t="shared" si="37"/>
        <v>27</v>
      </c>
      <c r="B345" s="50">
        <f t="shared" si="38"/>
        <v>5</v>
      </c>
      <c r="C345" s="50">
        <f t="shared" si="42"/>
        <v>48</v>
      </c>
      <c r="D345" s="50">
        <f t="shared" si="39"/>
        <v>7</v>
      </c>
      <c r="E345" s="54">
        <f t="shared" si="40"/>
        <v>41824</v>
      </c>
      <c r="F345" s="12">
        <f t="shared" si="41"/>
        <v>41824</v>
      </c>
      <c r="G345" s="149"/>
      <c r="H345" s="168"/>
      <c r="I345" s="169"/>
      <c r="J345" s="169"/>
      <c r="K345" s="169"/>
      <c r="L345" s="169"/>
      <c r="M345" s="169"/>
      <c r="N345" s="169"/>
      <c r="O345" s="169"/>
      <c r="P345" s="169"/>
      <c r="Q345" s="169"/>
      <c r="R345" s="169"/>
      <c r="S345" s="169"/>
      <c r="T345" s="169"/>
      <c r="U345" s="169"/>
      <c r="V345" s="169"/>
      <c r="W345" s="169"/>
      <c r="X345" s="169"/>
      <c r="Y345" s="169"/>
      <c r="Z345" s="169"/>
      <c r="AA345" s="170"/>
      <c r="AB345" s="171"/>
      <c r="AC345" s="167" t="str">
        <f t="shared" si="36"/>
        <v/>
      </c>
      <c r="AD345" s="34">
        <f>COUNTIF(Feiertage!$C$3:$C$115,F345)</f>
        <v>0</v>
      </c>
    </row>
    <row r="346" spans="1:30" x14ac:dyDescent="0.2">
      <c r="A346" s="48">
        <f t="shared" si="37"/>
        <v>27</v>
      </c>
      <c r="B346" s="50">
        <f t="shared" si="38"/>
        <v>6</v>
      </c>
      <c r="C346" s="50">
        <f t="shared" si="42"/>
        <v>48</v>
      </c>
      <c r="D346" s="50">
        <f t="shared" si="39"/>
        <v>7</v>
      </c>
      <c r="E346" s="54">
        <f t="shared" si="40"/>
        <v>41825</v>
      </c>
      <c r="F346" s="12">
        <f t="shared" si="41"/>
        <v>41825</v>
      </c>
      <c r="G346" s="149"/>
      <c r="H346" s="168"/>
      <c r="I346" s="169"/>
      <c r="J346" s="169"/>
      <c r="K346" s="169"/>
      <c r="L346" s="169"/>
      <c r="M346" s="169"/>
      <c r="N346" s="169"/>
      <c r="O346" s="169"/>
      <c r="P346" s="169"/>
      <c r="Q346" s="169"/>
      <c r="R346" s="169"/>
      <c r="S346" s="169"/>
      <c r="T346" s="169"/>
      <c r="U346" s="169"/>
      <c r="V346" s="169"/>
      <c r="W346" s="169"/>
      <c r="X346" s="169"/>
      <c r="Y346" s="169"/>
      <c r="Z346" s="169"/>
      <c r="AA346" s="170"/>
      <c r="AB346" s="171"/>
      <c r="AC346" s="167" t="str">
        <f t="shared" si="36"/>
        <v/>
      </c>
      <c r="AD346" s="34">
        <f>COUNTIF(Feiertage!$C$3:$C$115,F346)</f>
        <v>0</v>
      </c>
    </row>
    <row r="347" spans="1:30" x14ac:dyDescent="0.2">
      <c r="A347" s="48">
        <f t="shared" si="37"/>
        <v>27</v>
      </c>
      <c r="B347" s="50">
        <f t="shared" si="38"/>
        <v>7</v>
      </c>
      <c r="C347" s="50">
        <f t="shared" si="42"/>
        <v>48</v>
      </c>
      <c r="D347" s="50">
        <f t="shared" si="39"/>
        <v>7</v>
      </c>
      <c r="E347" s="54">
        <f t="shared" si="40"/>
        <v>41826</v>
      </c>
      <c r="F347" s="12">
        <f t="shared" si="41"/>
        <v>41826</v>
      </c>
      <c r="G347" s="149"/>
      <c r="H347" s="168"/>
      <c r="I347" s="169"/>
      <c r="J347" s="169"/>
      <c r="K347" s="169"/>
      <c r="L347" s="169"/>
      <c r="M347" s="169"/>
      <c r="N347" s="169"/>
      <c r="O347" s="169"/>
      <c r="P347" s="169"/>
      <c r="Q347" s="169"/>
      <c r="R347" s="169"/>
      <c r="S347" s="169"/>
      <c r="T347" s="169"/>
      <c r="U347" s="169"/>
      <c r="V347" s="169"/>
      <c r="W347" s="169"/>
      <c r="X347" s="169"/>
      <c r="Y347" s="169"/>
      <c r="Z347" s="169"/>
      <c r="AA347" s="170"/>
      <c r="AB347" s="171"/>
      <c r="AC347" s="167" t="str">
        <f t="shared" si="36"/>
        <v/>
      </c>
      <c r="AD347" s="34">
        <f>COUNTIF(Feiertage!$C$3:$C$115,F347)</f>
        <v>0</v>
      </c>
    </row>
    <row r="348" spans="1:30" x14ac:dyDescent="0.2">
      <c r="A348" s="48">
        <f t="shared" si="37"/>
        <v>28</v>
      </c>
      <c r="B348" s="50">
        <f t="shared" si="38"/>
        <v>1</v>
      </c>
      <c r="C348" s="50">
        <f t="shared" si="42"/>
        <v>49</v>
      </c>
      <c r="D348" s="50">
        <f t="shared" si="39"/>
        <v>7</v>
      </c>
      <c r="E348" s="54">
        <f t="shared" si="40"/>
        <v>41827</v>
      </c>
      <c r="F348" s="12">
        <f t="shared" si="41"/>
        <v>41827</v>
      </c>
      <c r="G348" s="149"/>
      <c r="H348" s="168"/>
      <c r="I348" s="169"/>
      <c r="J348" s="169"/>
      <c r="K348" s="169"/>
      <c r="L348" s="169"/>
      <c r="M348" s="169"/>
      <c r="N348" s="169"/>
      <c r="O348" s="169"/>
      <c r="P348" s="169"/>
      <c r="Q348" s="169"/>
      <c r="R348" s="169"/>
      <c r="S348" s="169"/>
      <c r="T348" s="169"/>
      <c r="U348" s="169"/>
      <c r="V348" s="169"/>
      <c r="W348" s="169"/>
      <c r="X348" s="169"/>
      <c r="Y348" s="169"/>
      <c r="Z348" s="169"/>
      <c r="AA348" s="170"/>
      <c r="AB348" s="171"/>
      <c r="AC348" s="167" t="str">
        <f t="shared" si="36"/>
        <v/>
      </c>
      <c r="AD348" s="34">
        <f>COUNTIF(Feiertage!$C$3:$C$115,F348)</f>
        <v>0</v>
      </c>
    </row>
    <row r="349" spans="1:30" x14ac:dyDescent="0.2">
      <c r="A349" s="48">
        <f t="shared" si="37"/>
        <v>28</v>
      </c>
      <c r="B349" s="50">
        <f t="shared" si="38"/>
        <v>2</v>
      </c>
      <c r="C349" s="50">
        <f t="shared" si="42"/>
        <v>49</v>
      </c>
      <c r="D349" s="50">
        <f t="shared" si="39"/>
        <v>7</v>
      </c>
      <c r="E349" s="54">
        <f t="shared" si="40"/>
        <v>41828</v>
      </c>
      <c r="F349" s="12">
        <f t="shared" si="41"/>
        <v>41828</v>
      </c>
      <c r="G349" s="149"/>
      <c r="H349" s="168"/>
      <c r="I349" s="169"/>
      <c r="J349" s="169"/>
      <c r="K349" s="169"/>
      <c r="L349" s="169"/>
      <c r="M349" s="169"/>
      <c r="N349" s="169"/>
      <c r="O349" s="169"/>
      <c r="P349" s="169"/>
      <c r="Q349" s="169"/>
      <c r="R349" s="169"/>
      <c r="S349" s="169"/>
      <c r="T349" s="169"/>
      <c r="U349" s="169"/>
      <c r="V349" s="169"/>
      <c r="W349" s="169"/>
      <c r="X349" s="169"/>
      <c r="Y349" s="169"/>
      <c r="Z349" s="169"/>
      <c r="AA349" s="170"/>
      <c r="AB349" s="171"/>
      <c r="AC349" s="167" t="str">
        <f t="shared" si="36"/>
        <v/>
      </c>
      <c r="AD349" s="34">
        <f>COUNTIF(Feiertage!$C$3:$C$115,F349)</f>
        <v>0</v>
      </c>
    </row>
    <row r="350" spans="1:30" x14ac:dyDescent="0.2">
      <c r="A350" s="48">
        <f t="shared" si="37"/>
        <v>28</v>
      </c>
      <c r="B350" s="50">
        <f t="shared" si="38"/>
        <v>3</v>
      </c>
      <c r="C350" s="50">
        <f t="shared" si="42"/>
        <v>49</v>
      </c>
      <c r="D350" s="50">
        <f t="shared" si="39"/>
        <v>7</v>
      </c>
      <c r="E350" s="54">
        <f t="shared" si="40"/>
        <v>41829</v>
      </c>
      <c r="F350" s="12">
        <f t="shared" si="41"/>
        <v>41829</v>
      </c>
      <c r="G350" s="149"/>
      <c r="H350" s="168"/>
      <c r="I350" s="169"/>
      <c r="J350" s="169"/>
      <c r="K350" s="169"/>
      <c r="L350" s="169"/>
      <c r="M350" s="169"/>
      <c r="N350" s="169"/>
      <c r="O350" s="169"/>
      <c r="P350" s="169"/>
      <c r="Q350" s="169"/>
      <c r="R350" s="169"/>
      <c r="S350" s="169"/>
      <c r="T350" s="169"/>
      <c r="U350" s="169"/>
      <c r="V350" s="169"/>
      <c r="W350" s="169"/>
      <c r="X350" s="169"/>
      <c r="Y350" s="169"/>
      <c r="Z350" s="169"/>
      <c r="AA350" s="170"/>
      <c r="AB350" s="171"/>
      <c r="AC350" s="167" t="str">
        <f t="shared" si="36"/>
        <v/>
      </c>
      <c r="AD350" s="34">
        <f>COUNTIF(Feiertage!$C$3:$C$115,F350)</f>
        <v>0</v>
      </c>
    </row>
    <row r="351" spans="1:30" x14ac:dyDescent="0.2">
      <c r="A351" s="48">
        <f t="shared" si="37"/>
        <v>28</v>
      </c>
      <c r="B351" s="50">
        <f t="shared" si="38"/>
        <v>4</v>
      </c>
      <c r="C351" s="50">
        <f t="shared" si="42"/>
        <v>49</v>
      </c>
      <c r="D351" s="50">
        <f t="shared" si="39"/>
        <v>7</v>
      </c>
      <c r="E351" s="54">
        <f t="shared" si="40"/>
        <v>41830</v>
      </c>
      <c r="F351" s="12">
        <f t="shared" si="41"/>
        <v>41830</v>
      </c>
      <c r="G351" s="149"/>
      <c r="H351" s="168"/>
      <c r="I351" s="169"/>
      <c r="J351" s="169"/>
      <c r="K351" s="169"/>
      <c r="L351" s="169"/>
      <c r="M351" s="169"/>
      <c r="N351" s="169"/>
      <c r="O351" s="169"/>
      <c r="P351" s="169"/>
      <c r="Q351" s="169"/>
      <c r="R351" s="169"/>
      <c r="S351" s="169"/>
      <c r="T351" s="169"/>
      <c r="U351" s="169"/>
      <c r="V351" s="169"/>
      <c r="W351" s="169"/>
      <c r="X351" s="169"/>
      <c r="Y351" s="169"/>
      <c r="Z351" s="169"/>
      <c r="AA351" s="170"/>
      <c r="AB351" s="171"/>
      <c r="AC351" s="167" t="str">
        <f t="shared" si="36"/>
        <v/>
      </c>
      <c r="AD351" s="34">
        <f>COUNTIF(Feiertage!$C$3:$C$115,F351)</f>
        <v>0</v>
      </c>
    </row>
    <row r="352" spans="1:30" x14ac:dyDescent="0.2">
      <c r="A352" s="48">
        <f t="shared" si="37"/>
        <v>28</v>
      </c>
      <c r="B352" s="50">
        <f t="shared" si="38"/>
        <v>5</v>
      </c>
      <c r="C352" s="50">
        <f t="shared" si="42"/>
        <v>49</v>
      </c>
      <c r="D352" s="50">
        <f t="shared" si="39"/>
        <v>7</v>
      </c>
      <c r="E352" s="54">
        <f t="shared" si="40"/>
        <v>41831</v>
      </c>
      <c r="F352" s="12">
        <f t="shared" si="41"/>
        <v>41831</v>
      </c>
      <c r="G352" s="149"/>
      <c r="H352" s="168"/>
      <c r="I352" s="169"/>
      <c r="J352" s="169"/>
      <c r="K352" s="169"/>
      <c r="L352" s="169"/>
      <c r="M352" s="169"/>
      <c r="N352" s="169"/>
      <c r="O352" s="169"/>
      <c r="P352" s="169"/>
      <c r="Q352" s="169"/>
      <c r="R352" s="169"/>
      <c r="S352" s="169"/>
      <c r="T352" s="169"/>
      <c r="U352" s="169"/>
      <c r="V352" s="169"/>
      <c r="W352" s="169"/>
      <c r="X352" s="169"/>
      <c r="Y352" s="169"/>
      <c r="Z352" s="169"/>
      <c r="AA352" s="170"/>
      <c r="AB352" s="171"/>
      <c r="AC352" s="167" t="str">
        <f t="shared" si="36"/>
        <v/>
      </c>
      <c r="AD352" s="34">
        <f>COUNTIF(Feiertage!$C$3:$C$115,F352)</f>
        <v>0</v>
      </c>
    </row>
    <row r="353" spans="1:30" x14ac:dyDescent="0.2">
      <c r="A353" s="48">
        <f t="shared" si="37"/>
        <v>28</v>
      </c>
      <c r="B353" s="50">
        <f t="shared" si="38"/>
        <v>6</v>
      </c>
      <c r="C353" s="50">
        <f t="shared" si="42"/>
        <v>49</v>
      </c>
      <c r="D353" s="50">
        <f t="shared" si="39"/>
        <v>7</v>
      </c>
      <c r="E353" s="54">
        <f t="shared" si="40"/>
        <v>41832</v>
      </c>
      <c r="F353" s="12">
        <f t="shared" si="41"/>
        <v>41832</v>
      </c>
      <c r="G353" s="149"/>
      <c r="H353" s="168"/>
      <c r="I353" s="169"/>
      <c r="J353" s="169"/>
      <c r="K353" s="169"/>
      <c r="L353" s="169"/>
      <c r="M353" s="169"/>
      <c r="N353" s="169"/>
      <c r="O353" s="169"/>
      <c r="P353" s="169"/>
      <c r="Q353" s="169"/>
      <c r="R353" s="169"/>
      <c r="S353" s="169"/>
      <c r="T353" s="169"/>
      <c r="U353" s="169"/>
      <c r="V353" s="169"/>
      <c r="W353" s="169"/>
      <c r="X353" s="169"/>
      <c r="Y353" s="169"/>
      <c r="Z353" s="169"/>
      <c r="AA353" s="170"/>
      <c r="AB353" s="171"/>
      <c r="AC353" s="167" t="str">
        <f t="shared" si="36"/>
        <v/>
      </c>
      <c r="AD353" s="34">
        <f>COUNTIF(Feiertage!$C$3:$C$115,F353)</f>
        <v>0</v>
      </c>
    </row>
    <row r="354" spans="1:30" x14ac:dyDescent="0.2">
      <c r="A354" s="48">
        <f t="shared" si="37"/>
        <v>28</v>
      </c>
      <c r="B354" s="50">
        <f t="shared" si="38"/>
        <v>7</v>
      </c>
      <c r="C354" s="50">
        <f t="shared" si="42"/>
        <v>49</v>
      </c>
      <c r="D354" s="50">
        <f t="shared" si="39"/>
        <v>7</v>
      </c>
      <c r="E354" s="54">
        <f t="shared" si="40"/>
        <v>41833</v>
      </c>
      <c r="F354" s="12">
        <f t="shared" si="41"/>
        <v>41833</v>
      </c>
      <c r="G354" s="149"/>
      <c r="H354" s="168"/>
      <c r="I354" s="169"/>
      <c r="J354" s="169"/>
      <c r="K354" s="169"/>
      <c r="L354" s="169"/>
      <c r="M354" s="169"/>
      <c r="N354" s="169"/>
      <c r="O354" s="169"/>
      <c r="P354" s="169"/>
      <c r="Q354" s="169"/>
      <c r="R354" s="169"/>
      <c r="S354" s="169"/>
      <c r="T354" s="169"/>
      <c r="U354" s="169"/>
      <c r="V354" s="169"/>
      <c r="W354" s="169"/>
      <c r="X354" s="169"/>
      <c r="Y354" s="169"/>
      <c r="Z354" s="169"/>
      <c r="AA354" s="170"/>
      <c r="AB354" s="171"/>
      <c r="AC354" s="167" t="str">
        <f t="shared" si="36"/>
        <v/>
      </c>
      <c r="AD354" s="34">
        <f>COUNTIF(Feiertage!$C$3:$C$115,F354)</f>
        <v>0</v>
      </c>
    </row>
    <row r="355" spans="1:30" x14ac:dyDescent="0.2">
      <c r="A355" s="48">
        <f t="shared" si="37"/>
        <v>29</v>
      </c>
      <c r="B355" s="50">
        <f t="shared" si="38"/>
        <v>1</v>
      </c>
      <c r="C355" s="50">
        <f t="shared" si="42"/>
        <v>50</v>
      </c>
      <c r="D355" s="50">
        <f t="shared" si="39"/>
        <v>7</v>
      </c>
      <c r="E355" s="54">
        <f t="shared" si="40"/>
        <v>41834</v>
      </c>
      <c r="F355" s="12">
        <f t="shared" si="41"/>
        <v>41834</v>
      </c>
      <c r="G355" s="149"/>
      <c r="H355" s="168"/>
      <c r="I355" s="169"/>
      <c r="J355" s="169"/>
      <c r="K355" s="169"/>
      <c r="L355" s="169"/>
      <c r="M355" s="169"/>
      <c r="N355" s="169"/>
      <c r="O355" s="169"/>
      <c r="P355" s="169"/>
      <c r="Q355" s="169"/>
      <c r="R355" s="169"/>
      <c r="S355" s="169"/>
      <c r="T355" s="169"/>
      <c r="U355" s="169"/>
      <c r="V355" s="169"/>
      <c r="W355" s="169"/>
      <c r="X355" s="169"/>
      <c r="Y355" s="169"/>
      <c r="Z355" s="169"/>
      <c r="AA355" s="170"/>
      <c r="AB355" s="171"/>
      <c r="AC355" s="167" t="str">
        <f t="shared" si="36"/>
        <v/>
      </c>
      <c r="AD355" s="34">
        <f>COUNTIF(Feiertage!$C$3:$C$115,F355)</f>
        <v>0</v>
      </c>
    </row>
    <row r="356" spans="1:30" x14ac:dyDescent="0.2">
      <c r="A356" s="48">
        <f t="shared" si="37"/>
        <v>29</v>
      </c>
      <c r="B356" s="50">
        <f t="shared" si="38"/>
        <v>2</v>
      </c>
      <c r="C356" s="50">
        <f t="shared" si="42"/>
        <v>50</v>
      </c>
      <c r="D356" s="50">
        <f t="shared" si="39"/>
        <v>7</v>
      </c>
      <c r="E356" s="54">
        <f t="shared" si="40"/>
        <v>41835</v>
      </c>
      <c r="F356" s="12">
        <f t="shared" si="41"/>
        <v>41835</v>
      </c>
      <c r="G356" s="149"/>
      <c r="H356" s="168"/>
      <c r="I356" s="169"/>
      <c r="J356" s="169"/>
      <c r="K356" s="169"/>
      <c r="L356" s="169"/>
      <c r="M356" s="169"/>
      <c r="N356" s="169"/>
      <c r="O356" s="169"/>
      <c r="P356" s="169"/>
      <c r="Q356" s="169"/>
      <c r="R356" s="169"/>
      <c r="S356" s="169"/>
      <c r="T356" s="169"/>
      <c r="U356" s="169"/>
      <c r="V356" s="169"/>
      <c r="W356" s="169"/>
      <c r="X356" s="169"/>
      <c r="Y356" s="169"/>
      <c r="Z356" s="169"/>
      <c r="AA356" s="170"/>
      <c r="AB356" s="171"/>
      <c r="AC356" s="167" t="str">
        <f t="shared" si="36"/>
        <v/>
      </c>
      <c r="AD356" s="34">
        <f>COUNTIF(Feiertage!$C$3:$C$115,F356)</f>
        <v>0</v>
      </c>
    </row>
    <row r="357" spans="1:30" x14ac:dyDescent="0.2">
      <c r="A357" s="48">
        <f t="shared" si="37"/>
        <v>29</v>
      </c>
      <c r="B357" s="50">
        <f t="shared" si="38"/>
        <v>3</v>
      </c>
      <c r="C357" s="50">
        <f t="shared" si="42"/>
        <v>50</v>
      </c>
      <c r="D357" s="50">
        <f t="shared" si="39"/>
        <v>7</v>
      </c>
      <c r="E357" s="54">
        <f t="shared" si="40"/>
        <v>41836</v>
      </c>
      <c r="F357" s="12">
        <f t="shared" si="41"/>
        <v>41836</v>
      </c>
      <c r="G357" s="149"/>
      <c r="H357" s="168"/>
      <c r="I357" s="169"/>
      <c r="J357" s="169"/>
      <c r="K357" s="169"/>
      <c r="L357" s="169"/>
      <c r="M357" s="169"/>
      <c r="N357" s="169"/>
      <c r="O357" s="169"/>
      <c r="P357" s="169"/>
      <c r="Q357" s="169"/>
      <c r="R357" s="169"/>
      <c r="S357" s="169"/>
      <c r="T357" s="169"/>
      <c r="U357" s="169"/>
      <c r="V357" s="169"/>
      <c r="W357" s="169"/>
      <c r="X357" s="169"/>
      <c r="Y357" s="169"/>
      <c r="Z357" s="169"/>
      <c r="AA357" s="170"/>
      <c r="AB357" s="171"/>
      <c r="AC357" s="167" t="str">
        <f t="shared" si="36"/>
        <v/>
      </c>
      <c r="AD357" s="34">
        <f>COUNTIF(Feiertage!$C$3:$C$115,F357)</f>
        <v>0</v>
      </c>
    </row>
    <row r="358" spans="1:30" x14ac:dyDescent="0.2">
      <c r="A358" s="48">
        <f t="shared" si="37"/>
        <v>29</v>
      </c>
      <c r="B358" s="50">
        <f t="shared" si="38"/>
        <v>4</v>
      </c>
      <c r="C358" s="50">
        <f t="shared" si="42"/>
        <v>50</v>
      </c>
      <c r="D358" s="50">
        <f t="shared" si="39"/>
        <v>7</v>
      </c>
      <c r="E358" s="54">
        <f t="shared" si="40"/>
        <v>41837</v>
      </c>
      <c r="F358" s="12">
        <f t="shared" si="41"/>
        <v>41837</v>
      </c>
      <c r="G358" s="149"/>
      <c r="H358" s="168"/>
      <c r="I358" s="169"/>
      <c r="J358" s="169"/>
      <c r="K358" s="169"/>
      <c r="L358" s="169"/>
      <c r="M358" s="169"/>
      <c r="N358" s="169"/>
      <c r="O358" s="169"/>
      <c r="P358" s="169"/>
      <c r="Q358" s="169"/>
      <c r="R358" s="169"/>
      <c r="S358" s="169"/>
      <c r="T358" s="169"/>
      <c r="U358" s="169"/>
      <c r="V358" s="169"/>
      <c r="W358" s="169"/>
      <c r="X358" s="169"/>
      <c r="Y358" s="169"/>
      <c r="Z358" s="169"/>
      <c r="AA358" s="170"/>
      <c r="AB358" s="171"/>
      <c r="AC358" s="167" t="str">
        <f t="shared" si="36"/>
        <v/>
      </c>
      <c r="AD358" s="34">
        <f>COUNTIF(Feiertage!$C$3:$C$115,F358)</f>
        <v>0</v>
      </c>
    </row>
    <row r="359" spans="1:30" x14ac:dyDescent="0.2">
      <c r="A359" s="48">
        <f t="shared" si="37"/>
        <v>29</v>
      </c>
      <c r="B359" s="50">
        <f t="shared" si="38"/>
        <v>5</v>
      </c>
      <c r="C359" s="50">
        <f t="shared" si="42"/>
        <v>50</v>
      </c>
      <c r="D359" s="50">
        <f t="shared" si="39"/>
        <v>7</v>
      </c>
      <c r="E359" s="54">
        <f t="shared" si="40"/>
        <v>41838</v>
      </c>
      <c r="F359" s="12">
        <f t="shared" si="41"/>
        <v>41838</v>
      </c>
      <c r="G359" s="149"/>
      <c r="H359" s="168"/>
      <c r="I359" s="169"/>
      <c r="J359" s="169"/>
      <c r="K359" s="169"/>
      <c r="L359" s="169"/>
      <c r="M359" s="169"/>
      <c r="N359" s="169"/>
      <c r="O359" s="169"/>
      <c r="P359" s="169"/>
      <c r="Q359" s="169"/>
      <c r="R359" s="169"/>
      <c r="S359" s="169"/>
      <c r="T359" s="169"/>
      <c r="U359" s="169"/>
      <c r="V359" s="169"/>
      <c r="W359" s="169"/>
      <c r="X359" s="169"/>
      <c r="Y359" s="169"/>
      <c r="Z359" s="169"/>
      <c r="AA359" s="170"/>
      <c r="AB359" s="171"/>
      <c r="AC359" s="167" t="str">
        <f t="shared" si="36"/>
        <v/>
      </c>
      <c r="AD359" s="34">
        <f>COUNTIF(Feiertage!$C$3:$C$115,F359)</f>
        <v>0</v>
      </c>
    </row>
    <row r="360" spans="1:30" x14ac:dyDescent="0.2">
      <c r="A360" s="48">
        <f t="shared" si="37"/>
        <v>29</v>
      </c>
      <c r="B360" s="50">
        <f t="shared" si="38"/>
        <v>6</v>
      </c>
      <c r="C360" s="50">
        <f t="shared" si="42"/>
        <v>50</v>
      </c>
      <c r="D360" s="50">
        <f t="shared" si="39"/>
        <v>7</v>
      </c>
      <c r="E360" s="54">
        <f t="shared" si="40"/>
        <v>41839</v>
      </c>
      <c r="F360" s="12">
        <f t="shared" si="41"/>
        <v>41839</v>
      </c>
      <c r="G360" s="149"/>
      <c r="H360" s="168"/>
      <c r="I360" s="169"/>
      <c r="J360" s="169"/>
      <c r="K360" s="169"/>
      <c r="L360" s="169"/>
      <c r="M360" s="169"/>
      <c r="N360" s="169"/>
      <c r="O360" s="169"/>
      <c r="P360" s="169"/>
      <c r="Q360" s="169"/>
      <c r="R360" s="169"/>
      <c r="S360" s="169"/>
      <c r="T360" s="169"/>
      <c r="U360" s="169"/>
      <c r="V360" s="169"/>
      <c r="W360" s="169"/>
      <c r="X360" s="169"/>
      <c r="Y360" s="169"/>
      <c r="Z360" s="169"/>
      <c r="AA360" s="170"/>
      <c r="AB360" s="171"/>
      <c r="AC360" s="167" t="str">
        <f t="shared" si="36"/>
        <v/>
      </c>
      <c r="AD360" s="34">
        <f>COUNTIF(Feiertage!$C$3:$C$115,F360)</f>
        <v>0</v>
      </c>
    </row>
    <row r="361" spans="1:30" x14ac:dyDescent="0.2">
      <c r="A361" s="48">
        <f t="shared" si="37"/>
        <v>29</v>
      </c>
      <c r="B361" s="50">
        <f t="shared" si="38"/>
        <v>7</v>
      </c>
      <c r="C361" s="50">
        <f t="shared" si="42"/>
        <v>50</v>
      </c>
      <c r="D361" s="50">
        <f t="shared" si="39"/>
        <v>7</v>
      </c>
      <c r="E361" s="54">
        <f t="shared" si="40"/>
        <v>41840</v>
      </c>
      <c r="F361" s="12">
        <f t="shared" si="41"/>
        <v>41840</v>
      </c>
      <c r="G361" s="149"/>
      <c r="H361" s="168"/>
      <c r="I361" s="169"/>
      <c r="J361" s="169"/>
      <c r="K361" s="169"/>
      <c r="L361" s="169"/>
      <c r="M361" s="169"/>
      <c r="N361" s="169"/>
      <c r="O361" s="169"/>
      <c r="P361" s="169"/>
      <c r="Q361" s="169"/>
      <c r="R361" s="169"/>
      <c r="S361" s="169"/>
      <c r="T361" s="169"/>
      <c r="U361" s="169"/>
      <c r="V361" s="169"/>
      <c r="W361" s="169"/>
      <c r="X361" s="169"/>
      <c r="Y361" s="169"/>
      <c r="Z361" s="169"/>
      <c r="AA361" s="170"/>
      <c r="AB361" s="171"/>
      <c r="AC361" s="167" t="str">
        <f t="shared" si="36"/>
        <v/>
      </c>
      <c r="AD361" s="34">
        <f>COUNTIF(Feiertage!$C$3:$C$115,F361)</f>
        <v>0</v>
      </c>
    </row>
    <row r="362" spans="1:30" x14ac:dyDescent="0.2">
      <c r="A362" s="48">
        <f t="shared" si="37"/>
        <v>30</v>
      </c>
      <c r="B362" s="50">
        <f t="shared" si="38"/>
        <v>1</v>
      </c>
      <c r="C362" s="50">
        <f t="shared" si="42"/>
        <v>51</v>
      </c>
      <c r="D362" s="50">
        <f t="shared" si="39"/>
        <v>7</v>
      </c>
      <c r="E362" s="54">
        <f t="shared" si="40"/>
        <v>41841</v>
      </c>
      <c r="F362" s="12">
        <f t="shared" si="41"/>
        <v>41841</v>
      </c>
      <c r="G362" s="149"/>
      <c r="H362" s="168"/>
      <c r="I362" s="169"/>
      <c r="J362" s="169"/>
      <c r="K362" s="169"/>
      <c r="L362" s="169"/>
      <c r="M362" s="169"/>
      <c r="N362" s="169"/>
      <c r="O362" s="169"/>
      <c r="P362" s="169"/>
      <c r="Q362" s="169"/>
      <c r="R362" s="169"/>
      <c r="S362" s="169"/>
      <c r="T362" s="169"/>
      <c r="U362" s="169"/>
      <c r="V362" s="169"/>
      <c r="W362" s="169"/>
      <c r="X362" s="169"/>
      <c r="Y362" s="169"/>
      <c r="Z362" s="169"/>
      <c r="AA362" s="170"/>
      <c r="AB362" s="171"/>
      <c r="AC362" s="167" t="str">
        <f t="shared" si="36"/>
        <v/>
      </c>
      <c r="AD362" s="34">
        <f>COUNTIF(Feiertage!$C$3:$C$115,F362)</f>
        <v>0</v>
      </c>
    </row>
    <row r="363" spans="1:30" x14ac:dyDescent="0.2">
      <c r="A363" s="48">
        <f t="shared" si="37"/>
        <v>30</v>
      </c>
      <c r="B363" s="50">
        <f t="shared" si="38"/>
        <v>2</v>
      </c>
      <c r="C363" s="50">
        <f t="shared" si="42"/>
        <v>51</v>
      </c>
      <c r="D363" s="50">
        <f t="shared" si="39"/>
        <v>7</v>
      </c>
      <c r="E363" s="54">
        <f t="shared" si="40"/>
        <v>41842</v>
      </c>
      <c r="F363" s="12">
        <f t="shared" si="41"/>
        <v>41842</v>
      </c>
      <c r="G363" s="149"/>
      <c r="H363" s="168"/>
      <c r="I363" s="169"/>
      <c r="J363" s="169"/>
      <c r="K363" s="169"/>
      <c r="L363" s="169"/>
      <c r="M363" s="169"/>
      <c r="N363" s="169"/>
      <c r="O363" s="169"/>
      <c r="P363" s="169"/>
      <c r="Q363" s="169"/>
      <c r="R363" s="169"/>
      <c r="S363" s="169"/>
      <c r="T363" s="169"/>
      <c r="U363" s="169"/>
      <c r="V363" s="169"/>
      <c r="W363" s="169"/>
      <c r="X363" s="169"/>
      <c r="Y363" s="169"/>
      <c r="Z363" s="169"/>
      <c r="AA363" s="170"/>
      <c r="AB363" s="171"/>
      <c r="AC363" s="167" t="str">
        <f t="shared" si="36"/>
        <v/>
      </c>
      <c r="AD363" s="34">
        <f>COUNTIF(Feiertage!$C$3:$C$115,F363)</f>
        <v>0</v>
      </c>
    </row>
    <row r="364" spans="1:30" x14ac:dyDescent="0.2">
      <c r="A364" s="48">
        <f t="shared" si="37"/>
        <v>30</v>
      </c>
      <c r="B364" s="50">
        <f t="shared" si="38"/>
        <v>3</v>
      </c>
      <c r="C364" s="50">
        <f t="shared" si="42"/>
        <v>51</v>
      </c>
      <c r="D364" s="50">
        <f t="shared" si="39"/>
        <v>7</v>
      </c>
      <c r="E364" s="54">
        <f t="shared" si="40"/>
        <v>41843</v>
      </c>
      <c r="F364" s="12">
        <f t="shared" si="41"/>
        <v>41843</v>
      </c>
      <c r="G364" s="149"/>
      <c r="H364" s="168"/>
      <c r="I364" s="169"/>
      <c r="J364" s="169"/>
      <c r="K364" s="169"/>
      <c r="L364" s="169"/>
      <c r="M364" s="169"/>
      <c r="N364" s="169"/>
      <c r="O364" s="169"/>
      <c r="P364" s="169"/>
      <c r="Q364" s="169"/>
      <c r="R364" s="169"/>
      <c r="S364" s="169"/>
      <c r="T364" s="169"/>
      <c r="U364" s="169"/>
      <c r="V364" s="169"/>
      <c r="W364" s="169"/>
      <c r="X364" s="169"/>
      <c r="Y364" s="169"/>
      <c r="Z364" s="169"/>
      <c r="AA364" s="170"/>
      <c r="AB364" s="171"/>
      <c r="AC364" s="167" t="str">
        <f t="shared" si="36"/>
        <v/>
      </c>
      <c r="AD364" s="34">
        <f>COUNTIF(Feiertage!$C$3:$C$115,F364)</f>
        <v>0</v>
      </c>
    </row>
    <row r="365" spans="1:30" x14ac:dyDescent="0.2">
      <c r="A365" s="48">
        <f t="shared" si="37"/>
        <v>30</v>
      </c>
      <c r="B365" s="50">
        <f t="shared" si="38"/>
        <v>4</v>
      </c>
      <c r="C365" s="50">
        <f t="shared" si="42"/>
        <v>51</v>
      </c>
      <c r="D365" s="50">
        <f t="shared" si="39"/>
        <v>7</v>
      </c>
      <c r="E365" s="54">
        <f t="shared" si="40"/>
        <v>41844</v>
      </c>
      <c r="F365" s="12">
        <f t="shared" si="41"/>
        <v>41844</v>
      </c>
      <c r="G365" s="149"/>
      <c r="H365" s="168"/>
      <c r="I365" s="169"/>
      <c r="J365" s="169"/>
      <c r="K365" s="169"/>
      <c r="L365" s="169"/>
      <c r="M365" s="169"/>
      <c r="N365" s="169"/>
      <c r="O365" s="169"/>
      <c r="P365" s="169"/>
      <c r="Q365" s="169"/>
      <c r="R365" s="169"/>
      <c r="S365" s="169"/>
      <c r="T365" s="169"/>
      <c r="U365" s="169"/>
      <c r="V365" s="169"/>
      <c r="W365" s="169"/>
      <c r="X365" s="169"/>
      <c r="Y365" s="169"/>
      <c r="Z365" s="169"/>
      <c r="AA365" s="170"/>
      <c r="AB365" s="171"/>
      <c r="AC365" s="167" t="str">
        <f t="shared" si="36"/>
        <v/>
      </c>
      <c r="AD365" s="34">
        <f>COUNTIF(Feiertage!$C$3:$C$115,F365)</f>
        <v>0</v>
      </c>
    </row>
    <row r="366" spans="1:30" x14ac:dyDescent="0.2">
      <c r="A366" s="48">
        <f t="shared" si="37"/>
        <v>30</v>
      </c>
      <c r="B366" s="50">
        <f t="shared" si="38"/>
        <v>5</v>
      </c>
      <c r="C366" s="50">
        <f t="shared" si="42"/>
        <v>51</v>
      </c>
      <c r="D366" s="50">
        <f t="shared" si="39"/>
        <v>7</v>
      </c>
      <c r="E366" s="54">
        <f t="shared" si="40"/>
        <v>41845</v>
      </c>
      <c r="F366" s="12">
        <f t="shared" si="41"/>
        <v>41845</v>
      </c>
      <c r="G366" s="149"/>
      <c r="H366" s="168"/>
      <c r="I366" s="169"/>
      <c r="J366" s="169"/>
      <c r="K366" s="169"/>
      <c r="L366" s="169"/>
      <c r="M366" s="169"/>
      <c r="N366" s="169"/>
      <c r="O366" s="169"/>
      <c r="P366" s="169"/>
      <c r="Q366" s="169"/>
      <c r="R366" s="169"/>
      <c r="S366" s="169"/>
      <c r="T366" s="169"/>
      <c r="U366" s="169"/>
      <c r="V366" s="169"/>
      <c r="W366" s="169"/>
      <c r="X366" s="169"/>
      <c r="Y366" s="169"/>
      <c r="Z366" s="169"/>
      <c r="AA366" s="170"/>
      <c r="AB366" s="171"/>
      <c r="AC366" s="167" t="str">
        <f t="shared" si="36"/>
        <v/>
      </c>
      <c r="AD366" s="34">
        <f>COUNTIF(Feiertage!$C$3:$C$115,F366)</f>
        <v>0</v>
      </c>
    </row>
    <row r="367" spans="1:30" x14ac:dyDescent="0.2">
      <c r="A367" s="48">
        <f t="shared" si="37"/>
        <v>30</v>
      </c>
      <c r="B367" s="50">
        <f t="shared" si="38"/>
        <v>6</v>
      </c>
      <c r="C367" s="50">
        <f t="shared" si="42"/>
        <v>51</v>
      </c>
      <c r="D367" s="50">
        <f t="shared" si="39"/>
        <v>7</v>
      </c>
      <c r="E367" s="54">
        <f t="shared" si="40"/>
        <v>41846</v>
      </c>
      <c r="F367" s="12">
        <f t="shared" si="41"/>
        <v>41846</v>
      </c>
      <c r="G367" s="149"/>
      <c r="H367" s="168"/>
      <c r="I367" s="169"/>
      <c r="J367" s="169"/>
      <c r="K367" s="169"/>
      <c r="L367" s="169"/>
      <c r="M367" s="169"/>
      <c r="N367" s="169"/>
      <c r="O367" s="169"/>
      <c r="P367" s="169"/>
      <c r="Q367" s="169"/>
      <c r="R367" s="169"/>
      <c r="S367" s="169"/>
      <c r="T367" s="169"/>
      <c r="U367" s="169"/>
      <c r="V367" s="169"/>
      <c r="W367" s="169"/>
      <c r="X367" s="169"/>
      <c r="Y367" s="169"/>
      <c r="Z367" s="169"/>
      <c r="AA367" s="170"/>
      <c r="AB367" s="171"/>
      <c r="AC367" s="167" t="str">
        <f t="shared" si="36"/>
        <v/>
      </c>
      <c r="AD367" s="34">
        <f>COUNTIF(Feiertage!$C$3:$C$115,F367)</f>
        <v>0</v>
      </c>
    </row>
    <row r="368" spans="1:30" x14ac:dyDescent="0.2">
      <c r="A368" s="48">
        <f t="shared" si="37"/>
        <v>30</v>
      </c>
      <c r="B368" s="50">
        <f t="shared" si="38"/>
        <v>7</v>
      </c>
      <c r="C368" s="50">
        <f t="shared" si="42"/>
        <v>51</v>
      </c>
      <c r="D368" s="50">
        <f t="shared" si="39"/>
        <v>7</v>
      </c>
      <c r="E368" s="54">
        <f t="shared" si="40"/>
        <v>41847</v>
      </c>
      <c r="F368" s="12">
        <f t="shared" si="41"/>
        <v>41847</v>
      </c>
      <c r="G368" s="149"/>
      <c r="H368" s="168"/>
      <c r="I368" s="169"/>
      <c r="J368" s="169"/>
      <c r="K368" s="169"/>
      <c r="L368" s="169"/>
      <c r="M368" s="169"/>
      <c r="N368" s="169"/>
      <c r="O368" s="169"/>
      <c r="P368" s="169"/>
      <c r="Q368" s="169"/>
      <c r="R368" s="169"/>
      <c r="S368" s="169"/>
      <c r="T368" s="169"/>
      <c r="U368" s="169"/>
      <c r="V368" s="169"/>
      <c r="W368" s="169"/>
      <c r="X368" s="169"/>
      <c r="Y368" s="169"/>
      <c r="Z368" s="169"/>
      <c r="AA368" s="170"/>
      <c r="AB368" s="171"/>
      <c r="AC368" s="167" t="str">
        <f t="shared" si="36"/>
        <v/>
      </c>
      <c r="AD368" s="34">
        <f>COUNTIF(Feiertage!$C$3:$C$115,F368)</f>
        <v>0</v>
      </c>
    </row>
    <row r="369" spans="1:30" x14ac:dyDescent="0.2">
      <c r="A369" s="48">
        <f t="shared" si="37"/>
        <v>31</v>
      </c>
      <c r="B369" s="50">
        <f t="shared" si="38"/>
        <v>1</v>
      </c>
      <c r="C369" s="50">
        <f t="shared" si="42"/>
        <v>52</v>
      </c>
      <c r="D369" s="50">
        <f t="shared" si="39"/>
        <v>7</v>
      </c>
      <c r="E369" s="54">
        <f t="shared" si="40"/>
        <v>41848</v>
      </c>
      <c r="F369" s="12">
        <f t="shared" si="41"/>
        <v>41848</v>
      </c>
      <c r="G369" s="149"/>
      <c r="H369" s="168"/>
      <c r="I369" s="169"/>
      <c r="J369" s="169"/>
      <c r="K369" s="169"/>
      <c r="L369" s="169"/>
      <c r="M369" s="169"/>
      <c r="N369" s="169"/>
      <c r="O369" s="169"/>
      <c r="P369" s="169"/>
      <c r="Q369" s="169"/>
      <c r="R369" s="169"/>
      <c r="S369" s="169"/>
      <c r="T369" s="169"/>
      <c r="U369" s="169"/>
      <c r="V369" s="169"/>
      <c r="W369" s="169"/>
      <c r="X369" s="169"/>
      <c r="Y369" s="169"/>
      <c r="Z369" s="169"/>
      <c r="AA369" s="170"/>
      <c r="AB369" s="171"/>
      <c r="AC369" s="167" t="str">
        <f t="shared" si="36"/>
        <v/>
      </c>
      <c r="AD369" s="34">
        <f>COUNTIF(Feiertage!$C$3:$C$115,F369)</f>
        <v>0</v>
      </c>
    </row>
    <row r="370" spans="1:30" x14ac:dyDescent="0.2">
      <c r="A370" s="48">
        <f t="shared" si="37"/>
        <v>31</v>
      </c>
      <c r="B370" s="50">
        <f t="shared" si="38"/>
        <v>2</v>
      </c>
      <c r="C370" s="50">
        <f t="shared" si="42"/>
        <v>52</v>
      </c>
      <c r="D370" s="50">
        <f t="shared" si="39"/>
        <v>7</v>
      </c>
      <c r="E370" s="54">
        <f t="shared" si="40"/>
        <v>41849</v>
      </c>
      <c r="F370" s="12">
        <f t="shared" si="41"/>
        <v>41849</v>
      </c>
      <c r="G370" s="149"/>
      <c r="H370" s="168"/>
      <c r="I370" s="169"/>
      <c r="J370" s="169"/>
      <c r="K370" s="169"/>
      <c r="L370" s="169"/>
      <c r="M370" s="169"/>
      <c r="N370" s="169"/>
      <c r="O370" s="169"/>
      <c r="P370" s="169"/>
      <c r="Q370" s="169"/>
      <c r="R370" s="169"/>
      <c r="S370" s="169"/>
      <c r="T370" s="169"/>
      <c r="U370" s="169"/>
      <c r="V370" s="169"/>
      <c r="W370" s="169"/>
      <c r="X370" s="169"/>
      <c r="Y370" s="169"/>
      <c r="Z370" s="169"/>
      <c r="AA370" s="170"/>
      <c r="AB370" s="171"/>
      <c r="AC370" s="167" t="str">
        <f t="shared" si="36"/>
        <v/>
      </c>
      <c r="AD370" s="34">
        <f>COUNTIF(Feiertage!$C$3:$C$115,F370)</f>
        <v>0</v>
      </c>
    </row>
    <row r="371" spans="1:30" x14ac:dyDescent="0.2">
      <c r="A371" s="48">
        <f t="shared" si="37"/>
        <v>31</v>
      </c>
      <c r="B371" s="50">
        <f t="shared" si="38"/>
        <v>3</v>
      </c>
      <c r="C371" s="50">
        <f t="shared" si="42"/>
        <v>52</v>
      </c>
      <c r="D371" s="50">
        <f t="shared" si="39"/>
        <v>7</v>
      </c>
      <c r="E371" s="54">
        <f t="shared" si="40"/>
        <v>41850</v>
      </c>
      <c r="F371" s="12">
        <f t="shared" si="41"/>
        <v>41850</v>
      </c>
      <c r="G371" s="149"/>
      <c r="H371" s="168"/>
      <c r="I371" s="169"/>
      <c r="J371" s="169"/>
      <c r="K371" s="169"/>
      <c r="L371" s="169"/>
      <c r="M371" s="169"/>
      <c r="N371" s="169"/>
      <c r="O371" s="169"/>
      <c r="P371" s="169"/>
      <c r="Q371" s="169"/>
      <c r="R371" s="169"/>
      <c r="S371" s="169"/>
      <c r="T371" s="169"/>
      <c r="U371" s="169"/>
      <c r="V371" s="169"/>
      <c r="W371" s="169"/>
      <c r="X371" s="169"/>
      <c r="Y371" s="169"/>
      <c r="Z371" s="169"/>
      <c r="AA371" s="170"/>
      <c r="AB371" s="171"/>
      <c r="AC371" s="167" t="str">
        <f t="shared" si="36"/>
        <v/>
      </c>
      <c r="AD371" s="34">
        <f>COUNTIF(Feiertage!$C$3:$C$115,F371)</f>
        <v>0</v>
      </c>
    </row>
    <row r="372" spans="1:30" x14ac:dyDescent="0.2">
      <c r="A372" s="48">
        <f t="shared" si="37"/>
        <v>31</v>
      </c>
      <c r="B372" s="50">
        <f t="shared" si="38"/>
        <v>4</v>
      </c>
      <c r="C372" s="50">
        <f t="shared" si="42"/>
        <v>52</v>
      </c>
      <c r="D372" s="50">
        <f t="shared" si="39"/>
        <v>7</v>
      </c>
      <c r="E372" s="54">
        <f t="shared" si="40"/>
        <v>41851</v>
      </c>
      <c r="F372" s="12">
        <f t="shared" si="41"/>
        <v>41851</v>
      </c>
      <c r="G372" s="149"/>
      <c r="H372" s="168"/>
      <c r="I372" s="169"/>
      <c r="J372" s="169"/>
      <c r="K372" s="169"/>
      <c r="L372" s="169"/>
      <c r="M372" s="169"/>
      <c r="N372" s="169"/>
      <c r="O372" s="169"/>
      <c r="P372" s="169"/>
      <c r="Q372" s="169"/>
      <c r="R372" s="169"/>
      <c r="S372" s="169"/>
      <c r="T372" s="169"/>
      <c r="U372" s="169"/>
      <c r="V372" s="169"/>
      <c r="W372" s="169"/>
      <c r="X372" s="169"/>
      <c r="Y372" s="169"/>
      <c r="Z372" s="169"/>
      <c r="AA372" s="170"/>
      <c r="AB372" s="171"/>
      <c r="AC372" s="167" t="str">
        <f t="shared" si="36"/>
        <v/>
      </c>
      <c r="AD372" s="34">
        <f>COUNTIF(Feiertage!$C$3:$C$115,F372)</f>
        <v>0</v>
      </c>
    </row>
    <row r="373" spans="1:30" x14ac:dyDescent="0.2">
      <c r="A373" s="48">
        <f t="shared" si="37"/>
        <v>31</v>
      </c>
      <c r="B373" s="50">
        <f t="shared" si="38"/>
        <v>5</v>
      </c>
      <c r="C373" s="50">
        <f t="shared" si="42"/>
        <v>52</v>
      </c>
      <c r="D373" s="50">
        <f t="shared" si="39"/>
        <v>8</v>
      </c>
      <c r="E373" s="54">
        <f t="shared" si="40"/>
        <v>41852</v>
      </c>
      <c r="F373" s="12">
        <f t="shared" si="41"/>
        <v>41852</v>
      </c>
      <c r="G373" s="149"/>
      <c r="H373" s="168"/>
      <c r="I373" s="169"/>
      <c r="J373" s="169"/>
      <c r="K373" s="169"/>
      <c r="L373" s="169"/>
      <c r="M373" s="169"/>
      <c r="N373" s="169"/>
      <c r="O373" s="169"/>
      <c r="P373" s="169"/>
      <c r="Q373" s="169"/>
      <c r="R373" s="169"/>
      <c r="S373" s="169"/>
      <c r="T373" s="169"/>
      <c r="U373" s="169"/>
      <c r="V373" s="169"/>
      <c r="W373" s="169"/>
      <c r="X373" s="169"/>
      <c r="Y373" s="169"/>
      <c r="Z373" s="169"/>
      <c r="AA373" s="170"/>
      <c r="AB373" s="171"/>
      <c r="AC373" s="167" t="str">
        <f t="shared" si="36"/>
        <v/>
      </c>
      <c r="AD373" s="34">
        <f>COUNTIF(Feiertage!$C$3:$C$115,F373)</f>
        <v>0</v>
      </c>
    </row>
    <row r="374" spans="1:30" x14ac:dyDescent="0.2">
      <c r="A374" s="48">
        <f t="shared" si="37"/>
        <v>31</v>
      </c>
      <c r="B374" s="50">
        <f t="shared" si="38"/>
        <v>6</v>
      </c>
      <c r="C374" s="50">
        <f t="shared" si="42"/>
        <v>52</v>
      </c>
      <c r="D374" s="50">
        <f t="shared" si="39"/>
        <v>8</v>
      </c>
      <c r="E374" s="54">
        <f t="shared" si="40"/>
        <v>41853</v>
      </c>
      <c r="F374" s="12">
        <f t="shared" si="41"/>
        <v>41853</v>
      </c>
      <c r="G374" s="149"/>
      <c r="H374" s="168"/>
      <c r="I374" s="169"/>
      <c r="J374" s="169"/>
      <c r="K374" s="169"/>
      <c r="L374" s="169"/>
      <c r="M374" s="169"/>
      <c r="N374" s="169"/>
      <c r="O374" s="169"/>
      <c r="P374" s="169"/>
      <c r="Q374" s="169"/>
      <c r="R374" s="169"/>
      <c r="S374" s="169"/>
      <c r="T374" s="169"/>
      <c r="U374" s="169"/>
      <c r="V374" s="169"/>
      <c r="W374" s="169"/>
      <c r="X374" s="169"/>
      <c r="Y374" s="169"/>
      <c r="Z374" s="169"/>
      <c r="AA374" s="170"/>
      <c r="AB374" s="171"/>
      <c r="AC374" s="167" t="str">
        <f t="shared" si="36"/>
        <v/>
      </c>
      <c r="AD374" s="34">
        <f>COUNTIF(Feiertage!$C$3:$C$115,F374)</f>
        <v>0</v>
      </c>
    </row>
    <row r="375" spans="1:30" x14ac:dyDescent="0.2">
      <c r="A375" s="48">
        <f t="shared" si="37"/>
        <v>31</v>
      </c>
      <c r="B375" s="50">
        <f t="shared" si="38"/>
        <v>7</v>
      </c>
      <c r="C375" s="50">
        <f t="shared" si="42"/>
        <v>52</v>
      </c>
      <c r="D375" s="50">
        <f t="shared" si="39"/>
        <v>8</v>
      </c>
      <c r="E375" s="54">
        <f t="shared" si="40"/>
        <v>41854</v>
      </c>
      <c r="F375" s="12">
        <f t="shared" si="41"/>
        <v>41854</v>
      </c>
      <c r="G375" s="149"/>
      <c r="H375" s="168"/>
      <c r="I375" s="169"/>
      <c r="J375" s="169"/>
      <c r="K375" s="169"/>
      <c r="L375" s="169"/>
      <c r="M375" s="169"/>
      <c r="N375" s="169"/>
      <c r="O375" s="169"/>
      <c r="P375" s="169"/>
      <c r="Q375" s="169"/>
      <c r="R375" s="169"/>
      <c r="S375" s="169"/>
      <c r="T375" s="169"/>
      <c r="U375" s="169"/>
      <c r="V375" s="169"/>
      <c r="W375" s="169"/>
      <c r="X375" s="169"/>
      <c r="Y375" s="169"/>
      <c r="Z375" s="169"/>
      <c r="AA375" s="170"/>
      <c r="AB375" s="171"/>
      <c r="AC375" s="167" t="str">
        <f t="shared" si="36"/>
        <v/>
      </c>
      <c r="AD375" s="34">
        <f>COUNTIF(Feiertage!$C$3:$C$115,F375)</f>
        <v>0</v>
      </c>
    </row>
    <row r="376" spans="1:30" x14ac:dyDescent="0.2">
      <c r="A376" s="48" t="str">
        <f t="shared" si="37"/>
        <v/>
      </c>
      <c r="B376" s="50" t="str">
        <f t="shared" si="38"/>
        <v/>
      </c>
      <c r="C376" s="50">
        <f t="shared" si="42"/>
        <v>53</v>
      </c>
      <c r="D376" s="50" t="e">
        <f t="shared" si="39"/>
        <v>#VALUE!</v>
      </c>
      <c r="E376" s="54" t="str">
        <f t="shared" si="40"/>
        <v/>
      </c>
      <c r="F376" s="12" t="str">
        <f t="shared" si="41"/>
        <v/>
      </c>
      <c r="G376" s="149"/>
      <c r="H376" s="168"/>
      <c r="I376" s="169"/>
      <c r="J376" s="169"/>
      <c r="K376" s="169"/>
      <c r="L376" s="169"/>
      <c r="M376" s="169"/>
      <c r="N376" s="169"/>
      <c r="O376" s="169"/>
      <c r="P376" s="169"/>
      <c r="Q376" s="169"/>
      <c r="R376" s="169"/>
      <c r="S376" s="169"/>
      <c r="T376" s="169"/>
      <c r="U376" s="169"/>
      <c r="V376" s="169"/>
      <c r="W376" s="169"/>
      <c r="X376" s="169"/>
      <c r="Y376" s="169"/>
      <c r="Z376" s="169"/>
      <c r="AA376" s="170"/>
      <c r="AB376" s="171"/>
      <c r="AC376" s="167" t="str">
        <f t="shared" si="36"/>
        <v/>
      </c>
      <c r="AD376" s="34">
        <f>COUNTIF(Feiertage!$C$3:$C$115,F376)</f>
        <v>0</v>
      </c>
    </row>
    <row r="377" spans="1:30" x14ac:dyDescent="0.2">
      <c r="A377" s="48" t="str">
        <f t="shared" si="37"/>
        <v/>
      </c>
      <c r="B377" s="50" t="str">
        <f t="shared" si="38"/>
        <v/>
      </c>
      <c r="C377" s="50">
        <f t="shared" si="42"/>
        <v>53</v>
      </c>
      <c r="D377" s="50" t="e">
        <f t="shared" si="39"/>
        <v>#VALUE!</v>
      </c>
      <c r="E377" s="54" t="str">
        <f t="shared" si="40"/>
        <v/>
      </c>
      <c r="F377" s="12" t="str">
        <f t="shared" si="41"/>
        <v/>
      </c>
      <c r="G377" s="149"/>
      <c r="H377" s="168"/>
      <c r="I377" s="169"/>
      <c r="J377" s="169"/>
      <c r="K377" s="169"/>
      <c r="L377" s="169"/>
      <c r="M377" s="169"/>
      <c r="N377" s="169"/>
      <c r="O377" s="169"/>
      <c r="P377" s="169"/>
      <c r="Q377" s="169"/>
      <c r="R377" s="169"/>
      <c r="S377" s="169"/>
      <c r="T377" s="169"/>
      <c r="U377" s="169"/>
      <c r="V377" s="169"/>
      <c r="W377" s="169"/>
      <c r="X377" s="169"/>
      <c r="Y377" s="169"/>
      <c r="Z377" s="169"/>
      <c r="AA377" s="170"/>
      <c r="AB377" s="171"/>
      <c r="AC377" s="167" t="str">
        <f t="shared" si="36"/>
        <v/>
      </c>
      <c r="AD377" s="34">
        <f>COUNTIF(Feiertage!$C$3:$C$115,F377)</f>
        <v>0</v>
      </c>
    </row>
    <row r="378" spans="1:30" x14ac:dyDescent="0.2">
      <c r="A378" s="48" t="str">
        <f t="shared" si="37"/>
        <v/>
      </c>
      <c r="B378" s="50" t="str">
        <f t="shared" si="38"/>
        <v/>
      </c>
      <c r="C378" s="50">
        <f t="shared" si="42"/>
        <v>53</v>
      </c>
      <c r="D378" s="50" t="e">
        <f t="shared" si="39"/>
        <v>#VALUE!</v>
      </c>
      <c r="E378" s="54" t="str">
        <f t="shared" si="40"/>
        <v/>
      </c>
      <c r="F378" s="12" t="str">
        <f t="shared" si="41"/>
        <v/>
      </c>
      <c r="G378" s="149"/>
      <c r="H378" s="168"/>
      <c r="I378" s="169"/>
      <c r="J378" s="169"/>
      <c r="K378" s="169"/>
      <c r="L378" s="169"/>
      <c r="M378" s="169"/>
      <c r="N378" s="169"/>
      <c r="O378" s="169"/>
      <c r="P378" s="169"/>
      <c r="Q378" s="169"/>
      <c r="R378" s="169"/>
      <c r="S378" s="169"/>
      <c r="T378" s="169"/>
      <c r="U378" s="169"/>
      <c r="V378" s="169"/>
      <c r="W378" s="169"/>
      <c r="X378" s="169"/>
      <c r="Y378" s="169"/>
      <c r="Z378" s="169"/>
      <c r="AA378" s="170"/>
      <c r="AB378" s="171"/>
      <c r="AC378" s="167" t="str">
        <f t="shared" si="36"/>
        <v/>
      </c>
      <c r="AD378" s="34">
        <f>COUNTIF(Feiertage!$C$3:$C$115,F378)</f>
        <v>0</v>
      </c>
    </row>
    <row r="379" spans="1:30" x14ac:dyDescent="0.2">
      <c r="A379" s="48" t="str">
        <f t="shared" si="37"/>
        <v/>
      </c>
      <c r="B379" s="50" t="str">
        <f t="shared" si="38"/>
        <v/>
      </c>
      <c r="C379" s="50">
        <f t="shared" si="42"/>
        <v>53</v>
      </c>
      <c r="D379" s="50" t="e">
        <f t="shared" si="39"/>
        <v>#VALUE!</v>
      </c>
      <c r="E379" s="54" t="str">
        <f t="shared" si="40"/>
        <v/>
      </c>
      <c r="F379" s="12" t="str">
        <f t="shared" si="41"/>
        <v/>
      </c>
      <c r="G379" s="149"/>
      <c r="H379" s="168"/>
      <c r="I379" s="169"/>
      <c r="J379" s="169"/>
      <c r="K379" s="169"/>
      <c r="L379" s="169"/>
      <c r="M379" s="169"/>
      <c r="N379" s="169"/>
      <c r="O379" s="169"/>
      <c r="P379" s="169"/>
      <c r="Q379" s="169"/>
      <c r="R379" s="169"/>
      <c r="S379" s="169"/>
      <c r="T379" s="169"/>
      <c r="U379" s="169"/>
      <c r="V379" s="169"/>
      <c r="W379" s="169"/>
      <c r="X379" s="169"/>
      <c r="Y379" s="169"/>
      <c r="Z379" s="169"/>
      <c r="AA379" s="170"/>
      <c r="AB379" s="171"/>
      <c r="AC379" s="167" t="str">
        <f t="shared" si="36"/>
        <v/>
      </c>
      <c r="AD379" s="34">
        <f>COUNTIF(Feiertage!$C$3:$C$115,F379)</f>
        <v>0</v>
      </c>
    </row>
    <row r="380" spans="1:30" x14ac:dyDescent="0.2">
      <c r="A380" s="48" t="str">
        <f t="shared" si="37"/>
        <v/>
      </c>
      <c r="B380" s="50" t="str">
        <f t="shared" si="38"/>
        <v/>
      </c>
      <c r="C380" s="50">
        <f t="shared" si="42"/>
        <v>53</v>
      </c>
      <c r="D380" s="50" t="e">
        <f t="shared" si="39"/>
        <v>#VALUE!</v>
      </c>
      <c r="E380" s="54" t="str">
        <f t="shared" si="40"/>
        <v/>
      </c>
      <c r="F380" s="12" t="str">
        <f t="shared" si="41"/>
        <v/>
      </c>
      <c r="G380" s="149"/>
      <c r="H380" s="168"/>
      <c r="I380" s="169"/>
      <c r="J380" s="169"/>
      <c r="K380" s="169"/>
      <c r="L380" s="169"/>
      <c r="M380" s="169"/>
      <c r="N380" s="169"/>
      <c r="O380" s="169"/>
      <c r="P380" s="169"/>
      <c r="Q380" s="169"/>
      <c r="R380" s="169"/>
      <c r="S380" s="169"/>
      <c r="T380" s="169"/>
      <c r="U380" s="169"/>
      <c r="V380" s="169"/>
      <c r="W380" s="169"/>
      <c r="X380" s="169"/>
      <c r="Y380" s="169"/>
      <c r="Z380" s="169"/>
      <c r="AA380" s="170"/>
      <c r="AB380" s="171"/>
      <c r="AC380" s="167" t="str">
        <f t="shared" si="36"/>
        <v/>
      </c>
      <c r="AD380" s="34">
        <f>COUNTIF(Feiertage!$C$3:$C$115,F380)</f>
        <v>0</v>
      </c>
    </row>
    <row r="381" spans="1:30" x14ac:dyDescent="0.2">
      <c r="A381" s="48" t="str">
        <f t="shared" si="37"/>
        <v/>
      </c>
      <c r="B381" s="50" t="str">
        <f t="shared" si="38"/>
        <v/>
      </c>
      <c r="C381" s="50">
        <f t="shared" si="42"/>
        <v>53</v>
      </c>
      <c r="D381" s="50" t="e">
        <f t="shared" si="39"/>
        <v>#VALUE!</v>
      </c>
      <c r="E381" s="54" t="str">
        <f t="shared" si="40"/>
        <v/>
      </c>
      <c r="F381" s="12" t="str">
        <f t="shared" si="41"/>
        <v/>
      </c>
      <c r="G381" s="149"/>
      <c r="H381" s="168"/>
      <c r="I381" s="169"/>
      <c r="J381" s="169"/>
      <c r="K381" s="169"/>
      <c r="L381" s="169"/>
      <c r="M381" s="169"/>
      <c r="N381" s="169"/>
      <c r="O381" s="169"/>
      <c r="P381" s="169"/>
      <c r="Q381" s="169"/>
      <c r="R381" s="169"/>
      <c r="S381" s="169"/>
      <c r="T381" s="169"/>
      <c r="U381" s="169"/>
      <c r="V381" s="169"/>
      <c r="W381" s="169"/>
      <c r="X381" s="169"/>
      <c r="Y381" s="169"/>
      <c r="Z381" s="169"/>
      <c r="AA381" s="170"/>
      <c r="AB381" s="171"/>
      <c r="AC381" s="167" t="str">
        <f t="shared" si="36"/>
        <v/>
      </c>
      <c r="AD381" s="34">
        <f>COUNTIF(Feiertage!$C$3:$C$115,F381)</f>
        <v>0</v>
      </c>
    </row>
    <row r="382" spans="1:30" x14ac:dyDescent="0.2">
      <c r="A382" s="48" t="str">
        <f t="shared" si="37"/>
        <v/>
      </c>
      <c r="B382" s="50" t="str">
        <f t="shared" si="38"/>
        <v/>
      </c>
      <c r="C382" s="50">
        <f t="shared" si="42"/>
        <v>53</v>
      </c>
      <c r="D382" s="50" t="e">
        <f t="shared" si="39"/>
        <v>#VALUE!</v>
      </c>
      <c r="E382" s="54" t="str">
        <f t="shared" si="40"/>
        <v/>
      </c>
      <c r="F382" s="12" t="str">
        <f t="shared" si="41"/>
        <v/>
      </c>
      <c r="G382" s="149"/>
      <c r="H382" s="168"/>
      <c r="I382" s="169"/>
      <c r="J382" s="169"/>
      <c r="K382" s="169"/>
      <c r="L382" s="169"/>
      <c r="M382" s="169"/>
      <c r="N382" s="169"/>
      <c r="O382" s="169"/>
      <c r="P382" s="169"/>
      <c r="Q382" s="169"/>
      <c r="R382" s="169"/>
      <c r="S382" s="169"/>
      <c r="T382" s="169"/>
      <c r="U382" s="169"/>
      <c r="V382" s="169"/>
      <c r="W382" s="169"/>
      <c r="X382" s="169"/>
      <c r="Y382" s="169"/>
      <c r="Z382" s="169"/>
      <c r="AA382" s="170"/>
      <c r="AB382" s="171"/>
      <c r="AC382" s="167" t="str">
        <f t="shared" si="36"/>
        <v/>
      </c>
      <c r="AD382" s="34">
        <f>COUNTIF(Feiertage!$C$3:$C$115,F382)</f>
        <v>0</v>
      </c>
    </row>
    <row r="383" spans="1:30" x14ac:dyDescent="0.2">
      <c r="A383" s="48" t="str">
        <f t="shared" si="37"/>
        <v/>
      </c>
      <c r="B383" s="50" t="str">
        <f t="shared" si="38"/>
        <v/>
      </c>
      <c r="C383" s="50">
        <f t="shared" si="42"/>
        <v>53</v>
      </c>
      <c r="D383" s="50" t="e">
        <f t="shared" si="39"/>
        <v>#VALUE!</v>
      </c>
      <c r="E383" s="54" t="str">
        <f t="shared" si="40"/>
        <v/>
      </c>
      <c r="F383" s="12" t="str">
        <f t="shared" si="41"/>
        <v/>
      </c>
      <c r="G383" s="149"/>
      <c r="H383" s="168"/>
      <c r="I383" s="169"/>
      <c r="J383" s="169"/>
      <c r="K383" s="169"/>
      <c r="L383" s="169"/>
      <c r="M383" s="169"/>
      <c r="N383" s="169"/>
      <c r="O383" s="169"/>
      <c r="P383" s="169"/>
      <c r="Q383" s="169"/>
      <c r="R383" s="169"/>
      <c r="S383" s="169"/>
      <c r="T383" s="169"/>
      <c r="U383" s="169"/>
      <c r="V383" s="169"/>
      <c r="W383" s="169"/>
      <c r="X383" s="169"/>
      <c r="Y383" s="169"/>
      <c r="Z383" s="169"/>
      <c r="AA383" s="170"/>
      <c r="AB383" s="171"/>
      <c r="AC383" s="167" t="str">
        <f t="shared" si="36"/>
        <v/>
      </c>
      <c r="AD383" s="34">
        <f>COUNTIF(Feiertage!$C$3:$C$115,F383)</f>
        <v>0</v>
      </c>
    </row>
    <row r="384" spans="1:30" x14ac:dyDescent="0.2">
      <c r="A384" s="48" t="str">
        <f t="shared" si="37"/>
        <v/>
      </c>
      <c r="B384" s="50" t="str">
        <f t="shared" si="38"/>
        <v/>
      </c>
      <c r="C384" s="50">
        <f t="shared" si="42"/>
        <v>53</v>
      </c>
      <c r="D384" s="50" t="e">
        <f t="shared" si="39"/>
        <v>#VALUE!</v>
      </c>
      <c r="E384" s="54" t="str">
        <f t="shared" si="40"/>
        <v/>
      </c>
      <c r="F384" s="12" t="str">
        <f t="shared" si="41"/>
        <v/>
      </c>
      <c r="G384" s="149"/>
      <c r="H384" s="168"/>
      <c r="I384" s="169"/>
      <c r="J384" s="169"/>
      <c r="K384" s="169"/>
      <c r="L384" s="169"/>
      <c r="M384" s="169"/>
      <c r="N384" s="169"/>
      <c r="O384" s="169"/>
      <c r="P384" s="169"/>
      <c r="Q384" s="169"/>
      <c r="R384" s="169"/>
      <c r="S384" s="169"/>
      <c r="T384" s="169"/>
      <c r="U384" s="169"/>
      <c r="V384" s="169"/>
      <c r="W384" s="169"/>
      <c r="X384" s="169"/>
      <c r="Y384" s="169"/>
      <c r="Z384" s="169"/>
      <c r="AA384" s="170"/>
      <c r="AB384" s="171"/>
      <c r="AC384" s="167" t="str">
        <f t="shared" si="36"/>
        <v/>
      </c>
      <c r="AD384" s="34">
        <f>COUNTIF(Feiertage!$C$3:$C$115,F384)</f>
        <v>0</v>
      </c>
    </row>
    <row r="385" spans="1:30" x14ac:dyDescent="0.2">
      <c r="A385" s="48" t="str">
        <f t="shared" si="37"/>
        <v/>
      </c>
      <c r="B385" s="50" t="str">
        <f t="shared" si="38"/>
        <v/>
      </c>
      <c r="C385" s="50">
        <f t="shared" si="42"/>
        <v>53</v>
      </c>
      <c r="D385" s="50" t="e">
        <f t="shared" si="39"/>
        <v>#VALUE!</v>
      </c>
      <c r="E385" s="54" t="str">
        <f t="shared" si="40"/>
        <v/>
      </c>
      <c r="F385" s="12" t="str">
        <f t="shared" si="41"/>
        <v/>
      </c>
      <c r="G385" s="149"/>
      <c r="H385" s="168"/>
      <c r="I385" s="169"/>
      <c r="J385" s="169"/>
      <c r="K385" s="169"/>
      <c r="L385" s="169"/>
      <c r="M385" s="169"/>
      <c r="N385" s="169"/>
      <c r="O385" s="169"/>
      <c r="P385" s="169"/>
      <c r="Q385" s="169"/>
      <c r="R385" s="169"/>
      <c r="S385" s="169"/>
      <c r="T385" s="169"/>
      <c r="U385" s="169"/>
      <c r="V385" s="169"/>
      <c r="W385" s="169"/>
      <c r="X385" s="169"/>
      <c r="Y385" s="169"/>
      <c r="Z385" s="169"/>
      <c r="AA385" s="170"/>
      <c r="AB385" s="171"/>
      <c r="AC385" s="167" t="str">
        <f t="shared" si="36"/>
        <v/>
      </c>
      <c r="AD385" s="34">
        <f>COUNTIF(Feiertage!$C$3:$C$115,F385)</f>
        <v>0</v>
      </c>
    </row>
    <row r="386" spans="1:30" x14ac:dyDescent="0.2">
      <c r="A386" s="48" t="str">
        <f t="shared" si="37"/>
        <v/>
      </c>
      <c r="B386" s="50" t="str">
        <f t="shared" si="38"/>
        <v/>
      </c>
      <c r="C386" s="50">
        <f t="shared" si="42"/>
        <v>53</v>
      </c>
      <c r="D386" s="50" t="e">
        <f t="shared" si="39"/>
        <v>#VALUE!</v>
      </c>
      <c r="E386" s="54" t="str">
        <f t="shared" si="40"/>
        <v/>
      </c>
      <c r="F386" s="12" t="str">
        <f t="shared" si="41"/>
        <v/>
      </c>
      <c r="G386" s="149"/>
      <c r="H386" s="168"/>
      <c r="I386" s="169"/>
      <c r="J386" s="169"/>
      <c r="K386" s="169"/>
      <c r="L386" s="169"/>
      <c r="M386" s="169"/>
      <c r="N386" s="169"/>
      <c r="O386" s="169"/>
      <c r="P386" s="169"/>
      <c r="Q386" s="169"/>
      <c r="R386" s="169"/>
      <c r="S386" s="169"/>
      <c r="T386" s="169"/>
      <c r="U386" s="169"/>
      <c r="V386" s="169"/>
      <c r="W386" s="169"/>
      <c r="X386" s="169"/>
      <c r="Y386" s="169"/>
      <c r="Z386" s="169"/>
      <c r="AA386" s="170"/>
      <c r="AB386" s="171"/>
      <c r="AC386" s="167" t="str">
        <f t="shared" si="36"/>
        <v/>
      </c>
      <c r="AD386" s="34">
        <f>COUNTIF(Feiertage!$C$3:$C$115,F386)</f>
        <v>0</v>
      </c>
    </row>
    <row r="387" spans="1:30" x14ac:dyDescent="0.2">
      <c r="A387" s="48" t="str">
        <f t="shared" si="37"/>
        <v/>
      </c>
      <c r="B387" s="50" t="str">
        <f t="shared" si="38"/>
        <v/>
      </c>
      <c r="C387" s="50">
        <f t="shared" si="42"/>
        <v>53</v>
      </c>
      <c r="D387" s="50" t="e">
        <f t="shared" si="39"/>
        <v>#VALUE!</v>
      </c>
      <c r="E387" s="54" t="str">
        <f t="shared" si="40"/>
        <v/>
      </c>
      <c r="F387" s="12" t="str">
        <f t="shared" si="41"/>
        <v/>
      </c>
      <c r="G387" s="149"/>
      <c r="H387" s="168"/>
      <c r="I387" s="169"/>
      <c r="J387" s="169"/>
      <c r="K387" s="169"/>
      <c r="L387" s="169"/>
      <c r="M387" s="169"/>
      <c r="N387" s="169"/>
      <c r="O387" s="169"/>
      <c r="P387" s="169"/>
      <c r="Q387" s="169"/>
      <c r="R387" s="169"/>
      <c r="S387" s="169"/>
      <c r="T387" s="169"/>
      <c r="U387" s="169"/>
      <c r="V387" s="169"/>
      <c r="W387" s="169"/>
      <c r="X387" s="169"/>
      <c r="Y387" s="169"/>
      <c r="Z387" s="169"/>
      <c r="AA387" s="170"/>
      <c r="AB387" s="171"/>
      <c r="AC387" s="167" t="str">
        <f t="shared" si="36"/>
        <v/>
      </c>
      <c r="AD387" s="34">
        <f>COUNTIF(Feiertage!$C$3:$C$115,F387)</f>
        <v>0</v>
      </c>
    </row>
    <row r="388" spans="1:30" x14ac:dyDescent="0.2">
      <c r="A388" s="48" t="str">
        <f t="shared" si="37"/>
        <v/>
      </c>
      <c r="B388" s="50" t="str">
        <f t="shared" si="38"/>
        <v/>
      </c>
      <c r="C388" s="50">
        <f t="shared" si="42"/>
        <v>53</v>
      </c>
      <c r="D388" s="50" t="e">
        <f t="shared" si="39"/>
        <v>#VALUE!</v>
      </c>
      <c r="E388" s="54" t="str">
        <f t="shared" si="40"/>
        <v/>
      </c>
      <c r="F388" s="12" t="str">
        <f t="shared" si="41"/>
        <v/>
      </c>
      <c r="G388" s="149"/>
      <c r="H388" s="168"/>
      <c r="I388" s="169"/>
      <c r="J388" s="169"/>
      <c r="K388" s="169"/>
      <c r="L388" s="169"/>
      <c r="M388" s="169"/>
      <c r="N388" s="169"/>
      <c r="O388" s="169"/>
      <c r="P388" s="169"/>
      <c r="Q388" s="169"/>
      <c r="R388" s="169"/>
      <c r="S388" s="169"/>
      <c r="T388" s="169"/>
      <c r="U388" s="169"/>
      <c r="V388" s="169"/>
      <c r="W388" s="169"/>
      <c r="X388" s="169"/>
      <c r="Y388" s="169"/>
      <c r="Z388" s="169"/>
      <c r="AA388" s="170"/>
      <c r="AB388" s="171"/>
      <c r="AC388" s="167" t="str">
        <f t="shared" si="36"/>
        <v/>
      </c>
      <c r="AD388" s="34">
        <f>COUNTIF(Feiertage!$C$3:$C$115,F388)</f>
        <v>0</v>
      </c>
    </row>
    <row r="389" spans="1:30" x14ac:dyDescent="0.2">
      <c r="A389" s="48" t="str">
        <f t="shared" si="37"/>
        <v/>
      </c>
      <c r="B389" s="50" t="str">
        <f t="shared" si="38"/>
        <v/>
      </c>
      <c r="C389" s="50">
        <f t="shared" si="42"/>
        <v>53</v>
      </c>
      <c r="D389" s="50" t="e">
        <f t="shared" si="39"/>
        <v>#VALUE!</v>
      </c>
      <c r="E389" s="54" t="str">
        <f t="shared" si="40"/>
        <v/>
      </c>
      <c r="F389" s="12" t="str">
        <f t="shared" si="41"/>
        <v/>
      </c>
      <c r="G389" s="149"/>
      <c r="H389" s="168"/>
      <c r="I389" s="169"/>
      <c r="J389" s="169"/>
      <c r="K389" s="169"/>
      <c r="L389" s="169"/>
      <c r="M389" s="169"/>
      <c r="N389" s="169"/>
      <c r="O389" s="169"/>
      <c r="P389" s="169"/>
      <c r="Q389" s="169"/>
      <c r="R389" s="169"/>
      <c r="S389" s="169"/>
      <c r="T389" s="169"/>
      <c r="U389" s="169"/>
      <c r="V389" s="169"/>
      <c r="W389" s="169"/>
      <c r="X389" s="169"/>
      <c r="Y389" s="169"/>
      <c r="Z389" s="169"/>
      <c r="AA389" s="170"/>
      <c r="AB389" s="171"/>
      <c r="AC389" s="167" t="str">
        <f t="shared" si="36"/>
        <v/>
      </c>
      <c r="AD389" s="34">
        <f>COUNTIF(Feiertage!$C$3:$C$115,F389)</f>
        <v>0</v>
      </c>
    </row>
    <row r="390" spans="1:30" x14ac:dyDescent="0.2">
      <c r="A390" s="48" t="str">
        <f t="shared" si="37"/>
        <v/>
      </c>
      <c r="B390" s="50" t="str">
        <f t="shared" si="38"/>
        <v/>
      </c>
      <c r="C390" s="50">
        <f t="shared" si="42"/>
        <v>53</v>
      </c>
      <c r="D390" s="50" t="e">
        <f t="shared" si="39"/>
        <v>#VALUE!</v>
      </c>
      <c r="E390" s="54" t="str">
        <f t="shared" si="40"/>
        <v/>
      </c>
      <c r="F390" s="12" t="str">
        <f t="shared" si="41"/>
        <v/>
      </c>
      <c r="G390" s="149"/>
      <c r="H390" s="168"/>
      <c r="I390" s="169"/>
      <c r="J390" s="169"/>
      <c r="K390" s="169"/>
      <c r="L390" s="169"/>
      <c r="M390" s="169"/>
      <c r="N390" s="169"/>
      <c r="O390" s="169"/>
      <c r="P390" s="169"/>
      <c r="Q390" s="169"/>
      <c r="R390" s="169"/>
      <c r="S390" s="169"/>
      <c r="T390" s="169"/>
      <c r="U390" s="169"/>
      <c r="V390" s="169"/>
      <c r="W390" s="169"/>
      <c r="X390" s="169"/>
      <c r="Y390" s="169"/>
      <c r="Z390" s="169"/>
      <c r="AA390" s="170"/>
      <c r="AB390" s="171"/>
      <c r="AC390" s="167" t="str">
        <f t="shared" si="36"/>
        <v/>
      </c>
      <c r="AD390" s="34">
        <f>COUNTIF(Feiertage!$C$3:$C$115,F390)</f>
        <v>0</v>
      </c>
    </row>
    <row r="391" spans="1:30" x14ac:dyDescent="0.2">
      <c r="A391" s="48" t="str">
        <f t="shared" si="37"/>
        <v/>
      </c>
      <c r="B391" s="50" t="str">
        <f t="shared" si="38"/>
        <v/>
      </c>
      <c r="C391" s="50">
        <f t="shared" si="42"/>
        <v>53</v>
      </c>
      <c r="D391" s="50" t="e">
        <f t="shared" si="39"/>
        <v>#VALUE!</v>
      </c>
      <c r="E391" s="54" t="str">
        <f t="shared" si="40"/>
        <v/>
      </c>
      <c r="F391" s="12" t="str">
        <f t="shared" si="41"/>
        <v/>
      </c>
      <c r="G391" s="149"/>
      <c r="H391" s="168"/>
      <c r="I391" s="169"/>
      <c r="J391" s="169"/>
      <c r="K391" s="169"/>
      <c r="L391" s="169"/>
      <c r="M391" s="169"/>
      <c r="N391" s="169"/>
      <c r="O391" s="169"/>
      <c r="P391" s="169"/>
      <c r="Q391" s="169"/>
      <c r="R391" s="169"/>
      <c r="S391" s="169"/>
      <c r="T391" s="169"/>
      <c r="U391" s="169"/>
      <c r="V391" s="169"/>
      <c r="W391" s="169"/>
      <c r="X391" s="169"/>
      <c r="Y391" s="169"/>
      <c r="Z391" s="169"/>
      <c r="AA391" s="170"/>
      <c r="AB391" s="171"/>
      <c r="AC391" s="167" t="str">
        <f t="shared" si="36"/>
        <v/>
      </c>
      <c r="AD391" s="34">
        <f>COUNTIF(Feiertage!$C$3:$C$115,F391)</f>
        <v>0</v>
      </c>
    </row>
    <row r="392" spans="1:30" x14ac:dyDescent="0.2">
      <c r="A392" s="48" t="str">
        <f t="shared" si="37"/>
        <v/>
      </c>
      <c r="B392" s="50" t="str">
        <f t="shared" si="38"/>
        <v/>
      </c>
      <c r="C392" s="50">
        <f t="shared" si="42"/>
        <v>53</v>
      </c>
      <c r="D392" s="50" t="e">
        <f t="shared" si="39"/>
        <v>#VALUE!</v>
      </c>
      <c r="E392" s="54" t="str">
        <f t="shared" si="40"/>
        <v/>
      </c>
      <c r="F392" s="12" t="str">
        <f t="shared" si="41"/>
        <v/>
      </c>
      <c r="G392" s="149"/>
      <c r="H392" s="168"/>
      <c r="I392" s="169"/>
      <c r="J392" s="169"/>
      <c r="K392" s="169"/>
      <c r="L392" s="169"/>
      <c r="M392" s="169"/>
      <c r="N392" s="169"/>
      <c r="O392" s="169"/>
      <c r="P392" s="169"/>
      <c r="Q392" s="169"/>
      <c r="R392" s="169"/>
      <c r="S392" s="169"/>
      <c r="T392" s="169"/>
      <c r="U392" s="169"/>
      <c r="V392" s="169"/>
      <c r="W392" s="169"/>
      <c r="X392" s="169"/>
      <c r="Y392" s="169"/>
      <c r="Z392" s="169"/>
      <c r="AA392" s="170"/>
      <c r="AB392" s="171"/>
      <c r="AC392" s="167" t="str">
        <f t="shared" si="36"/>
        <v/>
      </c>
      <c r="AD392" s="34">
        <f>COUNTIF(Feiertage!$C$3:$C$115,F392)</f>
        <v>0</v>
      </c>
    </row>
    <row r="393" spans="1:30" x14ac:dyDescent="0.2">
      <c r="A393" s="48" t="str">
        <f t="shared" si="37"/>
        <v/>
      </c>
      <c r="B393" s="50" t="str">
        <f t="shared" si="38"/>
        <v/>
      </c>
      <c r="C393" s="50">
        <f t="shared" si="42"/>
        <v>53</v>
      </c>
      <c r="D393" s="50" t="e">
        <f t="shared" si="39"/>
        <v>#VALUE!</v>
      </c>
      <c r="E393" s="54" t="str">
        <f t="shared" si="40"/>
        <v/>
      </c>
      <c r="F393" s="12" t="str">
        <f t="shared" si="41"/>
        <v/>
      </c>
      <c r="G393" s="149"/>
      <c r="H393" s="168"/>
      <c r="I393" s="169"/>
      <c r="J393" s="169"/>
      <c r="K393" s="169"/>
      <c r="L393" s="169"/>
      <c r="M393" s="169"/>
      <c r="N393" s="169"/>
      <c r="O393" s="169"/>
      <c r="P393" s="169"/>
      <c r="Q393" s="169"/>
      <c r="R393" s="169"/>
      <c r="S393" s="169"/>
      <c r="T393" s="169"/>
      <c r="U393" s="169"/>
      <c r="V393" s="169"/>
      <c r="W393" s="169"/>
      <c r="X393" s="169"/>
      <c r="Y393" s="169"/>
      <c r="Z393" s="169"/>
      <c r="AA393" s="170"/>
      <c r="AB393" s="171"/>
      <c r="AC393" s="167" t="str">
        <f t="shared" si="36"/>
        <v/>
      </c>
      <c r="AD393" s="34">
        <f>COUNTIF(Feiertage!$C$3:$C$115,F393)</f>
        <v>0</v>
      </c>
    </row>
    <row r="394" spans="1:30" x14ac:dyDescent="0.2">
      <c r="A394" s="48" t="str">
        <f t="shared" si="37"/>
        <v/>
      </c>
      <c r="B394" s="50" t="str">
        <f t="shared" si="38"/>
        <v/>
      </c>
      <c r="C394" s="50">
        <f t="shared" si="42"/>
        <v>53</v>
      </c>
      <c r="D394" s="50" t="e">
        <f t="shared" si="39"/>
        <v>#VALUE!</v>
      </c>
      <c r="E394" s="54" t="str">
        <f t="shared" si="40"/>
        <v/>
      </c>
      <c r="F394" s="12" t="str">
        <f t="shared" si="41"/>
        <v/>
      </c>
      <c r="G394" s="149"/>
      <c r="H394" s="168"/>
      <c r="I394" s="169"/>
      <c r="J394" s="169"/>
      <c r="K394" s="169"/>
      <c r="L394" s="169"/>
      <c r="M394" s="169"/>
      <c r="N394" s="169"/>
      <c r="O394" s="169"/>
      <c r="P394" s="169"/>
      <c r="Q394" s="169"/>
      <c r="R394" s="169"/>
      <c r="S394" s="169"/>
      <c r="T394" s="169"/>
      <c r="U394" s="169"/>
      <c r="V394" s="169"/>
      <c r="W394" s="169"/>
      <c r="X394" s="169"/>
      <c r="Y394" s="169"/>
      <c r="Z394" s="169"/>
      <c r="AA394" s="170"/>
      <c r="AB394" s="171"/>
      <c r="AC394" s="167" t="str">
        <f t="shared" si="36"/>
        <v/>
      </c>
      <c r="AD394" s="34">
        <f>COUNTIF(Feiertage!$C$3:$C$115,F394)</f>
        <v>0</v>
      </c>
    </row>
    <row r="395" spans="1:30" x14ac:dyDescent="0.2">
      <c r="A395" s="48" t="str">
        <f t="shared" si="37"/>
        <v/>
      </c>
      <c r="B395" s="50" t="str">
        <f t="shared" si="38"/>
        <v/>
      </c>
      <c r="C395" s="50">
        <f t="shared" si="42"/>
        <v>53</v>
      </c>
      <c r="D395" s="50" t="e">
        <f t="shared" si="39"/>
        <v>#VALUE!</v>
      </c>
      <c r="E395" s="54" t="str">
        <f t="shared" si="40"/>
        <v/>
      </c>
      <c r="F395" s="12" t="str">
        <f t="shared" si="41"/>
        <v/>
      </c>
      <c r="G395" s="149"/>
      <c r="H395" s="168"/>
      <c r="I395" s="169"/>
      <c r="J395" s="169"/>
      <c r="K395" s="169"/>
      <c r="L395" s="169"/>
      <c r="M395" s="169"/>
      <c r="N395" s="169"/>
      <c r="O395" s="169"/>
      <c r="P395" s="169"/>
      <c r="Q395" s="169"/>
      <c r="R395" s="169"/>
      <c r="S395" s="169"/>
      <c r="T395" s="169"/>
      <c r="U395" s="169"/>
      <c r="V395" s="169"/>
      <c r="W395" s="169"/>
      <c r="X395" s="169"/>
      <c r="Y395" s="169"/>
      <c r="Z395" s="169"/>
      <c r="AA395" s="170"/>
      <c r="AB395" s="171"/>
      <c r="AC395" s="167" t="str">
        <f t="shared" si="36"/>
        <v/>
      </c>
      <c r="AD395" s="34">
        <f>COUNTIF(Feiertage!$C$3:$C$115,F395)</f>
        <v>0</v>
      </c>
    </row>
    <row r="396" spans="1:30" x14ac:dyDescent="0.2">
      <c r="A396" s="48" t="str">
        <f t="shared" si="37"/>
        <v/>
      </c>
      <c r="B396" s="50" t="str">
        <f t="shared" si="38"/>
        <v/>
      </c>
      <c r="C396" s="50">
        <f t="shared" si="42"/>
        <v>53</v>
      </c>
      <c r="D396" s="50" t="e">
        <f t="shared" si="39"/>
        <v>#VALUE!</v>
      </c>
      <c r="E396" s="54" t="str">
        <f t="shared" si="40"/>
        <v/>
      </c>
      <c r="F396" s="12" t="str">
        <f t="shared" si="41"/>
        <v/>
      </c>
      <c r="G396" s="149"/>
      <c r="H396" s="168"/>
      <c r="I396" s="169"/>
      <c r="J396" s="169"/>
      <c r="K396" s="169"/>
      <c r="L396" s="169"/>
      <c r="M396" s="169"/>
      <c r="N396" s="169"/>
      <c r="O396" s="169"/>
      <c r="P396" s="169"/>
      <c r="Q396" s="169"/>
      <c r="R396" s="169"/>
      <c r="S396" s="169"/>
      <c r="T396" s="169"/>
      <c r="U396" s="169"/>
      <c r="V396" s="169"/>
      <c r="W396" s="169"/>
      <c r="X396" s="169"/>
      <c r="Y396" s="169"/>
      <c r="Z396" s="169"/>
      <c r="AA396" s="170"/>
      <c r="AB396" s="171"/>
      <c r="AC396" s="167" t="str">
        <f t="shared" ref="AC396:AC459" si="43">IF(SUM(H396:AA396)=0,"",SUM(H396:AA396))</f>
        <v/>
      </c>
      <c r="AD396" s="34">
        <f>COUNTIF(Feiertage!$C$3:$C$115,F396)</f>
        <v>0</v>
      </c>
    </row>
    <row r="397" spans="1:30" x14ac:dyDescent="0.2">
      <c r="A397" s="48" t="str">
        <f t="shared" ref="A397:A460" si="44">IF(F397="","",(WEEKNUM(F397,2)))</f>
        <v/>
      </c>
      <c r="B397" s="50" t="str">
        <f t="shared" ref="B397:B460" si="45">IF(F397="","",WEEKDAY(F397,2))</f>
        <v/>
      </c>
      <c r="C397" s="50">
        <f t="shared" si="42"/>
        <v>53</v>
      </c>
      <c r="D397" s="50" t="e">
        <f t="shared" ref="D397:D460" si="46">MONTH(E397)</f>
        <v>#VALUE!</v>
      </c>
      <c r="E397" s="54" t="str">
        <f t="shared" ref="E397:E460" si="47">F397</f>
        <v/>
      </c>
      <c r="F397" s="12" t="str">
        <f t="shared" ref="F397:F460" si="48">IF(F396&lt;$G$8,F396+1,"")</f>
        <v/>
      </c>
      <c r="G397" s="149"/>
      <c r="H397" s="168"/>
      <c r="I397" s="169"/>
      <c r="J397" s="169"/>
      <c r="K397" s="169"/>
      <c r="L397" s="169"/>
      <c r="M397" s="169"/>
      <c r="N397" s="169"/>
      <c r="O397" s="169"/>
      <c r="P397" s="169"/>
      <c r="Q397" s="169"/>
      <c r="R397" s="169"/>
      <c r="S397" s="169"/>
      <c r="T397" s="169"/>
      <c r="U397" s="169"/>
      <c r="V397" s="169"/>
      <c r="W397" s="169"/>
      <c r="X397" s="169"/>
      <c r="Y397" s="169"/>
      <c r="Z397" s="169"/>
      <c r="AA397" s="170"/>
      <c r="AB397" s="171"/>
      <c r="AC397" s="167" t="str">
        <f t="shared" si="43"/>
        <v/>
      </c>
      <c r="AD397" s="34">
        <f>COUNTIF(Feiertage!$C$3:$C$115,F397)</f>
        <v>0</v>
      </c>
    </row>
    <row r="398" spans="1:30" x14ac:dyDescent="0.2">
      <c r="A398" s="48" t="str">
        <f t="shared" si="44"/>
        <v/>
      </c>
      <c r="B398" s="50" t="str">
        <f t="shared" si="45"/>
        <v/>
      </c>
      <c r="C398" s="50">
        <f t="shared" ref="C398:C461" si="49">IF(A398&gt;A397,C397+1,C397)</f>
        <v>53</v>
      </c>
      <c r="D398" s="50" t="e">
        <f t="shared" si="46"/>
        <v>#VALUE!</v>
      </c>
      <c r="E398" s="54" t="str">
        <f t="shared" si="47"/>
        <v/>
      </c>
      <c r="F398" s="12" t="str">
        <f t="shared" si="48"/>
        <v/>
      </c>
      <c r="G398" s="149"/>
      <c r="H398" s="168"/>
      <c r="I398" s="169"/>
      <c r="J398" s="169"/>
      <c r="K398" s="169"/>
      <c r="L398" s="169"/>
      <c r="M398" s="169"/>
      <c r="N398" s="169"/>
      <c r="O398" s="169"/>
      <c r="P398" s="169"/>
      <c r="Q398" s="169"/>
      <c r="R398" s="169"/>
      <c r="S398" s="169"/>
      <c r="T398" s="169"/>
      <c r="U398" s="169"/>
      <c r="V398" s="169"/>
      <c r="W398" s="169"/>
      <c r="X398" s="169"/>
      <c r="Y398" s="169"/>
      <c r="Z398" s="169"/>
      <c r="AA398" s="170"/>
      <c r="AB398" s="171"/>
      <c r="AC398" s="167" t="str">
        <f t="shared" si="43"/>
        <v/>
      </c>
      <c r="AD398" s="34">
        <f>COUNTIF(Feiertage!$C$3:$C$115,F398)</f>
        <v>0</v>
      </c>
    </row>
    <row r="399" spans="1:30" x14ac:dyDescent="0.2">
      <c r="A399" s="48" t="str">
        <f t="shared" si="44"/>
        <v/>
      </c>
      <c r="B399" s="50" t="str">
        <f t="shared" si="45"/>
        <v/>
      </c>
      <c r="C399" s="50">
        <f t="shared" si="49"/>
        <v>53</v>
      </c>
      <c r="D399" s="50" t="e">
        <f t="shared" si="46"/>
        <v>#VALUE!</v>
      </c>
      <c r="E399" s="54" t="str">
        <f t="shared" si="47"/>
        <v/>
      </c>
      <c r="F399" s="12" t="str">
        <f t="shared" si="48"/>
        <v/>
      </c>
      <c r="G399" s="149"/>
      <c r="H399" s="168"/>
      <c r="I399" s="169"/>
      <c r="J399" s="169"/>
      <c r="K399" s="169"/>
      <c r="L399" s="169"/>
      <c r="M399" s="169"/>
      <c r="N399" s="169"/>
      <c r="O399" s="169"/>
      <c r="P399" s="169"/>
      <c r="Q399" s="169"/>
      <c r="R399" s="169"/>
      <c r="S399" s="169"/>
      <c r="T399" s="169"/>
      <c r="U399" s="169"/>
      <c r="V399" s="169"/>
      <c r="W399" s="169"/>
      <c r="X399" s="169"/>
      <c r="Y399" s="169"/>
      <c r="Z399" s="169"/>
      <c r="AA399" s="170"/>
      <c r="AB399" s="171"/>
      <c r="AC399" s="167" t="str">
        <f t="shared" si="43"/>
        <v/>
      </c>
      <c r="AD399" s="34">
        <f>COUNTIF(Feiertage!$C$3:$C$115,F399)</f>
        <v>0</v>
      </c>
    </row>
    <row r="400" spans="1:30" x14ac:dyDescent="0.2">
      <c r="A400" s="48" t="str">
        <f t="shared" si="44"/>
        <v/>
      </c>
      <c r="B400" s="50" t="str">
        <f t="shared" si="45"/>
        <v/>
      </c>
      <c r="C400" s="50">
        <f t="shared" si="49"/>
        <v>53</v>
      </c>
      <c r="D400" s="50" t="e">
        <f t="shared" si="46"/>
        <v>#VALUE!</v>
      </c>
      <c r="E400" s="54" t="str">
        <f t="shared" si="47"/>
        <v/>
      </c>
      <c r="F400" s="12" t="str">
        <f t="shared" si="48"/>
        <v/>
      </c>
      <c r="G400" s="149"/>
      <c r="H400" s="168"/>
      <c r="I400" s="169"/>
      <c r="J400" s="169"/>
      <c r="K400" s="169"/>
      <c r="L400" s="169"/>
      <c r="M400" s="169"/>
      <c r="N400" s="169"/>
      <c r="O400" s="169"/>
      <c r="P400" s="169"/>
      <c r="Q400" s="169"/>
      <c r="R400" s="169"/>
      <c r="S400" s="169"/>
      <c r="T400" s="169"/>
      <c r="U400" s="169"/>
      <c r="V400" s="169"/>
      <c r="W400" s="169"/>
      <c r="X400" s="169"/>
      <c r="Y400" s="169"/>
      <c r="Z400" s="169"/>
      <c r="AA400" s="170"/>
      <c r="AB400" s="171"/>
      <c r="AC400" s="167" t="str">
        <f t="shared" si="43"/>
        <v/>
      </c>
      <c r="AD400" s="34">
        <f>COUNTIF(Feiertage!$C$3:$C$115,F400)</f>
        <v>0</v>
      </c>
    </row>
    <row r="401" spans="1:30" x14ac:dyDescent="0.2">
      <c r="A401" s="48" t="str">
        <f t="shared" si="44"/>
        <v/>
      </c>
      <c r="B401" s="50" t="str">
        <f t="shared" si="45"/>
        <v/>
      </c>
      <c r="C401" s="50">
        <f t="shared" si="49"/>
        <v>53</v>
      </c>
      <c r="D401" s="50" t="e">
        <f t="shared" si="46"/>
        <v>#VALUE!</v>
      </c>
      <c r="E401" s="54" t="str">
        <f t="shared" si="47"/>
        <v/>
      </c>
      <c r="F401" s="12" t="str">
        <f t="shared" si="48"/>
        <v/>
      </c>
      <c r="G401" s="149"/>
      <c r="H401" s="168"/>
      <c r="I401" s="169"/>
      <c r="J401" s="169"/>
      <c r="K401" s="169"/>
      <c r="L401" s="169"/>
      <c r="M401" s="169"/>
      <c r="N401" s="169"/>
      <c r="O401" s="169"/>
      <c r="P401" s="169"/>
      <c r="Q401" s="169"/>
      <c r="R401" s="169"/>
      <c r="S401" s="169"/>
      <c r="T401" s="169"/>
      <c r="U401" s="169"/>
      <c r="V401" s="169"/>
      <c r="W401" s="169"/>
      <c r="X401" s="169"/>
      <c r="Y401" s="169"/>
      <c r="Z401" s="169"/>
      <c r="AA401" s="170"/>
      <c r="AB401" s="171"/>
      <c r="AC401" s="167" t="str">
        <f t="shared" si="43"/>
        <v/>
      </c>
      <c r="AD401" s="34">
        <f>COUNTIF(Feiertage!$C$3:$C$115,F401)</f>
        <v>0</v>
      </c>
    </row>
    <row r="402" spans="1:30" x14ac:dyDescent="0.2">
      <c r="A402" s="48" t="str">
        <f t="shared" si="44"/>
        <v/>
      </c>
      <c r="B402" s="50" t="str">
        <f t="shared" si="45"/>
        <v/>
      </c>
      <c r="C402" s="50">
        <f t="shared" si="49"/>
        <v>53</v>
      </c>
      <c r="D402" s="50" t="e">
        <f t="shared" si="46"/>
        <v>#VALUE!</v>
      </c>
      <c r="E402" s="54" t="str">
        <f t="shared" si="47"/>
        <v/>
      </c>
      <c r="F402" s="12" t="str">
        <f t="shared" si="48"/>
        <v/>
      </c>
      <c r="G402" s="149"/>
      <c r="H402" s="168"/>
      <c r="I402" s="169"/>
      <c r="J402" s="169"/>
      <c r="K402" s="169"/>
      <c r="L402" s="169"/>
      <c r="M402" s="169"/>
      <c r="N402" s="169"/>
      <c r="O402" s="169"/>
      <c r="P402" s="169"/>
      <c r="Q402" s="169"/>
      <c r="R402" s="169"/>
      <c r="S402" s="169"/>
      <c r="T402" s="169"/>
      <c r="U402" s="169"/>
      <c r="V402" s="169"/>
      <c r="W402" s="169"/>
      <c r="X402" s="169"/>
      <c r="Y402" s="169"/>
      <c r="Z402" s="169"/>
      <c r="AA402" s="170"/>
      <c r="AB402" s="171"/>
      <c r="AC402" s="167" t="str">
        <f t="shared" si="43"/>
        <v/>
      </c>
      <c r="AD402" s="34">
        <f>COUNTIF(Feiertage!$C$3:$C$115,F402)</f>
        <v>0</v>
      </c>
    </row>
    <row r="403" spans="1:30" x14ac:dyDescent="0.2">
      <c r="A403" s="48" t="str">
        <f t="shared" si="44"/>
        <v/>
      </c>
      <c r="B403" s="50" t="str">
        <f t="shared" si="45"/>
        <v/>
      </c>
      <c r="C403" s="50">
        <f t="shared" si="49"/>
        <v>53</v>
      </c>
      <c r="D403" s="50" t="e">
        <f t="shared" si="46"/>
        <v>#VALUE!</v>
      </c>
      <c r="E403" s="54" t="str">
        <f t="shared" si="47"/>
        <v/>
      </c>
      <c r="F403" s="12" t="str">
        <f t="shared" si="48"/>
        <v/>
      </c>
      <c r="G403" s="149"/>
      <c r="H403" s="168"/>
      <c r="I403" s="169"/>
      <c r="J403" s="169"/>
      <c r="K403" s="169"/>
      <c r="L403" s="169"/>
      <c r="M403" s="169"/>
      <c r="N403" s="169"/>
      <c r="O403" s="169"/>
      <c r="P403" s="169"/>
      <c r="Q403" s="169"/>
      <c r="R403" s="169"/>
      <c r="S403" s="169"/>
      <c r="T403" s="169"/>
      <c r="U403" s="169"/>
      <c r="V403" s="169"/>
      <c r="W403" s="169"/>
      <c r="X403" s="169"/>
      <c r="Y403" s="169"/>
      <c r="Z403" s="169"/>
      <c r="AA403" s="170"/>
      <c r="AB403" s="171"/>
      <c r="AC403" s="167" t="str">
        <f t="shared" si="43"/>
        <v/>
      </c>
      <c r="AD403" s="34">
        <f>COUNTIF(Feiertage!$C$3:$C$115,F403)</f>
        <v>0</v>
      </c>
    </row>
    <row r="404" spans="1:30" x14ac:dyDescent="0.2">
      <c r="A404" s="48" t="str">
        <f t="shared" si="44"/>
        <v/>
      </c>
      <c r="B404" s="50" t="str">
        <f t="shared" si="45"/>
        <v/>
      </c>
      <c r="C404" s="50">
        <f t="shared" si="49"/>
        <v>53</v>
      </c>
      <c r="D404" s="50" t="e">
        <f t="shared" si="46"/>
        <v>#VALUE!</v>
      </c>
      <c r="E404" s="54" t="str">
        <f t="shared" si="47"/>
        <v/>
      </c>
      <c r="F404" s="12" t="str">
        <f t="shared" si="48"/>
        <v/>
      </c>
      <c r="G404" s="149"/>
      <c r="H404" s="168"/>
      <c r="I404" s="169"/>
      <c r="J404" s="169"/>
      <c r="K404" s="169"/>
      <c r="L404" s="169"/>
      <c r="M404" s="169"/>
      <c r="N404" s="169"/>
      <c r="O404" s="169"/>
      <c r="P404" s="169"/>
      <c r="Q404" s="169"/>
      <c r="R404" s="169"/>
      <c r="S404" s="169"/>
      <c r="T404" s="169"/>
      <c r="U404" s="169"/>
      <c r="V404" s="169"/>
      <c r="W404" s="169"/>
      <c r="X404" s="169"/>
      <c r="Y404" s="169"/>
      <c r="Z404" s="169"/>
      <c r="AA404" s="170"/>
      <c r="AB404" s="171"/>
      <c r="AC404" s="167" t="str">
        <f t="shared" si="43"/>
        <v/>
      </c>
      <c r="AD404" s="34">
        <f>COUNTIF(Feiertage!$C$3:$C$115,F404)</f>
        <v>0</v>
      </c>
    </row>
    <row r="405" spans="1:30" x14ac:dyDescent="0.2">
      <c r="A405" s="48" t="str">
        <f t="shared" si="44"/>
        <v/>
      </c>
      <c r="B405" s="50" t="str">
        <f t="shared" si="45"/>
        <v/>
      </c>
      <c r="C405" s="50">
        <f t="shared" si="49"/>
        <v>53</v>
      </c>
      <c r="D405" s="50" t="e">
        <f t="shared" si="46"/>
        <v>#VALUE!</v>
      </c>
      <c r="E405" s="54" t="str">
        <f t="shared" si="47"/>
        <v/>
      </c>
      <c r="F405" s="12" t="str">
        <f t="shared" si="48"/>
        <v/>
      </c>
      <c r="G405" s="149"/>
      <c r="H405" s="168"/>
      <c r="I405" s="169"/>
      <c r="J405" s="169"/>
      <c r="K405" s="169"/>
      <c r="L405" s="169"/>
      <c r="M405" s="169"/>
      <c r="N405" s="169"/>
      <c r="O405" s="169"/>
      <c r="P405" s="169"/>
      <c r="Q405" s="169"/>
      <c r="R405" s="169"/>
      <c r="S405" s="169"/>
      <c r="T405" s="169"/>
      <c r="U405" s="169"/>
      <c r="V405" s="169"/>
      <c r="W405" s="169"/>
      <c r="X405" s="169"/>
      <c r="Y405" s="169"/>
      <c r="Z405" s="169"/>
      <c r="AA405" s="170"/>
      <c r="AB405" s="171"/>
      <c r="AC405" s="167" t="str">
        <f t="shared" si="43"/>
        <v/>
      </c>
      <c r="AD405" s="34">
        <f>COUNTIF(Feiertage!$C$3:$C$115,F405)</f>
        <v>0</v>
      </c>
    </row>
    <row r="406" spans="1:30" x14ac:dyDescent="0.2">
      <c r="A406" s="48" t="str">
        <f t="shared" si="44"/>
        <v/>
      </c>
      <c r="B406" s="50" t="str">
        <f t="shared" si="45"/>
        <v/>
      </c>
      <c r="C406" s="50">
        <f t="shared" si="49"/>
        <v>53</v>
      </c>
      <c r="D406" s="50" t="e">
        <f t="shared" si="46"/>
        <v>#VALUE!</v>
      </c>
      <c r="E406" s="54" t="str">
        <f t="shared" si="47"/>
        <v/>
      </c>
      <c r="F406" s="12" t="str">
        <f t="shared" si="48"/>
        <v/>
      </c>
      <c r="G406" s="149"/>
      <c r="H406" s="168"/>
      <c r="I406" s="169"/>
      <c r="J406" s="169"/>
      <c r="K406" s="169"/>
      <c r="L406" s="169"/>
      <c r="M406" s="169"/>
      <c r="N406" s="169"/>
      <c r="O406" s="169"/>
      <c r="P406" s="169"/>
      <c r="Q406" s="169"/>
      <c r="R406" s="169"/>
      <c r="S406" s="169"/>
      <c r="T406" s="169"/>
      <c r="U406" s="169"/>
      <c r="V406" s="169"/>
      <c r="W406" s="169"/>
      <c r="X406" s="169"/>
      <c r="Y406" s="169"/>
      <c r="Z406" s="169"/>
      <c r="AA406" s="170"/>
      <c r="AB406" s="171"/>
      <c r="AC406" s="167" t="str">
        <f t="shared" si="43"/>
        <v/>
      </c>
      <c r="AD406" s="34">
        <f>COUNTIF(Feiertage!$C$3:$C$115,F406)</f>
        <v>0</v>
      </c>
    </row>
    <row r="407" spans="1:30" x14ac:dyDescent="0.2">
      <c r="A407" s="48" t="str">
        <f t="shared" si="44"/>
        <v/>
      </c>
      <c r="B407" s="50" t="str">
        <f t="shared" si="45"/>
        <v/>
      </c>
      <c r="C407" s="50">
        <f t="shared" si="49"/>
        <v>53</v>
      </c>
      <c r="D407" s="50" t="e">
        <f t="shared" si="46"/>
        <v>#VALUE!</v>
      </c>
      <c r="E407" s="54" t="str">
        <f t="shared" si="47"/>
        <v/>
      </c>
      <c r="F407" s="12" t="str">
        <f t="shared" si="48"/>
        <v/>
      </c>
      <c r="G407" s="149"/>
      <c r="H407" s="168"/>
      <c r="I407" s="169"/>
      <c r="J407" s="169"/>
      <c r="K407" s="169"/>
      <c r="L407" s="169"/>
      <c r="M407" s="169"/>
      <c r="N407" s="169"/>
      <c r="O407" s="169"/>
      <c r="P407" s="169"/>
      <c r="Q407" s="169"/>
      <c r="R407" s="169"/>
      <c r="S407" s="169"/>
      <c r="T407" s="169"/>
      <c r="U407" s="169"/>
      <c r="V407" s="169"/>
      <c r="W407" s="169"/>
      <c r="X407" s="169"/>
      <c r="Y407" s="169"/>
      <c r="Z407" s="169"/>
      <c r="AA407" s="170"/>
      <c r="AB407" s="171"/>
      <c r="AC407" s="167" t="str">
        <f t="shared" si="43"/>
        <v/>
      </c>
      <c r="AD407" s="34">
        <f>COUNTIF(Feiertage!$C$3:$C$115,F407)</f>
        <v>0</v>
      </c>
    </row>
    <row r="408" spans="1:30" x14ac:dyDescent="0.2">
      <c r="A408" s="48" t="str">
        <f t="shared" si="44"/>
        <v/>
      </c>
      <c r="B408" s="50" t="str">
        <f t="shared" si="45"/>
        <v/>
      </c>
      <c r="C408" s="50">
        <f t="shared" si="49"/>
        <v>53</v>
      </c>
      <c r="D408" s="50" t="e">
        <f t="shared" si="46"/>
        <v>#VALUE!</v>
      </c>
      <c r="E408" s="54" t="str">
        <f t="shared" si="47"/>
        <v/>
      </c>
      <c r="F408" s="12" t="str">
        <f t="shared" si="48"/>
        <v/>
      </c>
      <c r="G408" s="149"/>
      <c r="H408" s="168"/>
      <c r="I408" s="169"/>
      <c r="J408" s="169"/>
      <c r="K408" s="169"/>
      <c r="L408" s="169"/>
      <c r="M408" s="169"/>
      <c r="N408" s="169"/>
      <c r="O408" s="169"/>
      <c r="P408" s="169"/>
      <c r="Q408" s="169"/>
      <c r="R408" s="169"/>
      <c r="S408" s="169"/>
      <c r="T408" s="169"/>
      <c r="U408" s="169"/>
      <c r="V408" s="169"/>
      <c r="W408" s="169"/>
      <c r="X408" s="169"/>
      <c r="Y408" s="169"/>
      <c r="Z408" s="169"/>
      <c r="AA408" s="170"/>
      <c r="AB408" s="171"/>
      <c r="AC408" s="167" t="str">
        <f t="shared" si="43"/>
        <v/>
      </c>
      <c r="AD408" s="34">
        <f>COUNTIF(Feiertage!$C$3:$C$115,F408)</f>
        <v>0</v>
      </c>
    </row>
    <row r="409" spans="1:30" x14ac:dyDescent="0.2">
      <c r="A409" s="48" t="str">
        <f t="shared" si="44"/>
        <v/>
      </c>
      <c r="B409" s="50" t="str">
        <f t="shared" si="45"/>
        <v/>
      </c>
      <c r="C409" s="50">
        <f t="shared" si="49"/>
        <v>53</v>
      </c>
      <c r="D409" s="50" t="e">
        <f t="shared" si="46"/>
        <v>#VALUE!</v>
      </c>
      <c r="E409" s="54" t="str">
        <f t="shared" si="47"/>
        <v/>
      </c>
      <c r="F409" s="12" t="str">
        <f t="shared" si="48"/>
        <v/>
      </c>
      <c r="G409" s="149"/>
      <c r="H409" s="168"/>
      <c r="I409" s="169"/>
      <c r="J409" s="169"/>
      <c r="K409" s="169"/>
      <c r="L409" s="169"/>
      <c r="M409" s="169"/>
      <c r="N409" s="169"/>
      <c r="O409" s="169"/>
      <c r="P409" s="169"/>
      <c r="Q409" s="169"/>
      <c r="R409" s="169"/>
      <c r="S409" s="169"/>
      <c r="T409" s="169"/>
      <c r="U409" s="169"/>
      <c r="V409" s="169"/>
      <c r="W409" s="169"/>
      <c r="X409" s="169"/>
      <c r="Y409" s="169"/>
      <c r="Z409" s="169"/>
      <c r="AA409" s="170"/>
      <c r="AB409" s="171"/>
      <c r="AC409" s="167" t="str">
        <f t="shared" si="43"/>
        <v/>
      </c>
      <c r="AD409" s="34">
        <f>COUNTIF(Feiertage!$C$3:$C$115,F409)</f>
        <v>0</v>
      </c>
    </row>
    <row r="410" spans="1:30" x14ac:dyDescent="0.2">
      <c r="A410" s="48" t="str">
        <f t="shared" si="44"/>
        <v/>
      </c>
      <c r="B410" s="50" t="str">
        <f t="shared" si="45"/>
        <v/>
      </c>
      <c r="C410" s="50">
        <f t="shared" si="49"/>
        <v>53</v>
      </c>
      <c r="D410" s="50" t="e">
        <f t="shared" si="46"/>
        <v>#VALUE!</v>
      </c>
      <c r="E410" s="54" t="str">
        <f t="shared" si="47"/>
        <v/>
      </c>
      <c r="F410" s="12" t="str">
        <f t="shared" si="48"/>
        <v/>
      </c>
      <c r="G410" s="149"/>
      <c r="H410" s="168"/>
      <c r="I410" s="169"/>
      <c r="J410" s="169"/>
      <c r="K410" s="169"/>
      <c r="L410" s="169"/>
      <c r="M410" s="169"/>
      <c r="N410" s="169"/>
      <c r="O410" s="169"/>
      <c r="P410" s="169"/>
      <c r="Q410" s="169"/>
      <c r="R410" s="169"/>
      <c r="S410" s="169"/>
      <c r="T410" s="169"/>
      <c r="U410" s="169"/>
      <c r="V410" s="169"/>
      <c r="W410" s="169"/>
      <c r="X410" s="169"/>
      <c r="Y410" s="169"/>
      <c r="Z410" s="169"/>
      <c r="AA410" s="170"/>
      <c r="AB410" s="171"/>
      <c r="AC410" s="167" t="str">
        <f t="shared" si="43"/>
        <v/>
      </c>
      <c r="AD410" s="34">
        <f>COUNTIF(Feiertage!$C$3:$C$115,F410)</f>
        <v>0</v>
      </c>
    </row>
    <row r="411" spans="1:30" x14ac:dyDescent="0.2">
      <c r="A411" s="48" t="str">
        <f t="shared" si="44"/>
        <v/>
      </c>
      <c r="B411" s="50" t="str">
        <f t="shared" si="45"/>
        <v/>
      </c>
      <c r="C411" s="50">
        <f t="shared" si="49"/>
        <v>53</v>
      </c>
      <c r="D411" s="50" t="e">
        <f t="shared" si="46"/>
        <v>#VALUE!</v>
      </c>
      <c r="E411" s="54" t="str">
        <f t="shared" si="47"/>
        <v/>
      </c>
      <c r="F411" s="12" t="str">
        <f t="shared" si="48"/>
        <v/>
      </c>
      <c r="G411" s="149"/>
      <c r="H411" s="168"/>
      <c r="I411" s="169"/>
      <c r="J411" s="169"/>
      <c r="K411" s="169"/>
      <c r="L411" s="169"/>
      <c r="M411" s="169"/>
      <c r="N411" s="169"/>
      <c r="O411" s="169"/>
      <c r="P411" s="169"/>
      <c r="Q411" s="169"/>
      <c r="R411" s="169"/>
      <c r="S411" s="169"/>
      <c r="T411" s="169"/>
      <c r="U411" s="169"/>
      <c r="V411" s="169"/>
      <c r="W411" s="169"/>
      <c r="X411" s="169"/>
      <c r="Y411" s="169"/>
      <c r="Z411" s="169"/>
      <c r="AA411" s="170"/>
      <c r="AB411" s="171"/>
      <c r="AC411" s="167" t="str">
        <f t="shared" si="43"/>
        <v/>
      </c>
      <c r="AD411" s="34">
        <f>COUNTIF(Feiertage!$C$3:$C$115,F411)</f>
        <v>0</v>
      </c>
    </row>
    <row r="412" spans="1:30" x14ac:dyDescent="0.2">
      <c r="A412" s="48" t="str">
        <f t="shared" si="44"/>
        <v/>
      </c>
      <c r="B412" s="50" t="str">
        <f t="shared" si="45"/>
        <v/>
      </c>
      <c r="C412" s="50">
        <f t="shared" si="49"/>
        <v>53</v>
      </c>
      <c r="D412" s="50" t="e">
        <f t="shared" si="46"/>
        <v>#VALUE!</v>
      </c>
      <c r="E412" s="54" t="str">
        <f t="shared" si="47"/>
        <v/>
      </c>
      <c r="F412" s="12" t="str">
        <f t="shared" si="48"/>
        <v/>
      </c>
      <c r="G412" s="149"/>
      <c r="H412" s="168"/>
      <c r="I412" s="169"/>
      <c r="J412" s="169"/>
      <c r="K412" s="169"/>
      <c r="L412" s="169"/>
      <c r="M412" s="169"/>
      <c r="N412" s="169"/>
      <c r="O412" s="169"/>
      <c r="P412" s="169"/>
      <c r="Q412" s="169"/>
      <c r="R412" s="169"/>
      <c r="S412" s="169"/>
      <c r="T412" s="169"/>
      <c r="U412" s="169"/>
      <c r="V412" s="169"/>
      <c r="W412" s="169"/>
      <c r="X412" s="169"/>
      <c r="Y412" s="169"/>
      <c r="Z412" s="169"/>
      <c r="AA412" s="170"/>
      <c r="AB412" s="171"/>
      <c r="AC412" s="167" t="str">
        <f t="shared" si="43"/>
        <v/>
      </c>
      <c r="AD412" s="34">
        <f>COUNTIF(Feiertage!$C$3:$C$115,F412)</f>
        <v>0</v>
      </c>
    </row>
    <row r="413" spans="1:30" x14ac:dyDescent="0.2">
      <c r="A413" s="48" t="str">
        <f t="shared" si="44"/>
        <v/>
      </c>
      <c r="B413" s="50" t="str">
        <f t="shared" si="45"/>
        <v/>
      </c>
      <c r="C413" s="50">
        <f t="shared" si="49"/>
        <v>53</v>
      </c>
      <c r="D413" s="50" t="e">
        <f t="shared" si="46"/>
        <v>#VALUE!</v>
      </c>
      <c r="E413" s="54" t="str">
        <f t="shared" si="47"/>
        <v/>
      </c>
      <c r="F413" s="12" t="str">
        <f t="shared" si="48"/>
        <v/>
      </c>
      <c r="G413" s="149"/>
      <c r="H413" s="168"/>
      <c r="I413" s="169"/>
      <c r="J413" s="169"/>
      <c r="K413" s="169"/>
      <c r="L413" s="169"/>
      <c r="M413" s="169"/>
      <c r="N413" s="169"/>
      <c r="O413" s="169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  <c r="AA413" s="170"/>
      <c r="AB413" s="171"/>
      <c r="AC413" s="167" t="str">
        <f t="shared" si="43"/>
        <v/>
      </c>
      <c r="AD413" s="34">
        <f>COUNTIF(Feiertage!$C$3:$C$115,F413)</f>
        <v>0</v>
      </c>
    </row>
    <row r="414" spans="1:30" x14ac:dyDescent="0.2">
      <c r="A414" s="48" t="str">
        <f t="shared" si="44"/>
        <v/>
      </c>
      <c r="B414" s="50" t="str">
        <f t="shared" si="45"/>
        <v/>
      </c>
      <c r="C414" s="50">
        <f t="shared" si="49"/>
        <v>53</v>
      </c>
      <c r="D414" s="50" t="e">
        <f t="shared" si="46"/>
        <v>#VALUE!</v>
      </c>
      <c r="E414" s="54" t="str">
        <f t="shared" si="47"/>
        <v/>
      </c>
      <c r="F414" s="12" t="str">
        <f t="shared" si="48"/>
        <v/>
      </c>
      <c r="G414" s="149"/>
      <c r="H414" s="168"/>
      <c r="I414" s="169"/>
      <c r="J414" s="169"/>
      <c r="K414" s="169"/>
      <c r="L414" s="169"/>
      <c r="M414" s="169"/>
      <c r="N414" s="169"/>
      <c r="O414" s="169"/>
      <c r="P414" s="169"/>
      <c r="Q414" s="169"/>
      <c r="R414" s="169"/>
      <c r="S414" s="169"/>
      <c r="T414" s="169"/>
      <c r="U414" s="169"/>
      <c r="V414" s="169"/>
      <c r="W414" s="169"/>
      <c r="X414" s="169"/>
      <c r="Y414" s="169"/>
      <c r="Z414" s="169"/>
      <c r="AA414" s="170"/>
      <c r="AB414" s="171"/>
      <c r="AC414" s="167" t="str">
        <f t="shared" si="43"/>
        <v/>
      </c>
      <c r="AD414" s="34">
        <f>COUNTIF(Feiertage!$C$3:$C$115,F414)</f>
        <v>0</v>
      </c>
    </row>
    <row r="415" spans="1:30" x14ac:dyDescent="0.2">
      <c r="A415" s="48" t="str">
        <f t="shared" si="44"/>
        <v/>
      </c>
      <c r="B415" s="50" t="str">
        <f t="shared" si="45"/>
        <v/>
      </c>
      <c r="C415" s="50">
        <f t="shared" si="49"/>
        <v>53</v>
      </c>
      <c r="D415" s="50" t="e">
        <f t="shared" si="46"/>
        <v>#VALUE!</v>
      </c>
      <c r="E415" s="54" t="str">
        <f t="shared" si="47"/>
        <v/>
      </c>
      <c r="F415" s="12" t="str">
        <f t="shared" si="48"/>
        <v/>
      </c>
      <c r="G415" s="149"/>
      <c r="H415" s="168"/>
      <c r="I415" s="169"/>
      <c r="J415" s="169"/>
      <c r="K415" s="169"/>
      <c r="L415" s="169"/>
      <c r="M415" s="169"/>
      <c r="N415" s="169"/>
      <c r="O415" s="169"/>
      <c r="P415" s="169"/>
      <c r="Q415" s="169"/>
      <c r="R415" s="169"/>
      <c r="S415" s="169"/>
      <c r="T415" s="169"/>
      <c r="U415" s="169"/>
      <c r="V415" s="169"/>
      <c r="W415" s="169"/>
      <c r="X415" s="169"/>
      <c r="Y415" s="169"/>
      <c r="Z415" s="169"/>
      <c r="AA415" s="170"/>
      <c r="AB415" s="171"/>
      <c r="AC415" s="167" t="str">
        <f t="shared" si="43"/>
        <v/>
      </c>
      <c r="AD415" s="34">
        <f>COUNTIF(Feiertage!$C$3:$C$115,F415)</f>
        <v>0</v>
      </c>
    </row>
    <row r="416" spans="1:30" x14ac:dyDescent="0.2">
      <c r="A416" s="48" t="str">
        <f t="shared" si="44"/>
        <v/>
      </c>
      <c r="B416" s="50" t="str">
        <f t="shared" si="45"/>
        <v/>
      </c>
      <c r="C416" s="50">
        <f t="shared" si="49"/>
        <v>53</v>
      </c>
      <c r="D416" s="50" t="e">
        <f t="shared" si="46"/>
        <v>#VALUE!</v>
      </c>
      <c r="E416" s="54" t="str">
        <f t="shared" si="47"/>
        <v/>
      </c>
      <c r="F416" s="12" t="str">
        <f t="shared" si="48"/>
        <v/>
      </c>
      <c r="G416" s="149"/>
      <c r="H416" s="168"/>
      <c r="I416" s="169"/>
      <c r="J416" s="169"/>
      <c r="K416" s="169"/>
      <c r="L416" s="169"/>
      <c r="M416" s="169"/>
      <c r="N416" s="169"/>
      <c r="O416" s="169"/>
      <c r="P416" s="169"/>
      <c r="Q416" s="169"/>
      <c r="R416" s="169"/>
      <c r="S416" s="169"/>
      <c r="T416" s="169"/>
      <c r="U416" s="169"/>
      <c r="V416" s="169"/>
      <c r="W416" s="169"/>
      <c r="X416" s="169"/>
      <c r="Y416" s="169"/>
      <c r="Z416" s="169"/>
      <c r="AA416" s="170"/>
      <c r="AB416" s="171"/>
      <c r="AC416" s="167" t="str">
        <f t="shared" si="43"/>
        <v/>
      </c>
      <c r="AD416" s="34">
        <f>COUNTIF(Feiertage!$C$3:$C$115,F416)</f>
        <v>0</v>
      </c>
    </row>
    <row r="417" spans="1:30" x14ac:dyDescent="0.2">
      <c r="A417" s="48" t="str">
        <f t="shared" si="44"/>
        <v/>
      </c>
      <c r="B417" s="50" t="str">
        <f t="shared" si="45"/>
        <v/>
      </c>
      <c r="C417" s="50">
        <f t="shared" si="49"/>
        <v>53</v>
      </c>
      <c r="D417" s="50" t="e">
        <f t="shared" si="46"/>
        <v>#VALUE!</v>
      </c>
      <c r="E417" s="54" t="str">
        <f t="shared" si="47"/>
        <v/>
      </c>
      <c r="F417" s="12" t="str">
        <f t="shared" si="48"/>
        <v/>
      </c>
      <c r="G417" s="149"/>
      <c r="H417" s="168"/>
      <c r="I417" s="169"/>
      <c r="J417" s="169"/>
      <c r="K417" s="169"/>
      <c r="L417" s="169"/>
      <c r="M417" s="169"/>
      <c r="N417" s="169"/>
      <c r="O417" s="169"/>
      <c r="P417" s="169"/>
      <c r="Q417" s="169"/>
      <c r="R417" s="169"/>
      <c r="S417" s="169"/>
      <c r="T417" s="169"/>
      <c r="U417" s="169"/>
      <c r="V417" s="169"/>
      <c r="W417" s="169"/>
      <c r="X417" s="169"/>
      <c r="Y417" s="169"/>
      <c r="Z417" s="169"/>
      <c r="AA417" s="170"/>
      <c r="AB417" s="171"/>
      <c r="AC417" s="167" t="str">
        <f t="shared" si="43"/>
        <v/>
      </c>
      <c r="AD417" s="34">
        <f>COUNTIF(Feiertage!$C$3:$C$115,F417)</f>
        <v>0</v>
      </c>
    </row>
    <row r="418" spans="1:30" x14ac:dyDescent="0.2">
      <c r="A418" s="48" t="str">
        <f t="shared" si="44"/>
        <v/>
      </c>
      <c r="B418" s="50" t="str">
        <f t="shared" si="45"/>
        <v/>
      </c>
      <c r="C418" s="50">
        <f t="shared" si="49"/>
        <v>53</v>
      </c>
      <c r="D418" s="50" t="e">
        <f t="shared" si="46"/>
        <v>#VALUE!</v>
      </c>
      <c r="E418" s="54" t="str">
        <f t="shared" si="47"/>
        <v/>
      </c>
      <c r="F418" s="12" t="str">
        <f t="shared" si="48"/>
        <v/>
      </c>
      <c r="G418" s="149"/>
      <c r="H418" s="168"/>
      <c r="I418" s="169"/>
      <c r="J418" s="169"/>
      <c r="K418" s="169"/>
      <c r="L418" s="169"/>
      <c r="M418" s="169"/>
      <c r="N418" s="169"/>
      <c r="O418" s="169"/>
      <c r="P418" s="169"/>
      <c r="Q418" s="169"/>
      <c r="R418" s="169"/>
      <c r="S418" s="169"/>
      <c r="T418" s="169"/>
      <c r="U418" s="169"/>
      <c r="V418" s="169"/>
      <c r="W418" s="169"/>
      <c r="X418" s="169"/>
      <c r="Y418" s="169"/>
      <c r="Z418" s="169"/>
      <c r="AA418" s="170"/>
      <c r="AB418" s="171"/>
      <c r="AC418" s="167" t="str">
        <f t="shared" si="43"/>
        <v/>
      </c>
      <c r="AD418" s="34">
        <f>COUNTIF(Feiertage!$C$3:$C$115,F418)</f>
        <v>0</v>
      </c>
    </row>
    <row r="419" spans="1:30" x14ac:dyDescent="0.2">
      <c r="A419" s="48" t="str">
        <f t="shared" si="44"/>
        <v/>
      </c>
      <c r="B419" s="50" t="str">
        <f t="shared" si="45"/>
        <v/>
      </c>
      <c r="C419" s="50">
        <f t="shared" si="49"/>
        <v>53</v>
      </c>
      <c r="D419" s="50" t="e">
        <f t="shared" si="46"/>
        <v>#VALUE!</v>
      </c>
      <c r="E419" s="54" t="str">
        <f t="shared" si="47"/>
        <v/>
      </c>
      <c r="F419" s="12" t="str">
        <f t="shared" si="48"/>
        <v/>
      </c>
      <c r="G419" s="149"/>
      <c r="H419" s="168"/>
      <c r="I419" s="169"/>
      <c r="J419" s="169"/>
      <c r="K419" s="169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  <c r="AA419" s="170"/>
      <c r="AB419" s="171"/>
      <c r="AC419" s="167" t="str">
        <f t="shared" si="43"/>
        <v/>
      </c>
      <c r="AD419" s="34">
        <f>COUNTIF(Feiertage!$C$3:$C$115,F419)</f>
        <v>0</v>
      </c>
    </row>
    <row r="420" spans="1:30" x14ac:dyDescent="0.2">
      <c r="A420" s="48" t="str">
        <f t="shared" si="44"/>
        <v/>
      </c>
      <c r="B420" s="50" t="str">
        <f t="shared" si="45"/>
        <v/>
      </c>
      <c r="C420" s="50">
        <f t="shared" si="49"/>
        <v>53</v>
      </c>
      <c r="D420" s="50" t="e">
        <f t="shared" si="46"/>
        <v>#VALUE!</v>
      </c>
      <c r="E420" s="54" t="str">
        <f t="shared" si="47"/>
        <v/>
      </c>
      <c r="F420" s="12" t="str">
        <f t="shared" si="48"/>
        <v/>
      </c>
      <c r="G420" s="149"/>
      <c r="H420" s="168"/>
      <c r="I420" s="169"/>
      <c r="J420" s="169"/>
      <c r="K420" s="169"/>
      <c r="L420" s="169"/>
      <c r="M420" s="169"/>
      <c r="N420" s="169"/>
      <c r="O420" s="169"/>
      <c r="P420" s="169"/>
      <c r="Q420" s="169"/>
      <c r="R420" s="169"/>
      <c r="S420" s="169"/>
      <c r="T420" s="169"/>
      <c r="U420" s="169"/>
      <c r="V420" s="169"/>
      <c r="W420" s="169"/>
      <c r="X420" s="169"/>
      <c r="Y420" s="169"/>
      <c r="Z420" s="169"/>
      <c r="AA420" s="170"/>
      <c r="AB420" s="171"/>
      <c r="AC420" s="167" t="str">
        <f t="shared" si="43"/>
        <v/>
      </c>
      <c r="AD420" s="34">
        <f>COUNTIF(Feiertage!$C$3:$C$115,F420)</f>
        <v>0</v>
      </c>
    </row>
    <row r="421" spans="1:30" x14ac:dyDescent="0.2">
      <c r="A421" s="48" t="str">
        <f t="shared" si="44"/>
        <v/>
      </c>
      <c r="B421" s="50" t="str">
        <f t="shared" si="45"/>
        <v/>
      </c>
      <c r="C421" s="50">
        <f t="shared" si="49"/>
        <v>53</v>
      </c>
      <c r="D421" s="50" t="e">
        <f t="shared" si="46"/>
        <v>#VALUE!</v>
      </c>
      <c r="E421" s="54" t="str">
        <f t="shared" si="47"/>
        <v/>
      </c>
      <c r="F421" s="12" t="str">
        <f t="shared" si="48"/>
        <v/>
      </c>
      <c r="G421" s="149"/>
      <c r="H421" s="168"/>
      <c r="I421" s="169"/>
      <c r="J421" s="169"/>
      <c r="K421" s="169"/>
      <c r="L421" s="169"/>
      <c r="M421" s="169"/>
      <c r="N421" s="169"/>
      <c r="O421" s="169"/>
      <c r="P421" s="169"/>
      <c r="Q421" s="169"/>
      <c r="R421" s="169"/>
      <c r="S421" s="169"/>
      <c r="T421" s="169"/>
      <c r="U421" s="169"/>
      <c r="V421" s="169"/>
      <c r="W421" s="169"/>
      <c r="X421" s="169"/>
      <c r="Y421" s="169"/>
      <c r="Z421" s="169"/>
      <c r="AA421" s="170"/>
      <c r="AB421" s="171"/>
      <c r="AC421" s="167" t="str">
        <f t="shared" si="43"/>
        <v/>
      </c>
      <c r="AD421" s="34">
        <f>COUNTIF(Feiertage!$C$3:$C$115,F421)</f>
        <v>0</v>
      </c>
    </row>
    <row r="422" spans="1:30" x14ac:dyDescent="0.2">
      <c r="A422" s="48" t="str">
        <f t="shared" si="44"/>
        <v/>
      </c>
      <c r="B422" s="50" t="str">
        <f t="shared" si="45"/>
        <v/>
      </c>
      <c r="C422" s="50">
        <f t="shared" si="49"/>
        <v>53</v>
      </c>
      <c r="D422" s="50" t="e">
        <f t="shared" si="46"/>
        <v>#VALUE!</v>
      </c>
      <c r="E422" s="54" t="str">
        <f t="shared" si="47"/>
        <v/>
      </c>
      <c r="F422" s="12" t="str">
        <f t="shared" si="48"/>
        <v/>
      </c>
      <c r="G422" s="149"/>
      <c r="H422" s="168"/>
      <c r="I422" s="169"/>
      <c r="J422" s="169"/>
      <c r="K422" s="169"/>
      <c r="L422" s="169"/>
      <c r="M422" s="169"/>
      <c r="N422" s="169"/>
      <c r="O422" s="169"/>
      <c r="P422" s="169"/>
      <c r="Q422" s="169"/>
      <c r="R422" s="169"/>
      <c r="S422" s="169"/>
      <c r="T422" s="169"/>
      <c r="U422" s="169"/>
      <c r="V422" s="169"/>
      <c r="W422" s="169"/>
      <c r="X422" s="169"/>
      <c r="Y422" s="169"/>
      <c r="Z422" s="169"/>
      <c r="AA422" s="170"/>
      <c r="AB422" s="171"/>
      <c r="AC422" s="167" t="str">
        <f t="shared" si="43"/>
        <v/>
      </c>
      <c r="AD422" s="34">
        <f>COUNTIF(Feiertage!$C$3:$C$115,F422)</f>
        <v>0</v>
      </c>
    </row>
    <row r="423" spans="1:30" x14ac:dyDescent="0.2">
      <c r="A423" s="48" t="str">
        <f t="shared" si="44"/>
        <v/>
      </c>
      <c r="B423" s="50" t="str">
        <f t="shared" si="45"/>
        <v/>
      </c>
      <c r="C423" s="50">
        <f t="shared" si="49"/>
        <v>53</v>
      </c>
      <c r="D423" s="50" t="e">
        <f t="shared" si="46"/>
        <v>#VALUE!</v>
      </c>
      <c r="E423" s="54" t="str">
        <f t="shared" si="47"/>
        <v/>
      </c>
      <c r="F423" s="12" t="str">
        <f t="shared" si="48"/>
        <v/>
      </c>
      <c r="G423" s="149"/>
      <c r="H423" s="168"/>
      <c r="I423" s="169"/>
      <c r="J423" s="169"/>
      <c r="K423" s="169"/>
      <c r="L423" s="169"/>
      <c r="M423" s="169"/>
      <c r="N423" s="169"/>
      <c r="O423" s="169"/>
      <c r="P423" s="169"/>
      <c r="Q423" s="169"/>
      <c r="R423" s="169"/>
      <c r="S423" s="169"/>
      <c r="T423" s="169"/>
      <c r="U423" s="169"/>
      <c r="V423" s="169"/>
      <c r="W423" s="169"/>
      <c r="X423" s="169"/>
      <c r="Y423" s="169"/>
      <c r="Z423" s="169"/>
      <c r="AA423" s="170"/>
      <c r="AB423" s="171"/>
      <c r="AC423" s="167" t="str">
        <f t="shared" si="43"/>
        <v/>
      </c>
      <c r="AD423" s="34">
        <f>COUNTIF(Feiertage!$C$3:$C$115,F423)</f>
        <v>0</v>
      </c>
    </row>
    <row r="424" spans="1:30" x14ac:dyDescent="0.2">
      <c r="A424" s="48" t="str">
        <f t="shared" si="44"/>
        <v/>
      </c>
      <c r="B424" s="50" t="str">
        <f t="shared" si="45"/>
        <v/>
      </c>
      <c r="C424" s="50">
        <f t="shared" si="49"/>
        <v>53</v>
      </c>
      <c r="D424" s="50" t="e">
        <f t="shared" si="46"/>
        <v>#VALUE!</v>
      </c>
      <c r="E424" s="54" t="str">
        <f t="shared" si="47"/>
        <v/>
      </c>
      <c r="F424" s="12" t="str">
        <f t="shared" si="48"/>
        <v/>
      </c>
      <c r="G424" s="13"/>
      <c r="H424" s="172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  <c r="Z424" s="173"/>
      <c r="AA424" s="174"/>
      <c r="AB424" s="171"/>
      <c r="AC424" s="167" t="str">
        <f t="shared" si="43"/>
        <v/>
      </c>
      <c r="AD424" s="34">
        <f>COUNTIF(Feiertage!$C$3:$C$115,F424)</f>
        <v>0</v>
      </c>
    </row>
    <row r="425" spans="1:30" x14ac:dyDescent="0.2">
      <c r="A425" s="48" t="str">
        <f t="shared" si="44"/>
        <v/>
      </c>
      <c r="B425" s="50" t="str">
        <f t="shared" si="45"/>
        <v/>
      </c>
      <c r="C425" s="50">
        <f t="shared" si="49"/>
        <v>53</v>
      </c>
      <c r="D425" s="50" t="e">
        <f t="shared" si="46"/>
        <v>#VALUE!</v>
      </c>
      <c r="E425" s="54" t="str">
        <f t="shared" si="47"/>
        <v/>
      </c>
      <c r="F425" s="12" t="str">
        <f t="shared" si="48"/>
        <v/>
      </c>
      <c r="G425" s="13"/>
      <c r="H425" s="172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  <c r="Z425" s="173"/>
      <c r="AA425" s="174"/>
      <c r="AB425" s="171"/>
      <c r="AC425" s="167" t="str">
        <f t="shared" si="43"/>
        <v/>
      </c>
      <c r="AD425" s="34">
        <f>COUNTIF(Feiertage!$C$3:$C$115,F425)</f>
        <v>0</v>
      </c>
    </row>
    <row r="426" spans="1:30" x14ac:dyDescent="0.2">
      <c r="A426" s="48" t="str">
        <f t="shared" si="44"/>
        <v/>
      </c>
      <c r="B426" s="50" t="str">
        <f t="shared" si="45"/>
        <v/>
      </c>
      <c r="C426" s="50">
        <f t="shared" si="49"/>
        <v>53</v>
      </c>
      <c r="D426" s="50" t="e">
        <f t="shared" si="46"/>
        <v>#VALUE!</v>
      </c>
      <c r="E426" s="54" t="str">
        <f t="shared" si="47"/>
        <v/>
      </c>
      <c r="F426" s="12" t="str">
        <f t="shared" si="48"/>
        <v/>
      </c>
      <c r="G426" s="13"/>
      <c r="H426" s="172"/>
      <c r="I426" s="173"/>
      <c r="J426" s="173"/>
      <c r="K426" s="173"/>
      <c r="L426" s="173"/>
      <c r="M426" s="173"/>
      <c r="N426" s="173"/>
      <c r="O426" s="173"/>
      <c r="P426" s="173"/>
      <c r="Q426" s="173"/>
      <c r="R426" s="173"/>
      <c r="S426" s="173"/>
      <c r="T426" s="173"/>
      <c r="U426" s="173"/>
      <c r="V426" s="173"/>
      <c r="W426" s="173"/>
      <c r="X426" s="173"/>
      <c r="Y426" s="173"/>
      <c r="Z426" s="173"/>
      <c r="AA426" s="174"/>
      <c r="AB426" s="171"/>
      <c r="AC426" s="167" t="str">
        <f t="shared" si="43"/>
        <v/>
      </c>
      <c r="AD426" s="34">
        <f>COUNTIF(Feiertage!$C$3:$C$115,F426)</f>
        <v>0</v>
      </c>
    </row>
    <row r="427" spans="1:30" x14ac:dyDescent="0.2">
      <c r="A427" s="48" t="str">
        <f t="shared" si="44"/>
        <v/>
      </c>
      <c r="B427" s="50" t="str">
        <f t="shared" si="45"/>
        <v/>
      </c>
      <c r="C427" s="50">
        <f t="shared" si="49"/>
        <v>53</v>
      </c>
      <c r="D427" s="50" t="e">
        <f t="shared" si="46"/>
        <v>#VALUE!</v>
      </c>
      <c r="E427" s="54" t="str">
        <f t="shared" si="47"/>
        <v/>
      </c>
      <c r="F427" s="12" t="str">
        <f t="shared" si="48"/>
        <v/>
      </c>
      <c r="G427" s="13"/>
      <c r="H427" s="172"/>
      <c r="I427" s="173"/>
      <c r="J427" s="173"/>
      <c r="K427" s="173"/>
      <c r="L427" s="173"/>
      <c r="M427" s="173"/>
      <c r="N427" s="173"/>
      <c r="O427" s="173"/>
      <c r="P427" s="173"/>
      <c r="Q427" s="173"/>
      <c r="R427" s="173"/>
      <c r="S427" s="173"/>
      <c r="T427" s="173"/>
      <c r="U427" s="173"/>
      <c r="V427" s="173"/>
      <c r="W427" s="173"/>
      <c r="X427" s="173"/>
      <c r="Y427" s="173"/>
      <c r="Z427" s="173"/>
      <c r="AA427" s="174"/>
      <c r="AB427" s="171"/>
      <c r="AC427" s="167" t="str">
        <f t="shared" si="43"/>
        <v/>
      </c>
      <c r="AD427" s="34">
        <f>COUNTIF(Feiertage!$C$3:$C$115,F427)</f>
        <v>0</v>
      </c>
    </row>
    <row r="428" spans="1:30" x14ac:dyDescent="0.2">
      <c r="A428" s="48" t="str">
        <f t="shared" si="44"/>
        <v/>
      </c>
      <c r="B428" s="50" t="str">
        <f t="shared" si="45"/>
        <v/>
      </c>
      <c r="C428" s="50">
        <f t="shared" si="49"/>
        <v>53</v>
      </c>
      <c r="D428" s="50" t="e">
        <f t="shared" si="46"/>
        <v>#VALUE!</v>
      </c>
      <c r="E428" s="54" t="str">
        <f t="shared" si="47"/>
        <v/>
      </c>
      <c r="F428" s="12" t="str">
        <f t="shared" si="48"/>
        <v/>
      </c>
      <c r="G428" s="13"/>
      <c r="H428" s="172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  <c r="Z428" s="173"/>
      <c r="AA428" s="174"/>
      <c r="AB428" s="171"/>
      <c r="AC428" s="167" t="str">
        <f t="shared" si="43"/>
        <v/>
      </c>
      <c r="AD428" s="34">
        <f>COUNTIF(Feiertage!$C$3:$C$115,F428)</f>
        <v>0</v>
      </c>
    </row>
    <row r="429" spans="1:30" x14ac:dyDescent="0.2">
      <c r="A429" s="48" t="str">
        <f t="shared" si="44"/>
        <v/>
      </c>
      <c r="B429" s="50" t="str">
        <f t="shared" si="45"/>
        <v/>
      </c>
      <c r="C429" s="50">
        <f t="shared" si="49"/>
        <v>53</v>
      </c>
      <c r="D429" s="50" t="e">
        <f t="shared" si="46"/>
        <v>#VALUE!</v>
      </c>
      <c r="E429" s="54" t="str">
        <f t="shared" si="47"/>
        <v/>
      </c>
      <c r="F429" s="12" t="str">
        <f t="shared" si="48"/>
        <v/>
      </c>
      <c r="G429" s="13"/>
      <c r="H429" s="172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  <c r="Z429" s="173"/>
      <c r="AA429" s="174"/>
      <c r="AB429" s="171"/>
      <c r="AC429" s="167" t="str">
        <f t="shared" si="43"/>
        <v/>
      </c>
      <c r="AD429" s="34">
        <f>COUNTIF(Feiertage!$C$3:$C$115,F429)</f>
        <v>0</v>
      </c>
    </row>
    <row r="430" spans="1:30" x14ac:dyDescent="0.2">
      <c r="A430" s="48" t="str">
        <f t="shared" si="44"/>
        <v/>
      </c>
      <c r="B430" s="50" t="str">
        <f t="shared" si="45"/>
        <v/>
      </c>
      <c r="C430" s="50">
        <f t="shared" si="49"/>
        <v>53</v>
      </c>
      <c r="D430" s="50" t="e">
        <f t="shared" si="46"/>
        <v>#VALUE!</v>
      </c>
      <c r="E430" s="54" t="str">
        <f t="shared" si="47"/>
        <v/>
      </c>
      <c r="F430" s="12" t="str">
        <f t="shared" si="48"/>
        <v/>
      </c>
      <c r="G430" s="13"/>
      <c r="H430" s="172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  <c r="Z430" s="173"/>
      <c r="AA430" s="174"/>
      <c r="AB430" s="171"/>
      <c r="AC430" s="167" t="str">
        <f t="shared" si="43"/>
        <v/>
      </c>
      <c r="AD430" s="34">
        <f>COUNTIF(Feiertage!$C$3:$C$115,F430)</f>
        <v>0</v>
      </c>
    </row>
    <row r="431" spans="1:30" x14ac:dyDescent="0.2">
      <c r="A431" s="48" t="str">
        <f t="shared" si="44"/>
        <v/>
      </c>
      <c r="B431" s="50" t="str">
        <f t="shared" si="45"/>
        <v/>
      </c>
      <c r="C431" s="50">
        <f t="shared" si="49"/>
        <v>53</v>
      </c>
      <c r="D431" s="50" t="e">
        <f t="shared" si="46"/>
        <v>#VALUE!</v>
      </c>
      <c r="E431" s="54" t="str">
        <f t="shared" si="47"/>
        <v/>
      </c>
      <c r="F431" s="12" t="str">
        <f t="shared" si="48"/>
        <v/>
      </c>
      <c r="G431" s="13"/>
      <c r="H431" s="172"/>
      <c r="I431" s="173"/>
      <c r="J431" s="173"/>
      <c r="K431" s="173"/>
      <c r="L431" s="173"/>
      <c r="M431" s="173"/>
      <c r="N431" s="173"/>
      <c r="O431" s="173"/>
      <c r="P431" s="173"/>
      <c r="Q431" s="173"/>
      <c r="R431" s="173"/>
      <c r="S431" s="173"/>
      <c r="T431" s="173"/>
      <c r="U431" s="173"/>
      <c r="V431" s="173"/>
      <c r="W431" s="173"/>
      <c r="X431" s="173"/>
      <c r="Y431" s="173"/>
      <c r="Z431" s="173"/>
      <c r="AA431" s="174"/>
      <c r="AB431" s="171"/>
      <c r="AC431" s="167" t="str">
        <f t="shared" si="43"/>
        <v/>
      </c>
      <c r="AD431" s="34">
        <f>COUNTIF(Feiertage!$C$3:$C$115,F431)</f>
        <v>0</v>
      </c>
    </row>
    <row r="432" spans="1:30" x14ac:dyDescent="0.2">
      <c r="A432" s="48" t="str">
        <f t="shared" si="44"/>
        <v/>
      </c>
      <c r="B432" s="50" t="str">
        <f t="shared" si="45"/>
        <v/>
      </c>
      <c r="C432" s="50">
        <f t="shared" si="49"/>
        <v>53</v>
      </c>
      <c r="D432" s="50" t="e">
        <f t="shared" si="46"/>
        <v>#VALUE!</v>
      </c>
      <c r="E432" s="54" t="str">
        <f t="shared" si="47"/>
        <v/>
      </c>
      <c r="F432" s="12" t="str">
        <f t="shared" si="48"/>
        <v/>
      </c>
      <c r="G432" s="13"/>
      <c r="H432" s="172"/>
      <c r="I432" s="173"/>
      <c r="J432" s="173"/>
      <c r="K432" s="173"/>
      <c r="L432" s="173"/>
      <c r="M432" s="173"/>
      <c r="N432" s="173"/>
      <c r="O432" s="173"/>
      <c r="P432" s="173"/>
      <c r="Q432" s="173"/>
      <c r="R432" s="173"/>
      <c r="S432" s="173"/>
      <c r="T432" s="173"/>
      <c r="U432" s="173"/>
      <c r="V432" s="173"/>
      <c r="W432" s="173"/>
      <c r="X432" s="173"/>
      <c r="Y432" s="173"/>
      <c r="Z432" s="173"/>
      <c r="AA432" s="174"/>
      <c r="AB432" s="171"/>
      <c r="AC432" s="167" t="str">
        <f t="shared" si="43"/>
        <v/>
      </c>
      <c r="AD432" s="34">
        <f>COUNTIF(Feiertage!$C$3:$C$115,F432)</f>
        <v>0</v>
      </c>
    </row>
    <row r="433" spans="1:30" x14ac:dyDescent="0.2">
      <c r="A433" s="48" t="str">
        <f t="shared" si="44"/>
        <v/>
      </c>
      <c r="B433" s="50" t="str">
        <f t="shared" si="45"/>
        <v/>
      </c>
      <c r="C433" s="50">
        <f t="shared" si="49"/>
        <v>53</v>
      </c>
      <c r="D433" s="50" t="e">
        <f t="shared" si="46"/>
        <v>#VALUE!</v>
      </c>
      <c r="E433" s="54" t="str">
        <f t="shared" si="47"/>
        <v/>
      </c>
      <c r="F433" s="12" t="str">
        <f t="shared" si="48"/>
        <v/>
      </c>
      <c r="G433" s="13"/>
      <c r="H433" s="172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  <c r="Z433" s="173"/>
      <c r="AA433" s="174"/>
      <c r="AB433" s="171"/>
      <c r="AC433" s="167" t="str">
        <f t="shared" si="43"/>
        <v/>
      </c>
      <c r="AD433" s="34">
        <f>COUNTIF(Feiertage!$C$3:$C$115,F433)</f>
        <v>0</v>
      </c>
    </row>
    <row r="434" spans="1:30" x14ac:dyDescent="0.2">
      <c r="A434" s="48" t="str">
        <f t="shared" si="44"/>
        <v/>
      </c>
      <c r="B434" s="50" t="str">
        <f t="shared" si="45"/>
        <v/>
      </c>
      <c r="C434" s="50">
        <f t="shared" si="49"/>
        <v>53</v>
      </c>
      <c r="D434" s="50" t="e">
        <f t="shared" si="46"/>
        <v>#VALUE!</v>
      </c>
      <c r="E434" s="54" t="str">
        <f t="shared" si="47"/>
        <v/>
      </c>
      <c r="F434" s="12" t="str">
        <f t="shared" si="48"/>
        <v/>
      </c>
      <c r="G434" s="13"/>
      <c r="H434" s="172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  <c r="Z434" s="173"/>
      <c r="AA434" s="174"/>
      <c r="AB434" s="171"/>
      <c r="AC434" s="167" t="str">
        <f t="shared" si="43"/>
        <v/>
      </c>
      <c r="AD434" s="34">
        <f>COUNTIF(Feiertage!$C$3:$C$115,F434)</f>
        <v>0</v>
      </c>
    </row>
    <row r="435" spans="1:30" x14ac:dyDescent="0.2">
      <c r="A435" s="48" t="str">
        <f t="shared" si="44"/>
        <v/>
      </c>
      <c r="B435" s="50" t="str">
        <f t="shared" si="45"/>
        <v/>
      </c>
      <c r="C435" s="50">
        <f t="shared" si="49"/>
        <v>53</v>
      </c>
      <c r="D435" s="50" t="e">
        <f t="shared" si="46"/>
        <v>#VALUE!</v>
      </c>
      <c r="E435" s="54" t="str">
        <f t="shared" si="47"/>
        <v/>
      </c>
      <c r="F435" s="12" t="str">
        <f t="shared" si="48"/>
        <v/>
      </c>
      <c r="G435" s="13"/>
      <c r="H435" s="172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  <c r="Z435" s="173"/>
      <c r="AA435" s="174"/>
      <c r="AB435" s="171"/>
      <c r="AC435" s="167" t="str">
        <f t="shared" si="43"/>
        <v/>
      </c>
      <c r="AD435" s="34">
        <f>COUNTIF(Feiertage!$C$3:$C$115,F435)</f>
        <v>0</v>
      </c>
    </row>
    <row r="436" spans="1:30" x14ac:dyDescent="0.2">
      <c r="A436" s="48" t="str">
        <f t="shared" si="44"/>
        <v/>
      </c>
      <c r="B436" s="50" t="str">
        <f t="shared" si="45"/>
        <v/>
      </c>
      <c r="C436" s="50">
        <f t="shared" si="49"/>
        <v>53</v>
      </c>
      <c r="D436" s="50" t="e">
        <f t="shared" si="46"/>
        <v>#VALUE!</v>
      </c>
      <c r="E436" s="54" t="str">
        <f t="shared" si="47"/>
        <v/>
      </c>
      <c r="F436" s="12" t="str">
        <f t="shared" si="48"/>
        <v/>
      </c>
      <c r="G436" s="13"/>
      <c r="H436" s="172"/>
      <c r="I436" s="173"/>
      <c r="J436" s="173"/>
      <c r="K436" s="173"/>
      <c r="L436" s="173"/>
      <c r="M436" s="173"/>
      <c r="N436" s="173"/>
      <c r="O436" s="173"/>
      <c r="P436" s="173"/>
      <c r="Q436" s="173"/>
      <c r="R436" s="173"/>
      <c r="S436" s="173"/>
      <c r="T436" s="173"/>
      <c r="U436" s="173"/>
      <c r="V436" s="173"/>
      <c r="W436" s="173"/>
      <c r="X436" s="173"/>
      <c r="Y436" s="173"/>
      <c r="Z436" s="173"/>
      <c r="AA436" s="174"/>
      <c r="AB436" s="171"/>
      <c r="AC436" s="167" t="str">
        <f t="shared" si="43"/>
        <v/>
      </c>
      <c r="AD436" s="34">
        <f>COUNTIF(Feiertage!$C$3:$C$115,F436)</f>
        <v>0</v>
      </c>
    </row>
    <row r="437" spans="1:30" x14ac:dyDescent="0.2">
      <c r="A437" s="48" t="str">
        <f t="shared" si="44"/>
        <v/>
      </c>
      <c r="B437" s="50" t="str">
        <f t="shared" si="45"/>
        <v/>
      </c>
      <c r="C437" s="50">
        <f t="shared" si="49"/>
        <v>53</v>
      </c>
      <c r="D437" s="50" t="e">
        <f t="shared" si="46"/>
        <v>#VALUE!</v>
      </c>
      <c r="E437" s="54" t="str">
        <f t="shared" si="47"/>
        <v/>
      </c>
      <c r="F437" s="12" t="str">
        <f t="shared" si="48"/>
        <v/>
      </c>
      <c r="G437" s="13"/>
      <c r="H437" s="172"/>
      <c r="I437" s="173"/>
      <c r="J437" s="173"/>
      <c r="K437" s="173"/>
      <c r="L437" s="173"/>
      <c r="M437" s="173"/>
      <c r="N437" s="173"/>
      <c r="O437" s="173"/>
      <c r="P437" s="173"/>
      <c r="Q437" s="173"/>
      <c r="R437" s="173"/>
      <c r="S437" s="173"/>
      <c r="T437" s="173"/>
      <c r="U437" s="173"/>
      <c r="V437" s="173"/>
      <c r="W437" s="173"/>
      <c r="X437" s="173"/>
      <c r="Y437" s="173"/>
      <c r="Z437" s="173"/>
      <c r="AA437" s="174"/>
      <c r="AB437" s="171"/>
      <c r="AC437" s="167" t="str">
        <f t="shared" si="43"/>
        <v/>
      </c>
      <c r="AD437" s="34">
        <f>COUNTIF(Feiertage!$C$3:$C$115,F437)</f>
        <v>0</v>
      </c>
    </row>
    <row r="438" spans="1:30" x14ac:dyDescent="0.2">
      <c r="A438" s="48" t="str">
        <f t="shared" si="44"/>
        <v/>
      </c>
      <c r="B438" s="50" t="str">
        <f t="shared" si="45"/>
        <v/>
      </c>
      <c r="C438" s="50">
        <f t="shared" si="49"/>
        <v>53</v>
      </c>
      <c r="D438" s="50" t="e">
        <f t="shared" si="46"/>
        <v>#VALUE!</v>
      </c>
      <c r="E438" s="54" t="str">
        <f t="shared" si="47"/>
        <v/>
      </c>
      <c r="F438" s="12" t="str">
        <f t="shared" si="48"/>
        <v/>
      </c>
      <c r="G438" s="13"/>
      <c r="H438" s="172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  <c r="Z438" s="173"/>
      <c r="AA438" s="174"/>
      <c r="AB438" s="171"/>
      <c r="AC438" s="167" t="str">
        <f t="shared" si="43"/>
        <v/>
      </c>
      <c r="AD438" s="34">
        <f>COUNTIF(Feiertage!$C$3:$C$115,F438)</f>
        <v>0</v>
      </c>
    </row>
    <row r="439" spans="1:30" x14ac:dyDescent="0.2">
      <c r="A439" s="48" t="str">
        <f t="shared" si="44"/>
        <v/>
      </c>
      <c r="B439" s="50" t="str">
        <f t="shared" si="45"/>
        <v/>
      </c>
      <c r="C439" s="50">
        <f t="shared" si="49"/>
        <v>53</v>
      </c>
      <c r="D439" s="50" t="e">
        <f t="shared" si="46"/>
        <v>#VALUE!</v>
      </c>
      <c r="E439" s="54" t="str">
        <f t="shared" si="47"/>
        <v/>
      </c>
      <c r="F439" s="12" t="str">
        <f t="shared" si="48"/>
        <v/>
      </c>
      <c r="G439" s="13"/>
      <c r="H439" s="172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  <c r="Z439" s="173"/>
      <c r="AA439" s="174"/>
      <c r="AB439" s="171"/>
      <c r="AC439" s="167" t="str">
        <f t="shared" si="43"/>
        <v/>
      </c>
      <c r="AD439" s="34">
        <f>COUNTIF(Feiertage!$C$3:$C$115,F439)</f>
        <v>0</v>
      </c>
    </row>
    <row r="440" spans="1:30" x14ac:dyDescent="0.2">
      <c r="A440" s="48" t="str">
        <f t="shared" si="44"/>
        <v/>
      </c>
      <c r="B440" s="50" t="str">
        <f t="shared" si="45"/>
        <v/>
      </c>
      <c r="C440" s="50">
        <f t="shared" si="49"/>
        <v>53</v>
      </c>
      <c r="D440" s="50" t="e">
        <f t="shared" si="46"/>
        <v>#VALUE!</v>
      </c>
      <c r="E440" s="54" t="str">
        <f t="shared" si="47"/>
        <v/>
      </c>
      <c r="F440" s="12" t="str">
        <f t="shared" si="48"/>
        <v/>
      </c>
      <c r="G440" s="13"/>
      <c r="H440" s="172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  <c r="Z440" s="173"/>
      <c r="AA440" s="174"/>
      <c r="AB440" s="171"/>
      <c r="AC440" s="167" t="str">
        <f t="shared" si="43"/>
        <v/>
      </c>
      <c r="AD440" s="34">
        <f>COUNTIF(Feiertage!$C$3:$C$115,F440)</f>
        <v>0</v>
      </c>
    </row>
    <row r="441" spans="1:30" x14ac:dyDescent="0.2">
      <c r="A441" s="48" t="str">
        <f t="shared" si="44"/>
        <v/>
      </c>
      <c r="B441" s="50" t="str">
        <f t="shared" si="45"/>
        <v/>
      </c>
      <c r="C441" s="50">
        <f t="shared" si="49"/>
        <v>53</v>
      </c>
      <c r="D441" s="50" t="e">
        <f t="shared" si="46"/>
        <v>#VALUE!</v>
      </c>
      <c r="E441" s="54" t="str">
        <f t="shared" si="47"/>
        <v/>
      </c>
      <c r="F441" s="12" t="str">
        <f t="shared" si="48"/>
        <v/>
      </c>
      <c r="G441" s="13"/>
      <c r="H441" s="172"/>
      <c r="I441" s="173"/>
      <c r="J441" s="173"/>
      <c r="K441" s="173"/>
      <c r="L441" s="173"/>
      <c r="M441" s="173"/>
      <c r="N441" s="173"/>
      <c r="O441" s="173"/>
      <c r="P441" s="173"/>
      <c r="Q441" s="173"/>
      <c r="R441" s="173"/>
      <c r="S441" s="173"/>
      <c r="T441" s="173"/>
      <c r="U441" s="173"/>
      <c r="V441" s="173"/>
      <c r="W441" s="173"/>
      <c r="X441" s="173"/>
      <c r="Y441" s="173"/>
      <c r="Z441" s="173"/>
      <c r="AA441" s="174"/>
      <c r="AB441" s="171"/>
      <c r="AC441" s="167" t="str">
        <f t="shared" si="43"/>
        <v/>
      </c>
      <c r="AD441" s="34">
        <f>COUNTIF(Feiertage!$C$3:$C$115,F441)</f>
        <v>0</v>
      </c>
    </row>
    <row r="442" spans="1:30" x14ac:dyDescent="0.2">
      <c r="A442" s="48" t="str">
        <f t="shared" si="44"/>
        <v/>
      </c>
      <c r="B442" s="50" t="str">
        <f t="shared" si="45"/>
        <v/>
      </c>
      <c r="C442" s="50">
        <f t="shared" si="49"/>
        <v>53</v>
      </c>
      <c r="D442" s="50" t="e">
        <f t="shared" si="46"/>
        <v>#VALUE!</v>
      </c>
      <c r="E442" s="54" t="str">
        <f t="shared" si="47"/>
        <v/>
      </c>
      <c r="F442" s="12" t="str">
        <f t="shared" si="48"/>
        <v/>
      </c>
      <c r="G442" s="13"/>
      <c r="H442" s="172"/>
      <c r="I442" s="173"/>
      <c r="J442" s="173"/>
      <c r="K442" s="173"/>
      <c r="L442" s="173"/>
      <c r="M442" s="173"/>
      <c r="N442" s="173"/>
      <c r="O442" s="173"/>
      <c r="P442" s="173"/>
      <c r="Q442" s="173"/>
      <c r="R442" s="173"/>
      <c r="S442" s="173"/>
      <c r="T442" s="173"/>
      <c r="U442" s="173"/>
      <c r="V442" s="173"/>
      <c r="W442" s="173"/>
      <c r="X442" s="173"/>
      <c r="Y442" s="173"/>
      <c r="Z442" s="173"/>
      <c r="AA442" s="174"/>
      <c r="AB442" s="171"/>
      <c r="AC442" s="167" t="str">
        <f t="shared" si="43"/>
        <v/>
      </c>
      <c r="AD442" s="34">
        <f>COUNTIF(Feiertage!$C$3:$C$115,F442)</f>
        <v>0</v>
      </c>
    </row>
    <row r="443" spans="1:30" x14ac:dyDescent="0.2">
      <c r="A443" s="48" t="str">
        <f t="shared" si="44"/>
        <v/>
      </c>
      <c r="B443" s="50" t="str">
        <f t="shared" si="45"/>
        <v/>
      </c>
      <c r="C443" s="50">
        <f t="shared" si="49"/>
        <v>53</v>
      </c>
      <c r="D443" s="50" t="e">
        <f t="shared" si="46"/>
        <v>#VALUE!</v>
      </c>
      <c r="E443" s="54" t="str">
        <f t="shared" si="47"/>
        <v/>
      </c>
      <c r="F443" s="12" t="str">
        <f t="shared" si="48"/>
        <v/>
      </c>
      <c r="G443" s="13"/>
      <c r="H443" s="172"/>
      <c r="I443" s="173"/>
      <c r="J443" s="173"/>
      <c r="K443" s="173"/>
      <c r="L443" s="173"/>
      <c r="M443" s="173"/>
      <c r="N443" s="173"/>
      <c r="O443" s="173"/>
      <c r="P443" s="173"/>
      <c r="Q443" s="173"/>
      <c r="R443" s="173"/>
      <c r="S443" s="173"/>
      <c r="T443" s="173"/>
      <c r="U443" s="173"/>
      <c r="V443" s="173"/>
      <c r="W443" s="173"/>
      <c r="X443" s="173"/>
      <c r="Y443" s="173"/>
      <c r="Z443" s="173"/>
      <c r="AA443" s="174"/>
      <c r="AB443" s="171"/>
      <c r="AC443" s="167" t="str">
        <f t="shared" si="43"/>
        <v/>
      </c>
      <c r="AD443" s="34">
        <f>COUNTIF(Feiertage!$C$3:$C$115,F443)</f>
        <v>0</v>
      </c>
    </row>
    <row r="444" spans="1:30" x14ac:dyDescent="0.2">
      <c r="A444" s="48" t="str">
        <f t="shared" si="44"/>
        <v/>
      </c>
      <c r="B444" s="50" t="str">
        <f t="shared" si="45"/>
        <v/>
      </c>
      <c r="C444" s="50">
        <f t="shared" si="49"/>
        <v>53</v>
      </c>
      <c r="D444" s="50" t="e">
        <f t="shared" si="46"/>
        <v>#VALUE!</v>
      </c>
      <c r="E444" s="54" t="str">
        <f t="shared" si="47"/>
        <v/>
      </c>
      <c r="F444" s="12" t="str">
        <f t="shared" si="48"/>
        <v/>
      </c>
      <c r="G444" s="13"/>
      <c r="H444" s="172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  <c r="Z444" s="173"/>
      <c r="AA444" s="174"/>
      <c r="AB444" s="171"/>
      <c r="AC444" s="167" t="str">
        <f t="shared" si="43"/>
        <v/>
      </c>
      <c r="AD444" s="34">
        <f>COUNTIF(Feiertage!$C$3:$C$115,F444)</f>
        <v>0</v>
      </c>
    </row>
    <row r="445" spans="1:30" x14ac:dyDescent="0.2">
      <c r="A445" s="48" t="str">
        <f t="shared" si="44"/>
        <v/>
      </c>
      <c r="B445" s="50" t="str">
        <f t="shared" si="45"/>
        <v/>
      </c>
      <c r="C445" s="50">
        <f t="shared" si="49"/>
        <v>53</v>
      </c>
      <c r="D445" s="50" t="e">
        <f t="shared" si="46"/>
        <v>#VALUE!</v>
      </c>
      <c r="E445" s="54" t="str">
        <f t="shared" si="47"/>
        <v/>
      </c>
      <c r="F445" s="12" t="str">
        <f t="shared" si="48"/>
        <v/>
      </c>
      <c r="G445" s="13"/>
      <c r="H445" s="172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  <c r="Z445" s="173"/>
      <c r="AA445" s="174"/>
      <c r="AB445" s="171"/>
      <c r="AC445" s="167" t="str">
        <f t="shared" si="43"/>
        <v/>
      </c>
      <c r="AD445" s="34">
        <f>COUNTIF(Feiertage!$C$3:$C$115,F445)</f>
        <v>0</v>
      </c>
    </row>
    <row r="446" spans="1:30" x14ac:dyDescent="0.2">
      <c r="A446" s="48" t="str">
        <f t="shared" si="44"/>
        <v/>
      </c>
      <c r="B446" s="50" t="str">
        <f t="shared" si="45"/>
        <v/>
      </c>
      <c r="C446" s="50">
        <f t="shared" si="49"/>
        <v>53</v>
      </c>
      <c r="D446" s="50" t="e">
        <f t="shared" si="46"/>
        <v>#VALUE!</v>
      </c>
      <c r="E446" s="54" t="str">
        <f t="shared" si="47"/>
        <v/>
      </c>
      <c r="F446" s="12" t="str">
        <f t="shared" si="48"/>
        <v/>
      </c>
      <c r="G446" s="13"/>
      <c r="H446" s="172"/>
      <c r="I446" s="173"/>
      <c r="J446" s="173"/>
      <c r="K446" s="173"/>
      <c r="L446" s="173"/>
      <c r="M446" s="173"/>
      <c r="N446" s="173"/>
      <c r="O446" s="173"/>
      <c r="P446" s="173"/>
      <c r="Q446" s="173"/>
      <c r="R446" s="173"/>
      <c r="S446" s="173"/>
      <c r="T446" s="173"/>
      <c r="U446" s="173"/>
      <c r="V446" s="173"/>
      <c r="W446" s="173"/>
      <c r="X446" s="173"/>
      <c r="Y446" s="173"/>
      <c r="Z446" s="173"/>
      <c r="AA446" s="174"/>
      <c r="AB446" s="171"/>
      <c r="AC446" s="167" t="str">
        <f t="shared" si="43"/>
        <v/>
      </c>
      <c r="AD446" s="34">
        <f>COUNTIF(Feiertage!$C$3:$C$115,F446)</f>
        <v>0</v>
      </c>
    </row>
    <row r="447" spans="1:30" x14ac:dyDescent="0.2">
      <c r="A447" s="48" t="str">
        <f t="shared" si="44"/>
        <v/>
      </c>
      <c r="B447" s="50" t="str">
        <f t="shared" si="45"/>
        <v/>
      </c>
      <c r="C447" s="50">
        <f t="shared" si="49"/>
        <v>53</v>
      </c>
      <c r="D447" s="50" t="e">
        <f t="shared" si="46"/>
        <v>#VALUE!</v>
      </c>
      <c r="E447" s="54" t="str">
        <f t="shared" si="47"/>
        <v/>
      </c>
      <c r="F447" s="12" t="str">
        <f t="shared" si="48"/>
        <v/>
      </c>
      <c r="G447" s="13"/>
      <c r="H447" s="172"/>
      <c r="I447" s="173"/>
      <c r="J447" s="173"/>
      <c r="K447" s="173"/>
      <c r="L447" s="173"/>
      <c r="M447" s="173"/>
      <c r="N447" s="173"/>
      <c r="O447" s="173"/>
      <c r="P447" s="173"/>
      <c r="Q447" s="173"/>
      <c r="R447" s="173"/>
      <c r="S447" s="173"/>
      <c r="T447" s="173"/>
      <c r="U447" s="173"/>
      <c r="V447" s="173"/>
      <c r="W447" s="173"/>
      <c r="X447" s="173"/>
      <c r="Y447" s="173"/>
      <c r="Z447" s="173"/>
      <c r="AA447" s="174"/>
      <c r="AB447" s="171"/>
      <c r="AC447" s="167" t="str">
        <f t="shared" si="43"/>
        <v/>
      </c>
      <c r="AD447" s="34">
        <f>COUNTIF(Feiertage!$C$3:$C$115,F447)</f>
        <v>0</v>
      </c>
    </row>
    <row r="448" spans="1:30" x14ac:dyDescent="0.2">
      <c r="A448" s="48" t="str">
        <f t="shared" si="44"/>
        <v/>
      </c>
      <c r="B448" s="50" t="str">
        <f t="shared" si="45"/>
        <v/>
      </c>
      <c r="C448" s="50">
        <f t="shared" si="49"/>
        <v>53</v>
      </c>
      <c r="D448" s="50" t="e">
        <f t="shared" si="46"/>
        <v>#VALUE!</v>
      </c>
      <c r="E448" s="54" t="str">
        <f t="shared" si="47"/>
        <v/>
      </c>
      <c r="F448" s="12" t="str">
        <f t="shared" si="48"/>
        <v/>
      </c>
      <c r="G448" s="13"/>
      <c r="H448" s="172"/>
      <c r="I448" s="173"/>
      <c r="J448" s="173"/>
      <c r="K448" s="173"/>
      <c r="L448" s="173"/>
      <c r="M448" s="173"/>
      <c r="N448" s="173"/>
      <c r="O448" s="173"/>
      <c r="P448" s="173"/>
      <c r="Q448" s="173"/>
      <c r="R448" s="173"/>
      <c r="S448" s="173"/>
      <c r="T448" s="173"/>
      <c r="U448" s="173"/>
      <c r="V448" s="173"/>
      <c r="W448" s="173"/>
      <c r="X448" s="173"/>
      <c r="Y448" s="173"/>
      <c r="Z448" s="173"/>
      <c r="AA448" s="174"/>
      <c r="AB448" s="171"/>
      <c r="AC448" s="167" t="str">
        <f t="shared" si="43"/>
        <v/>
      </c>
      <c r="AD448" s="34">
        <f>COUNTIF(Feiertage!$C$3:$C$115,F448)</f>
        <v>0</v>
      </c>
    </row>
    <row r="449" spans="1:30" x14ac:dyDescent="0.2">
      <c r="A449" s="48" t="str">
        <f t="shared" si="44"/>
        <v/>
      </c>
      <c r="B449" s="50" t="str">
        <f t="shared" si="45"/>
        <v/>
      </c>
      <c r="C449" s="50">
        <f t="shared" si="49"/>
        <v>53</v>
      </c>
      <c r="D449" s="50" t="e">
        <f t="shared" si="46"/>
        <v>#VALUE!</v>
      </c>
      <c r="E449" s="54" t="str">
        <f t="shared" si="47"/>
        <v/>
      </c>
      <c r="F449" s="12" t="str">
        <f t="shared" si="48"/>
        <v/>
      </c>
      <c r="G449" s="13"/>
      <c r="H449" s="172"/>
      <c r="I449" s="173"/>
      <c r="J449" s="173"/>
      <c r="K449" s="173"/>
      <c r="L449" s="173"/>
      <c r="M449" s="173"/>
      <c r="N449" s="173"/>
      <c r="O449" s="173"/>
      <c r="P449" s="173"/>
      <c r="Q449" s="173"/>
      <c r="R449" s="173"/>
      <c r="S449" s="173"/>
      <c r="T449" s="173"/>
      <c r="U449" s="173"/>
      <c r="V449" s="173"/>
      <c r="W449" s="173"/>
      <c r="X449" s="173"/>
      <c r="Y449" s="173"/>
      <c r="Z449" s="173"/>
      <c r="AA449" s="174"/>
      <c r="AB449" s="171"/>
      <c r="AC449" s="167" t="str">
        <f t="shared" si="43"/>
        <v/>
      </c>
      <c r="AD449" s="34">
        <f>COUNTIF(Feiertage!$C$3:$C$115,F449)</f>
        <v>0</v>
      </c>
    </row>
    <row r="450" spans="1:30" x14ac:dyDescent="0.2">
      <c r="A450" s="48" t="str">
        <f t="shared" si="44"/>
        <v/>
      </c>
      <c r="B450" s="50" t="str">
        <f t="shared" si="45"/>
        <v/>
      </c>
      <c r="C450" s="50">
        <f t="shared" si="49"/>
        <v>53</v>
      </c>
      <c r="D450" s="50" t="e">
        <f t="shared" si="46"/>
        <v>#VALUE!</v>
      </c>
      <c r="E450" s="54" t="str">
        <f t="shared" si="47"/>
        <v/>
      </c>
      <c r="F450" s="12" t="str">
        <f t="shared" si="48"/>
        <v/>
      </c>
      <c r="G450" s="13"/>
      <c r="H450" s="172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  <c r="Z450" s="173"/>
      <c r="AA450" s="174"/>
      <c r="AB450" s="171"/>
      <c r="AC450" s="167" t="str">
        <f t="shared" si="43"/>
        <v/>
      </c>
      <c r="AD450" s="34">
        <f>COUNTIF(Feiertage!$C$3:$C$115,F450)</f>
        <v>0</v>
      </c>
    </row>
    <row r="451" spans="1:30" x14ac:dyDescent="0.2">
      <c r="A451" s="48" t="str">
        <f t="shared" si="44"/>
        <v/>
      </c>
      <c r="B451" s="50" t="str">
        <f t="shared" si="45"/>
        <v/>
      </c>
      <c r="C451" s="50">
        <f t="shared" si="49"/>
        <v>53</v>
      </c>
      <c r="D451" s="50" t="e">
        <f t="shared" si="46"/>
        <v>#VALUE!</v>
      </c>
      <c r="E451" s="54" t="str">
        <f t="shared" si="47"/>
        <v/>
      </c>
      <c r="F451" s="12" t="str">
        <f t="shared" si="48"/>
        <v/>
      </c>
      <c r="G451" s="13"/>
      <c r="H451" s="172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  <c r="Z451" s="173"/>
      <c r="AA451" s="174"/>
      <c r="AB451" s="171"/>
      <c r="AC451" s="167" t="str">
        <f t="shared" si="43"/>
        <v/>
      </c>
      <c r="AD451" s="34">
        <f>COUNTIF(Feiertage!$C$3:$C$115,F451)</f>
        <v>0</v>
      </c>
    </row>
    <row r="452" spans="1:30" x14ac:dyDescent="0.2">
      <c r="A452" s="48" t="str">
        <f t="shared" si="44"/>
        <v/>
      </c>
      <c r="B452" s="50" t="str">
        <f t="shared" si="45"/>
        <v/>
      </c>
      <c r="C452" s="50">
        <f t="shared" si="49"/>
        <v>53</v>
      </c>
      <c r="D452" s="50" t="e">
        <f t="shared" si="46"/>
        <v>#VALUE!</v>
      </c>
      <c r="E452" s="54" t="str">
        <f t="shared" si="47"/>
        <v/>
      </c>
      <c r="F452" s="12" t="str">
        <f t="shared" si="48"/>
        <v/>
      </c>
      <c r="G452" s="13"/>
      <c r="H452" s="172"/>
      <c r="I452" s="173"/>
      <c r="J452" s="173"/>
      <c r="K452" s="173"/>
      <c r="L452" s="173"/>
      <c r="M452" s="173"/>
      <c r="N452" s="173"/>
      <c r="O452" s="173"/>
      <c r="P452" s="173"/>
      <c r="Q452" s="173"/>
      <c r="R452" s="173"/>
      <c r="S452" s="173"/>
      <c r="T452" s="173"/>
      <c r="U452" s="173"/>
      <c r="V452" s="173"/>
      <c r="W452" s="173"/>
      <c r="X452" s="173"/>
      <c r="Y452" s="173"/>
      <c r="Z452" s="173"/>
      <c r="AA452" s="174"/>
      <c r="AB452" s="171"/>
      <c r="AC452" s="167" t="str">
        <f t="shared" si="43"/>
        <v/>
      </c>
      <c r="AD452" s="34">
        <f>COUNTIF(Feiertage!$C$3:$C$115,F452)</f>
        <v>0</v>
      </c>
    </row>
    <row r="453" spans="1:30" x14ac:dyDescent="0.2">
      <c r="A453" s="48" t="str">
        <f t="shared" si="44"/>
        <v/>
      </c>
      <c r="B453" s="50" t="str">
        <f t="shared" si="45"/>
        <v/>
      </c>
      <c r="C453" s="50">
        <f t="shared" si="49"/>
        <v>53</v>
      </c>
      <c r="D453" s="50" t="e">
        <f t="shared" si="46"/>
        <v>#VALUE!</v>
      </c>
      <c r="E453" s="54" t="str">
        <f t="shared" si="47"/>
        <v/>
      </c>
      <c r="F453" s="12" t="str">
        <f t="shared" si="48"/>
        <v/>
      </c>
      <c r="G453" s="13"/>
      <c r="H453" s="172"/>
      <c r="I453" s="173"/>
      <c r="J453" s="173"/>
      <c r="K453" s="173"/>
      <c r="L453" s="173"/>
      <c r="M453" s="173"/>
      <c r="N453" s="173"/>
      <c r="O453" s="173"/>
      <c r="P453" s="173"/>
      <c r="Q453" s="173"/>
      <c r="R453" s="173"/>
      <c r="S453" s="173"/>
      <c r="T453" s="173"/>
      <c r="U453" s="173"/>
      <c r="V453" s="173"/>
      <c r="W453" s="173"/>
      <c r="X453" s="173"/>
      <c r="Y453" s="173"/>
      <c r="Z453" s="173"/>
      <c r="AA453" s="174"/>
      <c r="AB453" s="171"/>
      <c r="AC453" s="167" t="str">
        <f t="shared" si="43"/>
        <v/>
      </c>
      <c r="AD453" s="34">
        <f>COUNTIF(Feiertage!$C$3:$C$115,F453)</f>
        <v>0</v>
      </c>
    </row>
    <row r="454" spans="1:30" x14ac:dyDescent="0.2">
      <c r="A454" s="48" t="str">
        <f t="shared" si="44"/>
        <v/>
      </c>
      <c r="B454" s="50" t="str">
        <f t="shared" si="45"/>
        <v/>
      </c>
      <c r="C454" s="50">
        <f t="shared" si="49"/>
        <v>53</v>
      </c>
      <c r="D454" s="50" t="e">
        <f t="shared" si="46"/>
        <v>#VALUE!</v>
      </c>
      <c r="E454" s="54" t="str">
        <f t="shared" si="47"/>
        <v/>
      </c>
      <c r="F454" s="12" t="str">
        <f t="shared" si="48"/>
        <v/>
      </c>
      <c r="G454" s="13"/>
      <c r="H454" s="172"/>
      <c r="I454" s="173"/>
      <c r="J454" s="173"/>
      <c r="K454" s="173"/>
      <c r="L454" s="173"/>
      <c r="M454" s="173"/>
      <c r="N454" s="173"/>
      <c r="O454" s="173"/>
      <c r="P454" s="173"/>
      <c r="Q454" s="173"/>
      <c r="R454" s="173"/>
      <c r="S454" s="173"/>
      <c r="T454" s="173"/>
      <c r="U454" s="173"/>
      <c r="V454" s="173"/>
      <c r="W454" s="173"/>
      <c r="X454" s="173"/>
      <c r="Y454" s="173"/>
      <c r="Z454" s="173"/>
      <c r="AA454" s="174"/>
      <c r="AB454" s="171"/>
      <c r="AC454" s="167" t="str">
        <f t="shared" si="43"/>
        <v/>
      </c>
      <c r="AD454" s="34">
        <f>COUNTIF(Feiertage!$C$3:$C$115,F454)</f>
        <v>0</v>
      </c>
    </row>
    <row r="455" spans="1:30" x14ac:dyDescent="0.2">
      <c r="A455" s="48" t="str">
        <f t="shared" si="44"/>
        <v/>
      </c>
      <c r="B455" s="50" t="str">
        <f t="shared" si="45"/>
        <v/>
      </c>
      <c r="C455" s="50">
        <f t="shared" si="49"/>
        <v>53</v>
      </c>
      <c r="D455" s="50" t="e">
        <f t="shared" si="46"/>
        <v>#VALUE!</v>
      </c>
      <c r="E455" s="54" t="str">
        <f t="shared" si="47"/>
        <v/>
      </c>
      <c r="F455" s="12" t="str">
        <f t="shared" si="48"/>
        <v/>
      </c>
      <c r="G455" s="13"/>
      <c r="H455" s="172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  <c r="Z455" s="173"/>
      <c r="AA455" s="174"/>
      <c r="AB455" s="171"/>
      <c r="AC455" s="167" t="str">
        <f t="shared" si="43"/>
        <v/>
      </c>
      <c r="AD455" s="34">
        <f>COUNTIF(Feiertage!$C$3:$C$115,F455)</f>
        <v>0</v>
      </c>
    </row>
    <row r="456" spans="1:30" x14ac:dyDescent="0.2">
      <c r="A456" s="48" t="str">
        <f t="shared" si="44"/>
        <v/>
      </c>
      <c r="B456" s="50" t="str">
        <f t="shared" si="45"/>
        <v/>
      </c>
      <c r="C456" s="50">
        <f t="shared" si="49"/>
        <v>53</v>
      </c>
      <c r="D456" s="50" t="e">
        <f t="shared" si="46"/>
        <v>#VALUE!</v>
      </c>
      <c r="E456" s="54" t="str">
        <f t="shared" si="47"/>
        <v/>
      </c>
      <c r="F456" s="12" t="str">
        <f t="shared" si="48"/>
        <v/>
      </c>
      <c r="G456" s="13"/>
      <c r="H456" s="172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  <c r="Z456" s="173"/>
      <c r="AA456" s="174"/>
      <c r="AB456" s="171"/>
      <c r="AC456" s="167" t="str">
        <f t="shared" si="43"/>
        <v/>
      </c>
      <c r="AD456" s="34">
        <f>COUNTIF(Feiertage!$C$3:$C$115,F456)</f>
        <v>0</v>
      </c>
    </row>
    <row r="457" spans="1:30" x14ac:dyDescent="0.2">
      <c r="A457" s="48" t="str">
        <f t="shared" si="44"/>
        <v/>
      </c>
      <c r="B457" s="50" t="str">
        <f t="shared" si="45"/>
        <v/>
      </c>
      <c r="C457" s="50">
        <f t="shared" si="49"/>
        <v>53</v>
      </c>
      <c r="D457" s="50" t="e">
        <f t="shared" si="46"/>
        <v>#VALUE!</v>
      </c>
      <c r="E457" s="54" t="str">
        <f t="shared" si="47"/>
        <v/>
      </c>
      <c r="F457" s="12" t="str">
        <f t="shared" si="48"/>
        <v/>
      </c>
      <c r="G457" s="13"/>
      <c r="H457" s="172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  <c r="Z457" s="173"/>
      <c r="AA457" s="174"/>
      <c r="AB457" s="171"/>
      <c r="AC457" s="167" t="str">
        <f t="shared" si="43"/>
        <v/>
      </c>
      <c r="AD457" s="34">
        <f>COUNTIF(Feiertage!$C$3:$C$115,F457)</f>
        <v>0</v>
      </c>
    </row>
    <row r="458" spans="1:30" x14ac:dyDescent="0.2">
      <c r="A458" s="48" t="str">
        <f t="shared" si="44"/>
        <v/>
      </c>
      <c r="B458" s="50" t="str">
        <f t="shared" si="45"/>
        <v/>
      </c>
      <c r="C458" s="50">
        <f t="shared" si="49"/>
        <v>53</v>
      </c>
      <c r="D458" s="50" t="e">
        <f t="shared" si="46"/>
        <v>#VALUE!</v>
      </c>
      <c r="E458" s="54" t="str">
        <f t="shared" si="47"/>
        <v/>
      </c>
      <c r="F458" s="12" t="str">
        <f t="shared" si="48"/>
        <v/>
      </c>
      <c r="G458" s="13"/>
      <c r="H458" s="172"/>
      <c r="I458" s="173"/>
      <c r="J458" s="173"/>
      <c r="K458" s="173"/>
      <c r="L458" s="173"/>
      <c r="M458" s="173"/>
      <c r="N458" s="173"/>
      <c r="O458" s="173"/>
      <c r="P458" s="173"/>
      <c r="Q458" s="173"/>
      <c r="R458" s="173"/>
      <c r="S458" s="173"/>
      <c r="T458" s="173"/>
      <c r="U458" s="173"/>
      <c r="V458" s="173"/>
      <c r="W458" s="173"/>
      <c r="X458" s="173"/>
      <c r="Y458" s="173"/>
      <c r="Z458" s="173"/>
      <c r="AA458" s="174"/>
      <c r="AB458" s="171"/>
      <c r="AC458" s="167" t="str">
        <f t="shared" si="43"/>
        <v/>
      </c>
      <c r="AD458" s="34">
        <f>COUNTIF(Feiertage!$C$3:$C$115,F458)</f>
        <v>0</v>
      </c>
    </row>
    <row r="459" spans="1:30" x14ac:dyDescent="0.2">
      <c r="A459" s="48" t="str">
        <f t="shared" si="44"/>
        <v/>
      </c>
      <c r="B459" s="50" t="str">
        <f t="shared" si="45"/>
        <v/>
      </c>
      <c r="C459" s="50">
        <f t="shared" si="49"/>
        <v>53</v>
      </c>
      <c r="D459" s="50" t="e">
        <f t="shared" si="46"/>
        <v>#VALUE!</v>
      </c>
      <c r="E459" s="54" t="str">
        <f t="shared" si="47"/>
        <v/>
      </c>
      <c r="F459" s="12" t="str">
        <f t="shared" si="48"/>
        <v/>
      </c>
      <c r="G459" s="13"/>
      <c r="H459" s="172"/>
      <c r="I459" s="173"/>
      <c r="J459" s="173"/>
      <c r="K459" s="173"/>
      <c r="L459" s="173"/>
      <c r="M459" s="173"/>
      <c r="N459" s="173"/>
      <c r="O459" s="173"/>
      <c r="P459" s="173"/>
      <c r="Q459" s="173"/>
      <c r="R459" s="173"/>
      <c r="S459" s="173"/>
      <c r="T459" s="173"/>
      <c r="U459" s="173"/>
      <c r="V459" s="173"/>
      <c r="W459" s="173"/>
      <c r="X459" s="173"/>
      <c r="Y459" s="173"/>
      <c r="Z459" s="173"/>
      <c r="AA459" s="174"/>
      <c r="AB459" s="171"/>
      <c r="AC459" s="167" t="str">
        <f t="shared" si="43"/>
        <v/>
      </c>
      <c r="AD459" s="34">
        <f>COUNTIF(Feiertage!$C$3:$C$115,F459)</f>
        <v>0</v>
      </c>
    </row>
    <row r="460" spans="1:30" x14ac:dyDescent="0.2">
      <c r="A460" s="48" t="str">
        <f t="shared" si="44"/>
        <v/>
      </c>
      <c r="B460" s="50" t="str">
        <f t="shared" si="45"/>
        <v/>
      </c>
      <c r="C460" s="50">
        <f t="shared" si="49"/>
        <v>53</v>
      </c>
      <c r="D460" s="50" t="e">
        <f t="shared" si="46"/>
        <v>#VALUE!</v>
      </c>
      <c r="E460" s="54" t="str">
        <f t="shared" si="47"/>
        <v/>
      </c>
      <c r="F460" s="12" t="str">
        <f t="shared" si="48"/>
        <v/>
      </c>
      <c r="G460" s="13"/>
      <c r="H460" s="172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  <c r="Z460" s="173"/>
      <c r="AA460" s="174"/>
      <c r="AB460" s="171"/>
      <c r="AC460" s="167" t="str">
        <f t="shared" ref="AC460:AC523" si="50">IF(SUM(H460:AA460)=0,"",SUM(H460:AA460))</f>
        <v/>
      </c>
      <c r="AD460" s="34">
        <f>COUNTIF(Feiertage!$C$3:$C$115,F460)</f>
        <v>0</v>
      </c>
    </row>
    <row r="461" spans="1:30" x14ac:dyDescent="0.2">
      <c r="A461" s="48" t="str">
        <f t="shared" ref="A461:A524" si="51">IF(F461="","",(WEEKNUM(F461,2)))</f>
        <v/>
      </c>
      <c r="B461" s="50" t="str">
        <f t="shared" ref="B461:B524" si="52">IF(F461="","",WEEKDAY(F461,2))</f>
        <v/>
      </c>
      <c r="C461" s="50">
        <f t="shared" si="49"/>
        <v>53</v>
      </c>
      <c r="D461" s="50" t="e">
        <f t="shared" ref="D461:D524" si="53">MONTH(E461)</f>
        <v>#VALUE!</v>
      </c>
      <c r="E461" s="54" t="str">
        <f t="shared" ref="E461:E524" si="54">F461</f>
        <v/>
      </c>
      <c r="F461" s="12" t="str">
        <f t="shared" ref="F461:F524" si="55">IF(F460&lt;$G$8,F460+1,"")</f>
        <v/>
      </c>
      <c r="G461" s="13"/>
      <c r="H461" s="172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  <c r="Z461" s="173"/>
      <c r="AA461" s="174"/>
      <c r="AB461" s="171"/>
      <c r="AC461" s="167" t="str">
        <f t="shared" si="50"/>
        <v/>
      </c>
      <c r="AD461" s="34">
        <f>COUNTIF(Feiertage!$C$3:$C$115,F461)</f>
        <v>0</v>
      </c>
    </row>
    <row r="462" spans="1:30" x14ac:dyDescent="0.2">
      <c r="A462" s="48" t="str">
        <f t="shared" si="51"/>
        <v/>
      </c>
      <c r="B462" s="50" t="str">
        <f t="shared" si="52"/>
        <v/>
      </c>
      <c r="C462" s="50">
        <f t="shared" ref="C462:C525" si="56">IF(A462&gt;A461,C461+1,C461)</f>
        <v>53</v>
      </c>
      <c r="D462" s="50" t="e">
        <f t="shared" si="53"/>
        <v>#VALUE!</v>
      </c>
      <c r="E462" s="54" t="str">
        <f t="shared" si="54"/>
        <v/>
      </c>
      <c r="F462" s="12" t="str">
        <f t="shared" si="55"/>
        <v/>
      </c>
      <c r="G462" s="13"/>
      <c r="H462" s="172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  <c r="Z462" s="173"/>
      <c r="AA462" s="174"/>
      <c r="AB462" s="171"/>
      <c r="AC462" s="167" t="str">
        <f t="shared" si="50"/>
        <v/>
      </c>
      <c r="AD462" s="34">
        <f>COUNTIF(Feiertage!$C$3:$C$115,F462)</f>
        <v>0</v>
      </c>
    </row>
    <row r="463" spans="1:30" x14ac:dyDescent="0.2">
      <c r="A463" s="48" t="str">
        <f t="shared" si="51"/>
        <v/>
      </c>
      <c r="B463" s="50" t="str">
        <f t="shared" si="52"/>
        <v/>
      </c>
      <c r="C463" s="50">
        <f t="shared" si="56"/>
        <v>53</v>
      </c>
      <c r="D463" s="50" t="e">
        <f t="shared" si="53"/>
        <v>#VALUE!</v>
      </c>
      <c r="E463" s="54" t="str">
        <f t="shared" si="54"/>
        <v/>
      </c>
      <c r="F463" s="12" t="str">
        <f t="shared" si="55"/>
        <v/>
      </c>
      <c r="G463" s="13"/>
      <c r="H463" s="172"/>
      <c r="I463" s="173"/>
      <c r="J463" s="173"/>
      <c r="K463" s="173"/>
      <c r="L463" s="173"/>
      <c r="M463" s="173"/>
      <c r="N463" s="173"/>
      <c r="O463" s="173"/>
      <c r="P463" s="173"/>
      <c r="Q463" s="173"/>
      <c r="R463" s="173"/>
      <c r="S463" s="173"/>
      <c r="T463" s="173"/>
      <c r="U463" s="173"/>
      <c r="V463" s="173"/>
      <c r="W463" s="173"/>
      <c r="X463" s="173"/>
      <c r="Y463" s="173"/>
      <c r="Z463" s="173"/>
      <c r="AA463" s="174"/>
      <c r="AB463" s="171"/>
      <c r="AC463" s="167" t="str">
        <f t="shared" si="50"/>
        <v/>
      </c>
      <c r="AD463" s="34">
        <f>COUNTIF(Feiertage!$C$3:$C$115,F463)</f>
        <v>0</v>
      </c>
    </row>
    <row r="464" spans="1:30" x14ac:dyDescent="0.2">
      <c r="A464" s="48" t="str">
        <f t="shared" si="51"/>
        <v/>
      </c>
      <c r="B464" s="50" t="str">
        <f t="shared" si="52"/>
        <v/>
      </c>
      <c r="C464" s="50">
        <f t="shared" si="56"/>
        <v>53</v>
      </c>
      <c r="D464" s="50" t="e">
        <f t="shared" si="53"/>
        <v>#VALUE!</v>
      </c>
      <c r="E464" s="54" t="str">
        <f t="shared" si="54"/>
        <v/>
      </c>
      <c r="F464" s="12" t="str">
        <f t="shared" si="55"/>
        <v/>
      </c>
      <c r="G464" s="13"/>
      <c r="H464" s="172"/>
      <c r="I464" s="173"/>
      <c r="J464" s="173"/>
      <c r="K464" s="173"/>
      <c r="L464" s="173"/>
      <c r="M464" s="173"/>
      <c r="N464" s="173"/>
      <c r="O464" s="173"/>
      <c r="P464" s="173"/>
      <c r="Q464" s="173"/>
      <c r="R464" s="173"/>
      <c r="S464" s="173"/>
      <c r="T464" s="173"/>
      <c r="U464" s="173"/>
      <c r="V464" s="173"/>
      <c r="W464" s="173"/>
      <c r="X464" s="173"/>
      <c r="Y464" s="173"/>
      <c r="Z464" s="173"/>
      <c r="AA464" s="174"/>
      <c r="AB464" s="171"/>
      <c r="AC464" s="167" t="str">
        <f t="shared" si="50"/>
        <v/>
      </c>
      <c r="AD464" s="34">
        <f>COUNTIF(Feiertage!$C$3:$C$115,F464)</f>
        <v>0</v>
      </c>
    </row>
    <row r="465" spans="1:30" x14ac:dyDescent="0.2">
      <c r="A465" s="48" t="str">
        <f t="shared" si="51"/>
        <v/>
      </c>
      <c r="B465" s="50" t="str">
        <f t="shared" si="52"/>
        <v/>
      </c>
      <c r="C465" s="50">
        <f t="shared" si="56"/>
        <v>53</v>
      </c>
      <c r="D465" s="50" t="e">
        <f t="shared" si="53"/>
        <v>#VALUE!</v>
      </c>
      <c r="E465" s="54" t="str">
        <f t="shared" si="54"/>
        <v/>
      </c>
      <c r="F465" s="12" t="str">
        <f t="shared" si="55"/>
        <v/>
      </c>
      <c r="G465" s="13"/>
      <c r="H465" s="172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  <c r="Z465" s="173"/>
      <c r="AA465" s="174"/>
      <c r="AB465" s="171"/>
      <c r="AC465" s="167" t="str">
        <f t="shared" si="50"/>
        <v/>
      </c>
      <c r="AD465" s="34">
        <f>COUNTIF(Feiertage!$C$3:$C$115,F465)</f>
        <v>0</v>
      </c>
    </row>
    <row r="466" spans="1:30" x14ac:dyDescent="0.2">
      <c r="A466" s="48" t="str">
        <f t="shared" si="51"/>
        <v/>
      </c>
      <c r="B466" s="50" t="str">
        <f t="shared" si="52"/>
        <v/>
      </c>
      <c r="C466" s="50">
        <f t="shared" si="56"/>
        <v>53</v>
      </c>
      <c r="D466" s="50" t="e">
        <f t="shared" si="53"/>
        <v>#VALUE!</v>
      </c>
      <c r="E466" s="54" t="str">
        <f t="shared" si="54"/>
        <v/>
      </c>
      <c r="F466" s="12" t="str">
        <f t="shared" si="55"/>
        <v/>
      </c>
      <c r="G466" s="13"/>
      <c r="H466" s="172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  <c r="Z466" s="173"/>
      <c r="AA466" s="174"/>
      <c r="AB466" s="171"/>
      <c r="AC466" s="167" t="str">
        <f t="shared" si="50"/>
        <v/>
      </c>
      <c r="AD466" s="34">
        <f>COUNTIF(Feiertage!$C$3:$C$115,F466)</f>
        <v>0</v>
      </c>
    </row>
    <row r="467" spans="1:30" x14ac:dyDescent="0.2">
      <c r="A467" s="48" t="str">
        <f t="shared" si="51"/>
        <v/>
      </c>
      <c r="B467" s="50" t="str">
        <f t="shared" si="52"/>
        <v/>
      </c>
      <c r="C467" s="50">
        <f t="shared" si="56"/>
        <v>53</v>
      </c>
      <c r="D467" s="50" t="e">
        <f t="shared" si="53"/>
        <v>#VALUE!</v>
      </c>
      <c r="E467" s="54" t="str">
        <f t="shared" si="54"/>
        <v/>
      </c>
      <c r="F467" s="12" t="str">
        <f t="shared" si="55"/>
        <v/>
      </c>
      <c r="G467" s="13"/>
      <c r="H467" s="172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  <c r="Z467" s="173"/>
      <c r="AA467" s="174"/>
      <c r="AB467" s="171"/>
      <c r="AC467" s="167" t="str">
        <f t="shared" si="50"/>
        <v/>
      </c>
      <c r="AD467" s="34">
        <f>COUNTIF(Feiertage!$C$3:$C$115,F467)</f>
        <v>0</v>
      </c>
    </row>
    <row r="468" spans="1:30" x14ac:dyDescent="0.2">
      <c r="A468" s="48" t="str">
        <f t="shared" si="51"/>
        <v/>
      </c>
      <c r="B468" s="50" t="str">
        <f t="shared" si="52"/>
        <v/>
      </c>
      <c r="C468" s="50">
        <f t="shared" si="56"/>
        <v>53</v>
      </c>
      <c r="D468" s="50" t="e">
        <f t="shared" si="53"/>
        <v>#VALUE!</v>
      </c>
      <c r="E468" s="54" t="str">
        <f t="shared" si="54"/>
        <v/>
      </c>
      <c r="F468" s="12" t="str">
        <f t="shared" si="55"/>
        <v/>
      </c>
      <c r="G468" s="13"/>
      <c r="H468" s="172"/>
      <c r="I468" s="173"/>
      <c r="J468" s="173"/>
      <c r="K468" s="173"/>
      <c r="L468" s="173"/>
      <c r="M468" s="173"/>
      <c r="N468" s="173"/>
      <c r="O468" s="173"/>
      <c r="P468" s="173"/>
      <c r="Q468" s="173"/>
      <c r="R468" s="173"/>
      <c r="S468" s="173"/>
      <c r="T468" s="173"/>
      <c r="U468" s="173"/>
      <c r="V468" s="173"/>
      <c r="W468" s="173"/>
      <c r="X468" s="173"/>
      <c r="Y468" s="173"/>
      <c r="Z468" s="173"/>
      <c r="AA468" s="174"/>
      <c r="AB468" s="171"/>
      <c r="AC468" s="167" t="str">
        <f t="shared" si="50"/>
        <v/>
      </c>
      <c r="AD468" s="34">
        <f>COUNTIF(Feiertage!$C$3:$C$115,F468)</f>
        <v>0</v>
      </c>
    </row>
    <row r="469" spans="1:30" x14ac:dyDescent="0.2">
      <c r="A469" s="48" t="str">
        <f t="shared" si="51"/>
        <v/>
      </c>
      <c r="B469" s="50" t="str">
        <f t="shared" si="52"/>
        <v/>
      </c>
      <c r="C469" s="50">
        <f t="shared" si="56"/>
        <v>53</v>
      </c>
      <c r="D469" s="50" t="e">
        <f t="shared" si="53"/>
        <v>#VALUE!</v>
      </c>
      <c r="E469" s="54" t="str">
        <f t="shared" si="54"/>
        <v/>
      </c>
      <c r="F469" s="12" t="str">
        <f t="shared" si="55"/>
        <v/>
      </c>
      <c r="G469" s="13"/>
      <c r="H469" s="172"/>
      <c r="I469" s="173"/>
      <c r="J469" s="173"/>
      <c r="K469" s="173"/>
      <c r="L469" s="173"/>
      <c r="M469" s="173"/>
      <c r="N469" s="173"/>
      <c r="O469" s="173"/>
      <c r="P469" s="173"/>
      <c r="Q469" s="173"/>
      <c r="R469" s="173"/>
      <c r="S469" s="173"/>
      <c r="T469" s="173"/>
      <c r="U469" s="173"/>
      <c r="V469" s="173"/>
      <c r="W469" s="173"/>
      <c r="X469" s="173"/>
      <c r="Y469" s="173"/>
      <c r="Z469" s="173"/>
      <c r="AA469" s="174"/>
      <c r="AB469" s="171"/>
      <c r="AC469" s="167" t="str">
        <f t="shared" si="50"/>
        <v/>
      </c>
      <c r="AD469" s="34">
        <f>COUNTIF(Feiertage!$C$3:$C$115,F469)</f>
        <v>0</v>
      </c>
    </row>
    <row r="470" spans="1:30" x14ac:dyDescent="0.2">
      <c r="A470" s="48" t="str">
        <f t="shared" si="51"/>
        <v/>
      </c>
      <c r="B470" s="50" t="str">
        <f t="shared" si="52"/>
        <v/>
      </c>
      <c r="C470" s="50">
        <f t="shared" si="56"/>
        <v>53</v>
      </c>
      <c r="D470" s="50" t="e">
        <f t="shared" si="53"/>
        <v>#VALUE!</v>
      </c>
      <c r="E470" s="54" t="str">
        <f t="shared" si="54"/>
        <v/>
      </c>
      <c r="F470" s="12" t="str">
        <f t="shared" si="55"/>
        <v/>
      </c>
      <c r="G470" s="13"/>
      <c r="H470" s="172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  <c r="Z470" s="173"/>
      <c r="AA470" s="174"/>
      <c r="AB470" s="171"/>
      <c r="AC470" s="167" t="str">
        <f t="shared" si="50"/>
        <v/>
      </c>
      <c r="AD470" s="34">
        <f>COUNTIF(Feiertage!$C$3:$C$115,F470)</f>
        <v>0</v>
      </c>
    </row>
    <row r="471" spans="1:30" x14ac:dyDescent="0.2">
      <c r="A471" s="48" t="str">
        <f t="shared" si="51"/>
        <v/>
      </c>
      <c r="B471" s="50" t="str">
        <f t="shared" si="52"/>
        <v/>
      </c>
      <c r="C471" s="50">
        <f t="shared" si="56"/>
        <v>53</v>
      </c>
      <c r="D471" s="50" t="e">
        <f t="shared" si="53"/>
        <v>#VALUE!</v>
      </c>
      <c r="E471" s="54" t="str">
        <f t="shared" si="54"/>
        <v/>
      </c>
      <c r="F471" s="12" t="str">
        <f t="shared" si="55"/>
        <v/>
      </c>
      <c r="G471" s="13"/>
      <c r="H471" s="172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  <c r="Z471" s="173"/>
      <c r="AA471" s="174"/>
      <c r="AB471" s="171"/>
      <c r="AC471" s="167" t="str">
        <f t="shared" si="50"/>
        <v/>
      </c>
      <c r="AD471" s="34">
        <f>COUNTIF(Feiertage!$C$3:$C$115,F471)</f>
        <v>0</v>
      </c>
    </row>
    <row r="472" spans="1:30" x14ac:dyDescent="0.2">
      <c r="A472" s="48" t="str">
        <f t="shared" si="51"/>
        <v/>
      </c>
      <c r="B472" s="50" t="str">
        <f t="shared" si="52"/>
        <v/>
      </c>
      <c r="C472" s="50">
        <f t="shared" si="56"/>
        <v>53</v>
      </c>
      <c r="D472" s="50" t="e">
        <f t="shared" si="53"/>
        <v>#VALUE!</v>
      </c>
      <c r="E472" s="54" t="str">
        <f t="shared" si="54"/>
        <v/>
      </c>
      <c r="F472" s="12" t="str">
        <f t="shared" si="55"/>
        <v/>
      </c>
      <c r="G472" s="13"/>
      <c r="H472" s="172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  <c r="Z472" s="173"/>
      <c r="AA472" s="174"/>
      <c r="AB472" s="171"/>
      <c r="AC472" s="167" t="str">
        <f t="shared" si="50"/>
        <v/>
      </c>
      <c r="AD472" s="34">
        <f>COUNTIF(Feiertage!$C$3:$C$115,F472)</f>
        <v>0</v>
      </c>
    </row>
    <row r="473" spans="1:30" x14ac:dyDescent="0.2">
      <c r="A473" s="48" t="str">
        <f t="shared" si="51"/>
        <v/>
      </c>
      <c r="B473" s="50" t="str">
        <f t="shared" si="52"/>
        <v/>
      </c>
      <c r="C473" s="50">
        <f t="shared" si="56"/>
        <v>53</v>
      </c>
      <c r="D473" s="50" t="e">
        <f t="shared" si="53"/>
        <v>#VALUE!</v>
      </c>
      <c r="E473" s="54" t="str">
        <f t="shared" si="54"/>
        <v/>
      </c>
      <c r="F473" s="12" t="str">
        <f t="shared" si="55"/>
        <v/>
      </c>
      <c r="G473" s="13"/>
      <c r="H473" s="172"/>
      <c r="I473" s="173"/>
      <c r="J473" s="173"/>
      <c r="K473" s="173"/>
      <c r="L473" s="173"/>
      <c r="M473" s="173"/>
      <c r="N473" s="173"/>
      <c r="O473" s="173"/>
      <c r="P473" s="173"/>
      <c r="Q473" s="173"/>
      <c r="R473" s="173"/>
      <c r="S473" s="173"/>
      <c r="T473" s="173"/>
      <c r="U473" s="173"/>
      <c r="V473" s="173"/>
      <c r="W473" s="173"/>
      <c r="X473" s="173"/>
      <c r="Y473" s="173"/>
      <c r="Z473" s="173"/>
      <c r="AA473" s="174"/>
      <c r="AB473" s="171"/>
      <c r="AC473" s="167" t="str">
        <f t="shared" si="50"/>
        <v/>
      </c>
      <c r="AD473" s="34">
        <f>COUNTIF(Feiertage!$C$3:$C$115,F473)</f>
        <v>0</v>
      </c>
    </row>
    <row r="474" spans="1:30" x14ac:dyDescent="0.2">
      <c r="A474" s="48" t="str">
        <f t="shared" si="51"/>
        <v/>
      </c>
      <c r="B474" s="50" t="str">
        <f t="shared" si="52"/>
        <v/>
      </c>
      <c r="C474" s="50">
        <f t="shared" si="56"/>
        <v>53</v>
      </c>
      <c r="D474" s="50" t="e">
        <f t="shared" si="53"/>
        <v>#VALUE!</v>
      </c>
      <c r="E474" s="54" t="str">
        <f t="shared" si="54"/>
        <v/>
      </c>
      <c r="F474" s="12" t="str">
        <f t="shared" si="55"/>
        <v/>
      </c>
      <c r="G474" s="13"/>
      <c r="H474" s="172"/>
      <c r="I474" s="173"/>
      <c r="J474" s="173"/>
      <c r="K474" s="173"/>
      <c r="L474" s="173"/>
      <c r="M474" s="173"/>
      <c r="N474" s="173"/>
      <c r="O474" s="173"/>
      <c r="P474" s="173"/>
      <c r="Q474" s="173"/>
      <c r="R474" s="173"/>
      <c r="S474" s="173"/>
      <c r="T474" s="173"/>
      <c r="U474" s="173"/>
      <c r="V474" s="173"/>
      <c r="W474" s="173"/>
      <c r="X474" s="173"/>
      <c r="Y474" s="173"/>
      <c r="Z474" s="173"/>
      <c r="AA474" s="174"/>
      <c r="AB474" s="171"/>
      <c r="AC474" s="167" t="str">
        <f t="shared" si="50"/>
        <v/>
      </c>
      <c r="AD474" s="34">
        <f>COUNTIF(Feiertage!$C$3:$C$115,F474)</f>
        <v>0</v>
      </c>
    </row>
    <row r="475" spans="1:30" x14ac:dyDescent="0.2">
      <c r="A475" s="48" t="str">
        <f t="shared" si="51"/>
        <v/>
      </c>
      <c r="B475" s="50" t="str">
        <f t="shared" si="52"/>
        <v/>
      </c>
      <c r="C475" s="50">
        <f t="shared" si="56"/>
        <v>53</v>
      </c>
      <c r="D475" s="50" t="e">
        <f t="shared" si="53"/>
        <v>#VALUE!</v>
      </c>
      <c r="E475" s="54" t="str">
        <f t="shared" si="54"/>
        <v/>
      </c>
      <c r="F475" s="12" t="str">
        <f t="shared" si="55"/>
        <v/>
      </c>
      <c r="G475" s="13"/>
      <c r="H475" s="172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  <c r="Z475" s="173"/>
      <c r="AA475" s="174"/>
      <c r="AB475" s="171"/>
      <c r="AC475" s="167" t="str">
        <f t="shared" si="50"/>
        <v/>
      </c>
      <c r="AD475" s="34">
        <f>COUNTIF(Feiertage!$C$3:$C$115,F475)</f>
        <v>0</v>
      </c>
    </row>
    <row r="476" spans="1:30" x14ac:dyDescent="0.2">
      <c r="A476" s="48" t="str">
        <f t="shared" si="51"/>
        <v/>
      </c>
      <c r="B476" s="50" t="str">
        <f t="shared" si="52"/>
        <v/>
      </c>
      <c r="C476" s="50">
        <f t="shared" si="56"/>
        <v>53</v>
      </c>
      <c r="D476" s="50" t="e">
        <f t="shared" si="53"/>
        <v>#VALUE!</v>
      </c>
      <c r="E476" s="54" t="str">
        <f t="shared" si="54"/>
        <v/>
      </c>
      <c r="F476" s="12" t="str">
        <f t="shared" si="55"/>
        <v/>
      </c>
      <c r="G476" s="13"/>
      <c r="H476" s="172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  <c r="Z476" s="173"/>
      <c r="AA476" s="174"/>
      <c r="AB476" s="171"/>
      <c r="AC476" s="167" t="str">
        <f t="shared" si="50"/>
        <v/>
      </c>
      <c r="AD476" s="34">
        <f>COUNTIF(Feiertage!$C$3:$C$115,F476)</f>
        <v>0</v>
      </c>
    </row>
    <row r="477" spans="1:30" x14ac:dyDescent="0.2">
      <c r="A477" s="48" t="str">
        <f t="shared" si="51"/>
        <v/>
      </c>
      <c r="B477" s="50" t="str">
        <f t="shared" si="52"/>
        <v/>
      </c>
      <c r="C477" s="50">
        <f t="shared" si="56"/>
        <v>53</v>
      </c>
      <c r="D477" s="50" t="e">
        <f t="shared" si="53"/>
        <v>#VALUE!</v>
      </c>
      <c r="E477" s="54" t="str">
        <f t="shared" si="54"/>
        <v/>
      </c>
      <c r="F477" s="12" t="str">
        <f t="shared" si="55"/>
        <v/>
      </c>
      <c r="G477" s="13"/>
      <c r="H477" s="172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  <c r="Z477" s="173"/>
      <c r="AA477" s="174"/>
      <c r="AB477" s="171"/>
      <c r="AC477" s="167" t="str">
        <f t="shared" si="50"/>
        <v/>
      </c>
      <c r="AD477" s="34">
        <f>COUNTIF(Feiertage!$C$3:$C$115,F477)</f>
        <v>0</v>
      </c>
    </row>
    <row r="478" spans="1:30" x14ac:dyDescent="0.2">
      <c r="A478" s="48" t="str">
        <f t="shared" si="51"/>
        <v/>
      </c>
      <c r="B478" s="50" t="str">
        <f t="shared" si="52"/>
        <v/>
      </c>
      <c r="C478" s="50">
        <f t="shared" si="56"/>
        <v>53</v>
      </c>
      <c r="D478" s="50" t="e">
        <f t="shared" si="53"/>
        <v>#VALUE!</v>
      </c>
      <c r="E478" s="54" t="str">
        <f t="shared" si="54"/>
        <v/>
      </c>
      <c r="F478" s="12" t="str">
        <f t="shared" si="55"/>
        <v/>
      </c>
      <c r="G478" s="13"/>
      <c r="H478" s="172"/>
      <c r="I478" s="173"/>
      <c r="J478" s="173"/>
      <c r="K478" s="173"/>
      <c r="L478" s="173"/>
      <c r="M478" s="173"/>
      <c r="N478" s="173"/>
      <c r="O478" s="173"/>
      <c r="P478" s="173"/>
      <c r="Q478" s="173"/>
      <c r="R478" s="173"/>
      <c r="S478" s="173"/>
      <c r="T478" s="173"/>
      <c r="U478" s="173"/>
      <c r="V478" s="173"/>
      <c r="W478" s="173"/>
      <c r="X478" s="173"/>
      <c r="Y478" s="173"/>
      <c r="Z478" s="173"/>
      <c r="AA478" s="174"/>
      <c r="AB478" s="171"/>
      <c r="AC478" s="167" t="str">
        <f t="shared" si="50"/>
        <v/>
      </c>
      <c r="AD478" s="34">
        <f>COUNTIF(Feiertage!$C$3:$C$115,F478)</f>
        <v>0</v>
      </c>
    </row>
    <row r="479" spans="1:30" x14ac:dyDescent="0.2">
      <c r="A479" s="48" t="str">
        <f t="shared" si="51"/>
        <v/>
      </c>
      <c r="B479" s="50" t="str">
        <f t="shared" si="52"/>
        <v/>
      </c>
      <c r="C479" s="50">
        <f t="shared" si="56"/>
        <v>53</v>
      </c>
      <c r="D479" s="50" t="e">
        <f t="shared" si="53"/>
        <v>#VALUE!</v>
      </c>
      <c r="E479" s="54" t="str">
        <f t="shared" si="54"/>
        <v/>
      </c>
      <c r="F479" s="12" t="str">
        <f t="shared" si="55"/>
        <v/>
      </c>
      <c r="G479" s="13"/>
      <c r="H479" s="172"/>
      <c r="I479" s="173"/>
      <c r="J479" s="173"/>
      <c r="K479" s="173"/>
      <c r="L479" s="173"/>
      <c r="M479" s="173"/>
      <c r="N479" s="173"/>
      <c r="O479" s="173"/>
      <c r="P479" s="173"/>
      <c r="Q479" s="173"/>
      <c r="R479" s="173"/>
      <c r="S479" s="173"/>
      <c r="T479" s="173"/>
      <c r="U479" s="173"/>
      <c r="V479" s="173"/>
      <c r="W479" s="173"/>
      <c r="X479" s="173"/>
      <c r="Y479" s="173"/>
      <c r="Z479" s="173"/>
      <c r="AA479" s="174"/>
      <c r="AB479" s="171"/>
      <c r="AC479" s="167" t="str">
        <f t="shared" si="50"/>
        <v/>
      </c>
      <c r="AD479" s="34">
        <f>COUNTIF(Feiertage!$C$3:$C$115,F479)</f>
        <v>0</v>
      </c>
    </row>
    <row r="480" spans="1:30" x14ac:dyDescent="0.2">
      <c r="A480" s="48" t="str">
        <f t="shared" si="51"/>
        <v/>
      </c>
      <c r="B480" s="50" t="str">
        <f t="shared" si="52"/>
        <v/>
      </c>
      <c r="C480" s="50">
        <f t="shared" si="56"/>
        <v>53</v>
      </c>
      <c r="D480" s="50" t="e">
        <f t="shared" si="53"/>
        <v>#VALUE!</v>
      </c>
      <c r="E480" s="54" t="str">
        <f t="shared" si="54"/>
        <v/>
      </c>
      <c r="F480" s="12" t="str">
        <f t="shared" si="55"/>
        <v/>
      </c>
      <c r="G480" s="13"/>
      <c r="H480" s="172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  <c r="Z480" s="173"/>
      <c r="AA480" s="174"/>
      <c r="AB480" s="171"/>
      <c r="AC480" s="167" t="str">
        <f t="shared" si="50"/>
        <v/>
      </c>
      <c r="AD480" s="34">
        <f>COUNTIF(Feiertage!$C$3:$C$115,F480)</f>
        <v>0</v>
      </c>
    </row>
    <row r="481" spans="1:30" x14ac:dyDescent="0.2">
      <c r="A481" s="48" t="str">
        <f t="shared" si="51"/>
        <v/>
      </c>
      <c r="B481" s="50" t="str">
        <f t="shared" si="52"/>
        <v/>
      </c>
      <c r="C481" s="50">
        <f t="shared" si="56"/>
        <v>53</v>
      </c>
      <c r="D481" s="50" t="e">
        <f t="shared" si="53"/>
        <v>#VALUE!</v>
      </c>
      <c r="E481" s="54" t="str">
        <f t="shared" si="54"/>
        <v/>
      </c>
      <c r="F481" s="12" t="str">
        <f t="shared" si="55"/>
        <v/>
      </c>
      <c r="G481" s="13"/>
      <c r="H481" s="172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  <c r="Z481" s="173"/>
      <c r="AA481" s="174"/>
      <c r="AB481" s="171"/>
      <c r="AC481" s="167" t="str">
        <f t="shared" si="50"/>
        <v/>
      </c>
      <c r="AD481" s="34">
        <f>COUNTIF(Feiertage!$C$3:$C$115,F481)</f>
        <v>0</v>
      </c>
    </row>
    <row r="482" spans="1:30" x14ac:dyDescent="0.2">
      <c r="A482" s="48" t="str">
        <f t="shared" si="51"/>
        <v/>
      </c>
      <c r="B482" s="50" t="str">
        <f t="shared" si="52"/>
        <v/>
      </c>
      <c r="C482" s="50">
        <f t="shared" si="56"/>
        <v>53</v>
      </c>
      <c r="D482" s="50" t="e">
        <f t="shared" si="53"/>
        <v>#VALUE!</v>
      </c>
      <c r="E482" s="54" t="str">
        <f t="shared" si="54"/>
        <v/>
      </c>
      <c r="F482" s="12" t="str">
        <f t="shared" si="55"/>
        <v/>
      </c>
      <c r="G482" s="13"/>
      <c r="H482" s="172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  <c r="Z482" s="173"/>
      <c r="AA482" s="174"/>
      <c r="AB482" s="171"/>
      <c r="AC482" s="167" t="str">
        <f t="shared" si="50"/>
        <v/>
      </c>
      <c r="AD482" s="34">
        <f>COUNTIF(Feiertage!$C$3:$C$115,F482)</f>
        <v>0</v>
      </c>
    </row>
    <row r="483" spans="1:30" x14ac:dyDescent="0.2">
      <c r="A483" s="48" t="str">
        <f t="shared" si="51"/>
        <v/>
      </c>
      <c r="B483" s="50" t="str">
        <f t="shared" si="52"/>
        <v/>
      </c>
      <c r="C483" s="50">
        <f t="shared" si="56"/>
        <v>53</v>
      </c>
      <c r="D483" s="50" t="e">
        <f t="shared" si="53"/>
        <v>#VALUE!</v>
      </c>
      <c r="E483" s="54" t="str">
        <f t="shared" si="54"/>
        <v/>
      </c>
      <c r="F483" s="12" t="str">
        <f t="shared" si="55"/>
        <v/>
      </c>
      <c r="G483" s="13"/>
      <c r="H483" s="172"/>
      <c r="I483" s="173"/>
      <c r="J483" s="173"/>
      <c r="K483" s="173"/>
      <c r="L483" s="173"/>
      <c r="M483" s="173"/>
      <c r="N483" s="173"/>
      <c r="O483" s="173"/>
      <c r="P483" s="173"/>
      <c r="Q483" s="173"/>
      <c r="R483" s="173"/>
      <c r="S483" s="173"/>
      <c r="T483" s="173"/>
      <c r="U483" s="173"/>
      <c r="V483" s="173"/>
      <c r="W483" s="173"/>
      <c r="X483" s="173"/>
      <c r="Y483" s="173"/>
      <c r="Z483" s="173"/>
      <c r="AA483" s="174"/>
      <c r="AB483" s="171"/>
      <c r="AC483" s="167" t="str">
        <f t="shared" si="50"/>
        <v/>
      </c>
      <c r="AD483" s="34">
        <f>COUNTIF(Feiertage!$C$3:$C$115,F483)</f>
        <v>0</v>
      </c>
    </row>
    <row r="484" spans="1:30" x14ac:dyDescent="0.2">
      <c r="A484" s="48" t="str">
        <f t="shared" si="51"/>
        <v/>
      </c>
      <c r="B484" s="50" t="str">
        <f t="shared" si="52"/>
        <v/>
      </c>
      <c r="C484" s="50">
        <f t="shared" si="56"/>
        <v>53</v>
      </c>
      <c r="D484" s="50" t="e">
        <f t="shared" si="53"/>
        <v>#VALUE!</v>
      </c>
      <c r="E484" s="54" t="str">
        <f t="shared" si="54"/>
        <v/>
      </c>
      <c r="F484" s="12" t="str">
        <f t="shared" si="55"/>
        <v/>
      </c>
      <c r="G484" s="13"/>
      <c r="H484" s="172"/>
      <c r="I484" s="173"/>
      <c r="J484" s="173"/>
      <c r="K484" s="173"/>
      <c r="L484" s="173"/>
      <c r="M484" s="173"/>
      <c r="N484" s="173"/>
      <c r="O484" s="173"/>
      <c r="P484" s="173"/>
      <c r="Q484" s="173"/>
      <c r="R484" s="173"/>
      <c r="S484" s="173"/>
      <c r="T484" s="173"/>
      <c r="U484" s="173"/>
      <c r="V484" s="173"/>
      <c r="W484" s="173"/>
      <c r="X484" s="173"/>
      <c r="Y484" s="173"/>
      <c r="Z484" s="173"/>
      <c r="AA484" s="174"/>
      <c r="AB484" s="171"/>
      <c r="AC484" s="167" t="str">
        <f t="shared" si="50"/>
        <v/>
      </c>
      <c r="AD484" s="34">
        <f>COUNTIF(Feiertage!$C$3:$C$115,F484)</f>
        <v>0</v>
      </c>
    </row>
    <row r="485" spans="1:30" x14ac:dyDescent="0.2">
      <c r="A485" s="48" t="str">
        <f t="shared" si="51"/>
        <v/>
      </c>
      <c r="B485" s="50" t="str">
        <f t="shared" si="52"/>
        <v/>
      </c>
      <c r="C485" s="50">
        <f t="shared" si="56"/>
        <v>53</v>
      </c>
      <c r="D485" s="50" t="e">
        <f t="shared" si="53"/>
        <v>#VALUE!</v>
      </c>
      <c r="E485" s="54" t="str">
        <f t="shared" si="54"/>
        <v/>
      </c>
      <c r="F485" s="12" t="str">
        <f t="shared" si="55"/>
        <v/>
      </c>
      <c r="G485" s="13"/>
      <c r="H485" s="172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  <c r="Z485" s="173"/>
      <c r="AA485" s="174"/>
      <c r="AB485" s="171"/>
      <c r="AC485" s="167" t="str">
        <f t="shared" si="50"/>
        <v/>
      </c>
      <c r="AD485" s="34">
        <f>COUNTIF(Feiertage!$C$3:$C$115,F485)</f>
        <v>0</v>
      </c>
    </row>
    <row r="486" spans="1:30" x14ac:dyDescent="0.2">
      <c r="A486" s="48" t="str">
        <f t="shared" si="51"/>
        <v/>
      </c>
      <c r="B486" s="50" t="str">
        <f t="shared" si="52"/>
        <v/>
      </c>
      <c r="C486" s="50">
        <f t="shared" si="56"/>
        <v>53</v>
      </c>
      <c r="D486" s="50" t="e">
        <f t="shared" si="53"/>
        <v>#VALUE!</v>
      </c>
      <c r="E486" s="54" t="str">
        <f t="shared" si="54"/>
        <v/>
      </c>
      <c r="F486" s="12" t="str">
        <f t="shared" si="55"/>
        <v/>
      </c>
      <c r="G486" s="13"/>
      <c r="H486" s="172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  <c r="Z486" s="173"/>
      <c r="AA486" s="174"/>
      <c r="AB486" s="171"/>
      <c r="AC486" s="167" t="str">
        <f t="shared" si="50"/>
        <v/>
      </c>
      <c r="AD486" s="34">
        <f>COUNTIF(Feiertage!$C$3:$C$115,F486)</f>
        <v>0</v>
      </c>
    </row>
    <row r="487" spans="1:30" x14ac:dyDescent="0.2">
      <c r="A487" s="48" t="str">
        <f t="shared" si="51"/>
        <v/>
      </c>
      <c r="B487" s="50" t="str">
        <f t="shared" si="52"/>
        <v/>
      </c>
      <c r="C487" s="50">
        <f t="shared" si="56"/>
        <v>53</v>
      </c>
      <c r="D487" s="50" t="e">
        <f t="shared" si="53"/>
        <v>#VALUE!</v>
      </c>
      <c r="E487" s="54" t="str">
        <f t="shared" si="54"/>
        <v/>
      </c>
      <c r="F487" s="12" t="str">
        <f t="shared" si="55"/>
        <v/>
      </c>
      <c r="G487" s="13"/>
      <c r="H487" s="172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  <c r="Z487" s="173"/>
      <c r="AA487" s="174"/>
      <c r="AB487" s="171"/>
      <c r="AC487" s="167" t="str">
        <f t="shared" si="50"/>
        <v/>
      </c>
      <c r="AD487" s="34">
        <f>COUNTIF(Feiertage!$C$3:$C$115,F487)</f>
        <v>0</v>
      </c>
    </row>
    <row r="488" spans="1:30" x14ac:dyDescent="0.2">
      <c r="A488" s="48" t="str">
        <f t="shared" si="51"/>
        <v/>
      </c>
      <c r="B488" s="50" t="str">
        <f t="shared" si="52"/>
        <v/>
      </c>
      <c r="C488" s="50">
        <f t="shared" si="56"/>
        <v>53</v>
      </c>
      <c r="D488" s="50" t="e">
        <f t="shared" si="53"/>
        <v>#VALUE!</v>
      </c>
      <c r="E488" s="54" t="str">
        <f t="shared" si="54"/>
        <v/>
      </c>
      <c r="F488" s="12" t="str">
        <f t="shared" si="55"/>
        <v/>
      </c>
      <c r="G488" s="13"/>
      <c r="H488" s="172"/>
      <c r="I488" s="173"/>
      <c r="J488" s="173"/>
      <c r="K488" s="173"/>
      <c r="L488" s="173"/>
      <c r="M488" s="173"/>
      <c r="N488" s="173"/>
      <c r="O488" s="173"/>
      <c r="P488" s="173"/>
      <c r="Q488" s="173"/>
      <c r="R488" s="173"/>
      <c r="S488" s="173"/>
      <c r="T488" s="173"/>
      <c r="U488" s="173"/>
      <c r="V488" s="173"/>
      <c r="W488" s="173"/>
      <c r="X488" s="173"/>
      <c r="Y488" s="173"/>
      <c r="Z488" s="173"/>
      <c r="AA488" s="174"/>
      <c r="AB488" s="171"/>
      <c r="AC488" s="167" t="str">
        <f t="shared" si="50"/>
        <v/>
      </c>
      <c r="AD488" s="34">
        <f>COUNTIF(Feiertage!$C$3:$C$115,F488)</f>
        <v>0</v>
      </c>
    </row>
    <row r="489" spans="1:30" x14ac:dyDescent="0.2">
      <c r="A489" s="48" t="str">
        <f t="shared" si="51"/>
        <v/>
      </c>
      <c r="B489" s="50" t="str">
        <f t="shared" si="52"/>
        <v/>
      </c>
      <c r="C489" s="50">
        <f t="shared" si="56"/>
        <v>53</v>
      </c>
      <c r="D489" s="50" t="e">
        <f t="shared" si="53"/>
        <v>#VALUE!</v>
      </c>
      <c r="E489" s="54" t="str">
        <f t="shared" si="54"/>
        <v/>
      </c>
      <c r="F489" s="12" t="str">
        <f t="shared" si="55"/>
        <v/>
      </c>
      <c r="G489" s="13"/>
      <c r="H489" s="172"/>
      <c r="I489" s="173"/>
      <c r="J489" s="173"/>
      <c r="K489" s="173"/>
      <c r="L489" s="173"/>
      <c r="M489" s="173"/>
      <c r="N489" s="173"/>
      <c r="O489" s="173"/>
      <c r="P489" s="173"/>
      <c r="Q489" s="173"/>
      <c r="R489" s="173"/>
      <c r="S489" s="173"/>
      <c r="T489" s="173"/>
      <c r="U489" s="173"/>
      <c r="V489" s="173"/>
      <c r="W489" s="173"/>
      <c r="X489" s="173"/>
      <c r="Y489" s="173"/>
      <c r="Z489" s="173"/>
      <c r="AA489" s="174"/>
      <c r="AB489" s="171"/>
      <c r="AC489" s="167" t="str">
        <f t="shared" si="50"/>
        <v/>
      </c>
      <c r="AD489" s="34">
        <f>COUNTIF(Feiertage!$C$3:$C$115,F489)</f>
        <v>0</v>
      </c>
    </row>
    <row r="490" spans="1:30" x14ac:dyDescent="0.2">
      <c r="A490" s="48" t="str">
        <f t="shared" si="51"/>
        <v/>
      </c>
      <c r="B490" s="50" t="str">
        <f t="shared" si="52"/>
        <v/>
      </c>
      <c r="C490" s="50">
        <f t="shared" si="56"/>
        <v>53</v>
      </c>
      <c r="D490" s="50" t="e">
        <f t="shared" si="53"/>
        <v>#VALUE!</v>
      </c>
      <c r="E490" s="54" t="str">
        <f t="shared" si="54"/>
        <v/>
      </c>
      <c r="F490" s="12" t="str">
        <f t="shared" si="55"/>
        <v/>
      </c>
      <c r="G490" s="13"/>
      <c r="H490" s="172"/>
      <c r="I490" s="173"/>
      <c r="J490" s="173"/>
      <c r="K490" s="173"/>
      <c r="L490" s="173"/>
      <c r="M490" s="173"/>
      <c r="N490" s="173"/>
      <c r="O490" s="173"/>
      <c r="P490" s="173"/>
      <c r="Q490" s="173"/>
      <c r="R490" s="173"/>
      <c r="S490" s="173"/>
      <c r="T490" s="173"/>
      <c r="U490" s="173"/>
      <c r="V490" s="173"/>
      <c r="W490" s="173"/>
      <c r="X490" s="173"/>
      <c r="Y490" s="173"/>
      <c r="Z490" s="173"/>
      <c r="AA490" s="174"/>
      <c r="AB490" s="171"/>
      <c r="AC490" s="167" t="str">
        <f t="shared" si="50"/>
        <v/>
      </c>
      <c r="AD490" s="34">
        <f>COUNTIF(Feiertage!$C$3:$C$115,F490)</f>
        <v>0</v>
      </c>
    </row>
    <row r="491" spans="1:30" x14ac:dyDescent="0.2">
      <c r="A491" s="48" t="str">
        <f t="shared" si="51"/>
        <v/>
      </c>
      <c r="B491" s="50" t="str">
        <f t="shared" si="52"/>
        <v/>
      </c>
      <c r="C491" s="50">
        <f t="shared" si="56"/>
        <v>53</v>
      </c>
      <c r="D491" s="50" t="e">
        <f t="shared" si="53"/>
        <v>#VALUE!</v>
      </c>
      <c r="E491" s="54" t="str">
        <f t="shared" si="54"/>
        <v/>
      </c>
      <c r="F491" s="12" t="str">
        <f t="shared" si="55"/>
        <v/>
      </c>
      <c r="G491" s="13"/>
      <c r="H491" s="172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  <c r="Z491" s="173"/>
      <c r="AA491" s="174"/>
      <c r="AB491" s="171"/>
      <c r="AC491" s="167" t="str">
        <f t="shared" si="50"/>
        <v/>
      </c>
      <c r="AD491" s="34">
        <f>COUNTIF(Feiertage!$C$3:$C$115,F491)</f>
        <v>0</v>
      </c>
    </row>
    <row r="492" spans="1:30" x14ac:dyDescent="0.2">
      <c r="A492" s="48" t="str">
        <f t="shared" si="51"/>
        <v/>
      </c>
      <c r="B492" s="50" t="str">
        <f t="shared" si="52"/>
        <v/>
      </c>
      <c r="C492" s="50">
        <f t="shared" si="56"/>
        <v>53</v>
      </c>
      <c r="D492" s="50" t="e">
        <f t="shared" si="53"/>
        <v>#VALUE!</v>
      </c>
      <c r="E492" s="54" t="str">
        <f t="shared" si="54"/>
        <v/>
      </c>
      <c r="F492" s="12" t="str">
        <f t="shared" si="55"/>
        <v/>
      </c>
      <c r="G492" s="13"/>
      <c r="H492" s="172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  <c r="Z492" s="173"/>
      <c r="AA492" s="174"/>
      <c r="AB492" s="171"/>
      <c r="AC492" s="167" t="str">
        <f t="shared" si="50"/>
        <v/>
      </c>
      <c r="AD492" s="34">
        <f>COUNTIF(Feiertage!$C$3:$C$115,F492)</f>
        <v>0</v>
      </c>
    </row>
    <row r="493" spans="1:30" x14ac:dyDescent="0.2">
      <c r="A493" s="48" t="str">
        <f t="shared" si="51"/>
        <v/>
      </c>
      <c r="B493" s="50" t="str">
        <f t="shared" si="52"/>
        <v/>
      </c>
      <c r="C493" s="50">
        <f t="shared" si="56"/>
        <v>53</v>
      </c>
      <c r="D493" s="50" t="e">
        <f t="shared" si="53"/>
        <v>#VALUE!</v>
      </c>
      <c r="E493" s="54" t="str">
        <f t="shared" si="54"/>
        <v/>
      </c>
      <c r="F493" s="12" t="str">
        <f t="shared" si="55"/>
        <v/>
      </c>
      <c r="G493" s="13"/>
      <c r="H493" s="172"/>
      <c r="I493" s="173"/>
      <c r="J493" s="173"/>
      <c r="K493" s="173"/>
      <c r="L493" s="173"/>
      <c r="M493" s="173"/>
      <c r="N493" s="173"/>
      <c r="O493" s="173"/>
      <c r="P493" s="173"/>
      <c r="Q493" s="173"/>
      <c r="R493" s="173"/>
      <c r="S493" s="173"/>
      <c r="T493" s="173"/>
      <c r="U493" s="173"/>
      <c r="V493" s="173"/>
      <c r="W493" s="173"/>
      <c r="X493" s="173"/>
      <c r="Y493" s="173"/>
      <c r="Z493" s="173"/>
      <c r="AA493" s="174"/>
      <c r="AB493" s="171"/>
      <c r="AC493" s="167" t="str">
        <f t="shared" si="50"/>
        <v/>
      </c>
      <c r="AD493" s="34">
        <f>COUNTIF(Feiertage!$C$3:$C$115,F493)</f>
        <v>0</v>
      </c>
    </row>
    <row r="494" spans="1:30" x14ac:dyDescent="0.2">
      <c r="A494" s="48" t="str">
        <f t="shared" si="51"/>
        <v/>
      </c>
      <c r="B494" s="50" t="str">
        <f t="shared" si="52"/>
        <v/>
      </c>
      <c r="C494" s="50">
        <f t="shared" si="56"/>
        <v>53</v>
      </c>
      <c r="D494" s="50" t="e">
        <f t="shared" si="53"/>
        <v>#VALUE!</v>
      </c>
      <c r="E494" s="54" t="str">
        <f t="shared" si="54"/>
        <v/>
      </c>
      <c r="F494" s="12" t="str">
        <f t="shared" si="55"/>
        <v/>
      </c>
      <c r="G494" s="13"/>
      <c r="H494" s="172"/>
      <c r="I494" s="173"/>
      <c r="J494" s="173"/>
      <c r="K494" s="173"/>
      <c r="L494" s="173"/>
      <c r="M494" s="173"/>
      <c r="N494" s="173"/>
      <c r="O494" s="173"/>
      <c r="P494" s="173"/>
      <c r="Q494" s="173"/>
      <c r="R494" s="173"/>
      <c r="S494" s="173"/>
      <c r="T494" s="173"/>
      <c r="U494" s="173"/>
      <c r="V494" s="173"/>
      <c r="W494" s="173"/>
      <c r="X494" s="173"/>
      <c r="Y494" s="173"/>
      <c r="Z494" s="173"/>
      <c r="AA494" s="174"/>
      <c r="AB494" s="171"/>
      <c r="AC494" s="167" t="str">
        <f t="shared" si="50"/>
        <v/>
      </c>
      <c r="AD494" s="34">
        <f>COUNTIF(Feiertage!$C$3:$C$115,F494)</f>
        <v>0</v>
      </c>
    </row>
    <row r="495" spans="1:30" x14ac:dyDescent="0.2">
      <c r="A495" s="48" t="str">
        <f t="shared" si="51"/>
        <v/>
      </c>
      <c r="B495" s="50" t="str">
        <f t="shared" si="52"/>
        <v/>
      </c>
      <c r="C495" s="50">
        <f t="shared" si="56"/>
        <v>53</v>
      </c>
      <c r="D495" s="50" t="e">
        <f t="shared" si="53"/>
        <v>#VALUE!</v>
      </c>
      <c r="E495" s="54" t="str">
        <f t="shared" si="54"/>
        <v/>
      </c>
      <c r="F495" s="12" t="str">
        <f t="shared" si="55"/>
        <v/>
      </c>
      <c r="G495" s="13"/>
      <c r="H495" s="172"/>
      <c r="I495" s="173"/>
      <c r="J495" s="173"/>
      <c r="K495" s="173"/>
      <c r="L495" s="173"/>
      <c r="M495" s="173"/>
      <c r="N495" s="173"/>
      <c r="O495" s="173"/>
      <c r="P495" s="173"/>
      <c r="Q495" s="173"/>
      <c r="R495" s="173"/>
      <c r="S495" s="173"/>
      <c r="T495" s="173"/>
      <c r="U495" s="173"/>
      <c r="V495" s="173"/>
      <c r="W495" s="173"/>
      <c r="X495" s="173"/>
      <c r="Y495" s="173"/>
      <c r="Z495" s="173"/>
      <c r="AA495" s="174"/>
      <c r="AB495" s="171"/>
      <c r="AC495" s="167" t="str">
        <f t="shared" si="50"/>
        <v/>
      </c>
      <c r="AD495" s="34">
        <f>COUNTIF(Feiertage!$C$3:$C$115,F495)</f>
        <v>0</v>
      </c>
    </row>
    <row r="496" spans="1:30" x14ac:dyDescent="0.2">
      <c r="A496" s="48" t="str">
        <f t="shared" si="51"/>
        <v/>
      </c>
      <c r="B496" s="50" t="str">
        <f t="shared" si="52"/>
        <v/>
      </c>
      <c r="C496" s="50">
        <f t="shared" si="56"/>
        <v>53</v>
      </c>
      <c r="D496" s="50" t="e">
        <f t="shared" si="53"/>
        <v>#VALUE!</v>
      </c>
      <c r="E496" s="54" t="str">
        <f t="shared" si="54"/>
        <v/>
      </c>
      <c r="F496" s="12" t="str">
        <f t="shared" si="55"/>
        <v/>
      </c>
      <c r="G496" s="13"/>
      <c r="H496" s="172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  <c r="Z496" s="173"/>
      <c r="AA496" s="174"/>
      <c r="AB496" s="171"/>
      <c r="AC496" s="167" t="str">
        <f t="shared" si="50"/>
        <v/>
      </c>
      <c r="AD496" s="34">
        <f>COUNTIF(Feiertage!$C$3:$C$115,F496)</f>
        <v>0</v>
      </c>
    </row>
    <row r="497" spans="1:30" x14ac:dyDescent="0.2">
      <c r="A497" s="48" t="str">
        <f t="shared" si="51"/>
        <v/>
      </c>
      <c r="B497" s="50" t="str">
        <f t="shared" si="52"/>
        <v/>
      </c>
      <c r="C497" s="50">
        <f t="shared" si="56"/>
        <v>53</v>
      </c>
      <c r="D497" s="50" t="e">
        <f t="shared" si="53"/>
        <v>#VALUE!</v>
      </c>
      <c r="E497" s="54" t="str">
        <f t="shared" si="54"/>
        <v/>
      </c>
      <c r="F497" s="12" t="str">
        <f t="shared" si="55"/>
        <v/>
      </c>
      <c r="G497" s="13"/>
      <c r="H497" s="172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  <c r="Z497" s="173"/>
      <c r="AA497" s="174"/>
      <c r="AB497" s="171"/>
      <c r="AC497" s="167" t="str">
        <f t="shared" si="50"/>
        <v/>
      </c>
      <c r="AD497" s="34">
        <f>COUNTIF(Feiertage!$C$3:$C$115,F497)</f>
        <v>0</v>
      </c>
    </row>
    <row r="498" spans="1:30" x14ac:dyDescent="0.2">
      <c r="A498" s="48" t="str">
        <f t="shared" si="51"/>
        <v/>
      </c>
      <c r="B498" s="50" t="str">
        <f t="shared" si="52"/>
        <v/>
      </c>
      <c r="C498" s="50">
        <f t="shared" si="56"/>
        <v>53</v>
      </c>
      <c r="D498" s="50" t="e">
        <f t="shared" si="53"/>
        <v>#VALUE!</v>
      </c>
      <c r="E498" s="54" t="str">
        <f t="shared" si="54"/>
        <v/>
      </c>
      <c r="F498" s="12" t="str">
        <f t="shared" si="55"/>
        <v/>
      </c>
      <c r="G498" s="13"/>
      <c r="H498" s="172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  <c r="Z498" s="173"/>
      <c r="AA498" s="174"/>
      <c r="AB498" s="171"/>
      <c r="AC498" s="167" t="str">
        <f t="shared" si="50"/>
        <v/>
      </c>
      <c r="AD498" s="34">
        <f>COUNTIF(Feiertage!$C$3:$C$115,F498)</f>
        <v>0</v>
      </c>
    </row>
    <row r="499" spans="1:30" x14ac:dyDescent="0.2">
      <c r="A499" s="48" t="str">
        <f t="shared" si="51"/>
        <v/>
      </c>
      <c r="B499" s="50" t="str">
        <f t="shared" si="52"/>
        <v/>
      </c>
      <c r="C499" s="50">
        <f t="shared" si="56"/>
        <v>53</v>
      </c>
      <c r="D499" s="50" t="e">
        <f t="shared" si="53"/>
        <v>#VALUE!</v>
      </c>
      <c r="E499" s="54" t="str">
        <f t="shared" si="54"/>
        <v/>
      </c>
      <c r="F499" s="12" t="str">
        <f t="shared" si="55"/>
        <v/>
      </c>
      <c r="G499" s="13"/>
      <c r="H499" s="172"/>
      <c r="I499" s="173"/>
      <c r="J499" s="173"/>
      <c r="K499" s="173"/>
      <c r="L499" s="173"/>
      <c r="M499" s="173"/>
      <c r="N499" s="173"/>
      <c r="O499" s="173"/>
      <c r="P499" s="173"/>
      <c r="Q499" s="173"/>
      <c r="R499" s="173"/>
      <c r="S499" s="173"/>
      <c r="T499" s="173"/>
      <c r="U499" s="173"/>
      <c r="V499" s="173"/>
      <c r="W499" s="173"/>
      <c r="X499" s="173"/>
      <c r="Y499" s="173"/>
      <c r="Z499" s="173"/>
      <c r="AA499" s="174"/>
      <c r="AB499" s="171"/>
      <c r="AC499" s="167" t="str">
        <f t="shared" si="50"/>
        <v/>
      </c>
      <c r="AD499" s="34">
        <f>COUNTIF(Feiertage!$C$3:$C$115,F499)</f>
        <v>0</v>
      </c>
    </row>
    <row r="500" spans="1:30" x14ac:dyDescent="0.2">
      <c r="A500" s="48" t="str">
        <f t="shared" si="51"/>
        <v/>
      </c>
      <c r="B500" s="50" t="str">
        <f t="shared" si="52"/>
        <v/>
      </c>
      <c r="C500" s="50">
        <f t="shared" si="56"/>
        <v>53</v>
      </c>
      <c r="D500" s="50" t="e">
        <f t="shared" si="53"/>
        <v>#VALUE!</v>
      </c>
      <c r="E500" s="54" t="str">
        <f t="shared" si="54"/>
        <v/>
      </c>
      <c r="F500" s="12" t="str">
        <f t="shared" si="55"/>
        <v/>
      </c>
      <c r="G500" s="13"/>
      <c r="H500" s="172"/>
      <c r="I500" s="173"/>
      <c r="J500" s="173"/>
      <c r="K500" s="173"/>
      <c r="L500" s="173"/>
      <c r="M500" s="173"/>
      <c r="N500" s="173"/>
      <c r="O500" s="173"/>
      <c r="P500" s="173"/>
      <c r="Q500" s="173"/>
      <c r="R500" s="173"/>
      <c r="S500" s="173"/>
      <c r="T500" s="173"/>
      <c r="U500" s="173"/>
      <c r="V500" s="173"/>
      <c r="W500" s="173"/>
      <c r="X500" s="173"/>
      <c r="Y500" s="173"/>
      <c r="Z500" s="173"/>
      <c r="AA500" s="174"/>
      <c r="AB500" s="171"/>
      <c r="AC500" s="167" t="str">
        <f t="shared" si="50"/>
        <v/>
      </c>
      <c r="AD500" s="34">
        <f>COUNTIF(Feiertage!$C$3:$C$115,F500)</f>
        <v>0</v>
      </c>
    </row>
    <row r="501" spans="1:30" x14ac:dyDescent="0.2">
      <c r="A501" s="48" t="str">
        <f t="shared" si="51"/>
        <v/>
      </c>
      <c r="B501" s="50" t="str">
        <f t="shared" si="52"/>
        <v/>
      </c>
      <c r="C501" s="50">
        <f t="shared" si="56"/>
        <v>53</v>
      </c>
      <c r="D501" s="50" t="e">
        <f t="shared" si="53"/>
        <v>#VALUE!</v>
      </c>
      <c r="E501" s="54" t="str">
        <f t="shared" si="54"/>
        <v/>
      </c>
      <c r="F501" s="12" t="str">
        <f t="shared" si="55"/>
        <v/>
      </c>
      <c r="G501" s="13"/>
      <c r="H501" s="172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  <c r="Z501" s="173"/>
      <c r="AA501" s="174"/>
      <c r="AB501" s="171"/>
      <c r="AC501" s="167" t="str">
        <f t="shared" si="50"/>
        <v/>
      </c>
      <c r="AD501" s="34">
        <f>COUNTIF(Feiertage!$C$3:$C$115,F501)</f>
        <v>0</v>
      </c>
    </row>
    <row r="502" spans="1:30" x14ac:dyDescent="0.2">
      <c r="A502" s="48" t="str">
        <f t="shared" si="51"/>
        <v/>
      </c>
      <c r="B502" s="50" t="str">
        <f t="shared" si="52"/>
        <v/>
      </c>
      <c r="C502" s="50">
        <f t="shared" si="56"/>
        <v>53</v>
      </c>
      <c r="D502" s="50" t="e">
        <f t="shared" si="53"/>
        <v>#VALUE!</v>
      </c>
      <c r="E502" s="54" t="str">
        <f t="shared" si="54"/>
        <v/>
      </c>
      <c r="F502" s="12" t="str">
        <f t="shared" si="55"/>
        <v/>
      </c>
      <c r="G502" s="13"/>
      <c r="H502" s="172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  <c r="Z502" s="173"/>
      <c r="AA502" s="174"/>
      <c r="AB502" s="171"/>
      <c r="AC502" s="167" t="str">
        <f t="shared" si="50"/>
        <v/>
      </c>
      <c r="AD502" s="34">
        <f>COUNTIF(Feiertage!$C$3:$C$115,F502)</f>
        <v>0</v>
      </c>
    </row>
    <row r="503" spans="1:30" x14ac:dyDescent="0.2">
      <c r="A503" s="48" t="str">
        <f t="shared" si="51"/>
        <v/>
      </c>
      <c r="B503" s="50" t="str">
        <f t="shared" si="52"/>
        <v/>
      </c>
      <c r="C503" s="50">
        <f t="shared" si="56"/>
        <v>53</v>
      </c>
      <c r="D503" s="50" t="e">
        <f t="shared" si="53"/>
        <v>#VALUE!</v>
      </c>
      <c r="E503" s="54" t="str">
        <f t="shared" si="54"/>
        <v/>
      </c>
      <c r="F503" s="12" t="str">
        <f t="shared" si="55"/>
        <v/>
      </c>
      <c r="G503" s="13"/>
      <c r="H503" s="172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  <c r="Z503" s="173"/>
      <c r="AA503" s="174"/>
      <c r="AB503" s="171"/>
      <c r="AC503" s="167" t="str">
        <f t="shared" si="50"/>
        <v/>
      </c>
      <c r="AD503" s="34">
        <f>COUNTIF(Feiertage!$C$3:$C$115,F503)</f>
        <v>0</v>
      </c>
    </row>
    <row r="504" spans="1:30" x14ac:dyDescent="0.2">
      <c r="A504" s="48" t="str">
        <f t="shared" si="51"/>
        <v/>
      </c>
      <c r="B504" s="50" t="str">
        <f t="shared" si="52"/>
        <v/>
      </c>
      <c r="C504" s="50">
        <f t="shared" si="56"/>
        <v>53</v>
      </c>
      <c r="D504" s="50" t="e">
        <f t="shared" si="53"/>
        <v>#VALUE!</v>
      </c>
      <c r="E504" s="54" t="str">
        <f t="shared" si="54"/>
        <v/>
      </c>
      <c r="F504" s="12" t="str">
        <f t="shared" si="55"/>
        <v/>
      </c>
      <c r="G504" s="13"/>
      <c r="H504" s="172"/>
      <c r="I504" s="173"/>
      <c r="J504" s="173"/>
      <c r="K504" s="173"/>
      <c r="L504" s="173"/>
      <c r="M504" s="173"/>
      <c r="N504" s="173"/>
      <c r="O504" s="173"/>
      <c r="P504" s="173"/>
      <c r="Q504" s="173"/>
      <c r="R504" s="173"/>
      <c r="S504" s="173"/>
      <c r="T504" s="173"/>
      <c r="U504" s="173"/>
      <c r="V504" s="173"/>
      <c r="W504" s="173"/>
      <c r="X504" s="173"/>
      <c r="Y504" s="173"/>
      <c r="Z504" s="173"/>
      <c r="AA504" s="174"/>
      <c r="AB504" s="171"/>
      <c r="AC504" s="167" t="str">
        <f t="shared" si="50"/>
        <v/>
      </c>
      <c r="AD504" s="34">
        <f>COUNTIF(Feiertage!$C$3:$C$115,F504)</f>
        <v>0</v>
      </c>
    </row>
    <row r="505" spans="1:30" x14ac:dyDescent="0.2">
      <c r="A505" s="48" t="str">
        <f t="shared" si="51"/>
        <v/>
      </c>
      <c r="B505" s="50" t="str">
        <f t="shared" si="52"/>
        <v/>
      </c>
      <c r="C505" s="50">
        <f t="shared" si="56"/>
        <v>53</v>
      </c>
      <c r="D505" s="50" t="e">
        <f t="shared" si="53"/>
        <v>#VALUE!</v>
      </c>
      <c r="E505" s="54" t="str">
        <f t="shared" si="54"/>
        <v/>
      </c>
      <c r="F505" s="12" t="str">
        <f t="shared" si="55"/>
        <v/>
      </c>
      <c r="G505" s="13"/>
      <c r="H505" s="172"/>
      <c r="I505" s="173"/>
      <c r="J505" s="173"/>
      <c r="K505" s="173"/>
      <c r="L505" s="173"/>
      <c r="M505" s="173"/>
      <c r="N505" s="173"/>
      <c r="O505" s="173"/>
      <c r="P505" s="173"/>
      <c r="Q505" s="173"/>
      <c r="R505" s="173"/>
      <c r="S505" s="173"/>
      <c r="T505" s="173"/>
      <c r="U505" s="173"/>
      <c r="V505" s="173"/>
      <c r="W505" s="173"/>
      <c r="X505" s="173"/>
      <c r="Y505" s="173"/>
      <c r="Z505" s="173"/>
      <c r="AA505" s="174"/>
      <c r="AB505" s="171"/>
      <c r="AC505" s="167" t="str">
        <f t="shared" si="50"/>
        <v/>
      </c>
      <c r="AD505" s="34">
        <f>COUNTIF(Feiertage!$C$3:$C$115,F505)</f>
        <v>0</v>
      </c>
    </row>
    <row r="506" spans="1:30" x14ac:dyDescent="0.2">
      <c r="A506" s="48" t="str">
        <f t="shared" si="51"/>
        <v/>
      </c>
      <c r="B506" s="50" t="str">
        <f t="shared" si="52"/>
        <v/>
      </c>
      <c r="C506" s="50">
        <f t="shared" si="56"/>
        <v>53</v>
      </c>
      <c r="D506" s="50" t="e">
        <f t="shared" si="53"/>
        <v>#VALUE!</v>
      </c>
      <c r="E506" s="54" t="str">
        <f t="shared" si="54"/>
        <v/>
      </c>
      <c r="F506" s="12" t="str">
        <f t="shared" si="55"/>
        <v/>
      </c>
      <c r="G506" s="13"/>
      <c r="H506" s="172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  <c r="Z506" s="173"/>
      <c r="AA506" s="174"/>
      <c r="AB506" s="171"/>
      <c r="AC506" s="167" t="str">
        <f t="shared" si="50"/>
        <v/>
      </c>
      <c r="AD506" s="34">
        <f>COUNTIF(Feiertage!$C$3:$C$115,F506)</f>
        <v>0</v>
      </c>
    </row>
    <row r="507" spans="1:30" x14ac:dyDescent="0.2">
      <c r="A507" s="48" t="str">
        <f t="shared" si="51"/>
        <v/>
      </c>
      <c r="B507" s="50" t="str">
        <f t="shared" si="52"/>
        <v/>
      </c>
      <c r="C507" s="50">
        <f t="shared" si="56"/>
        <v>53</v>
      </c>
      <c r="D507" s="50" t="e">
        <f t="shared" si="53"/>
        <v>#VALUE!</v>
      </c>
      <c r="E507" s="54" t="str">
        <f t="shared" si="54"/>
        <v/>
      </c>
      <c r="F507" s="12" t="str">
        <f t="shared" si="55"/>
        <v/>
      </c>
      <c r="G507" s="13"/>
      <c r="H507" s="172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  <c r="Z507" s="173"/>
      <c r="AA507" s="174"/>
      <c r="AB507" s="171"/>
      <c r="AC507" s="167" t="str">
        <f t="shared" si="50"/>
        <v/>
      </c>
      <c r="AD507" s="34">
        <f>COUNTIF(Feiertage!$C$3:$C$115,F507)</f>
        <v>0</v>
      </c>
    </row>
    <row r="508" spans="1:30" x14ac:dyDescent="0.2">
      <c r="A508" s="48" t="str">
        <f t="shared" si="51"/>
        <v/>
      </c>
      <c r="B508" s="50" t="str">
        <f t="shared" si="52"/>
        <v/>
      </c>
      <c r="C508" s="50">
        <f t="shared" si="56"/>
        <v>53</v>
      </c>
      <c r="D508" s="50" t="e">
        <f t="shared" si="53"/>
        <v>#VALUE!</v>
      </c>
      <c r="E508" s="54" t="str">
        <f t="shared" si="54"/>
        <v/>
      </c>
      <c r="F508" s="12" t="str">
        <f t="shared" si="55"/>
        <v/>
      </c>
      <c r="G508" s="13"/>
      <c r="H508" s="172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  <c r="Z508" s="173"/>
      <c r="AA508" s="174"/>
      <c r="AB508" s="171"/>
      <c r="AC508" s="167" t="str">
        <f t="shared" si="50"/>
        <v/>
      </c>
      <c r="AD508" s="34">
        <f>COUNTIF(Feiertage!$C$3:$C$115,F508)</f>
        <v>0</v>
      </c>
    </row>
    <row r="509" spans="1:30" x14ac:dyDescent="0.2">
      <c r="A509" s="48" t="str">
        <f t="shared" si="51"/>
        <v/>
      </c>
      <c r="B509" s="50" t="str">
        <f t="shared" si="52"/>
        <v/>
      </c>
      <c r="C509" s="50">
        <f t="shared" si="56"/>
        <v>53</v>
      </c>
      <c r="D509" s="50" t="e">
        <f t="shared" si="53"/>
        <v>#VALUE!</v>
      </c>
      <c r="E509" s="54" t="str">
        <f t="shared" si="54"/>
        <v/>
      </c>
      <c r="F509" s="12" t="str">
        <f t="shared" si="55"/>
        <v/>
      </c>
      <c r="G509" s="13"/>
      <c r="H509" s="172"/>
      <c r="I509" s="173"/>
      <c r="J509" s="173"/>
      <c r="K509" s="173"/>
      <c r="L509" s="173"/>
      <c r="M509" s="173"/>
      <c r="N509" s="173"/>
      <c r="O509" s="173"/>
      <c r="P509" s="173"/>
      <c r="Q509" s="173"/>
      <c r="R509" s="173"/>
      <c r="S509" s="173"/>
      <c r="T509" s="173"/>
      <c r="U509" s="173"/>
      <c r="V509" s="173"/>
      <c r="W509" s="173"/>
      <c r="X509" s="173"/>
      <c r="Y509" s="173"/>
      <c r="Z509" s="173"/>
      <c r="AA509" s="174"/>
      <c r="AB509" s="171"/>
      <c r="AC509" s="167" t="str">
        <f t="shared" si="50"/>
        <v/>
      </c>
      <c r="AD509" s="34">
        <f>COUNTIF(Feiertage!$C$3:$C$115,F509)</f>
        <v>0</v>
      </c>
    </row>
    <row r="510" spans="1:30" x14ac:dyDescent="0.2">
      <c r="A510" s="48" t="str">
        <f t="shared" si="51"/>
        <v/>
      </c>
      <c r="B510" s="50" t="str">
        <f t="shared" si="52"/>
        <v/>
      </c>
      <c r="C510" s="50">
        <f t="shared" si="56"/>
        <v>53</v>
      </c>
      <c r="D510" s="50" t="e">
        <f t="shared" si="53"/>
        <v>#VALUE!</v>
      </c>
      <c r="E510" s="54" t="str">
        <f t="shared" si="54"/>
        <v/>
      </c>
      <c r="F510" s="12" t="str">
        <f t="shared" si="55"/>
        <v/>
      </c>
      <c r="G510" s="13"/>
      <c r="H510" s="172"/>
      <c r="I510" s="173"/>
      <c r="J510" s="173"/>
      <c r="K510" s="173"/>
      <c r="L510" s="173"/>
      <c r="M510" s="173"/>
      <c r="N510" s="173"/>
      <c r="O510" s="173"/>
      <c r="P510" s="173"/>
      <c r="Q510" s="173"/>
      <c r="R510" s="173"/>
      <c r="S510" s="173"/>
      <c r="T510" s="173"/>
      <c r="U510" s="173"/>
      <c r="V510" s="173"/>
      <c r="W510" s="173"/>
      <c r="X510" s="173"/>
      <c r="Y510" s="173"/>
      <c r="Z510" s="173"/>
      <c r="AA510" s="174"/>
      <c r="AB510" s="171"/>
      <c r="AC510" s="167" t="str">
        <f t="shared" si="50"/>
        <v/>
      </c>
      <c r="AD510" s="34">
        <f>COUNTIF(Feiertage!$C$3:$C$115,F510)</f>
        <v>0</v>
      </c>
    </row>
    <row r="511" spans="1:30" x14ac:dyDescent="0.2">
      <c r="A511" s="48" t="str">
        <f t="shared" si="51"/>
        <v/>
      </c>
      <c r="B511" s="50" t="str">
        <f t="shared" si="52"/>
        <v/>
      </c>
      <c r="C511" s="50">
        <f t="shared" si="56"/>
        <v>53</v>
      </c>
      <c r="D511" s="50" t="e">
        <f t="shared" si="53"/>
        <v>#VALUE!</v>
      </c>
      <c r="E511" s="54" t="str">
        <f t="shared" si="54"/>
        <v/>
      </c>
      <c r="F511" s="12" t="str">
        <f t="shared" si="55"/>
        <v/>
      </c>
      <c r="G511" s="13"/>
      <c r="H511" s="172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  <c r="Z511" s="173"/>
      <c r="AA511" s="174"/>
      <c r="AB511" s="171"/>
      <c r="AC511" s="167" t="str">
        <f t="shared" si="50"/>
        <v/>
      </c>
      <c r="AD511" s="34">
        <f>COUNTIF(Feiertage!$C$3:$C$115,F511)</f>
        <v>0</v>
      </c>
    </row>
    <row r="512" spans="1:30" x14ac:dyDescent="0.2">
      <c r="A512" s="48" t="str">
        <f t="shared" si="51"/>
        <v/>
      </c>
      <c r="B512" s="50" t="str">
        <f t="shared" si="52"/>
        <v/>
      </c>
      <c r="C512" s="50">
        <f t="shared" si="56"/>
        <v>53</v>
      </c>
      <c r="D512" s="50" t="e">
        <f t="shared" si="53"/>
        <v>#VALUE!</v>
      </c>
      <c r="E512" s="54" t="str">
        <f t="shared" si="54"/>
        <v/>
      </c>
      <c r="F512" s="12" t="str">
        <f t="shared" si="55"/>
        <v/>
      </c>
      <c r="G512" s="13"/>
      <c r="H512" s="172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  <c r="Z512" s="173"/>
      <c r="AA512" s="174"/>
      <c r="AB512" s="171"/>
      <c r="AC512" s="167" t="str">
        <f t="shared" si="50"/>
        <v/>
      </c>
      <c r="AD512" s="34">
        <f>COUNTIF(Feiertage!$C$3:$C$115,F512)</f>
        <v>0</v>
      </c>
    </row>
    <row r="513" spans="1:30" x14ac:dyDescent="0.2">
      <c r="A513" s="48" t="str">
        <f t="shared" si="51"/>
        <v/>
      </c>
      <c r="B513" s="50" t="str">
        <f t="shared" si="52"/>
        <v/>
      </c>
      <c r="C513" s="50">
        <f t="shared" si="56"/>
        <v>53</v>
      </c>
      <c r="D513" s="50" t="e">
        <f t="shared" si="53"/>
        <v>#VALUE!</v>
      </c>
      <c r="E513" s="54" t="str">
        <f t="shared" si="54"/>
        <v/>
      </c>
      <c r="F513" s="12" t="str">
        <f t="shared" si="55"/>
        <v/>
      </c>
      <c r="G513" s="13"/>
      <c r="H513" s="172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  <c r="Z513" s="173"/>
      <c r="AA513" s="174"/>
      <c r="AB513" s="171"/>
      <c r="AC513" s="167" t="str">
        <f t="shared" si="50"/>
        <v/>
      </c>
      <c r="AD513" s="34">
        <f>COUNTIF(Feiertage!$C$3:$C$115,F513)</f>
        <v>0</v>
      </c>
    </row>
    <row r="514" spans="1:30" x14ac:dyDescent="0.2">
      <c r="A514" s="48" t="str">
        <f t="shared" si="51"/>
        <v/>
      </c>
      <c r="B514" s="50" t="str">
        <f t="shared" si="52"/>
        <v/>
      </c>
      <c r="C514" s="50">
        <f t="shared" si="56"/>
        <v>53</v>
      </c>
      <c r="D514" s="50" t="e">
        <f t="shared" si="53"/>
        <v>#VALUE!</v>
      </c>
      <c r="E514" s="54" t="str">
        <f t="shared" si="54"/>
        <v/>
      </c>
      <c r="F514" s="12" t="str">
        <f t="shared" si="55"/>
        <v/>
      </c>
      <c r="G514" s="13"/>
      <c r="H514" s="172"/>
      <c r="I514" s="173"/>
      <c r="J514" s="173"/>
      <c r="K514" s="173"/>
      <c r="L514" s="173"/>
      <c r="M514" s="173"/>
      <c r="N514" s="173"/>
      <c r="O514" s="173"/>
      <c r="P514" s="173"/>
      <c r="Q514" s="173"/>
      <c r="R514" s="173"/>
      <c r="S514" s="173"/>
      <c r="T514" s="173"/>
      <c r="U514" s="173"/>
      <c r="V514" s="173"/>
      <c r="W514" s="173"/>
      <c r="X514" s="173"/>
      <c r="Y514" s="173"/>
      <c r="Z514" s="173"/>
      <c r="AA514" s="174"/>
      <c r="AB514" s="171"/>
      <c r="AC514" s="167" t="str">
        <f t="shared" si="50"/>
        <v/>
      </c>
      <c r="AD514" s="34">
        <f>COUNTIF(Feiertage!$C$3:$C$115,F514)</f>
        <v>0</v>
      </c>
    </row>
    <row r="515" spans="1:30" x14ac:dyDescent="0.2">
      <c r="A515" s="48" t="str">
        <f t="shared" si="51"/>
        <v/>
      </c>
      <c r="B515" s="50" t="str">
        <f t="shared" si="52"/>
        <v/>
      </c>
      <c r="C515" s="50">
        <f t="shared" si="56"/>
        <v>53</v>
      </c>
      <c r="D515" s="50" t="e">
        <f t="shared" si="53"/>
        <v>#VALUE!</v>
      </c>
      <c r="E515" s="54" t="str">
        <f t="shared" si="54"/>
        <v/>
      </c>
      <c r="F515" s="12" t="str">
        <f t="shared" si="55"/>
        <v/>
      </c>
      <c r="G515" s="13"/>
      <c r="H515" s="172"/>
      <c r="I515" s="173"/>
      <c r="J515" s="173"/>
      <c r="K515" s="173"/>
      <c r="L515" s="173"/>
      <c r="M515" s="173"/>
      <c r="N515" s="173"/>
      <c r="O515" s="173"/>
      <c r="P515" s="173"/>
      <c r="Q515" s="173"/>
      <c r="R515" s="173"/>
      <c r="S515" s="173"/>
      <c r="T515" s="173"/>
      <c r="U515" s="173"/>
      <c r="V515" s="173"/>
      <c r="W515" s="173"/>
      <c r="X515" s="173"/>
      <c r="Y515" s="173"/>
      <c r="Z515" s="173"/>
      <c r="AA515" s="174"/>
      <c r="AB515" s="171"/>
      <c r="AC515" s="167" t="str">
        <f t="shared" si="50"/>
        <v/>
      </c>
      <c r="AD515" s="34">
        <f>COUNTIF(Feiertage!$C$3:$C$115,F515)</f>
        <v>0</v>
      </c>
    </row>
    <row r="516" spans="1:30" x14ac:dyDescent="0.2">
      <c r="A516" s="48" t="str">
        <f t="shared" si="51"/>
        <v/>
      </c>
      <c r="B516" s="50" t="str">
        <f t="shared" si="52"/>
        <v/>
      </c>
      <c r="C516" s="50">
        <f t="shared" si="56"/>
        <v>53</v>
      </c>
      <c r="D516" s="50" t="e">
        <f t="shared" si="53"/>
        <v>#VALUE!</v>
      </c>
      <c r="E516" s="54" t="str">
        <f t="shared" si="54"/>
        <v/>
      </c>
      <c r="F516" s="12" t="str">
        <f t="shared" si="55"/>
        <v/>
      </c>
      <c r="G516" s="13"/>
      <c r="H516" s="172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  <c r="Z516" s="173"/>
      <c r="AA516" s="174"/>
      <c r="AB516" s="171"/>
      <c r="AC516" s="167" t="str">
        <f t="shared" si="50"/>
        <v/>
      </c>
      <c r="AD516" s="34">
        <f>COUNTIF(Feiertage!$C$3:$C$115,F516)</f>
        <v>0</v>
      </c>
    </row>
    <row r="517" spans="1:30" x14ac:dyDescent="0.2">
      <c r="A517" s="48" t="str">
        <f t="shared" si="51"/>
        <v/>
      </c>
      <c r="B517" s="50" t="str">
        <f t="shared" si="52"/>
        <v/>
      </c>
      <c r="C517" s="50">
        <f t="shared" si="56"/>
        <v>53</v>
      </c>
      <c r="D517" s="50" t="e">
        <f t="shared" si="53"/>
        <v>#VALUE!</v>
      </c>
      <c r="E517" s="54" t="str">
        <f t="shared" si="54"/>
        <v/>
      </c>
      <c r="F517" s="12" t="str">
        <f t="shared" si="55"/>
        <v/>
      </c>
      <c r="G517" s="13"/>
      <c r="H517" s="172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  <c r="Z517" s="173"/>
      <c r="AA517" s="174"/>
      <c r="AB517" s="171"/>
      <c r="AC517" s="167" t="str">
        <f t="shared" si="50"/>
        <v/>
      </c>
      <c r="AD517" s="34">
        <f>COUNTIF(Feiertage!$C$3:$C$115,F517)</f>
        <v>0</v>
      </c>
    </row>
    <row r="518" spans="1:30" x14ac:dyDescent="0.2">
      <c r="A518" s="48" t="str">
        <f t="shared" si="51"/>
        <v/>
      </c>
      <c r="B518" s="50" t="str">
        <f t="shared" si="52"/>
        <v/>
      </c>
      <c r="C518" s="50">
        <f t="shared" si="56"/>
        <v>53</v>
      </c>
      <c r="D518" s="50" t="e">
        <f t="shared" si="53"/>
        <v>#VALUE!</v>
      </c>
      <c r="E518" s="54" t="str">
        <f t="shared" si="54"/>
        <v/>
      </c>
      <c r="F518" s="12" t="str">
        <f t="shared" si="55"/>
        <v/>
      </c>
      <c r="G518" s="13"/>
      <c r="H518" s="172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  <c r="Z518" s="173"/>
      <c r="AA518" s="174"/>
      <c r="AB518" s="171"/>
      <c r="AC518" s="167" t="str">
        <f t="shared" si="50"/>
        <v/>
      </c>
      <c r="AD518" s="34">
        <f>COUNTIF(Feiertage!$C$3:$C$115,F518)</f>
        <v>0</v>
      </c>
    </row>
    <row r="519" spans="1:30" x14ac:dyDescent="0.2">
      <c r="A519" s="48" t="str">
        <f t="shared" si="51"/>
        <v/>
      </c>
      <c r="B519" s="50" t="str">
        <f t="shared" si="52"/>
        <v/>
      </c>
      <c r="C519" s="50">
        <f t="shared" si="56"/>
        <v>53</v>
      </c>
      <c r="D519" s="50" t="e">
        <f t="shared" si="53"/>
        <v>#VALUE!</v>
      </c>
      <c r="E519" s="54" t="str">
        <f t="shared" si="54"/>
        <v/>
      </c>
      <c r="F519" s="12" t="str">
        <f t="shared" si="55"/>
        <v/>
      </c>
      <c r="G519" s="13"/>
      <c r="H519" s="172"/>
      <c r="I519" s="173"/>
      <c r="J519" s="173"/>
      <c r="K519" s="173"/>
      <c r="L519" s="173"/>
      <c r="M519" s="173"/>
      <c r="N519" s="173"/>
      <c r="O519" s="173"/>
      <c r="P519" s="173"/>
      <c r="Q519" s="173"/>
      <c r="R519" s="173"/>
      <c r="S519" s="173"/>
      <c r="T519" s="173"/>
      <c r="U519" s="173"/>
      <c r="V519" s="173"/>
      <c r="W519" s="173"/>
      <c r="X519" s="173"/>
      <c r="Y519" s="173"/>
      <c r="Z519" s="173"/>
      <c r="AA519" s="174"/>
      <c r="AB519" s="171"/>
      <c r="AC519" s="167" t="str">
        <f t="shared" si="50"/>
        <v/>
      </c>
      <c r="AD519" s="34">
        <f>COUNTIF(Feiertage!$C$3:$C$115,F519)</f>
        <v>0</v>
      </c>
    </row>
    <row r="520" spans="1:30" x14ac:dyDescent="0.2">
      <c r="A520" s="48" t="str">
        <f t="shared" si="51"/>
        <v/>
      </c>
      <c r="B520" s="50" t="str">
        <f t="shared" si="52"/>
        <v/>
      </c>
      <c r="C520" s="50">
        <f t="shared" si="56"/>
        <v>53</v>
      </c>
      <c r="D520" s="50" t="e">
        <f t="shared" si="53"/>
        <v>#VALUE!</v>
      </c>
      <c r="E520" s="54" t="str">
        <f t="shared" si="54"/>
        <v/>
      </c>
      <c r="F520" s="12" t="str">
        <f t="shared" si="55"/>
        <v/>
      </c>
      <c r="G520" s="13"/>
      <c r="H520" s="172"/>
      <c r="I520" s="173"/>
      <c r="J520" s="173"/>
      <c r="K520" s="173"/>
      <c r="L520" s="173"/>
      <c r="M520" s="173"/>
      <c r="N520" s="173"/>
      <c r="O520" s="173"/>
      <c r="P520" s="173"/>
      <c r="Q520" s="173"/>
      <c r="R520" s="173"/>
      <c r="S520" s="173"/>
      <c r="T520" s="173"/>
      <c r="U520" s="173"/>
      <c r="V520" s="173"/>
      <c r="W520" s="173"/>
      <c r="X520" s="173"/>
      <c r="Y520" s="173"/>
      <c r="Z520" s="173"/>
      <c r="AA520" s="174"/>
      <c r="AB520" s="171"/>
      <c r="AC520" s="167" t="str">
        <f t="shared" si="50"/>
        <v/>
      </c>
      <c r="AD520" s="34">
        <f>COUNTIF(Feiertage!$C$3:$C$115,F520)</f>
        <v>0</v>
      </c>
    </row>
    <row r="521" spans="1:30" x14ac:dyDescent="0.2">
      <c r="A521" s="48" t="str">
        <f t="shared" si="51"/>
        <v/>
      </c>
      <c r="B521" s="50" t="str">
        <f t="shared" si="52"/>
        <v/>
      </c>
      <c r="C521" s="50">
        <f t="shared" si="56"/>
        <v>53</v>
      </c>
      <c r="D521" s="50" t="e">
        <f t="shared" si="53"/>
        <v>#VALUE!</v>
      </c>
      <c r="E521" s="54" t="str">
        <f t="shared" si="54"/>
        <v/>
      </c>
      <c r="F521" s="12" t="str">
        <f t="shared" si="55"/>
        <v/>
      </c>
      <c r="G521" s="13"/>
      <c r="H521" s="172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  <c r="Z521" s="173"/>
      <c r="AA521" s="174"/>
      <c r="AB521" s="171"/>
      <c r="AC521" s="167" t="str">
        <f t="shared" si="50"/>
        <v/>
      </c>
      <c r="AD521" s="34">
        <f>COUNTIF(Feiertage!$C$3:$C$115,F521)</f>
        <v>0</v>
      </c>
    </row>
    <row r="522" spans="1:30" x14ac:dyDescent="0.2">
      <c r="A522" s="48" t="str">
        <f t="shared" si="51"/>
        <v/>
      </c>
      <c r="B522" s="50" t="str">
        <f t="shared" si="52"/>
        <v/>
      </c>
      <c r="C522" s="50">
        <f t="shared" si="56"/>
        <v>53</v>
      </c>
      <c r="D522" s="50" t="e">
        <f t="shared" si="53"/>
        <v>#VALUE!</v>
      </c>
      <c r="E522" s="54" t="str">
        <f t="shared" si="54"/>
        <v/>
      </c>
      <c r="F522" s="12" t="str">
        <f t="shared" si="55"/>
        <v/>
      </c>
      <c r="G522" s="13"/>
      <c r="H522" s="172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  <c r="Z522" s="173"/>
      <c r="AA522" s="174"/>
      <c r="AB522" s="171"/>
      <c r="AC522" s="167" t="str">
        <f t="shared" si="50"/>
        <v/>
      </c>
      <c r="AD522" s="34">
        <f>COUNTIF(Feiertage!$C$3:$C$115,F522)</f>
        <v>0</v>
      </c>
    </row>
    <row r="523" spans="1:30" x14ac:dyDescent="0.2">
      <c r="A523" s="48" t="str">
        <f t="shared" si="51"/>
        <v/>
      </c>
      <c r="B523" s="50" t="str">
        <f t="shared" si="52"/>
        <v/>
      </c>
      <c r="C523" s="50">
        <f t="shared" si="56"/>
        <v>53</v>
      </c>
      <c r="D523" s="50" t="e">
        <f t="shared" si="53"/>
        <v>#VALUE!</v>
      </c>
      <c r="E523" s="54" t="str">
        <f t="shared" si="54"/>
        <v/>
      </c>
      <c r="F523" s="12" t="str">
        <f t="shared" si="55"/>
        <v/>
      </c>
      <c r="G523" s="13"/>
      <c r="H523" s="172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  <c r="Z523" s="173"/>
      <c r="AA523" s="174"/>
      <c r="AB523" s="171"/>
      <c r="AC523" s="167" t="str">
        <f t="shared" si="50"/>
        <v/>
      </c>
      <c r="AD523" s="34">
        <f>COUNTIF(Feiertage!$C$3:$C$115,F523)</f>
        <v>0</v>
      </c>
    </row>
    <row r="524" spans="1:30" x14ac:dyDescent="0.2">
      <c r="A524" s="48" t="str">
        <f t="shared" si="51"/>
        <v/>
      </c>
      <c r="B524" s="50" t="str">
        <f t="shared" si="52"/>
        <v/>
      </c>
      <c r="C524" s="50">
        <f t="shared" si="56"/>
        <v>53</v>
      </c>
      <c r="D524" s="50" t="e">
        <f t="shared" si="53"/>
        <v>#VALUE!</v>
      </c>
      <c r="E524" s="54" t="str">
        <f t="shared" si="54"/>
        <v/>
      </c>
      <c r="F524" s="12" t="str">
        <f t="shared" si="55"/>
        <v/>
      </c>
      <c r="G524" s="13"/>
      <c r="H524" s="172"/>
      <c r="I524" s="173"/>
      <c r="J524" s="173"/>
      <c r="K524" s="173"/>
      <c r="L524" s="173"/>
      <c r="M524" s="173"/>
      <c r="N524" s="173"/>
      <c r="O524" s="173"/>
      <c r="P524" s="173"/>
      <c r="Q524" s="173"/>
      <c r="R524" s="173"/>
      <c r="S524" s="173"/>
      <c r="T524" s="173"/>
      <c r="U524" s="173"/>
      <c r="V524" s="173"/>
      <c r="W524" s="173"/>
      <c r="X524" s="173"/>
      <c r="Y524" s="173"/>
      <c r="Z524" s="173"/>
      <c r="AA524" s="174"/>
      <c r="AB524" s="171"/>
      <c r="AC524" s="167" t="str">
        <f t="shared" ref="AC524:AC587" si="57">IF(SUM(H524:AA524)=0,"",SUM(H524:AA524))</f>
        <v/>
      </c>
      <c r="AD524" s="34">
        <f>COUNTIF(Feiertage!$C$3:$C$115,F524)</f>
        <v>0</v>
      </c>
    </row>
    <row r="525" spans="1:30" x14ac:dyDescent="0.2">
      <c r="A525" s="48" t="str">
        <f t="shared" ref="A525:A588" si="58">IF(F525="","",(WEEKNUM(F525,2)))</f>
        <v/>
      </c>
      <c r="B525" s="50" t="str">
        <f t="shared" ref="B525:B588" si="59">IF(F525="","",WEEKDAY(F525,2))</f>
        <v/>
      </c>
      <c r="C525" s="50">
        <f t="shared" si="56"/>
        <v>53</v>
      </c>
      <c r="D525" s="50" t="e">
        <f t="shared" ref="D525:D588" si="60">MONTH(E525)</f>
        <v>#VALUE!</v>
      </c>
      <c r="E525" s="54" t="str">
        <f t="shared" ref="E525:E588" si="61">F525</f>
        <v/>
      </c>
      <c r="F525" s="12" t="str">
        <f t="shared" ref="F525:F588" si="62">IF(F524&lt;$G$8,F524+1,"")</f>
        <v/>
      </c>
      <c r="G525" s="13"/>
      <c r="H525" s="172"/>
      <c r="I525" s="173"/>
      <c r="J525" s="173"/>
      <c r="K525" s="173"/>
      <c r="L525" s="173"/>
      <c r="M525" s="173"/>
      <c r="N525" s="173"/>
      <c r="O525" s="173"/>
      <c r="P525" s="173"/>
      <c r="Q525" s="173"/>
      <c r="R525" s="173"/>
      <c r="S525" s="173"/>
      <c r="T525" s="173"/>
      <c r="U525" s="173"/>
      <c r="V525" s="173"/>
      <c r="W525" s="173"/>
      <c r="X525" s="173"/>
      <c r="Y525" s="173"/>
      <c r="Z525" s="173"/>
      <c r="AA525" s="174"/>
      <c r="AB525" s="171"/>
      <c r="AC525" s="167" t="str">
        <f t="shared" si="57"/>
        <v/>
      </c>
      <c r="AD525" s="34">
        <f>COUNTIF(Feiertage!$C$3:$C$115,F525)</f>
        <v>0</v>
      </c>
    </row>
    <row r="526" spans="1:30" x14ac:dyDescent="0.2">
      <c r="A526" s="48" t="str">
        <f t="shared" si="58"/>
        <v/>
      </c>
      <c r="B526" s="50" t="str">
        <f t="shared" si="59"/>
        <v/>
      </c>
      <c r="C526" s="50">
        <f t="shared" ref="C526:C589" si="63">IF(A526&gt;A525,C525+1,C525)</f>
        <v>53</v>
      </c>
      <c r="D526" s="50" t="e">
        <f t="shared" si="60"/>
        <v>#VALUE!</v>
      </c>
      <c r="E526" s="54" t="str">
        <f t="shared" si="61"/>
        <v/>
      </c>
      <c r="F526" s="12" t="str">
        <f t="shared" si="62"/>
        <v/>
      </c>
      <c r="G526" s="13"/>
      <c r="H526" s="172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  <c r="Z526" s="173"/>
      <c r="AA526" s="174"/>
      <c r="AB526" s="171"/>
      <c r="AC526" s="167" t="str">
        <f t="shared" si="57"/>
        <v/>
      </c>
      <c r="AD526" s="34">
        <f>COUNTIF(Feiertage!$C$3:$C$115,F526)</f>
        <v>0</v>
      </c>
    </row>
    <row r="527" spans="1:30" x14ac:dyDescent="0.2">
      <c r="A527" s="48" t="str">
        <f t="shared" si="58"/>
        <v/>
      </c>
      <c r="B527" s="50" t="str">
        <f t="shared" si="59"/>
        <v/>
      </c>
      <c r="C527" s="50">
        <f t="shared" si="63"/>
        <v>53</v>
      </c>
      <c r="D527" s="50" t="e">
        <f t="shared" si="60"/>
        <v>#VALUE!</v>
      </c>
      <c r="E527" s="54" t="str">
        <f t="shared" si="61"/>
        <v/>
      </c>
      <c r="F527" s="12" t="str">
        <f t="shared" si="62"/>
        <v/>
      </c>
      <c r="G527" s="13"/>
      <c r="H527" s="172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  <c r="Z527" s="173"/>
      <c r="AA527" s="174"/>
      <c r="AB527" s="171"/>
      <c r="AC527" s="167" t="str">
        <f t="shared" si="57"/>
        <v/>
      </c>
      <c r="AD527" s="34">
        <f>COUNTIF(Feiertage!$C$3:$C$115,F527)</f>
        <v>0</v>
      </c>
    </row>
    <row r="528" spans="1:30" x14ac:dyDescent="0.2">
      <c r="A528" s="48" t="str">
        <f t="shared" si="58"/>
        <v/>
      </c>
      <c r="B528" s="50" t="str">
        <f t="shared" si="59"/>
        <v/>
      </c>
      <c r="C528" s="50">
        <f t="shared" si="63"/>
        <v>53</v>
      </c>
      <c r="D528" s="50" t="e">
        <f t="shared" si="60"/>
        <v>#VALUE!</v>
      </c>
      <c r="E528" s="54" t="str">
        <f t="shared" si="61"/>
        <v/>
      </c>
      <c r="F528" s="12" t="str">
        <f t="shared" si="62"/>
        <v/>
      </c>
      <c r="G528" s="13"/>
      <c r="H528" s="172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  <c r="Z528" s="173"/>
      <c r="AA528" s="174"/>
      <c r="AB528" s="171"/>
      <c r="AC528" s="167" t="str">
        <f t="shared" si="57"/>
        <v/>
      </c>
      <c r="AD528" s="34">
        <f>COUNTIF(Feiertage!$C$3:$C$115,F528)</f>
        <v>0</v>
      </c>
    </row>
    <row r="529" spans="1:30" x14ac:dyDescent="0.2">
      <c r="A529" s="48" t="str">
        <f t="shared" si="58"/>
        <v/>
      </c>
      <c r="B529" s="50" t="str">
        <f t="shared" si="59"/>
        <v/>
      </c>
      <c r="C529" s="50">
        <f t="shared" si="63"/>
        <v>53</v>
      </c>
      <c r="D529" s="50" t="e">
        <f t="shared" si="60"/>
        <v>#VALUE!</v>
      </c>
      <c r="E529" s="54" t="str">
        <f t="shared" si="61"/>
        <v/>
      </c>
      <c r="F529" s="12" t="str">
        <f t="shared" si="62"/>
        <v/>
      </c>
      <c r="G529" s="13"/>
      <c r="H529" s="172"/>
      <c r="I529" s="173"/>
      <c r="J529" s="173"/>
      <c r="K529" s="173"/>
      <c r="L529" s="173"/>
      <c r="M529" s="173"/>
      <c r="N529" s="173"/>
      <c r="O529" s="173"/>
      <c r="P529" s="173"/>
      <c r="Q529" s="173"/>
      <c r="R529" s="173"/>
      <c r="S529" s="173"/>
      <c r="T529" s="173"/>
      <c r="U529" s="173"/>
      <c r="V529" s="173"/>
      <c r="W529" s="173"/>
      <c r="X529" s="173"/>
      <c r="Y529" s="173"/>
      <c r="Z529" s="173"/>
      <c r="AA529" s="174"/>
      <c r="AB529" s="171"/>
      <c r="AC529" s="167" t="str">
        <f t="shared" si="57"/>
        <v/>
      </c>
      <c r="AD529" s="34">
        <f>COUNTIF(Feiertage!$C$3:$C$115,F529)</f>
        <v>0</v>
      </c>
    </row>
    <row r="530" spans="1:30" x14ac:dyDescent="0.2">
      <c r="A530" s="48" t="str">
        <f t="shared" si="58"/>
        <v/>
      </c>
      <c r="B530" s="50" t="str">
        <f t="shared" si="59"/>
        <v/>
      </c>
      <c r="C530" s="50">
        <f t="shared" si="63"/>
        <v>53</v>
      </c>
      <c r="D530" s="50" t="e">
        <f t="shared" si="60"/>
        <v>#VALUE!</v>
      </c>
      <c r="E530" s="54" t="str">
        <f t="shared" si="61"/>
        <v/>
      </c>
      <c r="F530" s="12" t="str">
        <f t="shared" si="62"/>
        <v/>
      </c>
      <c r="G530" s="13"/>
      <c r="H530" s="172"/>
      <c r="I530" s="173"/>
      <c r="J530" s="173"/>
      <c r="K530" s="173"/>
      <c r="L530" s="173"/>
      <c r="M530" s="173"/>
      <c r="N530" s="173"/>
      <c r="O530" s="173"/>
      <c r="P530" s="173"/>
      <c r="Q530" s="173"/>
      <c r="R530" s="173"/>
      <c r="S530" s="173"/>
      <c r="T530" s="173"/>
      <c r="U530" s="173"/>
      <c r="V530" s="173"/>
      <c r="W530" s="173"/>
      <c r="X530" s="173"/>
      <c r="Y530" s="173"/>
      <c r="Z530" s="173"/>
      <c r="AA530" s="174"/>
      <c r="AB530" s="171"/>
      <c r="AC530" s="167" t="str">
        <f t="shared" si="57"/>
        <v/>
      </c>
      <c r="AD530" s="34">
        <f>COUNTIF(Feiertage!$C$3:$C$115,F530)</f>
        <v>0</v>
      </c>
    </row>
    <row r="531" spans="1:30" x14ac:dyDescent="0.2">
      <c r="A531" s="48" t="str">
        <f t="shared" si="58"/>
        <v/>
      </c>
      <c r="B531" s="50" t="str">
        <f t="shared" si="59"/>
        <v/>
      </c>
      <c r="C531" s="50">
        <f t="shared" si="63"/>
        <v>53</v>
      </c>
      <c r="D531" s="50" t="e">
        <f t="shared" si="60"/>
        <v>#VALUE!</v>
      </c>
      <c r="E531" s="54" t="str">
        <f t="shared" si="61"/>
        <v/>
      </c>
      <c r="F531" s="12" t="str">
        <f t="shared" si="62"/>
        <v/>
      </c>
      <c r="G531" s="13"/>
      <c r="H531" s="172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  <c r="Z531" s="173"/>
      <c r="AA531" s="174"/>
      <c r="AB531" s="171"/>
      <c r="AC531" s="167" t="str">
        <f t="shared" si="57"/>
        <v/>
      </c>
      <c r="AD531" s="34">
        <f>COUNTIF(Feiertage!$C$3:$C$115,F531)</f>
        <v>0</v>
      </c>
    </row>
    <row r="532" spans="1:30" x14ac:dyDescent="0.2">
      <c r="A532" s="48" t="str">
        <f t="shared" si="58"/>
        <v/>
      </c>
      <c r="B532" s="50" t="str">
        <f t="shared" si="59"/>
        <v/>
      </c>
      <c r="C532" s="50">
        <f t="shared" si="63"/>
        <v>53</v>
      </c>
      <c r="D532" s="50" t="e">
        <f t="shared" si="60"/>
        <v>#VALUE!</v>
      </c>
      <c r="E532" s="54" t="str">
        <f t="shared" si="61"/>
        <v/>
      </c>
      <c r="F532" s="12" t="str">
        <f t="shared" si="62"/>
        <v/>
      </c>
      <c r="G532" s="13"/>
      <c r="H532" s="172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  <c r="Z532" s="173"/>
      <c r="AA532" s="174"/>
      <c r="AB532" s="171"/>
      <c r="AC532" s="167" t="str">
        <f t="shared" si="57"/>
        <v/>
      </c>
      <c r="AD532" s="34">
        <f>COUNTIF(Feiertage!$C$3:$C$115,F532)</f>
        <v>0</v>
      </c>
    </row>
    <row r="533" spans="1:30" x14ac:dyDescent="0.2">
      <c r="A533" s="48" t="str">
        <f t="shared" si="58"/>
        <v/>
      </c>
      <c r="B533" s="50" t="str">
        <f t="shared" si="59"/>
        <v/>
      </c>
      <c r="C533" s="50">
        <f t="shared" si="63"/>
        <v>53</v>
      </c>
      <c r="D533" s="50" t="e">
        <f t="shared" si="60"/>
        <v>#VALUE!</v>
      </c>
      <c r="E533" s="54" t="str">
        <f t="shared" si="61"/>
        <v/>
      </c>
      <c r="F533" s="12" t="str">
        <f t="shared" si="62"/>
        <v/>
      </c>
      <c r="G533" s="13"/>
      <c r="H533" s="172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  <c r="Z533" s="173"/>
      <c r="AA533" s="174"/>
      <c r="AB533" s="171"/>
      <c r="AC533" s="167" t="str">
        <f t="shared" si="57"/>
        <v/>
      </c>
      <c r="AD533" s="34">
        <f>COUNTIF(Feiertage!$C$3:$C$115,F533)</f>
        <v>0</v>
      </c>
    </row>
    <row r="534" spans="1:30" x14ac:dyDescent="0.2">
      <c r="A534" s="48" t="str">
        <f t="shared" si="58"/>
        <v/>
      </c>
      <c r="B534" s="50" t="str">
        <f t="shared" si="59"/>
        <v/>
      </c>
      <c r="C534" s="50">
        <f t="shared" si="63"/>
        <v>53</v>
      </c>
      <c r="D534" s="50" t="e">
        <f t="shared" si="60"/>
        <v>#VALUE!</v>
      </c>
      <c r="E534" s="54" t="str">
        <f t="shared" si="61"/>
        <v/>
      </c>
      <c r="F534" s="12" t="str">
        <f t="shared" si="62"/>
        <v/>
      </c>
      <c r="G534" s="13"/>
      <c r="H534" s="172"/>
      <c r="I534" s="173"/>
      <c r="J534" s="173"/>
      <c r="K534" s="173"/>
      <c r="L534" s="173"/>
      <c r="M534" s="173"/>
      <c r="N534" s="173"/>
      <c r="O534" s="173"/>
      <c r="P534" s="173"/>
      <c r="Q534" s="173"/>
      <c r="R534" s="173"/>
      <c r="S534" s="173"/>
      <c r="T534" s="173"/>
      <c r="U534" s="173"/>
      <c r="V534" s="173"/>
      <c r="W534" s="173"/>
      <c r="X534" s="173"/>
      <c r="Y534" s="173"/>
      <c r="Z534" s="173"/>
      <c r="AA534" s="174"/>
      <c r="AB534" s="171"/>
      <c r="AC534" s="167" t="str">
        <f t="shared" si="57"/>
        <v/>
      </c>
      <c r="AD534" s="34">
        <f>COUNTIF(Feiertage!$C$3:$C$115,F534)</f>
        <v>0</v>
      </c>
    </row>
    <row r="535" spans="1:30" x14ac:dyDescent="0.2">
      <c r="A535" s="48" t="str">
        <f t="shared" si="58"/>
        <v/>
      </c>
      <c r="B535" s="50" t="str">
        <f t="shared" si="59"/>
        <v/>
      </c>
      <c r="C535" s="50">
        <f t="shared" si="63"/>
        <v>53</v>
      </c>
      <c r="D535" s="50" t="e">
        <f t="shared" si="60"/>
        <v>#VALUE!</v>
      </c>
      <c r="E535" s="54" t="str">
        <f t="shared" si="61"/>
        <v/>
      </c>
      <c r="F535" s="12" t="str">
        <f t="shared" si="62"/>
        <v/>
      </c>
      <c r="G535" s="13"/>
      <c r="H535" s="172"/>
      <c r="I535" s="173"/>
      <c r="J535" s="173"/>
      <c r="K535" s="173"/>
      <c r="L535" s="173"/>
      <c r="M535" s="173"/>
      <c r="N535" s="173"/>
      <c r="O535" s="173"/>
      <c r="P535" s="173"/>
      <c r="Q535" s="173"/>
      <c r="R535" s="173"/>
      <c r="S535" s="173"/>
      <c r="T535" s="173"/>
      <c r="U535" s="173"/>
      <c r="V535" s="173"/>
      <c r="W535" s="173"/>
      <c r="X535" s="173"/>
      <c r="Y535" s="173"/>
      <c r="Z535" s="173"/>
      <c r="AA535" s="174"/>
      <c r="AB535" s="171"/>
      <c r="AC535" s="167" t="str">
        <f t="shared" si="57"/>
        <v/>
      </c>
      <c r="AD535" s="34">
        <f>COUNTIF(Feiertage!$C$3:$C$115,F535)</f>
        <v>0</v>
      </c>
    </row>
    <row r="536" spans="1:30" x14ac:dyDescent="0.2">
      <c r="A536" s="48" t="str">
        <f t="shared" si="58"/>
        <v/>
      </c>
      <c r="B536" s="50" t="str">
        <f t="shared" si="59"/>
        <v/>
      </c>
      <c r="C536" s="50">
        <f t="shared" si="63"/>
        <v>53</v>
      </c>
      <c r="D536" s="50" t="e">
        <f t="shared" si="60"/>
        <v>#VALUE!</v>
      </c>
      <c r="E536" s="54" t="str">
        <f t="shared" si="61"/>
        <v/>
      </c>
      <c r="F536" s="12" t="str">
        <f t="shared" si="62"/>
        <v/>
      </c>
      <c r="G536" s="13"/>
      <c r="H536" s="172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  <c r="Z536" s="173"/>
      <c r="AA536" s="174"/>
      <c r="AB536" s="171"/>
      <c r="AC536" s="167" t="str">
        <f t="shared" si="57"/>
        <v/>
      </c>
      <c r="AD536" s="34">
        <f>COUNTIF(Feiertage!$C$3:$C$115,F536)</f>
        <v>0</v>
      </c>
    </row>
    <row r="537" spans="1:30" x14ac:dyDescent="0.2">
      <c r="A537" s="48" t="str">
        <f t="shared" si="58"/>
        <v/>
      </c>
      <c r="B537" s="50" t="str">
        <f t="shared" si="59"/>
        <v/>
      </c>
      <c r="C537" s="50">
        <f t="shared" si="63"/>
        <v>53</v>
      </c>
      <c r="D537" s="50" t="e">
        <f t="shared" si="60"/>
        <v>#VALUE!</v>
      </c>
      <c r="E537" s="54" t="str">
        <f t="shared" si="61"/>
        <v/>
      </c>
      <c r="F537" s="12" t="str">
        <f t="shared" si="62"/>
        <v/>
      </c>
      <c r="G537" s="13"/>
      <c r="H537" s="172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  <c r="Z537" s="173"/>
      <c r="AA537" s="174"/>
      <c r="AB537" s="171"/>
      <c r="AC537" s="167" t="str">
        <f t="shared" si="57"/>
        <v/>
      </c>
      <c r="AD537" s="34">
        <f>COUNTIF(Feiertage!$C$3:$C$115,F537)</f>
        <v>0</v>
      </c>
    </row>
    <row r="538" spans="1:30" x14ac:dyDescent="0.2">
      <c r="A538" s="48" t="str">
        <f t="shared" si="58"/>
        <v/>
      </c>
      <c r="B538" s="50" t="str">
        <f t="shared" si="59"/>
        <v/>
      </c>
      <c r="C538" s="50">
        <f t="shared" si="63"/>
        <v>53</v>
      </c>
      <c r="D538" s="50" t="e">
        <f t="shared" si="60"/>
        <v>#VALUE!</v>
      </c>
      <c r="E538" s="54" t="str">
        <f t="shared" si="61"/>
        <v/>
      </c>
      <c r="F538" s="12" t="str">
        <f t="shared" si="62"/>
        <v/>
      </c>
      <c r="G538" s="13"/>
      <c r="H538" s="172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  <c r="Z538" s="173"/>
      <c r="AA538" s="174"/>
      <c r="AB538" s="171"/>
      <c r="AC538" s="167" t="str">
        <f t="shared" si="57"/>
        <v/>
      </c>
      <c r="AD538" s="34">
        <f>COUNTIF(Feiertage!$C$3:$C$115,F538)</f>
        <v>0</v>
      </c>
    </row>
    <row r="539" spans="1:30" x14ac:dyDescent="0.2">
      <c r="A539" s="48" t="str">
        <f t="shared" si="58"/>
        <v/>
      </c>
      <c r="B539" s="50" t="str">
        <f t="shared" si="59"/>
        <v/>
      </c>
      <c r="C539" s="50">
        <f t="shared" si="63"/>
        <v>53</v>
      </c>
      <c r="D539" s="50" t="e">
        <f t="shared" si="60"/>
        <v>#VALUE!</v>
      </c>
      <c r="E539" s="54" t="str">
        <f t="shared" si="61"/>
        <v/>
      </c>
      <c r="F539" s="12" t="str">
        <f t="shared" si="62"/>
        <v/>
      </c>
      <c r="G539" s="13"/>
      <c r="H539" s="172"/>
      <c r="I539" s="173"/>
      <c r="J539" s="173"/>
      <c r="K539" s="173"/>
      <c r="L539" s="173"/>
      <c r="M539" s="173"/>
      <c r="N539" s="173"/>
      <c r="O539" s="173"/>
      <c r="P539" s="173"/>
      <c r="Q539" s="173"/>
      <c r="R539" s="173"/>
      <c r="S539" s="173"/>
      <c r="T539" s="173"/>
      <c r="U539" s="173"/>
      <c r="V539" s="173"/>
      <c r="W539" s="173"/>
      <c r="X539" s="173"/>
      <c r="Y539" s="173"/>
      <c r="Z539" s="173"/>
      <c r="AA539" s="174"/>
      <c r="AB539" s="171"/>
      <c r="AC539" s="167" t="str">
        <f t="shared" si="57"/>
        <v/>
      </c>
      <c r="AD539" s="34">
        <f>COUNTIF(Feiertage!$C$3:$C$115,F539)</f>
        <v>0</v>
      </c>
    </row>
    <row r="540" spans="1:30" x14ac:dyDescent="0.2">
      <c r="A540" s="48" t="str">
        <f t="shared" si="58"/>
        <v/>
      </c>
      <c r="B540" s="50" t="str">
        <f t="shared" si="59"/>
        <v/>
      </c>
      <c r="C540" s="50">
        <f t="shared" si="63"/>
        <v>53</v>
      </c>
      <c r="D540" s="50" t="e">
        <f t="shared" si="60"/>
        <v>#VALUE!</v>
      </c>
      <c r="E540" s="54" t="str">
        <f t="shared" si="61"/>
        <v/>
      </c>
      <c r="F540" s="12" t="str">
        <f t="shared" si="62"/>
        <v/>
      </c>
      <c r="G540" s="13"/>
      <c r="H540" s="172"/>
      <c r="I540" s="173"/>
      <c r="J540" s="173"/>
      <c r="K540" s="173"/>
      <c r="L540" s="173"/>
      <c r="M540" s="173"/>
      <c r="N540" s="173"/>
      <c r="O540" s="173"/>
      <c r="P540" s="173"/>
      <c r="Q540" s="173"/>
      <c r="R540" s="173"/>
      <c r="S540" s="173"/>
      <c r="T540" s="173"/>
      <c r="U540" s="173"/>
      <c r="V540" s="173"/>
      <c r="W540" s="173"/>
      <c r="X540" s="173"/>
      <c r="Y540" s="173"/>
      <c r="Z540" s="173"/>
      <c r="AA540" s="174"/>
      <c r="AB540" s="171"/>
      <c r="AC540" s="167" t="str">
        <f t="shared" si="57"/>
        <v/>
      </c>
      <c r="AD540" s="34">
        <f>COUNTIF(Feiertage!$C$3:$C$115,F540)</f>
        <v>0</v>
      </c>
    </row>
    <row r="541" spans="1:30" x14ac:dyDescent="0.2">
      <c r="A541" s="48" t="str">
        <f t="shared" si="58"/>
        <v/>
      </c>
      <c r="B541" s="50" t="str">
        <f t="shared" si="59"/>
        <v/>
      </c>
      <c r="C541" s="50">
        <f t="shared" si="63"/>
        <v>53</v>
      </c>
      <c r="D541" s="50" t="e">
        <f t="shared" si="60"/>
        <v>#VALUE!</v>
      </c>
      <c r="E541" s="54" t="str">
        <f t="shared" si="61"/>
        <v/>
      </c>
      <c r="F541" s="12" t="str">
        <f t="shared" si="62"/>
        <v/>
      </c>
      <c r="G541" s="13"/>
      <c r="H541" s="172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  <c r="Z541" s="173"/>
      <c r="AA541" s="174"/>
      <c r="AB541" s="171"/>
      <c r="AC541" s="167" t="str">
        <f t="shared" si="57"/>
        <v/>
      </c>
      <c r="AD541" s="34">
        <f>COUNTIF(Feiertage!$C$3:$C$115,F541)</f>
        <v>0</v>
      </c>
    </row>
    <row r="542" spans="1:30" x14ac:dyDescent="0.2">
      <c r="A542" s="48" t="str">
        <f t="shared" si="58"/>
        <v/>
      </c>
      <c r="B542" s="50" t="str">
        <f t="shared" si="59"/>
        <v/>
      </c>
      <c r="C542" s="50">
        <f t="shared" si="63"/>
        <v>53</v>
      </c>
      <c r="D542" s="50" t="e">
        <f t="shared" si="60"/>
        <v>#VALUE!</v>
      </c>
      <c r="E542" s="54" t="str">
        <f t="shared" si="61"/>
        <v/>
      </c>
      <c r="F542" s="12" t="str">
        <f t="shared" si="62"/>
        <v/>
      </c>
      <c r="G542" s="13"/>
      <c r="H542" s="172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  <c r="Z542" s="173"/>
      <c r="AA542" s="174"/>
      <c r="AB542" s="171"/>
      <c r="AC542" s="167" t="str">
        <f t="shared" si="57"/>
        <v/>
      </c>
      <c r="AD542" s="34">
        <f>COUNTIF(Feiertage!$C$3:$C$115,F542)</f>
        <v>0</v>
      </c>
    </row>
    <row r="543" spans="1:30" x14ac:dyDescent="0.2">
      <c r="A543" s="48" t="str">
        <f t="shared" si="58"/>
        <v/>
      </c>
      <c r="B543" s="50" t="str">
        <f t="shared" si="59"/>
        <v/>
      </c>
      <c r="C543" s="50">
        <f t="shared" si="63"/>
        <v>53</v>
      </c>
      <c r="D543" s="50" t="e">
        <f t="shared" si="60"/>
        <v>#VALUE!</v>
      </c>
      <c r="E543" s="54" t="str">
        <f t="shared" si="61"/>
        <v/>
      </c>
      <c r="F543" s="12" t="str">
        <f t="shared" si="62"/>
        <v/>
      </c>
      <c r="G543" s="13"/>
      <c r="H543" s="172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  <c r="Z543" s="173"/>
      <c r="AA543" s="174"/>
      <c r="AB543" s="171"/>
      <c r="AC543" s="167" t="str">
        <f t="shared" si="57"/>
        <v/>
      </c>
      <c r="AD543" s="34">
        <f>COUNTIF(Feiertage!$C$3:$C$115,F543)</f>
        <v>0</v>
      </c>
    </row>
    <row r="544" spans="1:30" x14ac:dyDescent="0.2">
      <c r="A544" s="48" t="str">
        <f t="shared" si="58"/>
        <v/>
      </c>
      <c r="B544" s="50" t="str">
        <f t="shared" si="59"/>
        <v/>
      </c>
      <c r="C544" s="50">
        <f t="shared" si="63"/>
        <v>53</v>
      </c>
      <c r="D544" s="50" t="e">
        <f t="shared" si="60"/>
        <v>#VALUE!</v>
      </c>
      <c r="E544" s="54" t="str">
        <f t="shared" si="61"/>
        <v/>
      </c>
      <c r="F544" s="12" t="str">
        <f t="shared" si="62"/>
        <v/>
      </c>
      <c r="G544" s="13"/>
      <c r="H544" s="172"/>
      <c r="I544" s="173"/>
      <c r="J544" s="173"/>
      <c r="K544" s="173"/>
      <c r="L544" s="173"/>
      <c r="M544" s="173"/>
      <c r="N544" s="173"/>
      <c r="O544" s="173"/>
      <c r="P544" s="173"/>
      <c r="Q544" s="173"/>
      <c r="R544" s="173"/>
      <c r="S544" s="173"/>
      <c r="T544" s="173"/>
      <c r="U544" s="173"/>
      <c r="V544" s="173"/>
      <c r="W544" s="173"/>
      <c r="X544" s="173"/>
      <c r="Y544" s="173"/>
      <c r="Z544" s="173"/>
      <c r="AA544" s="174"/>
      <c r="AB544" s="171"/>
      <c r="AC544" s="167" t="str">
        <f t="shared" si="57"/>
        <v/>
      </c>
      <c r="AD544" s="34">
        <f>COUNTIF(Feiertage!$C$3:$C$115,F544)</f>
        <v>0</v>
      </c>
    </row>
    <row r="545" spans="1:30" x14ac:dyDescent="0.2">
      <c r="A545" s="48" t="str">
        <f t="shared" si="58"/>
        <v/>
      </c>
      <c r="B545" s="50" t="str">
        <f t="shared" si="59"/>
        <v/>
      </c>
      <c r="C545" s="50">
        <f t="shared" si="63"/>
        <v>53</v>
      </c>
      <c r="D545" s="50" t="e">
        <f t="shared" si="60"/>
        <v>#VALUE!</v>
      </c>
      <c r="E545" s="54" t="str">
        <f t="shared" si="61"/>
        <v/>
      </c>
      <c r="F545" s="12" t="str">
        <f t="shared" si="62"/>
        <v/>
      </c>
      <c r="G545" s="13"/>
      <c r="H545" s="172"/>
      <c r="I545" s="173"/>
      <c r="J545" s="173"/>
      <c r="K545" s="173"/>
      <c r="L545" s="173"/>
      <c r="M545" s="173"/>
      <c r="N545" s="173"/>
      <c r="O545" s="173"/>
      <c r="P545" s="173"/>
      <c r="Q545" s="173"/>
      <c r="R545" s="173"/>
      <c r="S545" s="173"/>
      <c r="T545" s="173"/>
      <c r="U545" s="173"/>
      <c r="V545" s="173"/>
      <c r="W545" s="173"/>
      <c r="X545" s="173"/>
      <c r="Y545" s="173"/>
      <c r="Z545" s="173"/>
      <c r="AA545" s="174"/>
      <c r="AB545" s="171"/>
      <c r="AC545" s="167" t="str">
        <f t="shared" si="57"/>
        <v/>
      </c>
      <c r="AD545" s="34">
        <f>COUNTIF(Feiertage!$C$3:$C$115,F545)</f>
        <v>0</v>
      </c>
    </row>
    <row r="546" spans="1:30" x14ac:dyDescent="0.2">
      <c r="A546" s="48" t="str">
        <f t="shared" si="58"/>
        <v/>
      </c>
      <c r="B546" s="50" t="str">
        <f t="shared" si="59"/>
        <v/>
      </c>
      <c r="C546" s="50">
        <f t="shared" si="63"/>
        <v>53</v>
      </c>
      <c r="D546" s="50" t="e">
        <f t="shared" si="60"/>
        <v>#VALUE!</v>
      </c>
      <c r="E546" s="54" t="str">
        <f t="shared" si="61"/>
        <v/>
      </c>
      <c r="F546" s="12" t="str">
        <f t="shared" si="62"/>
        <v/>
      </c>
      <c r="G546" s="13"/>
      <c r="H546" s="172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  <c r="Z546" s="173"/>
      <c r="AA546" s="174"/>
      <c r="AB546" s="171"/>
      <c r="AC546" s="167" t="str">
        <f t="shared" si="57"/>
        <v/>
      </c>
      <c r="AD546" s="34">
        <f>COUNTIF(Feiertage!$C$3:$C$115,F546)</f>
        <v>0</v>
      </c>
    </row>
    <row r="547" spans="1:30" x14ac:dyDescent="0.2">
      <c r="A547" s="48" t="str">
        <f t="shared" si="58"/>
        <v/>
      </c>
      <c r="B547" s="50" t="str">
        <f t="shared" si="59"/>
        <v/>
      </c>
      <c r="C547" s="50">
        <f t="shared" si="63"/>
        <v>53</v>
      </c>
      <c r="D547" s="50" t="e">
        <f t="shared" si="60"/>
        <v>#VALUE!</v>
      </c>
      <c r="E547" s="54" t="str">
        <f t="shared" si="61"/>
        <v/>
      </c>
      <c r="F547" s="12" t="str">
        <f t="shared" si="62"/>
        <v/>
      </c>
      <c r="G547" s="13"/>
      <c r="H547" s="172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  <c r="Z547" s="173"/>
      <c r="AA547" s="174"/>
      <c r="AB547" s="171"/>
      <c r="AC547" s="167" t="str">
        <f t="shared" si="57"/>
        <v/>
      </c>
      <c r="AD547" s="34">
        <f>COUNTIF(Feiertage!$C$3:$C$115,F547)</f>
        <v>0</v>
      </c>
    </row>
    <row r="548" spans="1:30" x14ac:dyDescent="0.2">
      <c r="A548" s="48" t="str">
        <f t="shared" si="58"/>
        <v/>
      </c>
      <c r="B548" s="50" t="str">
        <f t="shared" si="59"/>
        <v/>
      </c>
      <c r="C548" s="50">
        <f t="shared" si="63"/>
        <v>53</v>
      </c>
      <c r="D548" s="50" t="e">
        <f t="shared" si="60"/>
        <v>#VALUE!</v>
      </c>
      <c r="E548" s="54" t="str">
        <f t="shared" si="61"/>
        <v/>
      </c>
      <c r="F548" s="12" t="str">
        <f t="shared" si="62"/>
        <v/>
      </c>
      <c r="G548" s="13"/>
      <c r="H548" s="172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  <c r="Z548" s="173"/>
      <c r="AA548" s="174"/>
      <c r="AB548" s="171"/>
      <c r="AC548" s="167" t="str">
        <f t="shared" si="57"/>
        <v/>
      </c>
      <c r="AD548" s="34">
        <f>COUNTIF(Feiertage!$C$3:$C$115,F548)</f>
        <v>0</v>
      </c>
    </row>
    <row r="549" spans="1:30" x14ac:dyDescent="0.2">
      <c r="A549" s="48" t="str">
        <f t="shared" si="58"/>
        <v/>
      </c>
      <c r="B549" s="50" t="str">
        <f t="shared" si="59"/>
        <v/>
      </c>
      <c r="C549" s="50">
        <f t="shared" si="63"/>
        <v>53</v>
      </c>
      <c r="D549" s="50" t="e">
        <f t="shared" si="60"/>
        <v>#VALUE!</v>
      </c>
      <c r="E549" s="54" t="str">
        <f t="shared" si="61"/>
        <v/>
      </c>
      <c r="F549" s="12" t="str">
        <f t="shared" si="62"/>
        <v/>
      </c>
      <c r="G549" s="13"/>
      <c r="H549" s="172"/>
      <c r="I549" s="173"/>
      <c r="J549" s="173"/>
      <c r="K549" s="173"/>
      <c r="L549" s="173"/>
      <c r="M549" s="173"/>
      <c r="N549" s="173"/>
      <c r="O549" s="173"/>
      <c r="P549" s="173"/>
      <c r="Q549" s="173"/>
      <c r="R549" s="173"/>
      <c r="S549" s="173"/>
      <c r="T549" s="173"/>
      <c r="U549" s="173"/>
      <c r="V549" s="173"/>
      <c r="W549" s="173"/>
      <c r="X549" s="173"/>
      <c r="Y549" s="173"/>
      <c r="Z549" s="173"/>
      <c r="AA549" s="174"/>
      <c r="AB549" s="171"/>
      <c r="AC549" s="167" t="str">
        <f t="shared" si="57"/>
        <v/>
      </c>
      <c r="AD549" s="34">
        <f>COUNTIF(Feiertage!$C$3:$C$115,F549)</f>
        <v>0</v>
      </c>
    </row>
    <row r="550" spans="1:30" x14ac:dyDescent="0.2">
      <c r="A550" s="48" t="str">
        <f t="shared" si="58"/>
        <v/>
      </c>
      <c r="B550" s="50" t="str">
        <f t="shared" si="59"/>
        <v/>
      </c>
      <c r="C550" s="50">
        <f t="shared" si="63"/>
        <v>53</v>
      </c>
      <c r="D550" s="50" t="e">
        <f t="shared" si="60"/>
        <v>#VALUE!</v>
      </c>
      <c r="E550" s="54" t="str">
        <f t="shared" si="61"/>
        <v/>
      </c>
      <c r="F550" s="12" t="str">
        <f t="shared" si="62"/>
        <v/>
      </c>
      <c r="G550" s="13"/>
      <c r="H550" s="172"/>
      <c r="I550" s="173"/>
      <c r="J550" s="173"/>
      <c r="K550" s="173"/>
      <c r="L550" s="173"/>
      <c r="M550" s="173"/>
      <c r="N550" s="173"/>
      <c r="O550" s="173"/>
      <c r="P550" s="173"/>
      <c r="Q550" s="173"/>
      <c r="R550" s="173"/>
      <c r="S550" s="173"/>
      <c r="T550" s="173"/>
      <c r="U550" s="173"/>
      <c r="V550" s="173"/>
      <c r="W550" s="173"/>
      <c r="X550" s="173"/>
      <c r="Y550" s="173"/>
      <c r="Z550" s="173"/>
      <c r="AA550" s="174"/>
      <c r="AB550" s="171"/>
      <c r="AC550" s="167" t="str">
        <f t="shared" si="57"/>
        <v/>
      </c>
      <c r="AD550" s="34">
        <f>COUNTIF(Feiertage!$C$3:$C$115,F550)</f>
        <v>0</v>
      </c>
    </row>
    <row r="551" spans="1:30" x14ac:dyDescent="0.2">
      <c r="A551" s="48" t="str">
        <f t="shared" si="58"/>
        <v/>
      </c>
      <c r="B551" s="50" t="str">
        <f t="shared" si="59"/>
        <v/>
      </c>
      <c r="C551" s="50">
        <f t="shared" si="63"/>
        <v>53</v>
      </c>
      <c r="D551" s="50" t="e">
        <f t="shared" si="60"/>
        <v>#VALUE!</v>
      </c>
      <c r="E551" s="54" t="str">
        <f t="shared" si="61"/>
        <v/>
      </c>
      <c r="F551" s="12" t="str">
        <f t="shared" si="62"/>
        <v/>
      </c>
      <c r="G551" s="13"/>
      <c r="H551" s="172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  <c r="Z551" s="173"/>
      <c r="AA551" s="174"/>
      <c r="AB551" s="171"/>
      <c r="AC551" s="167" t="str">
        <f t="shared" si="57"/>
        <v/>
      </c>
      <c r="AD551" s="34">
        <f>COUNTIF(Feiertage!$C$3:$C$115,F551)</f>
        <v>0</v>
      </c>
    </row>
    <row r="552" spans="1:30" x14ac:dyDescent="0.2">
      <c r="A552" s="48" t="str">
        <f t="shared" si="58"/>
        <v/>
      </c>
      <c r="B552" s="50" t="str">
        <f t="shared" si="59"/>
        <v/>
      </c>
      <c r="C552" s="50">
        <f t="shared" si="63"/>
        <v>53</v>
      </c>
      <c r="D552" s="50" t="e">
        <f t="shared" si="60"/>
        <v>#VALUE!</v>
      </c>
      <c r="E552" s="54" t="str">
        <f t="shared" si="61"/>
        <v/>
      </c>
      <c r="F552" s="12" t="str">
        <f t="shared" si="62"/>
        <v/>
      </c>
      <c r="G552" s="13"/>
      <c r="H552" s="172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  <c r="Z552" s="173"/>
      <c r="AA552" s="174"/>
      <c r="AB552" s="171"/>
      <c r="AC552" s="167" t="str">
        <f t="shared" si="57"/>
        <v/>
      </c>
      <c r="AD552" s="34">
        <f>COUNTIF(Feiertage!$C$3:$C$115,F552)</f>
        <v>0</v>
      </c>
    </row>
    <row r="553" spans="1:30" x14ac:dyDescent="0.2">
      <c r="A553" s="48" t="str">
        <f t="shared" si="58"/>
        <v/>
      </c>
      <c r="B553" s="50" t="str">
        <f t="shared" si="59"/>
        <v/>
      </c>
      <c r="C553" s="50">
        <f t="shared" si="63"/>
        <v>53</v>
      </c>
      <c r="D553" s="50" t="e">
        <f t="shared" si="60"/>
        <v>#VALUE!</v>
      </c>
      <c r="E553" s="54" t="str">
        <f t="shared" si="61"/>
        <v/>
      </c>
      <c r="F553" s="12" t="str">
        <f t="shared" si="62"/>
        <v/>
      </c>
      <c r="G553" s="13"/>
      <c r="H553" s="172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  <c r="Z553" s="173"/>
      <c r="AA553" s="174"/>
      <c r="AB553" s="171"/>
      <c r="AC553" s="167" t="str">
        <f t="shared" si="57"/>
        <v/>
      </c>
      <c r="AD553" s="34">
        <f>COUNTIF(Feiertage!$C$3:$C$115,F553)</f>
        <v>0</v>
      </c>
    </row>
    <row r="554" spans="1:30" x14ac:dyDescent="0.2">
      <c r="A554" s="48" t="str">
        <f t="shared" si="58"/>
        <v/>
      </c>
      <c r="B554" s="50" t="str">
        <f t="shared" si="59"/>
        <v/>
      </c>
      <c r="C554" s="50">
        <f t="shared" si="63"/>
        <v>53</v>
      </c>
      <c r="D554" s="50" t="e">
        <f t="shared" si="60"/>
        <v>#VALUE!</v>
      </c>
      <c r="E554" s="54" t="str">
        <f t="shared" si="61"/>
        <v/>
      </c>
      <c r="F554" s="12" t="str">
        <f t="shared" si="62"/>
        <v/>
      </c>
      <c r="G554" s="13"/>
      <c r="H554" s="172"/>
      <c r="I554" s="173"/>
      <c r="J554" s="173"/>
      <c r="K554" s="173"/>
      <c r="L554" s="173"/>
      <c r="M554" s="173"/>
      <c r="N554" s="173"/>
      <c r="O554" s="173"/>
      <c r="P554" s="173"/>
      <c r="Q554" s="173"/>
      <c r="R554" s="173"/>
      <c r="S554" s="173"/>
      <c r="T554" s="173"/>
      <c r="U554" s="173"/>
      <c r="V554" s="173"/>
      <c r="W554" s="173"/>
      <c r="X554" s="173"/>
      <c r="Y554" s="173"/>
      <c r="Z554" s="173"/>
      <c r="AA554" s="174"/>
      <c r="AB554" s="171"/>
      <c r="AC554" s="167" t="str">
        <f t="shared" si="57"/>
        <v/>
      </c>
      <c r="AD554" s="34">
        <f>COUNTIF(Feiertage!$C$3:$C$115,F554)</f>
        <v>0</v>
      </c>
    </row>
    <row r="555" spans="1:30" x14ac:dyDescent="0.2">
      <c r="A555" s="48" t="str">
        <f t="shared" si="58"/>
        <v/>
      </c>
      <c r="B555" s="50" t="str">
        <f t="shared" si="59"/>
        <v/>
      </c>
      <c r="C555" s="50">
        <f t="shared" si="63"/>
        <v>53</v>
      </c>
      <c r="D555" s="50" t="e">
        <f t="shared" si="60"/>
        <v>#VALUE!</v>
      </c>
      <c r="E555" s="54" t="str">
        <f t="shared" si="61"/>
        <v/>
      </c>
      <c r="F555" s="12" t="str">
        <f t="shared" si="62"/>
        <v/>
      </c>
      <c r="G555" s="13"/>
      <c r="H555" s="172"/>
      <c r="I555" s="173"/>
      <c r="J555" s="173"/>
      <c r="K555" s="173"/>
      <c r="L555" s="173"/>
      <c r="M555" s="173"/>
      <c r="N555" s="173"/>
      <c r="O555" s="173"/>
      <c r="P555" s="173"/>
      <c r="Q555" s="173"/>
      <c r="R555" s="173"/>
      <c r="S555" s="173"/>
      <c r="T555" s="173"/>
      <c r="U555" s="173"/>
      <c r="V555" s="173"/>
      <c r="W555" s="173"/>
      <c r="X555" s="173"/>
      <c r="Y555" s="173"/>
      <c r="Z555" s="173"/>
      <c r="AA555" s="174"/>
      <c r="AB555" s="171"/>
      <c r="AC555" s="167" t="str">
        <f t="shared" si="57"/>
        <v/>
      </c>
      <c r="AD555" s="34">
        <f>COUNTIF(Feiertage!$C$3:$C$115,F555)</f>
        <v>0</v>
      </c>
    </row>
    <row r="556" spans="1:30" x14ac:dyDescent="0.2">
      <c r="A556" s="48" t="str">
        <f t="shared" si="58"/>
        <v/>
      </c>
      <c r="B556" s="50" t="str">
        <f t="shared" si="59"/>
        <v/>
      </c>
      <c r="C556" s="50">
        <f t="shared" si="63"/>
        <v>53</v>
      </c>
      <c r="D556" s="50" t="e">
        <f t="shared" si="60"/>
        <v>#VALUE!</v>
      </c>
      <c r="E556" s="54" t="str">
        <f t="shared" si="61"/>
        <v/>
      </c>
      <c r="F556" s="12" t="str">
        <f t="shared" si="62"/>
        <v/>
      </c>
      <c r="G556" s="13"/>
      <c r="H556" s="172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  <c r="Z556" s="173"/>
      <c r="AA556" s="174"/>
      <c r="AB556" s="171"/>
      <c r="AC556" s="167" t="str">
        <f t="shared" si="57"/>
        <v/>
      </c>
      <c r="AD556" s="34">
        <f>COUNTIF(Feiertage!$C$3:$C$115,F556)</f>
        <v>0</v>
      </c>
    </row>
    <row r="557" spans="1:30" x14ac:dyDescent="0.2">
      <c r="A557" s="48" t="str">
        <f t="shared" si="58"/>
        <v/>
      </c>
      <c r="B557" s="50" t="str">
        <f t="shared" si="59"/>
        <v/>
      </c>
      <c r="C557" s="50">
        <f t="shared" si="63"/>
        <v>53</v>
      </c>
      <c r="D557" s="50" t="e">
        <f t="shared" si="60"/>
        <v>#VALUE!</v>
      </c>
      <c r="E557" s="54" t="str">
        <f t="shared" si="61"/>
        <v/>
      </c>
      <c r="F557" s="12" t="str">
        <f t="shared" si="62"/>
        <v/>
      </c>
      <c r="G557" s="13"/>
      <c r="H557" s="172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  <c r="Z557" s="173"/>
      <c r="AA557" s="174"/>
      <c r="AB557" s="171"/>
      <c r="AC557" s="167" t="str">
        <f t="shared" si="57"/>
        <v/>
      </c>
      <c r="AD557" s="34">
        <f>COUNTIF(Feiertage!$C$3:$C$115,F557)</f>
        <v>0</v>
      </c>
    </row>
    <row r="558" spans="1:30" x14ac:dyDescent="0.2">
      <c r="A558" s="48" t="str">
        <f t="shared" si="58"/>
        <v/>
      </c>
      <c r="B558" s="50" t="str">
        <f t="shared" si="59"/>
        <v/>
      </c>
      <c r="C558" s="50">
        <f t="shared" si="63"/>
        <v>53</v>
      </c>
      <c r="D558" s="50" t="e">
        <f t="shared" si="60"/>
        <v>#VALUE!</v>
      </c>
      <c r="E558" s="54" t="str">
        <f t="shared" si="61"/>
        <v/>
      </c>
      <c r="F558" s="12" t="str">
        <f t="shared" si="62"/>
        <v/>
      </c>
      <c r="G558" s="13"/>
      <c r="H558" s="172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  <c r="Z558" s="173"/>
      <c r="AA558" s="174"/>
      <c r="AB558" s="171"/>
      <c r="AC558" s="167" t="str">
        <f t="shared" si="57"/>
        <v/>
      </c>
      <c r="AD558" s="34">
        <f>COUNTIF(Feiertage!$C$3:$C$115,F558)</f>
        <v>0</v>
      </c>
    </row>
    <row r="559" spans="1:30" x14ac:dyDescent="0.2">
      <c r="A559" s="48" t="str">
        <f t="shared" si="58"/>
        <v/>
      </c>
      <c r="B559" s="50" t="str">
        <f t="shared" si="59"/>
        <v/>
      </c>
      <c r="C559" s="50">
        <f t="shared" si="63"/>
        <v>53</v>
      </c>
      <c r="D559" s="50" t="e">
        <f t="shared" si="60"/>
        <v>#VALUE!</v>
      </c>
      <c r="E559" s="54" t="str">
        <f t="shared" si="61"/>
        <v/>
      </c>
      <c r="F559" s="12" t="str">
        <f t="shared" si="62"/>
        <v/>
      </c>
      <c r="G559" s="13"/>
      <c r="H559" s="172"/>
      <c r="I559" s="173"/>
      <c r="J559" s="173"/>
      <c r="K559" s="173"/>
      <c r="L559" s="173"/>
      <c r="M559" s="173"/>
      <c r="N559" s="173"/>
      <c r="O559" s="173"/>
      <c r="P559" s="173"/>
      <c r="Q559" s="173"/>
      <c r="R559" s="173"/>
      <c r="S559" s="173"/>
      <c r="T559" s="173"/>
      <c r="U559" s="173"/>
      <c r="V559" s="173"/>
      <c r="W559" s="173"/>
      <c r="X559" s="173"/>
      <c r="Y559" s="173"/>
      <c r="Z559" s="173"/>
      <c r="AA559" s="174"/>
      <c r="AB559" s="171"/>
      <c r="AC559" s="167" t="str">
        <f t="shared" si="57"/>
        <v/>
      </c>
      <c r="AD559" s="34">
        <f>COUNTIF(Feiertage!$C$3:$C$115,F559)</f>
        <v>0</v>
      </c>
    </row>
    <row r="560" spans="1:30" x14ac:dyDescent="0.2">
      <c r="A560" s="48" t="str">
        <f t="shared" si="58"/>
        <v/>
      </c>
      <c r="B560" s="50" t="str">
        <f t="shared" si="59"/>
        <v/>
      </c>
      <c r="C560" s="50">
        <f t="shared" si="63"/>
        <v>53</v>
      </c>
      <c r="D560" s="50" t="e">
        <f t="shared" si="60"/>
        <v>#VALUE!</v>
      </c>
      <c r="E560" s="54" t="str">
        <f t="shared" si="61"/>
        <v/>
      </c>
      <c r="F560" s="12" t="str">
        <f t="shared" si="62"/>
        <v/>
      </c>
      <c r="G560" s="13"/>
      <c r="H560" s="172"/>
      <c r="I560" s="173"/>
      <c r="J560" s="173"/>
      <c r="K560" s="173"/>
      <c r="L560" s="173"/>
      <c r="M560" s="173"/>
      <c r="N560" s="173"/>
      <c r="O560" s="173"/>
      <c r="P560" s="173"/>
      <c r="Q560" s="173"/>
      <c r="R560" s="173"/>
      <c r="S560" s="173"/>
      <c r="T560" s="173"/>
      <c r="U560" s="173"/>
      <c r="V560" s="173"/>
      <c r="W560" s="173"/>
      <c r="X560" s="173"/>
      <c r="Y560" s="173"/>
      <c r="Z560" s="173"/>
      <c r="AA560" s="174"/>
      <c r="AB560" s="171"/>
      <c r="AC560" s="167" t="str">
        <f t="shared" si="57"/>
        <v/>
      </c>
      <c r="AD560" s="34">
        <f>COUNTIF(Feiertage!$C$3:$C$115,F560)</f>
        <v>0</v>
      </c>
    </row>
    <row r="561" spans="1:30" x14ac:dyDescent="0.2">
      <c r="A561" s="48" t="str">
        <f t="shared" si="58"/>
        <v/>
      </c>
      <c r="B561" s="50" t="str">
        <f t="shared" si="59"/>
        <v/>
      </c>
      <c r="C561" s="50">
        <f t="shared" si="63"/>
        <v>53</v>
      </c>
      <c r="D561" s="50" t="e">
        <f t="shared" si="60"/>
        <v>#VALUE!</v>
      </c>
      <c r="E561" s="54" t="str">
        <f t="shared" si="61"/>
        <v/>
      </c>
      <c r="F561" s="12" t="str">
        <f t="shared" si="62"/>
        <v/>
      </c>
      <c r="G561" s="13"/>
      <c r="H561" s="172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  <c r="Z561" s="173"/>
      <c r="AA561" s="174"/>
      <c r="AB561" s="171"/>
      <c r="AC561" s="167" t="str">
        <f t="shared" si="57"/>
        <v/>
      </c>
      <c r="AD561" s="34">
        <f>COUNTIF(Feiertage!$C$3:$C$115,F561)</f>
        <v>0</v>
      </c>
    </row>
    <row r="562" spans="1:30" x14ac:dyDescent="0.2">
      <c r="A562" s="48" t="str">
        <f t="shared" si="58"/>
        <v/>
      </c>
      <c r="B562" s="50" t="str">
        <f t="shared" si="59"/>
        <v/>
      </c>
      <c r="C562" s="50">
        <f t="shared" si="63"/>
        <v>53</v>
      </c>
      <c r="D562" s="50" t="e">
        <f t="shared" si="60"/>
        <v>#VALUE!</v>
      </c>
      <c r="E562" s="54" t="str">
        <f t="shared" si="61"/>
        <v/>
      </c>
      <c r="F562" s="12" t="str">
        <f t="shared" si="62"/>
        <v/>
      </c>
      <c r="G562" s="13"/>
      <c r="H562" s="172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  <c r="Z562" s="173"/>
      <c r="AA562" s="174"/>
      <c r="AB562" s="171"/>
      <c r="AC562" s="167" t="str">
        <f t="shared" si="57"/>
        <v/>
      </c>
      <c r="AD562" s="34">
        <f>COUNTIF(Feiertage!$C$3:$C$115,F562)</f>
        <v>0</v>
      </c>
    </row>
    <row r="563" spans="1:30" x14ac:dyDescent="0.2">
      <c r="A563" s="48" t="str">
        <f t="shared" si="58"/>
        <v/>
      </c>
      <c r="B563" s="50" t="str">
        <f t="shared" si="59"/>
        <v/>
      </c>
      <c r="C563" s="50">
        <f t="shared" si="63"/>
        <v>53</v>
      </c>
      <c r="D563" s="50" t="e">
        <f t="shared" si="60"/>
        <v>#VALUE!</v>
      </c>
      <c r="E563" s="54" t="str">
        <f t="shared" si="61"/>
        <v/>
      </c>
      <c r="F563" s="12" t="str">
        <f t="shared" si="62"/>
        <v/>
      </c>
      <c r="G563" s="13"/>
      <c r="H563" s="172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  <c r="Z563" s="173"/>
      <c r="AA563" s="174"/>
      <c r="AB563" s="171"/>
      <c r="AC563" s="167" t="str">
        <f t="shared" si="57"/>
        <v/>
      </c>
      <c r="AD563" s="34">
        <f>COUNTIF(Feiertage!$C$3:$C$115,F563)</f>
        <v>0</v>
      </c>
    </row>
    <row r="564" spans="1:30" x14ac:dyDescent="0.2">
      <c r="A564" s="48" t="str">
        <f t="shared" si="58"/>
        <v/>
      </c>
      <c r="B564" s="50" t="str">
        <f t="shared" si="59"/>
        <v/>
      </c>
      <c r="C564" s="50">
        <f t="shared" si="63"/>
        <v>53</v>
      </c>
      <c r="D564" s="50" t="e">
        <f t="shared" si="60"/>
        <v>#VALUE!</v>
      </c>
      <c r="E564" s="54" t="str">
        <f t="shared" si="61"/>
        <v/>
      </c>
      <c r="F564" s="12" t="str">
        <f t="shared" si="62"/>
        <v/>
      </c>
      <c r="G564" s="13"/>
      <c r="H564" s="172"/>
      <c r="I564" s="173"/>
      <c r="J564" s="173"/>
      <c r="K564" s="173"/>
      <c r="L564" s="173"/>
      <c r="M564" s="173"/>
      <c r="N564" s="173"/>
      <c r="O564" s="173"/>
      <c r="P564" s="173"/>
      <c r="Q564" s="173"/>
      <c r="R564" s="173"/>
      <c r="S564" s="173"/>
      <c r="T564" s="173"/>
      <c r="U564" s="173"/>
      <c r="V564" s="173"/>
      <c r="W564" s="173"/>
      <c r="X564" s="173"/>
      <c r="Y564" s="173"/>
      <c r="Z564" s="173"/>
      <c r="AA564" s="174"/>
      <c r="AB564" s="171"/>
      <c r="AC564" s="167" t="str">
        <f t="shared" si="57"/>
        <v/>
      </c>
      <c r="AD564" s="34">
        <f>COUNTIF(Feiertage!$C$3:$C$115,F564)</f>
        <v>0</v>
      </c>
    </row>
    <row r="565" spans="1:30" x14ac:dyDescent="0.2">
      <c r="A565" s="48" t="str">
        <f t="shared" si="58"/>
        <v/>
      </c>
      <c r="B565" s="50" t="str">
        <f t="shared" si="59"/>
        <v/>
      </c>
      <c r="C565" s="50">
        <f t="shared" si="63"/>
        <v>53</v>
      </c>
      <c r="D565" s="50" t="e">
        <f t="shared" si="60"/>
        <v>#VALUE!</v>
      </c>
      <c r="E565" s="54" t="str">
        <f t="shared" si="61"/>
        <v/>
      </c>
      <c r="F565" s="12" t="str">
        <f t="shared" si="62"/>
        <v/>
      </c>
      <c r="G565" s="13"/>
      <c r="H565" s="172"/>
      <c r="I565" s="173"/>
      <c r="J565" s="173"/>
      <c r="K565" s="173"/>
      <c r="L565" s="173"/>
      <c r="M565" s="173"/>
      <c r="N565" s="173"/>
      <c r="O565" s="173"/>
      <c r="P565" s="173"/>
      <c r="Q565" s="173"/>
      <c r="R565" s="173"/>
      <c r="S565" s="173"/>
      <c r="T565" s="173"/>
      <c r="U565" s="173"/>
      <c r="V565" s="173"/>
      <c r="W565" s="173"/>
      <c r="X565" s="173"/>
      <c r="Y565" s="173"/>
      <c r="Z565" s="173"/>
      <c r="AA565" s="174"/>
      <c r="AB565" s="171"/>
      <c r="AC565" s="167" t="str">
        <f t="shared" si="57"/>
        <v/>
      </c>
      <c r="AD565" s="34">
        <f>COUNTIF(Feiertage!$C$3:$C$115,F565)</f>
        <v>0</v>
      </c>
    </row>
    <row r="566" spans="1:30" x14ac:dyDescent="0.2">
      <c r="A566" s="48" t="str">
        <f t="shared" si="58"/>
        <v/>
      </c>
      <c r="B566" s="50" t="str">
        <f t="shared" si="59"/>
        <v/>
      </c>
      <c r="C566" s="50">
        <f t="shared" si="63"/>
        <v>53</v>
      </c>
      <c r="D566" s="50" t="e">
        <f t="shared" si="60"/>
        <v>#VALUE!</v>
      </c>
      <c r="E566" s="54" t="str">
        <f t="shared" si="61"/>
        <v/>
      </c>
      <c r="F566" s="12" t="str">
        <f t="shared" si="62"/>
        <v/>
      </c>
      <c r="G566" s="13"/>
      <c r="H566" s="172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  <c r="Z566" s="173"/>
      <c r="AA566" s="174"/>
      <c r="AB566" s="171"/>
      <c r="AC566" s="167" t="str">
        <f t="shared" si="57"/>
        <v/>
      </c>
      <c r="AD566" s="34">
        <f>COUNTIF(Feiertage!$C$3:$C$115,F566)</f>
        <v>0</v>
      </c>
    </row>
    <row r="567" spans="1:30" x14ac:dyDescent="0.2">
      <c r="A567" s="48" t="str">
        <f t="shared" si="58"/>
        <v/>
      </c>
      <c r="B567" s="50" t="str">
        <f t="shared" si="59"/>
        <v/>
      </c>
      <c r="C567" s="50">
        <f t="shared" si="63"/>
        <v>53</v>
      </c>
      <c r="D567" s="50" t="e">
        <f t="shared" si="60"/>
        <v>#VALUE!</v>
      </c>
      <c r="E567" s="54" t="str">
        <f t="shared" si="61"/>
        <v/>
      </c>
      <c r="F567" s="12" t="str">
        <f t="shared" si="62"/>
        <v/>
      </c>
      <c r="G567" s="13"/>
      <c r="H567" s="172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  <c r="Z567" s="173"/>
      <c r="AA567" s="174"/>
      <c r="AB567" s="171"/>
      <c r="AC567" s="167" t="str">
        <f t="shared" si="57"/>
        <v/>
      </c>
      <c r="AD567" s="34">
        <f>COUNTIF(Feiertage!$C$3:$C$115,F567)</f>
        <v>0</v>
      </c>
    </row>
    <row r="568" spans="1:30" x14ac:dyDescent="0.2">
      <c r="A568" s="48" t="str">
        <f t="shared" si="58"/>
        <v/>
      </c>
      <c r="B568" s="50" t="str">
        <f t="shared" si="59"/>
        <v/>
      </c>
      <c r="C568" s="50">
        <f t="shared" si="63"/>
        <v>53</v>
      </c>
      <c r="D568" s="50" t="e">
        <f t="shared" si="60"/>
        <v>#VALUE!</v>
      </c>
      <c r="E568" s="54" t="str">
        <f t="shared" si="61"/>
        <v/>
      </c>
      <c r="F568" s="12" t="str">
        <f t="shared" si="62"/>
        <v/>
      </c>
      <c r="G568" s="13"/>
      <c r="H568" s="172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  <c r="Z568" s="173"/>
      <c r="AA568" s="174"/>
      <c r="AB568" s="171"/>
      <c r="AC568" s="167" t="str">
        <f t="shared" si="57"/>
        <v/>
      </c>
      <c r="AD568" s="34">
        <f>COUNTIF(Feiertage!$C$3:$C$115,F568)</f>
        <v>0</v>
      </c>
    </row>
    <row r="569" spans="1:30" x14ac:dyDescent="0.2">
      <c r="A569" s="48" t="str">
        <f t="shared" si="58"/>
        <v/>
      </c>
      <c r="B569" s="50" t="str">
        <f t="shared" si="59"/>
        <v/>
      </c>
      <c r="C569" s="50">
        <f t="shared" si="63"/>
        <v>53</v>
      </c>
      <c r="D569" s="50" t="e">
        <f t="shared" si="60"/>
        <v>#VALUE!</v>
      </c>
      <c r="E569" s="54" t="str">
        <f t="shared" si="61"/>
        <v/>
      </c>
      <c r="F569" s="12" t="str">
        <f t="shared" si="62"/>
        <v/>
      </c>
      <c r="G569" s="13"/>
      <c r="H569" s="172"/>
      <c r="I569" s="173"/>
      <c r="J569" s="173"/>
      <c r="K569" s="173"/>
      <c r="L569" s="173"/>
      <c r="M569" s="173"/>
      <c r="N569" s="173"/>
      <c r="O569" s="173"/>
      <c r="P569" s="173"/>
      <c r="Q569" s="173"/>
      <c r="R569" s="173"/>
      <c r="S569" s="173"/>
      <c r="T569" s="173"/>
      <c r="U569" s="173"/>
      <c r="V569" s="173"/>
      <c r="W569" s="173"/>
      <c r="X569" s="173"/>
      <c r="Y569" s="173"/>
      <c r="Z569" s="173"/>
      <c r="AA569" s="174"/>
      <c r="AB569" s="171"/>
      <c r="AC569" s="167" t="str">
        <f t="shared" si="57"/>
        <v/>
      </c>
      <c r="AD569" s="34">
        <f>COUNTIF(Feiertage!$C$3:$C$115,F569)</f>
        <v>0</v>
      </c>
    </row>
    <row r="570" spans="1:30" x14ac:dyDescent="0.2">
      <c r="A570" s="48" t="str">
        <f t="shared" si="58"/>
        <v/>
      </c>
      <c r="B570" s="50" t="str">
        <f t="shared" si="59"/>
        <v/>
      </c>
      <c r="C570" s="50">
        <f t="shared" si="63"/>
        <v>53</v>
      </c>
      <c r="D570" s="50" t="e">
        <f t="shared" si="60"/>
        <v>#VALUE!</v>
      </c>
      <c r="E570" s="54" t="str">
        <f t="shared" si="61"/>
        <v/>
      </c>
      <c r="F570" s="12" t="str">
        <f t="shared" si="62"/>
        <v/>
      </c>
      <c r="G570" s="13"/>
      <c r="H570" s="172"/>
      <c r="I570" s="173"/>
      <c r="J570" s="173"/>
      <c r="K570" s="173"/>
      <c r="L570" s="173"/>
      <c r="M570" s="173"/>
      <c r="N570" s="173"/>
      <c r="O570" s="173"/>
      <c r="P570" s="173"/>
      <c r="Q570" s="173"/>
      <c r="R570" s="173"/>
      <c r="S570" s="173"/>
      <c r="T570" s="173"/>
      <c r="U570" s="173"/>
      <c r="V570" s="173"/>
      <c r="W570" s="173"/>
      <c r="X570" s="173"/>
      <c r="Y570" s="173"/>
      <c r="Z570" s="173"/>
      <c r="AA570" s="174"/>
      <c r="AB570" s="171"/>
      <c r="AC570" s="167" t="str">
        <f t="shared" si="57"/>
        <v/>
      </c>
      <c r="AD570" s="34">
        <f>COUNTIF(Feiertage!$C$3:$C$115,F570)</f>
        <v>0</v>
      </c>
    </row>
    <row r="571" spans="1:30" x14ac:dyDescent="0.2">
      <c r="A571" s="48" t="str">
        <f t="shared" si="58"/>
        <v/>
      </c>
      <c r="B571" s="50" t="str">
        <f t="shared" si="59"/>
        <v/>
      </c>
      <c r="C571" s="50">
        <f t="shared" si="63"/>
        <v>53</v>
      </c>
      <c r="D571" s="50" t="e">
        <f t="shared" si="60"/>
        <v>#VALUE!</v>
      </c>
      <c r="E571" s="54" t="str">
        <f t="shared" si="61"/>
        <v/>
      </c>
      <c r="F571" s="12" t="str">
        <f t="shared" si="62"/>
        <v/>
      </c>
      <c r="G571" s="13"/>
      <c r="H571" s="172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  <c r="Z571" s="173"/>
      <c r="AA571" s="174"/>
      <c r="AB571" s="171"/>
      <c r="AC571" s="167" t="str">
        <f t="shared" si="57"/>
        <v/>
      </c>
      <c r="AD571" s="34">
        <f>COUNTIF(Feiertage!$C$3:$C$115,F571)</f>
        <v>0</v>
      </c>
    </row>
    <row r="572" spans="1:30" x14ac:dyDescent="0.2">
      <c r="A572" s="48" t="str">
        <f t="shared" si="58"/>
        <v/>
      </c>
      <c r="B572" s="50" t="str">
        <f t="shared" si="59"/>
        <v/>
      </c>
      <c r="C572" s="50">
        <f t="shared" si="63"/>
        <v>53</v>
      </c>
      <c r="D572" s="50" t="e">
        <f t="shared" si="60"/>
        <v>#VALUE!</v>
      </c>
      <c r="E572" s="54" t="str">
        <f t="shared" si="61"/>
        <v/>
      </c>
      <c r="F572" s="12" t="str">
        <f t="shared" si="62"/>
        <v/>
      </c>
      <c r="G572" s="13"/>
      <c r="H572" s="172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  <c r="Z572" s="173"/>
      <c r="AA572" s="174"/>
      <c r="AB572" s="171"/>
      <c r="AC572" s="167" t="str">
        <f t="shared" si="57"/>
        <v/>
      </c>
      <c r="AD572" s="34">
        <f>COUNTIF(Feiertage!$C$3:$C$115,F572)</f>
        <v>0</v>
      </c>
    </row>
    <row r="573" spans="1:30" x14ac:dyDescent="0.2">
      <c r="A573" s="48" t="str">
        <f t="shared" si="58"/>
        <v/>
      </c>
      <c r="B573" s="50" t="str">
        <f t="shared" si="59"/>
        <v/>
      </c>
      <c r="C573" s="50">
        <f t="shared" si="63"/>
        <v>53</v>
      </c>
      <c r="D573" s="50" t="e">
        <f t="shared" si="60"/>
        <v>#VALUE!</v>
      </c>
      <c r="E573" s="54" t="str">
        <f t="shared" si="61"/>
        <v/>
      </c>
      <c r="F573" s="12" t="str">
        <f t="shared" si="62"/>
        <v/>
      </c>
      <c r="G573" s="13"/>
      <c r="H573" s="172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  <c r="Z573" s="173"/>
      <c r="AA573" s="174"/>
      <c r="AB573" s="171"/>
      <c r="AC573" s="167" t="str">
        <f t="shared" si="57"/>
        <v/>
      </c>
      <c r="AD573" s="34">
        <f>COUNTIF(Feiertage!$C$3:$C$115,F573)</f>
        <v>0</v>
      </c>
    </row>
    <row r="574" spans="1:30" x14ac:dyDescent="0.2">
      <c r="A574" s="48" t="str">
        <f t="shared" si="58"/>
        <v/>
      </c>
      <c r="B574" s="50" t="str">
        <f t="shared" si="59"/>
        <v/>
      </c>
      <c r="C574" s="50">
        <f t="shared" si="63"/>
        <v>53</v>
      </c>
      <c r="D574" s="50" t="e">
        <f t="shared" si="60"/>
        <v>#VALUE!</v>
      </c>
      <c r="E574" s="54" t="str">
        <f t="shared" si="61"/>
        <v/>
      </c>
      <c r="F574" s="12" t="str">
        <f t="shared" si="62"/>
        <v/>
      </c>
      <c r="G574" s="13"/>
      <c r="H574" s="172"/>
      <c r="I574" s="173"/>
      <c r="J574" s="173"/>
      <c r="K574" s="173"/>
      <c r="L574" s="173"/>
      <c r="M574" s="173"/>
      <c r="N574" s="173"/>
      <c r="O574" s="173"/>
      <c r="P574" s="173"/>
      <c r="Q574" s="173"/>
      <c r="R574" s="173"/>
      <c r="S574" s="173"/>
      <c r="T574" s="173"/>
      <c r="U574" s="173"/>
      <c r="V574" s="173"/>
      <c r="W574" s="173"/>
      <c r="X574" s="173"/>
      <c r="Y574" s="173"/>
      <c r="Z574" s="173"/>
      <c r="AA574" s="174"/>
      <c r="AB574" s="171"/>
      <c r="AC574" s="167" t="str">
        <f t="shared" si="57"/>
        <v/>
      </c>
      <c r="AD574" s="34">
        <f>COUNTIF(Feiertage!$C$3:$C$115,F574)</f>
        <v>0</v>
      </c>
    </row>
    <row r="575" spans="1:30" x14ac:dyDescent="0.2">
      <c r="A575" s="48" t="str">
        <f t="shared" si="58"/>
        <v/>
      </c>
      <c r="B575" s="50" t="str">
        <f t="shared" si="59"/>
        <v/>
      </c>
      <c r="C575" s="50">
        <f t="shared" si="63"/>
        <v>53</v>
      </c>
      <c r="D575" s="50" t="e">
        <f t="shared" si="60"/>
        <v>#VALUE!</v>
      </c>
      <c r="E575" s="54" t="str">
        <f t="shared" si="61"/>
        <v/>
      </c>
      <c r="F575" s="12" t="str">
        <f t="shared" si="62"/>
        <v/>
      </c>
      <c r="G575" s="13"/>
      <c r="H575" s="172"/>
      <c r="I575" s="173"/>
      <c r="J575" s="173"/>
      <c r="K575" s="173"/>
      <c r="L575" s="173"/>
      <c r="M575" s="173"/>
      <c r="N575" s="173"/>
      <c r="O575" s="173"/>
      <c r="P575" s="173"/>
      <c r="Q575" s="173"/>
      <c r="R575" s="173"/>
      <c r="S575" s="173"/>
      <c r="T575" s="173"/>
      <c r="U575" s="173"/>
      <c r="V575" s="173"/>
      <c r="W575" s="173"/>
      <c r="X575" s="173"/>
      <c r="Y575" s="173"/>
      <c r="Z575" s="173"/>
      <c r="AA575" s="174"/>
      <c r="AB575" s="171"/>
      <c r="AC575" s="167" t="str">
        <f t="shared" si="57"/>
        <v/>
      </c>
      <c r="AD575" s="34">
        <f>COUNTIF(Feiertage!$C$3:$C$115,F575)</f>
        <v>0</v>
      </c>
    </row>
    <row r="576" spans="1:30" x14ac:dyDescent="0.2">
      <c r="A576" s="48" t="str">
        <f t="shared" si="58"/>
        <v/>
      </c>
      <c r="B576" s="50" t="str">
        <f t="shared" si="59"/>
        <v/>
      </c>
      <c r="C576" s="50">
        <f t="shared" si="63"/>
        <v>53</v>
      </c>
      <c r="D576" s="50" t="e">
        <f t="shared" si="60"/>
        <v>#VALUE!</v>
      </c>
      <c r="E576" s="54" t="str">
        <f t="shared" si="61"/>
        <v/>
      </c>
      <c r="F576" s="12" t="str">
        <f t="shared" si="62"/>
        <v/>
      </c>
      <c r="G576" s="13"/>
      <c r="H576" s="172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  <c r="Z576" s="173"/>
      <c r="AA576" s="174"/>
      <c r="AB576" s="171"/>
      <c r="AC576" s="167" t="str">
        <f t="shared" si="57"/>
        <v/>
      </c>
      <c r="AD576" s="34">
        <f>COUNTIF(Feiertage!$C$3:$C$115,F576)</f>
        <v>0</v>
      </c>
    </row>
    <row r="577" spans="1:30" x14ac:dyDescent="0.2">
      <c r="A577" s="48" t="str">
        <f t="shared" si="58"/>
        <v/>
      </c>
      <c r="B577" s="50" t="str">
        <f t="shared" si="59"/>
        <v/>
      </c>
      <c r="C577" s="50">
        <f t="shared" si="63"/>
        <v>53</v>
      </c>
      <c r="D577" s="50" t="e">
        <f t="shared" si="60"/>
        <v>#VALUE!</v>
      </c>
      <c r="E577" s="54" t="str">
        <f t="shared" si="61"/>
        <v/>
      </c>
      <c r="F577" s="12" t="str">
        <f t="shared" si="62"/>
        <v/>
      </c>
      <c r="G577" s="13"/>
      <c r="H577" s="172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  <c r="Z577" s="173"/>
      <c r="AA577" s="174"/>
      <c r="AB577" s="171"/>
      <c r="AC577" s="167" t="str">
        <f t="shared" si="57"/>
        <v/>
      </c>
      <c r="AD577" s="34">
        <f>COUNTIF(Feiertage!$C$3:$C$115,F577)</f>
        <v>0</v>
      </c>
    </row>
    <row r="578" spans="1:30" x14ac:dyDescent="0.2">
      <c r="A578" s="48" t="str">
        <f t="shared" si="58"/>
        <v/>
      </c>
      <c r="B578" s="50" t="str">
        <f t="shared" si="59"/>
        <v/>
      </c>
      <c r="C578" s="50">
        <f t="shared" si="63"/>
        <v>53</v>
      </c>
      <c r="D578" s="50" t="e">
        <f t="shared" si="60"/>
        <v>#VALUE!</v>
      </c>
      <c r="E578" s="54" t="str">
        <f t="shared" si="61"/>
        <v/>
      </c>
      <c r="F578" s="12" t="str">
        <f t="shared" si="62"/>
        <v/>
      </c>
      <c r="G578" s="13"/>
      <c r="H578" s="172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  <c r="Z578" s="173"/>
      <c r="AA578" s="174"/>
      <c r="AB578" s="171"/>
      <c r="AC578" s="167" t="str">
        <f t="shared" si="57"/>
        <v/>
      </c>
      <c r="AD578" s="34">
        <f>COUNTIF(Feiertage!$C$3:$C$115,F578)</f>
        <v>0</v>
      </c>
    </row>
    <row r="579" spans="1:30" x14ac:dyDescent="0.2">
      <c r="A579" s="48" t="str">
        <f t="shared" si="58"/>
        <v/>
      </c>
      <c r="B579" s="50" t="str">
        <f t="shared" si="59"/>
        <v/>
      </c>
      <c r="C579" s="50">
        <f t="shared" si="63"/>
        <v>53</v>
      </c>
      <c r="D579" s="50" t="e">
        <f t="shared" si="60"/>
        <v>#VALUE!</v>
      </c>
      <c r="E579" s="54" t="str">
        <f t="shared" si="61"/>
        <v/>
      </c>
      <c r="F579" s="12" t="str">
        <f t="shared" si="62"/>
        <v/>
      </c>
      <c r="G579" s="13"/>
      <c r="H579" s="172"/>
      <c r="I579" s="173"/>
      <c r="J579" s="173"/>
      <c r="K579" s="173"/>
      <c r="L579" s="173"/>
      <c r="M579" s="173"/>
      <c r="N579" s="173"/>
      <c r="O579" s="173"/>
      <c r="P579" s="173"/>
      <c r="Q579" s="173"/>
      <c r="R579" s="173"/>
      <c r="S579" s="173"/>
      <c r="T579" s="173"/>
      <c r="U579" s="173"/>
      <c r="V579" s="173"/>
      <c r="W579" s="173"/>
      <c r="X579" s="173"/>
      <c r="Y579" s="173"/>
      <c r="Z579" s="173"/>
      <c r="AA579" s="174"/>
      <c r="AB579" s="171"/>
      <c r="AC579" s="167" t="str">
        <f t="shared" si="57"/>
        <v/>
      </c>
      <c r="AD579" s="34">
        <f>COUNTIF(Feiertage!$C$3:$C$115,F579)</f>
        <v>0</v>
      </c>
    </row>
    <row r="580" spans="1:30" x14ac:dyDescent="0.2">
      <c r="A580" s="48" t="str">
        <f t="shared" si="58"/>
        <v/>
      </c>
      <c r="B580" s="50" t="str">
        <f t="shared" si="59"/>
        <v/>
      </c>
      <c r="C580" s="50">
        <f t="shared" si="63"/>
        <v>53</v>
      </c>
      <c r="D580" s="50" t="e">
        <f t="shared" si="60"/>
        <v>#VALUE!</v>
      </c>
      <c r="E580" s="54" t="str">
        <f t="shared" si="61"/>
        <v/>
      </c>
      <c r="F580" s="12" t="str">
        <f t="shared" si="62"/>
        <v/>
      </c>
      <c r="G580" s="13"/>
      <c r="H580" s="172"/>
      <c r="I580" s="173"/>
      <c r="J580" s="173"/>
      <c r="K580" s="173"/>
      <c r="L580" s="173"/>
      <c r="M580" s="173"/>
      <c r="N580" s="173"/>
      <c r="O580" s="173"/>
      <c r="P580" s="173"/>
      <c r="Q580" s="173"/>
      <c r="R580" s="173"/>
      <c r="S580" s="173"/>
      <c r="T580" s="173"/>
      <c r="U580" s="173"/>
      <c r="V580" s="173"/>
      <c r="W580" s="173"/>
      <c r="X580" s="173"/>
      <c r="Y580" s="173"/>
      <c r="Z580" s="173"/>
      <c r="AA580" s="174"/>
      <c r="AB580" s="171"/>
      <c r="AC580" s="167" t="str">
        <f t="shared" si="57"/>
        <v/>
      </c>
      <c r="AD580" s="34">
        <f>COUNTIF(Feiertage!$C$3:$C$115,F580)</f>
        <v>0</v>
      </c>
    </row>
    <row r="581" spans="1:30" x14ac:dyDescent="0.2">
      <c r="A581" s="48" t="str">
        <f t="shared" si="58"/>
        <v/>
      </c>
      <c r="B581" s="50" t="str">
        <f t="shared" si="59"/>
        <v/>
      </c>
      <c r="C581" s="50">
        <f t="shared" si="63"/>
        <v>53</v>
      </c>
      <c r="D581" s="50" t="e">
        <f t="shared" si="60"/>
        <v>#VALUE!</v>
      </c>
      <c r="E581" s="54" t="str">
        <f t="shared" si="61"/>
        <v/>
      </c>
      <c r="F581" s="12" t="str">
        <f t="shared" si="62"/>
        <v/>
      </c>
      <c r="G581" s="13"/>
      <c r="H581" s="172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  <c r="Z581" s="173"/>
      <c r="AA581" s="174"/>
      <c r="AB581" s="171"/>
      <c r="AC581" s="167" t="str">
        <f t="shared" si="57"/>
        <v/>
      </c>
      <c r="AD581" s="34">
        <f>COUNTIF(Feiertage!$C$3:$C$115,F581)</f>
        <v>0</v>
      </c>
    </row>
    <row r="582" spans="1:30" x14ac:dyDescent="0.2">
      <c r="A582" s="48" t="str">
        <f t="shared" si="58"/>
        <v/>
      </c>
      <c r="B582" s="50" t="str">
        <f t="shared" si="59"/>
        <v/>
      </c>
      <c r="C582" s="50">
        <f t="shared" si="63"/>
        <v>53</v>
      </c>
      <c r="D582" s="50" t="e">
        <f t="shared" si="60"/>
        <v>#VALUE!</v>
      </c>
      <c r="E582" s="54" t="str">
        <f t="shared" si="61"/>
        <v/>
      </c>
      <c r="F582" s="12" t="str">
        <f t="shared" si="62"/>
        <v/>
      </c>
      <c r="G582" s="13"/>
      <c r="H582" s="172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  <c r="Z582" s="173"/>
      <c r="AA582" s="174"/>
      <c r="AB582" s="171"/>
      <c r="AC582" s="167" t="str">
        <f t="shared" si="57"/>
        <v/>
      </c>
      <c r="AD582" s="34">
        <f>COUNTIF(Feiertage!$C$3:$C$115,F582)</f>
        <v>0</v>
      </c>
    </row>
    <row r="583" spans="1:30" x14ac:dyDescent="0.2">
      <c r="A583" s="48" t="str">
        <f t="shared" si="58"/>
        <v/>
      </c>
      <c r="B583" s="50" t="str">
        <f t="shared" si="59"/>
        <v/>
      </c>
      <c r="C583" s="50">
        <f t="shared" si="63"/>
        <v>53</v>
      </c>
      <c r="D583" s="50" t="e">
        <f t="shared" si="60"/>
        <v>#VALUE!</v>
      </c>
      <c r="E583" s="54" t="str">
        <f t="shared" si="61"/>
        <v/>
      </c>
      <c r="F583" s="12" t="str">
        <f t="shared" si="62"/>
        <v/>
      </c>
      <c r="G583" s="13"/>
      <c r="H583" s="172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  <c r="Z583" s="173"/>
      <c r="AA583" s="174"/>
      <c r="AB583" s="171"/>
      <c r="AC583" s="167" t="str">
        <f t="shared" si="57"/>
        <v/>
      </c>
      <c r="AD583" s="34">
        <f>COUNTIF(Feiertage!$C$3:$C$115,F583)</f>
        <v>0</v>
      </c>
    </row>
    <row r="584" spans="1:30" x14ac:dyDescent="0.2">
      <c r="A584" s="48" t="str">
        <f t="shared" si="58"/>
        <v/>
      </c>
      <c r="B584" s="50" t="str">
        <f t="shared" si="59"/>
        <v/>
      </c>
      <c r="C584" s="50">
        <f t="shared" si="63"/>
        <v>53</v>
      </c>
      <c r="D584" s="50" t="e">
        <f t="shared" si="60"/>
        <v>#VALUE!</v>
      </c>
      <c r="E584" s="54" t="str">
        <f t="shared" si="61"/>
        <v/>
      </c>
      <c r="F584" s="12" t="str">
        <f t="shared" si="62"/>
        <v/>
      </c>
      <c r="G584" s="13"/>
      <c r="H584" s="172"/>
      <c r="I584" s="173"/>
      <c r="J584" s="173"/>
      <c r="K584" s="173"/>
      <c r="L584" s="173"/>
      <c r="M584" s="173"/>
      <c r="N584" s="173"/>
      <c r="O584" s="173"/>
      <c r="P584" s="173"/>
      <c r="Q584" s="173"/>
      <c r="R584" s="173"/>
      <c r="S584" s="173"/>
      <c r="T584" s="173"/>
      <c r="U584" s="173"/>
      <c r="V584" s="173"/>
      <c r="W584" s="173"/>
      <c r="X584" s="173"/>
      <c r="Y584" s="173"/>
      <c r="Z584" s="173"/>
      <c r="AA584" s="174"/>
      <c r="AB584" s="171"/>
      <c r="AC584" s="167" t="str">
        <f t="shared" si="57"/>
        <v/>
      </c>
      <c r="AD584" s="34">
        <f>COUNTIF(Feiertage!$C$3:$C$115,F584)</f>
        <v>0</v>
      </c>
    </row>
    <row r="585" spans="1:30" x14ac:dyDescent="0.2">
      <c r="A585" s="48" t="str">
        <f t="shared" si="58"/>
        <v/>
      </c>
      <c r="B585" s="50" t="str">
        <f t="shared" si="59"/>
        <v/>
      </c>
      <c r="C585" s="50">
        <f t="shared" si="63"/>
        <v>53</v>
      </c>
      <c r="D585" s="50" t="e">
        <f t="shared" si="60"/>
        <v>#VALUE!</v>
      </c>
      <c r="E585" s="54" t="str">
        <f t="shared" si="61"/>
        <v/>
      </c>
      <c r="F585" s="12" t="str">
        <f t="shared" si="62"/>
        <v/>
      </c>
      <c r="G585" s="13"/>
      <c r="H585" s="172"/>
      <c r="I585" s="173"/>
      <c r="J585" s="173"/>
      <c r="K585" s="173"/>
      <c r="L585" s="173"/>
      <c r="M585" s="173"/>
      <c r="N585" s="173"/>
      <c r="O585" s="173"/>
      <c r="P585" s="173"/>
      <c r="Q585" s="173"/>
      <c r="R585" s="173"/>
      <c r="S585" s="173"/>
      <c r="T585" s="173"/>
      <c r="U585" s="173"/>
      <c r="V585" s="173"/>
      <c r="W585" s="173"/>
      <c r="X585" s="173"/>
      <c r="Y585" s="173"/>
      <c r="Z585" s="173"/>
      <c r="AA585" s="174"/>
      <c r="AB585" s="171"/>
      <c r="AC585" s="167" t="str">
        <f t="shared" si="57"/>
        <v/>
      </c>
      <c r="AD585" s="34">
        <f>COUNTIF(Feiertage!$C$3:$C$115,F585)</f>
        <v>0</v>
      </c>
    </row>
    <row r="586" spans="1:30" x14ac:dyDescent="0.2">
      <c r="A586" s="48" t="str">
        <f t="shared" si="58"/>
        <v/>
      </c>
      <c r="B586" s="50" t="str">
        <f t="shared" si="59"/>
        <v/>
      </c>
      <c r="C586" s="50">
        <f t="shared" si="63"/>
        <v>53</v>
      </c>
      <c r="D586" s="50" t="e">
        <f t="shared" si="60"/>
        <v>#VALUE!</v>
      </c>
      <c r="E586" s="54" t="str">
        <f t="shared" si="61"/>
        <v/>
      </c>
      <c r="F586" s="12" t="str">
        <f t="shared" si="62"/>
        <v/>
      </c>
      <c r="G586" s="13"/>
      <c r="H586" s="172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  <c r="Z586" s="173"/>
      <c r="AA586" s="174"/>
      <c r="AB586" s="171"/>
      <c r="AC586" s="167" t="str">
        <f t="shared" si="57"/>
        <v/>
      </c>
      <c r="AD586" s="34">
        <f>COUNTIF(Feiertage!$C$3:$C$115,F586)</f>
        <v>0</v>
      </c>
    </row>
    <row r="587" spans="1:30" x14ac:dyDescent="0.2">
      <c r="A587" s="48" t="str">
        <f t="shared" si="58"/>
        <v/>
      </c>
      <c r="B587" s="50" t="str">
        <f t="shared" si="59"/>
        <v/>
      </c>
      <c r="C587" s="50">
        <f t="shared" si="63"/>
        <v>53</v>
      </c>
      <c r="D587" s="50" t="e">
        <f t="shared" si="60"/>
        <v>#VALUE!</v>
      </c>
      <c r="E587" s="54" t="str">
        <f t="shared" si="61"/>
        <v/>
      </c>
      <c r="F587" s="12" t="str">
        <f t="shared" si="62"/>
        <v/>
      </c>
      <c r="G587" s="13"/>
      <c r="H587" s="172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  <c r="Z587" s="173"/>
      <c r="AA587" s="174"/>
      <c r="AB587" s="171"/>
      <c r="AC587" s="167" t="str">
        <f t="shared" si="57"/>
        <v/>
      </c>
      <c r="AD587" s="34">
        <f>COUNTIF(Feiertage!$C$3:$C$115,F587)</f>
        <v>0</v>
      </c>
    </row>
    <row r="588" spans="1:30" x14ac:dyDescent="0.2">
      <c r="A588" s="48" t="str">
        <f t="shared" si="58"/>
        <v/>
      </c>
      <c r="B588" s="50" t="str">
        <f t="shared" si="59"/>
        <v/>
      </c>
      <c r="C588" s="50">
        <f t="shared" si="63"/>
        <v>53</v>
      </c>
      <c r="D588" s="50" t="e">
        <f t="shared" si="60"/>
        <v>#VALUE!</v>
      </c>
      <c r="E588" s="54" t="str">
        <f t="shared" si="61"/>
        <v/>
      </c>
      <c r="F588" s="12" t="str">
        <f t="shared" si="62"/>
        <v/>
      </c>
      <c r="G588" s="13"/>
      <c r="H588" s="172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  <c r="Z588" s="173"/>
      <c r="AA588" s="174"/>
      <c r="AB588" s="171"/>
      <c r="AC588" s="167" t="str">
        <f t="shared" ref="AC588:AC651" si="64">IF(SUM(H588:AA588)=0,"",SUM(H588:AA588))</f>
        <v/>
      </c>
      <c r="AD588" s="34">
        <f>COUNTIF(Feiertage!$C$3:$C$115,F588)</f>
        <v>0</v>
      </c>
    </row>
    <row r="589" spans="1:30" x14ac:dyDescent="0.2">
      <c r="A589" s="48" t="str">
        <f t="shared" ref="A589:A652" si="65">IF(F589="","",(WEEKNUM(F589,2)))</f>
        <v/>
      </c>
      <c r="B589" s="50" t="str">
        <f t="shared" ref="B589:B652" si="66">IF(F589="","",WEEKDAY(F589,2))</f>
        <v/>
      </c>
      <c r="C589" s="50">
        <f t="shared" si="63"/>
        <v>53</v>
      </c>
      <c r="D589" s="50" t="e">
        <f t="shared" ref="D589:D652" si="67">MONTH(E589)</f>
        <v>#VALUE!</v>
      </c>
      <c r="E589" s="54" t="str">
        <f t="shared" ref="E589:E652" si="68">F589</f>
        <v/>
      </c>
      <c r="F589" s="12" t="str">
        <f t="shared" ref="F589:F652" si="69">IF(F588&lt;$G$8,F588+1,"")</f>
        <v/>
      </c>
      <c r="G589" s="13"/>
      <c r="H589" s="172"/>
      <c r="I589" s="173"/>
      <c r="J589" s="173"/>
      <c r="K589" s="173"/>
      <c r="L589" s="173"/>
      <c r="M589" s="173"/>
      <c r="N589" s="173"/>
      <c r="O589" s="173"/>
      <c r="P589" s="173"/>
      <c r="Q589" s="173"/>
      <c r="R589" s="173"/>
      <c r="S589" s="173"/>
      <c r="T589" s="173"/>
      <c r="U589" s="173"/>
      <c r="V589" s="173"/>
      <c r="W589" s="173"/>
      <c r="X589" s="173"/>
      <c r="Y589" s="173"/>
      <c r="Z589" s="173"/>
      <c r="AA589" s="174"/>
      <c r="AB589" s="171"/>
      <c r="AC589" s="167" t="str">
        <f t="shared" si="64"/>
        <v/>
      </c>
      <c r="AD589" s="34">
        <f>COUNTIF(Feiertage!$C$3:$C$115,F589)</f>
        <v>0</v>
      </c>
    </row>
    <row r="590" spans="1:30" x14ac:dyDescent="0.2">
      <c r="A590" s="48" t="str">
        <f t="shared" si="65"/>
        <v/>
      </c>
      <c r="B590" s="50" t="str">
        <f t="shared" si="66"/>
        <v/>
      </c>
      <c r="C590" s="50">
        <f t="shared" ref="C590:C653" si="70">IF(A590&gt;A589,C589+1,C589)</f>
        <v>53</v>
      </c>
      <c r="D590" s="50" t="e">
        <f t="shared" si="67"/>
        <v>#VALUE!</v>
      </c>
      <c r="E590" s="54" t="str">
        <f t="shared" si="68"/>
        <v/>
      </c>
      <c r="F590" s="12" t="str">
        <f t="shared" si="69"/>
        <v/>
      </c>
      <c r="G590" s="13"/>
      <c r="H590" s="172"/>
      <c r="I590" s="173"/>
      <c r="J590" s="173"/>
      <c r="K590" s="173"/>
      <c r="L590" s="173"/>
      <c r="M590" s="173"/>
      <c r="N590" s="173"/>
      <c r="O590" s="173"/>
      <c r="P590" s="173"/>
      <c r="Q590" s="173"/>
      <c r="R590" s="173"/>
      <c r="S590" s="173"/>
      <c r="T590" s="173"/>
      <c r="U590" s="173"/>
      <c r="V590" s="173"/>
      <c r="W590" s="173"/>
      <c r="X590" s="173"/>
      <c r="Y590" s="173"/>
      <c r="Z590" s="173"/>
      <c r="AA590" s="174"/>
      <c r="AB590" s="171"/>
      <c r="AC590" s="167" t="str">
        <f t="shared" si="64"/>
        <v/>
      </c>
      <c r="AD590" s="34">
        <f>COUNTIF(Feiertage!$C$3:$C$115,F590)</f>
        <v>0</v>
      </c>
    </row>
    <row r="591" spans="1:30" x14ac:dyDescent="0.2">
      <c r="A591" s="48" t="str">
        <f t="shared" si="65"/>
        <v/>
      </c>
      <c r="B591" s="50" t="str">
        <f t="shared" si="66"/>
        <v/>
      </c>
      <c r="C591" s="50">
        <f t="shared" si="70"/>
        <v>53</v>
      </c>
      <c r="D591" s="50" t="e">
        <f t="shared" si="67"/>
        <v>#VALUE!</v>
      </c>
      <c r="E591" s="54" t="str">
        <f t="shared" si="68"/>
        <v/>
      </c>
      <c r="F591" s="12" t="str">
        <f t="shared" si="69"/>
        <v/>
      </c>
      <c r="G591" s="13"/>
      <c r="H591" s="172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  <c r="Z591" s="173"/>
      <c r="AA591" s="174"/>
      <c r="AB591" s="171"/>
      <c r="AC591" s="167" t="str">
        <f t="shared" si="64"/>
        <v/>
      </c>
      <c r="AD591" s="34">
        <f>COUNTIF(Feiertage!$C$3:$C$115,F591)</f>
        <v>0</v>
      </c>
    </row>
    <row r="592" spans="1:30" x14ac:dyDescent="0.2">
      <c r="A592" s="48" t="str">
        <f t="shared" si="65"/>
        <v/>
      </c>
      <c r="B592" s="50" t="str">
        <f t="shared" si="66"/>
        <v/>
      </c>
      <c r="C592" s="50">
        <f t="shared" si="70"/>
        <v>53</v>
      </c>
      <c r="D592" s="50" t="e">
        <f t="shared" si="67"/>
        <v>#VALUE!</v>
      </c>
      <c r="E592" s="54" t="str">
        <f t="shared" si="68"/>
        <v/>
      </c>
      <c r="F592" s="12" t="str">
        <f t="shared" si="69"/>
        <v/>
      </c>
      <c r="G592" s="13"/>
      <c r="H592" s="172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  <c r="Z592" s="173"/>
      <c r="AA592" s="174"/>
      <c r="AB592" s="171"/>
      <c r="AC592" s="167" t="str">
        <f t="shared" si="64"/>
        <v/>
      </c>
      <c r="AD592" s="34">
        <f>COUNTIF(Feiertage!$C$3:$C$115,F592)</f>
        <v>0</v>
      </c>
    </row>
    <row r="593" spans="1:30" x14ac:dyDescent="0.2">
      <c r="A593" s="48" t="str">
        <f t="shared" si="65"/>
        <v/>
      </c>
      <c r="B593" s="50" t="str">
        <f t="shared" si="66"/>
        <v/>
      </c>
      <c r="C593" s="50">
        <f t="shared" si="70"/>
        <v>53</v>
      </c>
      <c r="D593" s="50" t="e">
        <f t="shared" si="67"/>
        <v>#VALUE!</v>
      </c>
      <c r="E593" s="54" t="str">
        <f t="shared" si="68"/>
        <v/>
      </c>
      <c r="F593" s="12" t="str">
        <f t="shared" si="69"/>
        <v/>
      </c>
      <c r="G593" s="13"/>
      <c r="H593" s="172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  <c r="Z593" s="173"/>
      <c r="AA593" s="174"/>
      <c r="AB593" s="171"/>
      <c r="AC593" s="167" t="str">
        <f t="shared" si="64"/>
        <v/>
      </c>
      <c r="AD593" s="34">
        <f>COUNTIF(Feiertage!$C$3:$C$115,F593)</f>
        <v>0</v>
      </c>
    </row>
    <row r="594" spans="1:30" x14ac:dyDescent="0.2">
      <c r="A594" s="48" t="str">
        <f t="shared" si="65"/>
        <v/>
      </c>
      <c r="B594" s="50" t="str">
        <f t="shared" si="66"/>
        <v/>
      </c>
      <c r="C594" s="50">
        <f t="shared" si="70"/>
        <v>53</v>
      </c>
      <c r="D594" s="50" t="e">
        <f t="shared" si="67"/>
        <v>#VALUE!</v>
      </c>
      <c r="E594" s="54" t="str">
        <f t="shared" si="68"/>
        <v/>
      </c>
      <c r="F594" s="12" t="str">
        <f t="shared" si="69"/>
        <v/>
      </c>
      <c r="G594" s="13"/>
      <c r="H594" s="172"/>
      <c r="I594" s="173"/>
      <c r="J594" s="173"/>
      <c r="K594" s="173"/>
      <c r="L594" s="173"/>
      <c r="M594" s="173"/>
      <c r="N594" s="173"/>
      <c r="O594" s="173"/>
      <c r="P594" s="173"/>
      <c r="Q594" s="173"/>
      <c r="R594" s="173"/>
      <c r="S594" s="173"/>
      <c r="T594" s="173"/>
      <c r="U594" s="173"/>
      <c r="V594" s="173"/>
      <c r="W594" s="173"/>
      <c r="X594" s="173"/>
      <c r="Y594" s="173"/>
      <c r="Z594" s="173"/>
      <c r="AA594" s="174"/>
      <c r="AB594" s="171"/>
      <c r="AC594" s="167" t="str">
        <f t="shared" si="64"/>
        <v/>
      </c>
      <c r="AD594" s="34">
        <f>COUNTIF(Feiertage!$C$3:$C$115,F594)</f>
        <v>0</v>
      </c>
    </row>
    <row r="595" spans="1:30" x14ac:dyDescent="0.2">
      <c r="A595" s="48" t="str">
        <f t="shared" si="65"/>
        <v/>
      </c>
      <c r="B595" s="50" t="str">
        <f t="shared" si="66"/>
        <v/>
      </c>
      <c r="C595" s="50">
        <f t="shared" si="70"/>
        <v>53</v>
      </c>
      <c r="D595" s="50" t="e">
        <f t="shared" si="67"/>
        <v>#VALUE!</v>
      </c>
      <c r="E595" s="54" t="str">
        <f t="shared" si="68"/>
        <v/>
      </c>
      <c r="F595" s="12" t="str">
        <f t="shared" si="69"/>
        <v/>
      </c>
      <c r="G595" s="13"/>
      <c r="H595" s="172"/>
      <c r="I595" s="173"/>
      <c r="J595" s="173"/>
      <c r="K595" s="173"/>
      <c r="L595" s="173"/>
      <c r="M595" s="173"/>
      <c r="N595" s="173"/>
      <c r="O595" s="173"/>
      <c r="P595" s="173"/>
      <c r="Q595" s="173"/>
      <c r="R595" s="173"/>
      <c r="S595" s="173"/>
      <c r="T595" s="173"/>
      <c r="U595" s="173"/>
      <c r="V595" s="173"/>
      <c r="W595" s="173"/>
      <c r="X595" s="173"/>
      <c r="Y595" s="173"/>
      <c r="Z595" s="173"/>
      <c r="AA595" s="174"/>
      <c r="AB595" s="171"/>
      <c r="AC595" s="167" t="str">
        <f t="shared" si="64"/>
        <v/>
      </c>
      <c r="AD595" s="34">
        <f>COUNTIF(Feiertage!$C$3:$C$115,F595)</f>
        <v>0</v>
      </c>
    </row>
    <row r="596" spans="1:30" x14ac:dyDescent="0.2">
      <c r="A596" s="48" t="str">
        <f t="shared" si="65"/>
        <v/>
      </c>
      <c r="B596" s="50" t="str">
        <f t="shared" si="66"/>
        <v/>
      </c>
      <c r="C596" s="50">
        <f t="shared" si="70"/>
        <v>53</v>
      </c>
      <c r="D596" s="50" t="e">
        <f t="shared" si="67"/>
        <v>#VALUE!</v>
      </c>
      <c r="E596" s="54" t="str">
        <f t="shared" si="68"/>
        <v/>
      </c>
      <c r="F596" s="12" t="str">
        <f t="shared" si="69"/>
        <v/>
      </c>
      <c r="G596" s="13"/>
      <c r="H596" s="172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  <c r="Z596" s="173"/>
      <c r="AA596" s="174"/>
      <c r="AB596" s="171"/>
      <c r="AC596" s="167" t="str">
        <f t="shared" si="64"/>
        <v/>
      </c>
      <c r="AD596" s="34">
        <f>COUNTIF(Feiertage!$C$3:$C$115,F596)</f>
        <v>0</v>
      </c>
    </row>
    <row r="597" spans="1:30" x14ac:dyDescent="0.2">
      <c r="A597" s="48" t="str">
        <f t="shared" si="65"/>
        <v/>
      </c>
      <c r="B597" s="50" t="str">
        <f t="shared" si="66"/>
        <v/>
      </c>
      <c r="C597" s="50">
        <f t="shared" si="70"/>
        <v>53</v>
      </c>
      <c r="D597" s="50" t="e">
        <f t="shared" si="67"/>
        <v>#VALUE!</v>
      </c>
      <c r="E597" s="54" t="str">
        <f t="shared" si="68"/>
        <v/>
      </c>
      <c r="F597" s="12" t="str">
        <f t="shared" si="69"/>
        <v/>
      </c>
      <c r="G597" s="13"/>
      <c r="H597" s="172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  <c r="Z597" s="173"/>
      <c r="AA597" s="174"/>
      <c r="AB597" s="171"/>
      <c r="AC597" s="167" t="str">
        <f t="shared" si="64"/>
        <v/>
      </c>
      <c r="AD597" s="34">
        <f>COUNTIF(Feiertage!$C$3:$C$115,F597)</f>
        <v>0</v>
      </c>
    </row>
    <row r="598" spans="1:30" x14ac:dyDescent="0.2">
      <c r="A598" s="48" t="str">
        <f t="shared" si="65"/>
        <v/>
      </c>
      <c r="B598" s="50" t="str">
        <f t="shared" si="66"/>
        <v/>
      </c>
      <c r="C598" s="50">
        <f t="shared" si="70"/>
        <v>53</v>
      </c>
      <c r="D598" s="50" t="e">
        <f t="shared" si="67"/>
        <v>#VALUE!</v>
      </c>
      <c r="E598" s="54" t="str">
        <f t="shared" si="68"/>
        <v/>
      </c>
      <c r="F598" s="12" t="str">
        <f t="shared" si="69"/>
        <v/>
      </c>
      <c r="G598" s="13"/>
      <c r="H598" s="172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  <c r="Z598" s="173"/>
      <c r="AA598" s="174"/>
      <c r="AB598" s="171"/>
      <c r="AC598" s="167" t="str">
        <f t="shared" si="64"/>
        <v/>
      </c>
      <c r="AD598" s="34">
        <f>COUNTIF(Feiertage!$C$3:$C$115,F598)</f>
        <v>0</v>
      </c>
    </row>
    <row r="599" spans="1:30" x14ac:dyDescent="0.2">
      <c r="A599" s="48" t="str">
        <f t="shared" si="65"/>
        <v/>
      </c>
      <c r="B599" s="50" t="str">
        <f t="shared" si="66"/>
        <v/>
      </c>
      <c r="C599" s="50">
        <f t="shared" si="70"/>
        <v>53</v>
      </c>
      <c r="D599" s="50" t="e">
        <f t="shared" si="67"/>
        <v>#VALUE!</v>
      </c>
      <c r="E599" s="54" t="str">
        <f t="shared" si="68"/>
        <v/>
      </c>
      <c r="F599" s="12" t="str">
        <f t="shared" si="69"/>
        <v/>
      </c>
      <c r="G599" s="13"/>
      <c r="H599" s="172"/>
      <c r="I599" s="173"/>
      <c r="J599" s="173"/>
      <c r="K599" s="173"/>
      <c r="L599" s="173"/>
      <c r="M599" s="173"/>
      <c r="N599" s="173"/>
      <c r="O599" s="173"/>
      <c r="P599" s="173"/>
      <c r="Q599" s="173"/>
      <c r="R599" s="173"/>
      <c r="S599" s="173"/>
      <c r="T599" s="173"/>
      <c r="U599" s="173"/>
      <c r="V599" s="173"/>
      <c r="W599" s="173"/>
      <c r="X599" s="173"/>
      <c r="Y599" s="173"/>
      <c r="Z599" s="173"/>
      <c r="AA599" s="174"/>
      <c r="AB599" s="171"/>
      <c r="AC599" s="167" t="str">
        <f t="shared" si="64"/>
        <v/>
      </c>
      <c r="AD599" s="34">
        <f>COUNTIF(Feiertage!$C$3:$C$115,F599)</f>
        <v>0</v>
      </c>
    </row>
    <row r="600" spans="1:30" x14ac:dyDescent="0.2">
      <c r="A600" s="48" t="str">
        <f t="shared" si="65"/>
        <v/>
      </c>
      <c r="B600" s="50" t="str">
        <f t="shared" si="66"/>
        <v/>
      </c>
      <c r="C600" s="50">
        <f t="shared" si="70"/>
        <v>53</v>
      </c>
      <c r="D600" s="50" t="e">
        <f t="shared" si="67"/>
        <v>#VALUE!</v>
      </c>
      <c r="E600" s="54" t="str">
        <f t="shared" si="68"/>
        <v/>
      </c>
      <c r="F600" s="12" t="str">
        <f t="shared" si="69"/>
        <v/>
      </c>
      <c r="G600" s="13"/>
      <c r="H600" s="172"/>
      <c r="I600" s="173"/>
      <c r="J600" s="173"/>
      <c r="K600" s="173"/>
      <c r="L600" s="173"/>
      <c r="M600" s="173"/>
      <c r="N600" s="173"/>
      <c r="O600" s="173"/>
      <c r="P600" s="173"/>
      <c r="Q600" s="173"/>
      <c r="R600" s="173"/>
      <c r="S600" s="173"/>
      <c r="T600" s="173"/>
      <c r="U600" s="173"/>
      <c r="V600" s="173"/>
      <c r="W600" s="173"/>
      <c r="X600" s="173"/>
      <c r="Y600" s="173"/>
      <c r="Z600" s="173"/>
      <c r="AA600" s="174"/>
      <c r="AB600" s="171"/>
      <c r="AC600" s="167" t="str">
        <f t="shared" si="64"/>
        <v/>
      </c>
      <c r="AD600" s="34">
        <f>COUNTIF(Feiertage!$C$3:$C$115,F600)</f>
        <v>0</v>
      </c>
    </row>
    <row r="601" spans="1:30" x14ac:dyDescent="0.2">
      <c r="A601" s="48" t="str">
        <f t="shared" si="65"/>
        <v/>
      </c>
      <c r="B601" s="50" t="str">
        <f t="shared" si="66"/>
        <v/>
      </c>
      <c r="C601" s="50">
        <f t="shared" si="70"/>
        <v>53</v>
      </c>
      <c r="D601" s="50" t="e">
        <f t="shared" si="67"/>
        <v>#VALUE!</v>
      </c>
      <c r="E601" s="54" t="str">
        <f t="shared" si="68"/>
        <v/>
      </c>
      <c r="F601" s="12" t="str">
        <f t="shared" si="69"/>
        <v/>
      </c>
      <c r="G601" s="13"/>
      <c r="H601" s="172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  <c r="Z601" s="173"/>
      <c r="AA601" s="174"/>
      <c r="AB601" s="171"/>
      <c r="AC601" s="167" t="str">
        <f t="shared" si="64"/>
        <v/>
      </c>
      <c r="AD601" s="34">
        <f>COUNTIF(Feiertage!$C$3:$C$115,F601)</f>
        <v>0</v>
      </c>
    </row>
    <row r="602" spans="1:30" x14ac:dyDescent="0.2">
      <c r="A602" s="48" t="str">
        <f t="shared" si="65"/>
        <v/>
      </c>
      <c r="B602" s="50" t="str">
        <f t="shared" si="66"/>
        <v/>
      </c>
      <c r="C602" s="50">
        <f t="shared" si="70"/>
        <v>53</v>
      </c>
      <c r="D602" s="50" t="e">
        <f t="shared" si="67"/>
        <v>#VALUE!</v>
      </c>
      <c r="E602" s="54" t="str">
        <f t="shared" si="68"/>
        <v/>
      </c>
      <c r="F602" s="12" t="str">
        <f t="shared" si="69"/>
        <v/>
      </c>
      <c r="G602" s="13"/>
      <c r="H602" s="172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  <c r="Z602" s="173"/>
      <c r="AA602" s="174"/>
      <c r="AB602" s="171"/>
      <c r="AC602" s="167" t="str">
        <f t="shared" si="64"/>
        <v/>
      </c>
      <c r="AD602" s="34">
        <f>COUNTIF(Feiertage!$C$3:$C$115,F602)</f>
        <v>0</v>
      </c>
    </row>
    <row r="603" spans="1:30" x14ac:dyDescent="0.2">
      <c r="A603" s="48" t="str">
        <f t="shared" si="65"/>
        <v/>
      </c>
      <c r="B603" s="50" t="str">
        <f t="shared" si="66"/>
        <v/>
      </c>
      <c r="C603" s="50">
        <f t="shared" si="70"/>
        <v>53</v>
      </c>
      <c r="D603" s="50" t="e">
        <f t="shared" si="67"/>
        <v>#VALUE!</v>
      </c>
      <c r="E603" s="54" t="str">
        <f t="shared" si="68"/>
        <v/>
      </c>
      <c r="F603" s="12" t="str">
        <f t="shared" si="69"/>
        <v/>
      </c>
      <c r="G603" s="13"/>
      <c r="H603" s="172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  <c r="Z603" s="173"/>
      <c r="AA603" s="174"/>
      <c r="AB603" s="171"/>
      <c r="AC603" s="167" t="str">
        <f t="shared" si="64"/>
        <v/>
      </c>
      <c r="AD603" s="34">
        <f>COUNTIF(Feiertage!$C$3:$C$115,F603)</f>
        <v>0</v>
      </c>
    </row>
    <row r="604" spans="1:30" x14ac:dyDescent="0.2">
      <c r="A604" s="48" t="str">
        <f t="shared" si="65"/>
        <v/>
      </c>
      <c r="B604" s="50" t="str">
        <f t="shared" si="66"/>
        <v/>
      </c>
      <c r="C604" s="50">
        <f t="shared" si="70"/>
        <v>53</v>
      </c>
      <c r="D604" s="50" t="e">
        <f t="shared" si="67"/>
        <v>#VALUE!</v>
      </c>
      <c r="E604" s="54" t="str">
        <f t="shared" si="68"/>
        <v/>
      </c>
      <c r="F604" s="12" t="str">
        <f t="shared" si="69"/>
        <v/>
      </c>
      <c r="G604" s="13"/>
      <c r="H604" s="172"/>
      <c r="I604" s="173"/>
      <c r="J604" s="173"/>
      <c r="K604" s="173"/>
      <c r="L604" s="173"/>
      <c r="M604" s="173"/>
      <c r="N604" s="173"/>
      <c r="O604" s="173"/>
      <c r="P604" s="173"/>
      <c r="Q604" s="173"/>
      <c r="R604" s="173"/>
      <c r="S604" s="173"/>
      <c r="T604" s="173"/>
      <c r="U604" s="173"/>
      <c r="V604" s="173"/>
      <c r="W604" s="173"/>
      <c r="X604" s="173"/>
      <c r="Y604" s="173"/>
      <c r="Z604" s="173"/>
      <c r="AA604" s="174"/>
      <c r="AB604" s="171"/>
      <c r="AC604" s="167" t="str">
        <f t="shared" si="64"/>
        <v/>
      </c>
      <c r="AD604" s="34">
        <f>COUNTIF(Feiertage!$C$3:$C$115,F604)</f>
        <v>0</v>
      </c>
    </row>
    <row r="605" spans="1:30" x14ac:dyDescent="0.2">
      <c r="A605" s="48" t="str">
        <f t="shared" si="65"/>
        <v/>
      </c>
      <c r="B605" s="50" t="str">
        <f t="shared" si="66"/>
        <v/>
      </c>
      <c r="C605" s="50">
        <f t="shared" si="70"/>
        <v>53</v>
      </c>
      <c r="D605" s="50" t="e">
        <f t="shared" si="67"/>
        <v>#VALUE!</v>
      </c>
      <c r="E605" s="54" t="str">
        <f t="shared" si="68"/>
        <v/>
      </c>
      <c r="F605" s="12" t="str">
        <f t="shared" si="69"/>
        <v/>
      </c>
      <c r="G605" s="13"/>
      <c r="H605" s="172"/>
      <c r="I605" s="173"/>
      <c r="J605" s="173"/>
      <c r="K605" s="173"/>
      <c r="L605" s="173"/>
      <c r="M605" s="173"/>
      <c r="N605" s="173"/>
      <c r="O605" s="173"/>
      <c r="P605" s="173"/>
      <c r="Q605" s="173"/>
      <c r="R605" s="173"/>
      <c r="S605" s="173"/>
      <c r="T605" s="173"/>
      <c r="U605" s="173"/>
      <c r="V605" s="173"/>
      <c r="W605" s="173"/>
      <c r="X605" s="173"/>
      <c r="Y605" s="173"/>
      <c r="Z605" s="173"/>
      <c r="AA605" s="174"/>
      <c r="AB605" s="171"/>
      <c r="AC605" s="167" t="str">
        <f t="shared" si="64"/>
        <v/>
      </c>
      <c r="AD605" s="34">
        <f>COUNTIF(Feiertage!$C$3:$C$115,F605)</f>
        <v>0</v>
      </c>
    </row>
    <row r="606" spans="1:30" x14ac:dyDescent="0.2">
      <c r="A606" s="48" t="str">
        <f t="shared" si="65"/>
        <v/>
      </c>
      <c r="B606" s="50" t="str">
        <f t="shared" si="66"/>
        <v/>
      </c>
      <c r="C606" s="50">
        <f t="shared" si="70"/>
        <v>53</v>
      </c>
      <c r="D606" s="50" t="e">
        <f t="shared" si="67"/>
        <v>#VALUE!</v>
      </c>
      <c r="E606" s="54" t="str">
        <f t="shared" si="68"/>
        <v/>
      </c>
      <c r="F606" s="12" t="str">
        <f t="shared" si="69"/>
        <v/>
      </c>
      <c r="G606" s="13"/>
      <c r="H606" s="172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  <c r="Z606" s="173"/>
      <c r="AA606" s="174"/>
      <c r="AB606" s="171"/>
      <c r="AC606" s="167" t="str">
        <f t="shared" si="64"/>
        <v/>
      </c>
      <c r="AD606" s="34">
        <f>COUNTIF(Feiertage!$C$3:$C$115,F606)</f>
        <v>0</v>
      </c>
    </row>
    <row r="607" spans="1:30" x14ac:dyDescent="0.2">
      <c r="A607" s="48" t="str">
        <f t="shared" si="65"/>
        <v/>
      </c>
      <c r="B607" s="50" t="str">
        <f t="shared" si="66"/>
        <v/>
      </c>
      <c r="C607" s="50">
        <f t="shared" si="70"/>
        <v>53</v>
      </c>
      <c r="D607" s="50" t="e">
        <f t="shared" si="67"/>
        <v>#VALUE!</v>
      </c>
      <c r="E607" s="54" t="str">
        <f t="shared" si="68"/>
        <v/>
      </c>
      <c r="F607" s="12" t="str">
        <f t="shared" si="69"/>
        <v/>
      </c>
      <c r="G607" s="13"/>
      <c r="H607" s="172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  <c r="Z607" s="173"/>
      <c r="AA607" s="174"/>
      <c r="AB607" s="171"/>
      <c r="AC607" s="167" t="str">
        <f t="shared" si="64"/>
        <v/>
      </c>
      <c r="AD607" s="34">
        <f>COUNTIF(Feiertage!$C$3:$C$115,F607)</f>
        <v>0</v>
      </c>
    </row>
    <row r="608" spans="1:30" x14ac:dyDescent="0.2">
      <c r="A608" s="48" t="str">
        <f t="shared" si="65"/>
        <v/>
      </c>
      <c r="B608" s="50" t="str">
        <f t="shared" si="66"/>
        <v/>
      </c>
      <c r="C608" s="50">
        <f t="shared" si="70"/>
        <v>53</v>
      </c>
      <c r="D608" s="50" t="e">
        <f t="shared" si="67"/>
        <v>#VALUE!</v>
      </c>
      <c r="E608" s="54" t="str">
        <f t="shared" si="68"/>
        <v/>
      </c>
      <c r="F608" s="12" t="str">
        <f t="shared" si="69"/>
        <v/>
      </c>
      <c r="G608" s="13"/>
      <c r="H608" s="172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  <c r="Z608" s="173"/>
      <c r="AA608" s="174"/>
      <c r="AB608" s="171"/>
      <c r="AC608" s="167" t="str">
        <f t="shared" si="64"/>
        <v/>
      </c>
      <c r="AD608" s="34">
        <f>COUNTIF(Feiertage!$C$3:$C$115,F608)</f>
        <v>0</v>
      </c>
    </row>
    <row r="609" spans="1:30" x14ac:dyDescent="0.2">
      <c r="A609" s="48" t="str">
        <f t="shared" si="65"/>
        <v/>
      </c>
      <c r="B609" s="50" t="str">
        <f t="shared" si="66"/>
        <v/>
      </c>
      <c r="C609" s="50">
        <f t="shared" si="70"/>
        <v>53</v>
      </c>
      <c r="D609" s="50" t="e">
        <f t="shared" si="67"/>
        <v>#VALUE!</v>
      </c>
      <c r="E609" s="54" t="str">
        <f t="shared" si="68"/>
        <v/>
      </c>
      <c r="F609" s="12" t="str">
        <f t="shared" si="69"/>
        <v/>
      </c>
      <c r="G609" s="13"/>
      <c r="H609" s="172"/>
      <c r="I609" s="173"/>
      <c r="J609" s="173"/>
      <c r="K609" s="173"/>
      <c r="L609" s="173"/>
      <c r="M609" s="173"/>
      <c r="N609" s="173"/>
      <c r="O609" s="173"/>
      <c r="P609" s="173"/>
      <c r="Q609" s="173"/>
      <c r="R609" s="173"/>
      <c r="S609" s="173"/>
      <c r="T609" s="173"/>
      <c r="U609" s="173"/>
      <c r="V609" s="173"/>
      <c r="W609" s="173"/>
      <c r="X609" s="173"/>
      <c r="Y609" s="173"/>
      <c r="Z609" s="173"/>
      <c r="AA609" s="174"/>
      <c r="AB609" s="171"/>
      <c r="AC609" s="167" t="str">
        <f t="shared" si="64"/>
        <v/>
      </c>
      <c r="AD609" s="34">
        <f>COUNTIF(Feiertage!$C$3:$C$115,F609)</f>
        <v>0</v>
      </c>
    </row>
    <row r="610" spans="1:30" x14ac:dyDescent="0.2">
      <c r="A610" s="48" t="str">
        <f t="shared" si="65"/>
        <v/>
      </c>
      <c r="B610" s="50" t="str">
        <f t="shared" si="66"/>
        <v/>
      </c>
      <c r="C610" s="50">
        <f t="shared" si="70"/>
        <v>53</v>
      </c>
      <c r="D610" s="50" t="e">
        <f t="shared" si="67"/>
        <v>#VALUE!</v>
      </c>
      <c r="E610" s="54" t="str">
        <f t="shared" si="68"/>
        <v/>
      </c>
      <c r="F610" s="12" t="str">
        <f t="shared" si="69"/>
        <v/>
      </c>
      <c r="G610" s="13"/>
      <c r="H610" s="172"/>
      <c r="I610" s="173"/>
      <c r="J610" s="173"/>
      <c r="K610" s="173"/>
      <c r="L610" s="173"/>
      <c r="M610" s="173"/>
      <c r="N610" s="173"/>
      <c r="O610" s="173"/>
      <c r="P610" s="173"/>
      <c r="Q610" s="173"/>
      <c r="R610" s="173"/>
      <c r="S610" s="173"/>
      <c r="T610" s="173"/>
      <c r="U610" s="173"/>
      <c r="V610" s="173"/>
      <c r="W610" s="173"/>
      <c r="X610" s="173"/>
      <c r="Y610" s="173"/>
      <c r="Z610" s="173"/>
      <c r="AA610" s="174"/>
      <c r="AB610" s="171"/>
      <c r="AC610" s="167" t="str">
        <f t="shared" si="64"/>
        <v/>
      </c>
      <c r="AD610" s="34">
        <f>COUNTIF(Feiertage!$C$3:$C$115,F610)</f>
        <v>0</v>
      </c>
    </row>
    <row r="611" spans="1:30" x14ac:dyDescent="0.2">
      <c r="A611" s="48" t="str">
        <f t="shared" si="65"/>
        <v/>
      </c>
      <c r="B611" s="50" t="str">
        <f t="shared" si="66"/>
        <v/>
      </c>
      <c r="C611" s="50">
        <f t="shared" si="70"/>
        <v>53</v>
      </c>
      <c r="D611" s="50" t="e">
        <f t="shared" si="67"/>
        <v>#VALUE!</v>
      </c>
      <c r="E611" s="54" t="str">
        <f t="shared" si="68"/>
        <v/>
      </c>
      <c r="F611" s="12" t="str">
        <f t="shared" si="69"/>
        <v/>
      </c>
      <c r="G611" s="13"/>
      <c r="H611" s="172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  <c r="Z611" s="173"/>
      <c r="AA611" s="174"/>
      <c r="AB611" s="171"/>
      <c r="AC611" s="167" t="str">
        <f t="shared" si="64"/>
        <v/>
      </c>
      <c r="AD611" s="34">
        <f>COUNTIF(Feiertage!$C$3:$C$115,F611)</f>
        <v>0</v>
      </c>
    </row>
    <row r="612" spans="1:30" x14ac:dyDescent="0.2">
      <c r="A612" s="48" t="str">
        <f t="shared" si="65"/>
        <v/>
      </c>
      <c r="B612" s="50" t="str">
        <f t="shared" si="66"/>
        <v/>
      </c>
      <c r="C612" s="50">
        <f t="shared" si="70"/>
        <v>53</v>
      </c>
      <c r="D612" s="50" t="e">
        <f t="shared" si="67"/>
        <v>#VALUE!</v>
      </c>
      <c r="E612" s="54" t="str">
        <f t="shared" si="68"/>
        <v/>
      </c>
      <c r="F612" s="12" t="str">
        <f t="shared" si="69"/>
        <v/>
      </c>
      <c r="G612" s="13"/>
      <c r="H612" s="172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  <c r="Z612" s="173"/>
      <c r="AA612" s="174"/>
      <c r="AB612" s="171"/>
      <c r="AC612" s="167" t="str">
        <f t="shared" si="64"/>
        <v/>
      </c>
      <c r="AD612" s="34">
        <f>COUNTIF(Feiertage!$C$3:$C$115,F612)</f>
        <v>0</v>
      </c>
    </row>
    <row r="613" spans="1:30" x14ac:dyDescent="0.2">
      <c r="A613" s="48" t="str">
        <f t="shared" si="65"/>
        <v/>
      </c>
      <c r="B613" s="50" t="str">
        <f t="shared" si="66"/>
        <v/>
      </c>
      <c r="C613" s="50">
        <f t="shared" si="70"/>
        <v>53</v>
      </c>
      <c r="D613" s="50" t="e">
        <f t="shared" si="67"/>
        <v>#VALUE!</v>
      </c>
      <c r="E613" s="54" t="str">
        <f t="shared" si="68"/>
        <v/>
      </c>
      <c r="F613" s="12" t="str">
        <f t="shared" si="69"/>
        <v/>
      </c>
      <c r="G613" s="13"/>
      <c r="H613" s="172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  <c r="Z613" s="173"/>
      <c r="AA613" s="174"/>
      <c r="AB613" s="171"/>
      <c r="AC613" s="167" t="str">
        <f t="shared" si="64"/>
        <v/>
      </c>
      <c r="AD613" s="34">
        <f>COUNTIF(Feiertage!$C$3:$C$115,F613)</f>
        <v>0</v>
      </c>
    </row>
    <row r="614" spans="1:30" x14ac:dyDescent="0.2">
      <c r="A614" s="48" t="str">
        <f t="shared" si="65"/>
        <v/>
      </c>
      <c r="B614" s="50" t="str">
        <f t="shared" si="66"/>
        <v/>
      </c>
      <c r="C614" s="50">
        <f t="shared" si="70"/>
        <v>53</v>
      </c>
      <c r="D614" s="50" t="e">
        <f t="shared" si="67"/>
        <v>#VALUE!</v>
      </c>
      <c r="E614" s="54" t="str">
        <f t="shared" si="68"/>
        <v/>
      </c>
      <c r="F614" s="12" t="str">
        <f t="shared" si="69"/>
        <v/>
      </c>
      <c r="G614" s="13"/>
      <c r="H614" s="172"/>
      <c r="I614" s="173"/>
      <c r="J614" s="173"/>
      <c r="K614" s="173"/>
      <c r="L614" s="173"/>
      <c r="M614" s="173"/>
      <c r="N614" s="173"/>
      <c r="O614" s="173"/>
      <c r="P614" s="173"/>
      <c r="Q614" s="173"/>
      <c r="R614" s="173"/>
      <c r="S614" s="173"/>
      <c r="T614" s="173"/>
      <c r="U614" s="173"/>
      <c r="V614" s="173"/>
      <c r="W614" s="173"/>
      <c r="X614" s="173"/>
      <c r="Y614" s="173"/>
      <c r="Z614" s="173"/>
      <c r="AA614" s="174"/>
      <c r="AB614" s="171"/>
      <c r="AC614" s="167" t="str">
        <f t="shared" si="64"/>
        <v/>
      </c>
      <c r="AD614" s="34">
        <f>COUNTIF(Feiertage!$C$3:$C$115,F614)</f>
        <v>0</v>
      </c>
    </row>
    <row r="615" spans="1:30" x14ac:dyDescent="0.2">
      <c r="A615" s="48" t="str">
        <f t="shared" si="65"/>
        <v/>
      </c>
      <c r="B615" s="50" t="str">
        <f t="shared" si="66"/>
        <v/>
      </c>
      <c r="C615" s="50">
        <f t="shared" si="70"/>
        <v>53</v>
      </c>
      <c r="D615" s="50" t="e">
        <f t="shared" si="67"/>
        <v>#VALUE!</v>
      </c>
      <c r="E615" s="54" t="str">
        <f t="shared" si="68"/>
        <v/>
      </c>
      <c r="F615" s="12" t="str">
        <f t="shared" si="69"/>
        <v/>
      </c>
      <c r="G615" s="13"/>
      <c r="H615" s="172"/>
      <c r="I615" s="173"/>
      <c r="J615" s="173"/>
      <c r="K615" s="173"/>
      <c r="L615" s="173"/>
      <c r="M615" s="173"/>
      <c r="N615" s="173"/>
      <c r="O615" s="173"/>
      <c r="P615" s="173"/>
      <c r="Q615" s="173"/>
      <c r="R615" s="173"/>
      <c r="S615" s="173"/>
      <c r="T615" s="173"/>
      <c r="U615" s="173"/>
      <c r="V615" s="173"/>
      <c r="W615" s="173"/>
      <c r="X615" s="173"/>
      <c r="Y615" s="173"/>
      <c r="Z615" s="173"/>
      <c r="AA615" s="174"/>
      <c r="AB615" s="171"/>
      <c r="AC615" s="167" t="str">
        <f t="shared" si="64"/>
        <v/>
      </c>
      <c r="AD615" s="34">
        <f>COUNTIF(Feiertage!$C$3:$C$115,F615)</f>
        <v>0</v>
      </c>
    </row>
    <row r="616" spans="1:30" x14ac:dyDescent="0.2">
      <c r="A616" s="48" t="str">
        <f t="shared" si="65"/>
        <v/>
      </c>
      <c r="B616" s="50" t="str">
        <f t="shared" si="66"/>
        <v/>
      </c>
      <c r="C616" s="50">
        <f t="shared" si="70"/>
        <v>53</v>
      </c>
      <c r="D616" s="50" t="e">
        <f t="shared" si="67"/>
        <v>#VALUE!</v>
      </c>
      <c r="E616" s="54" t="str">
        <f t="shared" si="68"/>
        <v/>
      </c>
      <c r="F616" s="12" t="str">
        <f t="shared" si="69"/>
        <v/>
      </c>
      <c r="G616" s="13"/>
      <c r="H616" s="172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  <c r="Z616" s="173"/>
      <c r="AA616" s="174"/>
      <c r="AB616" s="171"/>
      <c r="AC616" s="167" t="str">
        <f t="shared" si="64"/>
        <v/>
      </c>
      <c r="AD616" s="34">
        <f>COUNTIF(Feiertage!$C$3:$C$115,F616)</f>
        <v>0</v>
      </c>
    </row>
    <row r="617" spans="1:30" x14ac:dyDescent="0.2">
      <c r="A617" s="48" t="str">
        <f t="shared" si="65"/>
        <v/>
      </c>
      <c r="B617" s="50" t="str">
        <f t="shared" si="66"/>
        <v/>
      </c>
      <c r="C617" s="50">
        <f t="shared" si="70"/>
        <v>53</v>
      </c>
      <c r="D617" s="50" t="e">
        <f t="shared" si="67"/>
        <v>#VALUE!</v>
      </c>
      <c r="E617" s="54" t="str">
        <f t="shared" si="68"/>
        <v/>
      </c>
      <c r="F617" s="12" t="str">
        <f t="shared" si="69"/>
        <v/>
      </c>
      <c r="G617" s="13"/>
      <c r="H617" s="172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  <c r="Z617" s="173"/>
      <c r="AA617" s="174"/>
      <c r="AB617" s="171"/>
      <c r="AC617" s="167" t="str">
        <f t="shared" si="64"/>
        <v/>
      </c>
      <c r="AD617" s="34">
        <f>COUNTIF(Feiertage!$C$3:$C$115,F617)</f>
        <v>0</v>
      </c>
    </row>
    <row r="618" spans="1:30" x14ac:dyDescent="0.2">
      <c r="A618" s="48" t="str">
        <f t="shared" si="65"/>
        <v/>
      </c>
      <c r="B618" s="50" t="str">
        <f t="shared" si="66"/>
        <v/>
      </c>
      <c r="C618" s="50">
        <f t="shared" si="70"/>
        <v>53</v>
      </c>
      <c r="D618" s="50" t="e">
        <f t="shared" si="67"/>
        <v>#VALUE!</v>
      </c>
      <c r="E618" s="54" t="str">
        <f t="shared" si="68"/>
        <v/>
      </c>
      <c r="F618" s="12" t="str">
        <f t="shared" si="69"/>
        <v/>
      </c>
      <c r="G618" s="13"/>
      <c r="H618" s="172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  <c r="Z618" s="173"/>
      <c r="AA618" s="174"/>
      <c r="AB618" s="171"/>
      <c r="AC618" s="167" t="str">
        <f t="shared" si="64"/>
        <v/>
      </c>
      <c r="AD618" s="34">
        <f>COUNTIF(Feiertage!$C$3:$C$115,F618)</f>
        <v>0</v>
      </c>
    </row>
    <row r="619" spans="1:30" x14ac:dyDescent="0.2">
      <c r="A619" s="48" t="str">
        <f t="shared" si="65"/>
        <v/>
      </c>
      <c r="B619" s="50" t="str">
        <f t="shared" si="66"/>
        <v/>
      </c>
      <c r="C619" s="50">
        <f t="shared" si="70"/>
        <v>53</v>
      </c>
      <c r="D619" s="50" t="e">
        <f t="shared" si="67"/>
        <v>#VALUE!</v>
      </c>
      <c r="E619" s="54" t="str">
        <f t="shared" si="68"/>
        <v/>
      </c>
      <c r="F619" s="12" t="str">
        <f t="shared" si="69"/>
        <v/>
      </c>
      <c r="G619" s="13"/>
      <c r="H619" s="172"/>
      <c r="I619" s="173"/>
      <c r="J619" s="173"/>
      <c r="K619" s="173"/>
      <c r="L619" s="173"/>
      <c r="M619" s="173"/>
      <c r="N619" s="173"/>
      <c r="O619" s="173"/>
      <c r="P619" s="173"/>
      <c r="Q619" s="173"/>
      <c r="R619" s="173"/>
      <c r="S619" s="173"/>
      <c r="T619" s="173"/>
      <c r="U619" s="173"/>
      <c r="V619" s="173"/>
      <c r="W619" s="173"/>
      <c r="X619" s="173"/>
      <c r="Y619" s="173"/>
      <c r="Z619" s="173"/>
      <c r="AA619" s="174"/>
      <c r="AB619" s="171"/>
      <c r="AC619" s="167" t="str">
        <f t="shared" si="64"/>
        <v/>
      </c>
      <c r="AD619" s="34">
        <f>COUNTIF(Feiertage!$C$3:$C$115,F619)</f>
        <v>0</v>
      </c>
    </row>
    <row r="620" spans="1:30" x14ac:dyDescent="0.2">
      <c r="A620" s="48" t="str">
        <f t="shared" si="65"/>
        <v/>
      </c>
      <c r="B620" s="50" t="str">
        <f t="shared" si="66"/>
        <v/>
      </c>
      <c r="C620" s="50">
        <f t="shared" si="70"/>
        <v>53</v>
      </c>
      <c r="D620" s="50" t="e">
        <f t="shared" si="67"/>
        <v>#VALUE!</v>
      </c>
      <c r="E620" s="54" t="str">
        <f t="shared" si="68"/>
        <v/>
      </c>
      <c r="F620" s="12" t="str">
        <f t="shared" si="69"/>
        <v/>
      </c>
      <c r="G620" s="13"/>
      <c r="H620" s="172"/>
      <c r="I620" s="173"/>
      <c r="J620" s="173"/>
      <c r="K620" s="173"/>
      <c r="L620" s="173"/>
      <c r="M620" s="173"/>
      <c r="N620" s="173"/>
      <c r="O620" s="173"/>
      <c r="P620" s="173"/>
      <c r="Q620" s="173"/>
      <c r="R620" s="173"/>
      <c r="S620" s="173"/>
      <c r="T620" s="173"/>
      <c r="U620" s="173"/>
      <c r="V620" s="173"/>
      <c r="W620" s="173"/>
      <c r="X620" s="173"/>
      <c r="Y620" s="173"/>
      <c r="Z620" s="173"/>
      <c r="AA620" s="174"/>
      <c r="AB620" s="171"/>
      <c r="AC620" s="167" t="str">
        <f t="shared" si="64"/>
        <v/>
      </c>
      <c r="AD620" s="34">
        <f>COUNTIF(Feiertage!$C$3:$C$115,F620)</f>
        <v>0</v>
      </c>
    </row>
    <row r="621" spans="1:30" x14ac:dyDescent="0.2">
      <c r="A621" s="48" t="str">
        <f t="shared" si="65"/>
        <v/>
      </c>
      <c r="B621" s="50" t="str">
        <f t="shared" si="66"/>
        <v/>
      </c>
      <c r="C621" s="50">
        <f t="shared" si="70"/>
        <v>53</v>
      </c>
      <c r="D621" s="50" t="e">
        <f t="shared" si="67"/>
        <v>#VALUE!</v>
      </c>
      <c r="E621" s="54" t="str">
        <f t="shared" si="68"/>
        <v/>
      </c>
      <c r="F621" s="12" t="str">
        <f t="shared" si="69"/>
        <v/>
      </c>
      <c r="G621" s="13"/>
      <c r="H621" s="172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  <c r="Z621" s="173"/>
      <c r="AA621" s="174"/>
      <c r="AB621" s="171"/>
      <c r="AC621" s="167" t="str">
        <f t="shared" si="64"/>
        <v/>
      </c>
      <c r="AD621" s="34">
        <f>COUNTIF(Feiertage!$C$3:$C$115,F621)</f>
        <v>0</v>
      </c>
    </row>
    <row r="622" spans="1:30" x14ac:dyDescent="0.2">
      <c r="A622" s="48" t="str">
        <f t="shared" si="65"/>
        <v/>
      </c>
      <c r="B622" s="50" t="str">
        <f t="shared" si="66"/>
        <v/>
      </c>
      <c r="C622" s="50">
        <f t="shared" si="70"/>
        <v>53</v>
      </c>
      <c r="D622" s="50" t="e">
        <f t="shared" si="67"/>
        <v>#VALUE!</v>
      </c>
      <c r="E622" s="54" t="str">
        <f t="shared" si="68"/>
        <v/>
      </c>
      <c r="F622" s="12" t="str">
        <f t="shared" si="69"/>
        <v/>
      </c>
      <c r="G622" s="13"/>
      <c r="H622" s="172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  <c r="Z622" s="173"/>
      <c r="AA622" s="174"/>
      <c r="AB622" s="171"/>
      <c r="AC622" s="167" t="str">
        <f t="shared" si="64"/>
        <v/>
      </c>
      <c r="AD622" s="34">
        <f>COUNTIF(Feiertage!$C$3:$C$115,F622)</f>
        <v>0</v>
      </c>
    </row>
    <row r="623" spans="1:30" x14ac:dyDescent="0.2">
      <c r="A623" s="48" t="str">
        <f t="shared" si="65"/>
        <v/>
      </c>
      <c r="B623" s="50" t="str">
        <f t="shared" si="66"/>
        <v/>
      </c>
      <c r="C623" s="50">
        <f t="shared" si="70"/>
        <v>53</v>
      </c>
      <c r="D623" s="50" t="e">
        <f t="shared" si="67"/>
        <v>#VALUE!</v>
      </c>
      <c r="E623" s="54" t="str">
        <f t="shared" si="68"/>
        <v/>
      </c>
      <c r="F623" s="12" t="str">
        <f t="shared" si="69"/>
        <v/>
      </c>
      <c r="G623" s="13"/>
      <c r="H623" s="172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  <c r="Z623" s="173"/>
      <c r="AA623" s="174"/>
      <c r="AB623" s="171"/>
      <c r="AC623" s="167" t="str">
        <f t="shared" si="64"/>
        <v/>
      </c>
      <c r="AD623" s="34">
        <f>COUNTIF(Feiertage!$C$3:$C$115,F623)</f>
        <v>0</v>
      </c>
    </row>
    <row r="624" spans="1:30" x14ac:dyDescent="0.2">
      <c r="A624" s="48" t="str">
        <f t="shared" si="65"/>
        <v/>
      </c>
      <c r="B624" s="50" t="str">
        <f t="shared" si="66"/>
        <v/>
      </c>
      <c r="C624" s="50">
        <f t="shared" si="70"/>
        <v>53</v>
      </c>
      <c r="D624" s="50" t="e">
        <f t="shared" si="67"/>
        <v>#VALUE!</v>
      </c>
      <c r="E624" s="54" t="str">
        <f t="shared" si="68"/>
        <v/>
      </c>
      <c r="F624" s="12" t="str">
        <f t="shared" si="69"/>
        <v/>
      </c>
      <c r="G624" s="13"/>
      <c r="H624" s="172"/>
      <c r="I624" s="173"/>
      <c r="J624" s="173"/>
      <c r="K624" s="173"/>
      <c r="L624" s="173"/>
      <c r="M624" s="173"/>
      <c r="N624" s="173"/>
      <c r="O624" s="173"/>
      <c r="P624" s="173"/>
      <c r="Q624" s="173"/>
      <c r="R624" s="173"/>
      <c r="S624" s="173"/>
      <c r="T624" s="173"/>
      <c r="U624" s="173"/>
      <c r="V624" s="173"/>
      <c r="W624" s="173"/>
      <c r="X624" s="173"/>
      <c r="Y624" s="173"/>
      <c r="Z624" s="173"/>
      <c r="AA624" s="174"/>
      <c r="AB624" s="171"/>
      <c r="AC624" s="167" t="str">
        <f t="shared" si="64"/>
        <v/>
      </c>
      <c r="AD624" s="34">
        <f>COUNTIF(Feiertage!$C$3:$C$115,F624)</f>
        <v>0</v>
      </c>
    </row>
    <row r="625" spans="1:30" x14ac:dyDescent="0.2">
      <c r="A625" s="48" t="str">
        <f t="shared" si="65"/>
        <v/>
      </c>
      <c r="B625" s="50" t="str">
        <f t="shared" si="66"/>
        <v/>
      </c>
      <c r="C625" s="50">
        <f t="shared" si="70"/>
        <v>53</v>
      </c>
      <c r="D625" s="50" t="e">
        <f t="shared" si="67"/>
        <v>#VALUE!</v>
      </c>
      <c r="E625" s="54" t="str">
        <f t="shared" si="68"/>
        <v/>
      </c>
      <c r="F625" s="12" t="str">
        <f t="shared" si="69"/>
        <v/>
      </c>
      <c r="G625" s="13"/>
      <c r="H625" s="172"/>
      <c r="I625" s="173"/>
      <c r="J625" s="173"/>
      <c r="K625" s="173"/>
      <c r="L625" s="173"/>
      <c r="M625" s="173"/>
      <c r="N625" s="173"/>
      <c r="O625" s="173"/>
      <c r="P625" s="173"/>
      <c r="Q625" s="173"/>
      <c r="R625" s="173"/>
      <c r="S625" s="173"/>
      <c r="T625" s="173"/>
      <c r="U625" s="173"/>
      <c r="V625" s="173"/>
      <c r="W625" s="173"/>
      <c r="X625" s="173"/>
      <c r="Y625" s="173"/>
      <c r="Z625" s="173"/>
      <c r="AA625" s="174"/>
      <c r="AB625" s="171"/>
      <c r="AC625" s="167" t="str">
        <f t="shared" si="64"/>
        <v/>
      </c>
      <c r="AD625" s="34">
        <f>COUNTIF(Feiertage!$C$3:$C$115,F625)</f>
        <v>0</v>
      </c>
    </row>
    <row r="626" spans="1:30" x14ac:dyDescent="0.2">
      <c r="A626" s="48" t="str">
        <f t="shared" si="65"/>
        <v/>
      </c>
      <c r="B626" s="50" t="str">
        <f t="shared" si="66"/>
        <v/>
      </c>
      <c r="C626" s="50">
        <f t="shared" si="70"/>
        <v>53</v>
      </c>
      <c r="D626" s="50" t="e">
        <f t="shared" si="67"/>
        <v>#VALUE!</v>
      </c>
      <c r="E626" s="54" t="str">
        <f t="shared" si="68"/>
        <v/>
      </c>
      <c r="F626" s="12" t="str">
        <f t="shared" si="69"/>
        <v/>
      </c>
      <c r="G626" s="13"/>
      <c r="H626" s="172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  <c r="Z626" s="173"/>
      <c r="AA626" s="174"/>
      <c r="AB626" s="171"/>
      <c r="AC626" s="167" t="str">
        <f t="shared" si="64"/>
        <v/>
      </c>
      <c r="AD626" s="34">
        <f>COUNTIF(Feiertage!$C$3:$C$115,F626)</f>
        <v>0</v>
      </c>
    </row>
    <row r="627" spans="1:30" x14ac:dyDescent="0.2">
      <c r="A627" s="48" t="str">
        <f t="shared" si="65"/>
        <v/>
      </c>
      <c r="B627" s="50" t="str">
        <f t="shared" si="66"/>
        <v/>
      </c>
      <c r="C627" s="50">
        <f t="shared" si="70"/>
        <v>53</v>
      </c>
      <c r="D627" s="50" t="e">
        <f t="shared" si="67"/>
        <v>#VALUE!</v>
      </c>
      <c r="E627" s="54" t="str">
        <f t="shared" si="68"/>
        <v/>
      </c>
      <c r="F627" s="12" t="str">
        <f t="shared" si="69"/>
        <v/>
      </c>
      <c r="G627" s="13"/>
      <c r="H627" s="172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  <c r="Z627" s="173"/>
      <c r="AA627" s="174"/>
      <c r="AB627" s="171"/>
      <c r="AC627" s="167" t="str">
        <f t="shared" si="64"/>
        <v/>
      </c>
      <c r="AD627" s="34">
        <f>COUNTIF(Feiertage!$C$3:$C$115,F627)</f>
        <v>0</v>
      </c>
    </row>
    <row r="628" spans="1:30" x14ac:dyDescent="0.2">
      <c r="A628" s="48" t="str">
        <f t="shared" si="65"/>
        <v/>
      </c>
      <c r="B628" s="50" t="str">
        <f t="shared" si="66"/>
        <v/>
      </c>
      <c r="C628" s="50">
        <f t="shared" si="70"/>
        <v>53</v>
      </c>
      <c r="D628" s="50" t="e">
        <f t="shared" si="67"/>
        <v>#VALUE!</v>
      </c>
      <c r="E628" s="54" t="str">
        <f t="shared" si="68"/>
        <v/>
      </c>
      <c r="F628" s="12" t="str">
        <f t="shared" si="69"/>
        <v/>
      </c>
      <c r="G628" s="13"/>
      <c r="H628" s="172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  <c r="Z628" s="173"/>
      <c r="AA628" s="174"/>
      <c r="AB628" s="171"/>
      <c r="AC628" s="167" t="str">
        <f t="shared" si="64"/>
        <v/>
      </c>
      <c r="AD628" s="34">
        <f>COUNTIF(Feiertage!$C$3:$C$115,F628)</f>
        <v>0</v>
      </c>
    </row>
    <row r="629" spans="1:30" x14ac:dyDescent="0.2">
      <c r="A629" s="48" t="str">
        <f t="shared" si="65"/>
        <v/>
      </c>
      <c r="B629" s="50" t="str">
        <f t="shared" si="66"/>
        <v/>
      </c>
      <c r="C629" s="50">
        <f t="shared" si="70"/>
        <v>53</v>
      </c>
      <c r="D629" s="50" t="e">
        <f t="shared" si="67"/>
        <v>#VALUE!</v>
      </c>
      <c r="E629" s="54" t="str">
        <f t="shared" si="68"/>
        <v/>
      </c>
      <c r="F629" s="12" t="str">
        <f t="shared" si="69"/>
        <v/>
      </c>
      <c r="G629" s="13"/>
      <c r="H629" s="172"/>
      <c r="I629" s="173"/>
      <c r="J629" s="173"/>
      <c r="K629" s="173"/>
      <c r="L629" s="173"/>
      <c r="M629" s="173"/>
      <c r="N629" s="173"/>
      <c r="O629" s="173"/>
      <c r="P629" s="173"/>
      <c r="Q629" s="173"/>
      <c r="R629" s="173"/>
      <c r="S629" s="173"/>
      <c r="T629" s="173"/>
      <c r="U629" s="173"/>
      <c r="V629" s="173"/>
      <c r="W629" s="173"/>
      <c r="X629" s="173"/>
      <c r="Y629" s="173"/>
      <c r="Z629" s="173"/>
      <c r="AA629" s="174"/>
      <c r="AB629" s="171"/>
      <c r="AC629" s="167" t="str">
        <f t="shared" si="64"/>
        <v/>
      </c>
      <c r="AD629" s="34">
        <f>COUNTIF(Feiertage!$C$3:$C$115,F629)</f>
        <v>0</v>
      </c>
    </row>
    <row r="630" spans="1:30" x14ac:dyDescent="0.2">
      <c r="A630" s="48" t="str">
        <f t="shared" si="65"/>
        <v/>
      </c>
      <c r="B630" s="50" t="str">
        <f t="shared" si="66"/>
        <v/>
      </c>
      <c r="C630" s="50">
        <f t="shared" si="70"/>
        <v>53</v>
      </c>
      <c r="D630" s="50" t="e">
        <f t="shared" si="67"/>
        <v>#VALUE!</v>
      </c>
      <c r="E630" s="54" t="str">
        <f t="shared" si="68"/>
        <v/>
      </c>
      <c r="F630" s="12" t="str">
        <f t="shared" si="69"/>
        <v/>
      </c>
      <c r="G630" s="13"/>
      <c r="H630" s="172"/>
      <c r="I630" s="173"/>
      <c r="J630" s="173"/>
      <c r="K630" s="173"/>
      <c r="L630" s="173"/>
      <c r="M630" s="173"/>
      <c r="N630" s="173"/>
      <c r="O630" s="173"/>
      <c r="P630" s="173"/>
      <c r="Q630" s="173"/>
      <c r="R630" s="173"/>
      <c r="S630" s="173"/>
      <c r="T630" s="173"/>
      <c r="U630" s="173"/>
      <c r="V630" s="173"/>
      <c r="W630" s="173"/>
      <c r="X630" s="173"/>
      <c r="Y630" s="173"/>
      <c r="Z630" s="173"/>
      <c r="AA630" s="174"/>
      <c r="AB630" s="171"/>
      <c r="AC630" s="167" t="str">
        <f t="shared" si="64"/>
        <v/>
      </c>
      <c r="AD630" s="34">
        <f>COUNTIF(Feiertage!$C$3:$C$115,F630)</f>
        <v>0</v>
      </c>
    </row>
    <row r="631" spans="1:30" x14ac:dyDescent="0.2">
      <c r="A631" s="48" t="str">
        <f t="shared" si="65"/>
        <v/>
      </c>
      <c r="B631" s="50" t="str">
        <f t="shared" si="66"/>
        <v/>
      </c>
      <c r="C631" s="50">
        <f t="shared" si="70"/>
        <v>53</v>
      </c>
      <c r="D631" s="50" t="e">
        <f t="shared" si="67"/>
        <v>#VALUE!</v>
      </c>
      <c r="E631" s="54" t="str">
        <f t="shared" si="68"/>
        <v/>
      </c>
      <c r="F631" s="12" t="str">
        <f t="shared" si="69"/>
        <v/>
      </c>
      <c r="G631" s="13"/>
      <c r="H631" s="172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  <c r="Z631" s="173"/>
      <c r="AA631" s="174"/>
      <c r="AB631" s="171"/>
      <c r="AC631" s="167" t="str">
        <f t="shared" si="64"/>
        <v/>
      </c>
      <c r="AD631" s="34">
        <f>COUNTIF(Feiertage!$C$3:$C$115,F631)</f>
        <v>0</v>
      </c>
    </row>
    <row r="632" spans="1:30" x14ac:dyDescent="0.2">
      <c r="A632" s="48" t="str">
        <f t="shared" si="65"/>
        <v/>
      </c>
      <c r="B632" s="50" t="str">
        <f t="shared" si="66"/>
        <v/>
      </c>
      <c r="C632" s="50">
        <f t="shared" si="70"/>
        <v>53</v>
      </c>
      <c r="D632" s="50" t="e">
        <f t="shared" si="67"/>
        <v>#VALUE!</v>
      </c>
      <c r="E632" s="54" t="str">
        <f t="shared" si="68"/>
        <v/>
      </c>
      <c r="F632" s="12" t="str">
        <f t="shared" si="69"/>
        <v/>
      </c>
      <c r="G632" s="13"/>
      <c r="H632" s="172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  <c r="Z632" s="173"/>
      <c r="AA632" s="174"/>
      <c r="AB632" s="171"/>
      <c r="AC632" s="167" t="str">
        <f t="shared" si="64"/>
        <v/>
      </c>
      <c r="AD632" s="34">
        <f>COUNTIF(Feiertage!$C$3:$C$115,F632)</f>
        <v>0</v>
      </c>
    </row>
    <row r="633" spans="1:30" x14ac:dyDescent="0.2">
      <c r="A633" s="48" t="str">
        <f t="shared" si="65"/>
        <v/>
      </c>
      <c r="B633" s="50" t="str">
        <f t="shared" si="66"/>
        <v/>
      </c>
      <c r="C633" s="50">
        <f t="shared" si="70"/>
        <v>53</v>
      </c>
      <c r="D633" s="50" t="e">
        <f t="shared" si="67"/>
        <v>#VALUE!</v>
      </c>
      <c r="E633" s="54" t="str">
        <f t="shared" si="68"/>
        <v/>
      </c>
      <c r="F633" s="12" t="str">
        <f t="shared" si="69"/>
        <v/>
      </c>
      <c r="G633" s="13"/>
      <c r="H633" s="172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  <c r="Z633" s="173"/>
      <c r="AA633" s="174"/>
      <c r="AB633" s="171"/>
      <c r="AC633" s="167" t="str">
        <f t="shared" si="64"/>
        <v/>
      </c>
      <c r="AD633" s="34">
        <f>COUNTIF(Feiertage!$C$3:$C$115,F633)</f>
        <v>0</v>
      </c>
    </row>
    <row r="634" spans="1:30" x14ac:dyDescent="0.2">
      <c r="A634" s="48" t="str">
        <f t="shared" si="65"/>
        <v/>
      </c>
      <c r="B634" s="50" t="str">
        <f t="shared" si="66"/>
        <v/>
      </c>
      <c r="C634" s="50">
        <f t="shared" si="70"/>
        <v>53</v>
      </c>
      <c r="D634" s="50" t="e">
        <f t="shared" si="67"/>
        <v>#VALUE!</v>
      </c>
      <c r="E634" s="54" t="str">
        <f t="shared" si="68"/>
        <v/>
      </c>
      <c r="F634" s="12" t="str">
        <f t="shared" si="69"/>
        <v/>
      </c>
      <c r="G634" s="13"/>
      <c r="H634" s="172"/>
      <c r="I634" s="173"/>
      <c r="J634" s="173"/>
      <c r="K634" s="173"/>
      <c r="L634" s="173"/>
      <c r="M634" s="173"/>
      <c r="N634" s="173"/>
      <c r="O634" s="173"/>
      <c r="P634" s="173"/>
      <c r="Q634" s="173"/>
      <c r="R634" s="173"/>
      <c r="S634" s="173"/>
      <c r="T634" s="173"/>
      <c r="U634" s="173"/>
      <c r="V634" s="173"/>
      <c r="W634" s="173"/>
      <c r="X634" s="173"/>
      <c r="Y634" s="173"/>
      <c r="Z634" s="173"/>
      <c r="AA634" s="174"/>
      <c r="AB634" s="171"/>
      <c r="AC634" s="167" t="str">
        <f t="shared" si="64"/>
        <v/>
      </c>
      <c r="AD634" s="34">
        <f>COUNTIF(Feiertage!$C$3:$C$115,F634)</f>
        <v>0</v>
      </c>
    </row>
    <row r="635" spans="1:30" x14ac:dyDescent="0.2">
      <c r="A635" s="48" t="str">
        <f t="shared" si="65"/>
        <v/>
      </c>
      <c r="B635" s="50" t="str">
        <f t="shared" si="66"/>
        <v/>
      </c>
      <c r="C635" s="50">
        <f t="shared" si="70"/>
        <v>53</v>
      </c>
      <c r="D635" s="50" t="e">
        <f t="shared" si="67"/>
        <v>#VALUE!</v>
      </c>
      <c r="E635" s="54" t="str">
        <f t="shared" si="68"/>
        <v/>
      </c>
      <c r="F635" s="12" t="str">
        <f t="shared" si="69"/>
        <v/>
      </c>
      <c r="G635" s="13"/>
      <c r="H635" s="172"/>
      <c r="I635" s="173"/>
      <c r="J635" s="173"/>
      <c r="K635" s="173"/>
      <c r="L635" s="173"/>
      <c r="M635" s="173"/>
      <c r="N635" s="173"/>
      <c r="O635" s="173"/>
      <c r="P635" s="173"/>
      <c r="Q635" s="173"/>
      <c r="R635" s="173"/>
      <c r="S635" s="173"/>
      <c r="T635" s="173"/>
      <c r="U635" s="173"/>
      <c r="V635" s="173"/>
      <c r="W635" s="173"/>
      <c r="X635" s="173"/>
      <c r="Y635" s="173"/>
      <c r="Z635" s="173"/>
      <c r="AA635" s="174"/>
      <c r="AB635" s="171"/>
      <c r="AC635" s="167" t="str">
        <f t="shared" si="64"/>
        <v/>
      </c>
      <c r="AD635" s="34">
        <f>COUNTIF(Feiertage!$C$3:$C$115,F635)</f>
        <v>0</v>
      </c>
    </row>
    <row r="636" spans="1:30" x14ac:dyDescent="0.2">
      <c r="A636" s="48" t="str">
        <f t="shared" si="65"/>
        <v/>
      </c>
      <c r="B636" s="50" t="str">
        <f t="shared" si="66"/>
        <v/>
      </c>
      <c r="C636" s="50">
        <f t="shared" si="70"/>
        <v>53</v>
      </c>
      <c r="D636" s="50" t="e">
        <f t="shared" si="67"/>
        <v>#VALUE!</v>
      </c>
      <c r="E636" s="54" t="str">
        <f t="shared" si="68"/>
        <v/>
      </c>
      <c r="F636" s="12" t="str">
        <f t="shared" si="69"/>
        <v/>
      </c>
      <c r="G636" s="13"/>
      <c r="H636" s="172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  <c r="Z636" s="173"/>
      <c r="AA636" s="174"/>
      <c r="AB636" s="171"/>
      <c r="AC636" s="167" t="str">
        <f t="shared" si="64"/>
        <v/>
      </c>
      <c r="AD636" s="34">
        <f>COUNTIF(Feiertage!$C$3:$C$115,F636)</f>
        <v>0</v>
      </c>
    </row>
    <row r="637" spans="1:30" x14ac:dyDescent="0.2">
      <c r="A637" s="48" t="str">
        <f t="shared" si="65"/>
        <v/>
      </c>
      <c r="B637" s="50" t="str">
        <f t="shared" si="66"/>
        <v/>
      </c>
      <c r="C637" s="50">
        <f t="shared" si="70"/>
        <v>53</v>
      </c>
      <c r="D637" s="50" t="e">
        <f t="shared" si="67"/>
        <v>#VALUE!</v>
      </c>
      <c r="E637" s="54" t="str">
        <f t="shared" si="68"/>
        <v/>
      </c>
      <c r="F637" s="12" t="str">
        <f t="shared" si="69"/>
        <v/>
      </c>
      <c r="G637" s="13"/>
      <c r="H637" s="172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  <c r="Z637" s="173"/>
      <c r="AA637" s="174"/>
      <c r="AB637" s="171"/>
      <c r="AC637" s="167" t="str">
        <f t="shared" si="64"/>
        <v/>
      </c>
      <c r="AD637" s="34">
        <f>COUNTIF(Feiertage!$C$3:$C$115,F637)</f>
        <v>0</v>
      </c>
    </row>
    <row r="638" spans="1:30" x14ac:dyDescent="0.2">
      <c r="A638" s="48" t="str">
        <f t="shared" si="65"/>
        <v/>
      </c>
      <c r="B638" s="50" t="str">
        <f t="shared" si="66"/>
        <v/>
      </c>
      <c r="C638" s="50">
        <f t="shared" si="70"/>
        <v>53</v>
      </c>
      <c r="D638" s="50" t="e">
        <f t="shared" si="67"/>
        <v>#VALUE!</v>
      </c>
      <c r="E638" s="54" t="str">
        <f t="shared" si="68"/>
        <v/>
      </c>
      <c r="F638" s="12" t="str">
        <f t="shared" si="69"/>
        <v/>
      </c>
      <c r="G638" s="13"/>
      <c r="H638" s="172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  <c r="Z638" s="173"/>
      <c r="AA638" s="174"/>
      <c r="AB638" s="171"/>
      <c r="AC638" s="167" t="str">
        <f t="shared" si="64"/>
        <v/>
      </c>
      <c r="AD638" s="34">
        <f>COUNTIF(Feiertage!$C$3:$C$115,F638)</f>
        <v>0</v>
      </c>
    </row>
    <row r="639" spans="1:30" x14ac:dyDescent="0.2">
      <c r="A639" s="48" t="str">
        <f t="shared" si="65"/>
        <v/>
      </c>
      <c r="B639" s="50" t="str">
        <f t="shared" si="66"/>
        <v/>
      </c>
      <c r="C639" s="50">
        <f t="shared" si="70"/>
        <v>53</v>
      </c>
      <c r="D639" s="50" t="e">
        <f t="shared" si="67"/>
        <v>#VALUE!</v>
      </c>
      <c r="E639" s="54" t="str">
        <f t="shared" si="68"/>
        <v/>
      </c>
      <c r="F639" s="12" t="str">
        <f t="shared" si="69"/>
        <v/>
      </c>
      <c r="G639" s="13"/>
      <c r="H639" s="172"/>
      <c r="I639" s="173"/>
      <c r="J639" s="173"/>
      <c r="K639" s="173"/>
      <c r="L639" s="173"/>
      <c r="M639" s="173"/>
      <c r="N639" s="173"/>
      <c r="O639" s="173"/>
      <c r="P639" s="173"/>
      <c r="Q639" s="173"/>
      <c r="R639" s="173"/>
      <c r="S639" s="173"/>
      <c r="T639" s="173"/>
      <c r="U639" s="173"/>
      <c r="V639" s="173"/>
      <c r="W639" s="173"/>
      <c r="X639" s="173"/>
      <c r="Y639" s="173"/>
      <c r="Z639" s="173"/>
      <c r="AA639" s="174"/>
      <c r="AB639" s="171"/>
      <c r="AC639" s="167" t="str">
        <f t="shared" si="64"/>
        <v/>
      </c>
      <c r="AD639" s="34">
        <f>COUNTIF(Feiertage!$C$3:$C$115,F639)</f>
        <v>0</v>
      </c>
    </row>
    <row r="640" spans="1:30" x14ac:dyDescent="0.2">
      <c r="A640" s="48" t="str">
        <f t="shared" si="65"/>
        <v/>
      </c>
      <c r="B640" s="50" t="str">
        <f t="shared" si="66"/>
        <v/>
      </c>
      <c r="C640" s="50">
        <f t="shared" si="70"/>
        <v>53</v>
      </c>
      <c r="D640" s="50" t="e">
        <f t="shared" si="67"/>
        <v>#VALUE!</v>
      </c>
      <c r="E640" s="54" t="str">
        <f t="shared" si="68"/>
        <v/>
      </c>
      <c r="F640" s="12" t="str">
        <f t="shared" si="69"/>
        <v/>
      </c>
      <c r="G640" s="13"/>
      <c r="H640" s="172"/>
      <c r="I640" s="173"/>
      <c r="J640" s="173"/>
      <c r="K640" s="173"/>
      <c r="L640" s="173"/>
      <c r="M640" s="173"/>
      <c r="N640" s="173"/>
      <c r="O640" s="173"/>
      <c r="P640" s="173"/>
      <c r="Q640" s="173"/>
      <c r="R640" s="173"/>
      <c r="S640" s="173"/>
      <c r="T640" s="173"/>
      <c r="U640" s="173"/>
      <c r="V640" s="173"/>
      <c r="W640" s="173"/>
      <c r="X640" s="173"/>
      <c r="Y640" s="173"/>
      <c r="Z640" s="173"/>
      <c r="AA640" s="174"/>
      <c r="AB640" s="171"/>
      <c r="AC640" s="167" t="str">
        <f t="shared" si="64"/>
        <v/>
      </c>
      <c r="AD640" s="34">
        <f>COUNTIF(Feiertage!$C$3:$C$115,F640)</f>
        <v>0</v>
      </c>
    </row>
    <row r="641" spans="1:30" x14ac:dyDescent="0.2">
      <c r="A641" s="48" t="str">
        <f t="shared" si="65"/>
        <v/>
      </c>
      <c r="B641" s="50" t="str">
        <f t="shared" si="66"/>
        <v/>
      </c>
      <c r="C641" s="50">
        <f t="shared" si="70"/>
        <v>53</v>
      </c>
      <c r="D641" s="50" t="e">
        <f t="shared" si="67"/>
        <v>#VALUE!</v>
      </c>
      <c r="E641" s="54" t="str">
        <f t="shared" si="68"/>
        <v/>
      </c>
      <c r="F641" s="12" t="str">
        <f t="shared" si="69"/>
        <v/>
      </c>
      <c r="G641" s="13"/>
      <c r="H641" s="172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  <c r="Z641" s="173"/>
      <c r="AA641" s="174"/>
      <c r="AB641" s="171"/>
      <c r="AC641" s="167" t="str">
        <f t="shared" si="64"/>
        <v/>
      </c>
      <c r="AD641" s="34">
        <f>COUNTIF(Feiertage!$C$3:$C$115,F641)</f>
        <v>0</v>
      </c>
    </row>
    <row r="642" spans="1:30" x14ac:dyDescent="0.2">
      <c r="A642" s="48" t="str">
        <f t="shared" si="65"/>
        <v/>
      </c>
      <c r="B642" s="50" t="str">
        <f t="shared" si="66"/>
        <v/>
      </c>
      <c r="C642" s="50">
        <f t="shared" si="70"/>
        <v>53</v>
      </c>
      <c r="D642" s="50" t="e">
        <f t="shared" si="67"/>
        <v>#VALUE!</v>
      </c>
      <c r="E642" s="54" t="str">
        <f t="shared" si="68"/>
        <v/>
      </c>
      <c r="F642" s="12" t="str">
        <f t="shared" si="69"/>
        <v/>
      </c>
      <c r="G642" s="13"/>
      <c r="H642" s="172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  <c r="Z642" s="173"/>
      <c r="AA642" s="174"/>
      <c r="AB642" s="171"/>
      <c r="AC642" s="167" t="str">
        <f t="shared" si="64"/>
        <v/>
      </c>
      <c r="AD642" s="34">
        <f>COUNTIF(Feiertage!$C$3:$C$115,F642)</f>
        <v>0</v>
      </c>
    </row>
    <row r="643" spans="1:30" x14ac:dyDescent="0.2">
      <c r="A643" s="48" t="str">
        <f t="shared" si="65"/>
        <v/>
      </c>
      <c r="B643" s="50" t="str">
        <f t="shared" si="66"/>
        <v/>
      </c>
      <c r="C643" s="50">
        <f t="shared" si="70"/>
        <v>53</v>
      </c>
      <c r="D643" s="50" t="e">
        <f t="shared" si="67"/>
        <v>#VALUE!</v>
      </c>
      <c r="E643" s="54" t="str">
        <f t="shared" si="68"/>
        <v/>
      </c>
      <c r="F643" s="12" t="str">
        <f t="shared" si="69"/>
        <v/>
      </c>
      <c r="G643" s="13"/>
      <c r="H643" s="172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  <c r="Z643" s="173"/>
      <c r="AA643" s="174"/>
      <c r="AB643" s="171"/>
      <c r="AC643" s="167" t="str">
        <f t="shared" si="64"/>
        <v/>
      </c>
      <c r="AD643" s="34">
        <f>COUNTIF(Feiertage!$C$3:$C$115,F643)</f>
        <v>0</v>
      </c>
    </row>
    <row r="644" spans="1:30" x14ac:dyDescent="0.2">
      <c r="A644" s="48" t="str">
        <f t="shared" si="65"/>
        <v/>
      </c>
      <c r="B644" s="50" t="str">
        <f t="shared" si="66"/>
        <v/>
      </c>
      <c r="C644" s="50">
        <f t="shared" si="70"/>
        <v>53</v>
      </c>
      <c r="D644" s="50" t="e">
        <f t="shared" si="67"/>
        <v>#VALUE!</v>
      </c>
      <c r="E644" s="54" t="str">
        <f t="shared" si="68"/>
        <v/>
      </c>
      <c r="F644" s="12" t="str">
        <f t="shared" si="69"/>
        <v/>
      </c>
      <c r="G644" s="13"/>
      <c r="H644" s="172"/>
      <c r="I644" s="173"/>
      <c r="J644" s="173"/>
      <c r="K644" s="173"/>
      <c r="L644" s="173"/>
      <c r="M644" s="173"/>
      <c r="N644" s="173"/>
      <c r="O644" s="173"/>
      <c r="P644" s="173"/>
      <c r="Q644" s="173"/>
      <c r="R644" s="173"/>
      <c r="S644" s="173"/>
      <c r="T644" s="173"/>
      <c r="U644" s="173"/>
      <c r="V644" s="173"/>
      <c r="W644" s="173"/>
      <c r="X644" s="173"/>
      <c r="Y644" s="173"/>
      <c r="Z644" s="173"/>
      <c r="AA644" s="174"/>
      <c r="AB644" s="171"/>
      <c r="AC644" s="167" t="str">
        <f t="shared" si="64"/>
        <v/>
      </c>
      <c r="AD644" s="34">
        <f>COUNTIF(Feiertage!$C$3:$C$115,F644)</f>
        <v>0</v>
      </c>
    </row>
    <row r="645" spans="1:30" x14ac:dyDescent="0.2">
      <c r="A645" s="48" t="str">
        <f t="shared" si="65"/>
        <v/>
      </c>
      <c r="B645" s="50" t="str">
        <f t="shared" si="66"/>
        <v/>
      </c>
      <c r="C645" s="50">
        <f t="shared" si="70"/>
        <v>53</v>
      </c>
      <c r="D645" s="50" t="e">
        <f t="shared" si="67"/>
        <v>#VALUE!</v>
      </c>
      <c r="E645" s="54" t="str">
        <f t="shared" si="68"/>
        <v/>
      </c>
      <c r="F645" s="12" t="str">
        <f t="shared" si="69"/>
        <v/>
      </c>
      <c r="G645" s="13"/>
      <c r="H645" s="172"/>
      <c r="I645" s="173"/>
      <c r="J645" s="173"/>
      <c r="K645" s="173"/>
      <c r="L645" s="173"/>
      <c r="M645" s="173"/>
      <c r="N645" s="173"/>
      <c r="O645" s="173"/>
      <c r="P645" s="173"/>
      <c r="Q645" s="173"/>
      <c r="R645" s="173"/>
      <c r="S645" s="173"/>
      <c r="T645" s="173"/>
      <c r="U645" s="173"/>
      <c r="V645" s="173"/>
      <c r="W645" s="173"/>
      <c r="X645" s="173"/>
      <c r="Y645" s="173"/>
      <c r="Z645" s="173"/>
      <c r="AA645" s="174"/>
      <c r="AB645" s="171"/>
      <c r="AC645" s="167" t="str">
        <f t="shared" si="64"/>
        <v/>
      </c>
      <c r="AD645" s="34">
        <f>COUNTIF(Feiertage!$C$3:$C$115,F645)</f>
        <v>0</v>
      </c>
    </row>
    <row r="646" spans="1:30" x14ac:dyDescent="0.2">
      <c r="A646" s="48" t="str">
        <f t="shared" si="65"/>
        <v/>
      </c>
      <c r="B646" s="50" t="str">
        <f t="shared" si="66"/>
        <v/>
      </c>
      <c r="C646" s="50">
        <f t="shared" si="70"/>
        <v>53</v>
      </c>
      <c r="D646" s="50" t="e">
        <f t="shared" si="67"/>
        <v>#VALUE!</v>
      </c>
      <c r="E646" s="54" t="str">
        <f t="shared" si="68"/>
        <v/>
      </c>
      <c r="F646" s="12" t="str">
        <f t="shared" si="69"/>
        <v/>
      </c>
      <c r="G646" s="13"/>
      <c r="H646" s="172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  <c r="Z646" s="173"/>
      <c r="AA646" s="174"/>
      <c r="AB646" s="171"/>
      <c r="AC646" s="167" t="str">
        <f t="shared" si="64"/>
        <v/>
      </c>
      <c r="AD646" s="34">
        <f>COUNTIF(Feiertage!$C$3:$C$115,F646)</f>
        <v>0</v>
      </c>
    </row>
    <row r="647" spans="1:30" x14ac:dyDescent="0.2">
      <c r="A647" s="48" t="str">
        <f t="shared" si="65"/>
        <v/>
      </c>
      <c r="B647" s="50" t="str">
        <f t="shared" si="66"/>
        <v/>
      </c>
      <c r="C647" s="50">
        <f t="shared" si="70"/>
        <v>53</v>
      </c>
      <c r="D647" s="50" t="e">
        <f t="shared" si="67"/>
        <v>#VALUE!</v>
      </c>
      <c r="E647" s="54" t="str">
        <f t="shared" si="68"/>
        <v/>
      </c>
      <c r="F647" s="12" t="str">
        <f t="shared" si="69"/>
        <v/>
      </c>
      <c r="G647" s="13"/>
      <c r="H647" s="172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  <c r="Z647" s="173"/>
      <c r="AA647" s="174"/>
      <c r="AB647" s="171"/>
      <c r="AC647" s="167" t="str">
        <f t="shared" si="64"/>
        <v/>
      </c>
      <c r="AD647" s="34">
        <f>COUNTIF(Feiertage!$C$3:$C$115,F647)</f>
        <v>0</v>
      </c>
    </row>
    <row r="648" spans="1:30" x14ac:dyDescent="0.2">
      <c r="A648" s="48" t="str">
        <f t="shared" si="65"/>
        <v/>
      </c>
      <c r="B648" s="50" t="str">
        <f t="shared" si="66"/>
        <v/>
      </c>
      <c r="C648" s="50">
        <f t="shared" si="70"/>
        <v>53</v>
      </c>
      <c r="D648" s="50" t="e">
        <f t="shared" si="67"/>
        <v>#VALUE!</v>
      </c>
      <c r="E648" s="54" t="str">
        <f t="shared" si="68"/>
        <v/>
      </c>
      <c r="F648" s="12" t="str">
        <f t="shared" si="69"/>
        <v/>
      </c>
      <c r="G648" s="13"/>
      <c r="H648" s="172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  <c r="Z648" s="173"/>
      <c r="AA648" s="174"/>
      <c r="AB648" s="171"/>
      <c r="AC648" s="167" t="str">
        <f t="shared" si="64"/>
        <v/>
      </c>
      <c r="AD648" s="34">
        <f>COUNTIF(Feiertage!$C$3:$C$115,F648)</f>
        <v>0</v>
      </c>
    </row>
    <row r="649" spans="1:30" x14ac:dyDescent="0.2">
      <c r="A649" s="48" t="str">
        <f t="shared" si="65"/>
        <v/>
      </c>
      <c r="B649" s="50" t="str">
        <f t="shared" si="66"/>
        <v/>
      </c>
      <c r="C649" s="50">
        <f t="shared" si="70"/>
        <v>53</v>
      </c>
      <c r="D649" s="50" t="e">
        <f t="shared" si="67"/>
        <v>#VALUE!</v>
      </c>
      <c r="E649" s="54" t="str">
        <f t="shared" si="68"/>
        <v/>
      </c>
      <c r="F649" s="12" t="str">
        <f t="shared" si="69"/>
        <v/>
      </c>
      <c r="G649" s="13"/>
      <c r="H649" s="172"/>
      <c r="I649" s="173"/>
      <c r="J649" s="173"/>
      <c r="K649" s="173"/>
      <c r="L649" s="173"/>
      <c r="M649" s="173"/>
      <c r="N649" s="173"/>
      <c r="O649" s="173"/>
      <c r="P649" s="173"/>
      <c r="Q649" s="173"/>
      <c r="R649" s="173"/>
      <c r="S649" s="173"/>
      <c r="T649" s="173"/>
      <c r="U649" s="173"/>
      <c r="V649" s="173"/>
      <c r="W649" s="173"/>
      <c r="X649" s="173"/>
      <c r="Y649" s="173"/>
      <c r="Z649" s="173"/>
      <c r="AA649" s="174"/>
      <c r="AB649" s="171"/>
      <c r="AC649" s="167" t="str">
        <f t="shared" si="64"/>
        <v/>
      </c>
      <c r="AD649" s="34">
        <f>COUNTIF(Feiertage!$C$3:$C$115,F649)</f>
        <v>0</v>
      </c>
    </row>
    <row r="650" spans="1:30" x14ac:dyDescent="0.2">
      <c r="A650" s="48" t="str">
        <f t="shared" si="65"/>
        <v/>
      </c>
      <c r="B650" s="50" t="str">
        <f t="shared" si="66"/>
        <v/>
      </c>
      <c r="C650" s="50">
        <f t="shared" si="70"/>
        <v>53</v>
      </c>
      <c r="D650" s="50" t="e">
        <f t="shared" si="67"/>
        <v>#VALUE!</v>
      </c>
      <c r="E650" s="54" t="str">
        <f t="shared" si="68"/>
        <v/>
      </c>
      <c r="F650" s="12" t="str">
        <f t="shared" si="69"/>
        <v/>
      </c>
      <c r="G650" s="13"/>
      <c r="H650" s="172"/>
      <c r="I650" s="173"/>
      <c r="J650" s="173"/>
      <c r="K650" s="173"/>
      <c r="L650" s="173"/>
      <c r="M650" s="173"/>
      <c r="N650" s="173"/>
      <c r="O650" s="173"/>
      <c r="P650" s="173"/>
      <c r="Q650" s="173"/>
      <c r="R650" s="173"/>
      <c r="S650" s="173"/>
      <c r="T650" s="173"/>
      <c r="U650" s="173"/>
      <c r="V650" s="173"/>
      <c r="W650" s="173"/>
      <c r="X650" s="173"/>
      <c r="Y650" s="173"/>
      <c r="Z650" s="173"/>
      <c r="AA650" s="174"/>
      <c r="AB650" s="171"/>
      <c r="AC650" s="167" t="str">
        <f t="shared" si="64"/>
        <v/>
      </c>
      <c r="AD650" s="34">
        <f>COUNTIF(Feiertage!$C$3:$C$115,F650)</f>
        <v>0</v>
      </c>
    </row>
    <row r="651" spans="1:30" x14ac:dyDescent="0.2">
      <c r="A651" s="48" t="str">
        <f t="shared" si="65"/>
        <v/>
      </c>
      <c r="B651" s="50" t="str">
        <f t="shared" si="66"/>
        <v/>
      </c>
      <c r="C651" s="50">
        <f t="shared" si="70"/>
        <v>53</v>
      </c>
      <c r="D651" s="50" t="e">
        <f t="shared" si="67"/>
        <v>#VALUE!</v>
      </c>
      <c r="E651" s="54" t="str">
        <f t="shared" si="68"/>
        <v/>
      </c>
      <c r="F651" s="12" t="str">
        <f t="shared" si="69"/>
        <v/>
      </c>
      <c r="G651" s="13"/>
      <c r="H651" s="172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  <c r="Z651" s="173"/>
      <c r="AA651" s="174"/>
      <c r="AB651" s="171"/>
      <c r="AC651" s="167" t="str">
        <f t="shared" si="64"/>
        <v/>
      </c>
      <c r="AD651" s="34">
        <f>COUNTIF(Feiertage!$C$3:$C$115,F651)</f>
        <v>0</v>
      </c>
    </row>
    <row r="652" spans="1:30" x14ac:dyDescent="0.2">
      <c r="A652" s="48" t="str">
        <f t="shared" si="65"/>
        <v/>
      </c>
      <c r="B652" s="50" t="str">
        <f t="shared" si="66"/>
        <v/>
      </c>
      <c r="C652" s="50">
        <f t="shared" si="70"/>
        <v>53</v>
      </c>
      <c r="D652" s="50" t="e">
        <f t="shared" si="67"/>
        <v>#VALUE!</v>
      </c>
      <c r="E652" s="54" t="str">
        <f t="shared" si="68"/>
        <v/>
      </c>
      <c r="F652" s="12" t="str">
        <f t="shared" si="69"/>
        <v/>
      </c>
      <c r="G652" s="13"/>
      <c r="H652" s="172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  <c r="Z652" s="173"/>
      <c r="AA652" s="174"/>
      <c r="AB652" s="171"/>
      <c r="AC652" s="167" t="str">
        <f t="shared" ref="AC652:AC715" si="71">IF(SUM(H652:AA652)=0,"",SUM(H652:AA652))</f>
        <v/>
      </c>
      <c r="AD652" s="34">
        <f>COUNTIF(Feiertage!$C$3:$C$115,F652)</f>
        <v>0</v>
      </c>
    </row>
    <row r="653" spans="1:30" x14ac:dyDescent="0.2">
      <c r="A653" s="48" t="str">
        <f t="shared" ref="A653:A716" si="72">IF(F653="","",(WEEKNUM(F653,2)))</f>
        <v/>
      </c>
      <c r="B653" s="50" t="str">
        <f t="shared" ref="B653:B716" si="73">IF(F653="","",WEEKDAY(F653,2))</f>
        <v/>
      </c>
      <c r="C653" s="50">
        <f t="shared" si="70"/>
        <v>53</v>
      </c>
      <c r="D653" s="50" t="e">
        <f t="shared" ref="D653:D716" si="74">MONTH(E653)</f>
        <v>#VALUE!</v>
      </c>
      <c r="E653" s="54" t="str">
        <f t="shared" ref="E653:E716" si="75">F653</f>
        <v/>
      </c>
      <c r="F653" s="12" t="str">
        <f t="shared" ref="F653:F716" si="76">IF(F652&lt;$G$8,F652+1,"")</f>
        <v/>
      </c>
      <c r="G653" s="13"/>
      <c r="H653" s="172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  <c r="Z653" s="173"/>
      <c r="AA653" s="174"/>
      <c r="AB653" s="171"/>
      <c r="AC653" s="167" t="str">
        <f t="shared" si="71"/>
        <v/>
      </c>
      <c r="AD653" s="34">
        <f>COUNTIF(Feiertage!$C$3:$C$115,F653)</f>
        <v>0</v>
      </c>
    </row>
    <row r="654" spans="1:30" x14ac:dyDescent="0.2">
      <c r="A654" s="48" t="str">
        <f t="shared" si="72"/>
        <v/>
      </c>
      <c r="B654" s="50" t="str">
        <f t="shared" si="73"/>
        <v/>
      </c>
      <c r="C654" s="50">
        <f t="shared" ref="C654:C717" si="77">IF(A654&gt;A653,C653+1,C653)</f>
        <v>53</v>
      </c>
      <c r="D654" s="50" t="e">
        <f t="shared" si="74"/>
        <v>#VALUE!</v>
      </c>
      <c r="E654" s="54" t="str">
        <f t="shared" si="75"/>
        <v/>
      </c>
      <c r="F654" s="12" t="str">
        <f t="shared" si="76"/>
        <v/>
      </c>
      <c r="G654" s="13"/>
      <c r="H654" s="172"/>
      <c r="I654" s="173"/>
      <c r="J654" s="173"/>
      <c r="K654" s="173"/>
      <c r="L654" s="173"/>
      <c r="M654" s="173"/>
      <c r="N654" s="173"/>
      <c r="O654" s="173"/>
      <c r="P654" s="173"/>
      <c r="Q654" s="173"/>
      <c r="R654" s="173"/>
      <c r="S654" s="173"/>
      <c r="T654" s="173"/>
      <c r="U654" s="173"/>
      <c r="V654" s="173"/>
      <c r="W654" s="173"/>
      <c r="X654" s="173"/>
      <c r="Y654" s="173"/>
      <c r="Z654" s="173"/>
      <c r="AA654" s="174"/>
      <c r="AB654" s="171"/>
      <c r="AC654" s="167" t="str">
        <f t="shared" si="71"/>
        <v/>
      </c>
      <c r="AD654" s="34">
        <f>COUNTIF(Feiertage!$C$3:$C$115,F654)</f>
        <v>0</v>
      </c>
    </row>
    <row r="655" spans="1:30" x14ac:dyDescent="0.2">
      <c r="A655" s="48" t="str">
        <f t="shared" si="72"/>
        <v/>
      </c>
      <c r="B655" s="50" t="str">
        <f t="shared" si="73"/>
        <v/>
      </c>
      <c r="C655" s="50">
        <f t="shared" si="77"/>
        <v>53</v>
      </c>
      <c r="D655" s="50" t="e">
        <f t="shared" si="74"/>
        <v>#VALUE!</v>
      </c>
      <c r="E655" s="54" t="str">
        <f t="shared" si="75"/>
        <v/>
      </c>
      <c r="F655" s="12" t="str">
        <f t="shared" si="76"/>
        <v/>
      </c>
      <c r="G655" s="13"/>
      <c r="H655" s="172"/>
      <c r="I655" s="173"/>
      <c r="J655" s="173"/>
      <c r="K655" s="173"/>
      <c r="L655" s="173"/>
      <c r="M655" s="173"/>
      <c r="N655" s="173"/>
      <c r="O655" s="173"/>
      <c r="P655" s="173"/>
      <c r="Q655" s="173"/>
      <c r="R655" s="173"/>
      <c r="S655" s="173"/>
      <c r="T655" s="173"/>
      <c r="U655" s="173"/>
      <c r="V655" s="173"/>
      <c r="W655" s="173"/>
      <c r="X655" s="173"/>
      <c r="Y655" s="173"/>
      <c r="Z655" s="173"/>
      <c r="AA655" s="174"/>
      <c r="AB655" s="171"/>
      <c r="AC655" s="167" t="str">
        <f t="shared" si="71"/>
        <v/>
      </c>
      <c r="AD655" s="34">
        <f>COUNTIF(Feiertage!$C$3:$C$115,F655)</f>
        <v>0</v>
      </c>
    </row>
    <row r="656" spans="1:30" x14ac:dyDescent="0.2">
      <c r="A656" s="48" t="str">
        <f t="shared" si="72"/>
        <v/>
      </c>
      <c r="B656" s="50" t="str">
        <f t="shared" si="73"/>
        <v/>
      </c>
      <c r="C656" s="50">
        <f t="shared" si="77"/>
        <v>53</v>
      </c>
      <c r="D656" s="50" t="e">
        <f t="shared" si="74"/>
        <v>#VALUE!</v>
      </c>
      <c r="E656" s="54" t="str">
        <f t="shared" si="75"/>
        <v/>
      </c>
      <c r="F656" s="12" t="str">
        <f t="shared" si="76"/>
        <v/>
      </c>
      <c r="G656" s="13"/>
      <c r="H656" s="172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  <c r="Z656" s="173"/>
      <c r="AA656" s="174"/>
      <c r="AB656" s="171"/>
      <c r="AC656" s="167" t="str">
        <f t="shared" si="71"/>
        <v/>
      </c>
      <c r="AD656" s="34">
        <f>COUNTIF(Feiertage!$C$3:$C$115,F656)</f>
        <v>0</v>
      </c>
    </row>
    <row r="657" spans="1:30" x14ac:dyDescent="0.2">
      <c r="A657" s="48" t="str">
        <f t="shared" si="72"/>
        <v/>
      </c>
      <c r="B657" s="50" t="str">
        <f t="shared" si="73"/>
        <v/>
      </c>
      <c r="C657" s="50">
        <f t="shared" si="77"/>
        <v>53</v>
      </c>
      <c r="D657" s="50" t="e">
        <f t="shared" si="74"/>
        <v>#VALUE!</v>
      </c>
      <c r="E657" s="54" t="str">
        <f t="shared" si="75"/>
        <v/>
      </c>
      <c r="F657" s="12" t="str">
        <f t="shared" si="76"/>
        <v/>
      </c>
      <c r="G657" s="13"/>
      <c r="H657" s="172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  <c r="Z657" s="173"/>
      <c r="AA657" s="174"/>
      <c r="AB657" s="171"/>
      <c r="AC657" s="167" t="str">
        <f t="shared" si="71"/>
        <v/>
      </c>
      <c r="AD657" s="34">
        <f>COUNTIF(Feiertage!$C$3:$C$115,F657)</f>
        <v>0</v>
      </c>
    </row>
    <row r="658" spans="1:30" x14ac:dyDescent="0.2">
      <c r="A658" s="48" t="str">
        <f t="shared" si="72"/>
        <v/>
      </c>
      <c r="B658" s="50" t="str">
        <f t="shared" si="73"/>
        <v/>
      </c>
      <c r="C658" s="50">
        <f t="shared" si="77"/>
        <v>53</v>
      </c>
      <c r="D658" s="50" t="e">
        <f t="shared" si="74"/>
        <v>#VALUE!</v>
      </c>
      <c r="E658" s="54" t="str">
        <f t="shared" si="75"/>
        <v/>
      </c>
      <c r="F658" s="12" t="str">
        <f t="shared" si="76"/>
        <v/>
      </c>
      <c r="G658" s="13"/>
      <c r="H658" s="172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  <c r="Z658" s="173"/>
      <c r="AA658" s="174"/>
      <c r="AB658" s="171"/>
      <c r="AC658" s="167" t="str">
        <f t="shared" si="71"/>
        <v/>
      </c>
      <c r="AD658" s="34">
        <f>COUNTIF(Feiertage!$C$3:$C$115,F658)</f>
        <v>0</v>
      </c>
    </row>
    <row r="659" spans="1:30" x14ac:dyDescent="0.2">
      <c r="A659" s="48" t="str">
        <f t="shared" si="72"/>
        <v/>
      </c>
      <c r="B659" s="50" t="str">
        <f t="shared" si="73"/>
        <v/>
      </c>
      <c r="C659" s="50">
        <f t="shared" si="77"/>
        <v>53</v>
      </c>
      <c r="D659" s="50" t="e">
        <f t="shared" si="74"/>
        <v>#VALUE!</v>
      </c>
      <c r="E659" s="54" t="str">
        <f t="shared" si="75"/>
        <v/>
      </c>
      <c r="F659" s="12" t="str">
        <f t="shared" si="76"/>
        <v/>
      </c>
      <c r="G659" s="13"/>
      <c r="H659" s="172"/>
      <c r="I659" s="173"/>
      <c r="J659" s="173"/>
      <c r="K659" s="173"/>
      <c r="L659" s="173"/>
      <c r="M659" s="173"/>
      <c r="N659" s="173"/>
      <c r="O659" s="173"/>
      <c r="P659" s="173"/>
      <c r="Q659" s="173"/>
      <c r="R659" s="173"/>
      <c r="S659" s="173"/>
      <c r="T659" s="173"/>
      <c r="U659" s="173"/>
      <c r="V659" s="173"/>
      <c r="W659" s="173"/>
      <c r="X659" s="173"/>
      <c r="Y659" s="173"/>
      <c r="Z659" s="173"/>
      <c r="AA659" s="174"/>
      <c r="AB659" s="171"/>
      <c r="AC659" s="167" t="str">
        <f t="shared" si="71"/>
        <v/>
      </c>
      <c r="AD659" s="34">
        <f>COUNTIF(Feiertage!$C$3:$C$115,F659)</f>
        <v>0</v>
      </c>
    </row>
    <row r="660" spans="1:30" x14ac:dyDescent="0.2">
      <c r="A660" s="48" t="str">
        <f t="shared" si="72"/>
        <v/>
      </c>
      <c r="B660" s="50" t="str">
        <f t="shared" si="73"/>
        <v/>
      </c>
      <c r="C660" s="50">
        <f t="shared" si="77"/>
        <v>53</v>
      </c>
      <c r="D660" s="50" t="e">
        <f t="shared" si="74"/>
        <v>#VALUE!</v>
      </c>
      <c r="E660" s="54" t="str">
        <f t="shared" si="75"/>
        <v/>
      </c>
      <c r="F660" s="12" t="str">
        <f t="shared" si="76"/>
        <v/>
      </c>
      <c r="G660" s="13"/>
      <c r="H660" s="172"/>
      <c r="I660" s="173"/>
      <c r="J660" s="173"/>
      <c r="K660" s="173"/>
      <c r="L660" s="173"/>
      <c r="M660" s="173"/>
      <c r="N660" s="173"/>
      <c r="O660" s="173"/>
      <c r="P660" s="173"/>
      <c r="Q660" s="173"/>
      <c r="R660" s="173"/>
      <c r="S660" s="173"/>
      <c r="T660" s="173"/>
      <c r="U660" s="173"/>
      <c r="V660" s="173"/>
      <c r="W660" s="173"/>
      <c r="X660" s="173"/>
      <c r="Y660" s="173"/>
      <c r="Z660" s="173"/>
      <c r="AA660" s="174"/>
      <c r="AB660" s="171"/>
      <c r="AC660" s="167" t="str">
        <f t="shared" si="71"/>
        <v/>
      </c>
      <c r="AD660" s="34">
        <f>COUNTIF(Feiertage!$C$3:$C$115,F660)</f>
        <v>0</v>
      </c>
    </row>
    <row r="661" spans="1:30" x14ac:dyDescent="0.2">
      <c r="A661" s="48" t="str">
        <f t="shared" si="72"/>
        <v/>
      </c>
      <c r="B661" s="50" t="str">
        <f t="shared" si="73"/>
        <v/>
      </c>
      <c r="C661" s="50">
        <f t="shared" si="77"/>
        <v>53</v>
      </c>
      <c r="D661" s="50" t="e">
        <f t="shared" si="74"/>
        <v>#VALUE!</v>
      </c>
      <c r="E661" s="54" t="str">
        <f t="shared" si="75"/>
        <v/>
      </c>
      <c r="F661" s="12" t="str">
        <f t="shared" si="76"/>
        <v/>
      </c>
      <c r="G661" s="13"/>
      <c r="H661" s="172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  <c r="Z661" s="173"/>
      <c r="AA661" s="174"/>
      <c r="AB661" s="171"/>
      <c r="AC661" s="167" t="str">
        <f t="shared" si="71"/>
        <v/>
      </c>
      <c r="AD661" s="34">
        <f>COUNTIF(Feiertage!$C$3:$C$115,F661)</f>
        <v>0</v>
      </c>
    </row>
    <row r="662" spans="1:30" x14ac:dyDescent="0.2">
      <c r="A662" s="48" t="str">
        <f t="shared" si="72"/>
        <v/>
      </c>
      <c r="B662" s="50" t="str">
        <f t="shared" si="73"/>
        <v/>
      </c>
      <c r="C662" s="50">
        <f t="shared" si="77"/>
        <v>53</v>
      </c>
      <c r="D662" s="50" t="e">
        <f t="shared" si="74"/>
        <v>#VALUE!</v>
      </c>
      <c r="E662" s="54" t="str">
        <f t="shared" si="75"/>
        <v/>
      </c>
      <c r="F662" s="12" t="str">
        <f t="shared" si="76"/>
        <v/>
      </c>
      <c r="G662" s="13"/>
      <c r="H662" s="172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  <c r="Z662" s="173"/>
      <c r="AA662" s="174"/>
      <c r="AB662" s="171"/>
      <c r="AC662" s="167" t="str">
        <f t="shared" si="71"/>
        <v/>
      </c>
      <c r="AD662" s="34">
        <f>COUNTIF(Feiertage!$C$3:$C$115,F662)</f>
        <v>0</v>
      </c>
    </row>
    <row r="663" spans="1:30" x14ac:dyDescent="0.2">
      <c r="A663" s="48" t="str">
        <f t="shared" si="72"/>
        <v/>
      </c>
      <c r="B663" s="50" t="str">
        <f t="shared" si="73"/>
        <v/>
      </c>
      <c r="C663" s="50">
        <f t="shared" si="77"/>
        <v>53</v>
      </c>
      <c r="D663" s="50" t="e">
        <f t="shared" si="74"/>
        <v>#VALUE!</v>
      </c>
      <c r="E663" s="54" t="str">
        <f t="shared" si="75"/>
        <v/>
      </c>
      <c r="F663" s="12" t="str">
        <f t="shared" si="76"/>
        <v/>
      </c>
      <c r="G663" s="13"/>
      <c r="H663" s="172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  <c r="Z663" s="173"/>
      <c r="AA663" s="174"/>
      <c r="AB663" s="171"/>
      <c r="AC663" s="167" t="str">
        <f t="shared" si="71"/>
        <v/>
      </c>
      <c r="AD663" s="34">
        <f>COUNTIF(Feiertage!$C$3:$C$115,F663)</f>
        <v>0</v>
      </c>
    </row>
    <row r="664" spans="1:30" x14ac:dyDescent="0.2">
      <c r="A664" s="48" t="str">
        <f t="shared" si="72"/>
        <v/>
      </c>
      <c r="B664" s="50" t="str">
        <f t="shared" si="73"/>
        <v/>
      </c>
      <c r="C664" s="50">
        <f t="shared" si="77"/>
        <v>53</v>
      </c>
      <c r="D664" s="50" t="e">
        <f t="shared" si="74"/>
        <v>#VALUE!</v>
      </c>
      <c r="E664" s="54" t="str">
        <f t="shared" si="75"/>
        <v/>
      </c>
      <c r="F664" s="12" t="str">
        <f t="shared" si="76"/>
        <v/>
      </c>
      <c r="G664" s="13"/>
      <c r="H664" s="172"/>
      <c r="I664" s="173"/>
      <c r="J664" s="173"/>
      <c r="K664" s="173"/>
      <c r="L664" s="173"/>
      <c r="M664" s="173"/>
      <c r="N664" s="173"/>
      <c r="O664" s="173"/>
      <c r="P664" s="173"/>
      <c r="Q664" s="173"/>
      <c r="R664" s="173"/>
      <c r="S664" s="173"/>
      <c r="T664" s="173"/>
      <c r="U664" s="173"/>
      <c r="V664" s="173"/>
      <c r="W664" s="173"/>
      <c r="X664" s="173"/>
      <c r="Y664" s="173"/>
      <c r="Z664" s="173"/>
      <c r="AA664" s="174"/>
      <c r="AB664" s="171"/>
      <c r="AC664" s="167" t="str">
        <f t="shared" si="71"/>
        <v/>
      </c>
      <c r="AD664" s="34">
        <f>COUNTIF(Feiertage!$C$3:$C$115,F664)</f>
        <v>0</v>
      </c>
    </row>
    <row r="665" spans="1:30" x14ac:dyDescent="0.2">
      <c r="A665" s="48" t="str">
        <f t="shared" si="72"/>
        <v/>
      </c>
      <c r="B665" s="50" t="str">
        <f t="shared" si="73"/>
        <v/>
      </c>
      <c r="C665" s="50">
        <f t="shared" si="77"/>
        <v>53</v>
      </c>
      <c r="D665" s="50" t="e">
        <f t="shared" si="74"/>
        <v>#VALUE!</v>
      </c>
      <c r="E665" s="54" t="str">
        <f t="shared" si="75"/>
        <v/>
      </c>
      <c r="F665" s="12" t="str">
        <f t="shared" si="76"/>
        <v/>
      </c>
      <c r="G665" s="13"/>
      <c r="H665" s="172"/>
      <c r="I665" s="173"/>
      <c r="J665" s="173"/>
      <c r="K665" s="173"/>
      <c r="L665" s="173"/>
      <c r="M665" s="173"/>
      <c r="N665" s="173"/>
      <c r="O665" s="173"/>
      <c r="P665" s="173"/>
      <c r="Q665" s="173"/>
      <c r="R665" s="173"/>
      <c r="S665" s="173"/>
      <c r="T665" s="173"/>
      <c r="U665" s="173"/>
      <c r="V665" s="173"/>
      <c r="W665" s="173"/>
      <c r="X665" s="173"/>
      <c r="Y665" s="173"/>
      <c r="Z665" s="173"/>
      <c r="AA665" s="174"/>
      <c r="AB665" s="171"/>
      <c r="AC665" s="167" t="str">
        <f t="shared" si="71"/>
        <v/>
      </c>
      <c r="AD665" s="34">
        <f>COUNTIF(Feiertage!$C$3:$C$115,F665)</f>
        <v>0</v>
      </c>
    </row>
    <row r="666" spans="1:30" x14ac:dyDescent="0.2">
      <c r="A666" s="48" t="str">
        <f t="shared" si="72"/>
        <v/>
      </c>
      <c r="B666" s="50" t="str">
        <f t="shared" si="73"/>
        <v/>
      </c>
      <c r="C666" s="50">
        <f t="shared" si="77"/>
        <v>53</v>
      </c>
      <c r="D666" s="50" t="e">
        <f t="shared" si="74"/>
        <v>#VALUE!</v>
      </c>
      <c r="E666" s="54" t="str">
        <f t="shared" si="75"/>
        <v/>
      </c>
      <c r="F666" s="12" t="str">
        <f t="shared" si="76"/>
        <v/>
      </c>
      <c r="G666" s="13"/>
      <c r="H666" s="172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  <c r="Z666" s="173"/>
      <c r="AA666" s="174"/>
      <c r="AB666" s="171"/>
      <c r="AC666" s="167" t="str">
        <f t="shared" si="71"/>
        <v/>
      </c>
      <c r="AD666" s="34">
        <f>COUNTIF(Feiertage!$C$3:$C$115,F666)</f>
        <v>0</v>
      </c>
    </row>
    <row r="667" spans="1:30" x14ac:dyDescent="0.2">
      <c r="A667" s="48" t="str">
        <f t="shared" si="72"/>
        <v/>
      </c>
      <c r="B667" s="50" t="str">
        <f t="shared" si="73"/>
        <v/>
      </c>
      <c r="C667" s="50">
        <f t="shared" si="77"/>
        <v>53</v>
      </c>
      <c r="D667" s="50" t="e">
        <f t="shared" si="74"/>
        <v>#VALUE!</v>
      </c>
      <c r="E667" s="54" t="str">
        <f t="shared" si="75"/>
        <v/>
      </c>
      <c r="F667" s="12" t="str">
        <f t="shared" si="76"/>
        <v/>
      </c>
      <c r="G667" s="13"/>
      <c r="H667" s="172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  <c r="Z667" s="173"/>
      <c r="AA667" s="174"/>
      <c r="AB667" s="171"/>
      <c r="AC667" s="167" t="str">
        <f t="shared" si="71"/>
        <v/>
      </c>
      <c r="AD667" s="34">
        <f>COUNTIF(Feiertage!$C$3:$C$115,F667)</f>
        <v>0</v>
      </c>
    </row>
    <row r="668" spans="1:30" x14ac:dyDescent="0.2">
      <c r="A668" s="48" t="str">
        <f t="shared" si="72"/>
        <v/>
      </c>
      <c r="B668" s="50" t="str">
        <f t="shared" si="73"/>
        <v/>
      </c>
      <c r="C668" s="50">
        <f t="shared" si="77"/>
        <v>53</v>
      </c>
      <c r="D668" s="50" t="e">
        <f t="shared" si="74"/>
        <v>#VALUE!</v>
      </c>
      <c r="E668" s="54" t="str">
        <f t="shared" si="75"/>
        <v/>
      </c>
      <c r="F668" s="12" t="str">
        <f t="shared" si="76"/>
        <v/>
      </c>
      <c r="G668" s="13"/>
      <c r="H668" s="172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  <c r="Z668" s="173"/>
      <c r="AA668" s="174"/>
      <c r="AB668" s="171"/>
      <c r="AC668" s="167" t="str">
        <f t="shared" si="71"/>
        <v/>
      </c>
      <c r="AD668" s="34">
        <f>COUNTIF(Feiertage!$C$3:$C$115,F668)</f>
        <v>0</v>
      </c>
    </row>
    <row r="669" spans="1:30" x14ac:dyDescent="0.2">
      <c r="A669" s="48" t="str">
        <f t="shared" si="72"/>
        <v/>
      </c>
      <c r="B669" s="50" t="str">
        <f t="shared" si="73"/>
        <v/>
      </c>
      <c r="C669" s="50">
        <f t="shared" si="77"/>
        <v>53</v>
      </c>
      <c r="D669" s="50" t="e">
        <f t="shared" si="74"/>
        <v>#VALUE!</v>
      </c>
      <c r="E669" s="54" t="str">
        <f t="shared" si="75"/>
        <v/>
      </c>
      <c r="F669" s="12" t="str">
        <f t="shared" si="76"/>
        <v/>
      </c>
      <c r="G669" s="13"/>
      <c r="H669" s="172"/>
      <c r="I669" s="173"/>
      <c r="J669" s="173"/>
      <c r="K669" s="173"/>
      <c r="L669" s="173"/>
      <c r="M669" s="173"/>
      <c r="N669" s="173"/>
      <c r="O669" s="173"/>
      <c r="P669" s="173"/>
      <c r="Q669" s="173"/>
      <c r="R669" s="173"/>
      <c r="S669" s="173"/>
      <c r="T669" s="173"/>
      <c r="U669" s="173"/>
      <c r="V669" s="173"/>
      <c r="W669" s="173"/>
      <c r="X669" s="173"/>
      <c r="Y669" s="173"/>
      <c r="Z669" s="173"/>
      <c r="AA669" s="174"/>
      <c r="AB669" s="171"/>
      <c r="AC669" s="167" t="str">
        <f t="shared" si="71"/>
        <v/>
      </c>
      <c r="AD669" s="34">
        <f>COUNTIF(Feiertage!$C$3:$C$115,F669)</f>
        <v>0</v>
      </c>
    </row>
    <row r="670" spans="1:30" x14ac:dyDescent="0.2">
      <c r="A670" s="48" t="str">
        <f t="shared" si="72"/>
        <v/>
      </c>
      <c r="B670" s="50" t="str">
        <f t="shared" si="73"/>
        <v/>
      </c>
      <c r="C670" s="50">
        <f t="shared" si="77"/>
        <v>53</v>
      </c>
      <c r="D670" s="50" t="e">
        <f t="shared" si="74"/>
        <v>#VALUE!</v>
      </c>
      <c r="E670" s="54" t="str">
        <f t="shared" si="75"/>
        <v/>
      </c>
      <c r="F670" s="12" t="str">
        <f t="shared" si="76"/>
        <v/>
      </c>
      <c r="G670" s="13"/>
      <c r="H670" s="172"/>
      <c r="I670" s="173"/>
      <c r="J670" s="173"/>
      <c r="K670" s="173"/>
      <c r="L670" s="173"/>
      <c r="M670" s="173"/>
      <c r="N670" s="173"/>
      <c r="O670" s="173"/>
      <c r="P670" s="173"/>
      <c r="Q670" s="173"/>
      <c r="R670" s="173"/>
      <c r="S670" s="173"/>
      <c r="T670" s="173"/>
      <c r="U670" s="173"/>
      <c r="V670" s="173"/>
      <c r="W670" s="173"/>
      <c r="X670" s="173"/>
      <c r="Y670" s="173"/>
      <c r="Z670" s="173"/>
      <c r="AA670" s="174"/>
      <c r="AB670" s="171"/>
      <c r="AC670" s="167" t="str">
        <f t="shared" si="71"/>
        <v/>
      </c>
      <c r="AD670" s="34">
        <f>COUNTIF(Feiertage!$C$3:$C$115,F670)</f>
        <v>0</v>
      </c>
    </row>
    <row r="671" spans="1:30" x14ac:dyDescent="0.2">
      <c r="A671" s="48" t="str">
        <f t="shared" si="72"/>
        <v/>
      </c>
      <c r="B671" s="50" t="str">
        <f t="shared" si="73"/>
        <v/>
      </c>
      <c r="C671" s="50">
        <f t="shared" si="77"/>
        <v>53</v>
      </c>
      <c r="D671" s="50" t="e">
        <f t="shared" si="74"/>
        <v>#VALUE!</v>
      </c>
      <c r="E671" s="54" t="str">
        <f t="shared" si="75"/>
        <v/>
      </c>
      <c r="F671" s="12" t="str">
        <f t="shared" si="76"/>
        <v/>
      </c>
      <c r="G671" s="13"/>
      <c r="H671" s="172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  <c r="Z671" s="173"/>
      <c r="AA671" s="174"/>
      <c r="AB671" s="171"/>
      <c r="AC671" s="167" t="str">
        <f t="shared" si="71"/>
        <v/>
      </c>
      <c r="AD671" s="34">
        <f>COUNTIF(Feiertage!$C$3:$C$115,F671)</f>
        <v>0</v>
      </c>
    </row>
    <row r="672" spans="1:30" x14ac:dyDescent="0.2">
      <c r="A672" s="48" t="str">
        <f t="shared" si="72"/>
        <v/>
      </c>
      <c r="B672" s="50" t="str">
        <f t="shared" si="73"/>
        <v/>
      </c>
      <c r="C672" s="50">
        <f t="shared" si="77"/>
        <v>53</v>
      </c>
      <c r="D672" s="50" t="e">
        <f t="shared" si="74"/>
        <v>#VALUE!</v>
      </c>
      <c r="E672" s="54" t="str">
        <f t="shared" si="75"/>
        <v/>
      </c>
      <c r="F672" s="12" t="str">
        <f t="shared" si="76"/>
        <v/>
      </c>
      <c r="G672" s="13"/>
      <c r="H672" s="172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  <c r="Z672" s="173"/>
      <c r="AA672" s="174"/>
      <c r="AB672" s="171"/>
      <c r="AC672" s="167" t="str">
        <f t="shared" si="71"/>
        <v/>
      </c>
      <c r="AD672" s="34">
        <f>COUNTIF(Feiertage!$C$3:$C$115,F672)</f>
        <v>0</v>
      </c>
    </row>
    <row r="673" spans="1:30" x14ac:dyDescent="0.2">
      <c r="A673" s="48" t="str">
        <f t="shared" si="72"/>
        <v/>
      </c>
      <c r="B673" s="50" t="str">
        <f t="shared" si="73"/>
        <v/>
      </c>
      <c r="C673" s="50">
        <f t="shared" si="77"/>
        <v>53</v>
      </c>
      <c r="D673" s="50" t="e">
        <f t="shared" si="74"/>
        <v>#VALUE!</v>
      </c>
      <c r="E673" s="54" t="str">
        <f t="shared" si="75"/>
        <v/>
      </c>
      <c r="F673" s="12" t="str">
        <f t="shared" si="76"/>
        <v/>
      </c>
      <c r="G673" s="13"/>
      <c r="H673" s="172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  <c r="Z673" s="173"/>
      <c r="AA673" s="174"/>
      <c r="AB673" s="171"/>
      <c r="AC673" s="167" t="str">
        <f t="shared" si="71"/>
        <v/>
      </c>
      <c r="AD673" s="34">
        <f>COUNTIF(Feiertage!$C$3:$C$115,F673)</f>
        <v>0</v>
      </c>
    </row>
    <row r="674" spans="1:30" x14ac:dyDescent="0.2">
      <c r="A674" s="48" t="str">
        <f t="shared" si="72"/>
        <v/>
      </c>
      <c r="B674" s="50" t="str">
        <f t="shared" si="73"/>
        <v/>
      </c>
      <c r="C674" s="50">
        <f t="shared" si="77"/>
        <v>53</v>
      </c>
      <c r="D674" s="50" t="e">
        <f t="shared" si="74"/>
        <v>#VALUE!</v>
      </c>
      <c r="E674" s="54" t="str">
        <f t="shared" si="75"/>
        <v/>
      </c>
      <c r="F674" s="12" t="str">
        <f t="shared" si="76"/>
        <v/>
      </c>
      <c r="G674" s="13"/>
      <c r="H674" s="172"/>
      <c r="I674" s="173"/>
      <c r="J674" s="173"/>
      <c r="K674" s="173"/>
      <c r="L674" s="173"/>
      <c r="M674" s="173"/>
      <c r="N674" s="173"/>
      <c r="O674" s="173"/>
      <c r="P674" s="173"/>
      <c r="Q674" s="173"/>
      <c r="R674" s="173"/>
      <c r="S674" s="173"/>
      <c r="T674" s="173"/>
      <c r="U674" s="173"/>
      <c r="V674" s="173"/>
      <c r="W674" s="173"/>
      <c r="X674" s="173"/>
      <c r="Y674" s="173"/>
      <c r="Z674" s="173"/>
      <c r="AA674" s="174"/>
      <c r="AB674" s="171"/>
      <c r="AC674" s="167" t="str">
        <f t="shared" si="71"/>
        <v/>
      </c>
      <c r="AD674" s="34">
        <f>COUNTIF(Feiertage!$C$3:$C$115,F674)</f>
        <v>0</v>
      </c>
    </row>
    <row r="675" spans="1:30" x14ac:dyDescent="0.2">
      <c r="A675" s="48" t="str">
        <f t="shared" si="72"/>
        <v/>
      </c>
      <c r="B675" s="50" t="str">
        <f t="shared" si="73"/>
        <v/>
      </c>
      <c r="C675" s="50">
        <f t="shared" si="77"/>
        <v>53</v>
      </c>
      <c r="D675" s="50" t="e">
        <f t="shared" si="74"/>
        <v>#VALUE!</v>
      </c>
      <c r="E675" s="54" t="str">
        <f t="shared" si="75"/>
        <v/>
      </c>
      <c r="F675" s="12" t="str">
        <f t="shared" si="76"/>
        <v/>
      </c>
      <c r="G675" s="13"/>
      <c r="H675" s="172"/>
      <c r="I675" s="173"/>
      <c r="J675" s="173"/>
      <c r="K675" s="173"/>
      <c r="L675" s="173"/>
      <c r="M675" s="173"/>
      <c r="N675" s="173"/>
      <c r="O675" s="173"/>
      <c r="P675" s="173"/>
      <c r="Q675" s="173"/>
      <c r="R675" s="173"/>
      <c r="S675" s="173"/>
      <c r="T675" s="173"/>
      <c r="U675" s="173"/>
      <c r="V675" s="173"/>
      <c r="W675" s="173"/>
      <c r="X675" s="173"/>
      <c r="Y675" s="173"/>
      <c r="Z675" s="173"/>
      <c r="AA675" s="174"/>
      <c r="AB675" s="171"/>
      <c r="AC675" s="167" t="str">
        <f t="shared" si="71"/>
        <v/>
      </c>
      <c r="AD675" s="34">
        <f>COUNTIF(Feiertage!$C$3:$C$115,F675)</f>
        <v>0</v>
      </c>
    </row>
    <row r="676" spans="1:30" x14ac:dyDescent="0.2">
      <c r="A676" s="48" t="str">
        <f t="shared" si="72"/>
        <v/>
      </c>
      <c r="B676" s="50" t="str">
        <f t="shared" si="73"/>
        <v/>
      </c>
      <c r="C676" s="50">
        <f t="shared" si="77"/>
        <v>53</v>
      </c>
      <c r="D676" s="50" t="e">
        <f t="shared" si="74"/>
        <v>#VALUE!</v>
      </c>
      <c r="E676" s="54" t="str">
        <f t="shared" si="75"/>
        <v/>
      </c>
      <c r="F676" s="12" t="str">
        <f t="shared" si="76"/>
        <v/>
      </c>
      <c r="G676" s="13"/>
      <c r="H676" s="172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  <c r="Z676" s="173"/>
      <c r="AA676" s="174"/>
      <c r="AB676" s="171"/>
      <c r="AC676" s="167" t="str">
        <f t="shared" si="71"/>
        <v/>
      </c>
      <c r="AD676" s="34">
        <f>COUNTIF(Feiertage!$C$3:$C$115,F676)</f>
        <v>0</v>
      </c>
    </row>
    <row r="677" spans="1:30" x14ac:dyDescent="0.2">
      <c r="A677" s="48" t="str">
        <f t="shared" si="72"/>
        <v/>
      </c>
      <c r="B677" s="50" t="str">
        <f t="shared" si="73"/>
        <v/>
      </c>
      <c r="C677" s="50">
        <f t="shared" si="77"/>
        <v>53</v>
      </c>
      <c r="D677" s="50" t="e">
        <f t="shared" si="74"/>
        <v>#VALUE!</v>
      </c>
      <c r="E677" s="54" t="str">
        <f t="shared" si="75"/>
        <v/>
      </c>
      <c r="F677" s="12" t="str">
        <f t="shared" si="76"/>
        <v/>
      </c>
      <c r="G677" s="13"/>
      <c r="H677" s="172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  <c r="Z677" s="173"/>
      <c r="AA677" s="174"/>
      <c r="AB677" s="171"/>
      <c r="AC677" s="167" t="str">
        <f t="shared" si="71"/>
        <v/>
      </c>
      <c r="AD677" s="34">
        <f>COUNTIF(Feiertage!$C$3:$C$115,F677)</f>
        <v>0</v>
      </c>
    </row>
    <row r="678" spans="1:30" x14ac:dyDescent="0.2">
      <c r="A678" s="48" t="str">
        <f t="shared" si="72"/>
        <v/>
      </c>
      <c r="B678" s="50" t="str">
        <f t="shared" si="73"/>
        <v/>
      </c>
      <c r="C678" s="50">
        <f t="shared" si="77"/>
        <v>53</v>
      </c>
      <c r="D678" s="50" t="e">
        <f t="shared" si="74"/>
        <v>#VALUE!</v>
      </c>
      <c r="E678" s="54" t="str">
        <f t="shared" si="75"/>
        <v/>
      </c>
      <c r="F678" s="12" t="str">
        <f t="shared" si="76"/>
        <v/>
      </c>
      <c r="G678" s="13"/>
      <c r="H678" s="172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  <c r="Z678" s="173"/>
      <c r="AA678" s="174"/>
      <c r="AB678" s="171"/>
      <c r="AC678" s="167" t="str">
        <f t="shared" si="71"/>
        <v/>
      </c>
      <c r="AD678" s="34">
        <f>COUNTIF(Feiertage!$C$3:$C$115,F678)</f>
        <v>0</v>
      </c>
    </row>
    <row r="679" spans="1:30" x14ac:dyDescent="0.2">
      <c r="A679" s="48" t="str">
        <f t="shared" si="72"/>
        <v/>
      </c>
      <c r="B679" s="50" t="str">
        <f t="shared" si="73"/>
        <v/>
      </c>
      <c r="C679" s="50">
        <f t="shared" si="77"/>
        <v>53</v>
      </c>
      <c r="D679" s="50" t="e">
        <f t="shared" si="74"/>
        <v>#VALUE!</v>
      </c>
      <c r="E679" s="54" t="str">
        <f t="shared" si="75"/>
        <v/>
      </c>
      <c r="F679" s="12" t="str">
        <f t="shared" si="76"/>
        <v/>
      </c>
      <c r="G679" s="13"/>
      <c r="H679" s="172"/>
      <c r="I679" s="173"/>
      <c r="J679" s="173"/>
      <c r="K679" s="173"/>
      <c r="L679" s="173"/>
      <c r="M679" s="173"/>
      <c r="N679" s="173"/>
      <c r="O679" s="173"/>
      <c r="P679" s="173"/>
      <c r="Q679" s="173"/>
      <c r="R679" s="173"/>
      <c r="S679" s="173"/>
      <c r="T679" s="173"/>
      <c r="U679" s="173"/>
      <c r="V679" s="173"/>
      <c r="W679" s="173"/>
      <c r="X679" s="173"/>
      <c r="Y679" s="173"/>
      <c r="Z679" s="173"/>
      <c r="AA679" s="174"/>
      <c r="AB679" s="171"/>
      <c r="AC679" s="167" t="str">
        <f t="shared" si="71"/>
        <v/>
      </c>
      <c r="AD679" s="34">
        <f>COUNTIF(Feiertage!$C$3:$C$115,F679)</f>
        <v>0</v>
      </c>
    </row>
    <row r="680" spans="1:30" x14ac:dyDescent="0.2">
      <c r="A680" s="48" t="str">
        <f t="shared" si="72"/>
        <v/>
      </c>
      <c r="B680" s="50" t="str">
        <f t="shared" si="73"/>
        <v/>
      </c>
      <c r="C680" s="50">
        <f t="shared" si="77"/>
        <v>53</v>
      </c>
      <c r="D680" s="50" t="e">
        <f t="shared" si="74"/>
        <v>#VALUE!</v>
      </c>
      <c r="E680" s="54" t="str">
        <f t="shared" si="75"/>
        <v/>
      </c>
      <c r="F680" s="12" t="str">
        <f t="shared" si="76"/>
        <v/>
      </c>
      <c r="G680" s="13"/>
      <c r="H680" s="172"/>
      <c r="I680" s="173"/>
      <c r="J680" s="173"/>
      <c r="K680" s="173"/>
      <c r="L680" s="173"/>
      <c r="M680" s="173"/>
      <c r="N680" s="173"/>
      <c r="O680" s="173"/>
      <c r="P680" s="173"/>
      <c r="Q680" s="173"/>
      <c r="R680" s="173"/>
      <c r="S680" s="173"/>
      <c r="T680" s="173"/>
      <c r="U680" s="173"/>
      <c r="V680" s="173"/>
      <c r="W680" s="173"/>
      <c r="X680" s="173"/>
      <c r="Y680" s="173"/>
      <c r="Z680" s="173"/>
      <c r="AA680" s="174"/>
      <c r="AB680" s="171"/>
      <c r="AC680" s="167" t="str">
        <f t="shared" si="71"/>
        <v/>
      </c>
      <c r="AD680" s="34">
        <f>COUNTIF(Feiertage!$C$3:$C$115,F680)</f>
        <v>0</v>
      </c>
    </row>
    <row r="681" spans="1:30" x14ac:dyDescent="0.2">
      <c r="A681" s="48" t="str">
        <f t="shared" si="72"/>
        <v/>
      </c>
      <c r="B681" s="50" t="str">
        <f t="shared" si="73"/>
        <v/>
      </c>
      <c r="C681" s="50">
        <f t="shared" si="77"/>
        <v>53</v>
      </c>
      <c r="D681" s="50" t="e">
        <f t="shared" si="74"/>
        <v>#VALUE!</v>
      </c>
      <c r="E681" s="54" t="str">
        <f t="shared" si="75"/>
        <v/>
      </c>
      <c r="F681" s="12" t="str">
        <f t="shared" si="76"/>
        <v/>
      </c>
      <c r="G681" s="13"/>
      <c r="H681" s="172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  <c r="Z681" s="173"/>
      <c r="AA681" s="174"/>
      <c r="AB681" s="171"/>
      <c r="AC681" s="167" t="str">
        <f t="shared" si="71"/>
        <v/>
      </c>
      <c r="AD681" s="34">
        <f>COUNTIF(Feiertage!$C$3:$C$115,F681)</f>
        <v>0</v>
      </c>
    </row>
    <row r="682" spans="1:30" x14ac:dyDescent="0.2">
      <c r="A682" s="48" t="str">
        <f t="shared" si="72"/>
        <v/>
      </c>
      <c r="B682" s="50" t="str">
        <f t="shared" si="73"/>
        <v/>
      </c>
      <c r="C682" s="50">
        <f t="shared" si="77"/>
        <v>53</v>
      </c>
      <c r="D682" s="50" t="e">
        <f t="shared" si="74"/>
        <v>#VALUE!</v>
      </c>
      <c r="E682" s="54" t="str">
        <f t="shared" si="75"/>
        <v/>
      </c>
      <c r="F682" s="12" t="str">
        <f t="shared" si="76"/>
        <v/>
      </c>
      <c r="G682" s="13"/>
      <c r="H682" s="172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  <c r="Z682" s="173"/>
      <c r="AA682" s="174"/>
      <c r="AB682" s="171"/>
      <c r="AC682" s="167" t="str">
        <f t="shared" si="71"/>
        <v/>
      </c>
      <c r="AD682" s="34">
        <f>COUNTIF(Feiertage!$C$3:$C$115,F682)</f>
        <v>0</v>
      </c>
    </row>
    <row r="683" spans="1:30" x14ac:dyDescent="0.2">
      <c r="A683" s="48" t="str">
        <f t="shared" si="72"/>
        <v/>
      </c>
      <c r="B683" s="50" t="str">
        <f t="shared" si="73"/>
        <v/>
      </c>
      <c r="C683" s="50">
        <f t="shared" si="77"/>
        <v>53</v>
      </c>
      <c r="D683" s="50" t="e">
        <f t="shared" si="74"/>
        <v>#VALUE!</v>
      </c>
      <c r="E683" s="54" t="str">
        <f t="shared" si="75"/>
        <v/>
      </c>
      <c r="F683" s="12" t="str">
        <f t="shared" si="76"/>
        <v/>
      </c>
      <c r="G683" s="13"/>
      <c r="H683" s="172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  <c r="Z683" s="173"/>
      <c r="AA683" s="174"/>
      <c r="AB683" s="171"/>
      <c r="AC683" s="167" t="str">
        <f t="shared" si="71"/>
        <v/>
      </c>
      <c r="AD683" s="34">
        <f>COUNTIF(Feiertage!$C$3:$C$115,F683)</f>
        <v>0</v>
      </c>
    </row>
    <row r="684" spans="1:30" x14ac:dyDescent="0.2">
      <c r="A684" s="48" t="str">
        <f t="shared" si="72"/>
        <v/>
      </c>
      <c r="B684" s="50" t="str">
        <f t="shared" si="73"/>
        <v/>
      </c>
      <c r="C684" s="50">
        <f t="shared" si="77"/>
        <v>53</v>
      </c>
      <c r="D684" s="50" t="e">
        <f t="shared" si="74"/>
        <v>#VALUE!</v>
      </c>
      <c r="E684" s="54" t="str">
        <f t="shared" si="75"/>
        <v/>
      </c>
      <c r="F684" s="12" t="str">
        <f t="shared" si="76"/>
        <v/>
      </c>
      <c r="G684" s="13"/>
      <c r="H684" s="172"/>
      <c r="I684" s="173"/>
      <c r="J684" s="173"/>
      <c r="K684" s="173"/>
      <c r="L684" s="173"/>
      <c r="M684" s="173"/>
      <c r="N684" s="173"/>
      <c r="O684" s="173"/>
      <c r="P684" s="173"/>
      <c r="Q684" s="173"/>
      <c r="R684" s="173"/>
      <c r="S684" s="173"/>
      <c r="T684" s="173"/>
      <c r="U684" s="173"/>
      <c r="V684" s="173"/>
      <c r="W684" s="173"/>
      <c r="X684" s="173"/>
      <c r="Y684" s="173"/>
      <c r="Z684" s="173"/>
      <c r="AA684" s="174"/>
      <c r="AB684" s="171"/>
      <c r="AC684" s="167" t="str">
        <f t="shared" si="71"/>
        <v/>
      </c>
      <c r="AD684" s="34">
        <f>COUNTIF(Feiertage!$C$3:$C$115,F684)</f>
        <v>0</v>
      </c>
    </row>
    <row r="685" spans="1:30" x14ac:dyDescent="0.2">
      <c r="A685" s="48" t="str">
        <f t="shared" si="72"/>
        <v/>
      </c>
      <c r="B685" s="50" t="str">
        <f t="shared" si="73"/>
        <v/>
      </c>
      <c r="C685" s="50">
        <f t="shared" si="77"/>
        <v>53</v>
      </c>
      <c r="D685" s="50" t="e">
        <f t="shared" si="74"/>
        <v>#VALUE!</v>
      </c>
      <c r="E685" s="54" t="str">
        <f t="shared" si="75"/>
        <v/>
      </c>
      <c r="F685" s="12" t="str">
        <f t="shared" si="76"/>
        <v/>
      </c>
      <c r="G685" s="13"/>
      <c r="H685" s="172"/>
      <c r="I685" s="173"/>
      <c r="J685" s="173"/>
      <c r="K685" s="173"/>
      <c r="L685" s="173"/>
      <c r="M685" s="173"/>
      <c r="N685" s="173"/>
      <c r="O685" s="173"/>
      <c r="P685" s="173"/>
      <c r="Q685" s="173"/>
      <c r="R685" s="173"/>
      <c r="S685" s="173"/>
      <c r="T685" s="173"/>
      <c r="U685" s="173"/>
      <c r="V685" s="173"/>
      <c r="W685" s="173"/>
      <c r="X685" s="173"/>
      <c r="Y685" s="173"/>
      <c r="Z685" s="173"/>
      <c r="AA685" s="174"/>
      <c r="AB685" s="171"/>
      <c r="AC685" s="167" t="str">
        <f t="shared" si="71"/>
        <v/>
      </c>
      <c r="AD685" s="34">
        <f>COUNTIF(Feiertage!$C$3:$C$115,F685)</f>
        <v>0</v>
      </c>
    </row>
    <row r="686" spans="1:30" x14ac:dyDescent="0.2">
      <c r="A686" s="48" t="str">
        <f t="shared" si="72"/>
        <v/>
      </c>
      <c r="B686" s="50" t="str">
        <f t="shared" si="73"/>
        <v/>
      </c>
      <c r="C686" s="50">
        <f t="shared" si="77"/>
        <v>53</v>
      </c>
      <c r="D686" s="50" t="e">
        <f t="shared" si="74"/>
        <v>#VALUE!</v>
      </c>
      <c r="E686" s="54" t="str">
        <f t="shared" si="75"/>
        <v/>
      </c>
      <c r="F686" s="12" t="str">
        <f t="shared" si="76"/>
        <v/>
      </c>
      <c r="G686" s="13"/>
      <c r="H686" s="172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  <c r="Z686" s="173"/>
      <c r="AA686" s="174"/>
      <c r="AB686" s="171"/>
      <c r="AC686" s="167" t="str">
        <f t="shared" si="71"/>
        <v/>
      </c>
      <c r="AD686" s="34">
        <f>COUNTIF(Feiertage!$C$3:$C$115,F686)</f>
        <v>0</v>
      </c>
    </row>
    <row r="687" spans="1:30" x14ac:dyDescent="0.2">
      <c r="A687" s="48" t="str">
        <f t="shared" si="72"/>
        <v/>
      </c>
      <c r="B687" s="50" t="str">
        <f t="shared" si="73"/>
        <v/>
      </c>
      <c r="C687" s="50">
        <f t="shared" si="77"/>
        <v>53</v>
      </c>
      <c r="D687" s="50" t="e">
        <f t="shared" si="74"/>
        <v>#VALUE!</v>
      </c>
      <c r="E687" s="54" t="str">
        <f t="shared" si="75"/>
        <v/>
      </c>
      <c r="F687" s="12" t="str">
        <f t="shared" si="76"/>
        <v/>
      </c>
      <c r="G687" s="13"/>
      <c r="H687" s="172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  <c r="Z687" s="173"/>
      <c r="AA687" s="174"/>
      <c r="AB687" s="171"/>
      <c r="AC687" s="167" t="str">
        <f t="shared" si="71"/>
        <v/>
      </c>
      <c r="AD687" s="34">
        <f>COUNTIF(Feiertage!$C$3:$C$115,F687)</f>
        <v>0</v>
      </c>
    </row>
    <row r="688" spans="1:30" x14ac:dyDescent="0.2">
      <c r="A688" s="48" t="str">
        <f t="shared" si="72"/>
        <v/>
      </c>
      <c r="B688" s="50" t="str">
        <f t="shared" si="73"/>
        <v/>
      </c>
      <c r="C688" s="50">
        <f t="shared" si="77"/>
        <v>53</v>
      </c>
      <c r="D688" s="50" t="e">
        <f t="shared" si="74"/>
        <v>#VALUE!</v>
      </c>
      <c r="E688" s="54" t="str">
        <f t="shared" si="75"/>
        <v/>
      </c>
      <c r="F688" s="12" t="str">
        <f t="shared" si="76"/>
        <v/>
      </c>
      <c r="G688" s="13"/>
      <c r="H688" s="172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  <c r="Z688" s="173"/>
      <c r="AA688" s="174"/>
      <c r="AB688" s="171"/>
      <c r="AC688" s="167" t="str">
        <f t="shared" si="71"/>
        <v/>
      </c>
      <c r="AD688" s="34">
        <f>COUNTIF(Feiertage!$C$3:$C$115,F688)</f>
        <v>0</v>
      </c>
    </row>
    <row r="689" spans="1:30" x14ac:dyDescent="0.2">
      <c r="A689" s="48" t="str">
        <f t="shared" si="72"/>
        <v/>
      </c>
      <c r="B689" s="50" t="str">
        <f t="shared" si="73"/>
        <v/>
      </c>
      <c r="C689" s="50">
        <f t="shared" si="77"/>
        <v>53</v>
      </c>
      <c r="D689" s="50" t="e">
        <f t="shared" si="74"/>
        <v>#VALUE!</v>
      </c>
      <c r="E689" s="54" t="str">
        <f t="shared" si="75"/>
        <v/>
      </c>
      <c r="F689" s="12" t="str">
        <f t="shared" si="76"/>
        <v/>
      </c>
      <c r="G689" s="13"/>
      <c r="H689" s="172"/>
      <c r="I689" s="173"/>
      <c r="J689" s="173"/>
      <c r="K689" s="173"/>
      <c r="L689" s="173"/>
      <c r="M689" s="173"/>
      <c r="N689" s="173"/>
      <c r="O689" s="173"/>
      <c r="P689" s="173"/>
      <c r="Q689" s="173"/>
      <c r="R689" s="173"/>
      <c r="S689" s="173"/>
      <c r="T689" s="173"/>
      <c r="U689" s="173"/>
      <c r="V689" s="173"/>
      <c r="W689" s="173"/>
      <c r="X689" s="173"/>
      <c r="Y689" s="173"/>
      <c r="Z689" s="173"/>
      <c r="AA689" s="174"/>
      <c r="AB689" s="171"/>
      <c r="AC689" s="167" t="str">
        <f t="shared" si="71"/>
        <v/>
      </c>
      <c r="AD689" s="34">
        <f>COUNTIF(Feiertage!$C$3:$C$115,F689)</f>
        <v>0</v>
      </c>
    </row>
    <row r="690" spans="1:30" x14ac:dyDescent="0.2">
      <c r="A690" s="48" t="str">
        <f t="shared" si="72"/>
        <v/>
      </c>
      <c r="B690" s="50" t="str">
        <f t="shared" si="73"/>
        <v/>
      </c>
      <c r="C690" s="50">
        <f t="shared" si="77"/>
        <v>53</v>
      </c>
      <c r="D690" s="50" t="e">
        <f t="shared" si="74"/>
        <v>#VALUE!</v>
      </c>
      <c r="E690" s="54" t="str">
        <f t="shared" si="75"/>
        <v/>
      </c>
      <c r="F690" s="12" t="str">
        <f t="shared" si="76"/>
        <v/>
      </c>
      <c r="G690" s="13"/>
      <c r="H690" s="172"/>
      <c r="I690" s="173"/>
      <c r="J690" s="173"/>
      <c r="K690" s="173"/>
      <c r="L690" s="173"/>
      <c r="M690" s="173"/>
      <c r="N690" s="173"/>
      <c r="O690" s="173"/>
      <c r="P690" s="173"/>
      <c r="Q690" s="173"/>
      <c r="R690" s="173"/>
      <c r="S690" s="173"/>
      <c r="T690" s="173"/>
      <c r="U690" s="173"/>
      <c r="V690" s="173"/>
      <c r="W690" s="173"/>
      <c r="X690" s="173"/>
      <c r="Y690" s="173"/>
      <c r="Z690" s="173"/>
      <c r="AA690" s="174"/>
      <c r="AB690" s="171"/>
      <c r="AC690" s="167" t="str">
        <f t="shared" si="71"/>
        <v/>
      </c>
      <c r="AD690" s="34">
        <f>COUNTIF(Feiertage!$C$3:$C$115,F690)</f>
        <v>0</v>
      </c>
    </row>
    <row r="691" spans="1:30" x14ac:dyDescent="0.2">
      <c r="A691" s="48" t="str">
        <f t="shared" si="72"/>
        <v/>
      </c>
      <c r="B691" s="50" t="str">
        <f t="shared" si="73"/>
        <v/>
      </c>
      <c r="C691" s="50">
        <f t="shared" si="77"/>
        <v>53</v>
      </c>
      <c r="D691" s="50" t="e">
        <f t="shared" si="74"/>
        <v>#VALUE!</v>
      </c>
      <c r="E691" s="54" t="str">
        <f t="shared" si="75"/>
        <v/>
      </c>
      <c r="F691" s="12" t="str">
        <f t="shared" si="76"/>
        <v/>
      </c>
      <c r="G691" s="13"/>
      <c r="H691" s="172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  <c r="Z691" s="173"/>
      <c r="AA691" s="174"/>
      <c r="AB691" s="171"/>
      <c r="AC691" s="167" t="str">
        <f t="shared" si="71"/>
        <v/>
      </c>
      <c r="AD691" s="34">
        <f>COUNTIF(Feiertage!$C$3:$C$115,F691)</f>
        <v>0</v>
      </c>
    </row>
    <row r="692" spans="1:30" x14ac:dyDescent="0.2">
      <c r="A692" s="48" t="str">
        <f t="shared" si="72"/>
        <v/>
      </c>
      <c r="B692" s="50" t="str">
        <f t="shared" si="73"/>
        <v/>
      </c>
      <c r="C692" s="50">
        <f t="shared" si="77"/>
        <v>53</v>
      </c>
      <c r="D692" s="50" t="e">
        <f t="shared" si="74"/>
        <v>#VALUE!</v>
      </c>
      <c r="E692" s="54" t="str">
        <f t="shared" si="75"/>
        <v/>
      </c>
      <c r="F692" s="12" t="str">
        <f t="shared" si="76"/>
        <v/>
      </c>
      <c r="G692" s="13"/>
      <c r="H692" s="172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  <c r="Z692" s="173"/>
      <c r="AA692" s="174"/>
      <c r="AB692" s="171"/>
      <c r="AC692" s="167" t="str">
        <f t="shared" si="71"/>
        <v/>
      </c>
      <c r="AD692" s="34">
        <f>COUNTIF(Feiertage!$C$3:$C$115,F692)</f>
        <v>0</v>
      </c>
    </row>
    <row r="693" spans="1:30" x14ac:dyDescent="0.2">
      <c r="A693" s="48" t="str">
        <f t="shared" si="72"/>
        <v/>
      </c>
      <c r="B693" s="50" t="str">
        <f t="shared" si="73"/>
        <v/>
      </c>
      <c r="C693" s="50">
        <f t="shared" si="77"/>
        <v>53</v>
      </c>
      <c r="D693" s="50" t="e">
        <f t="shared" si="74"/>
        <v>#VALUE!</v>
      </c>
      <c r="E693" s="54" t="str">
        <f t="shared" si="75"/>
        <v/>
      </c>
      <c r="F693" s="12" t="str">
        <f t="shared" si="76"/>
        <v/>
      </c>
      <c r="G693" s="13"/>
      <c r="H693" s="172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  <c r="Z693" s="173"/>
      <c r="AA693" s="174"/>
      <c r="AB693" s="171"/>
      <c r="AC693" s="167" t="str">
        <f t="shared" si="71"/>
        <v/>
      </c>
      <c r="AD693" s="34">
        <f>COUNTIF(Feiertage!$C$3:$C$115,F693)</f>
        <v>0</v>
      </c>
    </row>
    <row r="694" spans="1:30" x14ac:dyDescent="0.2">
      <c r="A694" s="48" t="str">
        <f t="shared" si="72"/>
        <v/>
      </c>
      <c r="B694" s="50" t="str">
        <f t="shared" si="73"/>
        <v/>
      </c>
      <c r="C694" s="50">
        <f t="shared" si="77"/>
        <v>53</v>
      </c>
      <c r="D694" s="50" t="e">
        <f t="shared" si="74"/>
        <v>#VALUE!</v>
      </c>
      <c r="E694" s="54" t="str">
        <f t="shared" si="75"/>
        <v/>
      </c>
      <c r="F694" s="12" t="str">
        <f t="shared" si="76"/>
        <v/>
      </c>
      <c r="G694" s="13"/>
      <c r="H694" s="172"/>
      <c r="I694" s="173"/>
      <c r="J694" s="173"/>
      <c r="K694" s="173"/>
      <c r="L694" s="173"/>
      <c r="M694" s="173"/>
      <c r="N694" s="173"/>
      <c r="O694" s="173"/>
      <c r="P694" s="173"/>
      <c r="Q694" s="173"/>
      <c r="R694" s="173"/>
      <c r="S694" s="173"/>
      <c r="T694" s="173"/>
      <c r="U694" s="173"/>
      <c r="V694" s="173"/>
      <c r="W694" s="173"/>
      <c r="X694" s="173"/>
      <c r="Y694" s="173"/>
      <c r="Z694" s="173"/>
      <c r="AA694" s="174"/>
      <c r="AB694" s="171"/>
      <c r="AC694" s="167" t="str">
        <f t="shared" si="71"/>
        <v/>
      </c>
      <c r="AD694" s="34">
        <f>COUNTIF(Feiertage!$C$3:$C$115,F694)</f>
        <v>0</v>
      </c>
    </row>
    <row r="695" spans="1:30" x14ac:dyDescent="0.2">
      <c r="A695" s="48" t="str">
        <f t="shared" si="72"/>
        <v/>
      </c>
      <c r="B695" s="50" t="str">
        <f t="shared" si="73"/>
        <v/>
      </c>
      <c r="C695" s="50">
        <f t="shared" si="77"/>
        <v>53</v>
      </c>
      <c r="D695" s="50" t="e">
        <f t="shared" si="74"/>
        <v>#VALUE!</v>
      </c>
      <c r="E695" s="54" t="str">
        <f t="shared" si="75"/>
        <v/>
      </c>
      <c r="F695" s="12" t="str">
        <f t="shared" si="76"/>
        <v/>
      </c>
      <c r="G695" s="13"/>
      <c r="H695" s="172"/>
      <c r="I695" s="173"/>
      <c r="J695" s="173"/>
      <c r="K695" s="173"/>
      <c r="L695" s="173"/>
      <c r="M695" s="173"/>
      <c r="N695" s="173"/>
      <c r="O695" s="173"/>
      <c r="P695" s="173"/>
      <c r="Q695" s="173"/>
      <c r="R695" s="173"/>
      <c r="S695" s="173"/>
      <c r="T695" s="173"/>
      <c r="U695" s="173"/>
      <c r="V695" s="173"/>
      <c r="W695" s="173"/>
      <c r="X695" s="173"/>
      <c r="Y695" s="173"/>
      <c r="Z695" s="173"/>
      <c r="AA695" s="174"/>
      <c r="AB695" s="171"/>
      <c r="AC695" s="167" t="str">
        <f t="shared" si="71"/>
        <v/>
      </c>
      <c r="AD695" s="34">
        <f>COUNTIF(Feiertage!$C$3:$C$115,F695)</f>
        <v>0</v>
      </c>
    </row>
    <row r="696" spans="1:30" x14ac:dyDescent="0.2">
      <c r="A696" s="48" t="str">
        <f t="shared" si="72"/>
        <v/>
      </c>
      <c r="B696" s="50" t="str">
        <f t="shared" si="73"/>
        <v/>
      </c>
      <c r="C696" s="50">
        <f t="shared" si="77"/>
        <v>53</v>
      </c>
      <c r="D696" s="50" t="e">
        <f t="shared" si="74"/>
        <v>#VALUE!</v>
      </c>
      <c r="E696" s="54" t="str">
        <f t="shared" si="75"/>
        <v/>
      </c>
      <c r="F696" s="12" t="str">
        <f t="shared" si="76"/>
        <v/>
      </c>
      <c r="G696" s="13"/>
      <c r="H696" s="172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  <c r="Z696" s="173"/>
      <c r="AA696" s="174"/>
      <c r="AB696" s="171"/>
      <c r="AC696" s="167" t="str">
        <f t="shared" si="71"/>
        <v/>
      </c>
      <c r="AD696" s="34">
        <f>COUNTIF(Feiertage!$C$3:$C$115,F696)</f>
        <v>0</v>
      </c>
    </row>
    <row r="697" spans="1:30" x14ac:dyDescent="0.2">
      <c r="A697" s="48" t="str">
        <f t="shared" si="72"/>
        <v/>
      </c>
      <c r="B697" s="50" t="str">
        <f t="shared" si="73"/>
        <v/>
      </c>
      <c r="C697" s="50">
        <f t="shared" si="77"/>
        <v>53</v>
      </c>
      <c r="D697" s="50" t="e">
        <f t="shared" si="74"/>
        <v>#VALUE!</v>
      </c>
      <c r="E697" s="54" t="str">
        <f t="shared" si="75"/>
        <v/>
      </c>
      <c r="F697" s="12" t="str">
        <f t="shared" si="76"/>
        <v/>
      </c>
      <c r="G697" s="13"/>
      <c r="H697" s="172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  <c r="Z697" s="173"/>
      <c r="AA697" s="174"/>
      <c r="AB697" s="171"/>
      <c r="AC697" s="167" t="str">
        <f t="shared" si="71"/>
        <v/>
      </c>
      <c r="AD697" s="34">
        <f>COUNTIF(Feiertage!$C$3:$C$115,F697)</f>
        <v>0</v>
      </c>
    </row>
    <row r="698" spans="1:30" x14ac:dyDescent="0.2">
      <c r="A698" s="48" t="str">
        <f t="shared" si="72"/>
        <v/>
      </c>
      <c r="B698" s="50" t="str">
        <f t="shared" si="73"/>
        <v/>
      </c>
      <c r="C698" s="50">
        <f t="shared" si="77"/>
        <v>53</v>
      </c>
      <c r="D698" s="50" t="e">
        <f t="shared" si="74"/>
        <v>#VALUE!</v>
      </c>
      <c r="E698" s="54" t="str">
        <f t="shared" si="75"/>
        <v/>
      </c>
      <c r="F698" s="12" t="str">
        <f t="shared" si="76"/>
        <v/>
      </c>
      <c r="G698" s="13"/>
      <c r="H698" s="172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  <c r="Z698" s="173"/>
      <c r="AA698" s="174"/>
      <c r="AB698" s="171"/>
      <c r="AC698" s="167" t="str">
        <f t="shared" si="71"/>
        <v/>
      </c>
      <c r="AD698" s="34">
        <f>COUNTIF(Feiertage!$C$3:$C$115,F698)</f>
        <v>0</v>
      </c>
    </row>
    <row r="699" spans="1:30" x14ac:dyDescent="0.2">
      <c r="A699" s="48" t="str">
        <f t="shared" si="72"/>
        <v/>
      </c>
      <c r="B699" s="50" t="str">
        <f t="shared" si="73"/>
        <v/>
      </c>
      <c r="C699" s="50">
        <f t="shared" si="77"/>
        <v>53</v>
      </c>
      <c r="D699" s="50" t="e">
        <f t="shared" si="74"/>
        <v>#VALUE!</v>
      </c>
      <c r="E699" s="54" t="str">
        <f t="shared" si="75"/>
        <v/>
      </c>
      <c r="F699" s="12" t="str">
        <f t="shared" si="76"/>
        <v/>
      </c>
      <c r="G699" s="13"/>
      <c r="H699" s="172"/>
      <c r="I699" s="173"/>
      <c r="J699" s="173"/>
      <c r="K699" s="173"/>
      <c r="L699" s="173"/>
      <c r="M699" s="173"/>
      <c r="N699" s="173"/>
      <c r="O699" s="173"/>
      <c r="P699" s="173"/>
      <c r="Q699" s="173"/>
      <c r="R699" s="173"/>
      <c r="S699" s="173"/>
      <c r="T699" s="173"/>
      <c r="U699" s="173"/>
      <c r="V699" s="173"/>
      <c r="W699" s="173"/>
      <c r="X699" s="173"/>
      <c r="Y699" s="173"/>
      <c r="Z699" s="173"/>
      <c r="AA699" s="174"/>
      <c r="AB699" s="171"/>
      <c r="AC699" s="167" t="str">
        <f t="shared" si="71"/>
        <v/>
      </c>
      <c r="AD699" s="34">
        <f>COUNTIF(Feiertage!$C$3:$C$115,F699)</f>
        <v>0</v>
      </c>
    </row>
    <row r="700" spans="1:30" x14ac:dyDescent="0.2">
      <c r="A700" s="48" t="str">
        <f t="shared" si="72"/>
        <v/>
      </c>
      <c r="B700" s="50" t="str">
        <f t="shared" si="73"/>
        <v/>
      </c>
      <c r="C700" s="50">
        <f t="shared" si="77"/>
        <v>53</v>
      </c>
      <c r="D700" s="50" t="e">
        <f t="shared" si="74"/>
        <v>#VALUE!</v>
      </c>
      <c r="E700" s="54" t="str">
        <f t="shared" si="75"/>
        <v/>
      </c>
      <c r="F700" s="12" t="str">
        <f t="shared" si="76"/>
        <v/>
      </c>
      <c r="G700" s="13"/>
      <c r="H700" s="172"/>
      <c r="I700" s="173"/>
      <c r="J700" s="173"/>
      <c r="K700" s="173"/>
      <c r="L700" s="173"/>
      <c r="M700" s="173"/>
      <c r="N700" s="173"/>
      <c r="O700" s="173"/>
      <c r="P700" s="173"/>
      <c r="Q700" s="173"/>
      <c r="R700" s="173"/>
      <c r="S700" s="173"/>
      <c r="T700" s="173"/>
      <c r="U700" s="173"/>
      <c r="V700" s="173"/>
      <c r="W700" s="173"/>
      <c r="X700" s="173"/>
      <c r="Y700" s="173"/>
      <c r="Z700" s="173"/>
      <c r="AA700" s="174"/>
      <c r="AB700" s="171"/>
      <c r="AC700" s="167" t="str">
        <f t="shared" si="71"/>
        <v/>
      </c>
      <c r="AD700" s="34">
        <f>COUNTIF(Feiertage!$C$3:$C$115,F700)</f>
        <v>0</v>
      </c>
    </row>
    <row r="701" spans="1:30" x14ac:dyDescent="0.2">
      <c r="A701" s="48" t="str">
        <f t="shared" si="72"/>
        <v/>
      </c>
      <c r="B701" s="50" t="str">
        <f t="shared" si="73"/>
        <v/>
      </c>
      <c r="C701" s="50">
        <f t="shared" si="77"/>
        <v>53</v>
      </c>
      <c r="D701" s="50" t="e">
        <f t="shared" si="74"/>
        <v>#VALUE!</v>
      </c>
      <c r="E701" s="54" t="str">
        <f t="shared" si="75"/>
        <v/>
      </c>
      <c r="F701" s="12" t="str">
        <f t="shared" si="76"/>
        <v/>
      </c>
      <c r="G701" s="13"/>
      <c r="H701" s="172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  <c r="Z701" s="173"/>
      <c r="AA701" s="174"/>
      <c r="AB701" s="171"/>
      <c r="AC701" s="167" t="str">
        <f t="shared" si="71"/>
        <v/>
      </c>
      <c r="AD701" s="34">
        <f>COUNTIF(Feiertage!$C$3:$C$115,F701)</f>
        <v>0</v>
      </c>
    </row>
    <row r="702" spans="1:30" x14ac:dyDescent="0.2">
      <c r="A702" s="48" t="str">
        <f t="shared" si="72"/>
        <v/>
      </c>
      <c r="B702" s="50" t="str">
        <f t="shared" si="73"/>
        <v/>
      </c>
      <c r="C702" s="50">
        <f t="shared" si="77"/>
        <v>53</v>
      </c>
      <c r="D702" s="50" t="e">
        <f t="shared" si="74"/>
        <v>#VALUE!</v>
      </c>
      <c r="E702" s="54" t="str">
        <f t="shared" si="75"/>
        <v/>
      </c>
      <c r="F702" s="12" t="str">
        <f t="shared" si="76"/>
        <v/>
      </c>
      <c r="G702" s="13"/>
      <c r="H702" s="172"/>
      <c r="I702" s="173"/>
      <c r="J702" s="173"/>
      <c r="K702" s="173"/>
      <c r="L702" s="173"/>
      <c r="M702" s="173"/>
      <c r="N702" s="173"/>
      <c r="O702" s="173"/>
      <c r="P702" s="173"/>
      <c r="Q702" s="173"/>
      <c r="R702" s="173"/>
      <c r="S702" s="173"/>
      <c r="T702" s="173"/>
      <c r="U702" s="173"/>
      <c r="V702" s="173"/>
      <c r="W702" s="173"/>
      <c r="X702" s="173"/>
      <c r="Y702" s="173"/>
      <c r="Z702" s="173"/>
      <c r="AA702" s="174"/>
      <c r="AB702" s="171"/>
      <c r="AC702" s="167" t="str">
        <f t="shared" si="71"/>
        <v/>
      </c>
      <c r="AD702" s="34">
        <f>COUNTIF(Feiertage!$C$3:$C$115,F702)</f>
        <v>0</v>
      </c>
    </row>
    <row r="703" spans="1:30" x14ac:dyDescent="0.2">
      <c r="A703" s="48" t="str">
        <f t="shared" si="72"/>
        <v/>
      </c>
      <c r="B703" s="50" t="str">
        <f t="shared" si="73"/>
        <v/>
      </c>
      <c r="C703" s="50">
        <f t="shared" si="77"/>
        <v>53</v>
      </c>
      <c r="D703" s="50" t="e">
        <f t="shared" si="74"/>
        <v>#VALUE!</v>
      </c>
      <c r="E703" s="54" t="str">
        <f t="shared" si="75"/>
        <v/>
      </c>
      <c r="F703" s="12" t="str">
        <f t="shared" si="76"/>
        <v/>
      </c>
      <c r="G703" s="13"/>
      <c r="H703" s="172"/>
      <c r="I703" s="173"/>
      <c r="J703" s="173"/>
      <c r="K703" s="173"/>
      <c r="L703" s="173"/>
      <c r="M703" s="173"/>
      <c r="N703" s="173"/>
      <c r="O703" s="173"/>
      <c r="P703" s="173"/>
      <c r="Q703" s="173"/>
      <c r="R703" s="173"/>
      <c r="S703" s="173"/>
      <c r="T703" s="173"/>
      <c r="U703" s="173"/>
      <c r="V703" s="173"/>
      <c r="W703" s="173"/>
      <c r="X703" s="173"/>
      <c r="Y703" s="173"/>
      <c r="Z703" s="173"/>
      <c r="AA703" s="174"/>
      <c r="AB703" s="171"/>
      <c r="AC703" s="167" t="str">
        <f t="shared" si="71"/>
        <v/>
      </c>
      <c r="AD703" s="34">
        <f>COUNTIF(Feiertage!$C$3:$C$115,F703)</f>
        <v>0</v>
      </c>
    </row>
    <row r="704" spans="1:30" x14ac:dyDescent="0.2">
      <c r="A704" s="48" t="str">
        <f t="shared" si="72"/>
        <v/>
      </c>
      <c r="B704" s="50" t="str">
        <f t="shared" si="73"/>
        <v/>
      </c>
      <c r="C704" s="50">
        <f t="shared" si="77"/>
        <v>53</v>
      </c>
      <c r="D704" s="50" t="e">
        <f t="shared" si="74"/>
        <v>#VALUE!</v>
      </c>
      <c r="E704" s="54" t="str">
        <f t="shared" si="75"/>
        <v/>
      </c>
      <c r="F704" s="12" t="str">
        <f t="shared" si="76"/>
        <v/>
      </c>
      <c r="G704" s="13"/>
      <c r="H704" s="172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  <c r="Z704" s="173"/>
      <c r="AA704" s="174"/>
      <c r="AB704" s="171"/>
      <c r="AC704" s="167" t="str">
        <f t="shared" si="71"/>
        <v/>
      </c>
      <c r="AD704" s="34">
        <f>COUNTIF(Feiertage!$C$3:$C$115,F704)</f>
        <v>0</v>
      </c>
    </row>
    <row r="705" spans="1:30" x14ac:dyDescent="0.2">
      <c r="A705" s="48" t="str">
        <f t="shared" si="72"/>
        <v/>
      </c>
      <c r="B705" s="50" t="str">
        <f t="shared" si="73"/>
        <v/>
      </c>
      <c r="C705" s="50">
        <f t="shared" si="77"/>
        <v>53</v>
      </c>
      <c r="D705" s="50" t="e">
        <f t="shared" si="74"/>
        <v>#VALUE!</v>
      </c>
      <c r="E705" s="54" t="str">
        <f t="shared" si="75"/>
        <v/>
      </c>
      <c r="F705" s="12" t="str">
        <f t="shared" si="76"/>
        <v/>
      </c>
      <c r="G705" s="13"/>
      <c r="H705" s="172"/>
      <c r="I705" s="173"/>
      <c r="J705" s="173"/>
      <c r="K705" s="173"/>
      <c r="L705" s="173"/>
      <c r="M705" s="173"/>
      <c r="N705" s="173"/>
      <c r="O705" s="173"/>
      <c r="P705" s="173"/>
      <c r="Q705" s="173"/>
      <c r="R705" s="173"/>
      <c r="S705" s="173"/>
      <c r="T705" s="173"/>
      <c r="U705" s="173"/>
      <c r="V705" s="173"/>
      <c r="W705" s="173"/>
      <c r="X705" s="173"/>
      <c r="Y705" s="173"/>
      <c r="Z705" s="173"/>
      <c r="AA705" s="174"/>
      <c r="AB705" s="171"/>
      <c r="AC705" s="167" t="str">
        <f t="shared" si="71"/>
        <v/>
      </c>
      <c r="AD705" s="34">
        <f>COUNTIF(Feiertage!$C$3:$C$115,F705)</f>
        <v>0</v>
      </c>
    </row>
    <row r="706" spans="1:30" x14ac:dyDescent="0.2">
      <c r="A706" s="48" t="str">
        <f t="shared" si="72"/>
        <v/>
      </c>
      <c r="B706" s="50" t="str">
        <f t="shared" si="73"/>
        <v/>
      </c>
      <c r="C706" s="50">
        <f t="shared" si="77"/>
        <v>53</v>
      </c>
      <c r="D706" s="50" t="e">
        <f t="shared" si="74"/>
        <v>#VALUE!</v>
      </c>
      <c r="E706" s="54" t="str">
        <f t="shared" si="75"/>
        <v/>
      </c>
      <c r="F706" s="12" t="str">
        <f t="shared" si="76"/>
        <v/>
      </c>
      <c r="G706" s="13"/>
      <c r="H706" s="172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  <c r="Z706" s="173"/>
      <c r="AA706" s="174"/>
      <c r="AB706" s="171"/>
      <c r="AC706" s="167" t="str">
        <f t="shared" si="71"/>
        <v/>
      </c>
      <c r="AD706" s="34">
        <f>COUNTIF(Feiertage!$C$3:$C$115,F706)</f>
        <v>0</v>
      </c>
    </row>
    <row r="707" spans="1:30" x14ac:dyDescent="0.2">
      <c r="A707" s="48" t="str">
        <f t="shared" si="72"/>
        <v/>
      </c>
      <c r="B707" s="50" t="str">
        <f t="shared" si="73"/>
        <v/>
      </c>
      <c r="C707" s="50">
        <f t="shared" si="77"/>
        <v>53</v>
      </c>
      <c r="D707" s="50" t="e">
        <f t="shared" si="74"/>
        <v>#VALUE!</v>
      </c>
      <c r="E707" s="54" t="str">
        <f t="shared" si="75"/>
        <v/>
      </c>
      <c r="F707" s="12" t="str">
        <f t="shared" si="76"/>
        <v/>
      </c>
      <c r="G707" s="13"/>
      <c r="H707" s="172"/>
      <c r="I707" s="173"/>
      <c r="J707" s="173"/>
      <c r="K707" s="173"/>
      <c r="L707" s="173"/>
      <c r="M707" s="173"/>
      <c r="N707" s="173"/>
      <c r="O707" s="173"/>
      <c r="P707" s="173"/>
      <c r="Q707" s="173"/>
      <c r="R707" s="173"/>
      <c r="S707" s="173"/>
      <c r="T707" s="173"/>
      <c r="U707" s="173"/>
      <c r="V707" s="173"/>
      <c r="W707" s="173"/>
      <c r="X707" s="173"/>
      <c r="Y707" s="173"/>
      <c r="Z707" s="173"/>
      <c r="AA707" s="174"/>
      <c r="AB707" s="171"/>
      <c r="AC707" s="167" t="str">
        <f t="shared" si="71"/>
        <v/>
      </c>
      <c r="AD707" s="34">
        <f>COUNTIF(Feiertage!$C$3:$C$115,F707)</f>
        <v>0</v>
      </c>
    </row>
    <row r="708" spans="1:30" x14ac:dyDescent="0.2">
      <c r="A708" s="48" t="str">
        <f t="shared" si="72"/>
        <v/>
      </c>
      <c r="B708" s="50" t="str">
        <f t="shared" si="73"/>
        <v/>
      </c>
      <c r="C708" s="50">
        <f t="shared" si="77"/>
        <v>53</v>
      </c>
      <c r="D708" s="50" t="e">
        <f t="shared" si="74"/>
        <v>#VALUE!</v>
      </c>
      <c r="E708" s="54" t="str">
        <f t="shared" si="75"/>
        <v/>
      </c>
      <c r="F708" s="12" t="str">
        <f t="shared" si="76"/>
        <v/>
      </c>
      <c r="G708" s="13"/>
      <c r="H708" s="172"/>
      <c r="I708" s="173"/>
      <c r="J708" s="173"/>
      <c r="K708" s="173"/>
      <c r="L708" s="173"/>
      <c r="M708" s="173"/>
      <c r="N708" s="173"/>
      <c r="O708" s="173"/>
      <c r="P708" s="173"/>
      <c r="Q708" s="173"/>
      <c r="R708" s="173"/>
      <c r="S708" s="173"/>
      <c r="T708" s="173"/>
      <c r="U708" s="173"/>
      <c r="V708" s="173"/>
      <c r="W708" s="173"/>
      <c r="X708" s="173"/>
      <c r="Y708" s="173"/>
      <c r="Z708" s="173"/>
      <c r="AA708" s="174"/>
      <c r="AB708" s="171"/>
      <c r="AC708" s="167" t="str">
        <f t="shared" si="71"/>
        <v/>
      </c>
      <c r="AD708" s="34">
        <f>COUNTIF(Feiertage!$C$3:$C$115,F708)</f>
        <v>0</v>
      </c>
    </row>
    <row r="709" spans="1:30" x14ac:dyDescent="0.2">
      <c r="A709" s="48" t="str">
        <f t="shared" si="72"/>
        <v/>
      </c>
      <c r="B709" s="50" t="str">
        <f t="shared" si="73"/>
        <v/>
      </c>
      <c r="C709" s="50">
        <f t="shared" si="77"/>
        <v>53</v>
      </c>
      <c r="D709" s="50" t="e">
        <f t="shared" si="74"/>
        <v>#VALUE!</v>
      </c>
      <c r="E709" s="54" t="str">
        <f t="shared" si="75"/>
        <v/>
      </c>
      <c r="F709" s="12" t="str">
        <f t="shared" si="76"/>
        <v/>
      </c>
      <c r="G709" s="13"/>
      <c r="H709" s="172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  <c r="Z709" s="173"/>
      <c r="AA709" s="174"/>
      <c r="AB709" s="171"/>
      <c r="AC709" s="167" t="str">
        <f t="shared" si="71"/>
        <v/>
      </c>
      <c r="AD709" s="34">
        <f>COUNTIF(Feiertage!$C$3:$C$115,F709)</f>
        <v>0</v>
      </c>
    </row>
    <row r="710" spans="1:30" x14ac:dyDescent="0.2">
      <c r="A710" s="48" t="str">
        <f t="shared" si="72"/>
        <v/>
      </c>
      <c r="B710" s="50" t="str">
        <f t="shared" si="73"/>
        <v/>
      </c>
      <c r="C710" s="50">
        <f t="shared" si="77"/>
        <v>53</v>
      </c>
      <c r="D710" s="50" t="e">
        <f t="shared" si="74"/>
        <v>#VALUE!</v>
      </c>
      <c r="E710" s="54" t="str">
        <f t="shared" si="75"/>
        <v/>
      </c>
      <c r="F710" s="12" t="str">
        <f t="shared" si="76"/>
        <v/>
      </c>
      <c r="G710" s="13"/>
      <c r="H710" s="172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  <c r="Z710" s="173"/>
      <c r="AA710" s="174"/>
      <c r="AB710" s="171"/>
      <c r="AC710" s="167" t="str">
        <f t="shared" si="71"/>
        <v/>
      </c>
      <c r="AD710" s="34">
        <f>COUNTIF(Feiertage!$C$3:$C$115,F710)</f>
        <v>0</v>
      </c>
    </row>
    <row r="711" spans="1:30" x14ac:dyDescent="0.2">
      <c r="A711" s="48" t="str">
        <f t="shared" si="72"/>
        <v/>
      </c>
      <c r="B711" s="50" t="str">
        <f t="shared" si="73"/>
        <v/>
      </c>
      <c r="C711" s="50">
        <f t="shared" si="77"/>
        <v>53</v>
      </c>
      <c r="D711" s="50" t="e">
        <f t="shared" si="74"/>
        <v>#VALUE!</v>
      </c>
      <c r="E711" s="54" t="str">
        <f t="shared" si="75"/>
        <v/>
      </c>
      <c r="F711" s="12" t="str">
        <f t="shared" si="76"/>
        <v/>
      </c>
      <c r="G711" s="13"/>
      <c r="H711" s="172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  <c r="Z711" s="173"/>
      <c r="AA711" s="174"/>
      <c r="AB711" s="171"/>
      <c r="AC711" s="167" t="str">
        <f t="shared" si="71"/>
        <v/>
      </c>
      <c r="AD711" s="34">
        <f>COUNTIF(Feiertage!$C$3:$C$115,F711)</f>
        <v>0</v>
      </c>
    </row>
    <row r="712" spans="1:30" x14ac:dyDescent="0.2">
      <c r="A712" s="48" t="str">
        <f t="shared" si="72"/>
        <v/>
      </c>
      <c r="B712" s="50" t="str">
        <f t="shared" si="73"/>
        <v/>
      </c>
      <c r="C712" s="50">
        <f t="shared" si="77"/>
        <v>53</v>
      </c>
      <c r="D712" s="50" t="e">
        <f t="shared" si="74"/>
        <v>#VALUE!</v>
      </c>
      <c r="E712" s="54" t="str">
        <f t="shared" si="75"/>
        <v/>
      </c>
      <c r="F712" s="12" t="str">
        <f t="shared" si="76"/>
        <v/>
      </c>
      <c r="G712" s="13"/>
      <c r="H712" s="172"/>
      <c r="I712" s="173"/>
      <c r="J712" s="173"/>
      <c r="K712" s="173"/>
      <c r="L712" s="173"/>
      <c r="M712" s="173"/>
      <c r="N712" s="173"/>
      <c r="O712" s="173"/>
      <c r="P712" s="173"/>
      <c r="Q712" s="173"/>
      <c r="R712" s="173"/>
      <c r="S712" s="173"/>
      <c r="T712" s="173"/>
      <c r="U712" s="173"/>
      <c r="V712" s="173"/>
      <c r="W712" s="173"/>
      <c r="X712" s="173"/>
      <c r="Y712" s="173"/>
      <c r="Z712" s="173"/>
      <c r="AA712" s="174"/>
      <c r="AB712" s="171"/>
      <c r="AC712" s="167" t="str">
        <f t="shared" si="71"/>
        <v/>
      </c>
      <c r="AD712" s="34">
        <f>COUNTIF(Feiertage!$C$3:$C$115,F712)</f>
        <v>0</v>
      </c>
    </row>
    <row r="713" spans="1:30" x14ac:dyDescent="0.2">
      <c r="A713" s="48" t="str">
        <f t="shared" si="72"/>
        <v/>
      </c>
      <c r="B713" s="50" t="str">
        <f t="shared" si="73"/>
        <v/>
      </c>
      <c r="C713" s="50">
        <f t="shared" si="77"/>
        <v>53</v>
      </c>
      <c r="D713" s="50" t="e">
        <f t="shared" si="74"/>
        <v>#VALUE!</v>
      </c>
      <c r="E713" s="54" t="str">
        <f t="shared" si="75"/>
        <v/>
      </c>
      <c r="F713" s="12" t="str">
        <f t="shared" si="76"/>
        <v/>
      </c>
      <c r="G713" s="13"/>
      <c r="H713" s="172"/>
      <c r="I713" s="173"/>
      <c r="J713" s="173"/>
      <c r="K713" s="173"/>
      <c r="L713" s="173"/>
      <c r="M713" s="173"/>
      <c r="N713" s="173"/>
      <c r="O713" s="173"/>
      <c r="P713" s="173"/>
      <c r="Q713" s="173"/>
      <c r="R713" s="173"/>
      <c r="S713" s="173"/>
      <c r="T713" s="173"/>
      <c r="U713" s="173"/>
      <c r="V713" s="173"/>
      <c r="W713" s="173"/>
      <c r="X713" s="173"/>
      <c r="Y713" s="173"/>
      <c r="Z713" s="173"/>
      <c r="AA713" s="174"/>
      <c r="AB713" s="171"/>
      <c r="AC713" s="167" t="str">
        <f t="shared" si="71"/>
        <v/>
      </c>
      <c r="AD713" s="34">
        <f>COUNTIF(Feiertage!$C$3:$C$115,F713)</f>
        <v>0</v>
      </c>
    </row>
    <row r="714" spans="1:30" x14ac:dyDescent="0.2">
      <c r="A714" s="48" t="str">
        <f t="shared" si="72"/>
        <v/>
      </c>
      <c r="B714" s="50" t="str">
        <f t="shared" si="73"/>
        <v/>
      </c>
      <c r="C714" s="50">
        <f t="shared" si="77"/>
        <v>53</v>
      </c>
      <c r="D714" s="50" t="e">
        <f t="shared" si="74"/>
        <v>#VALUE!</v>
      </c>
      <c r="E714" s="54" t="str">
        <f t="shared" si="75"/>
        <v/>
      </c>
      <c r="F714" s="12" t="str">
        <f t="shared" si="76"/>
        <v/>
      </c>
      <c r="G714" s="13"/>
      <c r="H714" s="172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  <c r="Z714" s="173"/>
      <c r="AA714" s="174"/>
      <c r="AB714" s="171"/>
      <c r="AC714" s="167" t="str">
        <f t="shared" si="71"/>
        <v/>
      </c>
      <c r="AD714" s="34">
        <f>COUNTIF(Feiertage!$C$3:$C$115,F714)</f>
        <v>0</v>
      </c>
    </row>
    <row r="715" spans="1:30" x14ac:dyDescent="0.2">
      <c r="A715" s="48" t="str">
        <f t="shared" si="72"/>
        <v/>
      </c>
      <c r="B715" s="50" t="str">
        <f t="shared" si="73"/>
        <v/>
      </c>
      <c r="C715" s="50">
        <f t="shared" si="77"/>
        <v>53</v>
      </c>
      <c r="D715" s="50" t="e">
        <f t="shared" si="74"/>
        <v>#VALUE!</v>
      </c>
      <c r="E715" s="54" t="str">
        <f t="shared" si="75"/>
        <v/>
      </c>
      <c r="F715" s="12" t="str">
        <f t="shared" si="76"/>
        <v/>
      </c>
      <c r="G715" s="13"/>
      <c r="H715" s="172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  <c r="Z715" s="173"/>
      <c r="AA715" s="174"/>
      <c r="AB715" s="171"/>
      <c r="AC715" s="167" t="str">
        <f t="shared" si="71"/>
        <v/>
      </c>
      <c r="AD715" s="34">
        <f>COUNTIF(Feiertage!$C$3:$C$115,F715)</f>
        <v>0</v>
      </c>
    </row>
    <row r="716" spans="1:30" x14ac:dyDescent="0.2">
      <c r="A716" s="48" t="str">
        <f t="shared" si="72"/>
        <v/>
      </c>
      <c r="B716" s="50" t="str">
        <f t="shared" si="73"/>
        <v/>
      </c>
      <c r="C716" s="50">
        <f t="shared" si="77"/>
        <v>53</v>
      </c>
      <c r="D716" s="50" t="e">
        <f t="shared" si="74"/>
        <v>#VALUE!</v>
      </c>
      <c r="E716" s="54" t="str">
        <f t="shared" si="75"/>
        <v/>
      </c>
      <c r="F716" s="12" t="str">
        <f t="shared" si="76"/>
        <v/>
      </c>
      <c r="G716" s="13"/>
      <c r="H716" s="172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  <c r="Z716" s="173"/>
      <c r="AA716" s="174"/>
      <c r="AB716" s="171"/>
      <c r="AC716" s="167" t="str">
        <f t="shared" ref="AC716:AC779" si="78">IF(SUM(H716:AA716)=0,"",SUM(H716:AA716))</f>
        <v/>
      </c>
      <c r="AD716" s="34">
        <f>COUNTIF(Feiertage!$C$3:$C$115,F716)</f>
        <v>0</v>
      </c>
    </row>
    <row r="717" spans="1:30" x14ac:dyDescent="0.2">
      <c r="A717" s="48" t="str">
        <f t="shared" ref="A717:A780" si="79">IF(F717="","",(WEEKNUM(F717,2)))</f>
        <v/>
      </c>
      <c r="B717" s="50" t="str">
        <f t="shared" ref="B717:B780" si="80">IF(F717="","",WEEKDAY(F717,2))</f>
        <v/>
      </c>
      <c r="C717" s="50">
        <f t="shared" si="77"/>
        <v>53</v>
      </c>
      <c r="D717" s="50" t="e">
        <f t="shared" ref="D717:D780" si="81">MONTH(E717)</f>
        <v>#VALUE!</v>
      </c>
      <c r="E717" s="54" t="str">
        <f t="shared" ref="E717:E780" si="82">F717</f>
        <v/>
      </c>
      <c r="F717" s="12" t="str">
        <f t="shared" ref="F717:F780" si="83">IF(F716&lt;$G$8,F716+1,"")</f>
        <v/>
      </c>
      <c r="G717" s="13"/>
      <c r="H717" s="172"/>
      <c r="I717" s="173"/>
      <c r="J717" s="173"/>
      <c r="K717" s="173"/>
      <c r="L717" s="173"/>
      <c r="M717" s="173"/>
      <c r="N717" s="173"/>
      <c r="O717" s="173"/>
      <c r="P717" s="173"/>
      <c r="Q717" s="173"/>
      <c r="R717" s="173"/>
      <c r="S717" s="173"/>
      <c r="T717" s="173"/>
      <c r="U717" s="173"/>
      <c r="V717" s="173"/>
      <c r="W717" s="173"/>
      <c r="X717" s="173"/>
      <c r="Y717" s="173"/>
      <c r="Z717" s="173"/>
      <c r="AA717" s="174"/>
      <c r="AB717" s="171"/>
      <c r="AC717" s="167" t="str">
        <f t="shared" si="78"/>
        <v/>
      </c>
      <c r="AD717" s="34">
        <f>COUNTIF(Feiertage!$C$3:$C$115,F717)</f>
        <v>0</v>
      </c>
    </row>
    <row r="718" spans="1:30" x14ac:dyDescent="0.2">
      <c r="A718" s="48" t="str">
        <f t="shared" si="79"/>
        <v/>
      </c>
      <c r="B718" s="50" t="str">
        <f t="shared" si="80"/>
        <v/>
      </c>
      <c r="C718" s="50">
        <f t="shared" ref="C718:C781" si="84">IF(A718&gt;A717,C717+1,C717)</f>
        <v>53</v>
      </c>
      <c r="D718" s="50" t="e">
        <f t="shared" si="81"/>
        <v>#VALUE!</v>
      </c>
      <c r="E718" s="54" t="str">
        <f t="shared" si="82"/>
        <v/>
      </c>
      <c r="F718" s="12" t="str">
        <f t="shared" si="83"/>
        <v/>
      </c>
      <c r="G718" s="13"/>
      <c r="H718" s="172"/>
      <c r="I718" s="173"/>
      <c r="J718" s="173"/>
      <c r="K718" s="173"/>
      <c r="L718" s="173"/>
      <c r="M718" s="173"/>
      <c r="N718" s="173"/>
      <c r="O718" s="173"/>
      <c r="P718" s="173"/>
      <c r="Q718" s="173"/>
      <c r="R718" s="173"/>
      <c r="S718" s="173"/>
      <c r="T718" s="173"/>
      <c r="U718" s="173"/>
      <c r="V718" s="173"/>
      <c r="W718" s="173"/>
      <c r="X718" s="173"/>
      <c r="Y718" s="173"/>
      <c r="Z718" s="173"/>
      <c r="AA718" s="174"/>
      <c r="AB718" s="171"/>
      <c r="AC718" s="167" t="str">
        <f t="shared" si="78"/>
        <v/>
      </c>
      <c r="AD718" s="34">
        <f>COUNTIF(Feiertage!$C$3:$C$115,F718)</f>
        <v>0</v>
      </c>
    </row>
    <row r="719" spans="1:30" x14ac:dyDescent="0.2">
      <c r="A719" s="48" t="str">
        <f t="shared" si="79"/>
        <v/>
      </c>
      <c r="B719" s="50" t="str">
        <f t="shared" si="80"/>
        <v/>
      </c>
      <c r="C719" s="50">
        <f t="shared" si="84"/>
        <v>53</v>
      </c>
      <c r="D719" s="50" t="e">
        <f t="shared" si="81"/>
        <v>#VALUE!</v>
      </c>
      <c r="E719" s="54" t="str">
        <f t="shared" si="82"/>
        <v/>
      </c>
      <c r="F719" s="12" t="str">
        <f t="shared" si="83"/>
        <v/>
      </c>
      <c r="G719" s="13"/>
      <c r="H719" s="172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  <c r="Z719" s="173"/>
      <c r="AA719" s="174"/>
      <c r="AB719" s="171"/>
      <c r="AC719" s="167" t="str">
        <f t="shared" si="78"/>
        <v/>
      </c>
      <c r="AD719" s="34">
        <f>COUNTIF(Feiertage!$C$3:$C$115,F719)</f>
        <v>0</v>
      </c>
    </row>
    <row r="720" spans="1:30" x14ac:dyDescent="0.2">
      <c r="A720" s="48" t="str">
        <f t="shared" si="79"/>
        <v/>
      </c>
      <c r="B720" s="50" t="str">
        <f t="shared" si="80"/>
        <v/>
      </c>
      <c r="C720" s="50">
        <f t="shared" si="84"/>
        <v>53</v>
      </c>
      <c r="D720" s="50" t="e">
        <f t="shared" si="81"/>
        <v>#VALUE!</v>
      </c>
      <c r="E720" s="54" t="str">
        <f t="shared" si="82"/>
        <v/>
      </c>
      <c r="F720" s="12" t="str">
        <f t="shared" si="83"/>
        <v/>
      </c>
      <c r="G720" s="13"/>
      <c r="H720" s="172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  <c r="Z720" s="173"/>
      <c r="AA720" s="174"/>
      <c r="AB720" s="171"/>
      <c r="AC720" s="167" t="str">
        <f t="shared" si="78"/>
        <v/>
      </c>
      <c r="AD720" s="34">
        <f>COUNTIF(Feiertage!$C$3:$C$115,F720)</f>
        <v>0</v>
      </c>
    </row>
    <row r="721" spans="1:30" x14ac:dyDescent="0.2">
      <c r="A721" s="48" t="str">
        <f t="shared" si="79"/>
        <v/>
      </c>
      <c r="B721" s="50" t="str">
        <f t="shared" si="80"/>
        <v/>
      </c>
      <c r="C721" s="50">
        <f t="shared" si="84"/>
        <v>53</v>
      </c>
      <c r="D721" s="50" t="e">
        <f t="shared" si="81"/>
        <v>#VALUE!</v>
      </c>
      <c r="E721" s="54" t="str">
        <f t="shared" si="82"/>
        <v/>
      </c>
      <c r="F721" s="12" t="str">
        <f t="shared" si="83"/>
        <v/>
      </c>
      <c r="G721" s="13"/>
      <c r="H721" s="172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  <c r="Z721" s="173"/>
      <c r="AA721" s="174"/>
      <c r="AB721" s="171"/>
      <c r="AC721" s="167" t="str">
        <f t="shared" si="78"/>
        <v/>
      </c>
      <c r="AD721" s="34">
        <f>COUNTIF(Feiertage!$C$3:$C$115,F721)</f>
        <v>0</v>
      </c>
    </row>
    <row r="722" spans="1:30" x14ac:dyDescent="0.2">
      <c r="A722" s="48" t="str">
        <f t="shared" si="79"/>
        <v/>
      </c>
      <c r="B722" s="50" t="str">
        <f t="shared" si="80"/>
        <v/>
      </c>
      <c r="C722" s="50">
        <f t="shared" si="84"/>
        <v>53</v>
      </c>
      <c r="D722" s="50" t="e">
        <f t="shared" si="81"/>
        <v>#VALUE!</v>
      </c>
      <c r="E722" s="54" t="str">
        <f t="shared" si="82"/>
        <v/>
      </c>
      <c r="F722" s="12" t="str">
        <f t="shared" si="83"/>
        <v/>
      </c>
      <c r="G722" s="13"/>
      <c r="H722" s="172"/>
      <c r="I722" s="173"/>
      <c r="J722" s="173"/>
      <c r="K722" s="173"/>
      <c r="L722" s="173"/>
      <c r="M722" s="173"/>
      <c r="N722" s="173"/>
      <c r="O722" s="173"/>
      <c r="P722" s="173"/>
      <c r="Q722" s="173"/>
      <c r="R722" s="173"/>
      <c r="S722" s="173"/>
      <c r="T722" s="173"/>
      <c r="U722" s="173"/>
      <c r="V722" s="173"/>
      <c r="W722" s="173"/>
      <c r="X722" s="173"/>
      <c r="Y722" s="173"/>
      <c r="Z722" s="173"/>
      <c r="AA722" s="174"/>
      <c r="AB722" s="171"/>
      <c r="AC722" s="167" t="str">
        <f t="shared" si="78"/>
        <v/>
      </c>
      <c r="AD722" s="34">
        <f>COUNTIF(Feiertage!$C$3:$C$115,F722)</f>
        <v>0</v>
      </c>
    </row>
    <row r="723" spans="1:30" x14ac:dyDescent="0.2">
      <c r="A723" s="48" t="str">
        <f t="shared" si="79"/>
        <v/>
      </c>
      <c r="B723" s="50" t="str">
        <f t="shared" si="80"/>
        <v/>
      </c>
      <c r="C723" s="50">
        <f t="shared" si="84"/>
        <v>53</v>
      </c>
      <c r="D723" s="50" t="e">
        <f t="shared" si="81"/>
        <v>#VALUE!</v>
      </c>
      <c r="E723" s="54" t="str">
        <f t="shared" si="82"/>
        <v/>
      </c>
      <c r="F723" s="12" t="str">
        <f t="shared" si="83"/>
        <v/>
      </c>
      <c r="G723" s="13"/>
      <c r="H723" s="172"/>
      <c r="I723" s="173"/>
      <c r="J723" s="173"/>
      <c r="K723" s="173"/>
      <c r="L723" s="173"/>
      <c r="M723" s="173"/>
      <c r="N723" s="173"/>
      <c r="O723" s="173"/>
      <c r="P723" s="173"/>
      <c r="Q723" s="173"/>
      <c r="R723" s="173"/>
      <c r="S723" s="173"/>
      <c r="T723" s="173"/>
      <c r="U723" s="173"/>
      <c r="V723" s="173"/>
      <c r="W723" s="173"/>
      <c r="X723" s="173"/>
      <c r="Y723" s="173"/>
      <c r="Z723" s="173"/>
      <c r="AA723" s="174"/>
      <c r="AB723" s="171"/>
      <c r="AC723" s="167" t="str">
        <f t="shared" si="78"/>
        <v/>
      </c>
      <c r="AD723" s="34">
        <f>COUNTIF(Feiertage!$C$3:$C$115,F723)</f>
        <v>0</v>
      </c>
    </row>
    <row r="724" spans="1:30" x14ac:dyDescent="0.2">
      <c r="A724" s="48" t="str">
        <f t="shared" si="79"/>
        <v/>
      </c>
      <c r="B724" s="50" t="str">
        <f t="shared" si="80"/>
        <v/>
      </c>
      <c r="C724" s="50">
        <f t="shared" si="84"/>
        <v>53</v>
      </c>
      <c r="D724" s="50" t="e">
        <f t="shared" si="81"/>
        <v>#VALUE!</v>
      </c>
      <c r="E724" s="54" t="str">
        <f t="shared" si="82"/>
        <v/>
      </c>
      <c r="F724" s="12" t="str">
        <f t="shared" si="83"/>
        <v/>
      </c>
      <c r="G724" s="13"/>
      <c r="H724" s="172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  <c r="Z724" s="173"/>
      <c r="AA724" s="174"/>
      <c r="AB724" s="171"/>
      <c r="AC724" s="167" t="str">
        <f t="shared" si="78"/>
        <v/>
      </c>
      <c r="AD724" s="34">
        <f>COUNTIF(Feiertage!$C$3:$C$115,F724)</f>
        <v>0</v>
      </c>
    </row>
    <row r="725" spans="1:30" x14ac:dyDescent="0.2">
      <c r="A725" s="48" t="str">
        <f t="shared" si="79"/>
        <v/>
      </c>
      <c r="B725" s="50" t="str">
        <f t="shared" si="80"/>
        <v/>
      </c>
      <c r="C725" s="50">
        <f t="shared" si="84"/>
        <v>53</v>
      </c>
      <c r="D725" s="50" t="e">
        <f t="shared" si="81"/>
        <v>#VALUE!</v>
      </c>
      <c r="E725" s="54" t="str">
        <f t="shared" si="82"/>
        <v/>
      </c>
      <c r="F725" s="12" t="str">
        <f t="shared" si="83"/>
        <v/>
      </c>
      <c r="G725" s="13"/>
      <c r="H725" s="172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  <c r="Z725" s="173"/>
      <c r="AA725" s="174"/>
      <c r="AB725" s="171"/>
      <c r="AC725" s="167" t="str">
        <f t="shared" si="78"/>
        <v/>
      </c>
      <c r="AD725" s="34">
        <f>COUNTIF(Feiertage!$C$3:$C$115,F725)</f>
        <v>0</v>
      </c>
    </row>
    <row r="726" spans="1:30" x14ac:dyDescent="0.2">
      <c r="A726" s="48" t="str">
        <f t="shared" si="79"/>
        <v/>
      </c>
      <c r="B726" s="50" t="str">
        <f t="shared" si="80"/>
        <v/>
      </c>
      <c r="C726" s="50">
        <f t="shared" si="84"/>
        <v>53</v>
      </c>
      <c r="D726" s="50" t="e">
        <f t="shared" si="81"/>
        <v>#VALUE!</v>
      </c>
      <c r="E726" s="54" t="str">
        <f t="shared" si="82"/>
        <v/>
      </c>
      <c r="F726" s="12" t="str">
        <f t="shared" si="83"/>
        <v/>
      </c>
      <c r="G726" s="13"/>
      <c r="H726" s="172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  <c r="Z726" s="173"/>
      <c r="AA726" s="174"/>
      <c r="AB726" s="171"/>
      <c r="AC726" s="167" t="str">
        <f t="shared" si="78"/>
        <v/>
      </c>
      <c r="AD726" s="34">
        <f>COUNTIF(Feiertage!$C$3:$C$115,F726)</f>
        <v>0</v>
      </c>
    </row>
    <row r="727" spans="1:30" x14ac:dyDescent="0.2">
      <c r="A727" s="48" t="str">
        <f t="shared" si="79"/>
        <v/>
      </c>
      <c r="B727" s="50" t="str">
        <f t="shared" si="80"/>
        <v/>
      </c>
      <c r="C727" s="50">
        <f t="shared" si="84"/>
        <v>53</v>
      </c>
      <c r="D727" s="50" t="e">
        <f t="shared" si="81"/>
        <v>#VALUE!</v>
      </c>
      <c r="E727" s="54" t="str">
        <f t="shared" si="82"/>
        <v/>
      </c>
      <c r="F727" s="12" t="str">
        <f t="shared" si="83"/>
        <v/>
      </c>
      <c r="G727" s="13"/>
      <c r="H727" s="172"/>
      <c r="I727" s="173"/>
      <c r="J727" s="173"/>
      <c r="K727" s="173"/>
      <c r="L727" s="173"/>
      <c r="M727" s="173"/>
      <c r="N727" s="173"/>
      <c r="O727" s="173"/>
      <c r="P727" s="173"/>
      <c r="Q727" s="173"/>
      <c r="R727" s="173"/>
      <c r="S727" s="173"/>
      <c r="T727" s="173"/>
      <c r="U727" s="173"/>
      <c r="V727" s="173"/>
      <c r="W727" s="173"/>
      <c r="X727" s="173"/>
      <c r="Y727" s="173"/>
      <c r="Z727" s="173"/>
      <c r="AA727" s="174"/>
      <c r="AB727" s="171"/>
      <c r="AC727" s="167" t="str">
        <f t="shared" si="78"/>
        <v/>
      </c>
      <c r="AD727" s="34">
        <f>COUNTIF(Feiertage!$C$3:$C$115,F727)</f>
        <v>0</v>
      </c>
    </row>
    <row r="728" spans="1:30" x14ac:dyDescent="0.2">
      <c r="A728" s="48" t="str">
        <f t="shared" si="79"/>
        <v/>
      </c>
      <c r="B728" s="50" t="str">
        <f t="shared" si="80"/>
        <v/>
      </c>
      <c r="C728" s="50">
        <f t="shared" si="84"/>
        <v>53</v>
      </c>
      <c r="D728" s="50" t="e">
        <f t="shared" si="81"/>
        <v>#VALUE!</v>
      </c>
      <c r="E728" s="54" t="str">
        <f t="shared" si="82"/>
        <v/>
      </c>
      <c r="F728" s="12" t="str">
        <f t="shared" si="83"/>
        <v/>
      </c>
      <c r="G728" s="13"/>
      <c r="H728" s="172"/>
      <c r="I728" s="173"/>
      <c r="J728" s="173"/>
      <c r="K728" s="173"/>
      <c r="L728" s="173"/>
      <c r="M728" s="173"/>
      <c r="N728" s="173"/>
      <c r="O728" s="173"/>
      <c r="P728" s="173"/>
      <c r="Q728" s="173"/>
      <c r="R728" s="173"/>
      <c r="S728" s="173"/>
      <c r="T728" s="173"/>
      <c r="U728" s="173"/>
      <c r="V728" s="173"/>
      <c r="W728" s="173"/>
      <c r="X728" s="173"/>
      <c r="Y728" s="173"/>
      <c r="Z728" s="173"/>
      <c r="AA728" s="174"/>
      <c r="AB728" s="171"/>
      <c r="AC728" s="167" t="str">
        <f t="shared" si="78"/>
        <v/>
      </c>
      <c r="AD728" s="34">
        <f>COUNTIF(Feiertage!$C$3:$C$115,F728)</f>
        <v>0</v>
      </c>
    </row>
    <row r="729" spans="1:30" x14ac:dyDescent="0.2">
      <c r="A729" s="48" t="str">
        <f t="shared" si="79"/>
        <v/>
      </c>
      <c r="B729" s="50" t="str">
        <f t="shared" si="80"/>
        <v/>
      </c>
      <c r="C729" s="50">
        <f t="shared" si="84"/>
        <v>53</v>
      </c>
      <c r="D729" s="50" t="e">
        <f t="shared" si="81"/>
        <v>#VALUE!</v>
      </c>
      <c r="E729" s="54" t="str">
        <f t="shared" si="82"/>
        <v/>
      </c>
      <c r="F729" s="12" t="str">
        <f t="shared" si="83"/>
        <v/>
      </c>
      <c r="G729" s="13"/>
      <c r="H729" s="172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  <c r="Z729" s="173"/>
      <c r="AA729" s="174"/>
      <c r="AB729" s="171"/>
      <c r="AC729" s="167" t="str">
        <f t="shared" si="78"/>
        <v/>
      </c>
      <c r="AD729" s="34">
        <f>COUNTIF(Feiertage!$C$3:$C$115,F729)</f>
        <v>0</v>
      </c>
    </row>
    <row r="730" spans="1:30" x14ac:dyDescent="0.2">
      <c r="A730" s="48" t="str">
        <f t="shared" si="79"/>
        <v/>
      </c>
      <c r="B730" s="50" t="str">
        <f t="shared" si="80"/>
        <v/>
      </c>
      <c r="C730" s="50">
        <f t="shared" si="84"/>
        <v>53</v>
      </c>
      <c r="D730" s="50" t="e">
        <f t="shared" si="81"/>
        <v>#VALUE!</v>
      </c>
      <c r="E730" s="54" t="str">
        <f t="shared" si="82"/>
        <v/>
      </c>
      <c r="F730" s="12" t="str">
        <f t="shared" si="83"/>
        <v/>
      </c>
      <c r="G730" s="13"/>
      <c r="H730" s="172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  <c r="Z730" s="173"/>
      <c r="AA730" s="174"/>
      <c r="AB730" s="171"/>
      <c r="AC730" s="167" t="str">
        <f t="shared" si="78"/>
        <v/>
      </c>
      <c r="AD730" s="34">
        <f>COUNTIF(Feiertage!$C$3:$C$115,F730)</f>
        <v>0</v>
      </c>
    </row>
    <row r="731" spans="1:30" x14ac:dyDescent="0.2">
      <c r="A731" s="48" t="str">
        <f t="shared" si="79"/>
        <v/>
      </c>
      <c r="B731" s="50" t="str">
        <f t="shared" si="80"/>
        <v/>
      </c>
      <c r="C731" s="50">
        <f t="shared" si="84"/>
        <v>53</v>
      </c>
      <c r="D731" s="50" t="e">
        <f t="shared" si="81"/>
        <v>#VALUE!</v>
      </c>
      <c r="E731" s="54" t="str">
        <f t="shared" si="82"/>
        <v/>
      </c>
      <c r="F731" s="12" t="str">
        <f t="shared" si="83"/>
        <v/>
      </c>
      <c r="G731" s="13"/>
      <c r="H731" s="172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  <c r="Z731" s="173"/>
      <c r="AA731" s="174"/>
      <c r="AB731" s="171"/>
      <c r="AC731" s="167" t="str">
        <f t="shared" si="78"/>
        <v/>
      </c>
      <c r="AD731" s="34">
        <f>COUNTIF(Feiertage!$C$3:$C$115,F731)</f>
        <v>0</v>
      </c>
    </row>
    <row r="732" spans="1:30" x14ac:dyDescent="0.2">
      <c r="A732" s="48" t="str">
        <f t="shared" si="79"/>
        <v/>
      </c>
      <c r="B732" s="50" t="str">
        <f t="shared" si="80"/>
        <v/>
      </c>
      <c r="C732" s="50">
        <f t="shared" si="84"/>
        <v>53</v>
      </c>
      <c r="D732" s="50" t="e">
        <f t="shared" si="81"/>
        <v>#VALUE!</v>
      </c>
      <c r="E732" s="54" t="str">
        <f t="shared" si="82"/>
        <v/>
      </c>
      <c r="F732" s="12" t="str">
        <f t="shared" si="83"/>
        <v/>
      </c>
      <c r="G732" s="13"/>
      <c r="H732" s="172"/>
      <c r="I732" s="173"/>
      <c r="J732" s="173"/>
      <c r="K732" s="173"/>
      <c r="L732" s="173"/>
      <c r="M732" s="173"/>
      <c r="N732" s="173"/>
      <c r="O732" s="173"/>
      <c r="P732" s="173"/>
      <c r="Q732" s="173"/>
      <c r="R732" s="173"/>
      <c r="S732" s="173"/>
      <c r="T732" s="173"/>
      <c r="U732" s="173"/>
      <c r="V732" s="173"/>
      <c r="W732" s="173"/>
      <c r="X732" s="173"/>
      <c r="Y732" s="173"/>
      <c r="Z732" s="173"/>
      <c r="AA732" s="174"/>
      <c r="AB732" s="171"/>
      <c r="AC732" s="167" t="str">
        <f t="shared" si="78"/>
        <v/>
      </c>
      <c r="AD732" s="34">
        <f>COUNTIF(Feiertage!$C$3:$C$115,F732)</f>
        <v>0</v>
      </c>
    </row>
    <row r="733" spans="1:30" x14ac:dyDescent="0.2">
      <c r="A733" s="48" t="str">
        <f t="shared" si="79"/>
        <v/>
      </c>
      <c r="B733" s="50" t="str">
        <f t="shared" si="80"/>
        <v/>
      </c>
      <c r="C733" s="50">
        <f t="shared" si="84"/>
        <v>53</v>
      </c>
      <c r="D733" s="50" t="e">
        <f t="shared" si="81"/>
        <v>#VALUE!</v>
      </c>
      <c r="E733" s="54" t="str">
        <f t="shared" si="82"/>
        <v/>
      </c>
      <c r="F733" s="12" t="str">
        <f t="shared" si="83"/>
        <v/>
      </c>
      <c r="G733" s="13"/>
      <c r="H733" s="172"/>
      <c r="I733" s="173"/>
      <c r="J733" s="173"/>
      <c r="K733" s="173"/>
      <c r="L733" s="173"/>
      <c r="M733" s="173"/>
      <c r="N733" s="173"/>
      <c r="O733" s="173"/>
      <c r="P733" s="173"/>
      <c r="Q733" s="173"/>
      <c r="R733" s="173"/>
      <c r="S733" s="173"/>
      <c r="T733" s="173"/>
      <c r="U733" s="173"/>
      <c r="V733" s="173"/>
      <c r="W733" s="173"/>
      <c r="X733" s="173"/>
      <c r="Y733" s="173"/>
      <c r="Z733" s="173"/>
      <c r="AA733" s="174"/>
      <c r="AB733" s="171"/>
      <c r="AC733" s="167" t="str">
        <f t="shared" si="78"/>
        <v/>
      </c>
      <c r="AD733" s="34">
        <f>COUNTIF(Feiertage!$C$3:$C$115,F733)</f>
        <v>0</v>
      </c>
    </row>
    <row r="734" spans="1:30" x14ac:dyDescent="0.2">
      <c r="A734" s="48" t="str">
        <f t="shared" si="79"/>
        <v/>
      </c>
      <c r="B734" s="50" t="str">
        <f t="shared" si="80"/>
        <v/>
      </c>
      <c r="C734" s="50">
        <f t="shared" si="84"/>
        <v>53</v>
      </c>
      <c r="D734" s="50" t="e">
        <f t="shared" si="81"/>
        <v>#VALUE!</v>
      </c>
      <c r="E734" s="54" t="str">
        <f t="shared" si="82"/>
        <v/>
      </c>
      <c r="F734" s="12" t="str">
        <f t="shared" si="83"/>
        <v/>
      </c>
      <c r="G734" s="13"/>
      <c r="H734" s="172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  <c r="Z734" s="173"/>
      <c r="AA734" s="174"/>
      <c r="AB734" s="171"/>
      <c r="AC734" s="167" t="str">
        <f t="shared" si="78"/>
        <v/>
      </c>
      <c r="AD734" s="34">
        <f>COUNTIF(Feiertage!$C$3:$C$115,F734)</f>
        <v>0</v>
      </c>
    </row>
    <row r="735" spans="1:30" x14ac:dyDescent="0.2">
      <c r="A735" s="48" t="str">
        <f t="shared" si="79"/>
        <v/>
      </c>
      <c r="B735" s="50" t="str">
        <f t="shared" si="80"/>
        <v/>
      </c>
      <c r="C735" s="50">
        <f t="shared" si="84"/>
        <v>53</v>
      </c>
      <c r="D735" s="50" t="e">
        <f t="shared" si="81"/>
        <v>#VALUE!</v>
      </c>
      <c r="E735" s="54" t="str">
        <f t="shared" si="82"/>
        <v/>
      </c>
      <c r="F735" s="12" t="str">
        <f t="shared" si="83"/>
        <v/>
      </c>
      <c r="G735" s="13"/>
      <c r="H735" s="172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  <c r="Z735" s="173"/>
      <c r="AA735" s="174"/>
      <c r="AB735" s="171"/>
      <c r="AC735" s="167" t="str">
        <f t="shared" si="78"/>
        <v/>
      </c>
      <c r="AD735" s="34">
        <f>COUNTIF(Feiertage!$C$3:$C$115,F735)</f>
        <v>0</v>
      </c>
    </row>
    <row r="736" spans="1:30" x14ac:dyDescent="0.2">
      <c r="A736" s="48" t="str">
        <f t="shared" si="79"/>
        <v/>
      </c>
      <c r="B736" s="50" t="str">
        <f t="shared" si="80"/>
        <v/>
      </c>
      <c r="C736" s="50">
        <f t="shared" si="84"/>
        <v>53</v>
      </c>
      <c r="D736" s="50" t="e">
        <f t="shared" si="81"/>
        <v>#VALUE!</v>
      </c>
      <c r="E736" s="54" t="str">
        <f t="shared" si="82"/>
        <v/>
      </c>
      <c r="F736" s="12" t="str">
        <f t="shared" si="83"/>
        <v/>
      </c>
      <c r="G736" s="13"/>
      <c r="H736" s="172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  <c r="Z736" s="173"/>
      <c r="AA736" s="174"/>
      <c r="AB736" s="171"/>
      <c r="AC736" s="167" t="str">
        <f t="shared" si="78"/>
        <v/>
      </c>
      <c r="AD736" s="34">
        <f>COUNTIF(Feiertage!$C$3:$C$115,F736)</f>
        <v>0</v>
      </c>
    </row>
    <row r="737" spans="1:30" x14ac:dyDescent="0.2">
      <c r="A737" s="48" t="str">
        <f t="shared" si="79"/>
        <v/>
      </c>
      <c r="B737" s="50" t="str">
        <f t="shared" si="80"/>
        <v/>
      </c>
      <c r="C737" s="50">
        <f t="shared" si="84"/>
        <v>53</v>
      </c>
      <c r="D737" s="50" t="e">
        <f t="shared" si="81"/>
        <v>#VALUE!</v>
      </c>
      <c r="E737" s="54" t="str">
        <f t="shared" si="82"/>
        <v/>
      </c>
      <c r="F737" s="12" t="str">
        <f t="shared" si="83"/>
        <v/>
      </c>
      <c r="G737" s="13"/>
      <c r="H737" s="172"/>
      <c r="I737" s="173"/>
      <c r="J737" s="173"/>
      <c r="K737" s="173"/>
      <c r="L737" s="173"/>
      <c r="M737" s="173"/>
      <c r="N737" s="173"/>
      <c r="O737" s="173"/>
      <c r="P737" s="173"/>
      <c r="Q737" s="173"/>
      <c r="R737" s="173"/>
      <c r="S737" s="173"/>
      <c r="T737" s="173"/>
      <c r="U737" s="173"/>
      <c r="V737" s="173"/>
      <c r="W737" s="173"/>
      <c r="X737" s="173"/>
      <c r="Y737" s="173"/>
      <c r="Z737" s="173"/>
      <c r="AA737" s="174"/>
      <c r="AB737" s="171"/>
      <c r="AC737" s="167" t="str">
        <f t="shared" si="78"/>
        <v/>
      </c>
      <c r="AD737" s="34">
        <f>COUNTIF(Feiertage!$C$3:$C$115,F737)</f>
        <v>0</v>
      </c>
    </row>
    <row r="738" spans="1:30" x14ac:dyDescent="0.2">
      <c r="A738" s="48" t="str">
        <f t="shared" si="79"/>
        <v/>
      </c>
      <c r="B738" s="50" t="str">
        <f t="shared" si="80"/>
        <v/>
      </c>
      <c r="C738" s="50">
        <f t="shared" si="84"/>
        <v>53</v>
      </c>
      <c r="D738" s="50" t="e">
        <f t="shared" si="81"/>
        <v>#VALUE!</v>
      </c>
      <c r="E738" s="54" t="str">
        <f t="shared" si="82"/>
        <v/>
      </c>
      <c r="F738" s="12" t="str">
        <f t="shared" si="83"/>
        <v/>
      </c>
      <c r="G738" s="13"/>
      <c r="H738" s="172"/>
      <c r="I738" s="173"/>
      <c r="J738" s="173"/>
      <c r="K738" s="173"/>
      <c r="L738" s="173"/>
      <c r="M738" s="173"/>
      <c r="N738" s="173"/>
      <c r="O738" s="173"/>
      <c r="P738" s="173"/>
      <c r="Q738" s="173"/>
      <c r="R738" s="173"/>
      <c r="S738" s="173"/>
      <c r="T738" s="173"/>
      <c r="U738" s="173"/>
      <c r="V738" s="173"/>
      <c r="W738" s="173"/>
      <c r="X738" s="173"/>
      <c r="Y738" s="173"/>
      <c r="Z738" s="173"/>
      <c r="AA738" s="174"/>
      <c r="AB738" s="171"/>
      <c r="AC738" s="167" t="str">
        <f t="shared" si="78"/>
        <v/>
      </c>
      <c r="AD738" s="34">
        <f>COUNTIF(Feiertage!$C$3:$C$115,F738)</f>
        <v>0</v>
      </c>
    </row>
    <row r="739" spans="1:30" x14ac:dyDescent="0.2">
      <c r="A739" s="48" t="str">
        <f t="shared" si="79"/>
        <v/>
      </c>
      <c r="B739" s="50" t="str">
        <f t="shared" si="80"/>
        <v/>
      </c>
      <c r="C739" s="50">
        <f t="shared" si="84"/>
        <v>53</v>
      </c>
      <c r="D739" s="50" t="e">
        <f t="shared" si="81"/>
        <v>#VALUE!</v>
      </c>
      <c r="E739" s="54" t="str">
        <f t="shared" si="82"/>
        <v/>
      </c>
      <c r="F739" s="12" t="str">
        <f t="shared" si="83"/>
        <v/>
      </c>
      <c r="G739" s="13"/>
      <c r="H739" s="172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  <c r="Z739" s="173"/>
      <c r="AA739" s="174"/>
      <c r="AB739" s="171"/>
      <c r="AC739" s="167" t="str">
        <f t="shared" si="78"/>
        <v/>
      </c>
      <c r="AD739" s="34">
        <f>COUNTIF(Feiertage!$C$3:$C$115,F739)</f>
        <v>0</v>
      </c>
    </row>
    <row r="740" spans="1:30" x14ac:dyDescent="0.2">
      <c r="A740" s="48" t="str">
        <f t="shared" si="79"/>
        <v/>
      </c>
      <c r="B740" s="50" t="str">
        <f t="shared" si="80"/>
        <v/>
      </c>
      <c r="C740" s="50">
        <f t="shared" si="84"/>
        <v>53</v>
      </c>
      <c r="D740" s="50" t="e">
        <f t="shared" si="81"/>
        <v>#VALUE!</v>
      </c>
      <c r="E740" s="54" t="str">
        <f t="shared" si="82"/>
        <v/>
      </c>
      <c r="F740" s="12" t="str">
        <f t="shared" si="83"/>
        <v/>
      </c>
      <c r="G740" s="13"/>
      <c r="H740" s="172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  <c r="Z740" s="173"/>
      <c r="AA740" s="174"/>
      <c r="AB740" s="171"/>
      <c r="AC740" s="167" t="str">
        <f t="shared" si="78"/>
        <v/>
      </c>
      <c r="AD740" s="34">
        <f>COUNTIF(Feiertage!$C$3:$C$115,F740)</f>
        <v>0</v>
      </c>
    </row>
    <row r="741" spans="1:30" x14ac:dyDescent="0.2">
      <c r="A741" s="48" t="str">
        <f t="shared" si="79"/>
        <v/>
      </c>
      <c r="B741" s="50" t="str">
        <f t="shared" si="80"/>
        <v/>
      </c>
      <c r="C741" s="50">
        <f t="shared" si="84"/>
        <v>53</v>
      </c>
      <c r="D741" s="50" t="e">
        <f t="shared" si="81"/>
        <v>#VALUE!</v>
      </c>
      <c r="E741" s="54" t="str">
        <f t="shared" si="82"/>
        <v/>
      </c>
      <c r="F741" s="12" t="str">
        <f t="shared" si="83"/>
        <v/>
      </c>
      <c r="G741" s="13"/>
      <c r="H741" s="172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  <c r="Z741" s="173"/>
      <c r="AA741" s="174"/>
      <c r="AB741" s="171"/>
      <c r="AC741" s="167" t="str">
        <f t="shared" si="78"/>
        <v/>
      </c>
      <c r="AD741" s="34">
        <f>COUNTIF(Feiertage!$C$3:$C$115,F741)</f>
        <v>0</v>
      </c>
    </row>
    <row r="742" spans="1:30" x14ac:dyDescent="0.2">
      <c r="A742" s="48" t="str">
        <f t="shared" si="79"/>
        <v/>
      </c>
      <c r="B742" s="50" t="str">
        <f t="shared" si="80"/>
        <v/>
      </c>
      <c r="C742" s="50">
        <f t="shared" si="84"/>
        <v>53</v>
      </c>
      <c r="D742" s="50" t="e">
        <f t="shared" si="81"/>
        <v>#VALUE!</v>
      </c>
      <c r="E742" s="54" t="str">
        <f t="shared" si="82"/>
        <v/>
      </c>
      <c r="F742" s="12" t="str">
        <f t="shared" si="83"/>
        <v/>
      </c>
      <c r="G742" s="13"/>
      <c r="H742" s="172"/>
      <c r="I742" s="173"/>
      <c r="J742" s="173"/>
      <c r="K742" s="173"/>
      <c r="L742" s="173"/>
      <c r="M742" s="173"/>
      <c r="N742" s="173"/>
      <c r="O742" s="173"/>
      <c r="P742" s="173"/>
      <c r="Q742" s="173"/>
      <c r="R742" s="173"/>
      <c r="S742" s="173"/>
      <c r="T742" s="173"/>
      <c r="U742" s="173"/>
      <c r="V742" s="173"/>
      <c r="W742" s="173"/>
      <c r="X742" s="173"/>
      <c r="Y742" s="173"/>
      <c r="Z742" s="173"/>
      <c r="AA742" s="174"/>
      <c r="AB742" s="171"/>
      <c r="AC742" s="167" t="str">
        <f t="shared" si="78"/>
        <v/>
      </c>
      <c r="AD742" s="34">
        <f>COUNTIF(Feiertage!$C$3:$C$115,F742)</f>
        <v>0</v>
      </c>
    </row>
    <row r="743" spans="1:30" x14ac:dyDescent="0.2">
      <c r="A743" s="48" t="str">
        <f t="shared" si="79"/>
        <v/>
      </c>
      <c r="B743" s="50" t="str">
        <f t="shared" si="80"/>
        <v/>
      </c>
      <c r="C743" s="50">
        <f t="shared" si="84"/>
        <v>53</v>
      </c>
      <c r="D743" s="50" t="e">
        <f t="shared" si="81"/>
        <v>#VALUE!</v>
      </c>
      <c r="E743" s="54" t="str">
        <f t="shared" si="82"/>
        <v/>
      </c>
      <c r="F743" s="12" t="str">
        <f t="shared" si="83"/>
        <v/>
      </c>
      <c r="G743" s="13"/>
      <c r="H743" s="172"/>
      <c r="I743" s="173"/>
      <c r="J743" s="173"/>
      <c r="K743" s="173"/>
      <c r="L743" s="173"/>
      <c r="M743" s="173"/>
      <c r="N743" s="173"/>
      <c r="O743" s="173"/>
      <c r="P743" s="173"/>
      <c r="Q743" s="173"/>
      <c r="R743" s="173"/>
      <c r="S743" s="173"/>
      <c r="T743" s="173"/>
      <c r="U743" s="173"/>
      <c r="V743" s="173"/>
      <c r="W743" s="173"/>
      <c r="X743" s="173"/>
      <c r="Y743" s="173"/>
      <c r="Z743" s="173"/>
      <c r="AA743" s="174"/>
      <c r="AB743" s="171"/>
      <c r="AC743" s="167" t="str">
        <f t="shared" si="78"/>
        <v/>
      </c>
      <c r="AD743" s="34">
        <f>COUNTIF(Feiertage!$C$3:$C$115,F743)</f>
        <v>0</v>
      </c>
    </row>
    <row r="744" spans="1:30" x14ac:dyDescent="0.2">
      <c r="A744" s="48" t="str">
        <f t="shared" si="79"/>
        <v/>
      </c>
      <c r="B744" s="50" t="str">
        <f t="shared" si="80"/>
        <v/>
      </c>
      <c r="C744" s="50">
        <f t="shared" si="84"/>
        <v>53</v>
      </c>
      <c r="D744" s="50" t="e">
        <f t="shared" si="81"/>
        <v>#VALUE!</v>
      </c>
      <c r="E744" s="54" t="str">
        <f t="shared" si="82"/>
        <v/>
      </c>
      <c r="F744" s="12" t="str">
        <f t="shared" si="83"/>
        <v/>
      </c>
      <c r="G744" s="13"/>
      <c r="H744" s="172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  <c r="Z744" s="173"/>
      <c r="AA744" s="174"/>
      <c r="AB744" s="171"/>
      <c r="AC744" s="167" t="str">
        <f t="shared" si="78"/>
        <v/>
      </c>
      <c r="AD744" s="34">
        <f>COUNTIF(Feiertage!$C$3:$C$115,F744)</f>
        <v>0</v>
      </c>
    </row>
    <row r="745" spans="1:30" x14ac:dyDescent="0.2">
      <c r="A745" s="48" t="str">
        <f t="shared" si="79"/>
        <v/>
      </c>
      <c r="B745" s="50" t="str">
        <f t="shared" si="80"/>
        <v/>
      </c>
      <c r="C745" s="50">
        <f t="shared" si="84"/>
        <v>53</v>
      </c>
      <c r="D745" s="50" t="e">
        <f t="shared" si="81"/>
        <v>#VALUE!</v>
      </c>
      <c r="E745" s="54" t="str">
        <f t="shared" si="82"/>
        <v/>
      </c>
      <c r="F745" s="12" t="str">
        <f t="shared" si="83"/>
        <v/>
      </c>
      <c r="G745" s="13"/>
      <c r="H745" s="172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  <c r="Z745" s="173"/>
      <c r="AA745" s="174"/>
      <c r="AB745" s="171"/>
      <c r="AC745" s="167" t="str">
        <f t="shared" si="78"/>
        <v/>
      </c>
      <c r="AD745" s="34">
        <f>COUNTIF(Feiertage!$C$3:$C$115,F745)</f>
        <v>0</v>
      </c>
    </row>
    <row r="746" spans="1:30" x14ac:dyDescent="0.2">
      <c r="A746" s="48" t="str">
        <f t="shared" si="79"/>
        <v/>
      </c>
      <c r="B746" s="50" t="str">
        <f t="shared" si="80"/>
        <v/>
      </c>
      <c r="C746" s="50">
        <f t="shared" si="84"/>
        <v>53</v>
      </c>
      <c r="D746" s="50" t="e">
        <f t="shared" si="81"/>
        <v>#VALUE!</v>
      </c>
      <c r="E746" s="54" t="str">
        <f t="shared" si="82"/>
        <v/>
      </c>
      <c r="F746" s="12" t="str">
        <f t="shared" si="83"/>
        <v/>
      </c>
      <c r="G746" s="13"/>
      <c r="H746" s="172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  <c r="Z746" s="173"/>
      <c r="AA746" s="174"/>
      <c r="AB746" s="171"/>
      <c r="AC746" s="167" t="str">
        <f t="shared" si="78"/>
        <v/>
      </c>
      <c r="AD746" s="34">
        <f>COUNTIF(Feiertage!$C$3:$C$115,F746)</f>
        <v>0</v>
      </c>
    </row>
    <row r="747" spans="1:30" x14ac:dyDescent="0.2">
      <c r="A747" s="48" t="str">
        <f t="shared" si="79"/>
        <v/>
      </c>
      <c r="B747" s="50" t="str">
        <f t="shared" si="80"/>
        <v/>
      </c>
      <c r="C747" s="50">
        <f t="shared" si="84"/>
        <v>53</v>
      </c>
      <c r="D747" s="50" t="e">
        <f t="shared" si="81"/>
        <v>#VALUE!</v>
      </c>
      <c r="E747" s="54" t="str">
        <f t="shared" si="82"/>
        <v/>
      </c>
      <c r="F747" s="12" t="str">
        <f t="shared" si="83"/>
        <v/>
      </c>
      <c r="G747" s="13"/>
      <c r="H747" s="172"/>
      <c r="I747" s="173"/>
      <c r="J747" s="173"/>
      <c r="K747" s="173"/>
      <c r="L747" s="173"/>
      <c r="M747" s="173"/>
      <c r="N747" s="173"/>
      <c r="O747" s="173"/>
      <c r="P747" s="173"/>
      <c r="Q747" s="173"/>
      <c r="R747" s="173"/>
      <c r="S747" s="173"/>
      <c r="T747" s="173"/>
      <c r="U747" s="173"/>
      <c r="V747" s="173"/>
      <c r="W747" s="173"/>
      <c r="X747" s="173"/>
      <c r="Y747" s="173"/>
      <c r="Z747" s="173"/>
      <c r="AA747" s="174"/>
      <c r="AB747" s="171"/>
      <c r="AC747" s="167" t="str">
        <f t="shared" si="78"/>
        <v/>
      </c>
      <c r="AD747" s="34">
        <f>COUNTIF(Feiertage!$C$3:$C$115,F747)</f>
        <v>0</v>
      </c>
    </row>
    <row r="748" spans="1:30" x14ac:dyDescent="0.2">
      <c r="A748" s="48" t="str">
        <f t="shared" si="79"/>
        <v/>
      </c>
      <c r="B748" s="50" t="str">
        <f t="shared" si="80"/>
        <v/>
      </c>
      <c r="C748" s="50">
        <f t="shared" si="84"/>
        <v>53</v>
      </c>
      <c r="D748" s="50" t="e">
        <f t="shared" si="81"/>
        <v>#VALUE!</v>
      </c>
      <c r="E748" s="54" t="str">
        <f t="shared" si="82"/>
        <v/>
      </c>
      <c r="F748" s="12" t="str">
        <f t="shared" si="83"/>
        <v/>
      </c>
      <c r="G748" s="13"/>
      <c r="H748" s="172"/>
      <c r="I748" s="173"/>
      <c r="J748" s="173"/>
      <c r="K748" s="173"/>
      <c r="L748" s="173"/>
      <c r="M748" s="173"/>
      <c r="N748" s="173"/>
      <c r="O748" s="173"/>
      <c r="P748" s="173"/>
      <c r="Q748" s="173"/>
      <c r="R748" s="173"/>
      <c r="S748" s="173"/>
      <c r="T748" s="173"/>
      <c r="U748" s="173"/>
      <c r="V748" s="173"/>
      <c r="W748" s="173"/>
      <c r="X748" s="173"/>
      <c r="Y748" s="173"/>
      <c r="Z748" s="173"/>
      <c r="AA748" s="174"/>
      <c r="AB748" s="171"/>
      <c r="AC748" s="167" t="str">
        <f t="shared" si="78"/>
        <v/>
      </c>
      <c r="AD748" s="34">
        <f>COUNTIF(Feiertage!$C$3:$C$115,F748)</f>
        <v>0</v>
      </c>
    </row>
    <row r="749" spans="1:30" x14ac:dyDescent="0.2">
      <c r="A749" s="48" t="str">
        <f t="shared" si="79"/>
        <v/>
      </c>
      <c r="B749" s="50" t="str">
        <f t="shared" si="80"/>
        <v/>
      </c>
      <c r="C749" s="50">
        <f t="shared" si="84"/>
        <v>53</v>
      </c>
      <c r="D749" s="50" t="e">
        <f t="shared" si="81"/>
        <v>#VALUE!</v>
      </c>
      <c r="E749" s="54" t="str">
        <f t="shared" si="82"/>
        <v/>
      </c>
      <c r="F749" s="12" t="str">
        <f t="shared" si="83"/>
        <v/>
      </c>
      <c r="G749" s="13"/>
      <c r="H749" s="172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  <c r="Z749" s="173"/>
      <c r="AA749" s="174"/>
      <c r="AB749" s="171"/>
      <c r="AC749" s="167" t="str">
        <f t="shared" si="78"/>
        <v/>
      </c>
      <c r="AD749" s="34">
        <f>COUNTIF(Feiertage!$C$3:$C$115,F749)</f>
        <v>0</v>
      </c>
    </row>
    <row r="750" spans="1:30" x14ac:dyDescent="0.2">
      <c r="A750" s="48" t="str">
        <f t="shared" si="79"/>
        <v/>
      </c>
      <c r="B750" s="50" t="str">
        <f t="shared" si="80"/>
        <v/>
      </c>
      <c r="C750" s="50">
        <f t="shared" si="84"/>
        <v>53</v>
      </c>
      <c r="D750" s="50" t="e">
        <f t="shared" si="81"/>
        <v>#VALUE!</v>
      </c>
      <c r="E750" s="54" t="str">
        <f t="shared" si="82"/>
        <v/>
      </c>
      <c r="F750" s="12" t="str">
        <f t="shared" si="83"/>
        <v/>
      </c>
      <c r="G750" s="13"/>
      <c r="H750" s="172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  <c r="Z750" s="173"/>
      <c r="AA750" s="174"/>
      <c r="AB750" s="171"/>
      <c r="AC750" s="167" t="str">
        <f t="shared" si="78"/>
        <v/>
      </c>
      <c r="AD750" s="34">
        <f>COUNTIF(Feiertage!$C$3:$C$115,F750)</f>
        <v>0</v>
      </c>
    </row>
    <row r="751" spans="1:30" x14ac:dyDescent="0.2">
      <c r="A751" s="48" t="str">
        <f t="shared" si="79"/>
        <v/>
      </c>
      <c r="B751" s="50" t="str">
        <f t="shared" si="80"/>
        <v/>
      </c>
      <c r="C751" s="50">
        <f t="shared" si="84"/>
        <v>53</v>
      </c>
      <c r="D751" s="50" t="e">
        <f t="shared" si="81"/>
        <v>#VALUE!</v>
      </c>
      <c r="E751" s="54" t="str">
        <f t="shared" si="82"/>
        <v/>
      </c>
      <c r="F751" s="12" t="str">
        <f t="shared" si="83"/>
        <v/>
      </c>
      <c r="G751" s="13"/>
      <c r="H751" s="172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  <c r="Z751" s="173"/>
      <c r="AA751" s="174"/>
      <c r="AB751" s="171"/>
      <c r="AC751" s="167" t="str">
        <f t="shared" si="78"/>
        <v/>
      </c>
      <c r="AD751" s="34">
        <f>COUNTIF(Feiertage!$C$3:$C$115,F751)</f>
        <v>0</v>
      </c>
    </row>
    <row r="752" spans="1:30" x14ac:dyDescent="0.2">
      <c r="A752" s="48" t="str">
        <f t="shared" si="79"/>
        <v/>
      </c>
      <c r="B752" s="50" t="str">
        <f t="shared" si="80"/>
        <v/>
      </c>
      <c r="C752" s="50">
        <f t="shared" si="84"/>
        <v>53</v>
      </c>
      <c r="D752" s="50" t="e">
        <f t="shared" si="81"/>
        <v>#VALUE!</v>
      </c>
      <c r="E752" s="54" t="str">
        <f t="shared" si="82"/>
        <v/>
      </c>
      <c r="F752" s="12" t="str">
        <f t="shared" si="83"/>
        <v/>
      </c>
      <c r="G752" s="13"/>
      <c r="H752" s="172"/>
      <c r="I752" s="173"/>
      <c r="J752" s="173"/>
      <c r="K752" s="173"/>
      <c r="L752" s="173"/>
      <c r="M752" s="173"/>
      <c r="N752" s="173"/>
      <c r="O752" s="173"/>
      <c r="P752" s="173"/>
      <c r="Q752" s="173"/>
      <c r="R752" s="173"/>
      <c r="S752" s="173"/>
      <c r="T752" s="173"/>
      <c r="U752" s="173"/>
      <c r="V752" s="173"/>
      <c r="W752" s="173"/>
      <c r="X752" s="173"/>
      <c r="Y752" s="173"/>
      <c r="Z752" s="173"/>
      <c r="AA752" s="174"/>
      <c r="AB752" s="171"/>
      <c r="AC752" s="167" t="str">
        <f t="shared" si="78"/>
        <v/>
      </c>
      <c r="AD752" s="34">
        <f>COUNTIF(Feiertage!$C$3:$C$115,F752)</f>
        <v>0</v>
      </c>
    </row>
    <row r="753" spans="1:30" x14ac:dyDescent="0.2">
      <c r="A753" s="48" t="str">
        <f t="shared" si="79"/>
        <v/>
      </c>
      <c r="B753" s="50" t="str">
        <f t="shared" si="80"/>
        <v/>
      </c>
      <c r="C753" s="50">
        <f t="shared" si="84"/>
        <v>53</v>
      </c>
      <c r="D753" s="50" t="e">
        <f t="shared" si="81"/>
        <v>#VALUE!</v>
      </c>
      <c r="E753" s="54" t="str">
        <f t="shared" si="82"/>
        <v/>
      </c>
      <c r="F753" s="12" t="str">
        <f t="shared" si="83"/>
        <v/>
      </c>
      <c r="G753" s="13"/>
      <c r="H753" s="172"/>
      <c r="I753" s="173"/>
      <c r="J753" s="173"/>
      <c r="K753" s="173"/>
      <c r="L753" s="173"/>
      <c r="M753" s="173"/>
      <c r="N753" s="173"/>
      <c r="O753" s="173"/>
      <c r="P753" s="173"/>
      <c r="Q753" s="173"/>
      <c r="R753" s="173"/>
      <c r="S753" s="173"/>
      <c r="T753" s="173"/>
      <c r="U753" s="173"/>
      <c r="V753" s="173"/>
      <c r="W753" s="173"/>
      <c r="X753" s="173"/>
      <c r="Y753" s="173"/>
      <c r="Z753" s="173"/>
      <c r="AA753" s="174"/>
      <c r="AB753" s="171"/>
      <c r="AC753" s="167" t="str">
        <f t="shared" si="78"/>
        <v/>
      </c>
      <c r="AD753" s="34">
        <f>COUNTIF(Feiertage!$C$3:$C$115,F753)</f>
        <v>0</v>
      </c>
    </row>
    <row r="754" spans="1:30" x14ac:dyDescent="0.2">
      <c r="A754" s="48" t="str">
        <f t="shared" si="79"/>
        <v/>
      </c>
      <c r="B754" s="50" t="str">
        <f t="shared" si="80"/>
        <v/>
      </c>
      <c r="C754" s="50">
        <f t="shared" si="84"/>
        <v>53</v>
      </c>
      <c r="D754" s="50" t="e">
        <f t="shared" si="81"/>
        <v>#VALUE!</v>
      </c>
      <c r="E754" s="54" t="str">
        <f t="shared" si="82"/>
        <v/>
      </c>
      <c r="F754" s="12" t="str">
        <f t="shared" si="83"/>
        <v/>
      </c>
      <c r="G754" s="13"/>
      <c r="H754" s="172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  <c r="Z754" s="173"/>
      <c r="AA754" s="174"/>
      <c r="AB754" s="171"/>
      <c r="AC754" s="167" t="str">
        <f t="shared" si="78"/>
        <v/>
      </c>
      <c r="AD754" s="34">
        <f>COUNTIF(Feiertage!$C$3:$C$115,F754)</f>
        <v>0</v>
      </c>
    </row>
    <row r="755" spans="1:30" x14ac:dyDescent="0.2">
      <c r="A755" s="48" t="str">
        <f t="shared" si="79"/>
        <v/>
      </c>
      <c r="B755" s="50" t="str">
        <f t="shared" si="80"/>
        <v/>
      </c>
      <c r="C755" s="50">
        <f t="shared" si="84"/>
        <v>53</v>
      </c>
      <c r="D755" s="50" t="e">
        <f t="shared" si="81"/>
        <v>#VALUE!</v>
      </c>
      <c r="E755" s="54" t="str">
        <f t="shared" si="82"/>
        <v/>
      </c>
      <c r="F755" s="12" t="str">
        <f t="shared" si="83"/>
        <v/>
      </c>
      <c r="G755" s="13"/>
      <c r="H755" s="172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  <c r="Z755" s="173"/>
      <c r="AA755" s="174"/>
      <c r="AB755" s="171"/>
      <c r="AC755" s="167" t="str">
        <f t="shared" si="78"/>
        <v/>
      </c>
      <c r="AD755" s="34">
        <f>COUNTIF(Feiertage!$C$3:$C$115,F755)</f>
        <v>0</v>
      </c>
    </row>
    <row r="756" spans="1:30" x14ac:dyDescent="0.2">
      <c r="A756" s="48" t="str">
        <f t="shared" si="79"/>
        <v/>
      </c>
      <c r="B756" s="50" t="str">
        <f t="shared" si="80"/>
        <v/>
      </c>
      <c r="C756" s="50">
        <f t="shared" si="84"/>
        <v>53</v>
      </c>
      <c r="D756" s="50" t="e">
        <f t="shared" si="81"/>
        <v>#VALUE!</v>
      </c>
      <c r="E756" s="54" t="str">
        <f t="shared" si="82"/>
        <v/>
      </c>
      <c r="F756" s="12" t="str">
        <f t="shared" si="83"/>
        <v/>
      </c>
      <c r="G756" s="13"/>
      <c r="H756" s="172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  <c r="Z756" s="173"/>
      <c r="AA756" s="174"/>
      <c r="AB756" s="171"/>
      <c r="AC756" s="167" t="str">
        <f t="shared" si="78"/>
        <v/>
      </c>
      <c r="AD756" s="34">
        <f>COUNTIF(Feiertage!$C$3:$C$115,F756)</f>
        <v>0</v>
      </c>
    </row>
    <row r="757" spans="1:30" x14ac:dyDescent="0.2">
      <c r="A757" s="48" t="str">
        <f t="shared" si="79"/>
        <v/>
      </c>
      <c r="B757" s="50" t="str">
        <f t="shared" si="80"/>
        <v/>
      </c>
      <c r="C757" s="50">
        <f t="shared" si="84"/>
        <v>53</v>
      </c>
      <c r="D757" s="50" t="e">
        <f t="shared" si="81"/>
        <v>#VALUE!</v>
      </c>
      <c r="E757" s="54" t="str">
        <f t="shared" si="82"/>
        <v/>
      </c>
      <c r="F757" s="12" t="str">
        <f t="shared" si="83"/>
        <v/>
      </c>
      <c r="G757" s="13"/>
      <c r="H757" s="172"/>
      <c r="I757" s="173"/>
      <c r="J757" s="173"/>
      <c r="K757" s="173"/>
      <c r="L757" s="173"/>
      <c r="M757" s="173"/>
      <c r="N757" s="173"/>
      <c r="O757" s="173"/>
      <c r="P757" s="173"/>
      <c r="Q757" s="173"/>
      <c r="R757" s="173"/>
      <c r="S757" s="173"/>
      <c r="T757" s="173"/>
      <c r="U757" s="173"/>
      <c r="V757" s="173"/>
      <c r="W757" s="173"/>
      <c r="X757" s="173"/>
      <c r="Y757" s="173"/>
      <c r="Z757" s="173"/>
      <c r="AA757" s="174"/>
      <c r="AB757" s="171"/>
      <c r="AC757" s="167" t="str">
        <f t="shared" si="78"/>
        <v/>
      </c>
      <c r="AD757" s="34">
        <f>COUNTIF(Feiertage!$C$3:$C$115,F757)</f>
        <v>0</v>
      </c>
    </row>
    <row r="758" spans="1:30" x14ac:dyDescent="0.2">
      <c r="A758" s="48" t="str">
        <f t="shared" si="79"/>
        <v/>
      </c>
      <c r="B758" s="50" t="str">
        <f t="shared" si="80"/>
        <v/>
      </c>
      <c r="C758" s="50">
        <f t="shared" si="84"/>
        <v>53</v>
      </c>
      <c r="D758" s="50" t="e">
        <f t="shared" si="81"/>
        <v>#VALUE!</v>
      </c>
      <c r="E758" s="54" t="str">
        <f t="shared" si="82"/>
        <v/>
      </c>
      <c r="F758" s="12" t="str">
        <f t="shared" si="83"/>
        <v/>
      </c>
      <c r="G758" s="13"/>
      <c r="H758" s="172"/>
      <c r="I758" s="173"/>
      <c r="J758" s="173"/>
      <c r="K758" s="173"/>
      <c r="L758" s="173"/>
      <c r="M758" s="173"/>
      <c r="N758" s="173"/>
      <c r="O758" s="173"/>
      <c r="P758" s="173"/>
      <c r="Q758" s="173"/>
      <c r="R758" s="173"/>
      <c r="S758" s="173"/>
      <c r="T758" s="173"/>
      <c r="U758" s="173"/>
      <c r="V758" s="173"/>
      <c r="W758" s="173"/>
      <c r="X758" s="173"/>
      <c r="Y758" s="173"/>
      <c r="Z758" s="173"/>
      <c r="AA758" s="174"/>
      <c r="AB758" s="171"/>
      <c r="AC758" s="167" t="str">
        <f t="shared" si="78"/>
        <v/>
      </c>
      <c r="AD758" s="34">
        <f>COUNTIF(Feiertage!$C$3:$C$115,F758)</f>
        <v>0</v>
      </c>
    </row>
    <row r="759" spans="1:30" x14ac:dyDescent="0.2">
      <c r="A759" s="48" t="str">
        <f t="shared" si="79"/>
        <v/>
      </c>
      <c r="B759" s="50" t="str">
        <f t="shared" si="80"/>
        <v/>
      </c>
      <c r="C759" s="50">
        <f t="shared" si="84"/>
        <v>53</v>
      </c>
      <c r="D759" s="50" t="e">
        <f t="shared" si="81"/>
        <v>#VALUE!</v>
      </c>
      <c r="E759" s="54" t="str">
        <f t="shared" si="82"/>
        <v/>
      </c>
      <c r="F759" s="12" t="str">
        <f t="shared" si="83"/>
        <v/>
      </c>
      <c r="G759" s="13"/>
      <c r="H759" s="172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  <c r="Z759" s="173"/>
      <c r="AA759" s="174"/>
      <c r="AB759" s="171"/>
      <c r="AC759" s="167" t="str">
        <f t="shared" si="78"/>
        <v/>
      </c>
      <c r="AD759" s="34">
        <f>COUNTIF(Feiertage!$C$3:$C$115,F759)</f>
        <v>0</v>
      </c>
    </row>
    <row r="760" spans="1:30" x14ac:dyDescent="0.2">
      <c r="A760" s="48" t="str">
        <f t="shared" si="79"/>
        <v/>
      </c>
      <c r="B760" s="50" t="str">
        <f t="shared" si="80"/>
        <v/>
      </c>
      <c r="C760" s="50">
        <f t="shared" si="84"/>
        <v>53</v>
      </c>
      <c r="D760" s="50" t="e">
        <f t="shared" si="81"/>
        <v>#VALUE!</v>
      </c>
      <c r="E760" s="54" t="str">
        <f t="shared" si="82"/>
        <v/>
      </c>
      <c r="F760" s="12" t="str">
        <f t="shared" si="83"/>
        <v/>
      </c>
      <c r="G760" s="13"/>
      <c r="H760" s="172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  <c r="Z760" s="173"/>
      <c r="AA760" s="174"/>
      <c r="AB760" s="171"/>
      <c r="AC760" s="167" t="str">
        <f t="shared" si="78"/>
        <v/>
      </c>
      <c r="AD760" s="34">
        <f>COUNTIF(Feiertage!$C$3:$C$115,F760)</f>
        <v>0</v>
      </c>
    </row>
    <row r="761" spans="1:30" x14ac:dyDescent="0.2">
      <c r="A761" s="48" t="str">
        <f t="shared" si="79"/>
        <v/>
      </c>
      <c r="B761" s="50" t="str">
        <f t="shared" si="80"/>
        <v/>
      </c>
      <c r="C761" s="50">
        <f t="shared" si="84"/>
        <v>53</v>
      </c>
      <c r="D761" s="50" t="e">
        <f t="shared" si="81"/>
        <v>#VALUE!</v>
      </c>
      <c r="E761" s="54" t="str">
        <f t="shared" si="82"/>
        <v/>
      </c>
      <c r="F761" s="12" t="str">
        <f t="shared" si="83"/>
        <v/>
      </c>
      <c r="G761" s="13"/>
      <c r="H761" s="172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  <c r="Z761" s="173"/>
      <c r="AA761" s="174"/>
      <c r="AB761" s="171"/>
      <c r="AC761" s="167" t="str">
        <f t="shared" si="78"/>
        <v/>
      </c>
      <c r="AD761" s="34">
        <f>COUNTIF(Feiertage!$C$3:$C$115,F761)</f>
        <v>0</v>
      </c>
    </row>
    <row r="762" spans="1:30" x14ac:dyDescent="0.2">
      <c r="A762" s="48" t="str">
        <f t="shared" si="79"/>
        <v/>
      </c>
      <c r="B762" s="50" t="str">
        <f t="shared" si="80"/>
        <v/>
      </c>
      <c r="C762" s="50">
        <f t="shared" si="84"/>
        <v>53</v>
      </c>
      <c r="D762" s="50" t="e">
        <f t="shared" si="81"/>
        <v>#VALUE!</v>
      </c>
      <c r="E762" s="54" t="str">
        <f t="shared" si="82"/>
        <v/>
      </c>
      <c r="F762" s="12" t="str">
        <f t="shared" si="83"/>
        <v/>
      </c>
      <c r="G762" s="13"/>
      <c r="H762" s="172"/>
      <c r="I762" s="173"/>
      <c r="J762" s="173"/>
      <c r="K762" s="173"/>
      <c r="L762" s="173"/>
      <c r="M762" s="173"/>
      <c r="N762" s="173"/>
      <c r="O762" s="173"/>
      <c r="P762" s="173"/>
      <c r="Q762" s="173"/>
      <c r="R762" s="173"/>
      <c r="S762" s="173"/>
      <c r="T762" s="173"/>
      <c r="U762" s="173"/>
      <c r="V762" s="173"/>
      <c r="W762" s="173"/>
      <c r="X762" s="173"/>
      <c r="Y762" s="173"/>
      <c r="Z762" s="173"/>
      <c r="AA762" s="174"/>
      <c r="AB762" s="171"/>
      <c r="AC762" s="167" t="str">
        <f t="shared" si="78"/>
        <v/>
      </c>
      <c r="AD762" s="34">
        <f>COUNTIF(Feiertage!$C$3:$C$115,F762)</f>
        <v>0</v>
      </c>
    </row>
    <row r="763" spans="1:30" x14ac:dyDescent="0.2">
      <c r="A763" s="48" t="str">
        <f t="shared" si="79"/>
        <v/>
      </c>
      <c r="B763" s="50" t="str">
        <f t="shared" si="80"/>
        <v/>
      </c>
      <c r="C763" s="50">
        <f t="shared" si="84"/>
        <v>53</v>
      </c>
      <c r="D763" s="50" t="e">
        <f t="shared" si="81"/>
        <v>#VALUE!</v>
      </c>
      <c r="E763" s="54" t="str">
        <f t="shared" si="82"/>
        <v/>
      </c>
      <c r="F763" s="12" t="str">
        <f t="shared" si="83"/>
        <v/>
      </c>
      <c r="G763" s="13"/>
      <c r="H763" s="172"/>
      <c r="I763" s="173"/>
      <c r="J763" s="173"/>
      <c r="K763" s="173"/>
      <c r="L763" s="173"/>
      <c r="M763" s="173"/>
      <c r="N763" s="173"/>
      <c r="O763" s="173"/>
      <c r="P763" s="173"/>
      <c r="Q763" s="173"/>
      <c r="R763" s="173"/>
      <c r="S763" s="173"/>
      <c r="T763" s="173"/>
      <c r="U763" s="173"/>
      <c r="V763" s="173"/>
      <c r="W763" s="173"/>
      <c r="X763" s="173"/>
      <c r="Y763" s="173"/>
      <c r="Z763" s="173"/>
      <c r="AA763" s="174"/>
      <c r="AB763" s="171"/>
      <c r="AC763" s="167" t="str">
        <f t="shared" si="78"/>
        <v/>
      </c>
      <c r="AD763" s="34">
        <f>COUNTIF(Feiertage!$C$3:$C$115,F763)</f>
        <v>0</v>
      </c>
    </row>
    <row r="764" spans="1:30" x14ac:dyDescent="0.2">
      <c r="A764" s="48" t="str">
        <f t="shared" si="79"/>
        <v/>
      </c>
      <c r="B764" s="50" t="str">
        <f t="shared" si="80"/>
        <v/>
      </c>
      <c r="C764" s="50">
        <f t="shared" si="84"/>
        <v>53</v>
      </c>
      <c r="D764" s="50" t="e">
        <f t="shared" si="81"/>
        <v>#VALUE!</v>
      </c>
      <c r="E764" s="54" t="str">
        <f t="shared" si="82"/>
        <v/>
      </c>
      <c r="F764" s="12" t="str">
        <f t="shared" si="83"/>
        <v/>
      </c>
      <c r="G764" s="13"/>
      <c r="H764" s="172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  <c r="Z764" s="173"/>
      <c r="AA764" s="174"/>
      <c r="AB764" s="171"/>
      <c r="AC764" s="167" t="str">
        <f t="shared" si="78"/>
        <v/>
      </c>
      <c r="AD764" s="34">
        <f>COUNTIF(Feiertage!$C$3:$C$115,F764)</f>
        <v>0</v>
      </c>
    </row>
    <row r="765" spans="1:30" x14ac:dyDescent="0.2">
      <c r="A765" s="48" t="str">
        <f t="shared" si="79"/>
        <v/>
      </c>
      <c r="B765" s="50" t="str">
        <f t="shared" si="80"/>
        <v/>
      </c>
      <c r="C765" s="50">
        <f t="shared" si="84"/>
        <v>53</v>
      </c>
      <c r="D765" s="50" t="e">
        <f t="shared" si="81"/>
        <v>#VALUE!</v>
      </c>
      <c r="E765" s="54" t="str">
        <f t="shared" si="82"/>
        <v/>
      </c>
      <c r="F765" s="12" t="str">
        <f t="shared" si="83"/>
        <v/>
      </c>
      <c r="G765" s="13"/>
      <c r="H765" s="172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  <c r="Z765" s="173"/>
      <c r="AA765" s="174"/>
      <c r="AB765" s="171"/>
      <c r="AC765" s="167" t="str">
        <f t="shared" si="78"/>
        <v/>
      </c>
      <c r="AD765" s="34">
        <f>COUNTIF(Feiertage!$C$3:$C$115,F765)</f>
        <v>0</v>
      </c>
    </row>
    <row r="766" spans="1:30" x14ac:dyDescent="0.2">
      <c r="A766" s="48" t="str">
        <f t="shared" si="79"/>
        <v/>
      </c>
      <c r="B766" s="50" t="str">
        <f t="shared" si="80"/>
        <v/>
      </c>
      <c r="C766" s="50">
        <f t="shared" si="84"/>
        <v>53</v>
      </c>
      <c r="D766" s="50" t="e">
        <f t="shared" si="81"/>
        <v>#VALUE!</v>
      </c>
      <c r="E766" s="54" t="str">
        <f t="shared" si="82"/>
        <v/>
      </c>
      <c r="F766" s="12" t="str">
        <f t="shared" si="83"/>
        <v/>
      </c>
      <c r="G766" s="13"/>
      <c r="H766" s="172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  <c r="Z766" s="173"/>
      <c r="AA766" s="174"/>
      <c r="AB766" s="171"/>
      <c r="AC766" s="167" t="str">
        <f t="shared" si="78"/>
        <v/>
      </c>
      <c r="AD766" s="34">
        <f>COUNTIF(Feiertage!$C$3:$C$115,F766)</f>
        <v>0</v>
      </c>
    </row>
    <row r="767" spans="1:30" x14ac:dyDescent="0.2">
      <c r="A767" s="48" t="str">
        <f t="shared" si="79"/>
        <v/>
      </c>
      <c r="B767" s="50" t="str">
        <f t="shared" si="80"/>
        <v/>
      </c>
      <c r="C767" s="50">
        <f t="shared" si="84"/>
        <v>53</v>
      </c>
      <c r="D767" s="50" t="e">
        <f t="shared" si="81"/>
        <v>#VALUE!</v>
      </c>
      <c r="E767" s="54" t="str">
        <f t="shared" si="82"/>
        <v/>
      </c>
      <c r="F767" s="12" t="str">
        <f t="shared" si="83"/>
        <v/>
      </c>
      <c r="G767" s="13"/>
      <c r="H767" s="172"/>
      <c r="I767" s="173"/>
      <c r="J767" s="173"/>
      <c r="K767" s="173"/>
      <c r="L767" s="173"/>
      <c r="M767" s="173"/>
      <c r="N767" s="173"/>
      <c r="O767" s="173"/>
      <c r="P767" s="173"/>
      <c r="Q767" s="173"/>
      <c r="R767" s="173"/>
      <c r="S767" s="173"/>
      <c r="T767" s="173"/>
      <c r="U767" s="173"/>
      <c r="V767" s="173"/>
      <c r="W767" s="173"/>
      <c r="X767" s="173"/>
      <c r="Y767" s="173"/>
      <c r="Z767" s="173"/>
      <c r="AA767" s="174"/>
      <c r="AB767" s="171"/>
      <c r="AC767" s="167" t="str">
        <f t="shared" si="78"/>
        <v/>
      </c>
      <c r="AD767" s="34">
        <f>COUNTIF(Feiertage!$C$3:$C$115,F767)</f>
        <v>0</v>
      </c>
    </row>
    <row r="768" spans="1:30" x14ac:dyDescent="0.2">
      <c r="A768" s="48" t="str">
        <f t="shared" si="79"/>
        <v/>
      </c>
      <c r="B768" s="50" t="str">
        <f t="shared" si="80"/>
        <v/>
      </c>
      <c r="C768" s="50">
        <f t="shared" si="84"/>
        <v>53</v>
      </c>
      <c r="D768" s="50" t="e">
        <f t="shared" si="81"/>
        <v>#VALUE!</v>
      </c>
      <c r="E768" s="54" t="str">
        <f t="shared" si="82"/>
        <v/>
      </c>
      <c r="F768" s="12" t="str">
        <f t="shared" si="83"/>
        <v/>
      </c>
      <c r="G768" s="13"/>
      <c r="H768" s="172"/>
      <c r="I768" s="173"/>
      <c r="J768" s="173"/>
      <c r="K768" s="173"/>
      <c r="L768" s="173"/>
      <c r="M768" s="173"/>
      <c r="N768" s="173"/>
      <c r="O768" s="173"/>
      <c r="P768" s="173"/>
      <c r="Q768" s="173"/>
      <c r="R768" s="173"/>
      <c r="S768" s="173"/>
      <c r="T768" s="173"/>
      <c r="U768" s="173"/>
      <c r="V768" s="173"/>
      <c r="W768" s="173"/>
      <c r="X768" s="173"/>
      <c r="Y768" s="173"/>
      <c r="Z768" s="173"/>
      <c r="AA768" s="174"/>
      <c r="AB768" s="171"/>
      <c r="AC768" s="167" t="str">
        <f t="shared" si="78"/>
        <v/>
      </c>
      <c r="AD768" s="34">
        <f>COUNTIF(Feiertage!$C$3:$C$115,F768)</f>
        <v>0</v>
      </c>
    </row>
    <row r="769" spans="1:30" x14ac:dyDescent="0.2">
      <c r="A769" s="48" t="str">
        <f t="shared" si="79"/>
        <v/>
      </c>
      <c r="B769" s="50" t="str">
        <f t="shared" si="80"/>
        <v/>
      </c>
      <c r="C769" s="50">
        <f t="shared" si="84"/>
        <v>53</v>
      </c>
      <c r="D769" s="50" t="e">
        <f t="shared" si="81"/>
        <v>#VALUE!</v>
      </c>
      <c r="E769" s="54" t="str">
        <f t="shared" si="82"/>
        <v/>
      </c>
      <c r="F769" s="12" t="str">
        <f t="shared" si="83"/>
        <v/>
      </c>
      <c r="G769" s="13"/>
      <c r="H769" s="172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  <c r="Z769" s="173"/>
      <c r="AA769" s="174"/>
      <c r="AB769" s="171"/>
      <c r="AC769" s="167" t="str">
        <f t="shared" si="78"/>
        <v/>
      </c>
      <c r="AD769" s="34">
        <f>COUNTIF(Feiertage!$C$3:$C$115,F769)</f>
        <v>0</v>
      </c>
    </row>
    <row r="770" spans="1:30" x14ac:dyDescent="0.2">
      <c r="A770" s="48" t="str">
        <f t="shared" si="79"/>
        <v/>
      </c>
      <c r="B770" s="50" t="str">
        <f t="shared" si="80"/>
        <v/>
      </c>
      <c r="C770" s="50">
        <f t="shared" si="84"/>
        <v>53</v>
      </c>
      <c r="D770" s="50" t="e">
        <f t="shared" si="81"/>
        <v>#VALUE!</v>
      </c>
      <c r="E770" s="54" t="str">
        <f t="shared" si="82"/>
        <v/>
      </c>
      <c r="F770" s="12" t="str">
        <f t="shared" si="83"/>
        <v/>
      </c>
      <c r="G770" s="13"/>
      <c r="H770" s="172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  <c r="Z770" s="173"/>
      <c r="AA770" s="174"/>
      <c r="AB770" s="171"/>
      <c r="AC770" s="167" t="str">
        <f t="shared" si="78"/>
        <v/>
      </c>
      <c r="AD770" s="34">
        <f>COUNTIF(Feiertage!$C$3:$C$115,F770)</f>
        <v>0</v>
      </c>
    </row>
    <row r="771" spans="1:30" x14ac:dyDescent="0.2">
      <c r="A771" s="48" t="str">
        <f t="shared" si="79"/>
        <v/>
      </c>
      <c r="B771" s="50" t="str">
        <f t="shared" si="80"/>
        <v/>
      </c>
      <c r="C771" s="50">
        <f t="shared" si="84"/>
        <v>53</v>
      </c>
      <c r="D771" s="50" t="e">
        <f t="shared" si="81"/>
        <v>#VALUE!</v>
      </c>
      <c r="E771" s="54" t="str">
        <f t="shared" si="82"/>
        <v/>
      </c>
      <c r="F771" s="12" t="str">
        <f t="shared" si="83"/>
        <v/>
      </c>
      <c r="G771" s="13"/>
      <c r="H771" s="172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  <c r="Z771" s="173"/>
      <c r="AA771" s="174"/>
      <c r="AB771" s="171"/>
      <c r="AC771" s="167" t="str">
        <f t="shared" si="78"/>
        <v/>
      </c>
      <c r="AD771" s="34">
        <f>COUNTIF(Feiertage!$C$3:$C$115,F771)</f>
        <v>0</v>
      </c>
    </row>
    <row r="772" spans="1:30" x14ac:dyDescent="0.2">
      <c r="A772" s="48" t="str">
        <f t="shared" si="79"/>
        <v/>
      </c>
      <c r="B772" s="50" t="str">
        <f t="shared" si="80"/>
        <v/>
      </c>
      <c r="C772" s="50">
        <f t="shared" si="84"/>
        <v>53</v>
      </c>
      <c r="D772" s="50" t="e">
        <f t="shared" si="81"/>
        <v>#VALUE!</v>
      </c>
      <c r="E772" s="54" t="str">
        <f t="shared" si="82"/>
        <v/>
      </c>
      <c r="F772" s="12" t="str">
        <f t="shared" si="83"/>
        <v/>
      </c>
      <c r="G772" s="13"/>
      <c r="H772" s="172"/>
      <c r="I772" s="173"/>
      <c r="J772" s="173"/>
      <c r="K772" s="173"/>
      <c r="L772" s="173"/>
      <c r="M772" s="173"/>
      <c r="N772" s="173"/>
      <c r="O772" s="173"/>
      <c r="P772" s="173"/>
      <c r="Q772" s="173"/>
      <c r="R772" s="173"/>
      <c r="S772" s="173"/>
      <c r="T772" s="173"/>
      <c r="U772" s="173"/>
      <c r="V772" s="173"/>
      <c r="W772" s="173"/>
      <c r="X772" s="173"/>
      <c r="Y772" s="173"/>
      <c r="Z772" s="173"/>
      <c r="AA772" s="174"/>
      <c r="AB772" s="171"/>
      <c r="AC772" s="167" t="str">
        <f t="shared" si="78"/>
        <v/>
      </c>
      <c r="AD772" s="34">
        <f>COUNTIF(Feiertage!$C$3:$C$115,F772)</f>
        <v>0</v>
      </c>
    </row>
    <row r="773" spans="1:30" x14ac:dyDescent="0.2">
      <c r="A773" s="48" t="str">
        <f t="shared" si="79"/>
        <v/>
      </c>
      <c r="B773" s="50" t="str">
        <f t="shared" si="80"/>
        <v/>
      </c>
      <c r="C773" s="50">
        <f t="shared" si="84"/>
        <v>53</v>
      </c>
      <c r="D773" s="50" t="e">
        <f t="shared" si="81"/>
        <v>#VALUE!</v>
      </c>
      <c r="E773" s="54" t="str">
        <f t="shared" si="82"/>
        <v/>
      </c>
      <c r="F773" s="12" t="str">
        <f t="shared" si="83"/>
        <v/>
      </c>
      <c r="G773" s="13"/>
      <c r="H773" s="172"/>
      <c r="I773" s="173"/>
      <c r="J773" s="173"/>
      <c r="K773" s="173"/>
      <c r="L773" s="173"/>
      <c r="M773" s="173"/>
      <c r="N773" s="173"/>
      <c r="O773" s="173"/>
      <c r="P773" s="173"/>
      <c r="Q773" s="173"/>
      <c r="R773" s="173"/>
      <c r="S773" s="173"/>
      <c r="T773" s="173"/>
      <c r="U773" s="173"/>
      <c r="V773" s="173"/>
      <c r="W773" s="173"/>
      <c r="X773" s="173"/>
      <c r="Y773" s="173"/>
      <c r="Z773" s="173"/>
      <c r="AA773" s="174"/>
      <c r="AB773" s="171"/>
      <c r="AC773" s="167" t="str">
        <f t="shared" si="78"/>
        <v/>
      </c>
      <c r="AD773" s="34">
        <f>COUNTIF(Feiertage!$C$3:$C$115,F773)</f>
        <v>0</v>
      </c>
    </row>
    <row r="774" spans="1:30" x14ac:dyDescent="0.2">
      <c r="A774" s="48" t="str">
        <f t="shared" si="79"/>
        <v/>
      </c>
      <c r="B774" s="50" t="str">
        <f t="shared" si="80"/>
        <v/>
      </c>
      <c r="C774" s="50">
        <f t="shared" si="84"/>
        <v>53</v>
      </c>
      <c r="D774" s="50" t="e">
        <f t="shared" si="81"/>
        <v>#VALUE!</v>
      </c>
      <c r="E774" s="54" t="str">
        <f t="shared" si="82"/>
        <v/>
      </c>
      <c r="F774" s="12" t="str">
        <f t="shared" si="83"/>
        <v/>
      </c>
      <c r="G774" s="13"/>
      <c r="H774" s="172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  <c r="Z774" s="173"/>
      <c r="AA774" s="174"/>
      <c r="AB774" s="171"/>
      <c r="AC774" s="167" t="str">
        <f t="shared" si="78"/>
        <v/>
      </c>
      <c r="AD774" s="34">
        <f>COUNTIF(Feiertage!$C$3:$C$115,F774)</f>
        <v>0</v>
      </c>
    </row>
    <row r="775" spans="1:30" x14ac:dyDescent="0.2">
      <c r="A775" s="48" t="str">
        <f t="shared" si="79"/>
        <v/>
      </c>
      <c r="B775" s="50" t="str">
        <f t="shared" si="80"/>
        <v/>
      </c>
      <c r="C775" s="50">
        <f t="shared" si="84"/>
        <v>53</v>
      </c>
      <c r="D775" s="50" t="e">
        <f t="shared" si="81"/>
        <v>#VALUE!</v>
      </c>
      <c r="E775" s="54" t="str">
        <f t="shared" si="82"/>
        <v/>
      </c>
      <c r="F775" s="12" t="str">
        <f t="shared" si="83"/>
        <v/>
      </c>
      <c r="G775" s="13"/>
      <c r="H775" s="172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  <c r="Z775" s="173"/>
      <c r="AA775" s="174"/>
      <c r="AB775" s="171"/>
      <c r="AC775" s="167" t="str">
        <f t="shared" si="78"/>
        <v/>
      </c>
      <c r="AD775" s="34">
        <f>COUNTIF(Feiertage!$C$3:$C$115,F775)</f>
        <v>0</v>
      </c>
    </row>
    <row r="776" spans="1:30" x14ac:dyDescent="0.2">
      <c r="A776" s="48" t="str">
        <f t="shared" si="79"/>
        <v/>
      </c>
      <c r="B776" s="50" t="str">
        <f t="shared" si="80"/>
        <v/>
      </c>
      <c r="C776" s="50">
        <f t="shared" si="84"/>
        <v>53</v>
      </c>
      <c r="D776" s="50" t="e">
        <f t="shared" si="81"/>
        <v>#VALUE!</v>
      </c>
      <c r="E776" s="54" t="str">
        <f t="shared" si="82"/>
        <v/>
      </c>
      <c r="F776" s="12" t="str">
        <f t="shared" si="83"/>
        <v/>
      </c>
      <c r="G776" s="13"/>
      <c r="H776" s="172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  <c r="Z776" s="173"/>
      <c r="AA776" s="174"/>
      <c r="AB776" s="171"/>
      <c r="AC776" s="167" t="str">
        <f t="shared" si="78"/>
        <v/>
      </c>
      <c r="AD776" s="34">
        <f>COUNTIF(Feiertage!$C$3:$C$115,F776)</f>
        <v>0</v>
      </c>
    </row>
    <row r="777" spans="1:30" x14ac:dyDescent="0.2">
      <c r="A777" s="48" t="str">
        <f t="shared" si="79"/>
        <v/>
      </c>
      <c r="B777" s="50" t="str">
        <f t="shared" si="80"/>
        <v/>
      </c>
      <c r="C777" s="50">
        <f t="shared" si="84"/>
        <v>53</v>
      </c>
      <c r="D777" s="50" t="e">
        <f t="shared" si="81"/>
        <v>#VALUE!</v>
      </c>
      <c r="E777" s="54" t="str">
        <f t="shared" si="82"/>
        <v/>
      </c>
      <c r="F777" s="12" t="str">
        <f t="shared" si="83"/>
        <v/>
      </c>
      <c r="G777" s="13"/>
      <c r="H777" s="172"/>
      <c r="I777" s="173"/>
      <c r="J777" s="173"/>
      <c r="K777" s="173"/>
      <c r="L777" s="173"/>
      <c r="M777" s="173"/>
      <c r="N777" s="173"/>
      <c r="O777" s="173"/>
      <c r="P777" s="173"/>
      <c r="Q777" s="173"/>
      <c r="R777" s="173"/>
      <c r="S777" s="173"/>
      <c r="T777" s="173"/>
      <c r="U777" s="173"/>
      <c r="V777" s="173"/>
      <c r="W777" s="173"/>
      <c r="X777" s="173"/>
      <c r="Y777" s="173"/>
      <c r="Z777" s="173"/>
      <c r="AA777" s="174"/>
      <c r="AB777" s="171"/>
      <c r="AC777" s="167" t="str">
        <f t="shared" si="78"/>
        <v/>
      </c>
      <c r="AD777" s="34">
        <f>COUNTIF(Feiertage!$C$3:$C$115,F777)</f>
        <v>0</v>
      </c>
    </row>
    <row r="778" spans="1:30" x14ac:dyDescent="0.2">
      <c r="A778" s="48" t="str">
        <f t="shared" si="79"/>
        <v/>
      </c>
      <c r="B778" s="50" t="str">
        <f t="shared" si="80"/>
        <v/>
      </c>
      <c r="C778" s="50">
        <f t="shared" si="84"/>
        <v>53</v>
      </c>
      <c r="D778" s="50" t="e">
        <f t="shared" si="81"/>
        <v>#VALUE!</v>
      </c>
      <c r="E778" s="54" t="str">
        <f t="shared" si="82"/>
        <v/>
      </c>
      <c r="F778" s="12" t="str">
        <f t="shared" si="83"/>
        <v/>
      </c>
      <c r="G778" s="13"/>
      <c r="H778" s="172"/>
      <c r="I778" s="173"/>
      <c r="J778" s="173"/>
      <c r="K778" s="173"/>
      <c r="L778" s="173"/>
      <c r="M778" s="173"/>
      <c r="N778" s="173"/>
      <c r="O778" s="173"/>
      <c r="P778" s="173"/>
      <c r="Q778" s="173"/>
      <c r="R778" s="173"/>
      <c r="S778" s="173"/>
      <c r="T778" s="173"/>
      <c r="U778" s="173"/>
      <c r="V778" s="173"/>
      <c r="W778" s="173"/>
      <c r="X778" s="173"/>
      <c r="Y778" s="173"/>
      <c r="Z778" s="173"/>
      <c r="AA778" s="174"/>
      <c r="AB778" s="171"/>
      <c r="AC778" s="167" t="str">
        <f t="shared" si="78"/>
        <v/>
      </c>
      <c r="AD778" s="34">
        <f>COUNTIF(Feiertage!$C$3:$C$115,F778)</f>
        <v>0</v>
      </c>
    </row>
    <row r="779" spans="1:30" x14ac:dyDescent="0.2">
      <c r="A779" s="48" t="str">
        <f t="shared" si="79"/>
        <v/>
      </c>
      <c r="B779" s="50" t="str">
        <f t="shared" si="80"/>
        <v/>
      </c>
      <c r="C779" s="50">
        <f t="shared" si="84"/>
        <v>53</v>
      </c>
      <c r="D779" s="50" t="e">
        <f t="shared" si="81"/>
        <v>#VALUE!</v>
      </c>
      <c r="E779" s="54" t="str">
        <f t="shared" si="82"/>
        <v/>
      </c>
      <c r="F779" s="12" t="str">
        <f t="shared" si="83"/>
        <v/>
      </c>
      <c r="G779" s="13"/>
      <c r="H779" s="172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  <c r="Z779" s="173"/>
      <c r="AA779" s="174"/>
      <c r="AB779" s="171"/>
      <c r="AC779" s="167" t="str">
        <f t="shared" si="78"/>
        <v/>
      </c>
      <c r="AD779" s="34">
        <f>COUNTIF(Feiertage!$C$3:$C$115,F779)</f>
        <v>0</v>
      </c>
    </row>
    <row r="780" spans="1:30" x14ac:dyDescent="0.2">
      <c r="A780" s="48" t="str">
        <f t="shared" si="79"/>
        <v/>
      </c>
      <c r="B780" s="50" t="str">
        <f t="shared" si="80"/>
        <v/>
      </c>
      <c r="C780" s="50">
        <f t="shared" si="84"/>
        <v>53</v>
      </c>
      <c r="D780" s="50" t="e">
        <f t="shared" si="81"/>
        <v>#VALUE!</v>
      </c>
      <c r="E780" s="54" t="str">
        <f t="shared" si="82"/>
        <v/>
      </c>
      <c r="F780" s="12" t="str">
        <f t="shared" si="83"/>
        <v/>
      </c>
      <c r="G780" s="13"/>
      <c r="H780" s="172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  <c r="Z780" s="173"/>
      <c r="AA780" s="174"/>
      <c r="AB780" s="171"/>
      <c r="AC780" s="167" t="str">
        <f t="shared" ref="AC780:AC804" si="85">IF(SUM(H780:AA780)=0,"",SUM(H780:AA780))</f>
        <v/>
      </c>
      <c r="AD780" s="34">
        <f>COUNTIF(Feiertage!$C$3:$C$115,F780)</f>
        <v>0</v>
      </c>
    </row>
    <row r="781" spans="1:30" x14ac:dyDescent="0.2">
      <c r="A781" s="48" t="str">
        <f t="shared" ref="A781:A844" si="86">IF(F781="","",(WEEKNUM(F781,2)))</f>
        <v/>
      </c>
      <c r="B781" s="50" t="str">
        <f t="shared" ref="B781:B804" si="87">IF(F781="","",WEEKDAY(F781,2))</f>
        <v/>
      </c>
      <c r="C781" s="50">
        <f t="shared" si="84"/>
        <v>53</v>
      </c>
      <c r="D781" s="50" t="e">
        <f t="shared" ref="D781:D844" si="88">MONTH(E781)</f>
        <v>#VALUE!</v>
      </c>
      <c r="E781" s="54" t="str">
        <f t="shared" ref="E781:E844" si="89">F781</f>
        <v/>
      </c>
      <c r="F781" s="12" t="str">
        <f t="shared" ref="F781:F804" si="90">IF(F780&lt;$G$8,F780+1,"")</f>
        <v/>
      </c>
      <c r="G781" s="13"/>
      <c r="H781" s="172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  <c r="Z781" s="173"/>
      <c r="AA781" s="174"/>
      <c r="AB781" s="171"/>
      <c r="AC781" s="167" t="str">
        <f t="shared" si="85"/>
        <v/>
      </c>
      <c r="AD781" s="34">
        <f>COUNTIF(Feiertage!$C$3:$C$115,F781)</f>
        <v>0</v>
      </c>
    </row>
    <row r="782" spans="1:30" x14ac:dyDescent="0.2">
      <c r="A782" s="48" t="str">
        <f t="shared" si="86"/>
        <v/>
      </c>
      <c r="B782" s="50" t="str">
        <f t="shared" si="87"/>
        <v/>
      </c>
      <c r="C782" s="50">
        <f t="shared" ref="C782:C845" si="91">IF(A782&gt;A781,C781+1,C781)</f>
        <v>53</v>
      </c>
      <c r="D782" s="50" t="e">
        <f t="shared" si="88"/>
        <v>#VALUE!</v>
      </c>
      <c r="E782" s="54" t="str">
        <f t="shared" si="89"/>
        <v/>
      </c>
      <c r="F782" s="12" t="str">
        <f t="shared" si="90"/>
        <v/>
      </c>
      <c r="G782" s="13"/>
      <c r="H782" s="172"/>
      <c r="I782" s="173"/>
      <c r="J782" s="173"/>
      <c r="K782" s="173"/>
      <c r="L782" s="173"/>
      <c r="M782" s="173"/>
      <c r="N782" s="173"/>
      <c r="O782" s="173"/>
      <c r="P782" s="173"/>
      <c r="Q782" s="173"/>
      <c r="R782" s="173"/>
      <c r="S782" s="173"/>
      <c r="T782" s="173"/>
      <c r="U782" s="173"/>
      <c r="V782" s="173"/>
      <c r="W782" s="173"/>
      <c r="X782" s="173"/>
      <c r="Y782" s="173"/>
      <c r="Z782" s="173"/>
      <c r="AA782" s="174"/>
      <c r="AB782" s="171"/>
      <c r="AC782" s="167" t="str">
        <f t="shared" si="85"/>
        <v/>
      </c>
      <c r="AD782" s="34">
        <f>COUNTIF(Feiertage!$C$3:$C$115,F782)</f>
        <v>0</v>
      </c>
    </row>
    <row r="783" spans="1:30" x14ac:dyDescent="0.2">
      <c r="A783" s="48" t="str">
        <f t="shared" si="86"/>
        <v/>
      </c>
      <c r="B783" s="50" t="str">
        <f t="shared" si="87"/>
        <v/>
      </c>
      <c r="C783" s="50">
        <f t="shared" si="91"/>
        <v>53</v>
      </c>
      <c r="D783" s="50" t="e">
        <f t="shared" si="88"/>
        <v>#VALUE!</v>
      </c>
      <c r="E783" s="54" t="str">
        <f t="shared" si="89"/>
        <v/>
      </c>
      <c r="F783" s="12" t="str">
        <f t="shared" si="90"/>
        <v/>
      </c>
      <c r="G783" s="13"/>
      <c r="H783" s="172"/>
      <c r="I783" s="173"/>
      <c r="J783" s="173"/>
      <c r="K783" s="173"/>
      <c r="L783" s="173"/>
      <c r="M783" s="173"/>
      <c r="N783" s="173"/>
      <c r="O783" s="173"/>
      <c r="P783" s="173"/>
      <c r="Q783" s="173"/>
      <c r="R783" s="173"/>
      <c r="S783" s="173"/>
      <c r="T783" s="173"/>
      <c r="U783" s="173"/>
      <c r="V783" s="173"/>
      <c r="W783" s="173"/>
      <c r="X783" s="173"/>
      <c r="Y783" s="173"/>
      <c r="Z783" s="173"/>
      <c r="AA783" s="174"/>
      <c r="AB783" s="171"/>
      <c r="AC783" s="167" t="str">
        <f t="shared" si="85"/>
        <v/>
      </c>
      <c r="AD783" s="34">
        <f>COUNTIF(Feiertage!$C$3:$C$115,F783)</f>
        <v>0</v>
      </c>
    </row>
    <row r="784" spans="1:30" x14ac:dyDescent="0.2">
      <c r="A784" s="48" t="str">
        <f t="shared" si="86"/>
        <v/>
      </c>
      <c r="B784" s="50" t="str">
        <f t="shared" si="87"/>
        <v/>
      </c>
      <c r="C784" s="50">
        <f t="shared" si="91"/>
        <v>53</v>
      </c>
      <c r="D784" s="50" t="e">
        <f t="shared" si="88"/>
        <v>#VALUE!</v>
      </c>
      <c r="E784" s="54" t="str">
        <f t="shared" si="89"/>
        <v/>
      </c>
      <c r="F784" s="12" t="str">
        <f t="shared" si="90"/>
        <v/>
      </c>
      <c r="G784" s="13"/>
      <c r="H784" s="172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  <c r="Z784" s="173"/>
      <c r="AA784" s="174"/>
      <c r="AB784" s="171"/>
      <c r="AC784" s="167" t="str">
        <f t="shared" si="85"/>
        <v/>
      </c>
      <c r="AD784" s="34">
        <f>COUNTIF(Feiertage!$C$3:$C$115,F784)</f>
        <v>0</v>
      </c>
    </row>
    <row r="785" spans="1:30" x14ac:dyDescent="0.2">
      <c r="A785" s="48" t="str">
        <f t="shared" si="86"/>
        <v/>
      </c>
      <c r="B785" s="50" t="str">
        <f t="shared" si="87"/>
        <v/>
      </c>
      <c r="C785" s="50">
        <f t="shared" si="91"/>
        <v>53</v>
      </c>
      <c r="D785" s="50" t="e">
        <f t="shared" si="88"/>
        <v>#VALUE!</v>
      </c>
      <c r="E785" s="54" t="str">
        <f t="shared" si="89"/>
        <v/>
      </c>
      <c r="F785" s="12" t="str">
        <f t="shared" si="90"/>
        <v/>
      </c>
      <c r="G785" s="13"/>
      <c r="H785" s="172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  <c r="Z785" s="173"/>
      <c r="AA785" s="174"/>
      <c r="AB785" s="171"/>
      <c r="AC785" s="167" t="str">
        <f t="shared" si="85"/>
        <v/>
      </c>
      <c r="AD785" s="34">
        <f>COUNTIF(Feiertage!$C$3:$C$115,F785)</f>
        <v>0</v>
      </c>
    </row>
    <row r="786" spans="1:30" x14ac:dyDescent="0.2">
      <c r="A786" s="48" t="str">
        <f t="shared" si="86"/>
        <v/>
      </c>
      <c r="B786" s="50" t="str">
        <f t="shared" si="87"/>
        <v/>
      </c>
      <c r="C786" s="50">
        <f t="shared" si="91"/>
        <v>53</v>
      </c>
      <c r="D786" s="50" t="e">
        <f t="shared" si="88"/>
        <v>#VALUE!</v>
      </c>
      <c r="E786" s="54" t="str">
        <f t="shared" si="89"/>
        <v/>
      </c>
      <c r="F786" s="12" t="str">
        <f t="shared" si="90"/>
        <v/>
      </c>
      <c r="G786" s="13"/>
      <c r="H786" s="172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  <c r="Z786" s="173"/>
      <c r="AA786" s="174"/>
      <c r="AB786" s="171"/>
      <c r="AC786" s="167" t="str">
        <f t="shared" si="85"/>
        <v/>
      </c>
      <c r="AD786" s="34">
        <f>COUNTIF(Feiertage!$C$3:$C$115,F786)</f>
        <v>0</v>
      </c>
    </row>
    <row r="787" spans="1:30" x14ac:dyDescent="0.2">
      <c r="A787" s="48" t="str">
        <f t="shared" si="86"/>
        <v/>
      </c>
      <c r="B787" s="50" t="str">
        <f t="shared" si="87"/>
        <v/>
      </c>
      <c r="C787" s="50">
        <f t="shared" si="91"/>
        <v>53</v>
      </c>
      <c r="D787" s="50" t="e">
        <f t="shared" si="88"/>
        <v>#VALUE!</v>
      </c>
      <c r="E787" s="54" t="str">
        <f t="shared" si="89"/>
        <v/>
      </c>
      <c r="F787" s="12" t="str">
        <f t="shared" si="90"/>
        <v/>
      </c>
      <c r="G787" s="13"/>
      <c r="H787" s="172"/>
      <c r="I787" s="173"/>
      <c r="J787" s="173"/>
      <c r="K787" s="173"/>
      <c r="L787" s="173"/>
      <c r="M787" s="173"/>
      <c r="N787" s="173"/>
      <c r="O787" s="173"/>
      <c r="P787" s="173"/>
      <c r="Q787" s="173"/>
      <c r="R787" s="173"/>
      <c r="S787" s="173"/>
      <c r="T787" s="173"/>
      <c r="U787" s="173"/>
      <c r="V787" s="173"/>
      <c r="W787" s="173"/>
      <c r="X787" s="173"/>
      <c r="Y787" s="173"/>
      <c r="Z787" s="173"/>
      <c r="AA787" s="174"/>
      <c r="AB787" s="171"/>
      <c r="AC787" s="167" t="str">
        <f t="shared" si="85"/>
        <v/>
      </c>
      <c r="AD787" s="34">
        <f>COUNTIF(Feiertage!$C$3:$C$115,F787)</f>
        <v>0</v>
      </c>
    </row>
    <row r="788" spans="1:30" x14ac:dyDescent="0.2">
      <c r="A788" s="48" t="str">
        <f t="shared" si="86"/>
        <v/>
      </c>
      <c r="B788" s="50" t="str">
        <f t="shared" si="87"/>
        <v/>
      </c>
      <c r="C788" s="50">
        <f t="shared" si="91"/>
        <v>53</v>
      </c>
      <c r="D788" s="50" t="e">
        <f t="shared" si="88"/>
        <v>#VALUE!</v>
      </c>
      <c r="E788" s="54" t="str">
        <f t="shared" si="89"/>
        <v/>
      </c>
      <c r="F788" s="12" t="str">
        <f t="shared" si="90"/>
        <v/>
      </c>
      <c r="G788" s="13"/>
      <c r="H788" s="172"/>
      <c r="I788" s="173"/>
      <c r="J788" s="173"/>
      <c r="K788" s="173"/>
      <c r="L788" s="173"/>
      <c r="M788" s="173"/>
      <c r="N788" s="173"/>
      <c r="O788" s="173"/>
      <c r="P788" s="173"/>
      <c r="Q788" s="173"/>
      <c r="R788" s="173"/>
      <c r="S788" s="173"/>
      <c r="T788" s="173"/>
      <c r="U788" s="173"/>
      <c r="V788" s="173"/>
      <c r="W788" s="173"/>
      <c r="X788" s="173"/>
      <c r="Y788" s="173"/>
      <c r="Z788" s="173"/>
      <c r="AA788" s="174"/>
      <c r="AB788" s="171"/>
      <c r="AC788" s="167" t="str">
        <f t="shared" si="85"/>
        <v/>
      </c>
      <c r="AD788" s="34">
        <f>COUNTIF(Feiertage!$C$3:$C$115,F788)</f>
        <v>0</v>
      </c>
    </row>
    <row r="789" spans="1:30" x14ac:dyDescent="0.2">
      <c r="A789" s="48" t="str">
        <f t="shared" si="86"/>
        <v/>
      </c>
      <c r="B789" s="50" t="str">
        <f t="shared" si="87"/>
        <v/>
      </c>
      <c r="C789" s="50">
        <f t="shared" si="91"/>
        <v>53</v>
      </c>
      <c r="D789" s="50" t="e">
        <f t="shared" si="88"/>
        <v>#VALUE!</v>
      </c>
      <c r="E789" s="54" t="str">
        <f t="shared" si="89"/>
        <v/>
      </c>
      <c r="F789" s="12" t="str">
        <f t="shared" si="90"/>
        <v/>
      </c>
      <c r="G789" s="13"/>
      <c r="H789" s="172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  <c r="Z789" s="173"/>
      <c r="AA789" s="174"/>
      <c r="AB789" s="171"/>
      <c r="AC789" s="167" t="str">
        <f t="shared" si="85"/>
        <v/>
      </c>
      <c r="AD789" s="34">
        <f>COUNTIF(Feiertage!$C$3:$C$115,F789)</f>
        <v>0</v>
      </c>
    </row>
    <row r="790" spans="1:30" x14ac:dyDescent="0.2">
      <c r="A790" s="48" t="str">
        <f t="shared" si="86"/>
        <v/>
      </c>
      <c r="B790" s="50" t="str">
        <f t="shared" si="87"/>
        <v/>
      </c>
      <c r="C790" s="50">
        <f t="shared" si="91"/>
        <v>53</v>
      </c>
      <c r="D790" s="50" t="e">
        <f t="shared" si="88"/>
        <v>#VALUE!</v>
      </c>
      <c r="E790" s="54" t="str">
        <f t="shared" si="89"/>
        <v/>
      </c>
      <c r="F790" s="12" t="str">
        <f t="shared" si="90"/>
        <v/>
      </c>
      <c r="G790" s="13"/>
      <c r="H790" s="172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  <c r="Z790" s="173"/>
      <c r="AA790" s="174"/>
      <c r="AB790" s="171"/>
      <c r="AC790" s="167" t="str">
        <f t="shared" si="85"/>
        <v/>
      </c>
      <c r="AD790" s="34">
        <f>COUNTIF(Feiertage!$C$3:$C$115,F790)</f>
        <v>0</v>
      </c>
    </row>
    <row r="791" spans="1:30" x14ac:dyDescent="0.2">
      <c r="A791" s="48" t="str">
        <f t="shared" si="86"/>
        <v/>
      </c>
      <c r="B791" s="50" t="str">
        <f t="shared" si="87"/>
        <v/>
      </c>
      <c r="C791" s="50">
        <f t="shared" si="91"/>
        <v>53</v>
      </c>
      <c r="D791" s="50" t="e">
        <f t="shared" si="88"/>
        <v>#VALUE!</v>
      </c>
      <c r="E791" s="54" t="str">
        <f t="shared" si="89"/>
        <v/>
      </c>
      <c r="F791" s="12" t="str">
        <f t="shared" si="90"/>
        <v/>
      </c>
      <c r="G791" s="13"/>
      <c r="H791" s="172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  <c r="Z791" s="173"/>
      <c r="AA791" s="174"/>
      <c r="AB791" s="171"/>
      <c r="AC791" s="167" t="str">
        <f t="shared" si="85"/>
        <v/>
      </c>
      <c r="AD791" s="34">
        <f>COUNTIF(Feiertage!$C$3:$C$115,F791)</f>
        <v>0</v>
      </c>
    </row>
    <row r="792" spans="1:30" x14ac:dyDescent="0.2">
      <c r="A792" s="48" t="str">
        <f t="shared" si="86"/>
        <v/>
      </c>
      <c r="B792" s="50" t="str">
        <f t="shared" si="87"/>
        <v/>
      </c>
      <c r="C792" s="50">
        <f t="shared" si="91"/>
        <v>53</v>
      </c>
      <c r="D792" s="50" t="e">
        <f t="shared" si="88"/>
        <v>#VALUE!</v>
      </c>
      <c r="E792" s="54" t="str">
        <f t="shared" si="89"/>
        <v/>
      </c>
      <c r="F792" s="12" t="str">
        <f t="shared" si="90"/>
        <v/>
      </c>
      <c r="G792" s="13"/>
      <c r="H792" s="172"/>
      <c r="I792" s="173"/>
      <c r="J792" s="173"/>
      <c r="K792" s="173"/>
      <c r="L792" s="173"/>
      <c r="M792" s="173"/>
      <c r="N792" s="173"/>
      <c r="O792" s="173"/>
      <c r="P792" s="173"/>
      <c r="Q792" s="173"/>
      <c r="R792" s="173"/>
      <c r="S792" s="173"/>
      <c r="T792" s="173"/>
      <c r="U792" s="173"/>
      <c r="V792" s="173"/>
      <c r="W792" s="173"/>
      <c r="X792" s="173"/>
      <c r="Y792" s="173"/>
      <c r="Z792" s="173"/>
      <c r="AA792" s="174"/>
      <c r="AB792" s="171"/>
      <c r="AC792" s="167" t="str">
        <f t="shared" si="85"/>
        <v/>
      </c>
      <c r="AD792" s="34">
        <f>COUNTIF(Feiertage!$C$3:$C$115,F792)</f>
        <v>0</v>
      </c>
    </row>
    <row r="793" spans="1:30" x14ac:dyDescent="0.2">
      <c r="A793" s="48" t="str">
        <f t="shared" si="86"/>
        <v/>
      </c>
      <c r="B793" s="50" t="str">
        <f t="shared" si="87"/>
        <v/>
      </c>
      <c r="C793" s="50">
        <f t="shared" si="91"/>
        <v>53</v>
      </c>
      <c r="D793" s="50" t="e">
        <f t="shared" si="88"/>
        <v>#VALUE!</v>
      </c>
      <c r="E793" s="54" t="str">
        <f t="shared" si="89"/>
        <v/>
      </c>
      <c r="F793" s="12" t="str">
        <f t="shared" si="90"/>
        <v/>
      </c>
      <c r="G793" s="13"/>
      <c r="H793" s="172"/>
      <c r="I793" s="173"/>
      <c r="J793" s="173"/>
      <c r="K793" s="173"/>
      <c r="L793" s="173"/>
      <c r="M793" s="173"/>
      <c r="N793" s="173"/>
      <c r="O793" s="173"/>
      <c r="P793" s="173"/>
      <c r="Q793" s="173"/>
      <c r="R793" s="173"/>
      <c r="S793" s="173"/>
      <c r="T793" s="173"/>
      <c r="U793" s="173"/>
      <c r="V793" s="173"/>
      <c r="W793" s="173"/>
      <c r="X793" s="173"/>
      <c r="Y793" s="173"/>
      <c r="Z793" s="173"/>
      <c r="AA793" s="174"/>
      <c r="AB793" s="171"/>
      <c r="AC793" s="167" t="str">
        <f t="shared" si="85"/>
        <v/>
      </c>
      <c r="AD793" s="34">
        <f>COUNTIF(Feiertage!$C$3:$C$115,F793)</f>
        <v>0</v>
      </c>
    </row>
    <row r="794" spans="1:30" x14ac:dyDescent="0.2">
      <c r="A794" s="48" t="str">
        <f t="shared" si="86"/>
        <v/>
      </c>
      <c r="B794" s="50" t="str">
        <f t="shared" si="87"/>
        <v/>
      </c>
      <c r="C794" s="50">
        <f t="shared" si="91"/>
        <v>53</v>
      </c>
      <c r="D794" s="50" t="e">
        <f t="shared" si="88"/>
        <v>#VALUE!</v>
      </c>
      <c r="E794" s="54" t="str">
        <f t="shared" si="89"/>
        <v/>
      </c>
      <c r="F794" s="12" t="str">
        <f t="shared" si="90"/>
        <v/>
      </c>
      <c r="G794" s="13"/>
      <c r="H794" s="172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  <c r="Z794" s="173"/>
      <c r="AA794" s="174"/>
      <c r="AB794" s="171"/>
      <c r="AC794" s="167" t="str">
        <f t="shared" si="85"/>
        <v/>
      </c>
      <c r="AD794" s="34">
        <f>COUNTIF(Feiertage!$C$3:$C$115,F794)</f>
        <v>0</v>
      </c>
    </row>
    <row r="795" spans="1:30" x14ac:dyDescent="0.2">
      <c r="A795" s="48" t="str">
        <f t="shared" si="86"/>
        <v/>
      </c>
      <c r="B795" s="50" t="str">
        <f t="shared" si="87"/>
        <v/>
      </c>
      <c r="C795" s="50">
        <f t="shared" si="91"/>
        <v>53</v>
      </c>
      <c r="D795" s="50" t="e">
        <f t="shared" si="88"/>
        <v>#VALUE!</v>
      </c>
      <c r="E795" s="54" t="str">
        <f t="shared" si="89"/>
        <v/>
      </c>
      <c r="F795" s="12" t="str">
        <f t="shared" si="90"/>
        <v/>
      </c>
      <c r="G795" s="13"/>
      <c r="H795" s="172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  <c r="Z795" s="173"/>
      <c r="AA795" s="174"/>
      <c r="AB795" s="171"/>
      <c r="AC795" s="167" t="str">
        <f t="shared" si="85"/>
        <v/>
      </c>
      <c r="AD795" s="34">
        <f>COUNTIF(Feiertage!$C$3:$C$115,F795)</f>
        <v>0</v>
      </c>
    </row>
    <row r="796" spans="1:30" x14ac:dyDescent="0.2">
      <c r="A796" s="48" t="str">
        <f t="shared" si="86"/>
        <v/>
      </c>
      <c r="B796" s="50" t="str">
        <f t="shared" si="87"/>
        <v/>
      </c>
      <c r="C796" s="50">
        <f t="shared" si="91"/>
        <v>53</v>
      </c>
      <c r="D796" s="50" t="e">
        <f t="shared" si="88"/>
        <v>#VALUE!</v>
      </c>
      <c r="E796" s="54" t="str">
        <f t="shared" si="89"/>
        <v/>
      </c>
      <c r="F796" s="12" t="str">
        <f t="shared" si="90"/>
        <v/>
      </c>
      <c r="G796" s="13"/>
      <c r="H796" s="172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  <c r="Z796" s="173"/>
      <c r="AA796" s="174"/>
      <c r="AB796" s="171"/>
      <c r="AC796" s="167" t="str">
        <f t="shared" si="85"/>
        <v/>
      </c>
      <c r="AD796" s="34">
        <f>COUNTIF(Feiertage!$C$3:$C$115,F796)</f>
        <v>0</v>
      </c>
    </row>
    <row r="797" spans="1:30" x14ac:dyDescent="0.2">
      <c r="A797" s="48" t="str">
        <f t="shared" si="86"/>
        <v/>
      </c>
      <c r="B797" s="50" t="str">
        <f t="shared" si="87"/>
        <v/>
      </c>
      <c r="C797" s="50">
        <f t="shared" si="91"/>
        <v>53</v>
      </c>
      <c r="D797" s="50" t="e">
        <f t="shared" si="88"/>
        <v>#VALUE!</v>
      </c>
      <c r="E797" s="54" t="str">
        <f t="shared" si="89"/>
        <v/>
      </c>
      <c r="F797" s="12" t="str">
        <f t="shared" si="90"/>
        <v/>
      </c>
      <c r="G797" s="13"/>
      <c r="H797" s="172"/>
      <c r="I797" s="173"/>
      <c r="J797" s="173"/>
      <c r="K797" s="173"/>
      <c r="L797" s="173"/>
      <c r="M797" s="173"/>
      <c r="N797" s="173"/>
      <c r="O797" s="173"/>
      <c r="P797" s="173"/>
      <c r="Q797" s="173"/>
      <c r="R797" s="173"/>
      <c r="S797" s="173"/>
      <c r="T797" s="173"/>
      <c r="U797" s="173"/>
      <c r="V797" s="173"/>
      <c r="W797" s="173"/>
      <c r="X797" s="173"/>
      <c r="Y797" s="173"/>
      <c r="Z797" s="173"/>
      <c r="AA797" s="174"/>
      <c r="AB797" s="171"/>
      <c r="AC797" s="167" t="str">
        <f t="shared" si="85"/>
        <v/>
      </c>
      <c r="AD797" s="34">
        <f>COUNTIF(Feiertage!$C$3:$C$115,F797)</f>
        <v>0</v>
      </c>
    </row>
    <row r="798" spans="1:30" x14ac:dyDescent="0.2">
      <c r="A798" s="48" t="str">
        <f t="shared" si="86"/>
        <v/>
      </c>
      <c r="B798" s="50" t="str">
        <f t="shared" si="87"/>
        <v/>
      </c>
      <c r="C798" s="50">
        <f t="shared" si="91"/>
        <v>53</v>
      </c>
      <c r="D798" s="50" t="e">
        <f t="shared" si="88"/>
        <v>#VALUE!</v>
      </c>
      <c r="E798" s="54" t="str">
        <f t="shared" si="89"/>
        <v/>
      </c>
      <c r="F798" s="12" t="str">
        <f t="shared" si="90"/>
        <v/>
      </c>
      <c r="G798" s="13"/>
      <c r="H798" s="172"/>
      <c r="I798" s="173"/>
      <c r="J798" s="173"/>
      <c r="K798" s="173"/>
      <c r="L798" s="173"/>
      <c r="M798" s="173"/>
      <c r="N798" s="173"/>
      <c r="O798" s="173"/>
      <c r="P798" s="173"/>
      <c r="Q798" s="173"/>
      <c r="R798" s="173"/>
      <c r="S798" s="173"/>
      <c r="T798" s="173"/>
      <c r="U798" s="173"/>
      <c r="V798" s="173"/>
      <c r="W798" s="173"/>
      <c r="X798" s="173"/>
      <c r="Y798" s="173"/>
      <c r="Z798" s="173"/>
      <c r="AA798" s="174"/>
      <c r="AB798" s="171"/>
      <c r="AC798" s="167" t="str">
        <f t="shared" si="85"/>
        <v/>
      </c>
      <c r="AD798" s="34">
        <f>COUNTIF(Feiertage!$C$3:$C$115,F798)</f>
        <v>0</v>
      </c>
    </row>
    <row r="799" spans="1:30" x14ac:dyDescent="0.2">
      <c r="A799" s="48" t="str">
        <f t="shared" si="86"/>
        <v/>
      </c>
      <c r="B799" s="50" t="str">
        <f t="shared" si="87"/>
        <v/>
      </c>
      <c r="C799" s="50">
        <f t="shared" si="91"/>
        <v>53</v>
      </c>
      <c r="D799" s="50" t="e">
        <f t="shared" si="88"/>
        <v>#VALUE!</v>
      </c>
      <c r="E799" s="54" t="str">
        <f t="shared" si="89"/>
        <v/>
      </c>
      <c r="F799" s="12" t="str">
        <f t="shared" si="90"/>
        <v/>
      </c>
      <c r="G799" s="13"/>
      <c r="H799" s="172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  <c r="Z799" s="173"/>
      <c r="AA799" s="174"/>
      <c r="AB799" s="171"/>
      <c r="AC799" s="167" t="str">
        <f t="shared" si="85"/>
        <v/>
      </c>
      <c r="AD799" s="34">
        <f>COUNTIF(Feiertage!$C$3:$C$115,F799)</f>
        <v>0</v>
      </c>
    </row>
    <row r="800" spans="1:30" x14ac:dyDescent="0.2">
      <c r="A800" s="48" t="str">
        <f t="shared" si="86"/>
        <v/>
      </c>
      <c r="B800" s="50" t="str">
        <f t="shared" si="87"/>
        <v/>
      </c>
      <c r="C800" s="50">
        <f t="shared" si="91"/>
        <v>53</v>
      </c>
      <c r="D800" s="50" t="e">
        <f t="shared" si="88"/>
        <v>#VALUE!</v>
      </c>
      <c r="E800" s="54" t="str">
        <f t="shared" si="89"/>
        <v/>
      </c>
      <c r="F800" s="12" t="str">
        <f t="shared" si="90"/>
        <v/>
      </c>
      <c r="G800" s="13"/>
      <c r="H800" s="172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  <c r="Z800" s="173"/>
      <c r="AA800" s="174"/>
      <c r="AB800" s="171"/>
      <c r="AC800" s="167" t="str">
        <f t="shared" si="85"/>
        <v/>
      </c>
      <c r="AD800" s="34">
        <f>COUNTIF(Feiertage!$C$3:$C$115,F800)</f>
        <v>0</v>
      </c>
    </row>
    <row r="801" spans="1:30" x14ac:dyDescent="0.2">
      <c r="A801" s="48" t="str">
        <f t="shared" si="86"/>
        <v/>
      </c>
      <c r="B801" s="50" t="str">
        <f t="shared" si="87"/>
        <v/>
      </c>
      <c r="C801" s="50">
        <f t="shared" si="91"/>
        <v>53</v>
      </c>
      <c r="D801" s="50" t="e">
        <f t="shared" si="88"/>
        <v>#VALUE!</v>
      </c>
      <c r="E801" s="54" t="str">
        <f t="shared" si="89"/>
        <v/>
      </c>
      <c r="F801" s="12" t="str">
        <f t="shared" si="90"/>
        <v/>
      </c>
      <c r="G801" s="13"/>
      <c r="H801" s="172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  <c r="Z801" s="173"/>
      <c r="AA801" s="174"/>
      <c r="AB801" s="171"/>
      <c r="AC801" s="167" t="str">
        <f t="shared" si="85"/>
        <v/>
      </c>
      <c r="AD801" s="34">
        <f>COUNTIF(Feiertage!$C$3:$C$115,F801)</f>
        <v>0</v>
      </c>
    </row>
    <row r="802" spans="1:30" x14ac:dyDescent="0.2">
      <c r="A802" s="48" t="str">
        <f t="shared" si="86"/>
        <v/>
      </c>
      <c r="B802" s="50" t="str">
        <f t="shared" si="87"/>
        <v/>
      </c>
      <c r="C802" s="50">
        <f t="shared" si="91"/>
        <v>53</v>
      </c>
      <c r="D802" s="50" t="e">
        <f t="shared" si="88"/>
        <v>#VALUE!</v>
      </c>
      <c r="E802" s="54" t="str">
        <f t="shared" si="89"/>
        <v/>
      </c>
      <c r="F802" s="12" t="str">
        <f t="shared" si="90"/>
        <v/>
      </c>
      <c r="G802" s="13"/>
      <c r="H802" s="172"/>
      <c r="I802" s="173"/>
      <c r="J802" s="173"/>
      <c r="K802" s="173"/>
      <c r="L802" s="173"/>
      <c r="M802" s="173"/>
      <c r="N802" s="173"/>
      <c r="O802" s="173"/>
      <c r="P802" s="173"/>
      <c r="Q802" s="173"/>
      <c r="R802" s="173"/>
      <c r="S802" s="173"/>
      <c r="T802" s="173"/>
      <c r="U802" s="173"/>
      <c r="V802" s="173"/>
      <c r="W802" s="173"/>
      <c r="X802" s="173"/>
      <c r="Y802" s="173"/>
      <c r="Z802" s="173"/>
      <c r="AA802" s="174"/>
      <c r="AB802" s="171"/>
      <c r="AC802" s="167" t="str">
        <f t="shared" si="85"/>
        <v/>
      </c>
      <c r="AD802" s="34">
        <f>COUNTIF(Feiertage!$C$3:$C$115,F802)</f>
        <v>0</v>
      </c>
    </row>
    <row r="803" spans="1:30" x14ac:dyDescent="0.2">
      <c r="A803" s="48" t="str">
        <f t="shared" si="86"/>
        <v/>
      </c>
      <c r="B803" s="50" t="str">
        <f t="shared" si="87"/>
        <v/>
      </c>
      <c r="C803" s="50">
        <f t="shared" si="91"/>
        <v>53</v>
      </c>
      <c r="D803" s="50" t="e">
        <f t="shared" si="88"/>
        <v>#VALUE!</v>
      </c>
      <c r="E803" s="54" t="str">
        <f t="shared" si="89"/>
        <v/>
      </c>
      <c r="F803" s="12" t="str">
        <f t="shared" si="90"/>
        <v/>
      </c>
      <c r="G803" s="13"/>
      <c r="H803" s="172"/>
      <c r="I803" s="173"/>
      <c r="J803" s="173"/>
      <c r="K803" s="173"/>
      <c r="L803" s="173"/>
      <c r="M803" s="173"/>
      <c r="N803" s="173"/>
      <c r="O803" s="173"/>
      <c r="P803" s="173"/>
      <c r="Q803" s="173"/>
      <c r="R803" s="173"/>
      <c r="S803" s="173"/>
      <c r="T803" s="173"/>
      <c r="U803" s="173"/>
      <c r="V803" s="173"/>
      <c r="W803" s="173"/>
      <c r="X803" s="173"/>
      <c r="Y803" s="173"/>
      <c r="Z803" s="173"/>
      <c r="AA803" s="174"/>
      <c r="AB803" s="171"/>
      <c r="AC803" s="167" t="str">
        <f t="shared" si="85"/>
        <v/>
      </c>
      <c r="AD803" s="34">
        <f>COUNTIF(Feiertage!$C$3:$C$115,F803)</f>
        <v>0</v>
      </c>
    </row>
    <row r="804" spans="1:30" x14ac:dyDescent="0.2">
      <c r="A804" s="48" t="str">
        <f t="shared" si="86"/>
        <v/>
      </c>
      <c r="B804" s="50" t="str">
        <f t="shared" si="87"/>
        <v/>
      </c>
      <c r="C804" s="50">
        <f t="shared" si="91"/>
        <v>53</v>
      </c>
      <c r="D804" s="50" t="e">
        <f t="shared" si="88"/>
        <v>#VALUE!</v>
      </c>
      <c r="E804" s="54" t="str">
        <f t="shared" si="89"/>
        <v/>
      </c>
      <c r="F804" s="12" t="str">
        <f t="shared" si="90"/>
        <v/>
      </c>
      <c r="G804" s="13"/>
      <c r="H804" s="172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  <c r="Z804" s="173"/>
      <c r="AA804" s="174"/>
      <c r="AB804" s="171"/>
      <c r="AC804" s="167" t="str">
        <f t="shared" si="85"/>
        <v/>
      </c>
      <c r="AD804" s="34">
        <f>COUNTIF(Feiertage!$C$3:$C$115,F804)</f>
        <v>0</v>
      </c>
    </row>
    <row r="805" spans="1:30" x14ac:dyDescent="0.2">
      <c r="A805" s="48" t="str">
        <f t="shared" si="86"/>
        <v/>
      </c>
      <c r="C805" s="50">
        <f t="shared" si="91"/>
        <v>53</v>
      </c>
      <c r="D805" s="50">
        <f t="shared" si="88"/>
        <v>1</v>
      </c>
      <c r="E805" s="54">
        <f t="shared" si="89"/>
        <v>0</v>
      </c>
      <c r="H805" s="171"/>
      <c r="I805" s="171"/>
      <c r="J805" s="171"/>
      <c r="K805" s="171"/>
      <c r="L805" s="171"/>
      <c r="M805" s="171"/>
      <c r="N805" s="171"/>
      <c r="O805" s="171"/>
      <c r="P805" s="171"/>
      <c r="Q805" s="171"/>
      <c r="R805" s="171"/>
      <c r="S805" s="171"/>
      <c r="T805" s="171"/>
      <c r="U805" s="171"/>
      <c r="V805" s="171"/>
      <c r="W805" s="171"/>
      <c r="X805" s="171"/>
      <c r="Y805" s="171"/>
      <c r="Z805" s="171"/>
      <c r="AA805" s="171"/>
      <c r="AB805" s="171"/>
      <c r="AC805" s="171"/>
    </row>
    <row r="806" spans="1:30" x14ac:dyDescent="0.2">
      <c r="A806" s="48" t="str">
        <f t="shared" si="86"/>
        <v/>
      </c>
      <c r="C806" s="50">
        <f t="shared" si="91"/>
        <v>53</v>
      </c>
      <c r="D806" s="50">
        <f t="shared" si="88"/>
        <v>1</v>
      </c>
      <c r="E806" s="54">
        <f t="shared" si="89"/>
        <v>0</v>
      </c>
      <c r="H806" s="171"/>
      <c r="I806" s="171"/>
      <c r="J806" s="171"/>
      <c r="K806" s="171"/>
      <c r="L806" s="171"/>
      <c r="M806" s="171"/>
      <c r="N806" s="171"/>
      <c r="O806" s="171"/>
      <c r="P806" s="171"/>
      <c r="Q806" s="171"/>
      <c r="R806" s="171"/>
      <c r="S806" s="171"/>
      <c r="T806" s="171"/>
      <c r="U806" s="171"/>
      <c r="V806" s="171"/>
      <c r="W806" s="171"/>
      <c r="X806" s="171"/>
      <c r="Y806" s="171"/>
      <c r="Z806" s="171"/>
      <c r="AA806" s="171"/>
      <c r="AB806" s="171"/>
      <c r="AC806" s="171"/>
    </row>
    <row r="807" spans="1:30" x14ac:dyDescent="0.2">
      <c r="A807" s="48" t="str">
        <f t="shared" si="86"/>
        <v/>
      </c>
      <c r="C807" s="50">
        <f t="shared" si="91"/>
        <v>53</v>
      </c>
      <c r="D807" s="50">
        <f t="shared" si="88"/>
        <v>1</v>
      </c>
      <c r="E807" s="54">
        <f t="shared" si="89"/>
        <v>0</v>
      </c>
      <c r="H807" s="171"/>
      <c r="I807" s="171"/>
      <c r="J807" s="171"/>
      <c r="K807" s="171"/>
      <c r="L807" s="171"/>
      <c r="M807" s="171"/>
      <c r="N807" s="171"/>
      <c r="O807" s="171"/>
      <c r="P807" s="171"/>
      <c r="Q807" s="171"/>
      <c r="R807" s="171"/>
      <c r="S807" s="171"/>
      <c r="T807" s="171"/>
      <c r="U807" s="171"/>
      <c r="V807" s="171"/>
      <c r="W807" s="171"/>
      <c r="X807" s="171"/>
      <c r="Y807" s="171"/>
      <c r="Z807" s="171"/>
      <c r="AA807" s="171"/>
      <c r="AB807" s="171"/>
      <c r="AC807" s="171"/>
    </row>
    <row r="808" spans="1:30" x14ac:dyDescent="0.2">
      <c r="A808" s="48" t="str">
        <f t="shared" si="86"/>
        <v/>
      </c>
      <c r="C808" s="50">
        <f t="shared" si="91"/>
        <v>53</v>
      </c>
      <c r="D808" s="50">
        <f t="shared" si="88"/>
        <v>1</v>
      </c>
      <c r="E808" s="54">
        <f t="shared" si="89"/>
        <v>0</v>
      </c>
      <c r="H808" s="171"/>
      <c r="I808" s="171"/>
      <c r="J808" s="171"/>
      <c r="K808" s="171"/>
      <c r="L808" s="171"/>
      <c r="M808" s="171"/>
      <c r="N808" s="171"/>
      <c r="O808" s="171"/>
      <c r="P808" s="171"/>
      <c r="Q808" s="171"/>
      <c r="R808" s="171"/>
      <c r="S808" s="171"/>
      <c r="T808" s="171"/>
      <c r="U808" s="171"/>
      <c r="V808" s="171"/>
      <c r="W808" s="171"/>
      <c r="X808" s="171"/>
      <c r="Y808" s="171"/>
      <c r="Z808" s="171"/>
      <c r="AA808" s="171"/>
      <c r="AB808" s="171"/>
      <c r="AC808" s="171"/>
    </row>
    <row r="809" spans="1:30" x14ac:dyDescent="0.2">
      <c r="A809" s="48" t="str">
        <f t="shared" si="86"/>
        <v/>
      </c>
      <c r="C809" s="50">
        <f t="shared" si="91"/>
        <v>53</v>
      </c>
      <c r="D809" s="50">
        <f t="shared" si="88"/>
        <v>1</v>
      </c>
      <c r="E809" s="54">
        <f t="shared" si="89"/>
        <v>0</v>
      </c>
      <c r="H809" s="171"/>
      <c r="I809" s="171"/>
      <c r="J809" s="171"/>
      <c r="K809" s="171"/>
      <c r="L809" s="171"/>
      <c r="M809" s="171"/>
      <c r="N809" s="171"/>
      <c r="O809" s="171"/>
      <c r="P809" s="171"/>
      <c r="Q809" s="171"/>
      <c r="R809" s="171"/>
      <c r="S809" s="171"/>
      <c r="T809" s="171"/>
      <c r="U809" s="171"/>
      <c r="V809" s="171"/>
      <c r="W809" s="171"/>
      <c r="X809" s="171"/>
      <c r="Y809" s="171"/>
      <c r="Z809" s="171"/>
      <c r="AA809" s="171"/>
      <c r="AB809" s="171"/>
      <c r="AC809" s="171"/>
    </row>
    <row r="810" spans="1:30" x14ac:dyDescent="0.2">
      <c r="A810" s="48" t="str">
        <f t="shared" si="86"/>
        <v/>
      </c>
      <c r="C810" s="50">
        <f t="shared" si="91"/>
        <v>53</v>
      </c>
      <c r="D810" s="50">
        <f t="shared" si="88"/>
        <v>1</v>
      </c>
      <c r="E810" s="54">
        <f t="shared" si="89"/>
        <v>0</v>
      </c>
      <c r="H810" s="171"/>
      <c r="I810" s="171"/>
      <c r="J810" s="171"/>
      <c r="K810" s="171"/>
      <c r="L810" s="171"/>
      <c r="M810" s="171"/>
      <c r="N810" s="171"/>
      <c r="O810" s="171"/>
      <c r="P810" s="171"/>
      <c r="Q810" s="171"/>
      <c r="R810" s="171"/>
      <c r="S810" s="171"/>
      <c r="T810" s="171"/>
      <c r="U810" s="171"/>
      <c r="V810" s="171"/>
      <c r="W810" s="171"/>
      <c r="X810" s="171"/>
      <c r="Y810" s="171"/>
      <c r="Z810" s="171"/>
      <c r="AA810" s="171"/>
      <c r="AB810" s="171"/>
      <c r="AC810" s="171"/>
    </row>
    <row r="811" spans="1:30" x14ac:dyDescent="0.2">
      <c r="A811" s="48" t="str">
        <f t="shared" si="86"/>
        <v/>
      </c>
      <c r="C811" s="50">
        <f t="shared" si="91"/>
        <v>53</v>
      </c>
      <c r="D811" s="50">
        <f t="shared" si="88"/>
        <v>1</v>
      </c>
      <c r="E811" s="54">
        <f t="shared" si="89"/>
        <v>0</v>
      </c>
      <c r="H811" s="171"/>
      <c r="I811" s="171"/>
      <c r="J811" s="171"/>
      <c r="K811" s="171"/>
      <c r="L811" s="171"/>
      <c r="M811" s="171"/>
      <c r="N811" s="171"/>
      <c r="O811" s="171"/>
      <c r="P811" s="171"/>
      <c r="Q811" s="171"/>
      <c r="R811" s="171"/>
      <c r="S811" s="171"/>
      <c r="T811" s="171"/>
      <c r="U811" s="171"/>
      <c r="V811" s="171"/>
      <c r="W811" s="171"/>
      <c r="X811" s="171"/>
      <c r="Y811" s="171"/>
      <c r="Z811" s="171"/>
      <c r="AA811" s="171"/>
      <c r="AB811" s="171"/>
      <c r="AC811" s="171"/>
    </row>
    <row r="812" spans="1:30" x14ac:dyDescent="0.2">
      <c r="A812" s="48" t="str">
        <f t="shared" si="86"/>
        <v/>
      </c>
      <c r="C812" s="50">
        <f t="shared" si="91"/>
        <v>53</v>
      </c>
      <c r="D812" s="50">
        <f t="shared" si="88"/>
        <v>1</v>
      </c>
      <c r="E812" s="54">
        <f t="shared" si="89"/>
        <v>0</v>
      </c>
      <c r="H812" s="171"/>
      <c r="I812" s="171"/>
      <c r="J812" s="171"/>
      <c r="K812" s="171"/>
      <c r="L812" s="171"/>
      <c r="M812" s="171"/>
      <c r="N812" s="171"/>
      <c r="O812" s="171"/>
      <c r="P812" s="171"/>
      <c r="Q812" s="171"/>
      <c r="R812" s="171"/>
      <c r="S812" s="171"/>
      <c r="T812" s="171"/>
      <c r="U812" s="171"/>
      <c r="V812" s="171"/>
      <c r="W812" s="171"/>
      <c r="X812" s="171"/>
      <c r="Y812" s="171"/>
      <c r="Z812" s="171"/>
      <c r="AA812" s="171"/>
      <c r="AB812" s="171"/>
      <c r="AC812" s="171"/>
    </row>
    <row r="813" spans="1:30" x14ac:dyDescent="0.2">
      <c r="A813" s="48" t="str">
        <f t="shared" si="86"/>
        <v/>
      </c>
      <c r="C813" s="50">
        <f t="shared" si="91"/>
        <v>53</v>
      </c>
      <c r="D813" s="50">
        <f t="shared" si="88"/>
        <v>1</v>
      </c>
      <c r="E813" s="54">
        <f t="shared" si="89"/>
        <v>0</v>
      </c>
      <c r="H813" s="171"/>
      <c r="I813" s="171"/>
      <c r="J813" s="171"/>
      <c r="K813" s="171"/>
      <c r="L813" s="171"/>
      <c r="M813" s="171"/>
      <c r="N813" s="171"/>
      <c r="O813" s="171"/>
      <c r="P813" s="171"/>
      <c r="Q813" s="171"/>
      <c r="R813" s="171"/>
      <c r="S813" s="171"/>
      <c r="T813" s="171"/>
      <c r="U813" s="171"/>
      <c r="V813" s="171"/>
      <c r="W813" s="171"/>
      <c r="X813" s="171"/>
      <c r="Y813" s="171"/>
      <c r="Z813" s="171"/>
      <c r="AA813" s="171"/>
      <c r="AB813" s="171"/>
      <c r="AC813" s="171"/>
    </row>
    <row r="814" spans="1:30" x14ac:dyDescent="0.2">
      <c r="A814" s="48" t="str">
        <f t="shared" si="86"/>
        <v/>
      </c>
      <c r="C814" s="50">
        <f t="shared" si="91"/>
        <v>53</v>
      </c>
      <c r="D814" s="50">
        <f t="shared" si="88"/>
        <v>1</v>
      </c>
      <c r="E814" s="54">
        <f t="shared" si="89"/>
        <v>0</v>
      </c>
      <c r="H814" s="171"/>
      <c r="I814" s="171"/>
      <c r="J814" s="171"/>
      <c r="K814" s="171"/>
      <c r="L814" s="171"/>
      <c r="M814" s="171"/>
      <c r="N814" s="171"/>
      <c r="O814" s="171"/>
      <c r="P814" s="171"/>
      <c r="Q814" s="171"/>
      <c r="R814" s="171"/>
      <c r="S814" s="171"/>
      <c r="T814" s="171"/>
      <c r="U814" s="171"/>
      <c r="V814" s="171"/>
      <c r="W814" s="171"/>
      <c r="X814" s="171"/>
      <c r="Y814" s="171"/>
      <c r="Z814" s="171"/>
      <c r="AA814" s="171"/>
      <c r="AB814" s="171"/>
      <c r="AC814" s="171"/>
    </row>
    <row r="815" spans="1:30" x14ac:dyDescent="0.2">
      <c r="A815" s="48" t="str">
        <f t="shared" si="86"/>
        <v/>
      </c>
      <c r="C815" s="50">
        <f t="shared" si="91"/>
        <v>53</v>
      </c>
      <c r="D815" s="50">
        <f t="shared" si="88"/>
        <v>1</v>
      </c>
      <c r="E815" s="54">
        <f t="shared" si="89"/>
        <v>0</v>
      </c>
      <c r="H815" s="171"/>
      <c r="I815" s="171"/>
      <c r="J815" s="171"/>
      <c r="K815" s="171"/>
      <c r="L815" s="171"/>
      <c r="M815" s="171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X815" s="171"/>
      <c r="Y815" s="171"/>
      <c r="Z815" s="171"/>
      <c r="AA815" s="171"/>
      <c r="AB815" s="171"/>
      <c r="AC815" s="171"/>
    </row>
    <row r="816" spans="1:30" x14ac:dyDescent="0.2">
      <c r="A816" s="48" t="str">
        <f t="shared" si="86"/>
        <v/>
      </c>
      <c r="C816" s="50">
        <f t="shared" si="91"/>
        <v>53</v>
      </c>
      <c r="D816" s="50">
        <f t="shared" si="88"/>
        <v>1</v>
      </c>
      <c r="E816" s="54">
        <f t="shared" si="89"/>
        <v>0</v>
      </c>
      <c r="H816" s="171"/>
      <c r="I816" s="171"/>
      <c r="J816" s="171"/>
      <c r="K816" s="171"/>
      <c r="L816" s="171"/>
      <c r="M816" s="171"/>
      <c r="N816" s="171"/>
      <c r="O816" s="171"/>
      <c r="P816" s="171"/>
      <c r="Q816" s="171"/>
      <c r="R816" s="171"/>
      <c r="S816" s="171"/>
      <c r="T816" s="171"/>
      <c r="U816" s="171"/>
      <c r="V816" s="171"/>
      <c r="W816" s="171"/>
      <c r="X816" s="171"/>
      <c r="Y816" s="171"/>
      <c r="Z816" s="171"/>
      <c r="AA816" s="171"/>
      <c r="AB816" s="171"/>
      <c r="AC816" s="171"/>
    </row>
    <row r="817" spans="1:29" x14ac:dyDescent="0.2">
      <c r="A817" s="48" t="str">
        <f t="shared" si="86"/>
        <v/>
      </c>
      <c r="C817" s="50">
        <f t="shared" si="91"/>
        <v>53</v>
      </c>
      <c r="D817" s="50">
        <f t="shared" si="88"/>
        <v>1</v>
      </c>
      <c r="E817" s="54">
        <f t="shared" si="89"/>
        <v>0</v>
      </c>
      <c r="H817" s="171"/>
      <c r="I817" s="171"/>
      <c r="J817" s="171"/>
      <c r="K817" s="171"/>
      <c r="L817" s="171"/>
      <c r="M817" s="171"/>
      <c r="N817" s="171"/>
      <c r="O817" s="171"/>
      <c r="P817" s="171"/>
      <c r="Q817" s="171"/>
      <c r="R817" s="171"/>
      <c r="S817" s="171"/>
      <c r="T817" s="171"/>
      <c r="U817" s="171"/>
      <c r="V817" s="171"/>
      <c r="W817" s="171"/>
      <c r="X817" s="171"/>
      <c r="Y817" s="171"/>
      <c r="Z817" s="171"/>
      <c r="AA817" s="171"/>
      <c r="AB817" s="171"/>
      <c r="AC817" s="171"/>
    </row>
    <row r="818" spans="1:29" x14ac:dyDescent="0.2">
      <c r="A818" s="48" t="str">
        <f t="shared" si="86"/>
        <v/>
      </c>
      <c r="C818" s="50">
        <f t="shared" si="91"/>
        <v>53</v>
      </c>
      <c r="D818" s="50">
        <f t="shared" si="88"/>
        <v>1</v>
      </c>
      <c r="E818" s="54">
        <f t="shared" si="89"/>
        <v>0</v>
      </c>
      <c r="H818" s="171"/>
      <c r="I818" s="171"/>
      <c r="J818" s="171"/>
      <c r="K818" s="171"/>
      <c r="L818" s="171"/>
      <c r="M818" s="171"/>
      <c r="N818" s="171"/>
      <c r="O818" s="171"/>
      <c r="P818" s="171"/>
      <c r="Q818" s="171"/>
      <c r="R818" s="171"/>
      <c r="S818" s="171"/>
      <c r="T818" s="171"/>
      <c r="U818" s="171"/>
      <c r="V818" s="171"/>
      <c r="W818" s="171"/>
      <c r="X818" s="171"/>
      <c r="Y818" s="171"/>
      <c r="Z818" s="171"/>
      <c r="AA818" s="171"/>
      <c r="AB818" s="171"/>
      <c r="AC818" s="171"/>
    </row>
    <row r="819" spans="1:29" x14ac:dyDescent="0.2">
      <c r="A819" s="48" t="str">
        <f t="shared" si="86"/>
        <v/>
      </c>
      <c r="C819" s="50">
        <f t="shared" si="91"/>
        <v>53</v>
      </c>
      <c r="D819" s="50">
        <f t="shared" si="88"/>
        <v>1</v>
      </c>
      <c r="E819" s="54">
        <f t="shared" si="89"/>
        <v>0</v>
      </c>
      <c r="H819" s="171"/>
      <c r="I819" s="171"/>
      <c r="J819" s="171"/>
      <c r="K819" s="171"/>
      <c r="L819" s="171"/>
      <c r="M819" s="171"/>
      <c r="N819" s="171"/>
      <c r="O819" s="171"/>
      <c r="P819" s="171"/>
      <c r="Q819" s="171"/>
      <c r="R819" s="171"/>
      <c r="S819" s="171"/>
      <c r="T819" s="171"/>
      <c r="U819" s="171"/>
      <c r="V819" s="171"/>
      <c r="W819" s="171"/>
      <c r="X819" s="171"/>
      <c r="Y819" s="171"/>
      <c r="Z819" s="171"/>
      <c r="AA819" s="171"/>
      <c r="AB819" s="171"/>
      <c r="AC819" s="171"/>
    </row>
    <row r="820" spans="1:29" x14ac:dyDescent="0.2">
      <c r="A820" s="48" t="str">
        <f t="shared" si="86"/>
        <v/>
      </c>
      <c r="C820" s="50">
        <f t="shared" si="91"/>
        <v>53</v>
      </c>
      <c r="D820" s="50">
        <f t="shared" si="88"/>
        <v>1</v>
      </c>
      <c r="E820" s="54">
        <f t="shared" si="89"/>
        <v>0</v>
      </c>
      <c r="H820" s="171"/>
      <c r="I820" s="171"/>
      <c r="J820" s="171"/>
      <c r="K820" s="171"/>
      <c r="L820" s="171"/>
      <c r="M820" s="171"/>
      <c r="N820" s="171"/>
      <c r="O820" s="171"/>
      <c r="P820" s="171"/>
      <c r="Q820" s="171"/>
      <c r="R820" s="171"/>
      <c r="S820" s="171"/>
      <c r="T820" s="171"/>
      <c r="U820" s="171"/>
      <c r="V820" s="171"/>
      <c r="W820" s="171"/>
      <c r="X820" s="171"/>
      <c r="Y820" s="171"/>
      <c r="Z820" s="171"/>
      <c r="AA820" s="171"/>
      <c r="AB820" s="171"/>
      <c r="AC820" s="171"/>
    </row>
    <row r="821" spans="1:29" x14ac:dyDescent="0.2">
      <c r="A821" s="48" t="str">
        <f t="shared" si="86"/>
        <v/>
      </c>
      <c r="C821" s="50">
        <f t="shared" si="91"/>
        <v>53</v>
      </c>
      <c r="D821" s="50">
        <f t="shared" si="88"/>
        <v>1</v>
      </c>
      <c r="E821" s="54">
        <f t="shared" si="89"/>
        <v>0</v>
      </c>
      <c r="H821" s="171"/>
      <c r="I821" s="171"/>
      <c r="J821" s="171"/>
      <c r="K821" s="171"/>
      <c r="L821" s="171"/>
      <c r="M821" s="171"/>
      <c r="N821" s="171"/>
      <c r="O821" s="171"/>
      <c r="P821" s="171"/>
      <c r="Q821" s="171"/>
      <c r="R821" s="171"/>
      <c r="S821" s="171"/>
      <c r="T821" s="171"/>
      <c r="U821" s="171"/>
      <c r="V821" s="171"/>
      <c r="W821" s="171"/>
      <c r="X821" s="171"/>
      <c r="Y821" s="171"/>
      <c r="Z821" s="171"/>
      <c r="AA821" s="171"/>
      <c r="AB821" s="171"/>
      <c r="AC821" s="171"/>
    </row>
    <row r="822" spans="1:29" x14ac:dyDescent="0.2">
      <c r="A822" s="48" t="str">
        <f t="shared" si="86"/>
        <v/>
      </c>
      <c r="C822" s="50">
        <f t="shared" si="91"/>
        <v>53</v>
      </c>
      <c r="D822" s="50">
        <f t="shared" si="88"/>
        <v>1</v>
      </c>
      <c r="E822" s="54">
        <f t="shared" si="89"/>
        <v>0</v>
      </c>
      <c r="H822" s="171"/>
      <c r="I822" s="171"/>
      <c r="J822" s="171"/>
      <c r="K822" s="171"/>
      <c r="L822" s="171"/>
      <c r="M822" s="171"/>
      <c r="N822" s="171"/>
      <c r="O822" s="171"/>
      <c r="P822" s="171"/>
      <c r="Q822" s="171"/>
      <c r="R822" s="171"/>
      <c r="S822" s="171"/>
      <c r="T822" s="171"/>
      <c r="U822" s="171"/>
      <c r="V822" s="171"/>
      <c r="W822" s="171"/>
      <c r="X822" s="171"/>
      <c r="Y822" s="171"/>
      <c r="Z822" s="171"/>
      <c r="AA822" s="171"/>
      <c r="AB822" s="171"/>
      <c r="AC822" s="171"/>
    </row>
    <row r="823" spans="1:29" x14ac:dyDescent="0.2">
      <c r="A823" s="48" t="str">
        <f t="shared" si="86"/>
        <v/>
      </c>
      <c r="C823" s="50">
        <f t="shared" si="91"/>
        <v>53</v>
      </c>
      <c r="D823" s="50">
        <f t="shared" si="88"/>
        <v>1</v>
      </c>
      <c r="E823" s="54">
        <f t="shared" si="89"/>
        <v>0</v>
      </c>
      <c r="H823" s="171"/>
      <c r="I823" s="171"/>
      <c r="J823" s="171"/>
      <c r="K823" s="171"/>
      <c r="L823" s="171"/>
      <c r="M823" s="171"/>
      <c r="N823" s="171"/>
      <c r="O823" s="171"/>
      <c r="P823" s="171"/>
      <c r="Q823" s="171"/>
      <c r="R823" s="171"/>
      <c r="S823" s="171"/>
      <c r="T823" s="171"/>
      <c r="U823" s="171"/>
      <c r="V823" s="171"/>
      <c r="W823" s="171"/>
      <c r="X823" s="171"/>
      <c r="Y823" s="171"/>
      <c r="Z823" s="171"/>
      <c r="AA823" s="171"/>
      <c r="AB823" s="171"/>
      <c r="AC823" s="171"/>
    </row>
    <row r="824" spans="1:29" x14ac:dyDescent="0.2">
      <c r="A824" s="48" t="str">
        <f t="shared" si="86"/>
        <v/>
      </c>
      <c r="C824" s="50">
        <f t="shared" si="91"/>
        <v>53</v>
      </c>
      <c r="D824" s="50">
        <f t="shared" si="88"/>
        <v>1</v>
      </c>
      <c r="E824" s="54">
        <f t="shared" si="89"/>
        <v>0</v>
      </c>
      <c r="H824" s="171"/>
      <c r="I824" s="171"/>
      <c r="J824" s="171"/>
      <c r="K824" s="171"/>
      <c r="L824" s="171"/>
      <c r="M824" s="171"/>
      <c r="N824" s="171"/>
      <c r="O824" s="171"/>
      <c r="P824" s="171"/>
      <c r="Q824" s="171"/>
      <c r="R824" s="171"/>
      <c r="S824" s="171"/>
      <c r="T824" s="171"/>
      <c r="U824" s="171"/>
      <c r="V824" s="171"/>
      <c r="W824" s="171"/>
      <c r="X824" s="171"/>
      <c r="Y824" s="171"/>
      <c r="Z824" s="171"/>
      <c r="AA824" s="171"/>
      <c r="AB824" s="171"/>
      <c r="AC824" s="171"/>
    </row>
    <row r="825" spans="1:29" x14ac:dyDescent="0.2">
      <c r="A825" s="48" t="str">
        <f t="shared" si="86"/>
        <v/>
      </c>
      <c r="C825" s="50">
        <f t="shared" si="91"/>
        <v>53</v>
      </c>
      <c r="D825" s="50">
        <f t="shared" si="88"/>
        <v>1</v>
      </c>
      <c r="E825" s="54">
        <f t="shared" si="89"/>
        <v>0</v>
      </c>
      <c r="H825" s="171"/>
      <c r="I825" s="171"/>
      <c r="J825" s="171"/>
      <c r="K825" s="171"/>
      <c r="L825" s="171"/>
      <c r="M825" s="171"/>
      <c r="N825" s="171"/>
      <c r="O825" s="171"/>
      <c r="P825" s="171"/>
      <c r="Q825" s="171"/>
      <c r="R825" s="171"/>
      <c r="S825" s="171"/>
      <c r="T825" s="171"/>
      <c r="U825" s="171"/>
      <c r="V825" s="171"/>
      <c r="W825" s="171"/>
      <c r="X825" s="171"/>
      <c r="Y825" s="171"/>
      <c r="Z825" s="171"/>
      <c r="AA825" s="171"/>
      <c r="AB825" s="171"/>
      <c r="AC825" s="171"/>
    </row>
    <row r="826" spans="1:29" x14ac:dyDescent="0.2">
      <c r="A826" s="48" t="str">
        <f t="shared" si="86"/>
        <v/>
      </c>
      <c r="C826" s="50">
        <f t="shared" si="91"/>
        <v>53</v>
      </c>
      <c r="D826" s="50">
        <f t="shared" si="88"/>
        <v>1</v>
      </c>
      <c r="E826" s="54">
        <f t="shared" si="89"/>
        <v>0</v>
      </c>
      <c r="H826" s="171"/>
      <c r="I826" s="171"/>
      <c r="J826" s="171"/>
      <c r="K826" s="171"/>
      <c r="L826" s="171"/>
      <c r="M826" s="171"/>
      <c r="N826" s="171"/>
      <c r="O826" s="171"/>
      <c r="P826" s="171"/>
      <c r="Q826" s="171"/>
      <c r="R826" s="171"/>
      <c r="S826" s="171"/>
      <c r="T826" s="171"/>
      <c r="U826" s="171"/>
      <c r="V826" s="171"/>
      <c r="W826" s="171"/>
      <c r="X826" s="171"/>
      <c r="Y826" s="171"/>
      <c r="Z826" s="171"/>
      <c r="AA826" s="171"/>
      <c r="AB826" s="171"/>
      <c r="AC826" s="171"/>
    </row>
    <row r="827" spans="1:29" x14ac:dyDescent="0.2">
      <c r="A827" s="48" t="str">
        <f t="shared" si="86"/>
        <v/>
      </c>
      <c r="C827" s="50">
        <f t="shared" si="91"/>
        <v>53</v>
      </c>
      <c r="D827" s="50">
        <f t="shared" si="88"/>
        <v>1</v>
      </c>
      <c r="E827" s="54">
        <f t="shared" si="89"/>
        <v>0</v>
      </c>
      <c r="H827" s="171"/>
      <c r="I827" s="171"/>
      <c r="J827" s="171"/>
      <c r="K827" s="171"/>
      <c r="L827" s="171"/>
      <c r="M827" s="171"/>
      <c r="N827" s="171"/>
      <c r="O827" s="171"/>
      <c r="P827" s="171"/>
      <c r="Q827" s="171"/>
      <c r="R827" s="171"/>
      <c r="S827" s="171"/>
      <c r="T827" s="171"/>
      <c r="U827" s="171"/>
      <c r="V827" s="171"/>
      <c r="W827" s="171"/>
      <c r="X827" s="171"/>
      <c r="Y827" s="171"/>
      <c r="Z827" s="171"/>
      <c r="AA827" s="171"/>
      <c r="AB827" s="171"/>
      <c r="AC827" s="171"/>
    </row>
    <row r="828" spans="1:29" x14ac:dyDescent="0.2">
      <c r="A828" s="48" t="str">
        <f t="shared" si="86"/>
        <v/>
      </c>
      <c r="C828" s="50">
        <f t="shared" si="91"/>
        <v>53</v>
      </c>
      <c r="D828" s="50">
        <f t="shared" si="88"/>
        <v>1</v>
      </c>
      <c r="E828" s="54">
        <f t="shared" si="89"/>
        <v>0</v>
      </c>
      <c r="H828" s="171"/>
      <c r="I828" s="171"/>
      <c r="J828" s="171"/>
      <c r="K828" s="171"/>
      <c r="L828" s="171"/>
      <c r="M828" s="171"/>
      <c r="N828" s="171"/>
      <c r="O828" s="171"/>
      <c r="P828" s="171"/>
      <c r="Q828" s="171"/>
      <c r="R828" s="171"/>
      <c r="S828" s="171"/>
      <c r="T828" s="171"/>
      <c r="U828" s="171"/>
      <c r="V828" s="171"/>
      <c r="W828" s="171"/>
      <c r="X828" s="171"/>
      <c r="Y828" s="171"/>
      <c r="Z828" s="171"/>
      <c r="AA828" s="171"/>
      <c r="AB828" s="171"/>
      <c r="AC828" s="171"/>
    </row>
    <row r="829" spans="1:29" x14ac:dyDescent="0.2">
      <c r="A829" s="48" t="str">
        <f t="shared" si="86"/>
        <v/>
      </c>
      <c r="C829" s="50">
        <f t="shared" si="91"/>
        <v>53</v>
      </c>
      <c r="D829" s="50">
        <f t="shared" si="88"/>
        <v>1</v>
      </c>
      <c r="E829" s="54">
        <f t="shared" si="89"/>
        <v>0</v>
      </c>
      <c r="H829" s="171"/>
      <c r="I829" s="171"/>
      <c r="J829" s="171"/>
      <c r="K829" s="171"/>
      <c r="L829" s="171"/>
      <c r="M829" s="171"/>
      <c r="N829" s="171"/>
      <c r="O829" s="171"/>
      <c r="P829" s="171"/>
      <c r="Q829" s="171"/>
      <c r="R829" s="171"/>
      <c r="S829" s="171"/>
      <c r="T829" s="171"/>
      <c r="U829" s="171"/>
      <c r="V829" s="171"/>
      <c r="W829" s="171"/>
      <c r="X829" s="171"/>
      <c r="Y829" s="171"/>
      <c r="Z829" s="171"/>
      <c r="AA829" s="171"/>
      <c r="AB829" s="171"/>
      <c r="AC829" s="171"/>
    </row>
    <row r="830" spans="1:29" x14ac:dyDescent="0.2">
      <c r="A830" s="48" t="str">
        <f t="shared" si="86"/>
        <v/>
      </c>
      <c r="C830" s="50">
        <f t="shared" si="91"/>
        <v>53</v>
      </c>
      <c r="D830" s="50">
        <f t="shared" si="88"/>
        <v>1</v>
      </c>
      <c r="E830" s="54">
        <f t="shared" si="89"/>
        <v>0</v>
      </c>
      <c r="H830" s="171"/>
      <c r="I830" s="171"/>
      <c r="J830" s="171"/>
      <c r="K830" s="171"/>
      <c r="L830" s="171"/>
      <c r="M830" s="171"/>
      <c r="N830" s="171"/>
      <c r="O830" s="171"/>
      <c r="P830" s="171"/>
      <c r="Q830" s="171"/>
      <c r="R830" s="171"/>
      <c r="S830" s="171"/>
      <c r="T830" s="171"/>
      <c r="U830" s="171"/>
      <c r="V830" s="171"/>
      <c r="W830" s="171"/>
      <c r="X830" s="171"/>
      <c r="Y830" s="171"/>
      <c r="Z830" s="171"/>
      <c r="AA830" s="171"/>
      <c r="AB830" s="171"/>
      <c r="AC830" s="171"/>
    </row>
    <row r="831" spans="1:29" x14ac:dyDescent="0.2">
      <c r="A831" s="48" t="str">
        <f t="shared" si="86"/>
        <v/>
      </c>
      <c r="C831" s="50">
        <f t="shared" si="91"/>
        <v>53</v>
      </c>
      <c r="D831" s="50">
        <f t="shared" si="88"/>
        <v>1</v>
      </c>
      <c r="E831" s="54">
        <f t="shared" si="89"/>
        <v>0</v>
      </c>
      <c r="H831" s="171"/>
      <c r="I831" s="171"/>
      <c r="J831" s="171"/>
      <c r="K831" s="171"/>
      <c r="L831" s="171"/>
      <c r="M831" s="171"/>
      <c r="N831" s="171"/>
      <c r="O831" s="171"/>
      <c r="P831" s="171"/>
      <c r="Q831" s="171"/>
      <c r="R831" s="171"/>
      <c r="S831" s="171"/>
      <c r="T831" s="171"/>
      <c r="U831" s="171"/>
      <c r="V831" s="171"/>
      <c r="W831" s="171"/>
      <c r="X831" s="171"/>
      <c r="Y831" s="171"/>
      <c r="Z831" s="171"/>
      <c r="AA831" s="171"/>
      <c r="AB831" s="171"/>
      <c r="AC831" s="171"/>
    </row>
    <row r="832" spans="1:29" x14ac:dyDescent="0.2">
      <c r="A832" s="48" t="str">
        <f t="shared" si="86"/>
        <v/>
      </c>
      <c r="C832" s="50">
        <f t="shared" si="91"/>
        <v>53</v>
      </c>
      <c r="D832" s="50">
        <f t="shared" si="88"/>
        <v>1</v>
      </c>
      <c r="E832" s="54">
        <f t="shared" si="89"/>
        <v>0</v>
      </c>
      <c r="H832" s="171"/>
      <c r="I832" s="171"/>
      <c r="J832" s="171"/>
      <c r="K832" s="171"/>
      <c r="L832" s="171"/>
      <c r="M832" s="171"/>
      <c r="N832" s="171"/>
      <c r="O832" s="171"/>
      <c r="P832" s="171"/>
      <c r="Q832" s="171"/>
      <c r="R832" s="171"/>
      <c r="S832" s="171"/>
      <c r="T832" s="171"/>
      <c r="U832" s="171"/>
      <c r="V832" s="171"/>
      <c r="W832" s="171"/>
      <c r="X832" s="171"/>
      <c r="Y832" s="171"/>
      <c r="Z832" s="171"/>
      <c r="AA832" s="171"/>
      <c r="AB832" s="171"/>
      <c r="AC832" s="171"/>
    </row>
    <row r="833" spans="1:29" x14ac:dyDescent="0.2">
      <c r="A833" s="48" t="str">
        <f t="shared" si="86"/>
        <v/>
      </c>
      <c r="C833" s="50">
        <f t="shared" si="91"/>
        <v>53</v>
      </c>
      <c r="D833" s="50">
        <f t="shared" si="88"/>
        <v>1</v>
      </c>
      <c r="E833" s="54">
        <f t="shared" si="89"/>
        <v>0</v>
      </c>
      <c r="H833" s="171"/>
      <c r="I833" s="171"/>
      <c r="J833" s="171"/>
      <c r="K833" s="171"/>
      <c r="L833" s="171"/>
      <c r="M833" s="171"/>
      <c r="N833" s="171"/>
      <c r="O833" s="171"/>
      <c r="P833" s="171"/>
      <c r="Q833" s="171"/>
      <c r="R833" s="171"/>
      <c r="S833" s="171"/>
      <c r="T833" s="171"/>
      <c r="U833" s="171"/>
      <c r="V833" s="171"/>
      <c r="W833" s="171"/>
      <c r="X833" s="171"/>
      <c r="Y833" s="171"/>
      <c r="Z833" s="171"/>
      <c r="AA833" s="171"/>
      <c r="AB833" s="171"/>
      <c r="AC833" s="171"/>
    </row>
    <row r="834" spans="1:29" x14ac:dyDescent="0.2">
      <c r="A834" s="48" t="str">
        <f t="shared" si="86"/>
        <v/>
      </c>
      <c r="C834" s="50">
        <f t="shared" si="91"/>
        <v>53</v>
      </c>
      <c r="D834" s="50">
        <f t="shared" si="88"/>
        <v>1</v>
      </c>
      <c r="E834" s="54">
        <f t="shared" si="89"/>
        <v>0</v>
      </c>
      <c r="H834" s="171"/>
      <c r="I834" s="171"/>
      <c r="J834" s="171"/>
      <c r="K834" s="171"/>
      <c r="L834" s="171"/>
      <c r="M834" s="171"/>
      <c r="N834" s="171"/>
      <c r="O834" s="171"/>
      <c r="P834" s="171"/>
      <c r="Q834" s="171"/>
      <c r="R834" s="171"/>
      <c r="S834" s="171"/>
      <c r="T834" s="171"/>
      <c r="U834" s="171"/>
      <c r="V834" s="171"/>
      <c r="W834" s="171"/>
      <c r="X834" s="171"/>
      <c r="Y834" s="171"/>
      <c r="Z834" s="171"/>
      <c r="AA834" s="171"/>
      <c r="AB834" s="171"/>
      <c r="AC834" s="171"/>
    </row>
    <row r="835" spans="1:29" x14ac:dyDescent="0.2">
      <c r="A835" s="48" t="str">
        <f t="shared" si="86"/>
        <v/>
      </c>
      <c r="C835" s="50">
        <f t="shared" si="91"/>
        <v>53</v>
      </c>
      <c r="D835" s="50">
        <f t="shared" si="88"/>
        <v>1</v>
      </c>
      <c r="E835" s="54">
        <f t="shared" si="89"/>
        <v>0</v>
      </c>
      <c r="H835" s="171"/>
      <c r="I835" s="171"/>
      <c r="J835" s="171"/>
      <c r="K835" s="171"/>
      <c r="L835" s="171"/>
      <c r="M835" s="171"/>
      <c r="N835" s="171"/>
      <c r="O835" s="171"/>
      <c r="P835" s="171"/>
      <c r="Q835" s="171"/>
      <c r="R835" s="171"/>
      <c r="S835" s="171"/>
      <c r="T835" s="171"/>
      <c r="U835" s="171"/>
      <c r="V835" s="171"/>
      <c r="W835" s="171"/>
      <c r="X835" s="171"/>
      <c r="Y835" s="171"/>
      <c r="Z835" s="171"/>
      <c r="AA835" s="171"/>
      <c r="AB835" s="171"/>
      <c r="AC835" s="171"/>
    </row>
    <row r="836" spans="1:29" x14ac:dyDescent="0.2">
      <c r="A836" s="48" t="str">
        <f t="shared" si="86"/>
        <v/>
      </c>
      <c r="C836" s="50">
        <f t="shared" si="91"/>
        <v>53</v>
      </c>
      <c r="D836" s="50">
        <f t="shared" si="88"/>
        <v>1</v>
      </c>
      <c r="E836" s="54">
        <f t="shared" si="89"/>
        <v>0</v>
      </c>
      <c r="H836" s="171"/>
      <c r="I836" s="171"/>
      <c r="J836" s="171"/>
      <c r="K836" s="171"/>
      <c r="L836" s="171"/>
      <c r="M836" s="171"/>
      <c r="N836" s="171"/>
      <c r="O836" s="171"/>
      <c r="P836" s="171"/>
      <c r="Q836" s="171"/>
      <c r="R836" s="171"/>
      <c r="S836" s="171"/>
      <c r="T836" s="171"/>
      <c r="U836" s="171"/>
      <c r="V836" s="171"/>
      <c r="W836" s="171"/>
      <c r="X836" s="171"/>
      <c r="Y836" s="171"/>
      <c r="Z836" s="171"/>
      <c r="AA836" s="171"/>
      <c r="AB836" s="171"/>
      <c r="AC836" s="171"/>
    </row>
    <row r="837" spans="1:29" x14ac:dyDescent="0.2">
      <c r="A837" s="48" t="str">
        <f t="shared" si="86"/>
        <v/>
      </c>
      <c r="C837" s="50">
        <f t="shared" si="91"/>
        <v>53</v>
      </c>
      <c r="D837" s="50">
        <f t="shared" si="88"/>
        <v>1</v>
      </c>
      <c r="E837" s="54">
        <f t="shared" si="89"/>
        <v>0</v>
      </c>
      <c r="H837" s="171"/>
      <c r="I837" s="171"/>
      <c r="J837" s="171"/>
      <c r="K837" s="171"/>
      <c r="L837" s="171"/>
      <c r="M837" s="171"/>
      <c r="N837" s="171"/>
      <c r="O837" s="171"/>
      <c r="P837" s="171"/>
      <c r="Q837" s="171"/>
      <c r="R837" s="171"/>
      <c r="S837" s="171"/>
      <c r="T837" s="171"/>
      <c r="U837" s="171"/>
      <c r="V837" s="171"/>
      <c r="W837" s="171"/>
      <c r="X837" s="171"/>
      <c r="Y837" s="171"/>
      <c r="Z837" s="171"/>
      <c r="AA837" s="171"/>
      <c r="AB837" s="171"/>
      <c r="AC837" s="171"/>
    </row>
    <row r="838" spans="1:29" x14ac:dyDescent="0.2">
      <c r="A838" s="48" t="str">
        <f t="shared" si="86"/>
        <v/>
      </c>
      <c r="C838" s="50">
        <f t="shared" si="91"/>
        <v>53</v>
      </c>
      <c r="D838" s="50">
        <f t="shared" si="88"/>
        <v>1</v>
      </c>
      <c r="E838" s="54">
        <f t="shared" si="89"/>
        <v>0</v>
      </c>
      <c r="H838" s="171"/>
      <c r="I838" s="171"/>
      <c r="J838" s="171"/>
      <c r="K838" s="171"/>
      <c r="L838" s="171"/>
      <c r="M838" s="171"/>
      <c r="N838" s="171"/>
      <c r="O838" s="171"/>
      <c r="P838" s="171"/>
      <c r="Q838" s="171"/>
      <c r="R838" s="171"/>
      <c r="S838" s="171"/>
      <c r="T838" s="171"/>
      <c r="U838" s="171"/>
      <c r="V838" s="171"/>
      <c r="W838" s="171"/>
      <c r="X838" s="171"/>
      <c r="Y838" s="171"/>
      <c r="Z838" s="171"/>
      <c r="AA838" s="171"/>
      <c r="AB838" s="171"/>
      <c r="AC838" s="171"/>
    </row>
    <row r="839" spans="1:29" x14ac:dyDescent="0.2">
      <c r="A839" s="48" t="str">
        <f t="shared" si="86"/>
        <v/>
      </c>
      <c r="C839" s="50">
        <f t="shared" si="91"/>
        <v>53</v>
      </c>
      <c r="D839" s="50">
        <f t="shared" si="88"/>
        <v>1</v>
      </c>
      <c r="E839" s="54">
        <f t="shared" si="89"/>
        <v>0</v>
      </c>
      <c r="H839" s="171"/>
      <c r="I839" s="171"/>
      <c r="J839" s="171"/>
      <c r="K839" s="171"/>
      <c r="L839" s="171"/>
      <c r="M839" s="171"/>
      <c r="N839" s="171"/>
      <c r="O839" s="171"/>
      <c r="P839" s="171"/>
      <c r="Q839" s="171"/>
      <c r="R839" s="171"/>
      <c r="S839" s="171"/>
      <c r="T839" s="171"/>
      <c r="U839" s="171"/>
      <c r="V839" s="171"/>
      <c r="W839" s="171"/>
      <c r="X839" s="171"/>
      <c r="Y839" s="171"/>
      <c r="Z839" s="171"/>
      <c r="AA839" s="171"/>
      <c r="AB839" s="171"/>
      <c r="AC839" s="171"/>
    </row>
    <row r="840" spans="1:29" x14ac:dyDescent="0.2">
      <c r="A840" s="48" t="str">
        <f t="shared" si="86"/>
        <v/>
      </c>
      <c r="C840" s="50">
        <f t="shared" si="91"/>
        <v>53</v>
      </c>
      <c r="D840" s="50">
        <f t="shared" si="88"/>
        <v>1</v>
      </c>
      <c r="E840" s="54">
        <f t="shared" si="89"/>
        <v>0</v>
      </c>
      <c r="H840" s="171"/>
      <c r="I840" s="171"/>
      <c r="J840" s="171"/>
      <c r="K840" s="171"/>
      <c r="L840" s="171"/>
      <c r="M840" s="171"/>
      <c r="N840" s="171"/>
      <c r="O840" s="171"/>
      <c r="P840" s="171"/>
      <c r="Q840" s="171"/>
      <c r="R840" s="171"/>
      <c r="S840" s="171"/>
      <c r="T840" s="171"/>
      <c r="U840" s="171"/>
      <c r="V840" s="171"/>
      <c r="W840" s="171"/>
      <c r="X840" s="171"/>
      <c r="Y840" s="171"/>
      <c r="Z840" s="171"/>
      <c r="AA840" s="171"/>
      <c r="AB840" s="171"/>
      <c r="AC840" s="171"/>
    </row>
    <row r="841" spans="1:29" x14ac:dyDescent="0.2">
      <c r="A841" s="48" t="str">
        <f t="shared" si="86"/>
        <v/>
      </c>
      <c r="C841" s="50">
        <f t="shared" si="91"/>
        <v>53</v>
      </c>
      <c r="D841" s="50">
        <f t="shared" si="88"/>
        <v>1</v>
      </c>
      <c r="E841" s="54">
        <f t="shared" si="89"/>
        <v>0</v>
      </c>
      <c r="H841" s="171"/>
      <c r="I841" s="171"/>
      <c r="J841" s="171"/>
      <c r="K841" s="171"/>
      <c r="L841" s="171"/>
      <c r="M841" s="171"/>
      <c r="N841" s="171"/>
      <c r="O841" s="171"/>
      <c r="P841" s="171"/>
      <c r="Q841" s="171"/>
      <c r="R841" s="171"/>
      <c r="S841" s="171"/>
      <c r="T841" s="171"/>
      <c r="U841" s="171"/>
      <c r="V841" s="171"/>
      <c r="W841" s="171"/>
      <c r="X841" s="171"/>
      <c r="Y841" s="171"/>
      <c r="Z841" s="171"/>
      <c r="AA841" s="171"/>
      <c r="AB841" s="171"/>
      <c r="AC841" s="171"/>
    </row>
    <row r="842" spans="1:29" x14ac:dyDescent="0.2">
      <c r="A842" s="48" t="str">
        <f t="shared" si="86"/>
        <v/>
      </c>
      <c r="C842" s="50">
        <f t="shared" si="91"/>
        <v>53</v>
      </c>
      <c r="D842" s="50">
        <f t="shared" si="88"/>
        <v>1</v>
      </c>
      <c r="E842" s="54">
        <f t="shared" si="89"/>
        <v>0</v>
      </c>
      <c r="H842" s="171"/>
      <c r="I842" s="171"/>
      <c r="J842" s="171"/>
      <c r="K842" s="171"/>
      <c r="L842" s="171"/>
      <c r="M842" s="171"/>
      <c r="N842" s="171"/>
      <c r="O842" s="171"/>
      <c r="P842" s="171"/>
      <c r="Q842" s="171"/>
      <c r="R842" s="171"/>
      <c r="S842" s="171"/>
      <c r="T842" s="171"/>
      <c r="U842" s="171"/>
      <c r="V842" s="171"/>
      <c r="W842" s="171"/>
      <c r="X842" s="171"/>
      <c r="Y842" s="171"/>
      <c r="Z842" s="171"/>
      <c r="AA842" s="171"/>
      <c r="AB842" s="171"/>
      <c r="AC842" s="171"/>
    </row>
    <row r="843" spans="1:29" x14ac:dyDescent="0.2">
      <c r="A843" s="48" t="str">
        <f t="shared" si="86"/>
        <v/>
      </c>
      <c r="C843" s="50">
        <f t="shared" si="91"/>
        <v>53</v>
      </c>
      <c r="D843" s="50">
        <f t="shared" si="88"/>
        <v>1</v>
      </c>
      <c r="E843" s="54">
        <f t="shared" si="89"/>
        <v>0</v>
      </c>
      <c r="H843" s="171"/>
      <c r="I843" s="171"/>
      <c r="J843" s="171"/>
      <c r="K843" s="171"/>
      <c r="L843" s="171"/>
      <c r="M843" s="171"/>
      <c r="N843" s="171"/>
      <c r="O843" s="171"/>
      <c r="P843" s="171"/>
      <c r="Q843" s="171"/>
      <c r="R843" s="171"/>
      <c r="S843" s="171"/>
      <c r="T843" s="171"/>
      <c r="U843" s="171"/>
      <c r="V843" s="171"/>
      <c r="W843" s="171"/>
      <c r="X843" s="171"/>
      <c r="Y843" s="171"/>
      <c r="Z843" s="171"/>
      <c r="AA843" s="171"/>
      <c r="AB843" s="171"/>
      <c r="AC843" s="171"/>
    </row>
    <row r="844" spans="1:29" x14ac:dyDescent="0.2">
      <c r="A844" s="48" t="str">
        <f t="shared" si="86"/>
        <v/>
      </c>
      <c r="C844" s="50">
        <f t="shared" si="91"/>
        <v>53</v>
      </c>
      <c r="D844" s="50">
        <f t="shared" si="88"/>
        <v>1</v>
      </c>
      <c r="E844" s="54">
        <f t="shared" si="89"/>
        <v>0</v>
      </c>
      <c r="H844" s="171"/>
      <c r="I844" s="171"/>
      <c r="J844" s="171"/>
      <c r="K844" s="171"/>
      <c r="L844" s="171"/>
      <c r="M844" s="171"/>
      <c r="N844" s="171"/>
      <c r="O844" s="171"/>
      <c r="P844" s="171"/>
      <c r="Q844" s="171"/>
      <c r="R844" s="171"/>
      <c r="S844" s="171"/>
      <c r="T844" s="171"/>
      <c r="U844" s="171"/>
      <c r="V844" s="171"/>
      <c r="W844" s="171"/>
      <c r="X844" s="171"/>
      <c r="Y844" s="171"/>
      <c r="Z844" s="171"/>
      <c r="AA844" s="171"/>
      <c r="AB844" s="171"/>
      <c r="AC844" s="171"/>
    </row>
    <row r="845" spans="1:29" x14ac:dyDescent="0.2">
      <c r="A845" s="48" t="str">
        <f t="shared" ref="A845:A864" si="92">IF(F845="","",(WEEKNUM(F845,2)))</f>
        <v/>
      </c>
      <c r="C845" s="50">
        <f t="shared" si="91"/>
        <v>53</v>
      </c>
      <c r="D845" s="50">
        <f t="shared" ref="D845:D908" si="93">MONTH(E845)</f>
        <v>1</v>
      </c>
      <c r="E845" s="54">
        <f t="shared" ref="E845:E908" si="94">F845</f>
        <v>0</v>
      </c>
      <c r="H845" s="171"/>
      <c r="I845" s="171"/>
      <c r="J845" s="171"/>
      <c r="K845" s="171"/>
      <c r="L845" s="171"/>
      <c r="M845" s="171"/>
      <c r="N845" s="171"/>
      <c r="O845" s="171"/>
      <c r="P845" s="171"/>
      <c r="Q845" s="171"/>
      <c r="R845" s="171"/>
      <c r="S845" s="171"/>
      <c r="T845" s="171"/>
      <c r="U845" s="171"/>
      <c r="V845" s="171"/>
      <c r="W845" s="171"/>
      <c r="X845" s="171"/>
      <c r="Y845" s="171"/>
      <c r="Z845" s="171"/>
      <c r="AA845" s="171"/>
      <c r="AB845" s="171"/>
      <c r="AC845" s="171"/>
    </row>
    <row r="846" spans="1:29" x14ac:dyDescent="0.2">
      <c r="A846" s="48" t="str">
        <f t="shared" si="92"/>
        <v/>
      </c>
      <c r="C846" s="50">
        <f t="shared" ref="C846:C909" si="95">IF(A846&gt;A845,C845+1,C845)</f>
        <v>53</v>
      </c>
      <c r="D846" s="50">
        <f t="shared" si="93"/>
        <v>1</v>
      </c>
      <c r="E846" s="54">
        <f t="shared" si="94"/>
        <v>0</v>
      </c>
      <c r="H846" s="171"/>
      <c r="I846" s="171"/>
      <c r="J846" s="171"/>
      <c r="K846" s="171"/>
      <c r="L846" s="171"/>
      <c r="M846" s="171"/>
      <c r="N846" s="171"/>
      <c r="O846" s="171"/>
      <c r="P846" s="171"/>
      <c r="Q846" s="171"/>
      <c r="R846" s="171"/>
      <c r="S846" s="171"/>
      <c r="T846" s="171"/>
      <c r="U846" s="171"/>
      <c r="V846" s="171"/>
      <c r="W846" s="171"/>
      <c r="X846" s="171"/>
      <c r="Y846" s="171"/>
      <c r="Z846" s="171"/>
      <c r="AA846" s="171"/>
      <c r="AB846" s="171"/>
      <c r="AC846" s="171"/>
    </row>
    <row r="847" spans="1:29" x14ac:dyDescent="0.2">
      <c r="A847" s="48" t="str">
        <f t="shared" si="92"/>
        <v/>
      </c>
      <c r="C847" s="50">
        <f t="shared" si="95"/>
        <v>53</v>
      </c>
      <c r="D847" s="50">
        <f t="shared" si="93"/>
        <v>1</v>
      </c>
      <c r="E847" s="54">
        <f t="shared" si="94"/>
        <v>0</v>
      </c>
      <c r="H847" s="171"/>
      <c r="I847" s="171"/>
      <c r="J847" s="171"/>
      <c r="K847" s="171"/>
      <c r="L847" s="171"/>
      <c r="M847" s="171"/>
      <c r="N847" s="171"/>
      <c r="O847" s="171"/>
      <c r="P847" s="171"/>
      <c r="Q847" s="171"/>
      <c r="R847" s="171"/>
      <c r="S847" s="171"/>
      <c r="T847" s="171"/>
      <c r="U847" s="171"/>
      <c r="V847" s="171"/>
      <c r="W847" s="171"/>
      <c r="X847" s="171"/>
      <c r="Y847" s="171"/>
      <c r="Z847" s="171"/>
      <c r="AA847" s="171"/>
      <c r="AB847" s="171"/>
      <c r="AC847" s="171"/>
    </row>
    <row r="848" spans="1:29" x14ac:dyDescent="0.2">
      <c r="A848" s="48" t="str">
        <f t="shared" si="92"/>
        <v/>
      </c>
      <c r="C848" s="50">
        <f t="shared" si="95"/>
        <v>53</v>
      </c>
      <c r="D848" s="50">
        <f t="shared" si="93"/>
        <v>1</v>
      </c>
      <c r="E848" s="54">
        <f t="shared" si="94"/>
        <v>0</v>
      </c>
      <c r="H848" s="171"/>
      <c r="I848" s="171"/>
      <c r="J848" s="171"/>
      <c r="K848" s="171"/>
      <c r="L848" s="171"/>
      <c r="M848" s="171"/>
      <c r="N848" s="171"/>
      <c r="O848" s="171"/>
      <c r="P848" s="171"/>
      <c r="Q848" s="171"/>
      <c r="R848" s="171"/>
      <c r="S848" s="171"/>
      <c r="T848" s="171"/>
      <c r="U848" s="171"/>
      <c r="V848" s="171"/>
      <c r="W848" s="171"/>
      <c r="X848" s="171"/>
      <c r="Y848" s="171"/>
      <c r="Z848" s="171"/>
      <c r="AA848" s="171"/>
      <c r="AB848" s="171"/>
      <c r="AC848" s="171"/>
    </row>
    <row r="849" spans="1:29" x14ac:dyDescent="0.2">
      <c r="A849" s="48" t="str">
        <f t="shared" si="92"/>
        <v/>
      </c>
      <c r="C849" s="50">
        <f t="shared" si="95"/>
        <v>53</v>
      </c>
      <c r="D849" s="50">
        <f t="shared" si="93"/>
        <v>1</v>
      </c>
      <c r="E849" s="54">
        <f t="shared" si="94"/>
        <v>0</v>
      </c>
      <c r="H849" s="171"/>
      <c r="I849" s="171"/>
      <c r="J849" s="171"/>
      <c r="K849" s="171"/>
      <c r="L849" s="171"/>
      <c r="M849" s="171"/>
      <c r="N849" s="171"/>
      <c r="O849" s="171"/>
      <c r="P849" s="171"/>
      <c r="Q849" s="171"/>
      <c r="R849" s="171"/>
      <c r="S849" s="171"/>
      <c r="T849" s="171"/>
      <c r="U849" s="171"/>
      <c r="V849" s="171"/>
      <c r="W849" s="171"/>
      <c r="X849" s="171"/>
      <c r="Y849" s="171"/>
      <c r="Z849" s="171"/>
      <c r="AA849" s="171"/>
      <c r="AB849" s="171"/>
      <c r="AC849" s="171"/>
    </row>
    <row r="850" spans="1:29" x14ac:dyDescent="0.2">
      <c r="A850" s="48" t="str">
        <f t="shared" si="92"/>
        <v/>
      </c>
      <c r="C850" s="50">
        <f t="shared" si="95"/>
        <v>53</v>
      </c>
      <c r="D850" s="50">
        <f t="shared" si="93"/>
        <v>1</v>
      </c>
      <c r="E850" s="54">
        <f t="shared" si="94"/>
        <v>0</v>
      </c>
      <c r="H850" s="171"/>
      <c r="I850" s="171"/>
      <c r="J850" s="171"/>
      <c r="K850" s="171"/>
      <c r="L850" s="171"/>
      <c r="M850" s="171"/>
      <c r="N850" s="171"/>
      <c r="O850" s="171"/>
      <c r="P850" s="171"/>
      <c r="Q850" s="171"/>
      <c r="R850" s="171"/>
      <c r="S850" s="171"/>
      <c r="T850" s="171"/>
      <c r="U850" s="171"/>
      <c r="V850" s="171"/>
      <c r="W850" s="171"/>
      <c r="X850" s="171"/>
      <c r="Y850" s="171"/>
      <c r="Z850" s="171"/>
      <c r="AA850" s="171"/>
      <c r="AB850" s="171"/>
      <c r="AC850" s="171"/>
    </row>
    <row r="851" spans="1:29" x14ac:dyDescent="0.2">
      <c r="A851" s="48" t="str">
        <f t="shared" si="92"/>
        <v/>
      </c>
      <c r="C851" s="50">
        <f t="shared" si="95"/>
        <v>53</v>
      </c>
      <c r="D851" s="50">
        <f t="shared" si="93"/>
        <v>1</v>
      </c>
      <c r="E851" s="54">
        <f t="shared" si="94"/>
        <v>0</v>
      </c>
      <c r="H851" s="171"/>
      <c r="I851" s="171"/>
      <c r="J851" s="171"/>
      <c r="K851" s="171"/>
      <c r="L851" s="171"/>
      <c r="M851" s="171"/>
      <c r="N851" s="171"/>
      <c r="O851" s="171"/>
      <c r="P851" s="171"/>
      <c r="Q851" s="171"/>
      <c r="R851" s="171"/>
      <c r="S851" s="171"/>
      <c r="T851" s="171"/>
      <c r="U851" s="171"/>
      <c r="V851" s="171"/>
      <c r="W851" s="171"/>
      <c r="X851" s="171"/>
      <c r="Y851" s="171"/>
      <c r="Z851" s="171"/>
      <c r="AA851" s="171"/>
      <c r="AB851" s="171"/>
      <c r="AC851" s="171"/>
    </row>
    <row r="852" spans="1:29" x14ac:dyDescent="0.2">
      <c r="A852" s="48" t="str">
        <f t="shared" si="92"/>
        <v/>
      </c>
      <c r="C852" s="50">
        <f t="shared" si="95"/>
        <v>53</v>
      </c>
      <c r="D852" s="50">
        <f t="shared" si="93"/>
        <v>1</v>
      </c>
      <c r="E852" s="54">
        <f t="shared" si="94"/>
        <v>0</v>
      </c>
      <c r="H852" s="171"/>
      <c r="I852" s="171"/>
      <c r="J852" s="171"/>
      <c r="K852" s="171"/>
      <c r="L852" s="171"/>
      <c r="M852" s="171"/>
      <c r="N852" s="171"/>
      <c r="O852" s="171"/>
      <c r="P852" s="171"/>
      <c r="Q852" s="171"/>
      <c r="R852" s="171"/>
      <c r="S852" s="171"/>
      <c r="T852" s="171"/>
      <c r="U852" s="171"/>
      <c r="V852" s="171"/>
      <c r="W852" s="171"/>
      <c r="X852" s="171"/>
      <c r="Y852" s="171"/>
      <c r="Z852" s="171"/>
      <c r="AA852" s="171"/>
      <c r="AB852" s="171"/>
      <c r="AC852" s="171"/>
    </row>
    <row r="853" spans="1:29" x14ac:dyDescent="0.2">
      <c r="A853" s="48" t="str">
        <f t="shared" si="92"/>
        <v/>
      </c>
      <c r="C853" s="50">
        <f t="shared" si="95"/>
        <v>53</v>
      </c>
      <c r="D853" s="50">
        <f t="shared" si="93"/>
        <v>1</v>
      </c>
      <c r="E853" s="54">
        <f t="shared" si="94"/>
        <v>0</v>
      </c>
      <c r="H853" s="171"/>
      <c r="I853" s="171"/>
      <c r="J853" s="171"/>
      <c r="K853" s="171"/>
      <c r="L853" s="171"/>
      <c r="M853" s="171"/>
      <c r="N853" s="171"/>
      <c r="O853" s="171"/>
      <c r="P853" s="171"/>
      <c r="Q853" s="171"/>
      <c r="R853" s="171"/>
      <c r="S853" s="171"/>
      <c r="T853" s="171"/>
      <c r="U853" s="171"/>
      <c r="V853" s="171"/>
      <c r="W853" s="171"/>
      <c r="X853" s="171"/>
      <c r="Y853" s="171"/>
      <c r="Z853" s="171"/>
      <c r="AA853" s="171"/>
      <c r="AB853" s="171"/>
      <c r="AC853" s="171"/>
    </row>
    <row r="854" spans="1:29" x14ac:dyDescent="0.2">
      <c r="A854" s="48" t="str">
        <f t="shared" si="92"/>
        <v/>
      </c>
      <c r="C854" s="50">
        <f t="shared" si="95"/>
        <v>53</v>
      </c>
      <c r="D854" s="50">
        <f t="shared" si="93"/>
        <v>1</v>
      </c>
      <c r="E854" s="54">
        <f t="shared" si="94"/>
        <v>0</v>
      </c>
      <c r="H854" s="171"/>
      <c r="I854" s="171"/>
      <c r="J854" s="171"/>
      <c r="K854" s="171"/>
      <c r="L854" s="171"/>
      <c r="M854" s="171"/>
      <c r="N854" s="171"/>
      <c r="O854" s="171"/>
      <c r="P854" s="171"/>
      <c r="Q854" s="171"/>
      <c r="R854" s="171"/>
      <c r="S854" s="171"/>
      <c r="T854" s="171"/>
      <c r="U854" s="171"/>
      <c r="V854" s="171"/>
      <c r="W854" s="171"/>
      <c r="X854" s="171"/>
      <c r="Y854" s="171"/>
      <c r="Z854" s="171"/>
      <c r="AA854" s="171"/>
      <c r="AB854" s="171"/>
      <c r="AC854" s="171"/>
    </row>
    <row r="855" spans="1:29" x14ac:dyDescent="0.2">
      <c r="A855" s="48" t="str">
        <f t="shared" si="92"/>
        <v/>
      </c>
      <c r="C855" s="50">
        <f t="shared" si="95"/>
        <v>53</v>
      </c>
      <c r="D855" s="50">
        <f t="shared" si="93"/>
        <v>1</v>
      </c>
      <c r="E855" s="54">
        <f t="shared" si="94"/>
        <v>0</v>
      </c>
      <c r="H855" s="171"/>
      <c r="I855" s="171"/>
      <c r="J855" s="171"/>
      <c r="K855" s="171"/>
      <c r="L855" s="171"/>
      <c r="M855" s="171"/>
      <c r="N855" s="171"/>
      <c r="O855" s="171"/>
      <c r="P855" s="171"/>
      <c r="Q855" s="171"/>
      <c r="R855" s="171"/>
      <c r="S855" s="171"/>
      <c r="T855" s="171"/>
      <c r="U855" s="171"/>
      <c r="V855" s="171"/>
      <c r="W855" s="171"/>
      <c r="X855" s="171"/>
      <c r="Y855" s="171"/>
      <c r="Z855" s="171"/>
      <c r="AA855" s="171"/>
      <c r="AB855" s="171"/>
      <c r="AC855" s="171"/>
    </row>
    <row r="856" spans="1:29" x14ac:dyDescent="0.2">
      <c r="A856" s="48" t="str">
        <f t="shared" si="92"/>
        <v/>
      </c>
      <c r="C856" s="50">
        <f t="shared" si="95"/>
        <v>53</v>
      </c>
      <c r="D856" s="50">
        <f t="shared" si="93"/>
        <v>1</v>
      </c>
      <c r="E856" s="54">
        <f t="shared" si="94"/>
        <v>0</v>
      </c>
      <c r="H856" s="171"/>
      <c r="I856" s="171"/>
      <c r="J856" s="171"/>
      <c r="K856" s="171"/>
      <c r="L856" s="171"/>
      <c r="M856" s="171"/>
      <c r="N856" s="171"/>
      <c r="O856" s="171"/>
      <c r="P856" s="171"/>
      <c r="Q856" s="171"/>
      <c r="R856" s="171"/>
      <c r="S856" s="171"/>
      <c r="T856" s="171"/>
      <c r="U856" s="171"/>
      <c r="V856" s="171"/>
      <c r="W856" s="171"/>
      <c r="X856" s="171"/>
      <c r="Y856" s="171"/>
      <c r="Z856" s="171"/>
      <c r="AA856" s="171"/>
      <c r="AB856" s="171"/>
      <c r="AC856" s="171"/>
    </row>
    <row r="857" spans="1:29" x14ac:dyDescent="0.2">
      <c r="A857" s="48" t="str">
        <f t="shared" si="92"/>
        <v/>
      </c>
      <c r="C857" s="50">
        <f t="shared" si="95"/>
        <v>53</v>
      </c>
      <c r="D857" s="50">
        <f t="shared" si="93"/>
        <v>1</v>
      </c>
      <c r="E857" s="54">
        <f t="shared" si="94"/>
        <v>0</v>
      </c>
      <c r="H857" s="171"/>
      <c r="I857" s="171"/>
      <c r="J857" s="171"/>
      <c r="K857" s="171"/>
      <c r="L857" s="171"/>
      <c r="M857" s="171"/>
      <c r="N857" s="171"/>
      <c r="O857" s="171"/>
      <c r="P857" s="171"/>
      <c r="Q857" s="171"/>
      <c r="R857" s="171"/>
      <c r="S857" s="171"/>
      <c r="T857" s="171"/>
      <c r="U857" s="171"/>
      <c r="V857" s="171"/>
      <c r="W857" s="171"/>
      <c r="X857" s="171"/>
      <c r="Y857" s="171"/>
      <c r="Z857" s="171"/>
      <c r="AA857" s="171"/>
      <c r="AB857" s="171"/>
      <c r="AC857" s="171"/>
    </row>
    <row r="858" spans="1:29" x14ac:dyDescent="0.2">
      <c r="A858" s="48" t="str">
        <f t="shared" si="92"/>
        <v/>
      </c>
      <c r="C858" s="50">
        <f t="shared" si="95"/>
        <v>53</v>
      </c>
      <c r="D858" s="50">
        <f t="shared" si="93"/>
        <v>1</v>
      </c>
      <c r="E858" s="54">
        <f t="shared" si="94"/>
        <v>0</v>
      </c>
      <c r="H858" s="171"/>
      <c r="I858" s="171"/>
      <c r="J858" s="171"/>
      <c r="K858" s="171"/>
      <c r="L858" s="171"/>
      <c r="M858" s="171"/>
      <c r="N858" s="171"/>
      <c r="O858" s="171"/>
      <c r="P858" s="171"/>
      <c r="Q858" s="171"/>
      <c r="R858" s="171"/>
      <c r="S858" s="171"/>
      <c r="T858" s="171"/>
      <c r="U858" s="171"/>
      <c r="V858" s="171"/>
      <c r="W858" s="171"/>
      <c r="X858" s="171"/>
      <c r="Y858" s="171"/>
      <c r="Z858" s="171"/>
      <c r="AA858" s="171"/>
      <c r="AB858" s="171"/>
      <c r="AC858" s="171"/>
    </row>
    <row r="859" spans="1:29" x14ac:dyDescent="0.2">
      <c r="A859" s="48" t="str">
        <f t="shared" si="92"/>
        <v/>
      </c>
      <c r="C859" s="50">
        <f t="shared" si="95"/>
        <v>53</v>
      </c>
      <c r="D859" s="50">
        <f t="shared" si="93"/>
        <v>1</v>
      </c>
      <c r="E859" s="54">
        <f t="shared" si="94"/>
        <v>0</v>
      </c>
      <c r="H859" s="171"/>
      <c r="I859" s="171"/>
      <c r="J859" s="171"/>
      <c r="K859" s="171"/>
      <c r="L859" s="171"/>
      <c r="M859" s="171"/>
      <c r="N859" s="171"/>
      <c r="O859" s="171"/>
      <c r="P859" s="171"/>
      <c r="Q859" s="171"/>
      <c r="R859" s="171"/>
      <c r="S859" s="171"/>
      <c r="T859" s="171"/>
      <c r="U859" s="171"/>
      <c r="V859" s="171"/>
      <c r="W859" s="171"/>
      <c r="X859" s="171"/>
      <c r="Y859" s="171"/>
      <c r="Z859" s="171"/>
      <c r="AA859" s="171"/>
      <c r="AB859" s="171"/>
      <c r="AC859" s="171"/>
    </row>
    <row r="860" spans="1:29" x14ac:dyDescent="0.2">
      <c r="A860" s="48" t="str">
        <f t="shared" si="92"/>
        <v/>
      </c>
      <c r="C860" s="50">
        <f t="shared" si="95"/>
        <v>53</v>
      </c>
      <c r="D860" s="50">
        <f t="shared" si="93"/>
        <v>1</v>
      </c>
      <c r="E860" s="54">
        <f t="shared" si="94"/>
        <v>0</v>
      </c>
      <c r="H860" s="171"/>
      <c r="I860" s="171"/>
      <c r="J860" s="171"/>
      <c r="K860" s="171"/>
      <c r="L860" s="171"/>
      <c r="M860" s="171"/>
      <c r="N860" s="171"/>
      <c r="O860" s="171"/>
      <c r="P860" s="171"/>
      <c r="Q860" s="171"/>
      <c r="R860" s="171"/>
      <c r="S860" s="171"/>
      <c r="T860" s="171"/>
      <c r="U860" s="171"/>
      <c r="V860" s="171"/>
      <c r="W860" s="171"/>
      <c r="X860" s="171"/>
      <c r="Y860" s="171"/>
      <c r="Z860" s="171"/>
      <c r="AA860" s="171"/>
      <c r="AB860" s="171"/>
      <c r="AC860" s="171"/>
    </row>
    <row r="861" spans="1:29" x14ac:dyDescent="0.2">
      <c r="A861" s="48" t="str">
        <f t="shared" si="92"/>
        <v/>
      </c>
      <c r="C861" s="50">
        <f t="shared" si="95"/>
        <v>53</v>
      </c>
      <c r="D861" s="50">
        <f t="shared" si="93"/>
        <v>1</v>
      </c>
      <c r="E861" s="54">
        <f t="shared" si="94"/>
        <v>0</v>
      </c>
      <c r="H861" s="171"/>
      <c r="I861" s="171"/>
      <c r="J861" s="171"/>
      <c r="K861" s="171"/>
      <c r="L861" s="171"/>
      <c r="M861" s="171"/>
      <c r="N861" s="171"/>
      <c r="O861" s="171"/>
      <c r="P861" s="171"/>
      <c r="Q861" s="171"/>
      <c r="R861" s="171"/>
      <c r="S861" s="171"/>
      <c r="T861" s="171"/>
      <c r="U861" s="171"/>
      <c r="V861" s="171"/>
      <c r="W861" s="171"/>
      <c r="X861" s="171"/>
      <c r="Y861" s="171"/>
      <c r="Z861" s="171"/>
      <c r="AA861" s="171"/>
      <c r="AB861" s="171"/>
      <c r="AC861" s="171"/>
    </row>
    <row r="862" spans="1:29" x14ac:dyDescent="0.2">
      <c r="A862" s="48" t="str">
        <f t="shared" si="92"/>
        <v/>
      </c>
      <c r="C862" s="50">
        <f t="shared" si="95"/>
        <v>53</v>
      </c>
      <c r="D862" s="50">
        <f t="shared" si="93"/>
        <v>1</v>
      </c>
      <c r="E862" s="54">
        <f t="shared" si="94"/>
        <v>0</v>
      </c>
      <c r="H862" s="171"/>
      <c r="I862" s="171"/>
      <c r="J862" s="171"/>
      <c r="K862" s="171"/>
      <c r="L862" s="171"/>
      <c r="M862" s="171"/>
      <c r="N862" s="171"/>
      <c r="O862" s="171"/>
      <c r="P862" s="171"/>
      <c r="Q862" s="171"/>
      <c r="R862" s="171"/>
      <c r="S862" s="171"/>
      <c r="T862" s="171"/>
      <c r="U862" s="171"/>
      <c r="V862" s="171"/>
      <c r="W862" s="171"/>
      <c r="X862" s="171"/>
      <c r="Y862" s="171"/>
      <c r="Z862" s="171"/>
      <c r="AA862" s="171"/>
      <c r="AB862" s="171"/>
      <c r="AC862" s="171"/>
    </row>
    <row r="863" spans="1:29" x14ac:dyDescent="0.2">
      <c r="A863" s="48" t="str">
        <f t="shared" si="92"/>
        <v/>
      </c>
      <c r="C863" s="50">
        <f t="shared" si="95"/>
        <v>53</v>
      </c>
      <c r="D863" s="50">
        <f t="shared" si="93"/>
        <v>1</v>
      </c>
      <c r="E863" s="54">
        <f t="shared" si="94"/>
        <v>0</v>
      </c>
      <c r="H863" s="171"/>
      <c r="I863" s="171"/>
      <c r="J863" s="171"/>
      <c r="K863" s="171"/>
      <c r="L863" s="171"/>
      <c r="M863" s="171"/>
      <c r="N863" s="171"/>
      <c r="O863" s="171"/>
      <c r="P863" s="171"/>
      <c r="Q863" s="171"/>
      <c r="R863" s="171"/>
      <c r="S863" s="171"/>
      <c r="T863" s="171"/>
      <c r="U863" s="171"/>
      <c r="V863" s="171"/>
      <c r="W863" s="171"/>
      <c r="X863" s="171"/>
      <c r="Y863" s="171"/>
      <c r="Z863" s="171"/>
      <c r="AA863" s="171"/>
      <c r="AB863" s="171"/>
      <c r="AC863" s="171"/>
    </row>
    <row r="864" spans="1:29" x14ac:dyDescent="0.2">
      <c r="A864" s="48" t="str">
        <f t="shared" si="92"/>
        <v/>
      </c>
      <c r="C864" s="50">
        <f t="shared" si="95"/>
        <v>53</v>
      </c>
      <c r="D864" s="50">
        <f t="shared" si="93"/>
        <v>1</v>
      </c>
      <c r="E864" s="54">
        <f t="shared" si="94"/>
        <v>0</v>
      </c>
      <c r="H864" s="171"/>
      <c r="I864" s="171"/>
      <c r="J864" s="171"/>
      <c r="K864" s="171"/>
      <c r="L864" s="171"/>
      <c r="M864" s="171"/>
      <c r="N864" s="171"/>
      <c r="O864" s="171"/>
      <c r="P864" s="171"/>
      <c r="Q864" s="171"/>
      <c r="R864" s="171"/>
      <c r="S864" s="171"/>
      <c r="T864" s="171"/>
      <c r="U864" s="171"/>
      <c r="V864" s="171"/>
      <c r="W864" s="171"/>
      <c r="X864" s="171"/>
      <c r="Y864" s="171"/>
      <c r="Z864" s="171"/>
      <c r="AA864" s="171"/>
      <c r="AB864" s="171"/>
      <c r="AC864" s="171"/>
    </row>
    <row r="865" spans="3:29" x14ac:dyDescent="0.2">
      <c r="C865" s="50">
        <f t="shared" si="95"/>
        <v>53</v>
      </c>
      <c r="D865" s="50">
        <f t="shared" si="93"/>
        <v>1</v>
      </c>
      <c r="E865" s="54">
        <f t="shared" si="94"/>
        <v>0</v>
      </c>
      <c r="H865" s="171"/>
      <c r="I865" s="171"/>
      <c r="J865" s="171"/>
      <c r="K865" s="171"/>
      <c r="L865" s="171"/>
      <c r="M865" s="171"/>
      <c r="N865" s="171"/>
      <c r="O865" s="171"/>
      <c r="P865" s="171"/>
      <c r="Q865" s="171"/>
      <c r="R865" s="171"/>
      <c r="S865" s="171"/>
      <c r="T865" s="171"/>
      <c r="U865" s="171"/>
      <c r="V865" s="171"/>
      <c r="W865" s="171"/>
      <c r="X865" s="171"/>
      <c r="Y865" s="171"/>
      <c r="Z865" s="171"/>
      <c r="AA865" s="171"/>
      <c r="AB865" s="171"/>
      <c r="AC865" s="171"/>
    </row>
    <row r="866" spans="3:29" x14ac:dyDescent="0.2">
      <c r="C866" s="50">
        <f t="shared" si="95"/>
        <v>53</v>
      </c>
      <c r="D866" s="50">
        <f t="shared" si="93"/>
        <v>1</v>
      </c>
      <c r="E866" s="54">
        <f t="shared" si="94"/>
        <v>0</v>
      </c>
      <c r="H866" s="171"/>
      <c r="I866" s="171"/>
      <c r="J866" s="171"/>
      <c r="K866" s="171"/>
      <c r="L866" s="171"/>
      <c r="M866" s="171"/>
      <c r="N866" s="171"/>
      <c r="O866" s="171"/>
      <c r="P866" s="171"/>
      <c r="Q866" s="171"/>
      <c r="R866" s="171"/>
      <c r="S866" s="171"/>
      <c r="T866" s="171"/>
      <c r="U866" s="171"/>
      <c r="V866" s="171"/>
      <c r="W866" s="171"/>
      <c r="X866" s="171"/>
      <c r="Y866" s="171"/>
      <c r="Z866" s="171"/>
      <c r="AA866" s="171"/>
      <c r="AB866" s="171"/>
      <c r="AC866" s="171"/>
    </row>
    <row r="867" spans="3:29" x14ac:dyDescent="0.2">
      <c r="C867" s="50">
        <f t="shared" si="95"/>
        <v>53</v>
      </c>
      <c r="D867" s="50">
        <f t="shared" si="93"/>
        <v>1</v>
      </c>
      <c r="E867" s="54">
        <f t="shared" si="94"/>
        <v>0</v>
      </c>
      <c r="H867" s="171"/>
      <c r="I867" s="171"/>
      <c r="J867" s="171"/>
      <c r="K867" s="171"/>
      <c r="L867" s="171"/>
      <c r="M867" s="171"/>
      <c r="N867" s="171"/>
      <c r="O867" s="171"/>
      <c r="P867" s="171"/>
      <c r="Q867" s="171"/>
      <c r="R867" s="171"/>
      <c r="S867" s="171"/>
      <c r="T867" s="171"/>
      <c r="U867" s="171"/>
      <c r="V867" s="171"/>
      <c r="W867" s="171"/>
      <c r="X867" s="171"/>
      <c r="Y867" s="171"/>
      <c r="Z867" s="171"/>
      <c r="AA867" s="171"/>
      <c r="AB867" s="171"/>
      <c r="AC867" s="171"/>
    </row>
    <row r="868" spans="3:29" x14ac:dyDescent="0.2">
      <c r="C868" s="50">
        <f t="shared" si="95"/>
        <v>53</v>
      </c>
      <c r="D868" s="50">
        <f t="shared" si="93"/>
        <v>1</v>
      </c>
      <c r="E868" s="54">
        <f t="shared" si="94"/>
        <v>0</v>
      </c>
      <c r="H868" s="171"/>
      <c r="I868" s="171"/>
      <c r="J868" s="171"/>
      <c r="K868" s="171"/>
      <c r="L868" s="171"/>
      <c r="M868" s="171"/>
      <c r="N868" s="171"/>
      <c r="O868" s="171"/>
      <c r="P868" s="171"/>
      <c r="Q868" s="171"/>
      <c r="R868" s="171"/>
      <c r="S868" s="171"/>
      <c r="T868" s="171"/>
      <c r="U868" s="171"/>
      <c r="V868" s="171"/>
      <c r="W868" s="171"/>
      <c r="X868" s="171"/>
      <c r="Y868" s="171"/>
      <c r="Z868" s="171"/>
      <c r="AA868" s="171"/>
      <c r="AB868" s="171"/>
      <c r="AC868" s="171"/>
    </row>
    <row r="869" spans="3:29" x14ac:dyDescent="0.2">
      <c r="C869" s="50">
        <f t="shared" si="95"/>
        <v>53</v>
      </c>
      <c r="D869" s="50">
        <f t="shared" si="93"/>
        <v>1</v>
      </c>
      <c r="E869" s="54">
        <f t="shared" si="94"/>
        <v>0</v>
      </c>
      <c r="H869" s="171"/>
      <c r="I869" s="171"/>
      <c r="J869" s="171"/>
      <c r="K869" s="171"/>
      <c r="L869" s="171"/>
      <c r="M869" s="171"/>
      <c r="N869" s="171"/>
      <c r="O869" s="171"/>
      <c r="P869" s="171"/>
      <c r="Q869" s="171"/>
      <c r="R869" s="171"/>
      <c r="S869" s="171"/>
      <c r="T869" s="171"/>
      <c r="U869" s="171"/>
      <c r="V869" s="171"/>
      <c r="W869" s="171"/>
      <c r="X869" s="171"/>
      <c r="Y869" s="171"/>
      <c r="Z869" s="171"/>
      <c r="AA869" s="171"/>
      <c r="AB869" s="171"/>
      <c r="AC869" s="171"/>
    </row>
    <row r="870" spans="3:29" x14ac:dyDescent="0.2">
      <c r="C870" s="50">
        <f t="shared" si="95"/>
        <v>53</v>
      </c>
      <c r="D870" s="50">
        <f t="shared" si="93"/>
        <v>1</v>
      </c>
      <c r="E870" s="54">
        <f t="shared" si="94"/>
        <v>0</v>
      </c>
      <c r="H870" s="171"/>
      <c r="I870" s="171"/>
      <c r="J870" s="171"/>
      <c r="K870" s="171"/>
      <c r="L870" s="171"/>
      <c r="M870" s="171"/>
      <c r="N870" s="171"/>
      <c r="O870" s="171"/>
      <c r="P870" s="171"/>
      <c r="Q870" s="171"/>
      <c r="R870" s="171"/>
      <c r="S870" s="171"/>
      <c r="T870" s="171"/>
      <c r="U870" s="171"/>
      <c r="V870" s="171"/>
      <c r="W870" s="171"/>
      <c r="X870" s="171"/>
      <c r="Y870" s="171"/>
      <c r="Z870" s="171"/>
      <c r="AA870" s="171"/>
      <c r="AB870" s="171"/>
      <c r="AC870" s="171"/>
    </row>
    <row r="871" spans="3:29" x14ac:dyDescent="0.2">
      <c r="C871" s="50">
        <f t="shared" si="95"/>
        <v>53</v>
      </c>
      <c r="D871" s="50">
        <f t="shared" si="93"/>
        <v>1</v>
      </c>
      <c r="E871" s="54">
        <f t="shared" si="94"/>
        <v>0</v>
      </c>
      <c r="H871" s="171"/>
      <c r="I871" s="171"/>
      <c r="J871" s="171"/>
      <c r="K871" s="171"/>
      <c r="L871" s="171"/>
      <c r="M871" s="171"/>
      <c r="N871" s="171"/>
      <c r="O871" s="171"/>
      <c r="P871" s="171"/>
      <c r="Q871" s="171"/>
      <c r="R871" s="171"/>
      <c r="S871" s="171"/>
      <c r="T871" s="171"/>
      <c r="U871" s="171"/>
      <c r="V871" s="171"/>
      <c r="W871" s="171"/>
      <c r="X871" s="171"/>
      <c r="Y871" s="171"/>
      <c r="Z871" s="171"/>
      <c r="AA871" s="171"/>
      <c r="AB871" s="171"/>
      <c r="AC871" s="171"/>
    </row>
    <row r="872" spans="3:29" x14ac:dyDescent="0.2">
      <c r="C872" s="50">
        <f t="shared" si="95"/>
        <v>53</v>
      </c>
      <c r="D872" s="50">
        <f t="shared" si="93"/>
        <v>1</v>
      </c>
      <c r="E872" s="54">
        <f t="shared" si="94"/>
        <v>0</v>
      </c>
      <c r="H872" s="171"/>
      <c r="I872" s="171"/>
      <c r="J872" s="171"/>
      <c r="K872" s="171"/>
      <c r="L872" s="171"/>
      <c r="M872" s="171"/>
      <c r="N872" s="171"/>
      <c r="O872" s="171"/>
      <c r="P872" s="171"/>
      <c r="Q872" s="171"/>
      <c r="R872" s="171"/>
      <c r="S872" s="171"/>
      <c r="T872" s="171"/>
      <c r="U872" s="171"/>
      <c r="V872" s="171"/>
      <c r="W872" s="171"/>
      <c r="X872" s="171"/>
      <c r="Y872" s="171"/>
      <c r="Z872" s="171"/>
      <c r="AA872" s="171"/>
      <c r="AB872" s="171"/>
      <c r="AC872" s="171"/>
    </row>
    <row r="873" spans="3:29" x14ac:dyDescent="0.2">
      <c r="C873" s="50">
        <f t="shared" si="95"/>
        <v>53</v>
      </c>
      <c r="D873" s="50">
        <f t="shared" si="93"/>
        <v>1</v>
      </c>
      <c r="E873" s="54">
        <f t="shared" si="94"/>
        <v>0</v>
      </c>
      <c r="H873" s="171"/>
      <c r="I873" s="171"/>
      <c r="J873" s="171"/>
      <c r="K873" s="171"/>
      <c r="L873" s="171"/>
      <c r="M873" s="171"/>
      <c r="N873" s="171"/>
      <c r="O873" s="171"/>
      <c r="P873" s="171"/>
      <c r="Q873" s="171"/>
      <c r="R873" s="171"/>
      <c r="S873" s="171"/>
      <c r="T873" s="171"/>
      <c r="U873" s="171"/>
      <c r="V873" s="171"/>
      <c r="W873" s="171"/>
      <c r="X873" s="171"/>
      <c r="Y873" s="171"/>
      <c r="Z873" s="171"/>
      <c r="AA873" s="171"/>
      <c r="AB873" s="171"/>
      <c r="AC873" s="171"/>
    </row>
    <row r="874" spans="3:29" x14ac:dyDescent="0.2">
      <c r="C874" s="50">
        <f t="shared" si="95"/>
        <v>53</v>
      </c>
      <c r="D874" s="50">
        <f t="shared" si="93"/>
        <v>1</v>
      </c>
      <c r="E874" s="54">
        <f t="shared" si="94"/>
        <v>0</v>
      </c>
      <c r="H874" s="171"/>
      <c r="I874" s="171"/>
      <c r="J874" s="171"/>
      <c r="K874" s="171"/>
      <c r="L874" s="171"/>
      <c r="M874" s="171"/>
      <c r="N874" s="171"/>
      <c r="O874" s="171"/>
      <c r="P874" s="171"/>
      <c r="Q874" s="171"/>
      <c r="R874" s="171"/>
      <c r="S874" s="171"/>
      <c r="T874" s="171"/>
      <c r="U874" s="171"/>
      <c r="V874" s="171"/>
      <c r="W874" s="171"/>
      <c r="X874" s="171"/>
      <c r="Y874" s="171"/>
      <c r="Z874" s="171"/>
      <c r="AA874" s="171"/>
      <c r="AB874" s="171"/>
      <c r="AC874" s="171"/>
    </row>
    <row r="875" spans="3:29" x14ac:dyDescent="0.2">
      <c r="C875" s="50">
        <f t="shared" si="95"/>
        <v>53</v>
      </c>
      <c r="D875" s="50">
        <f t="shared" si="93"/>
        <v>1</v>
      </c>
      <c r="E875" s="54">
        <f t="shared" si="94"/>
        <v>0</v>
      </c>
      <c r="H875" s="171"/>
      <c r="I875" s="171"/>
      <c r="J875" s="171"/>
      <c r="K875" s="171"/>
      <c r="L875" s="171"/>
      <c r="M875" s="171"/>
      <c r="N875" s="171"/>
      <c r="O875" s="171"/>
      <c r="P875" s="171"/>
      <c r="Q875" s="171"/>
      <c r="R875" s="171"/>
      <c r="S875" s="171"/>
      <c r="T875" s="171"/>
      <c r="U875" s="171"/>
      <c r="V875" s="171"/>
      <c r="W875" s="171"/>
      <c r="X875" s="171"/>
      <c r="Y875" s="171"/>
      <c r="Z875" s="171"/>
      <c r="AA875" s="171"/>
      <c r="AB875" s="171"/>
      <c r="AC875" s="171"/>
    </row>
    <row r="876" spans="3:29" x14ac:dyDescent="0.2">
      <c r="C876" s="50">
        <f t="shared" si="95"/>
        <v>53</v>
      </c>
      <c r="D876" s="50">
        <f t="shared" si="93"/>
        <v>1</v>
      </c>
      <c r="E876" s="54">
        <f t="shared" si="94"/>
        <v>0</v>
      </c>
      <c r="H876" s="171"/>
      <c r="I876" s="171"/>
      <c r="J876" s="171"/>
      <c r="K876" s="171"/>
      <c r="L876" s="171"/>
      <c r="M876" s="171"/>
      <c r="N876" s="171"/>
      <c r="O876" s="171"/>
      <c r="P876" s="171"/>
      <c r="Q876" s="171"/>
      <c r="R876" s="171"/>
      <c r="S876" s="171"/>
      <c r="T876" s="171"/>
      <c r="U876" s="171"/>
      <c r="V876" s="171"/>
      <c r="W876" s="171"/>
      <c r="X876" s="171"/>
      <c r="Y876" s="171"/>
      <c r="Z876" s="171"/>
      <c r="AA876" s="171"/>
      <c r="AB876" s="171"/>
      <c r="AC876" s="171"/>
    </row>
    <row r="877" spans="3:29" x14ac:dyDescent="0.2">
      <c r="C877" s="50">
        <f t="shared" si="95"/>
        <v>53</v>
      </c>
      <c r="D877" s="50">
        <f t="shared" si="93"/>
        <v>1</v>
      </c>
      <c r="E877" s="54">
        <f t="shared" si="94"/>
        <v>0</v>
      </c>
      <c r="H877" s="171"/>
      <c r="I877" s="171"/>
      <c r="J877" s="171"/>
      <c r="K877" s="171"/>
      <c r="L877" s="171"/>
      <c r="M877" s="171"/>
      <c r="N877" s="171"/>
      <c r="O877" s="171"/>
      <c r="P877" s="171"/>
      <c r="Q877" s="171"/>
      <c r="R877" s="171"/>
      <c r="S877" s="171"/>
      <c r="T877" s="171"/>
      <c r="U877" s="171"/>
      <c r="V877" s="171"/>
      <c r="W877" s="171"/>
      <c r="X877" s="171"/>
      <c r="Y877" s="171"/>
      <c r="Z877" s="171"/>
      <c r="AA877" s="171"/>
      <c r="AB877" s="171"/>
      <c r="AC877" s="171"/>
    </row>
    <row r="878" spans="3:29" x14ac:dyDescent="0.2">
      <c r="C878" s="50">
        <f t="shared" si="95"/>
        <v>53</v>
      </c>
      <c r="D878" s="50">
        <f t="shared" si="93"/>
        <v>1</v>
      </c>
      <c r="E878" s="54">
        <f t="shared" si="94"/>
        <v>0</v>
      </c>
      <c r="H878" s="171"/>
      <c r="I878" s="171"/>
      <c r="J878" s="171"/>
      <c r="K878" s="171"/>
      <c r="L878" s="171"/>
      <c r="M878" s="171"/>
      <c r="N878" s="171"/>
      <c r="O878" s="171"/>
      <c r="P878" s="171"/>
      <c r="Q878" s="171"/>
      <c r="R878" s="171"/>
      <c r="S878" s="171"/>
      <c r="T878" s="171"/>
      <c r="U878" s="171"/>
      <c r="V878" s="171"/>
      <c r="W878" s="171"/>
      <c r="X878" s="171"/>
      <c r="Y878" s="171"/>
      <c r="Z878" s="171"/>
      <c r="AA878" s="171"/>
      <c r="AB878" s="171"/>
      <c r="AC878" s="171"/>
    </row>
    <row r="879" spans="3:29" x14ac:dyDescent="0.2">
      <c r="C879" s="50">
        <f t="shared" si="95"/>
        <v>53</v>
      </c>
      <c r="D879" s="50">
        <f t="shared" si="93"/>
        <v>1</v>
      </c>
      <c r="E879" s="54">
        <f t="shared" si="94"/>
        <v>0</v>
      </c>
      <c r="H879" s="171"/>
      <c r="I879" s="171"/>
      <c r="J879" s="171"/>
      <c r="K879" s="171"/>
      <c r="L879" s="171"/>
      <c r="M879" s="171"/>
      <c r="N879" s="171"/>
      <c r="O879" s="171"/>
      <c r="P879" s="171"/>
      <c r="Q879" s="171"/>
      <c r="R879" s="171"/>
      <c r="S879" s="171"/>
      <c r="T879" s="171"/>
      <c r="U879" s="171"/>
      <c r="V879" s="171"/>
      <c r="W879" s="171"/>
      <c r="X879" s="171"/>
      <c r="Y879" s="171"/>
      <c r="Z879" s="171"/>
      <c r="AA879" s="171"/>
      <c r="AB879" s="171"/>
      <c r="AC879" s="171"/>
    </row>
    <row r="880" spans="3:29" x14ac:dyDescent="0.2">
      <c r="C880" s="50">
        <f t="shared" si="95"/>
        <v>53</v>
      </c>
      <c r="D880" s="50">
        <f t="shared" si="93"/>
        <v>1</v>
      </c>
      <c r="E880" s="54">
        <f t="shared" si="94"/>
        <v>0</v>
      </c>
      <c r="H880" s="171"/>
      <c r="I880" s="171"/>
      <c r="J880" s="171"/>
      <c r="K880" s="171"/>
      <c r="L880" s="171"/>
      <c r="M880" s="171"/>
      <c r="N880" s="171"/>
      <c r="O880" s="171"/>
      <c r="P880" s="171"/>
      <c r="Q880" s="171"/>
      <c r="R880" s="171"/>
      <c r="S880" s="171"/>
      <c r="T880" s="171"/>
      <c r="U880" s="171"/>
      <c r="V880" s="171"/>
      <c r="W880" s="171"/>
      <c r="X880" s="171"/>
      <c r="Y880" s="171"/>
      <c r="Z880" s="171"/>
      <c r="AA880" s="171"/>
      <c r="AB880" s="171"/>
      <c r="AC880" s="171"/>
    </row>
    <row r="881" spans="3:29" x14ac:dyDescent="0.2">
      <c r="C881" s="50">
        <f t="shared" si="95"/>
        <v>53</v>
      </c>
      <c r="D881" s="50">
        <f t="shared" si="93"/>
        <v>1</v>
      </c>
      <c r="E881" s="54">
        <f t="shared" si="94"/>
        <v>0</v>
      </c>
      <c r="H881" s="171"/>
      <c r="I881" s="171"/>
      <c r="J881" s="171"/>
      <c r="K881" s="171"/>
      <c r="L881" s="171"/>
      <c r="M881" s="171"/>
      <c r="N881" s="171"/>
      <c r="O881" s="171"/>
      <c r="P881" s="171"/>
      <c r="Q881" s="171"/>
      <c r="R881" s="171"/>
      <c r="S881" s="171"/>
      <c r="T881" s="171"/>
      <c r="U881" s="171"/>
      <c r="V881" s="171"/>
      <c r="W881" s="171"/>
      <c r="X881" s="171"/>
      <c r="Y881" s="171"/>
      <c r="Z881" s="171"/>
      <c r="AA881" s="171"/>
      <c r="AB881" s="171"/>
      <c r="AC881" s="171"/>
    </row>
    <row r="882" spans="3:29" x14ac:dyDescent="0.2">
      <c r="C882" s="50">
        <f t="shared" si="95"/>
        <v>53</v>
      </c>
      <c r="D882" s="50">
        <f t="shared" si="93"/>
        <v>1</v>
      </c>
      <c r="E882" s="54">
        <f t="shared" si="94"/>
        <v>0</v>
      </c>
      <c r="H882" s="171"/>
      <c r="I882" s="171"/>
      <c r="J882" s="171"/>
      <c r="K882" s="171"/>
      <c r="L882" s="171"/>
      <c r="M882" s="171"/>
      <c r="N882" s="171"/>
      <c r="O882" s="171"/>
      <c r="P882" s="171"/>
      <c r="Q882" s="171"/>
      <c r="R882" s="171"/>
      <c r="S882" s="171"/>
      <c r="T882" s="171"/>
      <c r="U882" s="171"/>
      <c r="V882" s="171"/>
      <c r="W882" s="171"/>
      <c r="X882" s="171"/>
      <c r="Y882" s="171"/>
      <c r="Z882" s="171"/>
      <c r="AA882" s="171"/>
      <c r="AB882" s="171"/>
      <c r="AC882" s="171"/>
    </row>
    <row r="883" spans="3:29" x14ac:dyDescent="0.2">
      <c r="C883" s="50">
        <f t="shared" si="95"/>
        <v>53</v>
      </c>
      <c r="D883" s="50">
        <f t="shared" si="93"/>
        <v>1</v>
      </c>
      <c r="E883" s="54">
        <f t="shared" si="94"/>
        <v>0</v>
      </c>
      <c r="H883" s="171"/>
      <c r="I883" s="171"/>
      <c r="J883" s="171"/>
      <c r="K883" s="171"/>
      <c r="L883" s="171"/>
      <c r="M883" s="171"/>
      <c r="N883" s="171"/>
      <c r="O883" s="171"/>
      <c r="P883" s="171"/>
      <c r="Q883" s="171"/>
      <c r="R883" s="171"/>
      <c r="S883" s="171"/>
      <c r="T883" s="171"/>
      <c r="U883" s="171"/>
      <c r="V883" s="171"/>
      <c r="W883" s="171"/>
      <c r="X883" s="171"/>
      <c r="Y883" s="171"/>
      <c r="Z883" s="171"/>
      <c r="AA883" s="171"/>
      <c r="AB883" s="171"/>
      <c r="AC883" s="171"/>
    </row>
    <row r="884" spans="3:29" x14ac:dyDescent="0.2">
      <c r="C884" s="50">
        <f t="shared" si="95"/>
        <v>53</v>
      </c>
      <c r="D884" s="50">
        <f t="shared" si="93"/>
        <v>1</v>
      </c>
      <c r="E884" s="54">
        <f t="shared" si="94"/>
        <v>0</v>
      </c>
      <c r="H884" s="171"/>
      <c r="I884" s="171"/>
      <c r="J884" s="171"/>
      <c r="K884" s="171"/>
      <c r="L884" s="171"/>
      <c r="M884" s="171"/>
      <c r="N884" s="171"/>
      <c r="O884" s="171"/>
      <c r="P884" s="171"/>
      <c r="Q884" s="171"/>
      <c r="R884" s="171"/>
      <c r="S884" s="171"/>
      <c r="T884" s="171"/>
      <c r="U884" s="171"/>
      <c r="V884" s="171"/>
      <c r="W884" s="171"/>
      <c r="X884" s="171"/>
      <c r="Y884" s="171"/>
      <c r="Z884" s="171"/>
      <c r="AA884" s="171"/>
      <c r="AB884" s="171"/>
      <c r="AC884" s="171"/>
    </row>
    <row r="885" spans="3:29" x14ac:dyDescent="0.2">
      <c r="C885" s="50">
        <f t="shared" si="95"/>
        <v>53</v>
      </c>
      <c r="D885" s="50">
        <f t="shared" si="93"/>
        <v>1</v>
      </c>
      <c r="E885" s="54">
        <f t="shared" si="94"/>
        <v>0</v>
      </c>
      <c r="H885" s="171"/>
      <c r="I885" s="171"/>
      <c r="J885" s="171"/>
      <c r="K885" s="171"/>
      <c r="L885" s="171"/>
      <c r="M885" s="171"/>
      <c r="N885" s="171"/>
      <c r="O885" s="171"/>
      <c r="P885" s="171"/>
      <c r="Q885" s="171"/>
      <c r="R885" s="171"/>
      <c r="S885" s="171"/>
      <c r="T885" s="171"/>
      <c r="U885" s="171"/>
      <c r="V885" s="171"/>
      <c r="W885" s="171"/>
      <c r="X885" s="171"/>
      <c r="Y885" s="171"/>
      <c r="Z885" s="171"/>
      <c r="AA885" s="171"/>
      <c r="AB885" s="171"/>
      <c r="AC885" s="171"/>
    </row>
    <row r="886" spans="3:29" x14ac:dyDescent="0.2">
      <c r="C886" s="50">
        <f t="shared" si="95"/>
        <v>53</v>
      </c>
      <c r="D886" s="50">
        <f t="shared" si="93"/>
        <v>1</v>
      </c>
      <c r="E886" s="54">
        <f t="shared" si="94"/>
        <v>0</v>
      </c>
      <c r="H886" s="171"/>
      <c r="I886" s="171"/>
      <c r="J886" s="171"/>
      <c r="K886" s="171"/>
      <c r="L886" s="171"/>
      <c r="M886" s="171"/>
      <c r="N886" s="171"/>
      <c r="O886" s="171"/>
      <c r="P886" s="171"/>
      <c r="Q886" s="171"/>
      <c r="R886" s="171"/>
      <c r="S886" s="171"/>
      <c r="T886" s="171"/>
      <c r="U886" s="171"/>
      <c r="V886" s="171"/>
      <c r="W886" s="171"/>
      <c r="X886" s="171"/>
      <c r="Y886" s="171"/>
      <c r="Z886" s="171"/>
      <c r="AA886" s="171"/>
      <c r="AB886" s="171"/>
      <c r="AC886" s="171"/>
    </row>
    <row r="887" spans="3:29" x14ac:dyDescent="0.2">
      <c r="C887" s="50">
        <f t="shared" si="95"/>
        <v>53</v>
      </c>
      <c r="D887" s="50">
        <f t="shared" si="93"/>
        <v>1</v>
      </c>
      <c r="E887" s="54">
        <f t="shared" si="94"/>
        <v>0</v>
      </c>
      <c r="H887" s="171"/>
      <c r="I887" s="171"/>
      <c r="J887" s="171"/>
      <c r="K887" s="171"/>
      <c r="L887" s="171"/>
      <c r="M887" s="171"/>
      <c r="N887" s="171"/>
      <c r="O887" s="171"/>
      <c r="P887" s="171"/>
      <c r="Q887" s="171"/>
      <c r="R887" s="171"/>
      <c r="S887" s="171"/>
      <c r="T887" s="171"/>
      <c r="U887" s="171"/>
      <c r="V887" s="171"/>
      <c r="W887" s="171"/>
      <c r="X887" s="171"/>
      <c r="Y887" s="171"/>
      <c r="Z887" s="171"/>
      <c r="AA887" s="171"/>
      <c r="AB887" s="171"/>
      <c r="AC887" s="171"/>
    </row>
    <row r="888" spans="3:29" x14ac:dyDescent="0.2">
      <c r="C888" s="50">
        <f t="shared" si="95"/>
        <v>53</v>
      </c>
      <c r="D888" s="50">
        <f t="shared" si="93"/>
        <v>1</v>
      </c>
      <c r="E888" s="54">
        <f t="shared" si="94"/>
        <v>0</v>
      </c>
      <c r="H888" s="171"/>
      <c r="I888" s="171"/>
      <c r="J888" s="171"/>
      <c r="K888" s="171"/>
      <c r="L888" s="171"/>
      <c r="M888" s="171"/>
      <c r="N888" s="171"/>
      <c r="O888" s="171"/>
      <c r="P888" s="171"/>
      <c r="Q888" s="171"/>
      <c r="R888" s="171"/>
      <c r="S888" s="171"/>
      <c r="T888" s="171"/>
      <c r="U888" s="171"/>
      <c r="V888" s="171"/>
      <c r="W888" s="171"/>
      <c r="X888" s="171"/>
      <c r="Y888" s="171"/>
      <c r="Z888" s="171"/>
      <c r="AA888" s="171"/>
      <c r="AB888" s="171"/>
      <c r="AC888" s="171"/>
    </row>
    <row r="889" spans="3:29" x14ac:dyDescent="0.2">
      <c r="C889" s="50">
        <f t="shared" si="95"/>
        <v>53</v>
      </c>
      <c r="D889" s="50">
        <f t="shared" si="93"/>
        <v>1</v>
      </c>
      <c r="E889" s="54">
        <f t="shared" si="94"/>
        <v>0</v>
      </c>
      <c r="H889" s="171"/>
      <c r="I889" s="171"/>
      <c r="J889" s="171"/>
      <c r="K889" s="171"/>
      <c r="L889" s="171"/>
      <c r="M889" s="171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  <c r="X889" s="171"/>
      <c r="Y889" s="171"/>
      <c r="Z889" s="171"/>
      <c r="AA889" s="171"/>
      <c r="AB889" s="171"/>
      <c r="AC889" s="171"/>
    </row>
    <row r="890" spans="3:29" x14ac:dyDescent="0.2">
      <c r="C890" s="50">
        <f t="shared" si="95"/>
        <v>53</v>
      </c>
      <c r="D890" s="50">
        <f t="shared" si="93"/>
        <v>1</v>
      </c>
      <c r="E890" s="54">
        <f t="shared" si="94"/>
        <v>0</v>
      </c>
      <c r="H890" s="171"/>
      <c r="I890" s="171"/>
      <c r="J890" s="171"/>
      <c r="K890" s="171"/>
      <c r="L890" s="171"/>
      <c r="M890" s="171"/>
      <c r="N890" s="171"/>
      <c r="O890" s="171"/>
      <c r="P890" s="171"/>
      <c r="Q890" s="171"/>
      <c r="R890" s="171"/>
      <c r="S890" s="171"/>
      <c r="T890" s="171"/>
      <c r="U890" s="171"/>
      <c r="V890" s="171"/>
      <c r="W890" s="171"/>
      <c r="X890" s="171"/>
      <c r="Y890" s="171"/>
      <c r="Z890" s="171"/>
      <c r="AA890" s="171"/>
      <c r="AB890" s="171"/>
      <c r="AC890" s="171"/>
    </row>
    <row r="891" spans="3:29" x14ac:dyDescent="0.2">
      <c r="C891" s="50">
        <f t="shared" si="95"/>
        <v>53</v>
      </c>
      <c r="D891" s="50">
        <f t="shared" si="93"/>
        <v>1</v>
      </c>
      <c r="E891" s="54">
        <f t="shared" si="94"/>
        <v>0</v>
      </c>
      <c r="H891" s="171"/>
      <c r="I891" s="171"/>
      <c r="J891" s="171"/>
      <c r="K891" s="171"/>
      <c r="L891" s="171"/>
      <c r="M891" s="171"/>
      <c r="N891" s="171"/>
      <c r="O891" s="171"/>
      <c r="P891" s="171"/>
      <c r="Q891" s="171"/>
      <c r="R891" s="171"/>
      <c r="S891" s="171"/>
      <c r="T891" s="171"/>
      <c r="U891" s="171"/>
      <c r="V891" s="171"/>
      <c r="W891" s="171"/>
      <c r="X891" s="171"/>
      <c r="Y891" s="171"/>
      <c r="Z891" s="171"/>
      <c r="AA891" s="171"/>
      <c r="AB891" s="171"/>
      <c r="AC891" s="171"/>
    </row>
    <row r="892" spans="3:29" x14ac:dyDescent="0.2">
      <c r="C892" s="50">
        <f t="shared" si="95"/>
        <v>53</v>
      </c>
      <c r="D892" s="50">
        <f t="shared" si="93"/>
        <v>1</v>
      </c>
      <c r="E892" s="54">
        <f t="shared" si="94"/>
        <v>0</v>
      </c>
      <c r="H892" s="171"/>
      <c r="I892" s="171"/>
      <c r="J892" s="171"/>
      <c r="K892" s="171"/>
      <c r="L892" s="171"/>
      <c r="M892" s="171"/>
      <c r="N892" s="171"/>
      <c r="O892" s="171"/>
      <c r="P892" s="171"/>
      <c r="Q892" s="171"/>
      <c r="R892" s="171"/>
      <c r="S892" s="171"/>
      <c r="T892" s="171"/>
      <c r="U892" s="171"/>
      <c r="V892" s="171"/>
      <c r="W892" s="171"/>
      <c r="X892" s="171"/>
      <c r="Y892" s="171"/>
      <c r="Z892" s="171"/>
      <c r="AA892" s="171"/>
      <c r="AB892" s="171"/>
      <c r="AC892" s="171"/>
    </row>
    <row r="893" spans="3:29" x14ac:dyDescent="0.2">
      <c r="C893" s="50">
        <f t="shared" si="95"/>
        <v>53</v>
      </c>
      <c r="D893" s="50">
        <f t="shared" si="93"/>
        <v>1</v>
      </c>
      <c r="E893" s="54">
        <f t="shared" si="94"/>
        <v>0</v>
      </c>
      <c r="H893" s="171"/>
      <c r="I893" s="171"/>
      <c r="J893" s="171"/>
      <c r="K893" s="171"/>
      <c r="L893" s="171"/>
      <c r="M893" s="171"/>
      <c r="N893" s="171"/>
      <c r="O893" s="171"/>
      <c r="P893" s="171"/>
      <c r="Q893" s="171"/>
      <c r="R893" s="171"/>
      <c r="S893" s="171"/>
      <c r="T893" s="171"/>
      <c r="U893" s="171"/>
      <c r="V893" s="171"/>
      <c r="W893" s="171"/>
      <c r="X893" s="171"/>
      <c r="Y893" s="171"/>
      <c r="Z893" s="171"/>
      <c r="AA893" s="171"/>
      <c r="AB893" s="171"/>
      <c r="AC893" s="171"/>
    </row>
    <row r="894" spans="3:29" x14ac:dyDescent="0.2">
      <c r="C894" s="50">
        <f t="shared" si="95"/>
        <v>53</v>
      </c>
      <c r="D894" s="50">
        <f t="shared" si="93"/>
        <v>1</v>
      </c>
      <c r="E894" s="54">
        <f t="shared" si="94"/>
        <v>0</v>
      </c>
      <c r="H894" s="171"/>
      <c r="I894" s="171"/>
      <c r="J894" s="171"/>
      <c r="K894" s="171"/>
      <c r="L894" s="171"/>
      <c r="M894" s="171"/>
      <c r="N894" s="171"/>
      <c r="O894" s="171"/>
      <c r="P894" s="171"/>
      <c r="Q894" s="171"/>
      <c r="R894" s="171"/>
      <c r="S894" s="171"/>
      <c r="T894" s="171"/>
      <c r="U894" s="171"/>
      <c r="V894" s="171"/>
      <c r="W894" s="171"/>
      <c r="X894" s="171"/>
      <c r="Y894" s="171"/>
      <c r="Z894" s="171"/>
      <c r="AA894" s="171"/>
      <c r="AB894" s="171"/>
      <c r="AC894" s="171"/>
    </row>
    <row r="895" spans="3:29" x14ac:dyDescent="0.2">
      <c r="C895" s="50">
        <f t="shared" si="95"/>
        <v>53</v>
      </c>
      <c r="D895" s="50">
        <f t="shared" si="93"/>
        <v>1</v>
      </c>
      <c r="E895" s="54">
        <f t="shared" si="94"/>
        <v>0</v>
      </c>
      <c r="H895" s="171"/>
      <c r="I895" s="171"/>
      <c r="J895" s="171"/>
      <c r="K895" s="171"/>
      <c r="L895" s="171"/>
      <c r="M895" s="171"/>
      <c r="N895" s="171"/>
      <c r="O895" s="171"/>
      <c r="P895" s="171"/>
      <c r="Q895" s="171"/>
      <c r="R895" s="171"/>
      <c r="S895" s="171"/>
      <c r="T895" s="171"/>
      <c r="U895" s="171"/>
      <c r="V895" s="171"/>
      <c r="W895" s="171"/>
      <c r="X895" s="171"/>
      <c r="Y895" s="171"/>
      <c r="Z895" s="171"/>
      <c r="AA895" s="171"/>
      <c r="AB895" s="171"/>
      <c r="AC895" s="171"/>
    </row>
    <row r="896" spans="3:29" x14ac:dyDescent="0.2">
      <c r="C896" s="50">
        <f t="shared" si="95"/>
        <v>53</v>
      </c>
      <c r="D896" s="50">
        <f t="shared" si="93"/>
        <v>1</v>
      </c>
      <c r="E896" s="54">
        <f t="shared" si="94"/>
        <v>0</v>
      </c>
      <c r="H896" s="171"/>
      <c r="I896" s="171"/>
      <c r="J896" s="171"/>
      <c r="K896" s="171"/>
      <c r="L896" s="171"/>
      <c r="M896" s="171"/>
      <c r="N896" s="171"/>
      <c r="O896" s="171"/>
      <c r="P896" s="171"/>
      <c r="Q896" s="171"/>
      <c r="R896" s="171"/>
      <c r="S896" s="171"/>
      <c r="T896" s="171"/>
      <c r="U896" s="171"/>
      <c r="V896" s="171"/>
      <c r="W896" s="171"/>
      <c r="X896" s="171"/>
      <c r="Y896" s="171"/>
      <c r="Z896" s="171"/>
      <c r="AA896" s="171"/>
      <c r="AB896" s="171"/>
      <c r="AC896" s="171"/>
    </row>
    <row r="897" spans="3:29" x14ac:dyDescent="0.2">
      <c r="C897" s="50">
        <f t="shared" si="95"/>
        <v>53</v>
      </c>
      <c r="D897" s="50">
        <f t="shared" si="93"/>
        <v>1</v>
      </c>
      <c r="E897" s="54">
        <f t="shared" si="94"/>
        <v>0</v>
      </c>
      <c r="H897" s="171"/>
      <c r="I897" s="171"/>
      <c r="J897" s="171"/>
      <c r="K897" s="171"/>
      <c r="L897" s="171"/>
      <c r="M897" s="171"/>
      <c r="N897" s="171"/>
      <c r="O897" s="171"/>
      <c r="P897" s="171"/>
      <c r="Q897" s="171"/>
      <c r="R897" s="171"/>
      <c r="S897" s="171"/>
      <c r="T897" s="171"/>
      <c r="U897" s="171"/>
      <c r="V897" s="171"/>
      <c r="W897" s="171"/>
      <c r="X897" s="171"/>
      <c r="Y897" s="171"/>
      <c r="Z897" s="171"/>
      <c r="AA897" s="171"/>
      <c r="AB897" s="171"/>
      <c r="AC897" s="171"/>
    </row>
    <row r="898" spans="3:29" x14ac:dyDescent="0.2">
      <c r="C898" s="50">
        <f t="shared" si="95"/>
        <v>53</v>
      </c>
      <c r="D898" s="50">
        <f t="shared" si="93"/>
        <v>1</v>
      </c>
      <c r="E898" s="54">
        <f t="shared" si="94"/>
        <v>0</v>
      </c>
      <c r="H898" s="171"/>
      <c r="I898" s="171"/>
      <c r="J898" s="171"/>
      <c r="K898" s="171"/>
      <c r="L898" s="171"/>
      <c r="M898" s="171"/>
      <c r="N898" s="171"/>
      <c r="O898" s="171"/>
      <c r="P898" s="171"/>
      <c r="Q898" s="171"/>
      <c r="R898" s="171"/>
      <c r="S898" s="171"/>
      <c r="T898" s="171"/>
      <c r="U898" s="171"/>
      <c r="V898" s="171"/>
      <c r="W898" s="171"/>
      <c r="X898" s="171"/>
      <c r="Y898" s="171"/>
      <c r="Z898" s="171"/>
      <c r="AA898" s="171"/>
      <c r="AB898" s="171"/>
      <c r="AC898" s="171"/>
    </row>
    <row r="899" spans="3:29" x14ac:dyDescent="0.2">
      <c r="C899" s="50">
        <f t="shared" si="95"/>
        <v>53</v>
      </c>
      <c r="D899" s="50">
        <f t="shared" si="93"/>
        <v>1</v>
      </c>
      <c r="E899" s="54">
        <f t="shared" si="94"/>
        <v>0</v>
      </c>
      <c r="H899" s="171"/>
      <c r="I899" s="171"/>
      <c r="J899" s="171"/>
      <c r="K899" s="171"/>
      <c r="L899" s="171"/>
      <c r="M899" s="171"/>
      <c r="N899" s="171"/>
      <c r="O899" s="171"/>
      <c r="P899" s="171"/>
      <c r="Q899" s="171"/>
      <c r="R899" s="171"/>
      <c r="S899" s="171"/>
      <c r="T899" s="171"/>
      <c r="U899" s="171"/>
      <c r="V899" s="171"/>
      <c r="W899" s="171"/>
      <c r="X899" s="171"/>
      <c r="Y899" s="171"/>
      <c r="Z899" s="171"/>
      <c r="AA899" s="171"/>
      <c r="AB899" s="171"/>
      <c r="AC899" s="171"/>
    </row>
    <row r="900" spans="3:29" x14ac:dyDescent="0.2">
      <c r="C900" s="50">
        <f t="shared" si="95"/>
        <v>53</v>
      </c>
      <c r="D900" s="50">
        <f t="shared" si="93"/>
        <v>1</v>
      </c>
      <c r="E900" s="54">
        <f t="shared" si="94"/>
        <v>0</v>
      </c>
      <c r="H900" s="171"/>
      <c r="I900" s="171"/>
      <c r="J900" s="171"/>
      <c r="K900" s="171"/>
      <c r="L900" s="171"/>
      <c r="M900" s="171"/>
      <c r="N900" s="171"/>
      <c r="O900" s="171"/>
      <c r="P900" s="171"/>
      <c r="Q900" s="171"/>
      <c r="R900" s="171"/>
      <c r="S900" s="171"/>
      <c r="T900" s="171"/>
      <c r="U900" s="171"/>
      <c r="V900" s="171"/>
      <c r="W900" s="171"/>
      <c r="X900" s="171"/>
      <c r="Y900" s="171"/>
      <c r="Z900" s="171"/>
      <c r="AA900" s="171"/>
      <c r="AB900" s="171"/>
      <c r="AC900" s="171"/>
    </row>
    <row r="901" spans="3:29" x14ac:dyDescent="0.2">
      <c r="C901" s="50">
        <f t="shared" si="95"/>
        <v>53</v>
      </c>
      <c r="D901" s="50">
        <f t="shared" si="93"/>
        <v>1</v>
      </c>
      <c r="E901" s="54">
        <f t="shared" si="94"/>
        <v>0</v>
      </c>
      <c r="H901" s="171"/>
      <c r="I901" s="171"/>
      <c r="J901" s="171"/>
      <c r="K901" s="171"/>
      <c r="L901" s="171"/>
      <c r="M901" s="171"/>
      <c r="N901" s="171"/>
      <c r="O901" s="171"/>
      <c r="P901" s="171"/>
      <c r="Q901" s="171"/>
      <c r="R901" s="171"/>
      <c r="S901" s="171"/>
      <c r="T901" s="171"/>
      <c r="U901" s="171"/>
      <c r="V901" s="171"/>
      <c r="W901" s="171"/>
      <c r="X901" s="171"/>
      <c r="Y901" s="171"/>
      <c r="Z901" s="171"/>
      <c r="AA901" s="171"/>
      <c r="AB901" s="171"/>
      <c r="AC901" s="171"/>
    </row>
    <row r="902" spans="3:29" x14ac:dyDescent="0.2">
      <c r="C902" s="50">
        <f t="shared" si="95"/>
        <v>53</v>
      </c>
      <c r="D902" s="50">
        <f t="shared" si="93"/>
        <v>1</v>
      </c>
      <c r="E902" s="54">
        <f t="shared" si="94"/>
        <v>0</v>
      </c>
      <c r="H902" s="171"/>
      <c r="I902" s="171"/>
      <c r="J902" s="171"/>
      <c r="K902" s="171"/>
      <c r="L902" s="171"/>
      <c r="M902" s="171"/>
      <c r="N902" s="171"/>
      <c r="O902" s="171"/>
      <c r="P902" s="171"/>
      <c r="Q902" s="171"/>
      <c r="R902" s="171"/>
      <c r="S902" s="171"/>
      <c r="T902" s="171"/>
      <c r="U902" s="171"/>
      <c r="V902" s="171"/>
      <c r="W902" s="171"/>
      <c r="X902" s="171"/>
      <c r="Y902" s="171"/>
      <c r="Z902" s="171"/>
      <c r="AA902" s="171"/>
      <c r="AB902" s="171"/>
      <c r="AC902" s="171"/>
    </row>
    <row r="903" spans="3:29" x14ac:dyDescent="0.2">
      <c r="C903" s="50">
        <f t="shared" si="95"/>
        <v>53</v>
      </c>
      <c r="D903" s="50">
        <f t="shared" si="93"/>
        <v>1</v>
      </c>
      <c r="E903" s="54">
        <f t="shared" si="94"/>
        <v>0</v>
      </c>
      <c r="H903" s="171"/>
      <c r="I903" s="171"/>
      <c r="J903" s="171"/>
      <c r="K903" s="171"/>
      <c r="L903" s="171"/>
      <c r="M903" s="171"/>
      <c r="N903" s="171"/>
      <c r="O903" s="171"/>
      <c r="P903" s="171"/>
      <c r="Q903" s="171"/>
      <c r="R903" s="171"/>
      <c r="S903" s="171"/>
      <c r="T903" s="171"/>
      <c r="U903" s="171"/>
      <c r="V903" s="171"/>
      <c r="W903" s="171"/>
      <c r="X903" s="171"/>
      <c r="Y903" s="171"/>
      <c r="Z903" s="171"/>
      <c r="AA903" s="171"/>
      <c r="AB903" s="171"/>
      <c r="AC903" s="171"/>
    </row>
    <row r="904" spans="3:29" x14ac:dyDescent="0.2">
      <c r="C904" s="50">
        <f t="shared" si="95"/>
        <v>53</v>
      </c>
      <c r="D904" s="50">
        <f t="shared" si="93"/>
        <v>1</v>
      </c>
      <c r="E904" s="54">
        <f t="shared" si="94"/>
        <v>0</v>
      </c>
      <c r="H904" s="171"/>
      <c r="I904" s="171"/>
      <c r="J904" s="171"/>
      <c r="K904" s="171"/>
      <c r="L904" s="171"/>
      <c r="M904" s="171"/>
      <c r="N904" s="171"/>
      <c r="O904" s="171"/>
      <c r="P904" s="171"/>
      <c r="Q904" s="171"/>
      <c r="R904" s="171"/>
      <c r="S904" s="171"/>
      <c r="T904" s="171"/>
      <c r="U904" s="171"/>
      <c r="V904" s="171"/>
      <c r="W904" s="171"/>
      <c r="X904" s="171"/>
      <c r="Y904" s="171"/>
      <c r="Z904" s="171"/>
      <c r="AA904" s="171"/>
      <c r="AB904" s="171"/>
      <c r="AC904" s="171"/>
    </row>
    <row r="905" spans="3:29" x14ac:dyDescent="0.2">
      <c r="C905" s="50">
        <f t="shared" si="95"/>
        <v>53</v>
      </c>
      <c r="D905" s="50">
        <f t="shared" si="93"/>
        <v>1</v>
      </c>
      <c r="E905" s="54">
        <f t="shared" si="94"/>
        <v>0</v>
      </c>
      <c r="H905" s="171"/>
      <c r="I905" s="171"/>
      <c r="J905" s="171"/>
      <c r="K905" s="171"/>
      <c r="L905" s="171"/>
      <c r="M905" s="171"/>
      <c r="N905" s="171"/>
      <c r="O905" s="171"/>
      <c r="P905" s="171"/>
      <c r="Q905" s="171"/>
      <c r="R905" s="171"/>
      <c r="S905" s="171"/>
      <c r="T905" s="171"/>
      <c r="U905" s="171"/>
      <c r="V905" s="171"/>
      <c r="W905" s="171"/>
      <c r="X905" s="171"/>
      <c r="Y905" s="171"/>
      <c r="Z905" s="171"/>
      <c r="AA905" s="171"/>
      <c r="AB905" s="171"/>
      <c r="AC905" s="171"/>
    </row>
    <row r="906" spans="3:29" x14ac:dyDescent="0.2">
      <c r="C906" s="50">
        <f t="shared" si="95"/>
        <v>53</v>
      </c>
      <c r="D906" s="50">
        <f t="shared" si="93"/>
        <v>1</v>
      </c>
      <c r="E906" s="54">
        <f t="shared" si="94"/>
        <v>0</v>
      </c>
      <c r="H906" s="171"/>
      <c r="I906" s="171"/>
      <c r="J906" s="171"/>
      <c r="K906" s="171"/>
      <c r="L906" s="171"/>
      <c r="M906" s="171"/>
      <c r="N906" s="171"/>
      <c r="O906" s="171"/>
      <c r="P906" s="171"/>
      <c r="Q906" s="171"/>
      <c r="R906" s="171"/>
      <c r="S906" s="171"/>
      <c r="T906" s="171"/>
      <c r="U906" s="171"/>
      <c r="V906" s="171"/>
      <c r="W906" s="171"/>
      <c r="X906" s="171"/>
      <c r="Y906" s="171"/>
      <c r="Z906" s="171"/>
      <c r="AA906" s="171"/>
      <c r="AB906" s="171"/>
      <c r="AC906" s="171"/>
    </row>
    <row r="907" spans="3:29" x14ac:dyDescent="0.2">
      <c r="C907" s="50">
        <f t="shared" si="95"/>
        <v>53</v>
      </c>
      <c r="D907" s="50">
        <f t="shared" si="93"/>
        <v>1</v>
      </c>
      <c r="E907" s="54">
        <f t="shared" si="94"/>
        <v>0</v>
      </c>
      <c r="H907" s="171"/>
      <c r="I907" s="171"/>
      <c r="J907" s="171"/>
      <c r="K907" s="171"/>
      <c r="L907" s="171"/>
      <c r="M907" s="171"/>
      <c r="N907" s="171"/>
      <c r="O907" s="171"/>
      <c r="P907" s="171"/>
      <c r="Q907" s="171"/>
      <c r="R907" s="171"/>
      <c r="S907" s="171"/>
      <c r="T907" s="171"/>
      <c r="U907" s="171"/>
      <c r="V907" s="171"/>
      <c r="W907" s="171"/>
      <c r="X907" s="171"/>
      <c r="Y907" s="171"/>
      <c r="Z907" s="171"/>
      <c r="AA907" s="171"/>
      <c r="AB907" s="171"/>
      <c r="AC907" s="171"/>
    </row>
    <row r="908" spans="3:29" x14ac:dyDescent="0.2">
      <c r="C908" s="50">
        <f t="shared" si="95"/>
        <v>53</v>
      </c>
      <c r="D908" s="50">
        <f t="shared" si="93"/>
        <v>1</v>
      </c>
      <c r="E908" s="54">
        <f t="shared" si="94"/>
        <v>0</v>
      </c>
      <c r="H908" s="171"/>
      <c r="I908" s="171"/>
      <c r="J908" s="171"/>
      <c r="K908" s="171"/>
      <c r="L908" s="171"/>
      <c r="M908" s="171"/>
      <c r="N908" s="171"/>
      <c r="O908" s="171"/>
      <c r="P908" s="171"/>
      <c r="Q908" s="171"/>
      <c r="R908" s="171"/>
      <c r="S908" s="171"/>
      <c r="T908" s="171"/>
      <c r="U908" s="171"/>
      <c r="V908" s="171"/>
      <c r="W908" s="171"/>
      <c r="X908" s="171"/>
      <c r="Y908" s="171"/>
      <c r="Z908" s="171"/>
      <c r="AA908" s="171"/>
      <c r="AB908" s="171"/>
      <c r="AC908" s="171"/>
    </row>
    <row r="909" spans="3:29" x14ac:dyDescent="0.2">
      <c r="C909" s="50">
        <f t="shared" si="95"/>
        <v>53</v>
      </c>
      <c r="D909" s="50">
        <f t="shared" ref="D909:D972" si="96">MONTH(E909)</f>
        <v>1</v>
      </c>
      <c r="E909" s="54">
        <f t="shared" ref="E909:E972" si="97">F909</f>
        <v>0</v>
      </c>
      <c r="H909" s="171"/>
      <c r="I909" s="171"/>
      <c r="J909" s="171"/>
      <c r="K909" s="171"/>
      <c r="L909" s="171"/>
      <c r="M909" s="171"/>
      <c r="N909" s="171"/>
      <c r="O909" s="171"/>
      <c r="P909" s="171"/>
      <c r="Q909" s="171"/>
      <c r="R909" s="171"/>
      <c r="S909" s="171"/>
      <c r="T909" s="171"/>
      <c r="U909" s="171"/>
      <c r="V909" s="171"/>
      <c r="W909" s="171"/>
      <c r="X909" s="171"/>
      <c r="Y909" s="171"/>
      <c r="Z909" s="171"/>
      <c r="AA909" s="171"/>
      <c r="AB909" s="171"/>
      <c r="AC909" s="171"/>
    </row>
    <row r="910" spans="3:29" x14ac:dyDescent="0.2">
      <c r="C910" s="50">
        <f t="shared" ref="C910:C973" si="98">IF(A910&gt;A909,C909+1,C909)</f>
        <v>53</v>
      </c>
      <c r="D910" s="50">
        <f t="shared" si="96"/>
        <v>1</v>
      </c>
      <c r="E910" s="54">
        <f t="shared" si="97"/>
        <v>0</v>
      </c>
      <c r="H910" s="171"/>
      <c r="I910" s="171"/>
      <c r="J910" s="171"/>
      <c r="K910" s="171"/>
      <c r="L910" s="171"/>
      <c r="M910" s="171"/>
      <c r="N910" s="171"/>
      <c r="O910" s="171"/>
      <c r="P910" s="171"/>
      <c r="Q910" s="171"/>
      <c r="R910" s="171"/>
      <c r="S910" s="171"/>
      <c r="T910" s="171"/>
      <c r="U910" s="171"/>
      <c r="V910" s="171"/>
      <c r="W910" s="171"/>
      <c r="X910" s="171"/>
      <c r="Y910" s="171"/>
      <c r="Z910" s="171"/>
      <c r="AA910" s="171"/>
      <c r="AB910" s="171"/>
      <c r="AC910" s="171"/>
    </row>
    <row r="911" spans="3:29" x14ac:dyDescent="0.2">
      <c r="C911" s="50">
        <f t="shared" si="98"/>
        <v>53</v>
      </c>
      <c r="D911" s="50">
        <f t="shared" si="96"/>
        <v>1</v>
      </c>
      <c r="E911" s="54">
        <f t="shared" si="97"/>
        <v>0</v>
      </c>
      <c r="H911" s="171"/>
      <c r="I911" s="171"/>
      <c r="J911" s="171"/>
      <c r="K911" s="171"/>
      <c r="L911" s="171"/>
      <c r="M911" s="171"/>
      <c r="N911" s="171"/>
      <c r="O911" s="171"/>
      <c r="P911" s="171"/>
      <c r="Q911" s="171"/>
      <c r="R911" s="171"/>
      <c r="S911" s="171"/>
      <c r="T911" s="171"/>
      <c r="U911" s="171"/>
      <c r="V911" s="171"/>
      <c r="W911" s="171"/>
      <c r="X911" s="171"/>
      <c r="Y911" s="171"/>
      <c r="Z911" s="171"/>
      <c r="AA911" s="171"/>
      <c r="AB911" s="171"/>
      <c r="AC911" s="171"/>
    </row>
    <row r="912" spans="3:29" x14ac:dyDescent="0.2">
      <c r="C912" s="50">
        <f t="shared" si="98"/>
        <v>53</v>
      </c>
      <c r="D912" s="50">
        <f t="shared" si="96"/>
        <v>1</v>
      </c>
      <c r="E912" s="54">
        <f t="shared" si="97"/>
        <v>0</v>
      </c>
      <c r="H912" s="171"/>
      <c r="I912" s="171"/>
      <c r="J912" s="171"/>
      <c r="K912" s="171"/>
      <c r="L912" s="171"/>
      <c r="M912" s="171"/>
      <c r="N912" s="171"/>
      <c r="O912" s="171"/>
      <c r="P912" s="171"/>
      <c r="Q912" s="171"/>
      <c r="R912" s="171"/>
      <c r="S912" s="171"/>
      <c r="T912" s="171"/>
      <c r="U912" s="171"/>
      <c r="V912" s="171"/>
      <c r="W912" s="171"/>
      <c r="X912" s="171"/>
      <c r="Y912" s="171"/>
      <c r="Z912" s="171"/>
      <c r="AA912" s="171"/>
      <c r="AB912" s="171"/>
      <c r="AC912" s="171"/>
    </row>
    <row r="913" spans="3:29" x14ac:dyDescent="0.2">
      <c r="C913" s="50">
        <f t="shared" si="98"/>
        <v>53</v>
      </c>
      <c r="D913" s="50">
        <f t="shared" si="96"/>
        <v>1</v>
      </c>
      <c r="E913" s="54">
        <f t="shared" si="97"/>
        <v>0</v>
      </c>
      <c r="H913" s="171"/>
      <c r="I913" s="171"/>
      <c r="J913" s="171"/>
      <c r="K913" s="171"/>
      <c r="L913" s="171"/>
      <c r="M913" s="171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  <c r="X913" s="171"/>
      <c r="Y913" s="171"/>
      <c r="Z913" s="171"/>
      <c r="AA913" s="171"/>
      <c r="AB913" s="171"/>
      <c r="AC913" s="171"/>
    </row>
    <row r="914" spans="3:29" x14ac:dyDescent="0.2">
      <c r="C914" s="50">
        <f t="shared" si="98"/>
        <v>53</v>
      </c>
      <c r="D914" s="50">
        <f t="shared" si="96"/>
        <v>1</v>
      </c>
      <c r="E914" s="54">
        <f t="shared" si="97"/>
        <v>0</v>
      </c>
      <c r="H914" s="171"/>
      <c r="I914" s="171"/>
      <c r="J914" s="171"/>
      <c r="K914" s="171"/>
      <c r="L914" s="171"/>
      <c r="M914" s="171"/>
      <c r="N914" s="171"/>
      <c r="O914" s="171"/>
      <c r="P914" s="171"/>
      <c r="Q914" s="171"/>
      <c r="R914" s="171"/>
      <c r="S914" s="171"/>
      <c r="T914" s="171"/>
      <c r="U914" s="171"/>
      <c r="V914" s="171"/>
      <c r="W914" s="171"/>
      <c r="X914" s="171"/>
      <c r="Y914" s="171"/>
      <c r="Z914" s="171"/>
      <c r="AA914" s="171"/>
      <c r="AB914" s="171"/>
      <c r="AC914" s="171"/>
    </row>
    <row r="915" spans="3:29" x14ac:dyDescent="0.2">
      <c r="C915" s="50">
        <f t="shared" si="98"/>
        <v>53</v>
      </c>
      <c r="D915" s="50">
        <f t="shared" si="96"/>
        <v>1</v>
      </c>
      <c r="E915" s="54">
        <f t="shared" si="97"/>
        <v>0</v>
      </c>
      <c r="H915" s="171"/>
      <c r="I915" s="171"/>
      <c r="J915" s="171"/>
      <c r="K915" s="171"/>
      <c r="L915" s="171"/>
      <c r="M915" s="171"/>
      <c r="N915" s="171"/>
      <c r="O915" s="171"/>
      <c r="P915" s="171"/>
      <c r="Q915" s="171"/>
      <c r="R915" s="171"/>
      <c r="S915" s="171"/>
      <c r="T915" s="171"/>
      <c r="U915" s="171"/>
      <c r="V915" s="171"/>
      <c r="W915" s="171"/>
      <c r="X915" s="171"/>
      <c r="Y915" s="171"/>
      <c r="Z915" s="171"/>
      <c r="AA915" s="171"/>
      <c r="AB915" s="171"/>
      <c r="AC915" s="171"/>
    </row>
    <row r="916" spans="3:29" x14ac:dyDescent="0.2">
      <c r="C916" s="50">
        <f t="shared" si="98"/>
        <v>53</v>
      </c>
      <c r="D916" s="50">
        <f t="shared" si="96"/>
        <v>1</v>
      </c>
      <c r="E916" s="54">
        <f t="shared" si="97"/>
        <v>0</v>
      </c>
      <c r="H916" s="171"/>
      <c r="I916" s="171"/>
      <c r="J916" s="171"/>
      <c r="K916" s="171"/>
      <c r="L916" s="171"/>
      <c r="M916" s="171"/>
      <c r="N916" s="171"/>
      <c r="O916" s="171"/>
      <c r="P916" s="171"/>
      <c r="Q916" s="171"/>
      <c r="R916" s="171"/>
      <c r="S916" s="171"/>
      <c r="T916" s="171"/>
      <c r="U916" s="171"/>
      <c r="V916" s="171"/>
      <c r="W916" s="171"/>
      <c r="X916" s="171"/>
      <c r="Y916" s="171"/>
      <c r="Z916" s="171"/>
      <c r="AA916" s="171"/>
      <c r="AB916" s="171"/>
      <c r="AC916" s="171"/>
    </row>
    <row r="917" spans="3:29" x14ac:dyDescent="0.2">
      <c r="C917" s="50">
        <f t="shared" si="98"/>
        <v>53</v>
      </c>
      <c r="D917" s="50">
        <f t="shared" si="96"/>
        <v>1</v>
      </c>
      <c r="E917" s="54">
        <f t="shared" si="97"/>
        <v>0</v>
      </c>
      <c r="H917" s="171"/>
      <c r="I917" s="171"/>
      <c r="J917" s="171"/>
      <c r="K917" s="171"/>
      <c r="L917" s="171"/>
      <c r="M917" s="171"/>
      <c r="N917" s="171"/>
      <c r="O917" s="171"/>
      <c r="P917" s="171"/>
      <c r="Q917" s="171"/>
      <c r="R917" s="171"/>
      <c r="S917" s="171"/>
      <c r="T917" s="171"/>
      <c r="U917" s="171"/>
      <c r="V917" s="171"/>
      <c r="W917" s="171"/>
      <c r="X917" s="171"/>
      <c r="Y917" s="171"/>
      <c r="Z917" s="171"/>
      <c r="AA917" s="171"/>
      <c r="AB917" s="171"/>
      <c r="AC917" s="171"/>
    </row>
    <row r="918" spans="3:29" x14ac:dyDescent="0.2">
      <c r="C918" s="50">
        <f t="shared" si="98"/>
        <v>53</v>
      </c>
      <c r="D918" s="50">
        <f t="shared" si="96"/>
        <v>1</v>
      </c>
      <c r="E918" s="54">
        <f t="shared" si="97"/>
        <v>0</v>
      </c>
      <c r="H918" s="171"/>
      <c r="I918" s="171"/>
      <c r="J918" s="171"/>
      <c r="K918" s="171"/>
      <c r="L918" s="171"/>
      <c r="M918" s="171"/>
      <c r="N918" s="171"/>
      <c r="O918" s="171"/>
      <c r="P918" s="171"/>
      <c r="Q918" s="171"/>
      <c r="R918" s="171"/>
      <c r="S918" s="171"/>
      <c r="T918" s="171"/>
      <c r="U918" s="171"/>
      <c r="V918" s="171"/>
      <c r="W918" s="171"/>
      <c r="X918" s="171"/>
      <c r="Y918" s="171"/>
      <c r="Z918" s="171"/>
      <c r="AA918" s="171"/>
      <c r="AB918" s="171"/>
      <c r="AC918" s="171"/>
    </row>
    <row r="919" spans="3:29" x14ac:dyDescent="0.2">
      <c r="C919" s="50">
        <f t="shared" si="98"/>
        <v>53</v>
      </c>
      <c r="D919" s="50">
        <f t="shared" si="96"/>
        <v>1</v>
      </c>
      <c r="E919" s="54">
        <f t="shared" si="97"/>
        <v>0</v>
      </c>
      <c r="H919" s="171"/>
      <c r="I919" s="171"/>
      <c r="J919" s="171"/>
      <c r="K919" s="171"/>
      <c r="L919" s="171"/>
      <c r="M919" s="171"/>
      <c r="N919" s="171"/>
      <c r="O919" s="171"/>
      <c r="P919" s="171"/>
      <c r="Q919" s="171"/>
      <c r="R919" s="171"/>
      <c r="S919" s="171"/>
      <c r="T919" s="171"/>
      <c r="U919" s="171"/>
      <c r="V919" s="171"/>
      <c r="W919" s="171"/>
      <c r="X919" s="171"/>
      <c r="Y919" s="171"/>
      <c r="Z919" s="171"/>
      <c r="AA919" s="171"/>
      <c r="AB919" s="171"/>
      <c r="AC919" s="171"/>
    </row>
    <row r="920" spans="3:29" x14ac:dyDescent="0.2">
      <c r="C920" s="50">
        <f t="shared" si="98"/>
        <v>53</v>
      </c>
      <c r="D920" s="50">
        <f t="shared" si="96"/>
        <v>1</v>
      </c>
      <c r="E920" s="54">
        <f t="shared" si="97"/>
        <v>0</v>
      </c>
      <c r="H920" s="171"/>
      <c r="I920" s="171"/>
      <c r="J920" s="171"/>
      <c r="K920" s="171"/>
      <c r="L920" s="171"/>
      <c r="M920" s="171"/>
      <c r="N920" s="171"/>
      <c r="O920" s="171"/>
      <c r="P920" s="171"/>
      <c r="Q920" s="171"/>
      <c r="R920" s="171"/>
      <c r="S920" s="171"/>
      <c r="T920" s="171"/>
      <c r="U920" s="171"/>
      <c r="V920" s="171"/>
      <c r="W920" s="171"/>
      <c r="X920" s="171"/>
      <c r="Y920" s="171"/>
      <c r="Z920" s="171"/>
      <c r="AA920" s="171"/>
      <c r="AB920" s="171"/>
      <c r="AC920" s="171"/>
    </row>
    <row r="921" spans="3:29" x14ac:dyDescent="0.2">
      <c r="C921" s="50">
        <f t="shared" si="98"/>
        <v>53</v>
      </c>
      <c r="D921" s="50">
        <f t="shared" si="96"/>
        <v>1</v>
      </c>
      <c r="E921" s="54">
        <f t="shared" si="97"/>
        <v>0</v>
      </c>
      <c r="H921" s="171"/>
      <c r="I921" s="171"/>
      <c r="J921" s="171"/>
      <c r="K921" s="171"/>
      <c r="L921" s="171"/>
      <c r="M921" s="171"/>
      <c r="N921" s="171"/>
      <c r="O921" s="171"/>
      <c r="P921" s="171"/>
      <c r="Q921" s="171"/>
      <c r="R921" s="171"/>
      <c r="S921" s="171"/>
      <c r="T921" s="171"/>
      <c r="U921" s="171"/>
      <c r="V921" s="171"/>
      <c r="W921" s="171"/>
      <c r="X921" s="171"/>
      <c r="Y921" s="171"/>
      <c r="Z921" s="171"/>
      <c r="AA921" s="171"/>
      <c r="AB921" s="171"/>
      <c r="AC921" s="171"/>
    </row>
    <row r="922" spans="3:29" x14ac:dyDescent="0.2">
      <c r="C922" s="50">
        <f t="shared" si="98"/>
        <v>53</v>
      </c>
      <c r="D922" s="50">
        <f t="shared" si="96"/>
        <v>1</v>
      </c>
      <c r="E922" s="54">
        <f t="shared" si="97"/>
        <v>0</v>
      </c>
      <c r="H922" s="171"/>
      <c r="I922" s="171"/>
      <c r="J922" s="171"/>
      <c r="K922" s="171"/>
      <c r="L922" s="171"/>
      <c r="M922" s="171"/>
      <c r="N922" s="171"/>
      <c r="O922" s="171"/>
      <c r="P922" s="171"/>
      <c r="Q922" s="171"/>
      <c r="R922" s="171"/>
      <c r="S922" s="171"/>
      <c r="T922" s="171"/>
      <c r="U922" s="171"/>
      <c r="V922" s="171"/>
      <c r="W922" s="171"/>
      <c r="X922" s="171"/>
      <c r="Y922" s="171"/>
      <c r="Z922" s="171"/>
      <c r="AA922" s="171"/>
      <c r="AB922" s="171"/>
      <c r="AC922" s="171"/>
    </row>
    <row r="923" spans="3:29" x14ac:dyDescent="0.2">
      <c r="C923" s="50">
        <f t="shared" si="98"/>
        <v>53</v>
      </c>
      <c r="D923" s="50">
        <f t="shared" si="96"/>
        <v>1</v>
      </c>
      <c r="E923" s="54">
        <f t="shared" si="97"/>
        <v>0</v>
      </c>
      <c r="H923" s="171"/>
      <c r="I923" s="171"/>
      <c r="J923" s="171"/>
      <c r="K923" s="171"/>
      <c r="L923" s="171"/>
      <c r="M923" s="171"/>
      <c r="N923" s="171"/>
      <c r="O923" s="171"/>
      <c r="P923" s="171"/>
      <c r="Q923" s="171"/>
      <c r="R923" s="171"/>
      <c r="S923" s="171"/>
      <c r="T923" s="171"/>
      <c r="U923" s="171"/>
      <c r="V923" s="171"/>
      <c r="W923" s="171"/>
      <c r="X923" s="171"/>
      <c r="Y923" s="171"/>
      <c r="Z923" s="171"/>
      <c r="AA923" s="171"/>
      <c r="AB923" s="171"/>
      <c r="AC923" s="171"/>
    </row>
    <row r="924" spans="3:29" x14ac:dyDescent="0.2">
      <c r="C924" s="50">
        <f t="shared" si="98"/>
        <v>53</v>
      </c>
      <c r="D924" s="50">
        <f t="shared" si="96"/>
        <v>1</v>
      </c>
      <c r="E924" s="54">
        <f t="shared" si="97"/>
        <v>0</v>
      </c>
      <c r="H924" s="171"/>
      <c r="I924" s="171"/>
      <c r="J924" s="171"/>
      <c r="K924" s="171"/>
      <c r="L924" s="171"/>
      <c r="M924" s="171"/>
      <c r="N924" s="171"/>
      <c r="O924" s="171"/>
      <c r="P924" s="171"/>
      <c r="Q924" s="171"/>
      <c r="R924" s="171"/>
      <c r="S924" s="171"/>
      <c r="T924" s="171"/>
      <c r="U924" s="171"/>
      <c r="V924" s="171"/>
      <c r="W924" s="171"/>
      <c r="X924" s="171"/>
      <c r="Y924" s="171"/>
      <c r="Z924" s="171"/>
      <c r="AA924" s="171"/>
      <c r="AB924" s="171"/>
      <c r="AC924" s="171"/>
    </row>
    <row r="925" spans="3:29" x14ac:dyDescent="0.2">
      <c r="C925" s="50">
        <f t="shared" si="98"/>
        <v>53</v>
      </c>
      <c r="D925" s="50">
        <f t="shared" si="96"/>
        <v>1</v>
      </c>
      <c r="E925" s="54">
        <f t="shared" si="97"/>
        <v>0</v>
      </c>
      <c r="H925" s="171"/>
      <c r="I925" s="171"/>
      <c r="J925" s="171"/>
      <c r="K925" s="171"/>
      <c r="L925" s="171"/>
      <c r="M925" s="171"/>
      <c r="N925" s="171"/>
      <c r="O925" s="171"/>
      <c r="P925" s="171"/>
      <c r="Q925" s="171"/>
      <c r="R925" s="171"/>
      <c r="S925" s="171"/>
      <c r="T925" s="171"/>
      <c r="U925" s="171"/>
      <c r="V925" s="171"/>
      <c r="W925" s="171"/>
      <c r="X925" s="171"/>
      <c r="Y925" s="171"/>
      <c r="Z925" s="171"/>
      <c r="AA925" s="171"/>
      <c r="AB925" s="171"/>
      <c r="AC925" s="171"/>
    </row>
    <row r="926" spans="3:29" x14ac:dyDescent="0.2">
      <c r="C926" s="50">
        <f t="shared" si="98"/>
        <v>53</v>
      </c>
      <c r="D926" s="50">
        <f t="shared" si="96"/>
        <v>1</v>
      </c>
      <c r="E926" s="54">
        <f t="shared" si="97"/>
        <v>0</v>
      </c>
      <c r="H926" s="171"/>
      <c r="I926" s="171"/>
      <c r="J926" s="171"/>
      <c r="K926" s="171"/>
      <c r="L926" s="171"/>
      <c r="M926" s="171"/>
      <c r="N926" s="171"/>
      <c r="O926" s="171"/>
      <c r="P926" s="171"/>
      <c r="Q926" s="171"/>
      <c r="R926" s="171"/>
      <c r="S926" s="171"/>
      <c r="T926" s="171"/>
      <c r="U926" s="171"/>
      <c r="V926" s="171"/>
      <c r="W926" s="171"/>
      <c r="X926" s="171"/>
      <c r="Y926" s="171"/>
      <c r="Z926" s="171"/>
      <c r="AA926" s="171"/>
      <c r="AB926" s="171"/>
      <c r="AC926" s="171"/>
    </row>
    <row r="927" spans="3:29" x14ac:dyDescent="0.2">
      <c r="C927" s="50">
        <f t="shared" si="98"/>
        <v>53</v>
      </c>
      <c r="D927" s="50">
        <f t="shared" si="96"/>
        <v>1</v>
      </c>
      <c r="E927" s="54">
        <f t="shared" si="97"/>
        <v>0</v>
      </c>
      <c r="H927" s="171"/>
      <c r="I927" s="171"/>
      <c r="J927" s="171"/>
      <c r="K927" s="171"/>
      <c r="L927" s="171"/>
      <c r="M927" s="171"/>
      <c r="N927" s="171"/>
      <c r="O927" s="171"/>
      <c r="P927" s="171"/>
      <c r="Q927" s="171"/>
      <c r="R927" s="171"/>
      <c r="S927" s="171"/>
      <c r="T927" s="171"/>
      <c r="U927" s="171"/>
      <c r="V927" s="171"/>
      <c r="W927" s="171"/>
      <c r="X927" s="171"/>
      <c r="Y927" s="171"/>
      <c r="Z927" s="171"/>
      <c r="AA927" s="171"/>
      <c r="AB927" s="171"/>
      <c r="AC927" s="171"/>
    </row>
    <row r="928" spans="3:29" x14ac:dyDescent="0.2">
      <c r="C928" s="50">
        <f t="shared" si="98"/>
        <v>53</v>
      </c>
      <c r="D928" s="50">
        <f t="shared" si="96"/>
        <v>1</v>
      </c>
      <c r="E928" s="54">
        <f t="shared" si="97"/>
        <v>0</v>
      </c>
      <c r="H928" s="171"/>
      <c r="I928" s="171"/>
      <c r="J928" s="171"/>
      <c r="K928" s="171"/>
      <c r="L928" s="171"/>
      <c r="M928" s="171"/>
      <c r="N928" s="171"/>
      <c r="O928" s="171"/>
      <c r="P928" s="171"/>
      <c r="Q928" s="171"/>
      <c r="R928" s="171"/>
      <c r="S928" s="171"/>
      <c r="T928" s="171"/>
      <c r="U928" s="171"/>
      <c r="V928" s="171"/>
      <c r="W928" s="171"/>
      <c r="X928" s="171"/>
      <c r="Y928" s="171"/>
      <c r="Z928" s="171"/>
      <c r="AA928" s="171"/>
      <c r="AB928" s="171"/>
      <c r="AC928" s="171"/>
    </row>
    <row r="929" spans="3:29" x14ac:dyDescent="0.2">
      <c r="C929" s="50">
        <f t="shared" si="98"/>
        <v>53</v>
      </c>
      <c r="D929" s="50">
        <f t="shared" si="96"/>
        <v>1</v>
      </c>
      <c r="E929" s="54">
        <f t="shared" si="97"/>
        <v>0</v>
      </c>
      <c r="H929" s="171"/>
      <c r="I929" s="171"/>
      <c r="J929" s="171"/>
      <c r="K929" s="171"/>
      <c r="L929" s="171"/>
      <c r="M929" s="171"/>
      <c r="N929" s="171"/>
      <c r="O929" s="171"/>
      <c r="P929" s="171"/>
      <c r="Q929" s="171"/>
      <c r="R929" s="171"/>
      <c r="S929" s="171"/>
      <c r="T929" s="171"/>
      <c r="U929" s="171"/>
      <c r="V929" s="171"/>
      <c r="W929" s="171"/>
      <c r="X929" s="171"/>
      <c r="Y929" s="171"/>
      <c r="Z929" s="171"/>
      <c r="AA929" s="171"/>
      <c r="AB929" s="171"/>
      <c r="AC929" s="171"/>
    </row>
    <row r="930" spans="3:29" x14ac:dyDescent="0.2">
      <c r="C930" s="50">
        <f t="shared" si="98"/>
        <v>53</v>
      </c>
      <c r="D930" s="50">
        <f t="shared" si="96"/>
        <v>1</v>
      </c>
      <c r="E930" s="54">
        <f t="shared" si="97"/>
        <v>0</v>
      </c>
      <c r="H930" s="171"/>
      <c r="I930" s="171"/>
      <c r="J930" s="171"/>
      <c r="K930" s="171"/>
      <c r="L930" s="171"/>
      <c r="M930" s="171"/>
      <c r="N930" s="171"/>
      <c r="O930" s="171"/>
      <c r="P930" s="171"/>
      <c r="Q930" s="171"/>
      <c r="R930" s="171"/>
      <c r="S930" s="171"/>
      <c r="T930" s="171"/>
      <c r="U930" s="171"/>
      <c r="V930" s="171"/>
      <c r="W930" s="171"/>
      <c r="X930" s="171"/>
      <c r="Y930" s="171"/>
      <c r="Z930" s="171"/>
      <c r="AA930" s="171"/>
      <c r="AB930" s="171"/>
      <c r="AC930" s="171"/>
    </row>
    <row r="931" spans="3:29" x14ac:dyDescent="0.2">
      <c r="C931" s="50">
        <f t="shared" si="98"/>
        <v>53</v>
      </c>
      <c r="D931" s="50">
        <f t="shared" si="96"/>
        <v>1</v>
      </c>
      <c r="E931" s="54">
        <f t="shared" si="97"/>
        <v>0</v>
      </c>
      <c r="H931" s="171"/>
      <c r="I931" s="171"/>
      <c r="J931" s="171"/>
      <c r="K931" s="171"/>
      <c r="L931" s="171"/>
      <c r="M931" s="171"/>
      <c r="N931" s="171"/>
      <c r="O931" s="171"/>
      <c r="P931" s="171"/>
      <c r="Q931" s="171"/>
      <c r="R931" s="171"/>
      <c r="S931" s="171"/>
      <c r="T931" s="171"/>
      <c r="U931" s="171"/>
      <c r="V931" s="171"/>
      <c r="W931" s="171"/>
      <c r="X931" s="171"/>
      <c r="Y931" s="171"/>
      <c r="Z931" s="171"/>
      <c r="AA931" s="171"/>
      <c r="AB931" s="171"/>
      <c r="AC931" s="171"/>
    </row>
    <row r="932" spans="3:29" x14ac:dyDescent="0.2">
      <c r="C932" s="50">
        <f t="shared" si="98"/>
        <v>53</v>
      </c>
      <c r="D932" s="50">
        <f t="shared" si="96"/>
        <v>1</v>
      </c>
      <c r="E932" s="54">
        <f t="shared" si="97"/>
        <v>0</v>
      </c>
      <c r="H932" s="171"/>
      <c r="I932" s="171"/>
      <c r="J932" s="171"/>
      <c r="K932" s="171"/>
      <c r="L932" s="171"/>
      <c r="M932" s="171"/>
      <c r="N932" s="171"/>
      <c r="O932" s="171"/>
      <c r="P932" s="171"/>
      <c r="Q932" s="171"/>
      <c r="R932" s="171"/>
      <c r="S932" s="171"/>
      <c r="T932" s="171"/>
      <c r="U932" s="171"/>
      <c r="V932" s="171"/>
      <c r="W932" s="171"/>
      <c r="X932" s="171"/>
      <c r="Y932" s="171"/>
      <c r="Z932" s="171"/>
      <c r="AA932" s="171"/>
      <c r="AB932" s="171"/>
      <c r="AC932" s="171"/>
    </row>
    <row r="933" spans="3:29" x14ac:dyDescent="0.2">
      <c r="C933" s="50">
        <f t="shared" si="98"/>
        <v>53</v>
      </c>
      <c r="D933" s="50">
        <f t="shared" si="96"/>
        <v>1</v>
      </c>
      <c r="E933" s="54">
        <f t="shared" si="97"/>
        <v>0</v>
      </c>
      <c r="H933" s="171"/>
      <c r="I933" s="171"/>
      <c r="J933" s="171"/>
      <c r="K933" s="171"/>
      <c r="L933" s="171"/>
      <c r="M933" s="171"/>
      <c r="N933" s="171"/>
      <c r="O933" s="171"/>
      <c r="P933" s="171"/>
      <c r="Q933" s="171"/>
      <c r="R933" s="171"/>
      <c r="S933" s="171"/>
      <c r="T933" s="171"/>
      <c r="U933" s="171"/>
      <c r="V933" s="171"/>
      <c r="W933" s="171"/>
      <c r="X933" s="171"/>
      <c r="Y933" s="171"/>
      <c r="Z933" s="171"/>
      <c r="AA933" s="171"/>
      <c r="AB933" s="171"/>
      <c r="AC933" s="171"/>
    </row>
    <row r="934" spans="3:29" x14ac:dyDescent="0.2">
      <c r="C934" s="50">
        <f t="shared" si="98"/>
        <v>53</v>
      </c>
      <c r="D934" s="50">
        <f t="shared" si="96"/>
        <v>1</v>
      </c>
      <c r="E934" s="54">
        <f t="shared" si="97"/>
        <v>0</v>
      </c>
      <c r="H934" s="171"/>
      <c r="I934" s="171"/>
      <c r="J934" s="171"/>
      <c r="K934" s="171"/>
      <c r="L934" s="171"/>
      <c r="M934" s="171"/>
      <c r="N934" s="171"/>
      <c r="O934" s="171"/>
      <c r="P934" s="171"/>
      <c r="Q934" s="171"/>
      <c r="R934" s="171"/>
      <c r="S934" s="171"/>
      <c r="T934" s="171"/>
      <c r="U934" s="171"/>
      <c r="V934" s="171"/>
      <c r="W934" s="171"/>
      <c r="X934" s="171"/>
      <c r="Y934" s="171"/>
      <c r="Z934" s="171"/>
      <c r="AA934" s="171"/>
      <c r="AB934" s="171"/>
      <c r="AC934" s="171"/>
    </row>
    <row r="935" spans="3:29" x14ac:dyDescent="0.2">
      <c r="C935" s="50">
        <f t="shared" si="98"/>
        <v>53</v>
      </c>
      <c r="D935" s="50">
        <f t="shared" si="96"/>
        <v>1</v>
      </c>
      <c r="E935" s="54">
        <f t="shared" si="97"/>
        <v>0</v>
      </c>
      <c r="H935" s="171"/>
      <c r="I935" s="171"/>
      <c r="J935" s="171"/>
      <c r="K935" s="171"/>
      <c r="L935" s="171"/>
      <c r="M935" s="171"/>
      <c r="N935" s="171"/>
      <c r="O935" s="171"/>
      <c r="P935" s="171"/>
      <c r="Q935" s="171"/>
      <c r="R935" s="171"/>
      <c r="S935" s="171"/>
      <c r="T935" s="171"/>
      <c r="U935" s="171"/>
      <c r="V935" s="171"/>
      <c r="W935" s="171"/>
      <c r="X935" s="171"/>
      <c r="Y935" s="171"/>
      <c r="Z935" s="171"/>
      <c r="AA935" s="171"/>
      <c r="AB935" s="171"/>
      <c r="AC935" s="171"/>
    </row>
    <row r="936" spans="3:29" x14ac:dyDescent="0.2">
      <c r="C936" s="50">
        <f t="shared" si="98"/>
        <v>53</v>
      </c>
      <c r="D936" s="50">
        <f t="shared" si="96"/>
        <v>1</v>
      </c>
      <c r="E936" s="54">
        <f t="shared" si="97"/>
        <v>0</v>
      </c>
      <c r="H936" s="171"/>
      <c r="I936" s="171"/>
      <c r="J936" s="171"/>
      <c r="K936" s="171"/>
      <c r="L936" s="171"/>
      <c r="M936" s="171"/>
      <c r="N936" s="171"/>
      <c r="O936" s="171"/>
      <c r="P936" s="171"/>
      <c r="Q936" s="171"/>
      <c r="R936" s="171"/>
      <c r="S936" s="171"/>
      <c r="T936" s="171"/>
      <c r="U936" s="171"/>
      <c r="V936" s="171"/>
      <c r="W936" s="171"/>
      <c r="X936" s="171"/>
      <c r="Y936" s="171"/>
      <c r="Z936" s="171"/>
      <c r="AA936" s="171"/>
      <c r="AB936" s="171"/>
      <c r="AC936" s="171"/>
    </row>
    <row r="937" spans="3:29" x14ac:dyDescent="0.2">
      <c r="C937" s="50">
        <f t="shared" si="98"/>
        <v>53</v>
      </c>
      <c r="D937" s="50">
        <f t="shared" si="96"/>
        <v>1</v>
      </c>
      <c r="E937" s="54">
        <f t="shared" si="97"/>
        <v>0</v>
      </c>
      <c r="H937" s="171"/>
      <c r="I937" s="171"/>
      <c r="J937" s="171"/>
      <c r="K937" s="171"/>
      <c r="L937" s="171"/>
      <c r="M937" s="171"/>
      <c r="N937" s="171"/>
      <c r="O937" s="171"/>
      <c r="P937" s="171"/>
      <c r="Q937" s="171"/>
      <c r="R937" s="171"/>
      <c r="S937" s="171"/>
      <c r="T937" s="171"/>
      <c r="U937" s="171"/>
      <c r="V937" s="171"/>
      <c r="W937" s="171"/>
      <c r="X937" s="171"/>
      <c r="Y937" s="171"/>
      <c r="Z937" s="171"/>
      <c r="AA937" s="171"/>
      <c r="AB937" s="171"/>
      <c r="AC937" s="171"/>
    </row>
    <row r="938" spans="3:29" x14ac:dyDescent="0.2">
      <c r="C938" s="50">
        <f t="shared" si="98"/>
        <v>53</v>
      </c>
      <c r="D938" s="50">
        <f t="shared" si="96"/>
        <v>1</v>
      </c>
      <c r="E938" s="54">
        <f t="shared" si="97"/>
        <v>0</v>
      </c>
      <c r="H938" s="171"/>
      <c r="I938" s="171"/>
      <c r="J938" s="171"/>
      <c r="K938" s="171"/>
      <c r="L938" s="171"/>
      <c r="M938" s="171"/>
      <c r="N938" s="171"/>
      <c r="O938" s="171"/>
      <c r="P938" s="171"/>
      <c r="Q938" s="171"/>
      <c r="R938" s="171"/>
      <c r="S938" s="171"/>
      <c r="T938" s="171"/>
      <c r="U938" s="171"/>
      <c r="V938" s="171"/>
      <c r="W938" s="171"/>
      <c r="X938" s="171"/>
      <c r="Y938" s="171"/>
      <c r="Z938" s="171"/>
      <c r="AA938" s="171"/>
      <c r="AB938" s="171"/>
      <c r="AC938" s="171"/>
    </row>
    <row r="939" spans="3:29" x14ac:dyDescent="0.2">
      <c r="C939" s="50">
        <f t="shared" si="98"/>
        <v>53</v>
      </c>
      <c r="D939" s="50">
        <f t="shared" si="96"/>
        <v>1</v>
      </c>
      <c r="E939" s="54">
        <f t="shared" si="97"/>
        <v>0</v>
      </c>
      <c r="H939" s="171"/>
      <c r="I939" s="171"/>
      <c r="J939" s="171"/>
      <c r="K939" s="171"/>
      <c r="L939" s="171"/>
      <c r="M939" s="171"/>
      <c r="N939" s="171"/>
      <c r="O939" s="171"/>
      <c r="P939" s="171"/>
      <c r="Q939" s="171"/>
      <c r="R939" s="171"/>
      <c r="S939" s="171"/>
      <c r="T939" s="171"/>
      <c r="U939" s="171"/>
      <c r="V939" s="171"/>
      <c r="W939" s="171"/>
      <c r="X939" s="171"/>
      <c r="Y939" s="171"/>
      <c r="Z939" s="171"/>
      <c r="AA939" s="171"/>
      <c r="AB939" s="171"/>
      <c r="AC939" s="171"/>
    </row>
    <row r="940" spans="3:29" x14ac:dyDescent="0.2">
      <c r="C940" s="50">
        <f t="shared" si="98"/>
        <v>53</v>
      </c>
      <c r="D940" s="50">
        <f t="shared" si="96"/>
        <v>1</v>
      </c>
      <c r="E940" s="54">
        <f t="shared" si="97"/>
        <v>0</v>
      </c>
      <c r="H940" s="171"/>
      <c r="I940" s="171"/>
      <c r="J940" s="171"/>
      <c r="K940" s="171"/>
      <c r="L940" s="171"/>
      <c r="M940" s="171"/>
      <c r="N940" s="171"/>
      <c r="O940" s="171"/>
      <c r="P940" s="171"/>
      <c r="Q940" s="171"/>
      <c r="R940" s="171"/>
      <c r="S940" s="171"/>
      <c r="T940" s="171"/>
      <c r="U940" s="171"/>
      <c r="V940" s="171"/>
      <c r="W940" s="171"/>
      <c r="X940" s="171"/>
      <c r="Y940" s="171"/>
      <c r="Z940" s="171"/>
      <c r="AA940" s="171"/>
      <c r="AB940" s="171"/>
      <c r="AC940" s="171"/>
    </row>
    <row r="941" spans="3:29" x14ac:dyDescent="0.2">
      <c r="C941" s="50">
        <f t="shared" si="98"/>
        <v>53</v>
      </c>
      <c r="D941" s="50">
        <f t="shared" si="96"/>
        <v>1</v>
      </c>
      <c r="E941" s="54">
        <f t="shared" si="97"/>
        <v>0</v>
      </c>
      <c r="H941" s="171"/>
      <c r="I941" s="171"/>
      <c r="J941" s="171"/>
      <c r="K941" s="171"/>
      <c r="L941" s="171"/>
      <c r="M941" s="171"/>
      <c r="N941" s="171"/>
      <c r="O941" s="171"/>
      <c r="P941" s="171"/>
      <c r="Q941" s="171"/>
      <c r="R941" s="171"/>
      <c r="S941" s="171"/>
      <c r="T941" s="171"/>
      <c r="U941" s="171"/>
      <c r="V941" s="171"/>
      <c r="W941" s="171"/>
      <c r="X941" s="171"/>
      <c r="Y941" s="171"/>
      <c r="Z941" s="171"/>
      <c r="AA941" s="171"/>
      <c r="AB941" s="171"/>
      <c r="AC941" s="171"/>
    </row>
    <row r="942" spans="3:29" x14ac:dyDescent="0.2">
      <c r="C942" s="50">
        <f t="shared" si="98"/>
        <v>53</v>
      </c>
      <c r="D942" s="50">
        <f t="shared" si="96"/>
        <v>1</v>
      </c>
      <c r="E942" s="54">
        <f t="shared" si="97"/>
        <v>0</v>
      </c>
      <c r="H942" s="171"/>
      <c r="I942" s="171"/>
      <c r="J942" s="171"/>
      <c r="K942" s="171"/>
      <c r="L942" s="171"/>
      <c r="M942" s="171"/>
      <c r="N942" s="171"/>
      <c r="O942" s="171"/>
      <c r="P942" s="171"/>
      <c r="Q942" s="171"/>
      <c r="R942" s="171"/>
      <c r="S942" s="171"/>
      <c r="T942" s="171"/>
      <c r="U942" s="171"/>
      <c r="V942" s="171"/>
      <c r="W942" s="171"/>
      <c r="X942" s="171"/>
      <c r="Y942" s="171"/>
      <c r="Z942" s="171"/>
      <c r="AA942" s="171"/>
      <c r="AB942" s="171"/>
      <c r="AC942" s="171"/>
    </row>
    <row r="943" spans="3:29" x14ac:dyDescent="0.2">
      <c r="C943" s="50">
        <f t="shared" si="98"/>
        <v>53</v>
      </c>
      <c r="D943" s="50">
        <f t="shared" si="96"/>
        <v>1</v>
      </c>
      <c r="E943" s="54">
        <f t="shared" si="97"/>
        <v>0</v>
      </c>
      <c r="H943" s="171"/>
      <c r="I943" s="171"/>
      <c r="J943" s="171"/>
      <c r="K943" s="171"/>
      <c r="L943" s="171"/>
      <c r="M943" s="171"/>
      <c r="N943" s="171"/>
      <c r="O943" s="171"/>
      <c r="P943" s="171"/>
      <c r="Q943" s="171"/>
      <c r="R943" s="171"/>
      <c r="S943" s="171"/>
      <c r="T943" s="171"/>
      <c r="U943" s="171"/>
      <c r="V943" s="171"/>
      <c r="W943" s="171"/>
      <c r="X943" s="171"/>
      <c r="Y943" s="171"/>
      <c r="Z943" s="171"/>
      <c r="AA943" s="171"/>
      <c r="AB943" s="171"/>
      <c r="AC943" s="171"/>
    </row>
    <row r="944" spans="3:29" x14ac:dyDescent="0.2">
      <c r="C944" s="50">
        <f t="shared" si="98"/>
        <v>53</v>
      </c>
      <c r="D944" s="50">
        <f t="shared" si="96"/>
        <v>1</v>
      </c>
      <c r="E944" s="54">
        <f t="shared" si="97"/>
        <v>0</v>
      </c>
      <c r="H944" s="171"/>
      <c r="I944" s="171"/>
      <c r="J944" s="171"/>
      <c r="K944" s="171"/>
      <c r="L944" s="171"/>
      <c r="M944" s="171"/>
      <c r="N944" s="171"/>
      <c r="O944" s="171"/>
      <c r="P944" s="171"/>
      <c r="Q944" s="171"/>
      <c r="R944" s="171"/>
      <c r="S944" s="171"/>
      <c r="T944" s="171"/>
      <c r="U944" s="171"/>
      <c r="V944" s="171"/>
      <c r="W944" s="171"/>
      <c r="X944" s="171"/>
      <c r="Y944" s="171"/>
      <c r="Z944" s="171"/>
      <c r="AA944" s="171"/>
      <c r="AB944" s="171"/>
      <c r="AC944" s="171"/>
    </row>
    <row r="945" spans="3:29" x14ac:dyDescent="0.2">
      <c r="C945" s="50">
        <f t="shared" si="98"/>
        <v>53</v>
      </c>
      <c r="D945" s="50">
        <f t="shared" si="96"/>
        <v>1</v>
      </c>
      <c r="E945" s="54">
        <f t="shared" si="97"/>
        <v>0</v>
      </c>
      <c r="H945" s="171"/>
      <c r="I945" s="171"/>
      <c r="J945" s="171"/>
      <c r="K945" s="171"/>
      <c r="L945" s="171"/>
      <c r="M945" s="171"/>
      <c r="N945" s="171"/>
      <c r="O945" s="171"/>
      <c r="P945" s="171"/>
      <c r="Q945" s="171"/>
      <c r="R945" s="171"/>
      <c r="S945" s="171"/>
      <c r="T945" s="171"/>
      <c r="U945" s="171"/>
      <c r="V945" s="171"/>
      <c r="W945" s="171"/>
      <c r="X945" s="171"/>
      <c r="Y945" s="171"/>
      <c r="Z945" s="171"/>
      <c r="AA945" s="171"/>
      <c r="AB945" s="171"/>
      <c r="AC945" s="171"/>
    </row>
    <row r="946" spans="3:29" x14ac:dyDescent="0.2">
      <c r="C946" s="50">
        <f t="shared" si="98"/>
        <v>53</v>
      </c>
      <c r="D946" s="50">
        <f t="shared" si="96"/>
        <v>1</v>
      </c>
      <c r="E946" s="54">
        <f t="shared" si="97"/>
        <v>0</v>
      </c>
      <c r="H946" s="171"/>
      <c r="I946" s="171"/>
      <c r="J946" s="171"/>
      <c r="K946" s="171"/>
      <c r="L946" s="171"/>
      <c r="M946" s="171"/>
      <c r="N946" s="171"/>
      <c r="O946" s="171"/>
      <c r="P946" s="171"/>
      <c r="Q946" s="171"/>
      <c r="R946" s="171"/>
      <c r="S946" s="171"/>
      <c r="T946" s="171"/>
      <c r="U946" s="171"/>
      <c r="V946" s="171"/>
      <c r="W946" s="171"/>
      <c r="X946" s="171"/>
      <c r="Y946" s="171"/>
      <c r="Z946" s="171"/>
      <c r="AA946" s="171"/>
      <c r="AB946" s="171"/>
      <c r="AC946" s="171"/>
    </row>
    <row r="947" spans="3:29" x14ac:dyDescent="0.2">
      <c r="C947" s="50">
        <f t="shared" si="98"/>
        <v>53</v>
      </c>
      <c r="D947" s="50">
        <f t="shared" si="96"/>
        <v>1</v>
      </c>
      <c r="E947" s="54">
        <f t="shared" si="97"/>
        <v>0</v>
      </c>
      <c r="H947" s="171"/>
      <c r="I947" s="171"/>
      <c r="J947" s="171"/>
      <c r="K947" s="171"/>
      <c r="L947" s="171"/>
      <c r="M947" s="171"/>
      <c r="N947" s="171"/>
      <c r="O947" s="171"/>
      <c r="P947" s="171"/>
      <c r="Q947" s="171"/>
      <c r="R947" s="171"/>
      <c r="S947" s="171"/>
      <c r="T947" s="171"/>
      <c r="U947" s="171"/>
      <c r="V947" s="171"/>
      <c r="W947" s="171"/>
      <c r="X947" s="171"/>
      <c r="Y947" s="171"/>
      <c r="Z947" s="171"/>
      <c r="AA947" s="171"/>
      <c r="AB947" s="171"/>
      <c r="AC947" s="171"/>
    </row>
    <row r="948" spans="3:29" x14ac:dyDescent="0.2">
      <c r="C948" s="50">
        <f t="shared" si="98"/>
        <v>53</v>
      </c>
      <c r="D948" s="50">
        <f t="shared" si="96"/>
        <v>1</v>
      </c>
      <c r="E948" s="54">
        <f t="shared" si="97"/>
        <v>0</v>
      </c>
      <c r="H948" s="171"/>
      <c r="I948" s="171"/>
      <c r="J948" s="171"/>
      <c r="K948" s="171"/>
      <c r="L948" s="171"/>
      <c r="M948" s="171"/>
      <c r="N948" s="171"/>
      <c r="O948" s="171"/>
      <c r="P948" s="171"/>
      <c r="Q948" s="171"/>
      <c r="R948" s="171"/>
      <c r="S948" s="171"/>
      <c r="T948" s="171"/>
      <c r="U948" s="171"/>
      <c r="V948" s="171"/>
      <c r="W948" s="171"/>
      <c r="X948" s="171"/>
      <c r="Y948" s="171"/>
      <c r="Z948" s="171"/>
      <c r="AA948" s="171"/>
      <c r="AB948" s="171"/>
      <c r="AC948" s="171"/>
    </row>
    <row r="949" spans="3:29" x14ac:dyDescent="0.2">
      <c r="C949" s="50">
        <f t="shared" si="98"/>
        <v>53</v>
      </c>
      <c r="D949" s="50">
        <f t="shared" si="96"/>
        <v>1</v>
      </c>
      <c r="E949" s="54">
        <f t="shared" si="97"/>
        <v>0</v>
      </c>
      <c r="H949" s="171"/>
      <c r="I949" s="171"/>
      <c r="J949" s="171"/>
      <c r="K949" s="171"/>
      <c r="L949" s="171"/>
      <c r="M949" s="171"/>
      <c r="N949" s="171"/>
      <c r="O949" s="171"/>
      <c r="P949" s="171"/>
      <c r="Q949" s="171"/>
      <c r="R949" s="171"/>
      <c r="S949" s="171"/>
      <c r="T949" s="171"/>
      <c r="U949" s="171"/>
      <c r="V949" s="171"/>
      <c r="W949" s="171"/>
      <c r="X949" s="171"/>
      <c r="Y949" s="171"/>
      <c r="Z949" s="171"/>
      <c r="AA949" s="171"/>
      <c r="AB949" s="171"/>
      <c r="AC949" s="171"/>
    </row>
    <row r="950" spans="3:29" x14ac:dyDescent="0.2">
      <c r="C950" s="50">
        <f t="shared" si="98"/>
        <v>53</v>
      </c>
      <c r="D950" s="50">
        <f t="shared" si="96"/>
        <v>1</v>
      </c>
      <c r="E950" s="54">
        <f t="shared" si="97"/>
        <v>0</v>
      </c>
      <c r="H950" s="171"/>
      <c r="I950" s="171"/>
      <c r="J950" s="171"/>
      <c r="K950" s="171"/>
      <c r="L950" s="171"/>
      <c r="M950" s="171"/>
      <c r="N950" s="171"/>
      <c r="O950" s="171"/>
      <c r="P950" s="171"/>
      <c r="Q950" s="171"/>
      <c r="R950" s="171"/>
      <c r="S950" s="171"/>
      <c r="T950" s="171"/>
      <c r="U950" s="171"/>
      <c r="V950" s="171"/>
      <c r="W950" s="171"/>
      <c r="X950" s="171"/>
      <c r="Y950" s="171"/>
      <c r="Z950" s="171"/>
      <c r="AA950" s="171"/>
      <c r="AB950" s="171"/>
      <c r="AC950" s="171"/>
    </row>
    <row r="951" spans="3:29" x14ac:dyDescent="0.2">
      <c r="C951" s="50">
        <f t="shared" si="98"/>
        <v>53</v>
      </c>
      <c r="D951" s="50">
        <f t="shared" si="96"/>
        <v>1</v>
      </c>
      <c r="E951" s="54">
        <f t="shared" si="97"/>
        <v>0</v>
      </c>
    </row>
    <row r="952" spans="3:29" x14ac:dyDescent="0.2">
      <c r="C952" s="50">
        <f t="shared" si="98"/>
        <v>53</v>
      </c>
      <c r="D952" s="50">
        <f t="shared" si="96"/>
        <v>1</v>
      </c>
      <c r="E952" s="54">
        <f t="shared" si="97"/>
        <v>0</v>
      </c>
    </row>
    <row r="953" spans="3:29" x14ac:dyDescent="0.2">
      <c r="C953" s="50">
        <f t="shared" si="98"/>
        <v>53</v>
      </c>
      <c r="D953" s="50">
        <f t="shared" si="96"/>
        <v>1</v>
      </c>
      <c r="E953" s="54">
        <f t="shared" si="97"/>
        <v>0</v>
      </c>
    </row>
    <row r="954" spans="3:29" x14ac:dyDescent="0.2">
      <c r="C954" s="50">
        <f t="shared" si="98"/>
        <v>53</v>
      </c>
      <c r="D954" s="50">
        <f t="shared" si="96"/>
        <v>1</v>
      </c>
      <c r="E954" s="54">
        <f t="shared" si="97"/>
        <v>0</v>
      </c>
    </row>
    <row r="955" spans="3:29" x14ac:dyDescent="0.2">
      <c r="C955" s="50">
        <f t="shared" si="98"/>
        <v>53</v>
      </c>
      <c r="D955" s="50">
        <f t="shared" si="96"/>
        <v>1</v>
      </c>
      <c r="E955" s="54">
        <f t="shared" si="97"/>
        <v>0</v>
      </c>
    </row>
    <row r="956" spans="3:29" x14ac:dyDescent="0.2">
      <c r="C956" s="50">
        <f t="shared" si="98"/>
        <v>53</v>
      </c>
      <c r="D956" s="50">
        <f t="shared" si="96"/>
        <v>1</v>
      </c>
      <c r="E956" s="54">
        <f t="shared" si="97"/>
        <v>0</v>
      </c>
    </row>
    <row r="957" spans="3:29" x14ac:dyDescent="0.2">
      <c r="C957" s="50">
        <f t="shared" si="98"/>
        <v>53</v>
      </c>
      <c r="D957" s="50">
        <f t="shared" si="96"/>
        <v>1</v>
      </c>
      <c r="E957" s="54">
        <f t="shared" si="97"/>
        <v>0</v>
      </c>
    </row>
    <row r="958" spans="3:29" x14ac:dyDescent="0.2">
      <c r="C958" s="50">
        <f t="shared" si="98"/>
        <v>53</v>
      </c>
      <c r="D958" s="50">
        <f t="shared" si="96"/>
        <v>1</v>
      </c>
      <c r="E958" s="54">
        <f t="shared" si="97"/>
        <v>0</v>
      </c>
    </row>
    <row r="959" spans="3:29" x14ac:dyDescent="0.2">
      <c r="C959" s="50">
        <f t="shared" si="98"/>
        <v>53</v>
      </c>
      <c r="D959" s="50">
        <f t="shared" si="96"/>
        <v>1</v>
      </c>
      <c r="E959" s="54">
        <f t="shared" si="97"/>
        <v>0</v>
      </c>
    </row>
    <row r="960" spans="3:29" x14ac:dyDescent="0.2">
      <c r="C960" s="50">
        <f t="shared" si="98"/>
        <v>53</v>
      </c>
      <c r="D960" s="50">
        <f t="shared" si="96"/>
        <v>1</v>
      </c>
      <c r="E960" s="54">
        <f t="shared" si="97"/>
        <v>0</v>
      </c>
    </row>
    <row r="961" spans="3:5" x14ac:dyDescent="0.2">
      <c r="C961" s="50">
        <f t="shared" si="98"/>
        <v>53</v>
      </c>
      <c r="D961" s="50">
        <f t="shared" si="96"/>
        <v>1</v>
      </c>
      <c r="E961" s="54">
        <f t="shared" si="97"/>
        <v>0</v>
      </c>
    </row>
    <row r="962" spans="3:5" x14ac:dyDescent="0.2">
      <c r="C962" s="50">
        <f t="shared" si="98"/>
        <v>53</v>
      </c>
      <c r="D962" s="50">
        <f t="shared" si="96"/>
        <v>1</v>
      </c>
      <c r="E962" s="54">
        <f t="shared" si="97"/>
        <v>0</v>
      </c>
    </row>
    <row r="963" spans="3:5" x14ac:dyDescent="0.2">
      <c r="C963" s="50">
        <f t="shared" si="98"/>
        <v>53</v>
      </c>
      <c r="D963" s="50">
        <f t="shared" si="96"/>
        <v>1</v>
      </c>
      <c r="E963" s="54">
        <f t="shared" si="97"/>
        <v>0</v>
      </c>
    </row>
    <row r="964" spans="3:5" x14ac:dyDescent="0.2">
      <c r="C964" s="50">
        <f t="shared" si="98"/>
        <v>53</v>
      </c>
      <c r="D964" s="50">
        <f t="shared" si="96"/>
        <v>1</v>
      </c>
      <c r="E964" s="54">
        <f t="shared" si="97"/>
        <v>0</v>
      </c>
    </row>
    <row r="965" spans="3:5" x14ac:dyDescent="0.2">
      <c r="C965" s="50">
        <f t="shared" si="98"/>
        <v>53</v>
      </c>
      <c r="D965" s="50">
        <f t="shared" si="96"/>
        <v>1</v>
      </c>
      <c r="E965" s="54">
        <f t="shared" si="97"/>
        <v>0</v>
      </c>
    </row>
    <row r="966" spans="3:5" x14ac:dyDescent="0.2">
      <c r="C966" s="50">
        <f t="shared" si="98"/>
        <v>53</v>
      </c>
      <c r="D966" s="50">
        <f t="shared" si="96"/>
        <v>1</v>
      </c>
      <c r="E966" s="54">
        <f t="shared" si="97"/>
        <v>0</v>
      </c>
    </row>
    <row r="967" spans="3:5" x14ac:dyDescent="0.2">
      <c r="C967" s="50">
        <f t="shared" si="98"/>
        <v>53</v>
      </c>
      <c r="D967" s="50">
        <f t="shared" si="96"/>
        <v>1</v>
      </c>
      <c r="E967" s="54">
        <f t="shared" si="97"/>
        <v>0</v>
      </c>
    </row>
    <row r="968" spans="3:5" x14ac:dyDescent="0.2">
      <c r="C968" s="50">
        <f t="shared" si="98"/>
        <v>53</v>
      </c>
      <c r="D968" s="50">
        <f t="shared" si="96"/>
        <v>1</v>
      </c>
      <c r="E968" s="54">
        <f t="shared" si="97"/>
        <v>0</v>
      </c>
    </row>
    <row r="969" spans="3:5" x14ac:dyDescent="0.2">
      <c r="C969" s="50">
        <f t="shared" si="98"/>
        <v>53</v>
      </c>
      <c r="D969" s="50">
        <f t="shared" si="96"/>
        <v>1</v>
      </c>
      <c r="E969" s="54">
        <f t="shared" si="97"/>
        <v>0</v>
      </c>
    </row>
    <row r="970" spans="3:5" x14ac:dyDescent="0.2">
      <c r="C970" s="50">
        <f t="shared" si="98"/>
        <v>53</v>
      </c>
      <c r="D970" s="50">
        <f t="shared" si="96"/>
        <v>1</v>
      </c>
      <c r="E970" s="54">
        <f t="shared" si="97"/>
        <v>0</v>
      </c>
    </row>
    <row r="971" spans="3:5" x14ac:dyDescent="0.2">
      <c r="C971" s="50">
        <f t="shared" si="98"/>
        <v>53</v>
      </c>
      <c r="D971" s="50">
        <f t="shared" si="96"/>
        <v>1</v>
      </c>
      <c r="E971" s="54">
        <f t="shared" si="97"/>
        <v>0</v>
      </c>
    </row>
    <row r="972" spans="3:5" x14ac:dyDescent="0.2">
      <c r="C972" s="50">
        <f t="shared" si="98"/>
        <v>53</v>
      </c>
      <c r="D972" s="50">
        <f t="shared" si="96"/>
        <v>1</v>
      </c>
      <c r="E972" s="54">
        <f t="shared" si="97"/>
        <v>0</v>
      </c>
    </row>
    <row r="973" spans="3:5" x14ac:dyDescent="0.2">
      <c r="C973" s="50">
        <f t="shared" si="98"/>
        <v>53</v>
      </c>
      <c r="D973" s="50">
        <f t="shared" ref="D973:D1036" si="99">MONTH(E973)</f>
        <v>1</v>
      </c>
      <c r="E973" s="54">
        <f t="shared" ref="E973:E1036" si="100">F973</f>
        <v>0</v>
      </c>
    </row>
    <row r="974" spans="3:5" x14ac:dyDescent="0.2">
      <c r="C974" s="50">
        <f t="shared" ref="C974:C1037" si="101">IF(A974&gt;A973,C973+1,C973)</f>
        <v>53</v>
      </c>
      <c r="D974" s="50">
        <f t="shared" si="99"/>
        <v>1</v>
      </c>
      <c r="E974" s="54">
        <f t="shared" si="100"/>
        <v>0</v>
      </c>
    </row>
    <row r="975" spans="3:5" x14ac:dyDescent="0.2">
      <c r="C975" s="50">
        <f t="shared" si="101"/>
        <v>53</v>
      </c>
      <c r="D975" s="50">
        <f t="shared" si="99"/>
        <v>1</v>
      </c>
      <c r="E975" s="54">
        <f t="shared" si="100"/>
        <v>0</v>
      </c>
    </row>
    <row r="976" spans="3:5" x14ac:dyDescent="0.2">
      <c r="C976" s="50">
        <f t="shared" si="101"/>
        <v>53</v>
      </c>
      <c r="D976" s="50">
        <f t="shared" si="99"/>
        <v>1</v>
      </c>
      <c r="E976" s="54">
        <f t="shared" si="100"/>
        <v>0</v>
      </c>
    </row>
    <row r="977" spans="3:5" x14ac:dyDescent="0.2">
      <c r="C977" s="50">
        <f t="shared" si="101"/>
        <v>53</v>
      </c>
      <c r="D977" s="50">
        <f t="shared" si="99"/>
        <v>1</v>
      </c>
      <c r="E977" s="54">
        <f t="shared" si="100"/>
        <v>0</v>
      </c>
    </row>
    <row r="978" spans="3:5" x14ac:dyDescent="0.2">
      <c r="C978" s="50">
        <f t="shared" si="101"/>
        <v>53</v>
      </c>
      <c r="D978" s="50">
        <f t="shared" si="99"/>
        <v>1</v>
      </c>
      <c r="E978" s="54">
        <f t="shared" si="100"/>
        <v>0</v>
      </c>
    </row>
    <row r="979" spans="3:5" x14ac:dyDescent="0.2">
      <c r="C979" s="50">
        <f t="shared" si="101"/>
        <v>53</v>
      </c>
      <c r="D979" s="50">
        <f t="shared" si="99"/>
        <v>1</v>
      </c>
      <c r="E979" s="54">
        <f t="shared" si="100"/>
        <v>0</v>
      </c>
    </row>
    <row r="980" spans="3:5" x14ac:dyDescent="0.2">
      <c r="C980" s="50">
        <f t="shared" si="101"/>
        <v>53</v>
      </c>
      <c r="D980" s="50">
        <f t="shared" si="99"/>
        <v>1</v>
      </c>
      <c r="E980" s="54">
        <f t="shared" si="100"/>
        <v>0</v>
      </c>
    </row>
    <row r="981" spans="3:5" x14ac:dyDescent="0.2">
      <c r="C981" s="50">
        <f t="shared" si="101"/>
        <v>53</v>
      </c>
      <c r="D981" s="50">
        <f t="shared" si="99"/>
        <v>1</v>
      </c>
      <c r="E981" s="54">
        <f t="shared" si="100"/>
        <v>0</v>
      </c>
    </row>
    <row r="982" spans="3:5" x14ac:dyDescent="0.2">
      <c r="C982" s="50">
        <f t="shared" si="101"/>
        <v>53</v>
      </c>
      <c r="D982" s="50">
        <f t="shared" si="99"/>
        <v>1</v>
      </c>
      <c r="E982" s="54">
        <f t="shared" si="100"/>
        <v>0</v>
      </c>
    </row>
    <row r="983" spans="3:5" x14ac:dyDescent="0.2">
      <c r="C983" s="50">
        <f t="shared" si="101"/>
        <v>53</v>
      </c>
      <c r="D983" s="50">
        <f t="shared" si="99"/>
        <v>1</v>
      </c>
      <c r="E983" s="54">
        <f t="shared" si="100"/>
        <v>0</v>
      </c>
    </row>
    <row r="984" spans="3:5" x14ac:dyDescent="0.2">
      <c r="C984" s="50">
        <f t="shared" si="101"/>
        <v>53</v>
      </c>
      <c r="D984" s="50">
        <f t="shared" si="99"/>
        <v>1</v>
      </c>
      <c r="E984" s="54">
        <f t="shared" si="100"/>
        <v>0</v>
      </c>
    </row>
    <row r="985" spans="3:5" x14ac:dyDescent="0.2">
      <c r="C985" s="50">
        <f t="shared" si="101"/>
        <v>53</v>
      </c>
      <c r="D985" s="50">
        <f t="shared" si="99"/>
        <v>1</v>
      </c>
      <c r="E985" s="54">
        <f t="shared" si="100"/>
        <v>0</v>
      </c>
    </row>
    <row r="986" spans="3:5" x14ac:dyDescent="0.2">
      <c r="C986" s="50">
        <f t="shared" si="101"/>
        <v>53</v>
      </c>
      <c r="D986" s="50">
        <f t="shared" si="99"/>
        <v>1</v>
      </c>
      <c r="E986" s="54">
        <f t="shared" si="100"/>
        <v>0</v>
      </c>
    </row>
    <row r="987" spans="3:5" x14ac:dyDescent="0.2">
      <c r="C987" s="50">
        <f t="shared" si="101"/>
        <v>53</v>
      </c>
      <c r="D987" s="50">
        <f t="shared" si="99"/>
        <v>1</v>
      </c>
      <c r="E987" s="54">
        <f t="shared" si="100"/>
        <v>0</v>
      </c>
    </row>
    <row r="988" spans="3:5" x14ac:dyDescent="0.2">
      <c r="C988" s="50">
        <f t="shared" si="101"/>
        <v>53</v>
      </c>
      <c r="D988" s="50">
        <f t="shared" si="99"/>
        <v>1</v>
      </c>
      <c r="E988" s="54">
        <f t="shared" si="100"/>
        <v>0</v>
      </c>
    </row>
    <row r="989" spans="3:5" x14ac:dyDescent="0.2">
      <c r="C989" s="50">
        <f t="shared" si="101"/>
        <v>53</v>
      </c>
      <c r="D989" s="50">
        <f t="shared" si="99"/>
        <v>1</v>
      </c>
      <c r="E989" s="54">
        <f t="shared" si="100"/>
        <v>0</v>
      </c>
    </row>
    <row r="990" spans="3:5" x14ac:dyDescent="0.2">
      <c r="C990" s="50">
        <f t="shared" si="101"/>
        <v>53</v>
      </c>
      <c r="D990" s="50">
        <f t="shared" si="99"/>
        <v>1</v>
      </c>
      <c r="E990" s="54">
        <f t="shared" si="100"/>
        <v>0</v>
      </c>
    </row>
    <row r="991" spans="3:5" x14ac:dyDescent="0.2">
      <c r="C991" s="50">
        <f t="shared" si="101"/>
        <v>53</v>
      </c>
      <c r="D991" s="50">
        <f t="shared" si="99"/>
        <v>1</v>
      </c>
      <c r="E991" s="54">
        <f t="shared" si="100"/>
        <v>0</v>
      </c>
    </row>
    <row r="992" spans="3:5" x14ac:dyDescent="0.2">
      <c r="C992" s="50">
        <f t="shared" si="101"/>
        <v>53</v>
      </c>
      <c r="D992" s="50">
        <f t="shared" si="99"/>
        <v>1</v>
      </c>
      <c r="E992" s="54">
        <f t="shared" si="100"/>
        <v>0</v>
      </c>
    </row>
    <row r="993" spans="3:5" x14ac:dyDescent="0.2">
      <c r="C993" s="50">
        <f t="shared" si="101"/>
        <v>53</v>
      </c>
      <c r="D993" s="50">
        <f t="shared" si="99"/>
        <v>1</v>
      </c>
      <c r="E993" s="54">
        <f t="shared" si="100"/>
        <v>0</v>
      </c>
    </row>
    <row r="994" spans="3:5" x14ac:dyDescent="0.2">
      <c r="C994" s="50">
        <f t="shared" si="101"/>
        <v>53</v>
      </c>
      <c r="D994" s="50">
        <f t="shared" si="99"/>
        <v>1</v>
      </c>
      <c r="E994" s="54">
        <f t="shared" si="100"/>
        <v>0</v>
      </c>
    </row>
    <row r="995" spans="3:5" x14ac:dyDescent="0.2">
      <c r="C995" s="50">
        <f t="shared" si="101"/>
        <v>53</v>
      </c>
      <c r="D995" s="50">
        <f t="shared" si="99"/>
        <v>1</v>
      </c>
      <c r="E995" s="54">
        <f t="shared" si="100"/>
        <v>0</v>
      </c>
    </row>
    <row r="996" spans="3:5" x14ac:dyDescent="0.2">
      <c r="C996" s="50">
        <f t="shared" si="101"/>
        <v>53</v>
      </c>
      <c r="D996" s="50">
        <f t="shared" si="99"/>
        <v>1</v>
      </c>
      <c r="E996" s="54">
        <f t="shared" si="100"/>
        <v>0</v>
      </c>
    </row>
    <row r="997" spans="3:5" x14ac:dyDescent="0.2">
      <c r="C997" s="50">
        <f t="shared" si="101"/>
        <v>53</v>
      </c>
      <c r="D997" s="50">
        <f t="shared" si="99"/>
        <v>1</v>
      </c>
      <c r="E997" s="54">
        <f t="shared" si="100"/>
        <v>0</v>
      </c>
    </row>
    <row r="998" spans="3:5" x14ac:dyDescent="0.2">
      <c r="C998" s="50">
        <f t="shared" si="101"/>
        <v>53</v>
      </c>
      <c r="D998" s="50">
        <f t="shared" si="99"/>
        <v>1</v>
      </c>
      <c r="E998" s="54">
        <f t="shared" si="100"/>
        <v>0</v>
      </c>
    </row>
    <row r="999" spans="3:5" x14ac:dyDescent="0.2">
      <c r="C999" s="50">
        <f t="shared" si="101"/>
        <v>53</v>
      </c>
      <c r="D999" s="50">
        <f t="shared" si="99"/>
        <v>1</v>
      </c>
      <c r="E999" s="54">
        <f t="shared" si="100"/>
        <v>0</v>
      </c>
    </row>
    <row r="1000" spans="3:5" x14ac:dyDescent="0.2">
      <c r="C1000" s="50">
        <f t="shared" si="101"/>
        <v>53</v>
      </c>
      <c r="D1000" s="50">
        <f t="shared" si="99"/>
        <v>1</v>
      </c>
      <c r="E1000" s="54">
        <f t="shared" si="100"/>
        <v>0</v>
      </c>
    </row>
    <row r="1001" spans="3:5" x14ac:dyDescent="0.2">
      <c r="C1001" s="50">
        <f t="shared" si="101"/>
        <v>53</v>
      </c>
      <c r="D1001" s="50">
        <f t="shared" si="99"/>
        <v>1</v>
      </c>
      <c r="E1001" s="54">
        <f t="shared" si="100"/>
        <v>0</v>
      </c>
    </row>
    <row r="1002" spans="3:5" x14ac:dyDescent="0.2">
      <c r="C1002" s="50">
        <f t="shared" si="101"/>
        <v>53</v>
      </c>
      <c r="D1002" s="50">
        <f t="shared" si="99"/>
        <v>1</v>
      </c>
      <c r="E1002" s="54">
        <f t="shared" si="100"/>
        <v>0</v>
      </c>
    </row>
    <row r="1003" spans="3:5" x14ac:dyDescent="0.2">
      <c r="C1003" s="50">
        <f t="shared" si="101"/>
        <v>53</v>
      </c>
      <c r="D1003" s="50">
        <f t="shared" si="99"/>
        <v>1</v>
      </c>
      <c r="E1003" s="54">
        <f t="shared" si="100"/>
        <v>0</v>
      </c>
    </row>
    <row r="1004" spans="3:5" x14ac:dyDescent="0.2">
      <c r="C1004" s="50">
        <f t="shared" si="101"/>
        <v>53</v>
      </c>
      <c r="D1004" s="50">
        <f t="shared" si="99"/>
        <v>1</v>
      </c>
      <c r="E1004" s="54">
        <f t="shared" si="100"/>
        <v>0</v>
      </c>
    </row>
    <row r="1005" spans="3:5" x14ac:dyDescent="0.2">
      <c r="C1005" s="50">
        <f t="shared" si="101"/>
        <v>53</v>
      </c>
      <c r="D1005" s="50">
        <f t="shared" si="99"/>
        <v>1</v>
      </c>
      <c r="E1005" s="54">
        <f t="shared" si="100"/>
        <v>0</v>
      </c>
    </row>
    <row r="1006" spans="3:5" x14ac:dyDescent="0.2">
      <c r="C1006" s="50">
        <f t="shared" si="101"/>
        <v>53</v>
      </c>
      <c r="D1006" s="50">
        <f t="shared" si="99"/>
        <v>1</v>
      </c>
      <c r="E1006" s="54">
        <f t="shared" si="100"/>
        <v>0</v>
      </c>
    </row>
    <row r="1007" spans="3:5" x14ac:dyDescent="0.2">
      <c r="C1007" s="50">
        <f t="shared" si="101"/>
        <v>53</v>
      </c>
      <c r="D1007" s="50">
        <f t="shared" si="99"/>
        <v>1</v>
      </c>
      <c r="E1007" s="54">
        <f t="shared" si="100"/>
        <v>0</v>
      </c>
    </row>
    <row r="1008" spans="3:5" x14ac:dyDescent="0.2">
      <c r="C1008" s="50">
        <f t="shared" si="101"/>
        <v>53</v>
      </c>
      <c r="D1008" s="50">
        <f t="shared" si="99"/>
        <v>1</v>
      </c>
      <c r="E1008" s="54">
        <f t="shared" si="100"/>
        <v>0</v>
      </c>
    </row>
    <row r="1009" spans="3:5" x14ac:dyDescent="0.2">
      <c r="C1009" s="50">
        <f t="shared" si="101"/>
        <v>53</v>
      </c>
      <c r="D1009" s="50">
        <f t="shared" si="99"/>
        <v>1</v>
      </c>
      <c r="E1009" s="54">
        <f t="shared" si="100"/>
        <v>0</v>
      </c>
    </row>
    <row r="1010" spans="3:5" x14ac:dyDescent="0.2">
      <c r="C1010" s="50">
        <f t="shared" si="101"/>
        <v>53</v>
      </c>
      <c r="D1010" s="50">
        <f t="shared" si="99"/>
        <v>1</v>
      </c>
      <c r="E1010" s="54">
        <f t="shared" si="100"/>
        <v>0</v>
      </c>
    </row>
    <row r="1011" spans="3:5" x14ac:dyDescent="0.2">
      <c r="C1011" s="50">
        <f t="shared" si="101"/>
        <v>53</v>
      </c>
      <c r="D1011" s="50">
        <f t="shared" si="99"/>
        <v>1</v>
      </c>
      <c r="E1011" s="54">
        <f t="shared" si="100"/>
        <v>0</v>
      </c>
    </row>
    <row r="1012" spans="3:5" x14ac:dyDescent="0.2">
      <c r="C1012" s="50">
        <f t="shared" si="101"/>
        <v>53</v>
      </c>
      <c r="D1012" s="50">
        <f t="shared" si="99"/>
        <v>1</v>
      </c>
      <c r="E1012" s="54">
        <f t="shared" si="100"/>
        <v>0</v>
      </c>
    </row>
    <row r="1013" spans="3:5" x14ac:dyDescent="0.2">
      <c r="C1013" s="50">
        <f t="shared" si="101"/>
        <v>53</v>
      </c>
      <c r="D1013" s="50">
        <f t="shared" si="99"/>
        <v>1</v>
      </c>
      <c r="E1013" s="54">
        <f t="shared" si="100"/>
        <v>0</v>
      </c>
    </row>
    <row r="1014" spans="3:5" x14ac:dyDescent="0.2">
      <c r="C1014" s="50">
        <f t="shared" si="101"/>
        <v>53</v>
      </c>
      <c r="D1014" s="50">
        <f t="shared" si="99"/>
        <v>1</v>
      </c>
      <c r="E1014" s="54">
        <f t="shared" si="100"/>
        <v>0</v>
      </c>
    </row>
    <row r="1015" spans="3:5" x14ac:dyDescent="0.2">
      <c r="C1015" s="50">
        <f t="shared" si="101"/>
        <v>53</v>
      </c>
      <c r="D1015" s="50">
        <f t="shared" si="99"/>
        <v>1</v>
      </c>
      <c r="E1015" s="54">
        <f t="shared" si="100"/>
        <v>0</v>
      </c>
    </row>
    <row r="1016" spans="3:5" x14ac:dyDescent="0.2">
      <c r="C1016" s="50">
        <f t="shared" si="101"/>
        <v>53</v>
      </c>
      <c r="D1016" s="50">
        <f t="shared" si="99"/>
        <v>1</v>
      </c>
      <c r="E1016" s="54">
        <f t="shared" si="100"/>
        <v>0</v>
      </c>
    </row>
    <row r="1017" spans="3:5" x14ac:dyDescent="0.2">
      <c r="C1017" s="50">
        <f t="shared" si="101"/>
        <v>53</v>
      </c>
      <c r="D1017" s="50">
        <f t="shared" si="99"/>
        <v>1</v>
      </c>
      <c r="E1017" s="54">
        <f t="shared" si="100"/>
        <v>0</v>
      </c>
    </row>
    <row r="1018" spans="3:5" x14ac:dyDescent="0.2">
      <c r="C1018" s="50">
        <f t="shared" si="101"/>
        <v>53</v>
      </c>
      <c r="D1018" s="50">
        <f t="shared" si="99"/>
        <v>1</v>
      </c>
      <c r="E1018" s="54">
        <f t="shared" si="100"/>
        <v>0</v>
      </c>
    </row>
    <row r="1019" spans="3:5" x14ac:dyDescent="0.2">
      <c r="C1019" s="50">
        <f t="shared" si="101"/>
        <v>53</v>
      </c>
      <c r="D1019" s="50">
        <f t="shared" si="99"/>
        <v>1</v>
      </c>
      <c r="E1019" s="54">
        <f t="shared" si="100"/>
        <v>0</v>
      </c>
    </row>
    <row r="1020" spans="3:5" x14ac:dyDescent="0.2">
      <c r="C1020" s="50">
        <f t="shared" si="101"/>
        <v>53</v>
      </c>
      <c r="D1020" s="50">
        <f t="shared" si="99"/>
        <v>1</v>
      </c>
      <c r="E1020" s="54">
        <f t="shared" si="100"/>
        <v>0</v>
      </c>
    </row>
    <row r="1021" spans="3:5" x14ac:dyDescent="0.2">
      <c r="C1021" s="50">
        <f t="shared" si="101"/>
        <v>53</v>
      </c>
      <c r="D1021" s="50">
        <f t="shared" si="99"/>
        <v>1</v>
      </c>
      <c r="E1021" s="54">
        <f t="shared" si="100"/>
        <v>0</v>
      </c>
    </row>
    <row r="1022" spans="3:5" x14ac:dyDescent="0.2">
      <c r="C1022" s="50">
        <f t="shared" si="101"/>
        <v>53</v>
      </c>
      <c r="D1022" s="50">
        <f t="shared" si="99"/>
        <v>1</v>
      </c>
      <c r="E1022" s="54">
        <f t="shared" si="100"/>
        <v>0</v>
      </c>
    </row>
    <row r="1023" spans="3:5" x14ac:dyDescent="0.2">
      <c r="C1023" s="50">
        <f t="shared" si="101"/>
        <v>53</v>
      </c>
      <c r="D1023" s="50">
        <f t="shared" si="99"/>
        <v>1</v>
      </c>
      <c r="E1023" s="54">
        <f t="shared" si="100"/>
        <v>0</v>
      </c>
    </row>
    <row r="1024" spans="3:5" x14ac:dyDescent="0.2">
      <c r="C1024" s="50">
        <f t="shared" si="101"/>
        <v>53</v>
      </c>
      <c r="D1024" s="50">
        <f t="shared" si="99"/>
        <v>1</v>
      </c>
      <c r="E1024" s="54">
        <f t="shared" si="100"/>
        <v>0</v>
      </c>
    </row>
    <row r="1025" spans="3:5" x14ac:dyDescent="0.2">
      <c r="C1025" s="50">
        <f t="shared" si="101"/>
        <v>53</v>
      </c>
      <c r="D1025" s="50">
        <f t="shared" si="99"/>
        <v>1</v>
      </c>
      <c r="E1025" s="54">
        <f t="shared" si="100"/>
        <v>0</v>
      </c>
    </row>
    <row r="1026" spans="3:5" x14ac:dyDescent="0.2">
      <c r="C1026" s="50">
        <f t="shared" si="101"/>
        <v>53</v>
      </c>
      <c r="D1026" s="50">
        <f t="shared" si="99"/>
        <v>1</v>
      </c>
      <c r="E1026" s="54">
        <f t="shared" si="100"/>
        <v>0</v>
      </c>
    </row>
    <row r="1027" spans="3:5" x14ac:dyDescent="0.2">
      <c r="C1027" s="50">
        <f t="shared" si="101"/>
        <v>53</v>
      </c>
      <c r="D1027" s="50">
        <f t="shared" si="99"/>
        <v>1</v>
      </c>
      <c r="E1027" s="54">
        <f t="shared" si="100"/>
        <v>0</v>
      </c>
    </row>
    <row r="1028" spans="3:5" x14ac:dyDescent="0.2">
      <c r="C1028" s="50">
        <f t="shared" si="101"/>
        <v>53</v>
      </c>
      <c r="D1028" s="50">
        <f t="shared" si="99"/>
        <v>1</v>
      </c>
      <c r="E1028" s="54">
        <f t="shared" si="100"/>
        <v>0</v>
      </c>
    </row>
    <row r="1029" spans="3:5" x14ac:dyDescent="0.2">
      <c r="C1029" s="50">
        <f t="shared" si="101"/>
        <v>53</v>
      </c>
      <c r="D1029" s="50">
        <f t="shared" si="99"/>
        <v>1</v>
      </c>
      <c r="E1029" s="54">
        <f t="shared" si="100"/>
        <v>0</v>
      </c>
    </row>
    <row r="1030" spans="3:5" x14ac:dyDescent="0.2">
      <c r="C1030" s="50">
        <f t="shared" si="101"/>
        <v>53</v>
      </c>
      <c r="D1030" s="50">
        <f t="shared" si="99"/>
        <v>1</v>
      </c>
      <c r="E1030" s="54">
        <f t="shared" si="100"/>
        <v>0</v>
      </c>
    </row>
    <row r="1031" spans="3:5" x14ac:dyDescent="0.2">
      <c r="C1031" s="50">
        <f t="shared" si="101"/>
        <v>53</v>
      </c>
      <c r="D1031" s="50">
        <f t="shared" si="99"/>
        <v>1</v>
      </c>
      <c r="E1031" s="54">
        <f t="shared" si="100"/>
        <v>0</v>
      </c>
    </row>
    <row r="1032" spans="3:5" x14ac:dyDescent="0.2">
      <c r="C1032" s="50">
        <f t="shared" si="101"/>
        <v>53</v>
      </c>
      <c r="D1032" s="50">
        <f t="shared" si="99"/>
        <v>1</v>
      </c>
      <c r="E1032" s="54">
        <f t="shared" si="100"/>
        <v>0</v>
      </c>
    </row>
    <row r="1033" spans="3:5" x14ac:dyDescent="0.2">
      <c r="C1033" s="50">
        <f t="shared" si="101"/>
        <v>53</v>
      </c>
      <c r="D1033" s="50">
        <f t="shared" si="99"/>
        <v>1</v>
      </c>
      <c r="E1033" s="54">
        <f t="shared" si="100"/>
        <v>0</v>
      </c>
    </row>
    <row r="1034" spans="3:5" x14ac:dyDescent="0.2">
      <c r="C1034" s="50">
        <f t="shared" si="101"/>
        <v>53</v>
      </c>
      <c r="D1034" s="50">
        <f t="shared" si="99"/>
        <v>1</v>
      </c>
      <c r="E1034" s="54">
        <f t="shared" si="100"/>
        <v>0</v>
      </c>
    </row>
    <row r="1035" spans="3:5" x14ac:dyDescent="0.2">
      <c r="C1035" s="50">
        <f t="shared" si="101"/>
        <v>53</v>
      </c>
      <c r="D1035" s="50">
        <f t="shared" si="99"/>
        <v>1</v>
      </c>
      <c r="E1035" s="54">
        <f t="shared" si="100"/>
        <v>0</v>
      </c>
    </row>
    <row r="1036" spans="3:5" x14ac:dyDescent="0.2">
      <c r="C1036" s="50">
        <f t="shared" si="101"/>
        <v>53</v>
      </c>
      <c r="D1036" s="50">
        <f t="shared" si="99"/>
        <v>1</v>
      </c>
      <c r="E1036" s="54">
        <f t="shared" si="100"/>
        <v>0</v>
      </c>
    </row>
    <row r="1037" spans="3:5" x14ac:dyDescent="0.2">
      <c r="C1037" s="50">
        <f t="shared" si="101"/>
        <v>53</v>
      </c>
      <c r="D1037" s="50">
        <f t="shared" ref="D1037:D1100" si="102">MONTH(E1037)</f>
        <v>1</v>
      </c>
      <c r="E1037" s="54">
        <f t="shared" ref="E1037:E1100" si="103">F1037</f>
        <v>0</v>
      </c>
    </row>
    <row r="1038" spans="3:5" x14ac:dyDescent="0.2">
      <c r="C1038" s="50">
        <f t="shared" ref="C1038:C1101" si="104">IF(A1038&gt;A1037,C1037+1,C1037)</f>
        <v>53</v>
      </c>
      <c r="D1038" s="50">
        <f t="shared" si="102"/>
        <v>1</v>
      </c>
      <c r="E1038" s="54">
        <f t="shared" si="103"/>
        <v>0</v>
      </c>
    </row>
    <row r="1039" spans="3:5" x14ac:dyDescent="0.2">
      <c r="C1039" s="50">
        <f t="shared" si="104"/>
        <v>53</v>
      </c>
      <c r="D1039" s="50">
        <f t="shared" si="102"/>
        <v>1</v>
      </c>
      <c r="E1039" s="54">
        <f t="shared" si="103"/>
        <v>0</v>
      </c>
    </row>
    <row r="1040" spans="3:5" x14ac:dyDescent="0.2">
      <c r="C1040" s="50">
        <f t="shared" si="104"/>
        <v>53</v>
      </c>
      <c r="D1040" s="50">
        <f t="shared" si="102"/>
        <v>1</v>
      </c>
      <c r="E1040" s="54">
        <f t="shared" si="103"/>
        <v>0</v>
      </c>
    </row>
    <row r="1041" spans="3:5" x14ac:dyDescent="0.2">
      <c r="C1041" s="50">
        <f t="shared" si="104"/>
        <v>53</v>
      </c>
      <c r="D1041" s="50">
        <f t="shared" si="102"/>
        <v>1</v>
      </c>
      <c r="E1041" s="54">
        <f t="shared" si="103"/>
        <v>0</v>
      </c>
    </row>
    <row r="1042" spans="3:5" x14ac:dyDescent="0.2">
      <c r="C1042" s="50">
        <f t="shared" si="104"/>
        <v>53</v>
      </c>
      <c r="D1042" s="50">
        <f t="shared" si="102"/>
        <v>1</v>
      </c>
      <c r="E1042" s="54">
        <f t="shared" si="103"/>
        <v>0</v>
      </c>
    </row>
    <row r="1043" spans="3:5" x14ac:dyDescent="0.2">
      <c r="C1043" s="50">
        <f t="shared" si="104"/>
        <v>53</v>
      </c>
      <c r="D1043" s="50">
        <f t="shared" si="102"/>
        <v>1</v>
      </c>
      <c r="E1043" s="54">
        <f t="shared" si="103"/>
        <v>0</v>
      </c>
    </row>
    <row r="1044" spans="3:5" x14ac:dyDescent="0.2">
      <c r="C1044" s="50">
        <f t="shared" si="104"/>
        <v>53</v>
      </c>
      <c r="D1044" s="50">
        <f t="shared" si="102"/>
        <v>1</v>
      </c>
      <c r="E1044" s="54">
        <f t="shared" si="103"/>
        <v>0</v>
      </c>
    </row>
    <row r="1045" spans="3:5" x14ac:dyDescent="0.2">
      <c r="C1045" s="50">
        <f t="shared" si="104"/>
        <v>53</v>
      </c>
      <c r="D1045" s="50">
        <f t="shared" si="102"/>
        <v>1</v>
      </c>
      <c r="E1045" s="54">
        <f t="shared" si="103"/>
        <v>0</v>
      </c>
    </row>
    <row r="1046" spans="3:5" x14ac:dyDescent="0.2">
      <c r="C1046" s="50">
        <f t="shared" si="104"/>
        <v>53</v>
      </c>
      <c r="D1046" s="50">
        <f t="shared" si="102"/>
        <v>1</v>
      </c>
      <c r="E1046" s="54">
        <f t="shared" si="103"/>
        <v>0</v>
      </c>
    </row>
    <row r="1047" spans="3:5" x14ac:dyDescent="0.2">
      <c r="C1047" s="50">
        <f t="shared" si="104"/>
        <v>53</v>
      </c>
      <c r="D1047" s="50">
        <f t="shared" si="102"/>
        <v>1</v>
      </c>
      <c r="E1047" s="54">
        <f t="shared" si="103"/>
        <v>0</v>
      </c>
    </row>
    <row r="1048" spans="3:5" x14ac:dyDescent="0.2">
      <c r="C1048" s="50">
        <f t="shared" si="104"/>
        <v>53</v>
      </c>
      <c r="D1048" s="50">
        <f t="shared" si="102"/>
        <v>1</v>
      </c>
      <c r="E1048" s="54">
        <f t="shared" si="103"/>
        <v>0</v>
      </c>
    </row>
    <row r="1049" spans="3:5" x14ac:dyDescent="0.2">
      <c r="C1049" s="50">
        <f t="shared" si="104"/>
        <v>53</v>
      </c>
      <c r="D1049" s="50">
        <f t="shared" si="102"/>
        <v>1</v>
      </c>
      <c r="E1049" s="54">
        <f t="shared" si="103"/>
        <v>0</v>
      </c>
    </row>
    <row r="1050" spans="3:5" x14ac:dyDescent="0.2">
      <c r="C1050" s="50">
        <f t="shared" si="104"/>
        <v>53</v>
      </c>
      <c r="D1050" s="50">
        <f t="shared" si="102"/>
        <v>1</v>
      </c>
      <c r="E1050" s="54">
        <f t="shared" si="103"/>
        <v>0</v>
      </c>
    </row>
    <row r="1051" spans="3:5" x14ac:dyDescent="0.2">
      <c r="C1051" s="50">
        <f t="shared" si="104"/>
        <v>53</v>
      </c>
      <c r="D1051" s="50">
        <f t="shared" si="102"/>
        <v>1</v>
      </c>
      <c r="E1051" s="54">
        <f t="shared" si="103"/>
        <v>0</v>
      </c>
    </row>
    <row r="1052" spans="3:5" x14ac:dyDescent="0.2">
      <c r="C1052" s="50">
        <f t="shared" si="104"/>
        <v>53</v>
      </c>
      <c r="D1052" s="50">
        <f t="shared" si="102"/>
        <v>1</v>
      </c>
      <c r="E1052" s="54">
        <f t="shared" si="103"/>
        <v>0</v>
      </c>
    </row>
    <row r="1053" spans="3:5" x14ac:dyDescent="0.2">
      <c r="C1053" s="50">
        <f t="shared" si="104"/>
        <v>53</v>
      </c>
      <c r="D1053" s="50">
        <f t="shared" si="102"/>
        <v>1</v>
      </c>
      <c r="E1053" s="54">
        <f t="shared" si="103"/>
        <v>0</v>
      </c>
    </row>
    <row r="1054" spans="3:5" x14ac:dyDescent="0.2">
      <c r="C1054" s="50">
        <f t="shared" si="104"/>
        <v>53</v>
      </c>
      <c r="D1054" s="50">
        <f t="shared" si="102"/>
        <v>1</v>
      </c>
      <c r="E1054" s="54">
        <f t="shared" si="103"/>
        <v>0</v>
      </c>
    </row>
    <row r="1055" spans="3:5" x14ac:dyDescent="0.2">
      <c r="C1055" s="50">
        <f t="shared" si="104"/>
        <v>53</v>
      </c>
      <c r="D1055" s="50">
        <f t="shared" si="102"/>
        <v>1</v>
      </c>
      <c r="E1055" s="54">
        <f t="shared" si="103"/>
        <v>0</v>
      </c>
    </row>
    <row r="1056" spans="3:5" x14ac:dyDescent="0.2">
      <c r="C1056" s="50">
        <f t="shared" si="104"/>
        <v>53</v>
      </c>
      <c r="D1056" s="50">
        <f t="shared" si="102"/>
        <v>1</v>
      </c>
      <c r="E1056" s="54">
        <f t="shared" si="103"/>
        <v>0</v>
      </c>
    </row>
    <row r="1057" spans="3:5" x14ac:dyDescent="0.2">
      <c r="C1057" s="50">
        <f t="shared" si="104"/>
        <v>53</v>
      </c>
      <c r="D1057" s="50">
        <f t="shared" si="102"/>
        <v>1</v>
      </c>
      <c r="E1057" s="54">
        <f t="shared" si="103"/>
        <v>0</v>
      </c>
    </row>
    <row r="1058" spans="3:5" x14ac:dyDescent="0.2">
      <c r="C1058" s="50">
        <f t="shared" si="104"/>
        <v>53</v>
      </c>
      <c r="D1058" s="50">
        <f t="shared" si="102"/>
        <v>1</v>
      </c>
      <c r="E1058" s="54">
        <f t="shared" si="103"/>
        <v>0</v>
      </c>
    </row>
    <row r="1059" spans="3:5" x14ac:dyDescent="0.2">
      <c r="C1059" s="50">
        <f t="shared" si="104"/>
        <v>53</v>
      </c>
      <c r="D1059" s="50">
        <f t="shared" si="102"/>
        <v>1</v>
      </c>
      <c r="E1059" s="54">
        <f t="shared" si="103"/>
        <v>0</v>
      </c>
    </row>
    <row r="1060" spans="3:5" x14ac:dyDescent="0.2">
      <c r="C1060" s="50">
        <f t="shared" si="104"/>
        <v>53</v>
      </c>
      <c r="D1060" s="50">
        <f t="shared" si="102"/>
        <v>1</v>
      </c>
      <c r="E1060" s="54">
        <f t="shared" si="103"/>
        <v>0</v>
      </c>
    </row>
    <row r="1061" spans="3:5" x14ac:dyDescent="0.2">
      <c r="C1061" s="50">
        <f t="shared" si="104"/>
        <v>53</v>
      </c>
      <c r="D1061" s="50">
        <f t="shared" si="102"/>
        <v>1</v>
      </c>
      <c r="E1061" s="54">
        <f t="shared" si="103"/>
        <v>0</v>
      </c>
    </row>
    <row r="1062" spans="3:5" x14ac:dyDescent="0.2">
      <c r="C1062" s="50">
        <f t="shared" si="104"/>
        <v>53</v>
      </c>
      <c r="D1062" s="50">
        <f t="shared" si="102"/>
        <v>1</v>
      </c>
      <c r="E1062" s="54">
        <f t="shared" si="103"/>
        <v>0</v>
      </c>
    </row>
    <row r="1063" spans="3:5" x14ac:dyDescent="0.2">
      <c r="C1063" s="50">
        <f t="shared" si="104"/>
        <v>53</v>
      </c>
      <c r="D1063" s="50">
        <f t="shared" si="102"/>
        <v>1</v>
      </c>
      <c r="E1063" s="54">
        <f t="shared" si="103"/>
        <v>0</v>
      </c>
    </row>
    <row r="1064" spans="3:5" x14ac:dyDescent="0.2">
      <c r="C1064" s="50">
        <f t="shared" si="104"/>
        <v>53</v>
      </c>
      <c r="D1064" s="50">
        <f t="shared" si="102"/>
        <v>1</v>
      </c>
      <c r="E1064" s="54">
        <f t="shared" si="103"/>
        <v>0</v>
      </c>
    </row>
    <row r="1065" spans="3:5" x14ac:dyDescent="0.2">
      <c r="C1065" s="50">
        <f t="shared" si="104"/>
        <v>53</v>
      </c>
      <c r="D1065" s="50">
        <f t="shared" si="102"/>
        <v>1</v>
      </c>
      <c r="E1065" s="54">
        <f t="shared" si="103"/>
        <v>0</v>
      </c>
    </row>
    <row r="1066" spans="3:5" x14ac:dyDescent="0.2">
      <c r="C1066" s="50">
        <f t="shared" si="104"/>
        <v>53</v>
      </c>
      <c r="D1066" s="50">
        <f t="shared" si="102"/>
        <v>1</v>
      </c>
      <c r="E1066" s="54">
        <f t="shared" si="103"/>
        <v>0</v>
      </c>
    </row>
    <row r="1067" spans="3:5" x14ac:dyDescent="0.2">
      <c r="C1067" s="50">
        <f t="shared" si="104"/>
        <v>53</v>
      </c>
      <c r="D1067" s="50">
        <f t="shared" si="102"/>
        <v>1</v>
      </c>
      <c r="E1067" s="54">
        <f t="shared" si="103"/>
        <v>0</v>
      </c>
    </row>
    <row r="1068" spans="3:5" x14ac:dyDescent="0.2">
      <c r="C1068" s="50">
        <f t="shared" si="104"/>
        <v>53</v>
      </c>
      <c r="D1068" s="50">
        <f t="shared" si="102"/>
        <v>1</v>
      </c>
      <c r="E1068" s="54">
        <f t="shared" si="103"/>
        <v>0</v>
      </c>
    </row>
    <row r="1069" spans="3:5" x14ac:dyDescent="0.2">
      <c r="C1069" s="50">
        <f t="shared" si="104"/>
        <v>53</v>
      </c>
      <c r="D1069" s="50">
        <f t="shared" si="102"/>
        <v>1</v>
      </c>
      <c r="E1069" s="54">
        <f t="shared" si="103"/>
        <v>0</v>
      </c>
    </row>
    <row r="1070" spans="3:5" x14ac:dyDescent="0.2">
      <c r="C1070" s="50">
        <f t="shared" si="104"/>
        <v>53</v>
      </c>
      <c r="D1070" s="50">
        <f t="shared" si="102"/>
        <v>1</v>
      </c>
      <c r="E1070" s="54">
        <f t="shared" si="103"/>
        <v>0</v>
      </c>
    </row>
    <row r="1071" spans="3:5" x14ac:dyDescent="0.2">
      <c r="C1071" s="50">
        <f t="shared" si="104"/>
        <v>53</v>
      </c>
      <c r="D1071" s="50">
        <f t="shared" si="102"/>
        <v>1</v>
      </c>
      <c r="E1071" s="54">
        <f t="shared" si="103"/>
        <v>0</v>
      </c>
    </row>
    <row r="1072" spans="3:5" x14ac:dyDescent="0.2">
      <c r="C1072" s="50">
        <f t="shared" si="104"/>
        <v>53</v>
      </c>
      <c r="D1072" s="50">
        <f t="shared" si="102"/>
        <v>1</v>
      </c>
      <c r="E1072" s="54">
        <f t="shared" si="103"/>
        <v>0</v>
      </c>
    </row>
    <row r="1073" spans="3:5" x14ac:dyDescent="0.2">
      <c r="C1073" s="50">
        <f t="shared" si="104"/>
        <v>53</v>
      </c>
      <c r="D1073" s="50">
        <f t="shared" si="102"/>
        <v>1</v>
      </c>
      <c r="E1073" s="54">
        <f t="shared" si="103"/>
        <v>0</v>
      </c>
    </row>
    <row r="1074" spans="3:5" x14ac:dyDescent="0.2">
      <c r="C1074" s="50">
        <f t="shared" si="104"/>
        <v>53</v>
      </c>
      <c r="D1074" s="50">
        <f t="shared" si="102"/>
        <v>1</v>
      </c>
      <c r="E1074" s="54">
        <f t="shared" si="103"/>
        <v>0</v>
      </c>
    </row>
    <row r="1075" spans="3:5" x14ac:dyDescent="0.2">
      <c r="C1075" s="50">
        <f t="shared" si="104"/>
        <v>53</v>
      </c>
      <c r="D1075" s="50">
        <f t="shared" si="102"/>
        <v>1</v>
      </c>
      <c r="E1075" s="54">
        <f t="shared" si="103"/>
        <v>0</v>
      </c>
    </row>
    <row r="1076" spans="3:5" x14ac:dyDescent="0.2">
      <c r="C1076" s="50">
        <f t="shared" si="104"/>
        <v>53</v>
      </c>
      <c r="D1076" s="50">
        <f t="shared" si="102"/>
        <v>1</v>
      </c>
      <c r="E1076" s="54">
        <f t="shared" si="103"/>
        <v>0</v>
      </c>
    </row>
    <row r="1077" spans="3:5" x14ac:dyDescent="0.2">
      <c r="C1077" s="50">
        <f t="shared" si="104"/>
        <v>53</v>
      </c>
      <c r="D1077" s="50">
        <f t="shared" si="102"/>
        <v>1</v>
      </c>
      <c r="E1077" s="54">
        <f t="shared" si="103"/>
        <v>0</v>
      </c>
    </row>
    <row r="1078" spans="3:5" x14ac:dyDescent="0.2">
      <c r="C1078" s="50">
        <f t="shared" si="104"/>
        <v>53</v>
      </c>
      <c r="D1078" s="50">
        <f t="shared" si="102"/>
        <v>1</v>
      </c>
      <c r="E1078" s="54">
        <f t="shared" si="103"/>
        <v>0</v>
      </c>
    </row>
    <row r="1079" spans="3:5" x14ac:dyDescent="0.2">
      <c r="C1079" s="50">
        <f t="shared" si="104"/>
        <v>53</v>
      </c>
      <c r="D1079" s="50">
        <f t="shared" si="102"/>
        <v>1</v>
      </c>
      <c r="E1079" s="54">
        <f t="shared" si="103"/>
        <v>0</v>
      </c>
    </row>
    <row r="1080" spans="3:5" x14ac:dyDescent="0.2">
      <c r="C1080" s="50">
        <f t="shared" si="104"/>
        <v>53</v>
      </c>
      <c r="D1080" s="50">
        <f t="shared" si="102"/>
        <v>1</v>
      </c>
      <c r="E1080" s="54">
        <f t="shared" si="103"/>
        <v>0</v>
      </c>
    </row>
    <row r="1081" spans="3:5" x14ac:dyDescent="0.2">
      <c r="C1081" s="50">
        <f t="shared" si="104"/>
        <v>53</v>
      </c>
      <c r="D1081" s="50">
        <f t="shared" si="102"/>
        <v>1</v>
      </c>
      <c r="E1081" s="54">
        <f t="shared" si="103"/>
        <v>0</v>
      </c>
    </row>
    <row r="1082" spans="3:5" x14ac:dyDescent="0.2">
      <c r="C1082" s="50">
        <f t="shared" si="104"/>
        <v>53</v>
      </c>
      <c r="D1082" s="50">
        <f t="shared" si="102"/>
        <v>1</v>
      </c>
      <c r="E1082" s="54">
        <f t="shared" si="103"/>
        <v>0</v>
      </c>
    </row>
    <row r="1083" spans="3:5" x14ac:dyDescent="0.2">
      <c r="C1083" s="50">
        <f t="shared" si="104"/>
        <v>53</v>
      </c>
      <c r="D1083" s="50">
        <f t="shared" si="102"/>
        <v>1</v>
      </c>
      <c r="E1083" s="54">
        <f t="shared" si="103"/>
        <v>0</v>
      </c>
    </row>
    <row r="1084" spans="3:5" x14ac:dyDescent="0.2">
      <c r="C1084" s="50">
        <f t="shared" si="104"/>
        <v>53</v>
      </c>
      <c r="D1084" s="50">
        <f t="shared" si="102"/>
        <v>1</v>
      </c>
      <c r="E1084" s="54">
        <f t="shared" si="103"/>
        <v>0</v>
      </c>
    </row>
    <row r="1085" spans="3:5" x14ac:dyDescent="0.2">
      <c r="C1085" s="50">
        <f t="shared" si="104"/>
        <v>53</v>
      </c>
      <c r="D1085" s="50">
        <f t="shared" si="102"/>
        <v>1</v>
      </c>
      <c r="E1085" s="54">
        <f t="shared" si="103"/>
        <v>0</v>
      </c>
    </row>
    <row r="1086" spans="3:5" x14ac:dyDescent="0.2">
      <c r="C1086" s="50">
        <f t="shared" si="104"/>
        <v>53</v>
      </c>
      <c r="D1086" s="50">
        <f t="shared" si="102"/>
        <v>1</v>
      </c>
      <c r="E1086" s="54">
        <f t="shared" si="103"/>
        <v>0</v>
      </c>
    </row>
    <row r="1087" spans="3:5" x14ac:dyDescent="0.2">
      <c r="C1087" s="50">
        <f t="shared" si="104"/>
        <v>53</v>
      </c>
      <c r="D1087" s="50">
        <f t="shared" si="102"/>
        <v>1</v>
      </c>
      <c r="E1087" s="54">
        <f t="shared" si="103"/>
        <v>0</v>
      </c>
    </row>
    <row r="1088" spans="3:5" x14ac:dyDescent="0.2">
      <c r="C1088" s="50">
        <f t="shared" si="104"/>
        <v>53</v>
      </c>
      <c r="D1088" s="50">
        <f t="shared" si="102"/>
        <v>1</v>
      </c>
      <c r="E1088" s="54">
        <f t="shared" si="103"/>
        <v>0</v>
      </c>
    </row>
    <row r="1089" spans="3:5" x14ac:dyDescent="0.2">
      <c r="C1089" s="50">
        <f t="shared" si="104"/>
        <v>53</v>
      </c>
      <c r="D1089" s="50">
        <f t="shared" si="102"/>
        <v>1</v>
      </c>
      <c r="E1089" s="54">
        <f t="shared" si="103"/>
        <v>0</v>
      </c>
    </row>
    <row r="1090" spans="3:5" x14ac:dyDescent="0.2">
      <c r="C1090" s="50">
        <f t="shared" si="104"/>
        <v>53</v>
      </c>
      <c r="D1090" s="50">
        <f t="shared" si="102"/>
        <v>1</v>
      </c>
      <c r="E1090" s="54">
        <f t="shared" si="103"/>
        <v>0</v>
      </c>
    </row>
    <row r="1091" spans="3:5" x14ac:dyDescent="0.2">
      <c r="C1091" s="50">
        <f t="shared" si="104"/>
        <v>53</v>
      </c>
      <c r="D1091" s="50">
        <f t="shared" si="102"/>
        <v>1</v>
      </c>
      <c r="E1091" s="54">
        <f t="shared" si="103"/>
        <v>0</v>
      </c>
    </row>
    <row r="1092" spans="3:5" x14ac:dyDescent="0.2">
      <c r="C1092" s="50">
        <f t="shared" si="104"/>
        <v>53</v>
      </c>
      <c r="D1092" s="50">
        <f t="shared" si="102"/>
        <v>1</v>
      </c>
      <c r="E1092" s="54">
        <f t="shared" si="103"/>
        <v>0</v>
      </c>
    </row>
    <row r="1093" spans="3:5" x14ac:dyDescent="0.2">
      <c r="C1093" s="50">
        <f t="shared" si="104"/>
        <v>53</v>
      </c>
      <c r="D1093" s="50">
        <f t="shared" si="102"/>
        <v>1</v>
      </c>
      <c r="E1093" s="54">
        <f t="shared" si="103"/>
        <v>0</v>
      </c>
    </row>
    <row r="1094" spans="3:5" x14ac:dyDescent="0.2">
      <c r="C1094" s="50">
        <f t="shared" si="104"/>
        <v>53</v>
      </c>
      <c r="D1094" s="50">
        <f t="shared" si="102"/>
        <v>1</v>
      </c>
      <c r="E1094" s="54">
        <f t="shared" si="103"/>
        <v>0</v>
      </c>
    </row>
    <row r="1095" spans="3:5" x14ac:dyDescent="0.2">
      <c r="C1095" s="50">
        <f t="shared" si="104"/>
        <v>53</v>
      </c>
      <c r="D1095" s="50">
        <f t="shared" si="102"/>
        <v>1</v>
      </c>
      <c r="E1095" s="54">
        <f t="shared" si="103"/>
        <v>0</v>
      </c>
    </row>
    <row r="1096" spans="3:5" x14ac:dyDescent="0.2">
      <c r="C1096" s="50">
        <f t="shared" si="104"/>
        <v>53</v>
      </c>
      <c r="D1096" s="50">
        <f t="shared" si="102"/>
        <v>1</v>
      </c>
      <c r="E1096" s="54">
        <f t="shared" si="103"/>
        <v>0</v>
      </c>
    </row>
    <row r="1097" spans="3:5" x14ac:dyDescent="0.2">
      <c r="C1097" s="50">
        <f t="shared" si="104"/>
        <v>53</v>
      </c>
      <c r="D1097" s="50">
        <f t="shared" si="102"/>
        <v>1</v>
      </c>
      <c r="E1097" s="54">
        <f t="shared" si="103"/>
        <v>0</v>
      </c>
    </row>
    <row r="1098" spans="3:5" x14ac:dyDescent="0.2">
      <c r="C1098" s="50">
        <f t="shared" si="104"/>
        <v>53</v>
      </c>
      <c r="D1098" s="50">
        <f t="shared" si="102"/>
        <v>1</v>
      </c>
      <c r="E1098" s="54">
        <f t="shared" si="103"/>
        <v>0</v>
      </c>
    </row>
    <row r="1099" spans="3:5" x14ac:dyDescent="0.2">
      <c r="C1099" s="50">
        <f t="shared" si="104"/>
        <v>53</v>
      </c>
      <c r="D1099" s="50">
        <f t="shared" si="102"/>
        <v>1</v>
      </c>
      <c r="E1099" s="54">
        <f t="shared" si="103"/>
        <v>0</v>
      </c>
    </row>
    <row r="1100" spans="3:5" x14ac:dyDescent="0.2">
      <c r="C1100" s="50">
        <f t="shared" si="104"/>
        <v>53</v>
      </c>
      <c r="D1100" s="50">
        <f t="shared" si="102"/>
        <v>1</v>
      </c>
      <c r="E1100" s="54">
        <f t="shared" si="103"/>
        <v>0</v>
      </c>
    </row>
    <row r="1101" spans="3:5" x14ac:dyDescent="0.2">
      <c r="C1101" s="50">
        <f t="shared" si="104"/>
        <v>53</v>
      </c>
      <c r="D1101" s="50">
        <f t="shared" ref="D1101:D1164" si="105">MONTH(E1101)</f>
        <v>1</v>
      </c>
      <c r="E1101" s="54">
        <f t="shared" ref="E1101:E1164" si="106">F1101</f>
        <v>0</v>
      </c>
    </row>
    <row r="1102" spans="3:5" x14ac:dyDescent="0.2">
      <c r="C1102" s="50">
        <f t="shared" ref="C1102:C1165" si="107">IF(A1102&gt;A1101,C1101+1,C1101)</f>
        <v>53</v>
      </c>
      <c r="D1102" s="50">
        <f t="shared" si="105"/>
        <v>1</v>
      </c>
      <c r="E1102" s="54">
        <f t="shared" si="106"/>
        <v>0</v>
      </c>
    </row>
    <row r="1103" spans="3:5" x14ac:dyDescent="0.2">
      <c r="C1103" s="50">
        <f t="shared" si="107"/>
        <v>53</v>
      </c>
      <c r="D1103" s="50">
        <f t="shared" si="105"/>
        <v>1</v>
      </c>
      <c r="E1103" s="54">
        <f t="shared" si="106"/>
        <v>0</v>
      </c>
    </row>
    <row r="1104" spans="3:5" x14ac:dyDescent="0.2">
      <c r="C1104" s="50">
        <f t="shared" si="107"/>
        <v>53</v>
      </c>
      <c r="D1104" s="50">
        <f t="shared" si="105"/>
        <v>1</v>
      </c>
      <c r="E1104" s="54">
        <f t="shared" si="106"/>
        <v>0</v>
      </c>
    </row>
    <row r="1105" spans="3:5" x14ac:dyDescent="0.2">
      <c r="C1105" s="50">
        <f t="shared" si="107"/>
        <v>53</v>
      </c>
      <c r="D1105" s="50">
        <f t="shared" si="105"/>
        <v>1</v>
      </c>
      <c r="E1105" s="54">
        <f t="shared" si="106"/>
        <v>0</v>
      </c>
    </row>
    <row r="1106" spans="3:5" x14ac:dyDescent="0.2">
      <c r="C1106" s="50">
        <f t="shared" si="107"/>
        <v>53</v>
      </c>
      <c r="D1106" s="50">
        <f t="shared" si="105"/>
        <v>1</v>
      </c>
      <c r="E1106" s="54">
        <f t="shared" si="106"/>
        <v>0</v>
      </c>
    </row>
    <row r="1107" spans="3:5" x14ac:dyDescent="0.2">
      <c r="C1107" s="50">
        <f t="shared" si="107"/>
        <v>53</v>
      </c>
      <c r="D1107" s="50">
        <f t="shared" si="105"/>
        <v>1</v>
      </c>
      <c r="E1107" s="54">
        <f t="shared" si="106"/>
        <v>0</v>
      </c>
    </row>
    <row r="1108" spans="3:5" x14ac:dyDescent="0.2">
      <c r="C1108" s="50">
        <f t="shared" si="107"/>
        <v>53</v>
      </c>
      <c r="D1108" s="50">
        <f t="shared" si="105"/>
        <v>1</v>
      </c>
      <c r="E1108" s="54">
        <f t="shared" si="106"/>
        <v>0</v>
      </c>
    </row>
    <row r="1109" spans="3:5" x14ac:dyDescent="0.2">
      <c r="C1109" s="50">
        <f t="shared" si="107"/>
        <v>53</v>
      </c>
      <c r="D1109" s="50">
        <f t="shared" si="105"/>
        <v>1</v>
      </c>
      <c r="E1109" s="54">
        <f t="shared" si="106"/>
        <v>0</v>
      </c>
    </row>
    <row r="1110" spans="3:5" x14ac:dyDescent="0.2">
      <c r="C1110" s="50">
        <f t="shared" si="107"/>
        <v>53</v>
      </c>
      <c r="D1110" s="50">
        <f t="shared" si="105"/>
        <v>1</v>
      </c>
      <c r="E1110" s="54">
        <f t="shared" si="106"/>
        <v>0</v>
      </c>
    </row>
    <row r="1111" spans="3:5" x14ac:dyDescent="0.2">
      <c r="C1111" s="50">
        <f t="shared" si="107"/>
        <v>53</v>
      </c>
      <c r="D1111" s="50">
        <f t="shared" si="105"/>
        <v>1</v>
      </c>
      <c r="E1111" s="54">
        <f t="shared" si="106"/>
        <v>0</v>
      </c>
    </row>
    <row r="1112" spans="3:5" x14ac:dyDescent="0.2">
      <c r="C1112" s="50">
        <f t="shared" si="107"/>
        <v>53</v>
      </c>
      <c r="D1112" s="50">
        <f t="shared" si="105"/>
        <v>1</v>
      </c>
      <c r="E1112" s="54">
        <f t="shared" si="106"/>
        <v>0</v>
      </c>
    </row>
    <row r="1113" spans="3:5" x14ac:dyDescent="0.2">
      <c r="C1113" s="50">
        <f t="shared" si="107"/>
        <v>53</v>
      </c>
      <c r="D1113" s="50">
        <f t="shared" si="105"/>
        <v>1</v>
      </c>
      <c r="E1113" s="54">
        <f t="shared" si="106"/>
        <v>0</v>
      </c>
    </row>
    <row r="1114" spans="3:5" x14ac:dyDescent="0.2">
      <c r="C1114" s="50">
        <f t="shared" si="107"/>
        <v>53</v>
      </c>
      <c r="D1114" s="50">
        <f t="shared" si="105"/>
        <v>1</v>
      </c>
      <c r="E1114" s="54">
        <f t="shared" si="106"/>
        <v>0</v>
      </c>
    </row>
    <row r="1115" spans="3:5" x14ac:dyDescent="0.2">
      <c r="C1115" s="50">
        <f t="shared" si="107"/>
        <v>53</v>
      </c>
      <c r="D1115" s="50">
        <f t="shared" si="105"/>
        <v>1</v>
      </c>
      <c r="E1115" s="54">
        <f t="shared" si="106"/>
        <v>0</v>
      </c>
    </row>
    <row r="1116" spans="3:5" x14ac:dyDescent="0.2">
      <c r="C1116" s="50">
        <f t="shared" si="107"/>
        <v>53</v>
      </c>
      <c r="D1116" s="50">
        <f t="shared" si="105"/>
        <v>1</v>
      </c>
      <c r="E1116" s="54">
        <f t="shared" si="106"/>
        <v>0</v>
      </c>
    </row>
    <row r="1117" spans="3:5" x14ac:dyDescent="0.2">
      <c r="C1117" s="50">
        <f t="shared" si="107"/>
        <v>53</v>
      </c>
      <c r="D1117" s="50">
        <f t="shared" si="105"/>
        <v>1</v>
      </c>
      <c r="E1117" s="54">
        <f t="shared" si="106"/>
        <v>0</v>
      </c>
    </row>
    <row r="1118" spans="3:5" x14ac:dyDescent="0.2">
      <c r="C1118" s="50">
        <f t="shared" si="107"/>
        <v>53</v>
      </c>
      <c r="D1118" s="50">
        <f t="shared" si="105"/>
        <v>1</v>
      </c>
      <c r="E1118" s="54">
        <f t="shared" si="106"/>
        <v>0</v>
      </c>
    </row>
    <row r="1119" spans="3:5" x14ac:dyDescent="0.2">
      <c r="C1119" s="50">
        <f t="shared" si="107"/>
        <v>53</v>
      </c>
      <c r="D1119" s="50">
        <f t="shared" si="105"/>
        <v>1</v>
      </c>
      <c r="E1119" s="54">
        <f t="shared" si="106"/>
        <v>0</v>
      </c>
    </row>
    <row r="1120" spans="3:5" x14ac:dyDescent="0.2">
      <c r="C1120" s="50">
        <f t="shared" si="107"/>
        <v>53</v>
      </c>
      <c r="D1120" s="50">
        <f t="shared" si="105"/>
        <v>1</v>
      </c>
      <c r="E1120" s="54">
        <f t="shared" si="106"/>
        <v>0</v>
      </c>
    </row>
    <row r="1121" spans="3:5" x14ac:dyDescent="0.2">
      <c r="C1121" s="50">
        <f t="shared" si="107"/>
        <v>53</v>
      </c>
      <c r="D1121" s="50">
        <f t="shared" si="105"/>
        <v>1</v>
      </c>
      <c r="E1121" s="54">
        <f t="shared" si="106"/>
        <v>0</v>
      </c>
    </row>
    <row r="1122" spans="3:5" x14ac:dyDescent="0.2">
      <c r="C1122" s="50">
        <f t="shared" si="107"/>
        <v>53</v>
      </c>
      <c r="D1122" s="50">
        <f t="shared" si="105"/>
        <v>1</v>
      </c>
      <c r="E1122" s="54">
        <f t="shared" si="106"/>
        <v>0</v>
      </c>
    </row>
    <row r="1123" spans="3:5" x14ac:dyDescent="0.2">
      <c r="C1123" s="50">
        <f t="shared" si="107"/>
        <v>53</v>
      </c>
      <c r="D1123" s="50">
        <f t="shared" si="105"/>
        <v>1</v>
      </c>
      <c r="E1123" s="54">
        <f t="shared" si="106"/>
        <v>0</v>
      </c>
    </row>
    <row r="1124" spans="3:5" x14ac:dyDescent="0.2">
      <c r="C1124" s="50">
        <f t="shared" si="107"/>
        <v>53</v>
      </c>
      <c r="D1124" s="50">
        <f t="shared" si="105"/>
        <v>1</v>
      </c>
      <c r="E1124" s="54">
        <f t="shared" si="106"/>
        <v>0</v>
      </c>
    </row>
    <row r="1125" spans="3:5" x14ac:dyDescent="0.2">
      <c r="C1125" s="50">
        <f t="shared" si="107"/>
        <v>53</v>
      </c>
      <c r="D1125" s="50">
        <f t="shared" si="105"/>
        <v>1</v>
      </c>
      <c r="E1125" s="54">
        <f t="shared" si="106"/>
        <v>0</v>
      </c>
    </row>
    <row r="1126" spans="3:5" x14ac:dyDescent="0.2">
      <c r="C1126" s="50">
        <f t="shared" si="107"/>
        <v>53</v>
      </c>
      <c r="D1126" s="50">
        <f t="shared" si="105"/>
        <v>1</v>
      </c>
      <c r="E1126" s="54">
        <f t="shared" si="106"/>
        <v>0</v>
      </c>
    </row>
    <row r="1127" spans="3:5" x14ac:dyDescent="0.2">
      <c r="C1127" s="50">
        <f t="shared" si="107"/>
        <v>53</v>
      </c>
      <c r="D1127" s="50">
        <f t="shared" si="105"/>
        <v>1</v>
      </c>
      <c r="E1127" s="54">
        <f t="shared" si="106"/>
        <v>0</v>
      </c>
    </row>
    <row r="1128" spans="3:5" x14ac:dyDescent="0.2">
      <c r="C1128" s="50">
        <f t="shared" si="107"/>
        <v>53</v>
      </c>
      <c r="D1128" s="50">
        <f t="shared" si="105"/>
        <v>1</v>
      </c>
      <c r="E1128" s="54">
        <f t="shared" si="106"/>
        <v>0</v>
      </c>
    </row>
    <row r="1129" spans="3:5" x14ac:dyDescent="0.2">
      <c r="C1129" s="50">
        <f t="shared" si="107"/>
        <v>53</v>
      </c>
      <c r="D1129" s="50">
        <f t="shared" si="105"/>
        <v>1</v>
      </c>
      <c r="E1129" s="54">
        <f t="shared" si="106"/>
        <v>0</v>
      </c>
    </row>
    <row r="1130" spans="3:5" x14ac:dyDescent="0.2">
      <c r="C1130" s="50">
        <f t="shared" si="107"/>
        <v>53</v>
      </c>
      <c r="D1130" s="50">
        <f t="shared" si="105"/>
        <v>1</v>
      </c>
      <c r="E1130" s="54">
        <f t="shared" si="106"/>
        <v>0</v>
      </c>
    </row>
    <row r="1131" spans="3:5" x14ac:dyDescent="0.2">
      <c r="C1131" s="50">
        <f t="shared" si="107"/>
        <v>53</v>
      </c>
      <c r="D1131" s="50">
        <f t="shared" si="105"/>
        <v>1</v>
      </c>
      <c r="E1131" s="54">
        <f t="shared" si="106"/>
        <v>0</v>
      </c>
    </row>
    <row r="1132" spans="3:5" x14ac:dyDescent="0.2">
      <c r="C1132" s="50">
        <f t="shared" si="107"/>
        <v>53</v>
      </c>
      <c r="D1132" s="50">
        <f t="shared" si="105"/>
        <v>1</v>
      </c>
      <c r="E1132" s="54">
        <f t="shared" si="106"/>
        <v>0</v>
      </c>
    </row>
    <row r="1133" spans="3:5" x14ac:dyDescent="0.2">
      <c r="C1133" s="50">
        <f t="shared" si="107"/>
        <v>53</v>
      </c>
      <c r="D1133" s="50">
        <f t="shared" si="105"/>
        <v>1</v>
      </c>
      <c r="E1133" s="54">
        <f t="shared" si="106"/>
        <v>0</v>
      </c>
    </row>
    <row r="1134" spans="3:5" x14ac:dyDescent="0.2">
      <c r="C1134" s="50">
        <f t="shared" si="107"/>
        <v>53</v>
      </c>
      <c r="D1134" s="50">
        <f t="shared" si="105"/>
        <v>1</v>
      </c>
      <c r="E1134" s="54">
        <f t="shared" si="106"/>
        <v>0</v>
      </c>
    </row>
    <row r="1135" spans="3:5" x14ac:dyDescent="0.2">
      <c r="C1135" s="50">
        <f t="shared" si="107"/>
        <v>53</v>
      </c>
      <c r="D1135" s="50">
        <f t="shared" si="105"/>
        <v>1</v>
      </c>
      <c r="E1135" s="54">
        <f t="shared" si="106"/>
        <v>0</v>
      </c>
    </row>
    <row r="1136" spans="3:5" x14ac:dyDescent="0.2">
      <c r="C1136" s="50">
        <f t="shared" si="107"/>
        <v>53</v>
      </c>
      <c r="D1136" s="50">
        <f t="shared" si="105"/>
        <v>1</v>
      </c>
      <c r="E1136" s="54">
        <f t="shared" si="106"/>
        <v>0</v>
      </c>
    </row>
    <row r="1137" spans="3:5" x14ac:dyDescent="0.2">
      <c r="C1137" s="50">
        <f t="shared" si="107"/>
        <v>53</v>
      </c>
      <c r="D1137" s="50">
        <f t="shared" si="105"/>
        <v>1</v>
      </c>
      <c r="E1137" s="54">
        <f t="shared" si="106"/>
        <v>0</v>
      </c>
    </row>
    <row r="1138" spans="3:5" x14ac:dyDescent="0.2">
      <c r="C1138" s="50">
        <f t="shared" si="107"/>
        <v>53</v>
      </c>
      <c r="D1138" s="50">
        <f t="shared" si="105"/>
        <v>1</v>
      </c>
      <c r="E1138" s="54">
        <f t="shared" si="106"/>
        <v>0</v>
      </c>
    </row>
    <row r="1139" spans="3:5" x14ac:dyDescent="0.2">
      <c r="C1139" s="50">
        <f t="shared" si="107"/>
        <v>53</v>
      </c>
      <c r="D1139" s="50">
        <f t="shared" si="105"/>
        <v>1</v>
      </c>
      <c r="E1139" s="54">
        <f t="shared" si="106"/>
        <v>0</v>
      </c>
    </row>
    <row r="1140" spans="3:5" x14ac:dyDescent="0.2">
      <c r="C1140" s="50">
        <f t="shared" si="107"/>
        <v>53</v>
      </c>
      <c r="D1140" s="50">
        <f t="shared" si="105"/>
        <v>1</v>
      </c>
      <c r="E1140" s="54">
        <f t="shared" si="106"/>
        <v>0</v>
      </c>
    </row>
    <row r="1141" spans="3:5" x14ac:dyDescent="0.2">
      <c r="C1141" s="50">
        <f t="shared" si="107"/>
        <v>53</v>
      </c>
      <c r="D1141" s="50">
        <f t="shared" si="105"/>
        <v>1</v>
      </c>
      <c r="E1141" s="54">
        <f t="shared" si="106"/>
        <v>0</v>
      </c>
    </row>
    <row r="1142" spans="3:5" x14ac:dyDescent="0.2">
      <c r="C1142" s="50">
        <f t="shared" si="107"/>
        <v>53</v>
      </c>
      <c r="D1142" s="50">
        <f t="shared" si="105"/>
        <v>1</v>
      </c>
      <c r="E1142" s="54">
        <f t="shared" si="106"/>
        <v>0</v>
      </c>
    </row>
    <row r="1143" spans="3:5" x14ac:dyDescent="0.2">
      <c r="C1143" s="50">
        <f t="shared" si="107"/>
        <v>53</v>
      </c>
      <c r="D1143" s="50">
        <f t="shared" si="105"/>
        <v>1</v>
      </c>
      <c r="E1143" s="54">
        <f t="shared" si="106"/>
        <v>0</v>
      </c>
    </row>
    <row r="1144" spans="3:5" x14ac:dyDescent="0.2">
      <c r="C1144" s="50">
        <f t="shared" si="107"/>
        <v>53</v>
      </c>
      <c r="D1144" s="50">
        <f t="shared" si="105"/>
        <v>1</v>
      </c>
      <c r="E1144" s="54">
        <f t="shared" si="106"/>
        <v>0</v>
      </c>
    </row>
    <row r="1145" spans="3:5" x14ac:dyDescent="0.2">
      <c r="C1145" s="50">
        <f t="shared" si="107"/>
        <v>53</v>
      </c>
      <c r="D1145" s="50">
        <f t="shared" si="105"/>
        <v>1</v>
      </c>
      <c r="E1145" s="54">
        <f t="shared" si="106"/>
        <v>0</v>
      </c>
    </row>
    <row r="1146" spans="3:5" x14ac:dyDescent="0.2">
      <c r="C1146" s="50">
        <f t="shared" si="107"/>
        <v>53</v>
      </c>
      <c r="D1146" s="50">
        <f t="shared" si="105"/>
        <v>1</v>
      </c>
      <c r="E1146" s="54">
        <f t="shared" si="106"/>
        <v>0</v>
      </c>
    </row>
    <row r="1147" spans="3:5" x14ac:dyDescent="0.2">
      <c r="C1147" s="50">
        <f t="shared" si="107"/>
        <v>53</v>
      </c>
      <c r="D1147" s="50">
        <f t="shared" si="105"/>
        <v>1</v>
      </c>
      <c r="E1147" s="54">
        <f t="shared" si="106"/>
        <v>0</v>
      </c>
    </row>
    <row r="1148" spans="3:5" x14ac:dyDescent="0.2">
      <c r="C1148" s="50">
        <f t="shared" si="107"/>
        <v>53</v>
      </c>
      <c r="D1148" s="50">
        <f t="shared" si="105"/>
        <v>1</v>
      </c>
      <c r="E1148" s="54">
        <f t="shared" si="106"/>
        <v>0</v>
      </c>
    </row>
    <row r="1149" spans="3:5" x14ac:dyDescent="0.2">
      <c r="C1149" s="50">
        <f t="shared" si="107"/>
        <v>53</v>
      </c>
      <c r="D1149" s="50">
        <f t="shared" si="105"/>
        <v>1</v>
      </c>
      <c r="E1149" s="54">
        <f t="shared" si="106"/>
        <v>0</v>
      </c>
    </row>
    <row r="1150" spans="3:5" x14ac:dyDescent="0.2">
      <c r="C1150" s="50">
        <f t="shared" si="107"/>
        <v>53</v>
      </c>
      <c r="D1150" s="50">
        <f t="shared" si="105"/>
        <v>1</v>
      </c>
      <c r="E1150" s="54">
        <f t="shared" si="106"/>
        <v>0</v>
      </c>
    </row>
    <row r="1151" spans="3:5" x14ac:dyDescent="0.2">
      <c r="C1151" s="50">
        <f t="shared" si="107"/>
        <v>53</v>
      </c>
      <c r="D1151" s="50">
        <f t="shared" si="105"/>
        <v>1</v>
      </c>
      <c r="E1151" s="54">
        <f t="shared" si="106"/>
        <v>0</v>
      </c>
    </row>
    <row r="1152" spans="3:5" x14ac:dyDescent="0.2">
      <c r="C1152" s="50">
        <f t="shared" si="107"/>
        <v>53</v>
      </c>
      <c r="D1152" s="50">
        <f t="shared" si="105"/>
        <v>1</v>
      </c>
      <c r="E1152" s="54">
        <f t="shared" si="106"/>
        <v>0</v>
      </c>
    </row>
    <row r="1153" spans="3:5" x14ac:dyDescent="0.2">
      <c r="C1153" s="50">
        <f t="shared" si="107"/>
        <v>53</v>
      </c>
      <c r="D1153" s="50">
        <f t="shared" si="105"/>
        <v>1</v>
      </c>
      <c r="E1153" s="54">
        <f t="shared" si="106"/>
        <v>0</v>
      </c>
    </row>
    <row r="1154" spans="3:5" x14ac:dyDescent="0.2">
      <c r="C1154" s="50">
        <f t="shared" si="107"/>
        <v>53</v>
      </c>
      <c r="D1154" s="50">
        <f t="shared" si="105"/>
        <v>1</v>
      </c>
      <c r="E1154" s="54">
        <f t="shared" si="106"/>
        <v>0</v>
      </c>
    </row>
    <row r="1155" spans="3:5" x14ac:dyDescent="0.2">
      <c r="C1155" s="50">
        <f t="shared" si="107"/>
        <v>53</v>
      </c>
      <c r="D1155" s="50">
        <f t="shared" si="105"/>
        <v>1</v>
      </c>
      <c r="E1155" s="54">
        <f t="shared" si="106"/>
        <v>0</v>
      </c>
    </row>
    <row r="1156" spans="3:5" x14ac:dyDescent="0.2">
      <c r="C1156" s="50">
        <f t="shared" si="107"/>
        <v>53</v>
      </c>
      <c r="D1156" s="50">
        <f t="shared" si="105"/>
        <v>1</v>
      </c>
      <c r="E1156" s="54">
        <f t="shared" si="106"/>
        <v>0</v>
      </c>
    </row>
    <row r="1157" spans="3:5" x14ac:dyDescent="0.2">
      <c r="C1157" s="50">
        <f t="shared" si="107"/>
        <v>53</v>
      </c>
      <c r="D1157" s="50">
        <f t="shared" si="105"/>
        <v>1</v>
      </c>
      <c r="E1157" s="54">
        <f t="shared" si="106"/>
        <v>0</v>
      </c>
    </row>
    <row r="1158" spans="3:5" x14ac:dyDescent="0.2">
      <c r="C1158" s="50">
        <f t="shared" si="107"/>
        <v>53</v>
      </c>
      <c r="D1158" s="50">
        <f t="shared" si="105"/>
        <v>1</v>
      </c>
      <c r="E1158" s="54">
        <f t="shared" si="106"/>
        <v>0</v>
      </c>
    </row>
    <row r="1159" spans="3:5" x14ac:dyDescent="0.2">
      <c r="C1159" s="50">
        <f t="shared" si="107"/>
        <v>53</v>
      </c>
      <c r="D1159" s="50">
        <f t="shared" si="105"/>
        <v>1</v>
      </c>
      <c r="E1159" s="54">
        <f t="shared" si="106"/>
        <v>0</v>
      </c>
    </row>
    <row r="1160" spans="3:5" x14ac:dyDescent="0.2">
      <c r="C1160" s="50">
        <f t="shared" si="107"/>
        <v>53</v>
      </c>
      <c r="D1160" s="50">
        <f t="shared" si="105"/>
        <v>1</v>
      </c>
      <c r="E1160" s="54">
        <f t="shared" si="106"/>
        <v>0</v>
      </c>
    </row>
    <row r="1161" spans="3:5" x14ac:dyDescent="0.2">
      <c r="C1161" s="50">
        <f t="shared" si="107"/>
        <v>53</v>
      </c>
      <c r="D1161" s="50">
        <f t="shared" si="105"/>
        <v>1</v>
      </c>
      <c r="E1161" s="54">
        <f t="shared" si="106"/>
        <v>0</v>
      </c>
    </row>
    <row r="1162" spans="3:5" x14ac:dyDescent="0.2">
      <c r="C1162" s="50">
        <f t="shared" si="107"/>
        <v>53</v>
      </c>
      <c r="D1162" s="50">
        <f t="shared" si="105"/>
        <v>1</v>
      </c>
      <c r="E1162" s="54">
        <f t="shared" si="106"/>
        <v>0</v>
      </c>
    </row>
    <row r="1163" spans="3:5" x14ac:dyDescent="0.2">
      <c r="C1163" s="50">
        <f t="shared" si="107"/>
        <v>53</v>
      </c>
      <c r="D1163" s="50">
        <f t="shared" si="105"/>
        <v>1</v>
      </c>
      <c r="E1163" s="54">
        <f t="shared" si="106"/>
        <v>0</v>
      </c>
    </row>
    <row r="1164" spans="3:5" x14ac:dyDescent="0.2">
      <c r="C1164" s="50">
        <f t="shared" si="107"/>
        <v>53</v>
      </c>
      <c r="D1164" s="50">
        <f t="shared" si="105"/>
        <v>1</v>
      </c>
      <c r="E1164" s="54">
        <f t="shared" si="106"/>
        <v>0</v>
      </c>
    </row>
    <row r="1165" spans="3:5" x14ac:dyDescent="0.2">
      <c r="C1165" s="50">
        <f t="shared" si="107"/>
        <v>53</v>
      </c>
      <c r="D1165" s="50">
        <f t="shared" ref="D1165:D1228" si="108">MONTH(E1165)</f>
        <v>1</v>
      </c>
      <c r="E1165" s="54">
        <f t="shared" ref="E1165:E1228" si="109">F1165</f>
        <v>0</v>
      </c>
    </row>
    <row r="1166" spans="3:5" x14ac:dyDescent="0.2">
      <c r="C1166" s="50">
        <f t="shared" ref="C1166:C1229" si="110">IF(A1166&gt;A1165,C1165+1,C1165)</f>
        <v>53</v>
      </c>
      <c r="D1166" s="50">
        <f t="shared" si="108"/>
        <v>1</v>
      </c>
      <c r="E1166" s="54">
        <f t="shared" si="109"/>
        <v>0</v>
      </c>
    </row>
    <row r="1167" spans="3:5" x14ac:dyDescent="0.2">
      <c r="C1167" s="50">
        <f t="shared" si="110"/>
        <v>53</v>
      </c>
      <c r="D1167" s="50">
        <f t="shared" si="108"/>
        <v>1</v>
      </c>
      <c r="E1167" s="54">
        <f t="shared" si="109"/>
        <v>0</v>
      </c>
    </row>
    <row r="1168" spans="3:5" x14ac:dyDescent="0.2">
      <c r="C1168" s="50">
        <f t="shared" si="110"/>
        <v>53</v>
      </c>
      <c r="D1168" s="50">
        <f t="shared" si="108"/>
        <v>1</v>
      </c>
      <c r="E1168" s="54">
        <f t="shared" si="109"/>
        <v>0</v>
      </c>
    </row>
    <row r="1169" spans="3:5" x14ac:dyDescent="0.2">
      <c r="C1169" s="50">
        <f t="shared" si="110"/>
        <v>53</v>
      </c>
      <c r="D1169" s="50">
        <f t="shared" si="108"/>
        <v>1</v>
      </c>
      <c r="E1169" s="54">
        <f t="shared" si="109"/>
        <v>0</v>
      </c>
    </row>
    <row r="1170" spans="3:5" x14ac:dyDescent="0.2">
      <c r="C1170" s="50">
        <f t="shared" si="110"/>
        <v>53</v>
      </c>
      <c r="D1170" s="50">
        <f t="shared" si="108"/>
        <v>1</v>
      </c>
      <c r="E1170" s="54">
        <f t="shared" si="109"/>
        <v>0</v>
      </c>
    </row>
    <row r="1171" spans="3:5" x14ac:dyDescent="0.2">
      <c r="C1171" s="50">
        <f t="shared" si="110"/>
        <v>53</v>
      </c>
      <c r="D1171" s="50">
        <f t="shared" si="108"/>
        <v>1</v>
      </c>
      <c r="E1171" s="54">
        <f t="shared" si="109"/>
        <v>0</v>
      </c>
    </row>
    <row r="1172" spans="3:5" x14ac:dyDescent="0.2">
      <c r="C1172" s="50">
        <f t="shared" si="110"/>
        <v>53</v>
      </c>
      <c r="D1172" s="50">
        <f t="shared" si="108"/>
        <v>1</v>
      </c>
      <c r="E1172" s="54">
        <f t="shared" si="109"/>
        <v>0</v>
      </c>
    </row>
    <row r="1173" spans="3:5" x14ac:dyDescent="0.2">
      <c r="C1173" s="50">
        <f t="shared" si="110"/>
        <v>53</v>
      </c>
      <c r="D1173" s="50">
        <f t="shared" si="108"/>
        <v>1</v>
      </c>
      <c r="E1173" s="54">
        <f t="shared" si="109"/>
        <v>0</v>
      </c>
    </row>
    <row r="1174" spans="3:5" x14ac:dyDescent="0.2">
      <c r="C1174" s="50">
        <f t="shared" si="110"/>
        <v>53</v>
      </c>
      <c r="D1174" s="50">
        <f t="shared" si="108"/>
        <v>1</v>
      </c>
      <c r="E1174" s="54">
        <f t="shared" si="109"/>
        <v>0</v>
      </c>
    </row>
    <row r="1175" spans="3:5" x14ac:dyDescent="0.2">
      <c r="C1175" s="50">
        <f t="shared" si="110"/>
        <v>53</v>
      </c>
      <c r="D1175" s="50">
        <f t="shared" si="108"/>
        <v>1</v>
      </c>
      <c r="E1175" s="54">
        <f t="shared" si="109"/>
        <v>0</v>
      </c>
    </row>
    <row r="1176" spans="3:5" x14ac:dyDescent="0.2">
      <c r="C1176" s="50">
        <f t="shared" si="110"/>
        <v>53</v>
      </c>
      <c r="D1176" s="50">
        <f t="shared" si="108"/>
        <v>1</v>
      </c>
      <c r="E1176" s="54">
        <f t="shared" si="109"/>
        <v>0</v>
      </c>
    </row>
    <row r="1177" spans="3:5" x14ac:dyDescent="0.2">
      <c r="C1177" s="50">
        <f t="shared" si="110"/>
        <v>53</v>
      </c>
      <c r="D1177" s="50">
        <f t="shared" si="108"/>
        <v>1</v>
      </c>
      <c r="E1177" s="54">
        <f t="shared" si="109"/>
        <v>0</v>
      </c>
    </row>
    <row r="1178" spans="3:5" x14ac:dyDescent="0.2">
      <c r="C1178" s="50">
        <f t="shared" si="110"/>
        <v>53</v>
      </c>
      <c r="D1178" s="50">
        <f t="shared" si="108"/>
        <v>1</v>
      </c>
      <c r="E1178" s="54">
        <f t="shared" si="109"/>
        <v>0</v>
      </c>
    </row>
    <row r="1179" spans="3:5" x14ac:dyDescent="0.2">
      <c r="C1179" s="50">
        <f t="shared" si="110"/>
        <v>53</v>
      </c>
      <c r="D1179" s="50">
        <f t="shared" si="108"/>
        <v>1</v>
      </c>
      <c r="E1179" s="54">
        <f t="shared" si="109"/>
        <v>0</v>
      </c>
    </row>
    <row r="1180" spans="3:5" x14ac:dyDescent="0.2">
      <c r="C1180" s="50">
        <f t="shared" si="110"/>
        <v>53</v>
      </c>
      <c r="D1180" s="50">
        <f t="shared" si="108"/>
        <v>1</v>
      </c>
      <c r="E1180" s="54">
        <f t="shared" si="109"/>
        <v>0</v>
      </c>
    </row>
    <row r="1181" spans="3:5" x14ac:dyDescent="0.2">
      <c r="C1181" s="50">
        <f t="shared" si="110"/>
        <v>53</v>
      </c>
      <c r="D1181" s="50">
        <f t="shared" si="108"/>
        <v>1</v>
      </c>
      <c r="E1181" s="54">
        <f t="shared" si="109"/>
        <v>0</v>
      </c>
    </row>
    <row r="1182" spans="3:5" x14ac:dyDescent="0.2">
      <c r="C1182" s="50">
        <f t="shared" si="110"/>
        <v>53</v>
      </c>
      <c r="D1182" s="50">
        <f t="shared" si="108"/>
        <v>1</v>
      </c>
      <c r="E1182" s="54">
        <f t="shared" si="109"/>
        <v>0</v>
      </c>
    </row>
    <row r="1183" spans="3:5" x14ac:dyDescent="0.2">
      <c r="C1183" s="50">
        <f t="shared" si="110"/>
        <v>53</v>
      </c>
      <c r="D1183" s="50">
        <f t="shared" si="108"/>
        <v>1</v>
      </c>
      <c r="E1183" s="54">
        <f t="shared" si="109"/>
        <v>0</v>
      </c>
    </row>
    <row r="1184" spans="3:5" x14ac:dyDescent="0.2">
      <c r="C1184" s="50">
        <f t="shared" si="110"/>
        <v>53</v>
      </c>
      <c r="D1184" s="50">
        <f t="shared" si="108"/>
        <v>1</v>
      </c>
      <c r="E1184" s="54">
        <f t="shared" si="109"/>
        <v>0</v>
      </c>
    </row>
    <row r="1185" spans="3:5" x14ac:dyDescent="0.2">
      <c r="C1185" s="50">
        <f t="shared" si="110"/>
        <v>53</v>
      </c>
      <c r="D1185" s="50">
        <f t="shared" si="108"/>
        <v>1</v>
      </c>
      <c r="E1185" s="54">
        <f t="shared" si="109"/>
        <v>0</v>
      </c>
    </row>
    <row r="1186" spans="3:5" x14ac:dyDescent="0.2">
      <c r="C1186" s="50">
        <f t="shared" si="110"/>
        <v>53</v>
      </c>
      <c r="D1186" s="50">
        <f t="shared" si="108"/>
        <v>1</v>
      </c>
      <c r="E1186" s="54">
        <f t="shared" si="109"/>
        <v>0</v>
      </c>
    </row>
    <row r="1187" spans="3:5" x14ac:dyDescent="0.2">
      <c r="C1187" s="50">
        <f t="shared" si="110"/>
        <v>53</v>
      </c>
      <c r="D1187" s="50">
        <f t="shared" si="108"/>
        <v>1</v>
      </c>
      <c r="E1187" s="54">
        <f t="shared" si="109"/>
        <v>0</v>
      </c>
    </row>
    <row r="1188" spans="3:5" x14ac:dyDescent="0.2">
      <c r="C1188" s="50">
        <f t="shared" si="110"/>
        <v>53</v>
      </c>
      <c r="D1188" s="50">
        <f t="shared" si="108"/>
        <v>1</v>
      </c>
      <c r="E1188" s="54">
        <f t="shared" si="109"/>
        <v>0</v>
      </c>
    </row>
    <row r="1189" spans="3:5" x14ac:dyDescent="0.2">
      <c r="C1189" s="50">
        <f t="shared" si="110"/>
        <v>53</v>
      </c>
      <c r="D1189" s="50">
        <f t="shared" si="108"/>
        <v>1</v>
      </c>
      <c r="E1189" s="54">
        <f t="shared" si="109"/>
        <v>0</v>
      </c>
    </row>
    <row r="1190" spans="3:5" x14ac:dyDescent="0.2">
      <c r="C1190" s="50">
        <f t="shared" si="110"/>
        <v>53</v>
      </c>
      <c r="D1190" s="50">
        <f t="shared" si="108"/>
        <v>1</v>
      </c>
      <c r="E1190" s="54">
        <f t="shared" si="109"/>
        <v>0</v>
      </c>
    </row>
    <row r="1191" spans="3:5" x14ac:dyDescent="0.2">
      <c r="C1191" s="50">
        <f t="shared" si="110"/>
        <v>53</v>
      </c>
      <c r="D1191" s="50">
        <f t="shared" si="108"/>
        <v>1</v>
      </c>
      <c r="E1191" s="54">
        <f t="shared" si="109"/>
        <v>0</v>
      </c>
    </row>
    <row r="1192" spans="3:5" x14ac:dyDescent="0.2">
      <c r="C1192" s="50">
        <f t="shared" si="110"/>
        <v>53</v>
      </c>
      <c r="D1192" s="50">
        <f t="shared" si="108"/>
        <v>1</v>
      </c>
      <c r="E1192" s="54">
        <f t="shared" si="109"/>
        <v>0</v>
      </c>
    </row>
    <row r="1193" spans="3:5" x14ac:dyDescent="0.2">
      <c r="C1193" s="50">
        <f t="shared" si="110"/>
        <v>53</v>
      </c>
      <c r="D1193" s="50">
        <f t="shared" si="108"/>
        <v>1</v>
      </c>
      <c r="E1193" s="54">
        <f t="shared" si="109"/>
        <v>0</v>
      </c>
    </row>
    <row r="1194" spans="3:5" x14ac:dyDescent="0.2">
      <c r="C1194" s="50">
        <f t="shared" si="110"/>
        <v>53</v>
      </c>
      <c r="D1194" s="50">
        <f t="shared" si="108"/>
        <v>1</v>
      </c>
      <c r="E1194" s="54">
        <f t="shared" si="109"/>
        <v>0</v>
      </c>
    </row>
    <row r="1195" spans="3:5" x14ac:dyDescent="0.2">
      <c r="C1195" s="50">
        <f t="shared" si="110"/>
        <v>53</v>
      </c>
      <c r="D1195" s="50">
        <f t="shared" si="108"/>
        <v>1</v>
      </c>
      <c r="E1195" s="54">
        <f t="shared" si="109"/>
        <v>0</v>
      </c>
    </row>
    <row r="1196" spans="3:5" x14ac:dyDescent="0.2">
      <c r="C1196" s="50">
        <f t="shared" si="110"/>
        <v>53</v>
      </c>
      <c r="D1196" s="50">
        <f t="shared" si="108"/>
        <v>1</v>
      </c>
      <c r="E1196" s="54">
        <f t="shared" si="109"/>
        <v>0</v>
      </c>
    </row>
    <row r="1197" spans="3:5" x14ac:dyDescent="0.2">
      <c r="C1197" s="50">
        <f t="shared" si="110"/>
        <v>53</v>
      </c>
      <c r="D1197" s="50">
        <f t="shared" si="108"/>
        <v>1</v>
      </c>
      <c r="E1197" s="54">
        <f t="shared" si="109"/>
        <v>0</v>
      </c>
    </row>
    <row r="1198" spans="3:5" x14ac:dyDescent="0.2">
      <c r="C1198" s="50">
        <f t="shared" si="110"/>
        <v>53</v>
      </c>
      <c r="D1198" s="50">
        <f t="shared" si="108"/>
        <v>1</v>
      </c>
      <c r="E1198" s="54">
        <f t="shared" si="109"/>
        <v>0</v>
      </c>
    </row>
    <row r="1199" spans="3:5" x14ac:dyDescent="0.2">
      <c r="C1199" s="50">
        <f t="shared" si="110"/>
        <v>53</v>
      </c>
      <c r="D1199" s="50">
        <f t="shared" si="108"/>
        <v>1</v>
      </c>
      <c r="E1199" s="54">
        <f t="shared" si="109"/>
        <v>0</v>
      </c>
    </row>
    <row r="1200" spans="3:5" x14ac:dyDescent="0.2">
      <c r="C1200" s="50">
        <f t="shared" si="110"/>
        <v>53</v>
      </c>
      <c r="D1200" s="50">
        <f t="shared" si="108"/>
        <v>1</v>
      </c>
      <c r="E1200" s="54">
        <f t="shared" si="109"/>
        <v>0</v>
      </c>
    </row>
    <row r="1201" spans="3:5" x14ac:dyDescent="0.2">
      <c r="C1201" s="50">
        <f t="shared" si="110"/>
        <v>53</v>
      </c>
      <c r="D1201" s="50">
        <f t="shared" si="108"/>
        <v>1</v>
      </c>
      <c r="E1201" s="54">
        <f t="shared" si="109"/>
        <v>0</v>
      </c>
    </row>
    <row r="1202" spans="3:5" x14ac:dyDescent="0.2">
      <c r="C1202" s="50">
        <f t="shared" si="110"/>
        <v>53</v>
      </c>
      <c r="D1202" s="50">
        <f t="shared" si="108"/>
        <v>1</v>
      </c>
      <c r="E1202" s="54">
        <f t="shared" si="109"/>
        <v>0</v>
      </c>
    </row>
    <row r="1203" spans="3:5" x14ac:dyDescent="0.2">
      <c r="C1203" s="50">
        <f t="shared" si="110"/>
        <v>53</v>
      </c>
      <c r="D1203" s="50">
        <f t="shared" si="108"/>
        <v>1</v>
      </c>
      <c r="E1203" s="54">
        <f t="shared" si="109"/>
        <v>0</v>
      </c>
    </row>
    <row r="1204" spans="3:5" x14ac:dyDescent="0.2">
      <c r="C1204" s="50">
        <f t="shared" si="110"/>
        <v>53</v>
      </c>
      <c r="D1204" s="50">
        <f t="shared" si="108"/>
        <v>1</v>
      </c>
      <c r="E1204" s="54">
        <f t="shared" si="109"/>
        <v>0</v>
      </c>
    </row>
    <row r="1205" spans="3:5" x14ac:dyDescent="0.2">
      <c r="C1205" s="50">
        <f t="shared" si="110"/>
        <v>53</v>
      </c>
      <c r="D1205" s="50">
        <f t="shared" si="108"/>
        <v>1</v>
      </c>
      <c r="E1205" s="54">
        <f t="shared" si="109"/>
        <v>0</v>
      </c>
    </row>
    <row r="1206" spans="3:5" x14ac:dyDescent="0.2">
      <c r="C1206" s="50">
        <f t="shared" si="110"/>
        <v>53</v>
      </c>
      <c r="D1206" s="50">
        <f t="shared" si="108"/>
        <v>1</v>
      </c>
      <c r="E1206" s="54">
        <f t="shared" si="109"/>
        <v>0</v>
      </c>
    </row>
    <row r="1207" spans="3:5" x14ac:dyDescent="0.2">
      <c r="C1207" s="50">
        <f t="shared" si="110"/>
        <v>53</v>
      </c>
      <c r="D1207" s="50">
        <f t="shared" si="108"/>
        <v>1</v>
      </c>
      <c r="E1207" s="54">
        <f t="shared" si="109"/>
        <v>0</v>
      </c>
    </row>
    <row r="1208" spans="3:5" x14ac:dyDescent="0.2">
      <c r="C1208" s="50">
        <f t="shared" si="110"/>
        <v>53</v>
      </c>
      <c r="D1208" s="50">
        <f t="shared" si="108"/>
        <v>1</v>
      </c>
      <c r="E1208" s="54">
        <f t="shared" si="109"/>
        <v>0</v>
      </c>
    </row>
    <row r="1209" spans="3:5" x14ac:dyDescent="0.2">
      <c r="C1209" s="50">
        <f t="shared" si="110"/>
        <v>53</v>
      </c>
      <c r="D1209" s="50">
        <f t="shared" si="108"/>
        <v>1</v>
      </c>
      <c r="E1209" s="54">
        <f t="shared" si="109"/>
        <v>0</v>
      </c>
    </row>
    <row r="1210" spans="3:5" x14ac:dyDescent="0.2">
      <c r="C1210" s="50">
        <f t="shared" si="110"/>
        <v>53</v>
      </c>
      <c r="D1210" s="50">
        <f t="shared" si="108"/>
        <v>1</v>
      </c>
      <c r="E1210" s="54">
        <f t="shared" si="109"/>
        <v>0</v>
      </c>
    </row>
    <row r="1211" spans="3:5" x14ac:dyDescent="0.2">
      <c r="C1211" s="50">
        <f t="shared" si="110"/>
        <v>53</v>
      </c>
      <c r="D1211" s="50">
        <f t="shared" si="108"/>
        <v>1</v>
      </c>
      <c r="E1211" s="54">
        <f t="shared" si="109"/>
        <v>0</v>
      </c>
    </row>
    <row r="1212" spans="3:5" x14ac:dyDescent="0.2">
      <c r="C1212" s="50">
        <f t="shared" si="110"/>
        <v>53</v>
      </c>
      <c r="D1212" s="50">
        <f t="shared" si="108"/>
        <v>1</v>
      </c>
      <c r="E1212" s="54">
        <f t="shared" si="109"/>
        <v>0</v>
      </c>
    </row>
    <row r="1213" spans="3:5" x14ac:dyDescent="0.2">
      <c r="C1213" s="50">
        <f t="shared" si="110"/>
        <v>53</v>
      </c>
      <c r="D1213" s="50">
        <f t="shared" si="108"/>
        <v>1</v>
      </c>
      <c r="E1213" s="54">
        <f t="shared" si="109"/>
        <v>0</v>
      </c>
    </row>
    <row r="1214" spans="3:5" x14ac:dyDescent="0.2">
      <c r="C1214" s="50">
        <f t="shared" si="110"/>
        <v>53</v>
      </c>
      <c r="D1214" s="50">
        <f t="shared" si="108"/>
        <v>1</v>
      </c>
      <c r="E1214" s="54">
        <f t="shared" si="109"/>
        <v>0</v>
      </c>
    </row>
    <row r="1215" spans="3:5" x14ac:dyDescent="0.2">
      <c r="C1215" s="50">
        <f t="shared" si="110"/>
        <v>53</v>
      </c>
      <c r="D1215" s="50">
        <f t="shared" si="108"/>
        <v>1</v>
      </c>
      <c r="E1215" s="54">
        <f t="shared" si="109"/>
        <v>0</v>
      </c>
    </row>
    <row r="1216" spans="3:5" x14ac:dyDescent="0.2">
      <c r="C1216" s="50">
        <f t="shared" si="110"/>
        <v>53</v>
      </c>
      <c r="D1216" s="50">
        <f t="shared" si="108"/>
        <v>1</v>
      </c>
      <c r="E1216" s="54">
        <f t="shared" si="109"/>
        <v>0</v>
      </c>
    </row>
    <row r="1217" spans="3:5" x14ac:dyDescent="0.2">
      <c r="C1217" s="50">
        <f t="shared" si="110"/>
        <v>53</v>
      </c>
      <c r="D1217" s="50">
        <f t="shared" si="108"/>
        <v>1</v>
      </c>
      <c r="E1217" s="54">
        <f t="shared" si="109"/>
        <v>0</v>
      </c>
    </row>
    <row r="1218" spans="3:5" x14ac:dyDescent="0.2">
      <c r="C1218" s="50">
        <f t="shared" si="110"/>
        <v>53</v>
      </c>
      <c r="D1218" s="50">
        <f t="shared" si="108"/>
        <v>1</v>
      </c>
      <c r="E1218" s="54">
        <f t="shared" si="109"/>
        <v>0</v>
      </c>
    </row>
    <row r="1219" spans="3:5" x14ac:dyDescent="0.2">
      <c r="C1219" s="50">
        <f t="shared" si="110"/>
        <v>53</v>
      </c>
      <c r="D1219" s="50">
        <f t="shared" si="108"/>
        <v>1</v>
      </c>
      <c r="E1219" s="54">
        <f t="shared" si="109"/>
        <v>0</v>
      </c>
    </row>
    <row r="1220" spans="3:5" x14ac:dyDescent="0.2">
      <c r="C1220" s="50">
        <f t="shared" si="110"/>
        <v>53</v>
      </c>
      <c r="D1220" s="50">
        <f t="shared" si="108"/>
        <v>1</v>
      </c>
      <c r="E1220" s="54">
        <f t="shared" si="109"/>
        <v>0</v>
      </c>
    </row>
    <row r="1221" spans="3:5" x14ac:dyDescent="0.2">
      <c r="C1221" s="50">
        <f t="shared" si="110"/>
        <v>53</v>
      </c>
      <c r="D1221" s="50">
        <f t="shared" si="108"/>
        <v>1</v>
      </c>
      <c r="E1221" s="54">
        <f t="shared" si="109"/>
        <v>0</v>
      </c>
    </row>
    <row r="1222" spans="3:5" x14ac:dyDescent="0.2">
      <c r="C1222" s="50">
        <f t="shared" si="110"/>
        <v>53</v>
      </c>
      <c r="D1222" s="50">
        <f t="shared" si="108"/>
        <v>1</v>
      </c>
      <c r="E1222" s="54">
        <f t="shared" si="109"/>
        <v>0</v>
      </c>
    </row>
    <row r="1223" spans="3:5" x14ac:dyDescent="0.2">
      <c r="C1223" s="50">
        <f t="shared" si="110"/>
        <v>53</v>
      </c>
      <c r="D1223" s="50">
        <f t="shared" si="108"/>
        <v>1</v>
      </c>
      <c r="E1223" s="54">
        <f t="shared" si="109"/>
        <v>0</v>
      </c>
    </row>
    <row r="1224" spans="3:5" x14ac:dyDescent="0.2">
      <c r="C1224" s="50">
        <f t="shared" si="110"/>
        <v>53</v>
      </c>
      <c r="D1224" s="50">
        <f t="shared" si="108"/>
        <v>1</v>
      </c>
      <c r="E1224" s="54">
        <f t="shared" si="109"/>
        <v>0</v>
      </c>
    </row>
    <row r="1225" spans="3:5" x14ac:dyDescent="0.2">
      <c r="C1225" s="50">
        <f t="shared" si="110"/>
        <v>53</v>
      </c>
      <c r="D1225" s="50">
        <f t="shared" si="108"/>
        <v>1</v>
      </c>
      <c r="E1225" s="54">
        <f t="shared" si="109"/>
        <v>0</v>
      </c>
    </row>
    <row r="1226" spans="3:5" x14ac:dyDescent="0.2">
      <c r="C1226" s="50">
        <f t="shared" si="110"/>
        <v>53</v>
      </c>
      <c r="D1226" s="50">
        <f t="shared" si="108"/>
        <v>1</v>
      </c>
      <c r="E1226" s="54">
        <f t="shared" si="109"/>
        <v>0</v>
      </c>
    </row>
    <row r="1227" spans="3:5" x14ac:dyDescent="0.2">
      <c r="C1227" s="50">
        <f t="shared" si="110"/>
        <v>53</v>
      </c>
      <c r="D1227" s="50">
        <f t="shared" si="108"/>
        <v>1</v>
      </c>
      <c r="E1227" s="54">
        <f t="shared" si="109"/>
        <v>0</v>
      </c>
    </row>
    <row r="1228" spans="3:5" x14ac:dyDescent="0.2">
      <c r="C1228" s="50">
        <f t="shared" si="110"/>
        <v>53</v>
      </c>
      <c r="D1228" s="50">
        <f t="shared" si="108"/>
        <v>1</v>
      </c>
      <c r="E1228" s="54">
        <f t="shared" si="109"/>
        <v>0</v>
      </c>
    </row>
    <row r="1229" spans="3:5" x14ac:dyDescent="0.2">
      <c r="C1229" s="50">
        <f t="shared" si="110"/>
        <v>53</v>
      </c>
      <c r="D1229" s="50">
        <f t="shared" ref="D1229:D1292" si="111">MONTH(E1229)</f>
        <v>1</v>
      </c>
      <c r="E1229" s="54">
        <f t="shared" ref="E1229:E1292" si="112">F1229</f>
        <v>0</v>
      </c>
    </row>
    <row r="1230" spans="3:5" x14ac:dyDescent="0.2">
      <c r="C1230" s="50">
        <f t="shared" ref="C1230:C1293" si="113">IF(A1230&gt;A1229,C1229+1,C1229)</f>
        <v>53</v>
      </c>
      <c r="D1230" s="50">
        <f t="shared" si="111"/>
        <v>1</v>
      </c>
      <c r="E1230" s="54">
        <f t="shared" si="112"/>
        <v>0</v>
      </c>
    </row>
    <row r="1231" spans="3:5" x14ac:dyDescent="0.2">
      <c r="C1231" s="50">
        <f t="shared" si="113"/>
        <v>53</v>
      </c>
      <c r="D1231" s="50">
        <f t="shared" si="111"/>
        <v>1</v>
      </c>
      <c r="E1231" s="54">
        <f t="shared" si="112"/>
        <v>0</v>
      </c>
    </row>
    <row r="1232" spans="3:5" x14ac:dyDescent="0.2">
      <c r="C1232" s="50">
        <f t="shared" si="113"/>
        <v>53</v>
      </c>
      <c r="D1232" s="50">
        <f t="shared" si="111"/>
        <v>1</v>
      </c>
      <c r="E1232" s="54">
        <f t="shared" si="112"/>
        <v>0</v>
      </c>
    </row>
    <row r="1233" spans="3:5" x14ac:dyDescent="0.2">
      <c r="C1233" s="50">
        <f t="shared" si="113"/>
        <v>53</v>
      </c>
      <c r="D1233" s="50">
        <f t="shared" si="111"/>
        <v>1</v>
      </c>
      <c r="E1233" s="54">
        <f t="shared" si="112"/>
        <v>0</v>
      </c>
    </row>
    <row r="1234" spans="3:5" x14ac:dyDescent="0.2">
      <c r="C1234" s="50">
        <f t="shared" si="113"/>
        <v>53</v>
      </c>
      <c r="D1234" s="50">
        <f t="shared" si="111"/>
        <v>1</v>
      </c>
      <c r="E1234" s="54">
        <f t="shared" si="112"/>
        <v>0</v>
      </c>
    </row>
    <row r="1235" spans="3:5" x14ac:dyDescent="0.2">
      <c r="C1235" s="50">
        <f t="shared" si="113"/>
        <v>53</v>
      </c>
      <c r="D1235" s="50">
        <f t="shared" si="111"/>
        <v>1</v>
      </c>
      <c r="E1235" s="54">
        <f t="shared" si="112"/>
        <v>0</v>
      </c>
    </row>
    <row r="1236" spans="3:5" x14ac:dyDescent="0.2">
      <c r="C1236" s="50">
        <f t="shared" si="113"/>
        <v>53</v>
      </c>
      <c r="D1236" s="50">
        <f t="shared" si="111"/>
        <v>1</v>
      </c>
      <c r="E1236" s="54">
        <f t="shared" si="112"/>
        <v>0</v>
      </c>
    </row>
    <row r="1237" spans="3:5" x14ac:dyDescent="0.2">
      <c r="C1237" s="50">
        <f t="shared" si="113"/>
        <v>53</v>
      </c>
      <c r="D1237" s="50">
        <f t="shared" si="111"/>
        <v>1</v>
      </c>
      <c r="E1237" s="54">
        <f t="shared" si="112"/>
        <v>0</v>
      </c>
    </row>
    <row r="1238" spans="3:5" x14ac:dyDescent="0.2">
      <c r="C1238" s="50">
        <f t="shared" si="113"/>
        <v>53</v>
      </c>
      <c r="D1238" s="50">
        <f t="shared" si="111"/>
        <v>1</v>
      </c>
      <c r="E1238" s="54">
        <f t="shared" si="112"/>
        <v>0</v>
      </c>
    </row>
    <row r="1239" spans="3:5" x14ac:dyDescent="0.2">
      <c r="C1239" s="50">
        <f t="shared" si="113"/>
        <v>53</v>
      </c>
      <c r="D1239" s="50">
        <f t="shared" si="111"/>
        <v>1</v>
      </c>
      <c r="E1239" s="54">
        <f t="shared" si="112"/>
        <v>0</v>
      </c>
    </row>
    <row r="1240" spans="3:5" x14ac:dyDescent="0.2">
      <c r="C1240" s="50">
        <f t="shared" si="113"/>
        <v>53</v>
      </c>
      <c r="D1240" s="50">
        <f t="shared" si="111"/>
        <v>1</v>
      </c>
      <c r="E1240" s="54">
        <f t="shared" si="112"/>
        <v>0</v>
      </c>
    </row>
    <row r="1241" spans="3:5" x14ac:dyDescent="0.2">
      <c r="C1241" s="50">
        <f t="shared" si="113"/>
        <v>53</v>
      </c>
      <c r="D1241" s="50">
        <f t="shared" si="111"/>
        <v>1</v>
      </c>
      <c r="E1241" s="54">
        <f t="shared" si="112"/>
        <v>0</v>
      </c>
    </row>
    <row r="1242" spans="3:5" x14ac:dyDescent="0.2">
      <c r="C1242" s="50">
        <f t="shared" si="113"/>
        <v>53</v>
      </c>
      <c r="D1242" s="50">
        <f t="shared" si="111"/>
        <v>1</v>
      </c>
      <c r="E1242" s="54">
        <f t="shared" si="112"/>
        <v>0</v>
      </c>
    </row>
    <row r="1243" spans="3:5" x14ac:dyDescent="0.2">
      <c r="C1243" s="50">
        <f t="shared" si="113"/>
        <v>53</v>
      </c>
      <c r="D1243" s="50">
        <f t="shared" si="111"/>
        <v>1</v>
      </c>
      <c r="E1243" s="54">
        <f t="shared" si="112"/>
        <v>0</v>
      </c>
    </row>
    <row r="1244" spans="3:5" x14ac:dyDescent="0.2">
      <c r="C1244" s="50">
        <f t="shared" si="113"/>
        <v>53</v>
      </c>
      <c r="D1244" s="50">
        <f t="shared" si="111"/>
        <v>1</v>
      </c>
      <c r="E1244" s="54">
        <f t="shared" si="112"/>
        <v>0</v>
      </c>
    </row>
    <row r="1245" spans="3:5" x14ac:dyDescent="0.2">
      <c r="C1245" s="50">
        <f t="shared" si="113"/>
        <v>53</v>
      </c>
      <c r="D1245" s="50">
        <f t="shared" si="111"/>
        <v>1</v>
      </c>
      <c r="E1245" s="54">
        <f t="shared" si="112"/>
        <v>0</v>
      </c>
    </row>
    <row r="1246" spans="3:5" x14ac:dyDescent="0.2">
      <c r="C1246" s="50">
        <f t="shared" si="113"/>
        <v>53</v>
      </c>
      <c r="D1246" s="50">
        <f t="shared" si="111"/>
        <v>1</v>
      </c>
      <c r="E1246" s="54">
        <f t="shared" si="112"/>
        <v>0</v>
      </c>
    </row>
    <row r="1247" spans="3:5" x14ac:dyDescent="0.2">
      <c r="C1247" s="50">
        <f t="shared" si="113"/>
        <v>53</v>
      </c>
      <c r="D1247" s="50">
        <f t="shared" si="111"/>
        <v>1</v>
      </c>
      <c r="E1247" s="54">
        <f t="shared" si="112"/>
        <v>0</v>
      </c>
    </row>
    <row r="1248" spans="3:5" x14ac:dyDescent="0.2">
      <c r="C1248" s="50">
        <f t="shared" si="113"/>
        <v>53</v>
      </c>
      <c r="D1248" s="50">
        <f t="shared" si="111"/>
        <v>1</v>
      </c>
      <c r="E1248" s="54">
        <f t="shared" si="112"/>
        <v>0</v>
      </c>
    </row>
    <row r="1249" spans="3:5" x14ac:dyDescent="0.2">
      <c r="C1249" s="50">
        <f t="shared" si="113"/>
        <v>53</v>
      </c>
      <c r="D1249" s="50">
        <f t="shared" si="111"/>
        <v>1</v>
      </c>
      <c r="E1249" s="54">
        <f t="shared" si="112"/>
        <v>0</v>
      </c>
    </row>
    <row r="1250" spans="3:5" x14ac:dyDescent="0.2">
      <c r="C1250" s="50">
        <f t="shared" si="113"/>
        <v>53</v>
      </c>
      <c r="D1250" s="50">
        <f t="shared" si="111"/>
        <v>1</v>
      </c>
      <c r="E1250" s="54">
        <f t="shared" si="112"/>
        <v>0</v>
      </c>
    </row>
    <row r="1251" spans="3:5" x14ac:dyDescent="0.2">
      <c r="C1251" s="50">
        <f t="shared" si="113"/>
        <v>53</v>
      </c>
      <c r="D1251" s="50">
        <f t="shared" si="111"/>
        <v>1</v>
      </c>
      <c r="E1251" s="54">
        <f t="shared" si="112"/>
        <v>0</v>
      </c>
    </row>
    <row r="1252" spans="3:5" x14ac:dyDescent="0.2">
      <c r="C1252" s="50">
        <f t="shared" si="113"/>
        <v>53</v>
      </c>
      <c r="D1252" s="50">
        <f t="shared" si="111"/>
        <v>1</v>
      </c>
      <c r="E1252" s="54">
        <f t="shared" si="112"/>
        <v>0</v>
      </c>
    </row>
    <row r="1253" spans="3:5" x14ac:dyDescent="0.2">
      <c r="C1253" s="50">
        <f t="shared" si="113"/>
        <v>53</v>
      </c>
      <c r="D1253" s="50">
        <f t="shared" si="111"/>
        <v>1</v>
      </c>
      <c r="E1253" s="54">
        <f t="shared" si="112"/>
        <v>0</v>
      </c>
    </row>
    <row r="1254" spans="3:5" x14ac:dyDescent="0.2">
      <c r="C1254" s="50">
        <f t="shared" si="113"/>
        <v>53</v>
      </c>
      <c r="D1254" s="50">
        <f t="shared" si="111"/>
        <v>1</v>
      </c>
      <c r="E1254" s="54">
        <f t="shared" si="112"/>
        <v>0</v>
      </c>
    </row>
    <row r="1255" spans="3:5" x14ac:dyDescent="0.2">
      <c r="C1255" s="50">
        <f t="shared" si="113"/>
        <v>53</v>
      </c>
      <c r="D1255" s="50">
        <f t="shared" si="111"/>
        <v>1</v>
      </c>
      <c r="E1255" s="54">
        <f t="shared" si="112"/>
        <v>0</v>
      </c>
    </row>
    <row r="1256" spans="3:5" x14ac:dyDescent="0.2">
      <c r="C1256" s="50">
        <f t="shared" si="113"/>
        <v>53</v>
      </c>
      <c r="D1256" s="50">
        <f t="shared" si="111"/>
        <v>1</v>
      </c>
      <c r="E1256" s="54">
        <f t="shared" si="112"/>
        <v>0</v>
      </c>
    </row>
    <row r="1257" spans="3:5" x14ac:dyDescent="0.2">
      <c r="C1257" s="50">
        <f t="shared" si="113"/>
        <v>53</v>
      </c>
      <c r="D1257" s="50">
        <f t="shared" si="111"/>
        <v>1</v>
      </c>
      <c r="E1257" s="54">
        <f t="shared" si="112"/>
        <v>0</v>
      </c>
    </row>
    <row r="1258" spans="3:5" x14ac:dyDescent="0.2">
      <c r="C1258" s="50">
        <f t="shared" si="113"/>
        <v>53</v>
      </c>
      <c r="D1258" s="50">
        <f t="shared" si="111"/>
        <v>1</v>
      </c>
      <c r="E1258" s="54">
        <f t="shared" si="112"/>
        <v>0</v>
      </c>
    </row>
    <row r="1259" spans="3:5" x14ac:dyDescent="0.2">
      <c r="C1259" s="50">
        <f t="shared" si="113"/>
        <v>53</v>
      </c>
      <c r="D1259" s="50">
        <f t="shared" si="111"/>
        <v>1</v>
      </c>
      <c r="E1259" s="54">
        <f t="shared" si="112"/>
        <v>0</v>
      </c>
    </row>
    <row r="1260" spans="3:5" x14ac:dyDescent="0.2">
      <c r="C1260" s="50">
        <f t="shared" si="113"/>
        <v>53</v>
      </c>
      <c r="D1260" s="50">
        <f t="shared" si="111"/>
        <v>1</v>
      </c>
      <c r="E1260" s="54">
        <f t="shared" si="112"/>
        <v>0</v>
      </c>
    </row>
    <row r="1261" spans="3:5" x14ac:dyDescent="0.2">
      <c r="C1261" s="50">
        <f t="shared" si="113"/>
        <v>53</v>
      </c>
      <c r="D1261" s="50">
        <f t="shared" si="111"/>
        <v>1</v>
      </c>
      <c r="E1261" s="54">
        <f t="shared" si="112"/>
        <v>0</v>
      </c>
    </row>
    <row r="1262" spans="3:5" x14ac:dyDescent="0.2">
      <c r="C1262" s="50">
        <f t="shared" si="113"/>
        <v>53</v>
      </c>
      <c r="D1262" s="50">
        <f t="shared" si="111"/>
        <v>1</v>
      </c>
      <c r="E1262" s="54">
        <f t="shared" si="112"/>
        <v>0</v>
      </c>
    </row>
    <row r="1263" spans="3:5" x14ac:dyDescent="0.2">
      <c r="C1263" s="50">
        <f t="shared" si="113"/>
        <v>53</v>
      </c>
      <c r="D1263" s="50">
        <f t="shared" si="111"/>
        <v>1</v>
      </c>
      <c r="E1263" s="54">
        <f t="shared" si="112"/>
        <v>0</v>
      </c>
    </row>
    <row r="1264" spans="3:5" x14ac:dyDescent="0.2">
      <c r="C1264" s="50">
        <f t="shared" si="113"/>
        <v>53</v>
      </c>
      <c r="D1264" s="50">
        <f t="shared" si="111"/>
        <v>1</v>
      </c>
      <c r="E1264" s="54">
        <f t="shared" si="112"/>
        <v>0</v>
      </c>
    </row>
    <row r="1265" spans="3:5" x14ac:dyDescent="0.2">
      <c r="C1265" s="50">
        <f t="shared" si="113"/>
        <v>53</v>
      </c>
      <c r="D1265" s="50">
        <f t="shared" si="111"/>
        <v>1</v>
      </c>
      <c r="E1265" s="54">
        <f t="shared" si="112"/>
        <v>0</v>
      </c>
    </row>
    <row r="1266" spans="3:5" x14ac:dyDescent="0.2">
      <c r="C1266" s="50">
        <f t="shared" si="113"/>
        <v>53</v>
      </c>
      <c r="D1266" s="50">
        <f t="shared" si="111"/>
        <v>1</v>
      </c>
      <c r="E1266" s="54">
        <f t="shared" si="112"/>
        <v>0</v>
      </c>
    </row>
    <row r="1267" spans="3:5" x14ac:dyDescent="0.2">
      <c r="C1267" s="50">
        <f t="shared" si="113"/>
        <v>53</v>
      </c>
      <c r="D1267" s="50">
        <f t="shared" si="111"/>
        <v>1</v>
      </c>
      <c r="E1267" s="54">
        <f t="shared" si="112"/>
        <v>0</v>
      </c>
    </row>
    <row r="1268" spans="3:5" x14ac:dyDescent="0.2">
      <c r="C1268" s="50">
        <f t="shared" si="113"/>
        <v>53</v>
      </c>
      <c r="D1268" s="50">
        <f t="shared" si="111"/>
        <v>1</v>
      </c>
      <c r="E1268" s="54">
        <f t="shared" si="112"/>
        <v>0</v>
      </c>
    </row>
    <row r="1269" spans="3:5" x14ac:dyDescent="0.2">
      <c r="C1269" s="50">
        <f t="shared" si="113"/>
        <v>53</v>
      </c>
      <c r="D1269" s="50">
        <f t="shared" si="111"/>
        <v>1</v>
      </c>
      <c r="E1269" s="54">
        <f t="shared" si="112"/>
        <v>0</v>
      </c>
    </row>
    <row r="1270" spans="3:5" x14ac:dyDescent="0.2">
      <c r="C1270" s="50">
        <f t="shared" si="113"/>
        <v>53</v>
      </c>
      <c r="D1270" s="50">
        <f t="shared" si="111"/>
        <v>1</v>
      </c>
      <c r="E1270" s="54">
        <f t="shared" si="112"/>
        <v>0</v>
      </c>
    </row>
    <row r="1271" spans="3:5" x14ac:dyDescent="0.2">
      <c r="C1271" s="50">
        <f t="shared" si="113"/>
        <v>53</v>
      </c>
      <c r="D1271" s="50">
        <f t="shared" si="111"/>
        <v>1</v>
      </c>
      <c r="E1271" s="54">
        <f t="shared" si="112"/>
        <v>0</v>
      </c>
    </row>
    <row r="1272" spans="3:5" x14ac:dyDescent="0.2">
      <c r="C1272" s="50">
        <f t="shared" si="113"/>
        <v>53</v>
      </c>
      <c r="D1272" s="50">
        <f t="shared" si="111"/>
        <v>1</v>
      </c>
      <c r="E1272" s="54">
        <f t="shared" si="112"/>
        <v>0</v>
      </c>
    </row>
    <row r="1273" spans="3:5" x14ac:dyDescent="0.2">
      <c r="C1273" s="50">
        <f t="shared" si="113"/>
        <v>53</v>
      </c>
      <c r="D1273" s="50">
        <f t="shared" si="111"/>
        <v>1</v>
      </c>
      <c r="E1273" s="54">
        <f t="shared" si="112"/>
        <v>0</v>
      </c>
    </row>
    <row r="1274" spans="3:5" x14ac:dyDescent="0.2">
      <c r="C1274" s="50">
        <f t="shared" si="113"/>
        <v>53</v>
      </c>
      <c r="D1274" s="50">
        <f t="shared" si="111"/>
        <v>1</v>
      </c>
      <c r="E1274" s="54">
        <f t="shared" si="112"/>
        <v>0</v>
      </c>
    </row>
    <row r="1275" spans="3:5" x14ac:dyDescent="0.2">
      <c r="C1275" s="50">
        <f t="shared" si="113"/>
        <v>53</v>
      </c>
      <c r="D1275" s="50">
        <f t="shared" si="111"/>
        <v>1</v>
      </c>
      <c r="E1275" s="54">
        <f t="shared" si="112"/>
        <v>0</v>
      </c>
    </row>
    <row r="1276" spans="3:5" x14ac:dyDescent="0.2">
      <c r="C1276" s="50">
        <f t="shared" si="113"/>
        <v>53</v>
      </c>
      <c r="D1276" s="50">
        <f t="shared" si="111"/>
        <v>1</v>
      </c>
      <c r="E1276" s="54">
        <f t="shared" si="112"/>
        <v>0</v>
      </c>
    </row>
    <row r="1277" spans="3:5" x14ac:dyDescent="0.2">
      <c r="C1277" s="50">
        <f t="shared" si="113"/>
        <v>53</v>
      </c>
      <c r="D1277" s="50">
        <f t="shared" si="111"/>
        <v>1</v>
      </c>
      <c r="E1277" s="54">
        <f t="shared" si="112"/>
        <v>0</v>
      </c>
    </row>
    <row r="1278" spans="3:5" x14ac:dyDescent="0.2">
      <c r="C1278" s="50">
        <f t="shared" si="113"/>
        <v>53</v>
      </c>
      <c r="D1278" s="50">
        <f t="shared" si="111"/>
        <v>1</v>
      </c>
      <c r="E1278" s="54">
        <f t="shared" si="112"/>
        <v>0</v>
      </c>
    </row>
    <row r="1279" spans="3:5" x14ac:dyDescent="0.2">
      <c r="C1279" s="50">
        <f t="shared" si="113"/>
        <v>53</v>
      </c>
      <c r="D1279" s="50">
        <f t="shared" si="111"/>
        <v>1</v>
      </c>
      <c r="E1279" s="54">
        <f t="shared" si="112"/>
        <v>0</v>
      </c>
    </row>
    <row r="1280" spans="3:5" x14ac:dyDescent="0.2">
      <c r="C1280" s="50">
        <f t="shared" si="113"/>
        <v>53</v>
      </c>
      <c r="D1280" s="50">
        <f t="shared" si="111"/>
        <v>1</v>
      </c>
      <c r="E1280" s="54">
        <f t="shared" si="112"/>
        <v>0</v>
      </c>
    </row>
    <row r="1281" spans="3:5" x14ac:dyDescent="0.2">
      <c r="C1281" s="50">
        <f t="shared" si="113"/>
        <v>53</v>
      </c>
      <c r="D1281" s="50">
        <f t="shared" si="111"/>
        <v>1</v>
      </c>
      <c r="E1281" s="54">
        <f t="shared" si="112"/>
        <v>0</v>
      </c>
    </row>
    <row r="1282" spans="3:5" x14ac:dyDescent="0.2">
      <c r="C1282" s="50">
        <f t="shared" si="113"/>
        <v>53</v>
      </c>
      <c r="D1282" s="50">
        <f t="shared" si="111"/>
        <v>1</v>
      </c>
      <c r="E1282" s="54">
        <f t="shared" si="112"/>
        <v>0</v>
      </c>
    </row>
    <row r="1283" spans="3:5" x14ac:dyDescent="0.2">
      <c r="C1283" s="50">
        <f t="shared" si="113"/>
        <v>53</v>
      </c>
      <c r="D1283" s="50">
        <f t="shared" si="111"/>
        <v>1</v>
      </c>
      <c r="E1283" s="54">
        <f t="shared" si="112"/>
        <v>0</v>
      </c>
    </row>
    <row r="1284" spans="3:5" x14ac:dyDescent="0.2">
      <c r="C1284" s="50">
        <f t="shared" si="113"/>
        <v>53</v>
      </c>
      <c r="D1284" s="50">
        <f t="shared" si="111"/>
        <v>1</v>
      </c>
      <c r="E1284" s="54">
        <f t="shared" si="112"/>
        <v>0</v>
      </c>
    </row>
    <row r="1285" spans="3:5" x14ac:dyDescent="0.2">
      <c r="C1285" s="50">
        <f t="shared" si="113"/>
        <v>53</v>
      </c>
      <c r="D1285" s="50">
        <f t="shared" si="111"/>
        <v>1</v>
      </c>
      <c r="E1285" s="54">
        <f t="shared" si="112"/>
        <v>0</v>
      </c>
    </row>
    <row r="1286" spans="3:5" x14ac:dyDescent="0.2">
      <c r="C1286" s="50">
        <f t="shared" si="113"/>
        <v>53</v>
      </c>
      <c r="D1286" s="50">
        <f t="shared" si="111"/>
        <v>1</v>
      </c>
      <c r="E1286" s="54">
        <f t="shared" si="112"/>
        <v>0</v>
      </c>
    </row>
    <row r="1287" spans="3:5" x14ac:dyDescent="0.2">
      <c r="C1287" s="50">
        <f t="shared" si="113"/>
        <v>53</v>
      </c>
      <c r="D1287" s="50">
        <f t="shared" si="111"/>
        <v>1</v>
      </c>
      <c r="E1287" s="54">
        <f t="shared" si="112"/>
        <v>0</v>
      </c>
    </row>
    <row r="1288" spans="3:5" x14ac:dyDescent="0.2">
      <c r="C1288" s="50">
        <f t="shared" si="113"/>
        <v>53</v>
      </c>
      <c r="D1288" s="50">
        <f t="shared" si="111"/>
        <v>1</v>
      </c>
      <c r="E1288" s="54">
        <f t="shared" si="112"/>
        <v>0</v>
      </c>
    </row>
    <row r="1289" spans="3:5" x14ac:dyDescent="0.2">
      <c r="C1289" s="50">
        <f t="shared" si="113"/>
        <v>53</v>
      </c>
      <c r="D1289" s="50">
        <f t="shared" si="111"/>
        <v>1</v>
      </c>
      <c r="E1289" s="54">
        <f t="shared" si="112"/>
        <v>0</v>
      </c>
    </row>
    <row r="1290" spans="3:5" x14ac:dyDescent="0.2">
      <c r="C1290" s="50">
        <f t="shared" si="113"/>
        <v>53</v>
      </c>
      <c r="D1290" s="50">
        <f t="shared" si="111"/>
        <v>1</v>
      </c>
      <c r="E1290" s="54">
        <f t="shared" si="112"/>
        <v>0</v>
      </c>
    </row>
    <row r="1291" spans="3:5" x14ac:dyDescent="0.2">
      <c r="C1291" s="50">
        <f t="shared" si="113"/>
        <v>53</v>
      </c>
      <c r="D1291" s="50">
        <f t="shared" si="111"/>
        <v>1</v>
      </c>
      <c r="E1291" s="54">
        <f t="shared" si="112"/>
        <v>0</v>
      </c>
    </row>
    <row r="1292" spans="3:5" x14ac:dyDescent="0.2">
      <c r="C1292" s="50">
        <f t="shared" si="113"/>
        <v>53</v>
      </c>
      <c r="D1292" s="50">
        <f t="shared" si="111"/>
        <v>1</v>
      </c>
      <c r="E1292" s="54">
        <f t="shared" si="112"/>
        <v>0</v>
      </c>
    </row>
    <row r="1293" spans="3:5" x14ac:dyDescent="0.2">
      <c r="C1293" s="50">
        <f t="shared" si="113"/>
        <v>53</v>
      </c>
      <c r="D1293" s="50">
        <f t="shared" ref="D1293:D1356" si="114">MONTH(E1293)</f>
        <v>1</v>
      </c>
      <c r="E1293" s="54">
        <f t="shared" ref="E1293:E1356" si="115">F1293</f>
        <v>0</v>
      </c>
    </row>
    <row r="1294" spans="3:5" x14ac:dyDescent="0.2">
      <c r="C1294" s="50">
        <f t="shared" ref="C1294:C1357" si="116">IF(A1294&gt;A1293,C1293+1,C1293)</f>
        <v>53</v>
      </c>
      <c r="D1294" s="50">
        <f t="shared" si="114"/>
        <v>1</v>
      </c>
      <c r="E1294" s="54">
        <f t="shared" si="115"/>
        <v>0</v>
      </c>
    </row>
    <row r="1295" spans="3:5" x14ac:dyDescent="0.2">
      <c r="C1295" s="50">
        <f t="shared" si="116"/>
        <v>53</v>
      </c>
      <c r="D1295" s="50">
        <f t="shared" si="114"/>
        <v>1</v>
      </c>
      <c r="E1295" s="54">
        <f t="shared" si="115"/>
        <v>0</v>
      </c>
    </row>
    <row r="1296" spans="3:5" x14ac:dyDescent="0.2">
      <c r="C1296" s="50">
        <f t="shared" si="116"/>
        <v>53</v>
      </c>
      <c r="D1296" s="50">
        <f t="shared" si="114"/>
        <v>1</v>
      </c>
      <c r="E1296" s="54">
        <f t="shared" si="115"/>
        <v>0</v>
      </c>
    </row>
    <row r="1297" spans="3:5" x14ac:dyDescent="0.2">
      <c r="C1297" s="50">
        <f t="shared" si="116"/>
        <v>53</v>
      </c>
      <c r="D1297" s="50">
        <f t="shared" si="114"/>
        <v>1</v>
      </c>
      <c r="E1297" s="54">
        <f t="shared" si="115"/>
        <v>0</v>
      </c>
    </row>
    <row r="1298" spans="3:5" x14ac:dyDescent="0.2">
      <c r="C1298" s="50">
        <f t="shared" si="116"/>
        <v>53</v>
      </c>
      <c r="D1298" s="50">
        <f t="shared" si="114"/>
        <v>1</v>
      </c>
      <c r="E1298" s="54">
        <f t="shared" si="115"/>
        <v>0</v>
      </c>
    </row>
    <row r="1299" spans="3:5" x14ac:dyDescent="0.2">
      <c r="C1299" s="50">
        <f t="shared" si="116"/>
        <v>53</v>
      </c>
      <c r="D1299" s="50">
        <f t="shared" si="114"/>
        <v>1</v>
      </c>
      <c r="E1299" s="54">
        <f t="shared" si="115"/>
        <v>0</v>
      </c>
    </row>
    <row r="1300" spans="3:5" x14ac:dyDescent="0.2">
      <c r="C1300" s="50">
        <f t="shared" si="116"/>
        <v>53</v>
      </c>
      <c r="D1300" s="50">
        <f t="shared" si="114"/>
        <v>1</v>
      </c>
      <c r="E1300" s="54">
        <f t="shared" si="115"/>
        <v>0</v>
      </c>
    </row>
    <row r="1301" spans="3:5" x14ac:dyDescent="0.2">
      <c r="C1301" s="50">
        <f t="shared" si="116"/>
        <v>53</v>
      </c>
      <c r="D1301" s="50">
        <f t="shared" si="114"/>
        <v>1</v>
      </c>
      <c r="E1301" s="54">
        <f t="shared" si="115"/>
        <v>0</v>
      </c>
    </row>
    <row r="1302" spans="3:5" x14ac:dyDescent="0.2">
      <c r="C1302" s="50">
        <f t="shared" si="116"/>
        <v>53</v>
      </c>
      <c r="D1302" s="50">
        <f t="shared" si="114"/>
        <v>1</v>
      </c>
      <c r="E1302" s="54">
        <f t="shared" si="115"/>
        <v>0</v>
      </c>
    </row>
    <row r="1303" spans="3:5" x14ac:dyDescent="0.2">
      <c r="C1303" s="50">
        <f t="shared" si="116"/>
        <v>53</v>
      </c>
      <c r="D1303" s="50">
        <f t="shared" si="114"/>
        <v>1</v>
      </c>
      <c r="E1303" s="54">
        <f t="shared" si="115"/>
        <v>0</v>
      </c>
    </row>
    <row r="1304" spans="3:5" x14ac:dyDescent="0.2">
      <c r="C1304" s="50">
        <f t="shared" si="116"/>
        <v>53</v>
      </c>
      <c r="D1304" s="50">
        <f t="shared" si="114"/>
        <v>1</v>
      </c>
      <c r="E1304" s="54">
        <f t="shared" si="115"/>
        <v>0</v>
      </c>
    </row>
    <row r="1305" spans="3:5" x14ac:dyDescent="0.2">
      <c r="C1305" s="50">
        <f t="shared" si="116"/>
        <v>53</v>
      </c>
      <c r="D1305" s="50">
        <f t="shared" si="114"/>
        <v>1</v>
      </c>
      <c r="E1305" s="54">
        <f t="shared" si="115"/>
        <v>0</v>
      </c>
    </row>
    <row r="1306" spans="3:5" x14ac:dyDescent="0.2">
      <c r="C1306" s="50">
        <f t="shared" si="116"/>
        <v>53</v>
      </c>
      <c r="D1306" s="50">
        <f t="shared" si="114"/>
        <v>1</v>
      </c>
      <c r="E1306" s="54">
        <f t="shared" si="115"/>
        <v>0</v>
      </c>
    </row>
    <row r="1307" spans="3:5" x14ac:dyDescent="0.2">
      <c r="C1307" s="50">
        <f t="shared" si="116"/>
        <v>53</v>
      </c>
      <c r="D1307" s="50">
        <f t="shared" si="114"/>
        <v>1</v>
      </c>
      <c r="E1307" s="54">
        <f t="shared" si="115"/>
        <v>0</v>
      </c>
    </row>
    <row r="1308" spans="3:5" x14ac:dyDescent="0.2">
      <c r="C1308" s="50">
        <f t="shared" si="116"/>
        <v>53</v>
      </c>
      <c r="D1308" s="50">
        <f t="shared" si="114"/>
        <v>1</v>
      </c>
      <c r="E1308" s="54">
        <f t="shared" si="115"/>
        <v>0</v>
      </c>
    </row>
    <row r="1309" spans="3:5" x14ac:dyDescent="0.2">
      <c r="C1309" s="50">
        <f t="shared" si="116"/>
        <v>53</v>
      </c>
      <c r="D1309" s="50">
        <f t="shared" si="114"/>
        <v>1</v>
      </c>
      <c r="E1309" s="54">
        <f t="shared" si="115"/>
        <v>0</v>
      </c>
    </row>
    <row r="1310" spans="3:5" x14ac:dyDescent="0.2">
      <c r="C1310" s="50">
        <f t="shared" si="116"/>
        <v>53</v>
      </c>
      <c r="D1310" s="50">
        <f t="shared" si="114"/>
        <v>1</v>
      </c>
      <c r="E1310" s="54">
        <f t="shared" si="115"/>
        <v>0</v>
      </c>
    </row>
    <row r="1311" spans="3:5" x14ac:dyDescent="0.2">
      <c r="C1311" s="50">
        <f t="shared" si="116"/>
        <v>53</v>
      </c>
      <c r="D1311" s="50">
        <f t="shared" si="114"/>
        <v>1</v>
      </c>
      <c r="E1311" s="54">
        <f t="shared" si="115"/>
        <v>0</v>
      </c>
    </row>
    <row r="1312" spans="3:5" x14ac:dyDescent="0.2">
      <c r="C1312" s="50">
        <f t="shared" si="116"/>
        <v>53</v>
      </c>
      <c r="D1312" s="50">
        <f t="shared" si="114"/>
        <v>1</v>
      </c>
      <c r="E1312" s="54">
        <f t="shared" si="115"/>
        <v>0</v>
      </c>
    </row>
    <row r="1313" spans="3:5" x14ac:dyDescent="0.2">
      <c r="C1313" s="50">
        <f t="shared" si="116"/>
        <v>53</v>
      </c>
      <c r="D1313" s="50">
        <f t="shared" si="114"/>
        <v>1</v>
      </c>
      <c r="E1313" s="54">
        <f t="shared" si="115"/>
        <v>0</v>
      </c>
    </row>
    <row r="1314" spans="3:5" x14ac:dyDescent="0.2">
      <c r="C1314" s="50">
        <f t="shared" si="116"/>
        <v>53</v>
      </c>
      <c r="D1314" s="50">
        <f t="shared" si="114"/>
        <v>1</v>
      </c>
      <c r="E1314" s="54">
        <f t="shared" si="115"/>
        <v>0</v>
      </c>
    </row>
    <row r="1315" spans="3:5" x14ac:dyDescent="0.2">
      <c r="C1315" s="50">
        <f t="shared" si="116"/>
        <v>53</v>
      </c>
      <c r="D1315" s="50">
        <f t="shared" si="114"/>
        <v>1</v>
      </c>
      <c r="E1315" s="54">
        <f t="shared" si="115"/>
        <v>0</v>
      </c>
    </row>
    <row r="1316" spans="3:5" x14ac:dyDescent="0.2">
      <c r="C1316" s="50">
        <f t="shared" si="116"/>
        <v>53</v>
      </c>
      <c r="D1316" s="50">
        <f t="shared" si="114"/>
        <v>1</v>
      </c>
      <c r="E1316" s="54">
        <f t="shared" si="115"/>
        <v>0</v>
      </c>
    </row>
    <row r="1317" spans="3:5" x14ac:dyDescent="0.2">
      <c r="C1317" s="50">
        <f t="shared" si="116"/>
        <v>53</v>
      </c>
      <c r="D1317" s="50">
        <f t="shared" si="114"/>
        <v>1</v>
      </c>
      <c r="E1317" s="54">
        <f t="shared" si="115"/>
        <v>0</v>
      </c>
    </row>
    <row r="1318" spans="3:5" x14ac:dyDescent="0.2">
      <c r="C1318" s="50">
        <f t="shared" si="116"/>
        <v>53</v>
      </c>
      <c r="D1318" s="50">
        <f t="shared" si="114"/>
        <v>1</v>
      </c>
      <c r="E1318" s="54">
        <f t="shared" si="115"/>
        <v>0</v>
      </c>
    </row>
    <row r="1319" spans="3:5" x14ac:dyDescent="0.2">
      <c r="C1319" s="50">
        <f t="shared" si="116"/>
        <v>53</v>
      </c>
      <c r="D1319" s="50">
        <f t="shared" si="114"/>
        <v>1</v>
      </c>
      <c r="E1319" s="54">
        <f t="shared" si="115"/>
        <v>0</v>
      </c>
    </row>
    <row r="1320" spans="3:5" x14ac:dyDescent="0.2">
      <c r="C1320" s="50">
        <f t="shared" si="116"/>
        <v>53</v>
      </c>
      <c r="D1320" s="50">
        <f t="shared" si="114"/>
        <v>1</v>
      </c>
      <c r="E1320" s="54">
        <f t="shared" si="115"/>
        <v>0</v>
      </c>
    </row>
    <row r="1321" spans="3:5" x14ac:dyDescent="0.2">
      <c r="C1321" s="50">
        <f t="shared" si="116"/>
        <v>53</v>
      </c>
      <c r="D1321" s="50">
        <f t="shared" si="114"/>
        <v>1</v>
      </c>
      <c r="E1321" s="54">
        <f t="shared" si="115"/>
        <v>0</v>
      </c>
    </row>
    <row r="1322" spans="3:5" x14ac:dyDescent="0.2">
      <c r="C1322" s="50">
        <f t="shared" si="116"/>
        <v>53</v>
      </c>
      <c r="D1322" s="50">
        <f t="shared" si="114"/>
        <v>1</v>
      </c>
      <c r="E1322" s="54">
        <f t="shared" si="115"/>
        <v>0</v>
      </c>
    </row>
    <row r="1323" spans="3:5" x14ac:dyDescent="0.2">
      <c r="C1323" s="50">
        <f t="shared" si="116"/>
        <v>53</v>
      </c>
      <c r="D1323" s="50">
        <f t="shared" si="114"/>
        <v>1</v>
      </c>
      <c r="E1323" s="54">
        <f t="shared" si="115"/>
        <v>0</v>
      </c>
    </row>
    <row r="1324" spans="3:5" x14ac:dyDescent="0.2">
      <c r="C1324" s="50">
        <f t="shared" si="116"/>
        <v>53</v>
      </c>
      <c r="D1324" s="50">
        <f t="shared" si="114"/>
        <v>1</v>
      </c>
      <c r="E1324" s="54">
        <f t="shared" si="115"/>
        <v>0</v>
      </c>
    </row>
    <row r="1325" spans="3:5" x14ac:dyDescent="0.2">
      <c r="C1325" s="50">
        <f t="shared" si="116"/>
        <v>53</v>
      </c>
      <c r="D1325" s="50">
        <f t="shared" si="114"/>
        <v>1</v>
      </c>
      <c r="E1325" s="54">
        <f t="shared" si="115"/>
        <v>0</v>
      </c>
    </row>
    <row r="1326" spans="3:5" x14ac:dyDescent="0.2">
      <c r="C1326" s="50">
        <f t="shared" si="116"/>
        <v>53</v>
      </c>
      <c r="D1326" s="50">
        <f t="shared" si="114"/>
        <v>1</v>
      </c>
      <c r="E1326" s="54">
        <f t="shared" si="115"/>
        <v>0</v>
      </c>
    </row>
    <row r="1327" spans="3:5" x14ac:dyDescent="0.2">
      <c r="C1327" s="50">
        <f t="shared" si="116"/>
        <v>53</v>
      </c>
      <c r="D1327" s="50">
        <f t="shared" si="114"/>
        <v>1</v>
      </c>
      <c r="E1327" s="54">
        <f t="shared" si="115"/>
        <v>0</v>
      </c>
    </row>
    <row r="1328" spans="3:5" x14ac:dyDescent="0.2">
      <c r="C1328" s="50">
        <f t="shared" si="116"/>
        <v>53</v>
      </c>
      <c r="D1328" s="50">
        <f t="shared" si="114"/>
        <v>1</v>
      </c>
      <c r="E1328" s="54">
        <f t="shared" si="115"/>
        <v>0</v>
      </c>
    </row>
    <row r="1329" spans="3:5" x14ac:dyDescent="0.2">
      <c r="C1329" s="50">
        <f t="shared" si="116"/>
        <v>53</v>
      </c>
      <c r="D1329" s="50">
        <f t="shared" si="114"/>
        <v>1</v>
      </c>
      <c r="E1329" s="54">
        <f t="shared" si="115"/>
        <v>0</v>
      </c>
    </row>
    <row r="1330" spans="3:5" x14ac:dyDescent="0.2">
      <c r="C1330" s="50">
        <f t="shared" si="116"/>
        <v>53</v>
      </c>
      <c r="D1330" s="50">
        <f t="shared" si="114"/>
        <v>1</v>
      </c>
      <c r="E1330" s="54">
        <f t="shared" si="115"/>
        <v>0</v>
      </c>
    </row>
    <row r="1331" spans="3:5" x14ac:dyDescent="0.2">
      <c r="C1331" s="50">
        <f t="shared" si="116"/>
        <v>53</v>
      </c>
      <c r="D1331" s="50">
        <f t="shared" si="114"/>
        <v>1</v>
      </c>
      <c r="E1331" s="54">
        <f t="shared" si="115"/>
        <v>0</v>
      </c>
    </row>
    <row r="1332" spans="3:5" x14ac:dyDescent="0.2">
      <c r="C1332" s="50">
        <f t="shared" si="116"/>
        <v>53</v>
      </c>
      <c r="D1332" s="50">
        <f t="shared" si="114"/>
        <v>1</v>
      </c>
      <c r="E1332" s="54">
        <f t="shared" si="115"/>
        <v>0</v>
      </c>
    </row>
    <row r="1333" spans="3:5" x14ac:dyDescent="0.2">
      <c r="C1333" s="50">
        <f t="shared" si="116"/>
        <v>53</v>
      </c>
      <c r="D1333" s="50">
        <f t="shared" si="114"/>
        <v>1</v>
      </c>
      <c r="E1333" s="54">
        <f t="shared" si="115"/>
        <v>0</v>
      </c>
    </row>
    <row r="1334" spans="3:5" x14ac:dyDescent="0.2">
      <c r="C1334" s="50">
        <f t="shared" si="116"/>
        <v>53</v>
      </c>
      <c r="D1334" s="50">
        <f t="shared" si="114"/>
        <v>1</v>
      </c>
      <c r="E1334" s="54">
        <f t="shared" si="115"/>
        <v>0</v>
      </c>
    </row>
    <row r="1335" spans="3:5" x14ac:dyDescent="0.2">
      <c r="C1335" s="50">
        <f t="shared" si="116"/>
        <v>53</v>
      </c>
      <c r="D1335" s="50">
        <f t="shared" si="114"/>
        <v>1</v>
      </c>
      <c r="E1335" s="54">
        <f t="shared" si="115"/>
        <v>0</v>
      </c>
    </row>
    <row r="1336" spans="3:5" x14ac:dyDescent="0.2">
      <c r="C1336" s="50">
        <f t="shared" si="116"/>
        <v>53</v>
      </c>
      <c r="D1336" s="50">
        <f t="shared" si="114"/>
        <v>1</v>
      </c>
      <c r="E1336" s="54">
        <f t="shared" si="115"/>
        <v>0</v>
      </c>
    </row>
    <row r="1337" spans="3:5" x14ac:dyDescent="0.2">
      <c r="C1337" s="50">
        <f t="shared" si="116"/>
        <v>53</v>
      </c>
      <c r="D1337" s="50">
        <f t="shared" si="114"/>
        <v>1</v>
      </c>
      <c r="E1337" s="54">
        <f t="shared" si="115"/>
        <v>0</v>
      </c>
    </row>
    <row r="1338" spans="3:5" x14ac:dyDescent="0.2">
      <c r="C1338" s="50">
        <f t="shared" si="116"/>
        <v>53</v>
      </c>
      <c r="D1338" s="50">
        <f t="shared" si="114"/>
        <v>1</v>
      </c>
      <c r="E1338" s="54">
        <f t="shared" si="115"/>
        <v>0</v>
      </c>
    </row>
    <row r="1339" spans="3:5" x14ac:dyDescent="0.2">
      <c r="C1339" s="50">
        <f t="shared" si="116"/>
        <v>53</v>
      </c>
      <c r="D1339" s="50">
        <f t="shared" si="114"/>
        <v>1</v>
      </c>
      <c r="E1339" s="54">
        <f t="shared" si="115"/>
        <v>0</v>
      </c>
    </row>
    <row r="1340" spans="3:5" x14ac:dyDescent="0.2">
      <c r="C1340" s="50">
        <f t="shared" si="116"/>
        <v>53</v>
      </c>
      <c r="D1340" s="50">
        <f t="shared" si="114"/>
        <v>1</v>
      </c>
      <c r="E1340" s="54">
        <f t="shared" si="115"/>
        <v>0</v>
      </c>
    </row>
    <row r="1341" spans="3:5" x14ac:dyDescent="0.2">
      <c r="C1341" s="50">
        <f t="shared" si="116"/>
        <v>53</v>
      </c>
      <c r="D1341" s="50">
        <f t="shared" si="114"/>
        <v>1</v>
      </c>
      <c r="E1341" s="54">
        <f t="shared" si="115"/>
        <v>0</v>
      </c>
    </row>
    <row r="1342" spans="3:5" x14ac:dyDescent="0.2">
      <c r="C1342" s="50">
        <f t="shared" si="116"/>
        <v>53</v>
      </c>
      <c r="D1342" s="50">
        <f t="shared" si="114"/>
        <v>1</v>
      </c>
      <c r="E1342" s="54">
        <f t="shared" si="115"/>
        <v>0</v>
      </c>
    </row>
    <row r="1343" spans="3:5" x14ac:dyDescent="0.2">
      <c r="C1343" s="50">
        <f t="shared" si="116"/>
        <v>53</v>
      </c>
      <c r="D1343" s="50">
        <f t="shared" si="114"/>
        <v>1</v>
      </c>
      <c r="E1343" s="54">
        <f t="shared" si="115"/>
        <v>0</v>
      </c>
    </row>
    <row r="1344" spans="3:5" x14ac:dyDescent="0.2">
      <c r="C1344" s="50">
        <f t="shared" si="116"/>
        <v>53</v>
      </c>
      <c r="D1344" s="50">
        <f t="shared" si="114"/>
        <v>1</v>
      </c>
      <c r="E1344" s="54">
        <f t="shared" si="115"/>
        <v>0</v>
      </c>
    </row>
    <row r="1345" spans="3:5" x14ac:dyDescent="0.2">
      <c r="C1345" s="50">
        <f t="shared" si="116"/>
        <v>53</v>
      </c>
      <c r="D1345" s="50">
        <f t="shared" si="114"/>
        <v>1</v>
      </c>
      <c r="E1345" s="54">
        <f t="shared" si="115"/>
        <v>0</v>
      </c>
    </row>
    <row r="1346" spans="3:5" x14ac:dyDescent="0.2">
      <c r="C1346" s="50">
        <f t="shared" si="116"/>
        <v>53</v>
      </c>
      <c r="D1346" s="50">
        <f t="shared" si="114"/>
        <v>1</v>
      </c>
      <c r="E1346" s="54">
        <f t="shared" si="115"/>
        <v>0</v>
      </c>
    </row>
    <row r="1347" spans="3:5" x14ac:dyDescent="0.2">
      <c r="C1347" s="50">
        <f t="shared" si="116"/>
        <v>53</v>
      </c>
      <c r="D1347" s="50">
        <f t="shared" si="114"/>
        <v>1</v>
      </c>
      <c r="E1347" s="54">
        <f t="shared" si="115"/>
        <v>0</v>
      </c>
    </row>
    <row r="1348" spans="3:5" x14ac:dyDescent="0.2">
      <c r="C1348" s="50">
        <f t="shared" si="116"/>
        <v>53</v>
      </c>
      <c r="D1348" s="50">
        <f t="shared" si="114"/>
        <v>1</v>
      </c>
      <c r="E1348" s="54">
        <f t="shared" si="115"/>
        <v>0</v>
      </c>
    </row>
    <row r="1349" spans="3:5" x14ac:dyDescent="0.2">
      <c r="C1349" s="50">
        <f t="shared" si="116"/>
        <v>53</v>
      </c>
      <c r="D1349" s="50">
        <f t="shared" si="114"/>
        <v>1</v>
      </c>
      <c r="E1349" s="54">
        <f t="shared" si="115"/>
        <v>0</v>
      </c>
    </row>
    <row r="1350" spans="3:5" x14ac:dyDescent="0.2">
      <c r="C1350" s="50">
        <f t="shared" si="116"/>
        <v>53</v>
      </c>
      <c r="D1350" s="50">
        <f t="shared" si="114"/>
        <v>1</v>
      </c>
      <c r="E1350" s="54">
        <f t="shared" si="115"/>
        <v>0</v>
      </c>
    </row>
    <row r="1351" spans="3:5" x14ac:dyDescent="0.2">
      <c r="C1351" s="50">
        <f t="shared" si="116"/>
        <v>53</v>
      </c>
      <c r="D1351" s="50">
        <f t="shared" si="114"/>
        <v>1</v>
      </c>
      <c r="E1351" s="54">
        <f t="shared" si="115"/>
        <v>0</v>
      </c>
    </row>
    <row r="1352" spans="3:5" x14ac:dyDescent="0.2">
      <c r="C1352" s="50">
        <f t="shared" si="116"/>
        <v>53</v>
      </c>
      <c r="D1352" s="50">
        <f t="shared" si="114"/>
        <v>1</v>
      </c>
      <c r="E1352" s="54">
        <f t="shared" si="115"/>
        <v>0</v>
      </c>
    </row>
    <row r="1353" spans="3:5" x14ac:dyDescent="0.2">
      <c r="C1353" s="50">
        <f t="shared" si="116"/>
        <v>53</v>
      </c>
      <c r="D1353" s="50">
        <f t="shared" si="114"/>
        <v>1</v>
      </c>
      <c r="E1353" s="54">
        <f t="shared" si="115"/>
        <v>0</v>
      </c>
    </row>
    <row r="1354" spans="3:5" x14ac:dyDescent="0.2">
      <c r="C1354" s="50">
        <f t="shared" si="116"/>
        <v>53</v>
      </c>
      <c r="D1354" s="50">
        <f t="shared" si="114"/>
        <v>1</v>
      </c>
      <c r="E1354" s="54">
        <f t="shared" si="115"/>
        <v>0</v>
      </c>
    </row>
    <row r="1355" spans="3:5" x14ac:dyDescent="0.2">
      <c r="C1355" s="50">
        <f t="shared" si="116"/>
        <v>53</v>
      </c>
      <c r="D1355" s="50">
        <f t="shared" si="114"/>
        <v>1</v>
      </c>
      <c r="E1355" s="54">
        <f t="shared" si="115"/>
        <v>0</v>
      </c>
    </row>
    <row r="1356" spans="3:5" x14ac:dyDescent="0.2">
      <c r="C1356" s="50">
        <f t="shared" si="116"/>
        <v>53</v>
      </c>
      <c r="D1356" s="50">
        <f t="shared" si="114"/>
        <v>1</v>
      </c>
      <c r="E1356" s="54">
        <f t="shared" si="115"/>
        <v>0</v>
      </c>
    </row>
    <row r="1357" spans="3:5" x14ac:dyDescent="0.2">
      <c r="C1357" s="50">
        <f t="shared" si="116"/>
        <v>53</v>
      </c>
      <c r="D1357" s="50">
        <f t="shared" ref="D1357:D1420" si="117">MONTH(E1357)</f>
        <v>1</v>
      </c>
      <c r="E1357" s="54">
        <f t="shared" ref="E1357:E1420" si="118">F1357</f>
        <v>0</v>
      </c>
    </row>
    <row r="1358" spans="3:5" x14ac:dyDescent="0.2">
      <c r="C1358" s="50">
        <f t="shared" ref="C1358:C1421" si="119">IF(A1358&gt;A1357,C1357+1,C1357)</f>
        <v>53</v>
      </c>
      <c r="D1358" s="50">
        <f t="shared" si="117"/>
        <v>1</v>
      </c>
      <c r="E1358" s="54">
        <f t="shared" si="118"/>
        <v>0</v>
      </c>
    </row>
    <row r="1359" spans="3:5" x14ac:dyDescent="0.2">
      <c r="C1359" s="50">
        <f t="shared" si="119"/>
        <v>53</v>
      </c>
      <c r="D1359" s="50">
        <f t="shared" si="117"/>
        <v>1</v>
      </c>
      <c r="E1359" s="54">
        <f t="shared" si="118"/>
        <v>0</v>
      </c>
    </row>
    <row r="1360" spans="3:5" x14ac:dyDescent="0.2">
      <c r="C1360" s="50">
        <f t="shared" si="119"/>
        <v>53</v>
      </c>
      <c r="D1360" s="50">
        <f t="shared" si="117"/>
        <v>1</v>
      </c>
      <c r="E1360" s="54">
        <f t="shared" si="118"/>
        <v>0</v>
      </c>
    </row>
    <row r="1361" spans="3:5" x14ac:dyDescent="0.2">
      <c r="C1361" s="50">
        <f t="shared" si="119"/>
        <v>53</v>
      </c>
      <c r="D1361" s="50">
        <f t="shared" si="117"/>
        <v>1</v>
      </c>
      <c r="E1361" s="54">
        <f t="shared" si="118"/>
        <v>0</v>
      </c>
    </row>
    <row r="1362" spans="3:5" x14ac:dyDescent="0.2">
      <c r="C1362" s="50">
        <f t="shared" si="119"/>
        <v>53</v>
      </c>
      <c r="D1362" s="50">
        <f t="shared" si="117"/>
        <v>1</v>
      </c>
      <c r="E1362" s="54">
        <f t="shared" si="118"/>
        <v>0</v>
      </c>
    </row>
    <row r="1363" spans="3:5" x14ac:dyDescent="0.2">
      <c r="C1363" s="50">
        <f t="shared" si="119"/>
        <v>53</v>
      </c>
      <c r="D1363" s="50">
        <f t="shared" si="117"/>
        <v>1</v>
      </c>
      <c r="E1363" s="54">
        <f t="shared" si="118"/>
        <v>0</v>
      </c>
    </row>
    <row r="1364" spans="3:5" x14ac:dyDescent="0.2">
      <c r="C1364" s="50">
        <f t="shared" si="119"/>
        <v>53</v>
      </c>
      <c r="D1364" s="50">
        <f t="shared" si="117"/>
        <v>1</v>
      </c>
      <c r="E1364" s="54">
        <f t="shared" si="118"/>
        <v>0</v>
      </c>
    </row>
    <row r="1365" spans="3:5" x14ac:dyDescent="0.2">
      <c r="C1365" s="50">
        <f t="shared" si="119"/>
        <v>53</v>
      </c>
      <c r="D1365" s="50">
        <f t="shared" si="117"/>
        <v>1</v>
      </c>
      <c r="E1365" s="54">
        <f t="shared" si="118"/>
        <v>0</v>
      </c>
    </row>
    <row r="1366" spans="3:5" x14ac:dyDescent="0.2">
      <c r="C1366" s="50">
        <f t="shared" si="119"/>
        <v>53</v>
      </c>
      <c r="D1366" s="50">
        <f t="shared" si="117"/>
        <v>1</v>
      </c>
      <c r="E1366" s="54">
        <f t="shared" si="118"/>
        <v>0</v>
      </c>
    </row>
    <row r="1367" spans="3:5" x14ac:dyDescent="0.2">
      <c r="C1367" s="50">
        <f t="shared" si="119"/>
        <v>53</v>
      </c>
      <c r="D1367" s="50">
        <f t="shared" si="117"/>
        <v>1</v>
      </c>
      <c r="E1367" s="54">
        <f t="shared" si="118"/>
        <v>0</v>
      </c>
    </row>
    <row r="1368" spans="3:5" x14ac:dyDescent="0.2">
      <c r="C1368" s="50">
        <f t="shared" si="119"/>
        <v>53</v>
      </c>
      <c r="D1368" s="50">
        <f t="shared" si="117"/>
        <v>1</v>
      </c>
      <c r="E1368" s="54">
        <f t="shared" si="118"/>
        <v>0</v>
      </c>
    </row>
    <row r="1369" spans="3:5" x14ac:dyDescent="0.2">
      <c r="C1369" s="50">
        <f t="shared" si="119"/>
        <v>53</v>
      </c>
      <c r="D1369" s="50">
        <f t="shared" si="117"/>
        <v>1</v>
      </c>
      <c r="E1369" s="54">
        <f t="shared" si="118"/>
        <v>0</v>
      </c>
    </row>
    <row r="1370" spans="3:5" x14ac:dyDescent="0.2">
      <c r="C1370" s="50">
        <f t="shared" si="119"/>
        <v>53</v>
      </c>
      <c r="D1370" s="50">
        <f t="shared" si="117"/>
        <v>1</v>
      </c>
      <c r="E1370" s="54">
        <f t="shared" si="118"/>
        <v>0</v>
      </c>
    </row>
    <row r="1371" spans="3:5" x14ac:dyDescent="0.2">
      <c r="C1371" s="50">
        <f t="shared" si="119"/>
        <v>53</v>
      </c>
      <c r="D1371" s="50">
        <f t="shared" si="117"/>
        <v>1</v>
      </c>
      <c r="E1371" s="54">
        <f t="shared" si="118"/>
        <v>0</v>
      </c>
    </row>
    <row r="1372" spans="3:5" x14ac:dyDescent="0.2">
      <c r="C1372" s="50">
        <f t="shared" si="119"/>
        <v>53</v>
      </c>
      <c r="D1372" s="50">
        <f t="shared" si="117"/>
        <v>1</v>
      </c>
      <c r="E1372" s="54">
        <f t="shared" si="118"/>
        <v>0</v>
      </c>
    </row>
    <row r="1373" spans="3:5" x14ac:dyDescent="0.2">
      <c r="C1373" s="50">
        <f t="shared" si="119"/>
        <v>53</v>
      </c>
      <c r="D1373" s="50">
        <f t="shared" si="117"/>
        <v>1</v>
      </c>
      <c r="E1373" s="54">
        <f t="shared" si="118"/>
        <v>0</v>
      </c>
    </row>
    <row r="1374" spans="3:5" x14ac:dyDescent="0.2">
      <c r="C1374" s="50">
        <f t="shared" si="119"/>
        <v>53</v>
      </c>
      <c r="D1374" s="50">
        <f t="shared" si="117"/>
        <v>1</v>
      </c>
      <c r="E1374" s="54">
        <f t="shared" si="118"/>
        <v>0</v>
      </c>
    </row>
    <row r="1375" spans="3:5" x14ac:dyDescent="0.2">
      <c r="C1375" s="50">
        <f t="shared" si="119"/>
        <v>53</v>
      </c>
      <c r="D1375" s="50">
        <f t="shared" si="117"/>
        <v>1</v>
      </c>
      <c r="E1375" s="54">
        <f t="shared" si="118"/>
        <v>0</v>
      </c>
    </row>
    <row r="1376" spans="3:5" x14ac:dyDescent="0.2">
      <c r="C1376" s="50">
        <f t="shared" si="119"/>
        <v>53</v>
      </c>
      <c r="D1376" s="50">
        <f t="shared" si="117"/>
        <v>1</v>
      </c>
      <c r="E1376" s="54">
        <f t="shared" si="118"/>
        <v>0</v>
      </c>
    </row>
    <row r="1377" spans="3:5" x14ac:dyDescent="0.2">
      <c r="C1377" s="50">
        <f t="shared" si="119"/>
        <v>53</v>
      </c>
      <c r="D1377" s="50">
        <f t="shared" si="117"/>
        <v>1</v>
      </c>
      <c r="E1377" s="54">
        <f t="shared" si="118"/>
        <v>0</v>
      </c>
    </row>
    <row r="1378" spans="3:5" x14ac:dyDescent="0.2">
      <c r="C1378" s="50">
        <f t="shared" si="119"/>
        <v>53</v>
      </c>
      <c r="D1378" s="50">
        <f t="shared" si="117"/>
        <v>1</v>
      </c>
      <c r="E1378" s="54">
        <f t="shared" si="118"/>
        <v>0</v>
      </c>
    </row>
    <row r="1379" spans="3:5" x14ac:dyDescent="0.2">
      <c r="C1379" s="50">
        <f t="shared" si="119"/>
        <v>53</v>
      </c>
      <c r="D1379" s="50">
        <f t="shared" si="117"/>
        <v>1</v>
      </c>
      <c r="E1379" s="54">
        <f t="shared" si="118"/>
        <v>0</v>
      </c>
    </row>
    <row r="1380" spans="3:5" x14ac:dyDescent="0.2">
      <c r="C1380" s="50">
        <f t="shared" si="119"/>
        <v>53</v>
      </c>
      <c r="D1380" s="50">
        <f t="shared" si="117"/>
        <v>1</v>
      </c>
      <c r="E1380" s="54">
        <f t="shared" si="118"/>
        <v>0</v>
      </c>
    </row>
    <row r="1381" spans="3:5" x14ac:dyDescent="0.2">
      <c r="C1381" s="50">
        <f t="shared" si="119"/>
        <v>53</v>
      </c>
      <c r="D1381" s="50">
        <f t="shared" si="117"/>
        <v>1</v>
      </c>
      <c r="E1381" s="54">
        <f t="shared" si="118"/>
        <v>0</v>
      </c>
    </row>
    <row r="1382" spans="3:5" x14ac:dyDescent="0.2">
      <c r="C1382" s="50">
        <f t="shared" si="119"/>
        <v>53</v>
      </c>
      <c r="D1382" s="50">
        <f t="shared" si="117"/>
        <v>1</v>
      </c>
      <c r="E1382" s="54">
        <f t="shared" si="118"/>
        <v>0</v>
      </c>
    </row>
    <row r="1383" spans="3:5" x14ac:dyDescent="0.2">
      <c r="C1383" s="50">
        <f t="shared" si="119"/>
        <v>53</v>
      </c>
      <c r="D1383" s="50">
        <f t="shared" si="117"/>
        <v>1</v>
      </c>
      <c r="E1383" s="54">
        <f t="shared" si="118"/>
        <v>0</v>
      </c>
    </row>
    <row r="1384" spans="3:5" x14ac:dyDescent="0.2">
      <c r="C1384" s="50">
        <f t="shared" si="119"/>
        <v>53</v>
      </c>
      <c r="D1384" s="50">
        <f t="shared" si="117"/>
        <v>1</v>
      </c>
      <c r="E1384" s="54">
        <f t="shared" si="118"/>
        <v>0</v>
      </c>
    </row>
    <row r="1385" spans="3:5" x14ac:dyDescent="0.2">
      <c r="C1385" s="50">
        <f t="shared" si="119"/>
        <v>53</v>
      </c>
      <c r="D1385" s="50">
        <f t="shared" si="117"/>
        <v>1</v>
      </c>
      <c r="E1385" s="54">
        <f t="shared" si="118"/>
        <v>0</v>
      </c>
    </row>
    <row r="1386" spans="3:5" x14ac:dyDescent="0.2">
      <c r="C1386" s="50">
        <f t="shared" si="119"/>
        <v>53</v>
      </c>
      <c r="D1386" s="50">
        <f t="shared" si="117"/>
        <v>1</v>
      </c>
      <c r="E1386" s="54">
        <f t="shared" si="118"/>
        <v>0</v>
      </c>
    </row>
    <row r="1387" spans="3:5" x14ac:dyDescent="0.2">
      <c r="C1387" s="50">
        <f t="shared" si="119"/>
        <v>53</v>
      </c>
      <c r="D1387" s="50">
        <f t="shared" si="117"/>
        <v>1</v>
      </c>
      <c r="E1387" s="54">
        <f t="shared" si="118"/>
        <v>0</v>
      </c>
    </row>
    <row r="1388" spans="3:5" x14ac:dyDescent="0.2">
      <c r="C1388" s="50">
        <f t="shared" si="119"/>
        <v>53</v>
      </c>
      <c r="D1388" s="50">
        <f t="shared" si="117"/>
        <v>1</v>
      </c>
      <c r="E1388" s="54">
        <f t="shared" si="118"/>
        <v>0</v>
      </c>
    </row>
    <row r="1389" spans="3:5" x14ac:dyDescent="0.2">
      <c r="C1389" s="50">
        <f t="shared" si="119"/>
        <v>53</v>
      </c>
      <c r="D1389" s="50">
        <f t="shared" si="117"/>
        <v>1</v>
      </c>
      <c r="E1389" s="54">
        <f t="shared" si="118"/>
        <v>0</v>
      </c>
    </row>
    <row r="1390" spans="3:5" x14ac:dyDescent="0.2">
      <c r="C1390" s="50">
        <f t="shared" si="119"/>
        <v>53</v>
      </c>
      <c r="D1390" s="50">
        <f t="shared" si="117"/>
        <v>1</v>
      </c>
      <c r="E1390" s="54">
        <f t="shared" si="118"/>
        <v>0</v>
      </c>
    </row>
    <row r="1391" spans="3:5" x14ac:dyDescent="0.2">
      <c r="C1391" s="50">
        <f t="shared" si="119"/>
        <v>53</v>
      </c>
      <c r="D1391" s="50">
        <f t="shared" si="117"/>
        <v>1</v>
      </c>
      <c r="E1391" s="54">
        <f t="shared" si="118"/>
        <v>0</v>
      </c>
    </row>
    <row r="1392" spans="3:5" x14ac:dyDescent="0.2">
      <c r="C1392" s="50">
        <f t="shared" si="119"/>
        <v>53</v>
      </c>
      <c r="D1392" s="50">
        <f t="shared" si="117"/>
        <v>1</v>
      </c>
      <c r="E1392" s="54">
        <f t="shared" si="118"/>
        <v>0</v>
      </c>
    </row>
    <row r="1393" spans="3:5" x14ac:dyDescent="0.2">
      <c r="C1393" s="50">
        <f t="shared" si="119"/>
        <v>53</v>
      </c>
      <c r="D1393" s="50">
        <f t="shared" si="117"/>
        <v>1</v>
      </c>
      <c r="E1393" s="54">
        <f t="shared" si="118"/>
        <v>0</v>
      </c>
    </row>
    <row r="1394" spans="3:5" x14ac:dyDescent="0.2">
      <c r="C1394" s="50">
        <f t="shared" si="119"/>
        <v>53</v>
      </c>
      <c r="D1394" s="50">
        <f t="shared" si="117"/>
        <v>1</v>
      </c>
      <c r="E1394" s="54">
        <f t="shared" si="118"/>
        <v>0</v>
      </c>
    </row>
    <row r="1395" spans="3:5" x14ac:dyDescent="0.2">
      <c r="C1395" s="50">
        <f t="shared" si="119"/>
        <v>53</v>
      </c>
      <c r="D1395" s="50">
        <f t="shared" si="117"/>
        <v>1</v>
      </c>
      <c r="E1395" s="54">
        <f t="shared" si="118"/>
        <v>0</v>
      </c>
    </row>
    <row r="1396" spans="3:5" x14ac:dyDescent="0.2">
      <c r="C1396" s="50">
        <f t="shared" si="119"/>
        <v>53</v>
      </c>
      <c r="D1396" s="50">
        <f t="shared" si="117"/>
        <v>1</v>
      </c>
      <c r="E1396" s="54">
        <f t="shared" si="118"/>
        <v>0</v>
      </c>
    </row>
    <row r="1397" spans="3:5" x14ac:dyDescent="0.2">
      <c r="C1397" s="50">
        <f t="shared" si="119"/>
        <v>53</v>
      </c>
      <c r="D1397" s="50">
        <f t="shared" si="117"/>
        <v>1</v>
      </c>
      <c r="E1397" s="54">
        <f t="shared" si="118"/>
        <v>0</v>
      </c>
    </row>
    <row r="1398" spans="3:5" x14ac:dyDescent="0.2">
      <c r="C1398" s="50">
        <f t="shared" si="119"/>
        <v>53</v>
      </c>
      <c r="D1398" s="50">
        <f t="shared" si="117"/>
        <v>1</v>
      </c>
      <c r="E1398" s="54">
        <f t="shared" si="118"/>
        <v>0</v>
      </c>
    </row>
    <row r="1399" spans="3:5" x14ac:dyDescent="0.2">
      <c r="C1399" s="50">
        <f t="shared" si="119"/>
        <v>53</v>
      </c>
      <c r="D1399" s="50">
        <f t="shared" si="117"/>
        <v>1</v>
      </c>
      <c r="E1399" s="54">
        <f t="shared" si="118"/>
        <v>0</v>
      </c>
    </row>
    <row r="1400" spans="3:5" x14ac:dyDescent="0.2">
      <c r="C1400" s="50">
        <f t="shared" si="119"/>
        <v>53</v>
      </c>
      <c r="D1400" s="50">
        <f t="shared" si="117"/>
        <v>1</v>
      </c>
      <c r="E1400" s="54">
        <f t="shared" si="118"/>
        <v>0</v>
      </c>
    </row>
    <row r="1401" spans="3:5" x14ac:dyDescent="0.2">
      <c r="C1401" s="50">
        <f t="shared" si="119"/>
        <v>53</v>
      </c>
      <c r="D1401" s="50">
        <f t="shared" si="117"/>
        <v>1</v>
      </c>
      <c r="E1401" s="54">
        <f t="shared" si="118"/>
        <v>0</v>
      </c>
    </row>
    <row r="1402" spans="3:5" x14ac:dyDescent="0.2">
      <c r="C1402" s="50">
        <f t="shared" si="119"/>
        <v>53</v>
      </c>
      <c r="D1402" s="50">
        <f t="shared" si="117"/>
        <v>1</v>
      </c>
      <c r="E1402" s="54">
        <f t="shared" si="118"/>
        <v>0</v>
      </c>
    </row>
    <row r="1403" spans="3:5" x14ac:dyDescent="0.2">
      <c r="C1403" s="50">
        <f t="shared" si="119"/>
        <v>53</v>
      </c>
      <c r="D1403" s="50">
        <f t="shared" si="117"/>
        <v>1</v>
      </c>
      <c r="E1403" s="54">
        <f t="shared" si="118"/>
        <v>0</v>
      </c>
    </row>
    <row r="1404" spans="3:5" x14ac:dyDescent="0.2">
      <c r="C1404" s="50">
        <f t="shared" si="119"/>
        <v>53</v>
      </c>
      <c r="D1404" s="50">
        <f t="shared" si="117"/>
        <v>1</v>
      </c>
      <c r="E1404" s="54">
        <f t="shared" si="118"/>
        <v>0</v>
      </c>
    </row>
    <row r="1405" spans="3:5" x14ac:dyDescent="0.2">
      <c r="C1405" s="50">
        <f t="shared" si="119"/>
        <v>53</v>
      </c>
      <c r="D1405" s="50">
        <f t="shared" si="117"/>
        <v>1</v>
      </c>
      <c r="E1405" s="54">
        <f t="shared" si="118"/>
        <v>0</v>
      </c>
    </row>
    <row r="1406" spans="3:5" x14ac:dyDescent="0.2">
      <c r="C1406" s="50">
        <f t="shared" si="119"/>
        <v>53</v>
      </c>
      <c r="D1406" s="50">
        <f t="shared" si="117"/>
        <v>1</v>
      </c>
      <c r="E1406" s="54">
        <f t="shared" si="118"/>
        <v>0</v>
      </c>
    </row>
    <row r="1407" spans="3:5" x14ac:dyDescent="0.2">
      <c r="C1407" s="50">
        <f t="shared" si="119"/>
        <v>53</v>
      </c>
      <c r="D1407" s="50">
        <f t="shared" si="117"/>
        <v>1</v>
      </c>
      <c r="E1407" s="54">
        <f t="shared" si="118"/>
        <v>0</v>
      </c>
    </row>
    <row r="1408" spans="3:5" x14ac:dyDescent="0.2">
      <c r="C1408" s="50">
        <f t="shared" si="119"/>
        <v>53</v>
      </c>
      <c r="D1408" s="50">
        <f t="shared" si="117"/>
        <v>1</v>
      </c>
      <c r="E1408" s="54">
        <f t="shared" si="118"/>
        <v>0</v>
      </c>
    </row>
    <row r="1409" spans="3:5" x14ac:dyDescent="0.2">
      <c r="C1409" s="50">
        <f t="shared" si="119"/>
        <v>53</v>
      </c>
      <c r="D1409" s="50">
        <f t="shared" si="117"/>
        <v>1</v>
      </c>
      <c r="E1409" s="54">
        <f t="shared" si="118"/>
        <v>0</v>
      </c>
    </row>
    <row r="1410" spans="3:5" x14ac:dyDescent="0.2">
      <c r="C1410" s="50">
        <f t="shared" si="119"/>
        <v>53</v>
      </c>
      <c r="D1410" s="50">
        <f t="shared" si="117"/>
        <v>1</v>
      </c>
      <c r="E1410" s="54">
        <f t="shared" si="118"/>
        <v>0</v>
      </c>
    </row>
    <row r="1411" spans="3:5" x14ac:dyDescent="0.2">
      <c r="C1411" s="50">
        <f t="shared" si="119"/>
        <v>53</v>
      </c>
      <c r="D1411" s="50">
        <f t="shared" si="117"/>
        <v>1</v>
      </c>
      <c r="E1411" s="54">
        <f t="shared" si="118"/>
        <v>0</v>
      </c>
    </row>
    <row r="1412" spans="3:5" x14ac:dyDescent="0.2">
      <c r="C1412" s="50">
        <f t="shared" si="119"/>
        <v>53</v>
      </c>
      <c r="D1412" s="50">
        <f t="shared" si="117"/>
        <v>1</v>
      </c>
      <c r="E1412" s="54">
        <f t="shared" si="118"/>
        <v>0</v>
      </c>
    </row>
    <row r="1413" spans="3:5" x14ac:dyDescent="0.2">
      <c r="C1413" s="50">
        <f t="shared" si="119"/>
        <v>53</v>
      </c>
      <c r="D1413" s="50">
        <f t="shared" si="117"/>
        <v>1</v>
      </c>
      <c r="E1413" s="54">
        <f t="shared" si="118"/>
        <v>0</v>
      </c>
    </row>
    <row r="1414" spans="3:5" x14ac:dyDescent="0.2">
      <c r="C1414" s="50">
        <f t="shared" si="119"/>
        <v>53</v>
      </c>
      <c r="D1414" s="50">
        <f t="shared" si="117"/>
        <v>1</v>
      </c>
      <c r="E1414" s="54">
        <f t="shared" si="118"/>
        <v>0</v>
      </c>
    </row>
    <row r="1415" spans="3:5" x14ac:dyDescent="0.2">
      <c r="C1415" s="50">
        <f t="shared" si="119"/>
        <v>53</v>
      </c>
      <c r="D1415" s="50">
        <f t="shared" si="117"/>
        <v>1</v>
      </c>
      <c r="E1415" s="54">
        <f t="shared" si="118"/>
        <v>0</v>
      </c>
    </row>
    <row r="1416" spans="3:5" x14ac:dyDescent="0.2">
      <c r="C1416" s="50">
        <f t="shared" si="119"/>
        <v>53</v>
      </c>
      <c r="D1416" s="50">
        <f t="shared" si="117"/>
        <v>1</v>
      </c>
      <c r="E1416" s="54">
        <f t="shared" si="118"/>
        <v>0</v>
      </c>
    </row>
    <row r="1417" spans="3:5" x14ac:dyDescent="0.2">
      <c r="C1417" s="50">
        <f t="shared" si="119"/>
        <v>53</v>
      </c>
      <c r="D1417" s="50">
        <f t="shared" si="117"/>
        <v>1</v>
      </c>
      <c r="E1417" s="54">
        <f t="shared" si="118"/>
        <v>0</v>
      </c>
    </row>
    <row r="1418" spans="3:5" x14ac:dyDescent="0.2">
      <c r="C1418" s="50">
        <f t="shared" si="119"/>
        <v>53</v>
      </c>
      <c r="D1418" s="50">
        <f t="shared" si="117"/>
        <v>1</v>
      </c>
      <c r="E1418" s="54">
        <f t="shared" si="118"/>
        <v>0</v>
      </c>
    </row>
    <row r="1419" spans="3:5" x14ac:dyDescent="0.2">
      <c r="C1419" s="50">
        <f t="shared" si="119"/>
        <v>53</v>
      </c>
      <c r="D1419" s="50">
        <f t="shared" si="117"/>
        <v>1</v>
      </c>
      <c r="E1419" s="54">
        <f t="shared" si="118"/>
        <v>0</v>
      </c>
    </row>
    <row r="1420" spans="3:5" x14ac:dyDescent="0.2">
      <c r="C1420" s="50">
        <f t="shared" si="119"/>
        <v>53</v>
      </c>
      <c r="D1420" s="50">
        <f t="shared" si="117"/>
        <v>1</v>
      </c>
      <c r="E1420" s="54">
        <f t="shared" si="118"/>
        <v>0</v>
      </c>
    </row>
    <row r="1421" spans="3:5" x14ac:dyDescent="0.2">
      <c r="C1421" s="50">
        <f t="shared" si="119"/>
        <v>53</v>
      </c>
      <c r="D1421" s="50">
        <f t="shared" ref="D1421:D1484" si="120">MONTH(E1421)</f>
        <v>1</v>
      </c>
      <c r="E1421" s="54">
        <f t="shared" ref="E1421:E1484" si="121">F1421</f>
        <v>0</v>
      </c>
    </row>
    <row r="1422" spans="3:5" x14ac:dyDescent="0.2">
      <c r="C1422" s="50">
        <f t="shared" ref="C1422:C1485" si="122">IF(A1422&gt;A1421,C1421+1,C1421)</f>
        <v>53</v>
      </c>
      <c r="D1422" s="50">
        <f t="shared" si="120"/>
        <v>1</v>
      </c>
      <c r="E1422" s="54">
        <f t="shared" si="121"/>
        <v>0</v>
      </c>
    </row>
    <row r="1423" spans="3:5" x14ac:dyDescent="0.2">
      <c r="C1423" s="50">
        <f t="shared" si="122"/>
        <v>53</v>
      </c>
      <c r="D1423" s="50">
        <f t="shared" si="120"/>
        <v>1</v>
      </c>
      <c r="E1423" s="54">
        <f t="shared" si="121"/>
        <v>0</v>
      </c>
    </row>
    <row r="1424" spans="3:5" x14ac:dyDescent="0.2">
      <c r="C1424" s="50">
        <f t="shared" si="122"/>
        <v>53</v>
      </c>
      <c r="D1424" s="50">
        <f t="shared" si="120"/>
        <v>1</v>
      </c>
      <c r="E1424" s="54">
        <f t="shared" si="121"/>
        <v>0</v>
      </c>
    </row>
    <row r="1425" spans="3:5" x14ac:dyDescent="0.2">
      <c r="C1425" s="50">
        <f t="shared" si="122"/>
        <v>53</v>
      </c>
      <c r="D1425" s="50">
        <f t="shared" si="120"/>
        <v>1</v>
      </c>
      <c r="E1425" s="54">
        <f t="shared" si="121"/>
        <v>0</v>
      </c>
    </row>
    <row r="1426" spans="3:5" x14ac:dyDescent="0.2">
      <c r="C1426" s="50">
        <f t="shared" si="122"/>
        <v>53</v>
      </c>
      <c r="D1426" s="50">
        <f t="shared" si="120"/>
        <v>1</v>
      </c>
      <c r="E1426" s="54">
        <f t="shared" si="121"/>
        <v>0</v>
      </c>
    </row>
    <row r="1427" spans="3:5" x14ac:dyDescent="0.2">
      <c r="C1427" s="50">
        <f t="shared" si="122"/>
        <v>53</v>
      </c>
      <c r="D1427" s="50">
        <f t="shared" si="120"/>
        <v>1</v>
      </c>
      <c r="E1427" s="54">
        <f t="shared" si="121"/>
        <v>0</v>
      </c>
    </row>
    <row r="1428" spans="3:5" x14ac:dyDescent="0.2">
      <c r="C1428" s="50">
        <f t="shared" si="122"/>
        <v>53</v>
      </c>
      <c r="D1428" s="50">
        <f t="shared" si="120"/>
        <v>1</v>
      </c>
      <c r="E1428" s="54">
        <f t="shared" si="121"/>
        <v>0</v>
      </c>
    </row>
    <row r="1429" spans="3:5" x14ac:dyDescent="0.2">
      <c r="C1429" s="50">
        <f t="shared" si="122"/>
        <v>53</v>
      </c>
      <c r="D1429" s="50">
        <f t="shared" si="120"/>
        <v>1</v>
      </c>
      <c r="E1429" s="54">
        <f t="shared" si="121"/>
        <v>0</v>
      </c>
    </row>
    <row r="1430" spans="3:5" x14ac:dyDescent="0.2">
      <c r="C1430" s="50">
        <f t="shared" si="122"/>
        <v>53</v>
      </c>
      <c r="D1430" s="50">
        <f t="shared" si="120"/>
        <v>1</v>
      </c>
      <c r="E1430" s="54">
        <f t="shared" si="121"/>
        <v>0</v>
      </c>
    </row>
    <row r="1431" spans="3:5" x14ac:dyDescent="0.2">
      <c r="C1431" s="50">
        <f t="shared" si="122"/>
        <v>53</v>
      </c>
      <c r="D1431" s="50">
        <f t="shared" si="120"/>
        <v>1</v>
      </c>
      <c r="E1431" s="54">
        <f t="shared" si="121"/>
        <v>0</v>
      </c>
    </row>
    <row r="1432" spans="3:5" x14ac:dyDescent="0.2">
      <c r="C1432" s="50">
        <f t="shared" si="122"/>
        <v>53</v>
      </c>
      <c r="D1432" s="50">
        <f t="shared" si="120"/>
        <v>1</v>
      </c>
      <c r="E1432" s="54">
        <f t="shared" si="121"/>
        <v>0</v>
      </c>
    </row>
    <row r="1433" spans="3:5" x14ac:dyDescent="0.2">
      <c r="C1433" s="50">
        <f t="shared" si="122"/>
        <v>53</v>
      </c>
      <c r="D1433" s="50">
        <f t="shared" si="120"/>
        <v>1</v>
      </c>
      <c r="E1433" s="54">
        <f t="shared" si="121"/>
        <v>0</v>
      </c>
    </row>
    <row r="1434" spans="3:5" x14ac:dyDescent="0.2">
      <c r="C1434" s="50">
        <f t="shared" si="122"/>
        <v>53</v>
      </c>
      <c r="D1434" s="50">
        <f t="shared" si="120"/>
        <v>1</v>
      </c>
      <c r="E1434" s="54">
        <f t="shared" si="121"/>
        <v>0</v>
      </c>
    </row>
    <row r="1435" spans="3:5" x14ac:dyDescent="0.2">
      <c r="C1435" s="50">
        <f t="shared" si="122"/>
        <v>53</v>
      </c>
      <c r="D1435" s="50">
        <f t="shared" si="120"/>
        <v>1</v>
      </c>
      <c r="E1435" s="54">
        <f t="shared" si="121"/>
        <v>0</v>
      </c>
    </row>
    <row r="1436" spans="3:5" x14ac:dyDescent="0.2">
      <c r="C1436" s="50">
        <f t="shared" si="122"/>
        <v>53</v>
      </c>
      <c r="D1436" s="50">
        <f t="shared" si="120"/>
        <v>1</v>
      </c>
      <c r="E1436" s="54">
        <f t="shared" si="121"/>
        <v>0</v>
      </c>
    </row>
    <row r="1437" spans="3:5" x14ac:dyDescent="0.2">
      <c r="C1437" s="50">
        <f t="shared" si="122"/>
        <v>53</v>
      </c>
      <c r="D1437" s="50">
        <f t="shared" si="120"/>
        <v>1</v>
      </c>
      <c r="E1437" s="54">
        <f t="shared" si="121"/>
        <v>0</v>
      </c>
    </row>
    <row r="1438" spans="3:5" x14ac:dyDescent="0.2">
      <c r="C1438" s="50">
        <f t="shared" si="122"/>
        <v>53</v>
      </c>
      <c r="D1438" s="50">
        <f t="shared" si="120"/>
        <v>1</v>
      </c>
      <c r="E1438" s="54">
        <f t="shared" si="121"/>
        <v>0</v>
      </c>
    </row>
    <row r="1439" spans="3:5" x14ac:dyDescent="0.2">
      <c r="C1439" s="50">
        <f t="shared" si="122"/>
        <v>53</v>
      </c>
      <c r="D1439" s="50">
        <f t="shared" si="120"/>
        <v>1</v>
      </c>
      <c r="E1439" s="54">
        <f t="shared" si="121"/>
        <v>0</v>
      </c>
    </row>
    <row r="1440" spans="3:5" x14ac:dyDescent="0.2">
      <c r="C1440" s="50">
        <f t="shared" si="122"/>
        <v>53</v>
      </c>
      <c r="D1440" s="50">
        <f t="shared" si="120"/>
        <v>1</v>
      </c>
      <c r="E1440" s="54">
        <f t="shared" si="121"/>
        <v>0</v>
      </c>
    </row>
    <row r="1441" spans="3:5" x14ac:dyDescent="0.2">
      <c r="C1441" s="50">
        <f t="shared" si="122"/>
        <v>53</v>
      </c>
      <c r="D1441" s="50">
        <f t="shared" si="120"/>
        <v>1</v>
      </c>
      <c r="E1441" s="54">
        <f t="shared" si="121"/>
        <v>0</v>
      </c>
    </row>
    <row r="1442" spans="3:5" x14ac:dyDescent="0.2">
      <c r="C1442" s="50">
        <f t="shared" si="122"/>
        <v>53</v>
      </c>
      <c r="D1442" s="50">
        <f t="shared" si="120"/>
        <v>1</v>
      </c>
      <c r="E1442" s="54">
        <f t="shared" si="121"/>
        <v>0</v>
      </c>
    </row>
    <row r="1443" spans="3:5" x14ac:dyDescent="0.2">
      <c r="C1443" s="50">
        <f t="shared" si="122"/>
        <v>53</v>
      </c>
      <c r="D1443" s="50">
        <f t="shared" si="120"/>
        <v>1</v>
      </c>
      <c r="E1443" s="54">
        <f t="shared" si="121"/>
        <v>0</v>
      </c>
    </row>
    <row r="1444" spans="3:5" x14ac:dyDescent="0.2">
      <c r="C1444" s="50">
        <f t="shared" si="122"/>
        <v>53</v>
      </c>
      <c r="D1444" s="50">
        <f t="shared" si="120"/>
        <v>1</v>
      </c>
      <c r="E1444" s="54">
        <f t="shared" si="121"/>
        <v>0</v>
      </c>
    </row>
    <row r="1445" spans="3:5" x14ac:dyDescent="0.2">
      <c r="C1445" s="50">
        <f t="shared" si="122"/>
        <v>53</v>
      </c>
      <c r="D1445" s="50">
        <f t="shared" si="120"/>
        <v>1</v>
      </c>
      <c r="E1445" s="54">
        <f t="shared" si="121"/>
        <v>0</v>
      </c>
    </row>
    <row r="1446" spans="3:5" x14ac:dyDescent="0.2">
      <c r="C1446" s="50">
        <f t="shared" si="122"/>
        <v>53</v>
      </c>
      <c r="D1446" s="50">
        <f t="shared" si="120"/>
        <v>1</v>
      </c>
      <c r="E1446" s="54">
        <f t="shared" si="121"/>
        <v>0</v>
      </c>
    </row>
    <row r="1447" spans="3:5" x14ac:dyDescent="0.2">
      <c r="C1447" s="50">
        <f t="shared" si="122"/>
        <v>53</v>
      </c>
      <c r="D1447" s="50">
        <f t="shared" si="120"/>
        <v>1</v>
      </c>
      <c r="E1447" s="54">
        <f t="shared" si="121"/>
        <v>0</v>
      </c>
    </row>
    <row r="1448" spans="3:5" x14ac:dyDescent="0.2">
      <c r="C1448" s="50">
        <f t="shared" si="122"/>
        <v>53</v>
      </c>
      <c r="D1448" s="50">
        <f t="shared" si="120"/>
        <v>1</v>
      </c>
      <c r="E1448" s="54">
        <f t="shared" si="121"/>
        <v>0</v>
      </c>
    </row>
    <row r="1449" spans="3:5" x14ac:dyDescent="0.2">
      <c r="C1449" s="50">
        <f t="shared" si="122"/>
        <v>53</v>
      </c>
      <c r="D1449" s="50">
        <f t="shared" si="120"/>
        <v>1</v>
      </c>
      <c r="E1449" s="54">
        <f t="shared" si="121"/>
        <v>0</v>
      </c>
    </row>
    <row r="1450" spans="3:5" x14ac:dyDescent="0.2">
      <c r="C1450" s="50">
        <f t="shared" si="122"/>
        <v>53</v>
      </c>
      <c r="D1450" s="50">
        <f t="shared" si="120"/>
        <v>1</v>
      </c>
      <c r="E1450" s="54">
        <f t="shared" si="121"/>
        <v>0</v>
      </c>
    </row>
    <row r="1451" spans="3:5" x14ac:dyDescent="0.2">
      <c r="C1451" s="50">
        <f t="shared" si="122"/>
        <v>53</v>
      </c>
      <c r="D1451" s="50">
        <f t="shared" si="120"/>
        <v>1</v>
      </c>
      <c r="E1451" s="54">
        <f t="shared" si="121"/>
        <v>0</v>
      </c>
    </row>
    <row r="1452" spans="3:5" x14ac:dyDescent="0.2">
      <c r="C1452" s="50">
        <f t="shared" si="122"/>
        <v>53</v>
      </c>
      <c r="D1452" s="50">
        <f t="shared" si="120"/>
        <v>1</v>
      </c>
      <c r="E1452" s="54">
        <f t="shared" si="121"/>
        <v>0</v>
      </c>
    </row>
    <row r="1453" spans="3:5" x14ac:dyDescent="0.2">
      <c r="C1453" s="50">
        <f t="shared" si="122"/>
        <v>53</v>
      </c>
      <c r="D1453" s="50">
        <f t="shared" si="120"/>
        <v>1</v>
      </c>
      <c r="E1453" s="54">
        <f t="shared" si="121"/>
        <v>0</v>
      </c>
    </row>
    <row r="1454" spans="3:5" x14ac:dyDescent="0.2">
      <c r="C1454" s="50">
        <f t="shared" si="122"/>
        <v>53</v>
      </c>
      <c r="D1454" s="50">
        <f t="shared" si="120"/>
        <v>1</v>
      </c>
      <c r="E1454" s="54">
        <f t="shared" si="121"/>
        <v>0</v>
      </c>
    </row>
    <row r="1455" spans="3:5" x14ac:dyDescent="0.2">
      <c r="C1455" s="50">
        <f t="shared" si="122"/>
        <v>53</v>
      </c>
      <c r="D1455" s="50">
        <f t="shared" si="120"/>
        <v>1</v>
      </c>
      <c r="E1455" s="54">
        <f t="shared" si="121"/>
        <v>0</v>
      </c>
    </row>
    <row r="1456" spans="3:5" x14ac:dyDescent="0.2">
      <c r="C1456" s="50">
        <f t="shared" si="122"/>
        <v>53</v>
      </c>
      <c r="D1456" s="50">
        <f t="shared" si="120"/>
        <v>1</v>
      </c>
      <c r="E1456" s="54">
        <f t="shared" si="121"/>
        <v>0</v>
      </c>
    </row>
    <row r="1457" spans="3:5" x14ac:dyDescent="0.2">
      <c r="C1457" s="50">
        <f t="shared" si="122"/>
        <v>53</v>
      </c>
      <c r="D1457" s="50">
        <f t="shared" si="120"/>
        <v>1</v>
      </c>
      <c r="E1457" s="54">
        <f t="shared" si="121"/>
        <v>0</v>
      </c>
    </row>
    <row r="1458" spans="3:5" x14ac:dyDescent="0.2">
      <c r="C1458" s="50">
        <f t="shared" si="122"/>
        <v>53</v>
      </c>
      <c r="D1458" s="50">
        <f t="shared" si="120"/>
        <v>1</v>
      </c>
      <c r="E1458" s="54">
        <f t="shared" si="121"/>
        <v>0</v>
      </c>
    </row>
    <row r="1459" spans="3:5" x14ac:dyDescent="0.2">
      <c r="C1459" s="50">
        <f t="shared" si="122"/>
        <v>53</v>
      </c>
      <c r="D1459" s="50">
        <f t="shared" si="120"/>
        <v>1</v>
      </c>
      <c r="E1459" s="54">
        <f t="shared" si="121"/>
        <v>0</v>
      </c>
    </row>
    <row r="1460" spans="3:5" x14ac:dyDescent="0.2">
      <c r="C1460" s="50">
        <f t="shared" si="122"/>
        <v>53</v>
      </c>
      <c r="D1460" s="50">
        <f t="shared" si="120"/>
        <v>1</v>
      </c>
      <c r="E1460" s="54">
        <f t="shared" si="121"/>
        <v>0</v>
      </c>
    </row>
    <row r="1461" spans="3:5" x14ac:dyDescent="0.2">
      <c r="C1461" s="50">
        <f t="shared" si="122"/>
        <v>53</v>
      </c>
      <c r="D1461" s="50">
        <f t="shared" si="120"/>
        <v>1</v>
      </c>
      <c r="E1461" s="54">
        <f t="shared" si="121"/>
        <v>0</v>
      </c>
    </row>
    <row r="1462" spans="3:5" x14ac:dyDescent="0.2">
      <c r="C1462" s="50">
        <f t="shared" si="122"/>
        <v>53</v>
      </c>
      <c r="D1462" s="50">
        <f t="shared" si="120"/>
        <v>1</v>
      </c>
      <c r="E1462" s="54">
        <f t="shared" si="121"/>
        <v>0</v>
      </c>
    </row>
    <row r="1463" spans="3:5" x14ac:dyDescent="0.2">
      <c r="C1463" s="50">
        <f t="shared" si="122"/>
        <v>53</v>
      </c>
      <c r="D1463" s="50">
        <f t="shared" si="120"/>
        <v>1</v>
      </c>
      <c r="E1463" s="54">
        <f t="shared" si="121"/>
        <v>0</v>
      </c>
    </row>
    <row r="1464" spans="3:5" x14ac:dyDescent="0.2">
      <c r="C1464" s="50">
        <f t="shared" si="122"/>
        <v>53</v>
      </c>
      <c r="D1464" s="50">
        <f t="shared" si="120"/>
        <v>1</v>
      </c>
      <c r="E1464" s="54">
        <f t="shared" si="121"/>
        <v>0</v>
      </c>
    </row>
    <row r="1465" spans="3:5" x14ac:dyDescent="0.2">
      <c r="C1465" s="50">
        <f t="shared" si="122"/>
        <v>53</v>
      </c>
      <c r="D1465" s="50">
        <f t="shared" si="120"/>
        <v>1</v>
      </c>
      <c r="E1465" s="54">
        <f t="shared" si="121"/>
        <v>0</v>
      </c>
    </row>
    <row r="1466" spans="3:5" x14ac:dyDescent="0.2">
      <c r="C1466" s="50">
        <f t="shared" si="122"/>
        <v>53</v>
      </c>
      <c r="D1466" s="50">
        <f t="shared" si="120"/>
        <v>1</v>
      </c>
      <c r="E1466" s="54">
        <f t="shared" si="121"/>
        <v>0</v>
      </c>
    </row>
    <row r="1467" spans="3:5" x14ac:dyDescent="0.2">
      <c r="C1467" s="50">
        <f t="shared" si="122"/>
        <v>53</v>
      </c>
      <c r="D1467" s="50">
        <f t="shared" si="120"/>
        <v>1</v>
      </c>
      <c r="E1467" s="54">
        <f t="shared" si="121"/>
        <v>0</v>
      </c>
    </row>
    <row r="1468" spans="3:5" x14ac:dyDescent="0.2">
      <c r="C1468" s="50">
        <f t="shared" si="122"/>
        <v>53</v>
      </c>
      <c r="D1468" s="50">
        <f t="shared" si="120"/>
        <v>1</v>
      </c>
      <c r="E1468" s="54">
        <f t="shared" si="121"/>
        <v>0</v>
      </c>
    </row>
    <row r="1469" spans="3:5" x14ac:dyDescent="0.2">
      <c r="C1469" s="50">
        <f t="shared" si="122"/>
        <v>53</v>
      </c>
      <c r="D1469" s="50">
        <f t="shared" si="120"/>
        <v>1</v>
      </c>
      <c r="E1469" s="54">
        <f t="shared" si="121"/>
        <v>0</v>
      </c>
    </row>
    <row r="1470" spans="3:5" x14ac:dyDescent="0.2">
      <c r="C1470" s="50">
        <f t="shared" si="122"/>
        <v>53</v>
      </c>
      <c r="D1470" s="50">
        <f t="shared" si="120"/>
        <v>1</v>
      </c>
      <c r="E1470" s="54">
        <f t="shared" si="121"/>
        <v>0</v>
      </c>
    </row>
    <row r="1471" spans="3:5" x14ac:dyDescent="0.2">
      <c r="C1471" s="50">
        <f t="shared" si="122"/>
        <v>53</v>
      </c>
      <c r="D1471" s="50">
        <f t="shared" si="120"/>
        <v>1</v>
      </c>
      <c r="E1471" s="54">
        <f t="shared" si="121"/>
        <v>0</v>
      </c>
    </row>
    <row r="1472" spans="3:5" x14ac:dyDescent="0.2">
      <c r="C1472" s="50">
        <f t="shared" si="122"/>
        <v>53</v>
      </c>
      <c r="D1472" s="50">
        <f t="shared" si="120"/>
        <v>1</v>
      </c>
      <c r="E1472" s="54">
        <f t="shared" si="121"/>
        <v>0</v>
      </c>
    </row>
    <row r="1473" spans="3:5" x14ac:dyDescent="0.2">
      <c r="C1473" s="50">
        <f t="shared" si="122"/>
        <v>53</v>
      </c>
      <c r="D1473" s="50">
        <f t="shared" si="120"/>
        <v>1</v>
      </c>
      <c r="E1473" s="54">
        <f t="shared" si="121"/>
        <v>0</v>
      </c>
    </row>
    <row r="1474" spans="3:5" x14ac:dyDescent="0.2">
      <c r="C1474" s="50">
        <f t="shared" si="122"/>
        <v>53</v>
      </c>
      <c r="D1474" s="50">
        <f t="shared" si="120"/>
        <v>1</v>
      </c>
      <c r="E1474" s="54">
        <f t="shared" si="121"/>
        <v>0</v>
      </c>
    </row>
    <row r="1475" spans="3:5" x14ac:dyDescent="0.2">
      <c r="C1475" s="50">
        <f t="shared" si="122"/>
        <v>53</v>
      </c>
      <c r="D1475" s="50">
        <f t="shared" si="120"/>
        <v>1</v>
      </c>
      <c r="E1475" s="54">
        <f t="shared" si="121"/>
        <v>0</v>
      </c>
    </row>
    <row r="1476" spans="3:5" x14ac:dyDescent="0.2">
      <c r="C1476" s="50">
        <f t="shared" si="122"/>
        <v>53</v>
      </c>
      <c r="D1476" s="50">
        <f t="shared" si="120"/>
        <v>1</v>
      </c>
      <c r="E1476" s="54">
        <f t="shared" si="121"/>
        <v>0</v>
      </c>
    </row>
    <row r="1477" spans="3:5" x14ac:dyDescent="0.2">
      <c r="C1477" s="50">
        <f t="shared" si="122"/>
        <v>53</v>
      </c>
      <c r="D1477" s="50">
        <f t="shared" si="120"/>
        <v>1</v>
      </c>
      <c r="E1477" s="54">
        <f t="shared" si="121"/>
        <v>0</v>
      </c>
    </row>
    <row r="1478" spans="3:5" x14ac:dyDescent="0.2">
      <c r="C1478" s="50">
        <f t="shared" si="122"/>
        <v>53</v>
      </c>
      <c r="D1478" s="50">
        <f t="shared" si="120"/>
        <v>1</v>
      </c>
      <c r="E1478" s="54">
        <f t="shared" si="121"/>
        <v>0</v>
      </c>
    </row>
    <row r="1479" spans="3:5" x14ac:dyDescent="0.2">
      <c r="C1479" s="50">
        <f t="shared" si="122"/>
        <v>53</v>
      </c>
      <c r="D1479" s="50">
        <f t="shared" si="120"/>
        <v>1</v>
      </c>
      <c r="E1479" s="54">
        <f t="shared" si="121"/>
        <v>0</v>
      </c>
    </row>
    <row r="1480" spans="3:5" x14ac:dyDescent="0.2">
      <c r="C1480" s="50">
        <f t="shared" si="122"/>
        <v>53</v>
      </c>
      <c r="D1480" s="50">
        <f t="shared" si="120"/>
        <v>1</v>
      </c>
      <c r="E1480" s="54">
        <f t="shared" si="121"/>
        <v>0</v>
      </c>
    </row>
    <row r="1481" spans="3:5" x14ac:dyDescent="0.2">
      <c r="C1481" s="50">
        <f t="shared" si="122"/>
        <v>53</v>
      </c>
      <c r="D1481" s="50">
        <f t="shared" si="120"/>
        <v>1</v>
      </c>
      <c r="E1481" s="54">
        <f t="shared" si="121"/>
        <v>0</v>
      </c>
    </row>
    <row r="1482" spans="3:5" x14ac:dyDescent="0.2">
      <c r="C1482" s="50">
        <f t="shared" si="122"/>
        <v>53</v>
      </c>
      <c r="D1482" s="50">
        <f t="shared" si="120"/>
        <v>1</v>
      </c>
      <c r="E1482" s="54">
        <f t="shared" si="121"/>
        <v>0</v>
      </c>
    </row>
    <row r="1483" spans="3:5" x14ac:dyDescent="0.2">
      <c r="C1483" s="50">
        <f t="shared" si="122"/>
        <v>53</v>
      </c>
      <c r="D1483" s="50">
        <f t="shared" si="120"/>
        <v>1</v>
      </c>
      <c r="E1483" s="54">
        <f t="shared" si="121"/>
        <v>0</v>
      </c>
    </row>
    <row r="1484" spans="3:5" x14ac:dyDescent="0.2">
      <c r="C1484" s="50">
        <f t="shared" si="122"/>
        <v>53</v>
      </c>
      <c r="D1484" s="50">
        <f t="shared" si="120"/>
        <v>1</v>
      </c>
      <c r="E1484" s="54">
        <f t="shared" si="121"/>
        <v>0</v>
      </c>
    </row>
    <row r="1485" spans="3:5" x14ac:dyDescent="0.2">
      <c r="C1485" s="50">
        <f t="shared" si="122"/>
        <v>53</v>
      </c>
      <c r="D1485" s="50">
        <f t="shared" ref="D1485:D1511" si="123">MONTH(E1485)</f>
        <v>1</v>
      </c>
      <c r="E1485" s="54">
        <f t="shared" ref="E1485:E1548" si="124">F1485</f>
        <v>0</v>
      </c>
    </row>
    <row r="1486" spans="3:5" x14ac:dyDescent="0.2">
      <c r="C1486" s="50">
        <f t="shared" ref="C1486:C1549" si="125">IF(A1486&gt;A1485,C1485+1,C1485)</f>
        <v>53</v>
      </c>
      <c r="D1486" s="50">
        <f t="shared" si="123"/>
        <v>1</v>
      </c>
      <c r="E1486" s="54">
        <f t="shared" si="124"/>
        <v>0</v>
      </c>
    </row>
    <row r="1487" spans="3:5" x14ac:dyDescent="0.2">
      <c r="C1487" s="50">
        <f t="shared" si="125"/>
        <v>53</v>
      </c>
      <c r="D1487" s="50">
        <f t="shared" si="123"/>
        <v>1</v>
      </c>
      <c r="E1487" s="54">
        <f t="shared" si="124"/>
        <v>0</v>
      </c>
    </row>
    <row r="1488" spans="3:5" x14ac:dyDescent="0.2">
      <c r="C1488" s="50">
        <f t="shared" si="125"/>
        <v>53</v>
      </c>
      <c r="D1488" s="50">
        <f t="shared" si="123"/>
        <v>1</v>
      </c>
      <c r="E1488" s="54">
        <f t="shared" si="124"/>
        <v>0</v>
      </c>
    </row>
    <row r="1489" spans="3:5" x14ac:dyDescent="0.2">
      <c r="C1489" s="50">
        <f t="shared" si="125"/>
        <v>53</v>
      </c>
      <c r="D1489" s="50">
        <f t="shared" si="123"/>
        <v>1</v>
      </c>
      <c r="E1489" s="54">
        <f t="shared" si="124"/>
        <v>0</v>
      </c>
    </row>
    <row r="1490" spans="3:5" x14ac:dyDescent="0.2">
      <c r="C1490" s="50">
        <f t="shared" si="125"/>
        <v>53</v>
      </c>
      <c r="D1490" s="50">
        <f t="shared" si="123"/>
        <v>1</v>
      </c>
      <c r="E1490" s="54">
        <f t="shared" si="124"/>
        <v>0</v>
      </c>
    </row>
    <row r="1491" spans="3:5" x14ac:dyDescent="0.2">
      <c r="C1491" s="50">
        <f t="shared" si="125"/>
        <v>53</v>
      </c>
      <c r="D1491" s="50">
        <f t="shared" si="123"/>
        <v>1</v>
      </c>
      <c r="E1491" s="54">
        <f t="shared" si="124"/>
        <v>0</v>
      </c>
    </row>
    <row r="1492" spans="3:5" x14ac:dyDescent="0.2">
      <c r="C1492" s="50">
        <f t="shared" si="125"/>
        <v>53</v>
      </c>
      <c r="D1492" s="50">
        <f t="shared" si="123"/>
        <v>1</v>
      </c>
      <c r="E1492" s="54">
        <f t="shared" si="124"/>
        <v>0</v>
      </c>
    </row>
    <row r="1493" spans="3:5" x14ac:dyDescent="0.2">
      <c r="C1493" s="50">
        <f t="shared" si="125"/>
        <v>53</v>
      </c>
      <c r="D1493" s="50">
        <f t="shared" si="123"/>
        <v>1</v>
      </c>
      <c r="E1493" s="54">
        <f t="shared" si="124"/>
        <v>0</v>
      </c>
    </row>
    <row r="1494" spans="3:5" x14ac:dyDescent="0.2">
      <c r="C1494" s="50">
        <f t="shared" si="125"/>
        <v>53</v>
      </c>
      <c r="D1494" s="50">
        <f t="shared" si="123"/>
        <v>1</v>
      </c>
      <c r="E1494" s="54">
        <f t="shared" si="124"/>
        <v>0</v>
      </c>
    </row>
    <row r="1495" spans="3:5" x14ac:dyDescent="0.2">
      <c r="C1495" s="50">
        <f t="shared" si="125"/>
        <v>53</v>
      </c>
      <c r="D1495" s="50">
        <f t="shared" si="123"/>
        <v>1</v>
      </c>
      <c r="E1495" s="54">
        <f t="shared" si="124"/>
        <v>0</v>
      </c>
    </row>
    <row r="1496" spans="3:5" x14ac:dyDescent="0.2">
      <c r="C1496" s="50">
        <f t="shared" si="125"/>
        <v>53</v>
      </c>
      <c r="D1496" s="50">
        <f t="shared" si="123"/>
        <v>1</v>
      </c>
      <c r="E1496" s="54">
        <f t="shared" si="124"/>
        <v>0</v>
      </c>
    </row>
    <row r="1497" spans="3:5" x14ac:dyDescent="0.2">
      <c r="C1497" s="50">
        <f t="shared" si="125"/>
        <v>53</v>
      </c>
      <c r="D1497" s="50">
        <f t="shared" si="123"/>
        <v>1</v>
      </c>
      <c r="E1497" s="54">
        <f t="shared" si="124"/>
        <v>0</v>
      </c>
    </row>
    <row r="1498" spans="3:5" x14ac:dyDescent="0.2">
      <c r="C1498" s="50">
        <f t="shared" si="125"/>
        <v>53</v>
      </c>
      <c r="D1498" s="50">
        <f t="shared" si="123"/>
        <v>1</v>
      </c>
      <c r="E1498" s="54">
        <f t="shared" si="124"/>
        <v>0</v>
      </c>
    </row>
    <row r="1499" spans="3:5" x14ac:dyDescent="0.2">
      <c r="C1499" s="50">
        <f t="shared" si="125"/>
        <v>53</v>
      </c>
      <c r="D1499" s="50">
        <f t="shared" si="123"/>
        <v>1</v>
      </c>
      <c r="E1499" s="54">
        <f t="shared" si="124"/>
        <v>0</v>
      </c>
    </row>
    <row r="1500" spans="3:5" x14ac:dyDescent="0.2">
      <c r="C1500" s="50">
        <f t="shared" si="125"/>
        <v>53</v>
      </c>
      <c r="D1500" s="50">
        <f t="shared" si="123"/>
        <v>1</v>
      </c>
      <c r="E1500" s="54">
        <f t="shared" si="124"/>
        <v>0</v>
      </c>
    </row>
    <row r="1501" spans="3:5" x14ac:dyDescent="0.2">
      <c r="C1501" s="50">
        <f t="shared" si="125"/>
        <v>53</v>
      </c>
      <c r="D1501" s="50">
        <f t="shared" si="123"/>
        <v>1</v>
      </c>
      <c r="E1501" s="54">
        <f t="shared" si="124"/>
        <v>0</v>
      </c>
    </row>
    <row r="1502" spans="3:5" x14ac:dyDescent="0.2">
      <c r="C1502" s="50">
        <f t="shared" si="125"/>
        <v>53</v>
      </c>
      <c r="D1502" s="50">
        <f t="shared" si="123"/>
        <v>1</v>
      </c>
      <c r="E1502" s="54">
        <f t="shared" si="124"/>
        <v>0</v>
      </c>
    </row>
    <row r="1503" spans="3:5" x14ac:dyDescent="0.2">
      <c r="C1503" s="50">
        <f t="shared" si="125"/>
        <v>53</v>
      </c>
      <c r="D1503" s="50">
        <f t="shared" si="123"/>
        <v>1</v>
      </c>
      <c r="E1503" s="54">
        <f t="shared" si="124"/>
        <v>0</v>
      </c>
    </row>
    <row r="1504" spans="3:5" x14ac:dyDescent="0.2">
      <c r="C1504" s="50">
        <f t="shared" si="125"/>
        <v>53</v>
      </c>
      <c r="D1504" s="50">
        <f t="shared" si="123"/>
        <v>1</v>
      </c>
      <c r="E1504" s="54">
        <f t="shared" si="124"/>
        <v>0</v>
      </c>
    </row>
    <row r="1505" spans="3:5" x14ac:dyDescent="0.2">
      <c r="C1505" s="50">
        <f t="shared" si="125"/>
        <v>53</v>
      </c>
      <c r="D1505" s="50">
        <f t="shared" si="123"/>
        <v>1</v>
      </c>
      <c r="E1505" s="54">
        <f t="shared" si="124"/>
        <v>0</v>
      </c>
    </row>
    <row r="1506" spans="3:5" x14ac:dyDescent="0.2">
      <c r="C1506" s="50">
        <f t="shared" si="125"/>
        <v>53</v>
      </c>
      <c r="D1506" s="50">
        <f t="shared" si="123"/>
        <v>1</v>
      </c>
      <c r="E1506" s="54">
        <f t="shared" si="124"/>
        <v>0</v>
      </c>
    </row>
    <row r="1507" spans="3:5" x14ac:dyDescent="0.2">
      <c r="C1507" s="50">
        <f t="shared" si="125"/>
        <v>53</v>
      </c>
      <c r="D1507" s="50">
        <f t="shared" si="123"/>
        <v>1</v>
      </c>
      <c r="E1507" s="54">
        <f t="shared" si="124"/>
        <v>0</v>
      </c>
    </row>
    <row r="1508" spans="3:5" x14ac:dyDescent="0.2">
      <c r="C1508" s="50">
        <f t="shared" si="125"/>
        <v>53</v>
      </c>
      <c r="D1508" s="50">
        <f t="shared" si="123"/>
        <v>1</v>
      </c>
      <c r="E1508" s="54">
        <f t="shared" si="124"/>
        <v>0</v>
      </c>
    </row>
    <row r="1509" spans="3:5" x14ac:dyDescent="0.2">
      <c r="C1509" s="50">
        <f t="shared" si="125"/>
        <v>53</v>
      </c>
      <c r="D1509" s="50">
        <f t="shared" si="123"/>
        <v>1</v>
      </c>
      <c r="E1509" s="54">
        <f t="shared" si="124"/>
        <v>0</v>
      </c>
    </row>
    <row r="1510" spans="3:5" x14ac:dyDescent="0.2">
      <c r="C1510" s="50">
        <f t="shared" si="125"/>
        <v>53</v>
      </c>
      <c r="D1510" s="50">
        <f t="shared" si="123"/>
        <v>1</v>
      </c>
      <c r="E1510" s="54">
        <f t="shared" si="124"/>
        <v>0</v>
      </c>
    </row>
    <row r="1511" spans="3:5" x14ac:dyDescent="0.2">
      <c r="C1511" s="50">
        <f t="shared" si="125"/>
        <v>53</v>
      </c>
      <c r="D1511" s="50">
        <f t="shared" si="123"/>
        <v>1</v>
      </c>
      <c r="E1511" s="54">
        <f t="shared" si="124"/>
        <v>0</v>
      </c>
    </row>
    <row r="1512" spans="3:5" x14ac:dyDescent="0.2">
      <c r="C1512" s="50">
        <f t="shared" si="125"/>
        <v>53</v>
      </c>
      <c r="E1512" s="54">
        <f t="shared" si="124"/>
        <v>0</v>
      </c>
    </row>
    <row r="1513" spans="3:5" x14ac:dyDescent="0.2">
      <c r="C1513" s="50">
        <f t="shared" si="125"/>
        <v>53</v>
      </c>
      <c r="E1513" s="54">
        <f t="shared" si="124"/>
        <v>0</v>
      </c>
    </row>
    <row r="1514" spans="3:5" x14ac:dyDescent="0.2">
      <c r="C1514" s="50">
        <f t="shared" si="125"/>
        <v>53</v>
      </c>
      <c r="E1514" s="54">
        <f t="shared" si="124"/>
        <v>0</v>
      </c>
    </row>
    <row r="1515" spans="3:5" x14ac:dyDescent="0.2">
      <c r="C1515" s="50">
        <f t="shared" si="125"/>
        <v>53</v>
      </c>
      <c r="E1515" s="54">
        <f t="shared" si="124"/>
        <v>0</v>
      </c>
    </row>
    <row r="1516" spans="3:5" x14ac:dyDescent="0.2">
      <c r="C1516" s="50">
        <f t="shared" si="125"/>
        <v>53</v>
      </c>
      <c r="E1516" s="54">
        <f t="shared" si="124"/>
        <v>0</v>
      </c>
    </row>
    <row r="1517" spans="3:5" x14ac:dyDescent="0.2">
      <c r="C1517" s="50">
        <f t="shared" si="125"/>
        <v>53</v>
      </c>
      <c r="E1517" s="54">
        <f t="shared" si="124"/>
        <v>0</v>
      </c>
    </row>
    <row r="1518" spans="3:5" x14ac:dyDescent="0.2">
      <c r="C1518" s="50">
        <f t="shared" si="125"/>
        <v>53</v>
      </c>
      <c r="E1518" s="54">
        <f t="shared" si="124"/>
        <v>0</v>
      </c>
    </row>
    <row r="1519" spans="3:5" x14ac:dyDescent="0.2">
      <c r="C1519" s="50">
        <f t="shared" si="125"/>
        <v>53</v>
      </c>
      <c r="E1519" s="54">
        <f t="shared" si="124"/>
        <v>0</v>
      </c>
    </row>
    <row r="1520" spans="3:5" x14ac:dyDescent="0.2">
      <c r="C1520" s="50">
        <f t="shared" si="125"/>
        <v>53</v>
      </c>
      <c r="E1520" s="54">
        <f t="shared" si="124"/>
        <v>0</v>
      </c>
    </row>
    <row r="1521" spans="3:5" x14ac:dyDescent="0.2">
      <c r="C1521" s="50">
        <f t="shared" si="125"/>
        <v>53</v>
      </c>
      <c r="E1521" s="54">
        <f t="shared" si="124"/>
        <v>0</v>
      </c>
    </row>
    <row r="1522" spans="3:5" x14ac:dyDescent="0.2">
      <c r="C1522" s="50">
        <f t="shared" si="125"/>
        <v>53</v>
      </c>
      <c r="E1522" s="54">
        <f t="shared" si="124"/>
        <v>0</v>
      </c>
    </row>
    <row r="1523" spans="3:5" x14ac:dyDescent="0.2">
      <c r="C1523" s="50">
        <f t="shared" si="125"/>
        <v>53</v>
      </c>
      <c r="E1523" s="54">
        <f t="shared" si="124"/>
        <v>0</v>
      </c>
    </row>
    <row r="1524" spans="3:5" x14ac:dyDescent="0.2">
      <c r="C1524" s="50">
        <f t="shared" si="125"/>
        <v>53</v>
      </c>
      <c r="E1524" s="54">
        <f t="shared" si="124"/>
        <v>0</v>
      </c>
    </row>
    <row r="1525" spans="3:5" x14ac:dyDescent="0.2">
      <c r="C1525" s="50">
        <f t="shared" si="125"/>
        <v>53</v>
      </c>
      <c r="E1525" s="54">
        <f t="shared" si="124"/>
        <v>0</v>
      </c>
    </row>
    <row r="1526" spans="3:5" x14ac:dyDescent="0.2">
      <c r="C1526" s="50">
        <f t="shared" si="125"/>
        <v>53</v>
      </c>
      <c r="E1526" s="54">
        <f t="shared" si="124"/>
        <v>0</v>
      </c>
    </row>
    <row r="1527" spans="3:5" x14ac:dyDescent="0.2">
      <c r="C1527" s="50">
        <f t="shared" si="125"/>
        <v>53</v>
      </c>
      <c r="E1527" s="54">
        <f t="shared" si="124"/>
        <v>0</v>
      </c>
    </row>
    <row r="1528" spans="3:5" x14ac:dyDescent="0.2">
      <c r="C1528" s="50">
        <f t="shared" si="125"/>
        <v>53</v>
      </c>
      <c r="E1528" s="54">
        <f t="shared" si="124"/>
        <v>0</v>
      </c>
    </row>
    <row r="1529" spans="3:5" x14ac:dyDescent="0.2">
      <c r="C1529" s="50">
        <f t="shared" si="125"/>
        <v>53</v>
      </c>
      <c r="E1529" s="54">
        <f t="shared" si="124"/>
        <v>0</v>
      </c>
    </row>
    <row r="1530" spans="3:5" x14ac:dyDescent="0.2">
      <c r="C1530" s="50">
        <f t="shared" si="125"/>
        <v>53</v>
      </c>
      <c r="E1530" s="54">
        <f t="shared" si="124"/>
        <v>0</v>
      </c>
    </row>
    <row r="1531" spans="3:5" x14ac:dyDescent="0.2">
      <c r="C1531" s="50">
        <f t="shared" si="125"/>
        <v>53</v>
      </c>
      <c r="E1531" s="54">
        <f t="shared" si="124"/>
        <v>0</v>
      </c>
    </row>
    <row r="1532" spans="3:5" x14ac:dyDescent="0.2">
      <c r="C1532" s="50">
        <f t="shared" si="125"/>
        <v>53</v>
      </c>
      <c r="E1532" s="54">
        <f t="shared" si="124"/>
        <v>0</v>
      </c>
    </row>
    <row r="1533" spans="3:5" x14ac:dyDescent="0.2">
      <c r="C1533" s="50">
        <f t="shared" si="125"/>
        <v>53</v>
      </c>
      <c r="E1533" s="54">
        <f t="shared" si="124"/>
        <v>0</v>
      </c>
    </row>
    <row r="1534" spans="3:5" x14ac:dyDescent="0.2">
      <c r="C1534" s="50">
        <f t="shared" si="125"/>
        <v>53</v>
      </c>
      <c r="E1534" s="54">
        <f t="shared" si="124"/>
        <v>0</v>
      </c>
    </row>
    <row r="1535" spans="3:5" x14ac:dyDescent="0.2">
      <c r="C1535" s="50">
        <f t="shared" si="125"/>
        <v>53</v>
      </c>
      <c r="E1535" s="54">
        <f t="shared" si="124"/>
        <v>0</v>
      </c>
    </row>
    <row r="1536" spans="3:5" x14ac:dyDescent="0.2">
      <c r="C1536" s="50">
        <f t="shared" si="125"/>
        <v>53</v>
      </c>
      <c r="E1536" s="54">
        <f t="shared" si="124"/>
        <v>0</v>
      </c>
    </row>
    <row r="1537" spans="3:5" x14ac:dyDescent="0.2">
      <c r="C1537" s="50">
        <f t="shared" si="125"/>
        <v>53</v>
      </c>
      <c r="E1537" s="54">
        <f t="shared" si="124"/>
        <v>0</v>
      </c>
    </row>
    <row r="1538" spans="3:5" x14ac:dyDescent="0.2">
      <c r="C1538" s="50">
        <f t="shared" si="125"/>
        <v>53</v>
      </c>
      <c r="E1538" s="54">
        <f t="shared" si="124"/>
        <v>0</v>
      </c>
    </row>
    <row r="1539" spans="3:5" x14ac:dyDescent="0.2">
      <c r="C1539" s="50">
        <f t="shared" si="125"/>
        <v>53</v>
      </c>
      <c r="E1539" s="54">
        <f t="shared" si="124"/>
        <v>0</v>
      </c>
    </row>
    <row r="1540" spans="3:5" x14ac:dyDescent="0.2">
      <c r="C1540" s="50">
        <f t="shared" si="125"/>
        <v>53</v>
      </c>
      <c r="E1540" s="54">
        <f t="shared" si="124"/>
        <v>0</v>
      </c>
    </row>
    <row r="1541" spans="3:5" x14ac:dyDescent="0.2">
      <c r="C1541" s="50">
        <f t="shared" si="125"/>
        <v>53</v>
      </c>
      <c r="E1541" s="54">
        <f t="shared" si="124"/>
        <v>0</v>
      </c>
    </row>
    <row r="1542" spans="3:5" x14ac:dyDescent="0.2">
      <c r="C1542" s="50">
        <f t="shared" si="125"/>
        <v>53</v>
      </c>
      <c r="E1542" s="54">
        <f t="shared" si="124"/>
        <v>0</v>
      </c>
    </row>
    <row r="1543" spans="3:5" x14ac:dyDescent="0.2">
      <c r="C1543" s="50">
        <f t="shared" si="125"/>
        <v>53</v>
      </c>
      <c r="E1543" s="54">
        <f t="shared" si="124"/>
        <v>0</v>
      </c>
    </row>
    <row r="1544" spans="3:5" x14ac:dyDescent="0.2">
      <c r="C1544" s="50">
        <f t="shared" si="125"/>
        <v>53</v>
      </c>
      <c r="E1544" s="54">
        <f t="shared" si="124"/>
        <v>0</v>
      </c>
    </row>
    <row r="1545" spans="3:5" x14ac:dyDescent="0.2">
      <c r="C1545" s="50">
        <f t="shared" si="125"/>
        <v>53</v>
      </c>
      <c r="E1545" s="54">
        <f t="shared" si="124"/>
        <v>0</v>
      </c>
    </row>
    <row r="1546" spans="3:5" x14ac:dyDescent="0.2">
      <c r="C1546" s="50">
        <f t="shared" si="125"/>
        <v>53</v>
      </c>
      <c r="E1546" s="54">
        <f t="shared" si="124"/>
        <v>0</v>
      </c>
    </row>
    <row r="1547" spans="3:5" x14ac:dyDescent="0.2">
      <c r="C1547" s="50">
        <f t="shared" si="125"/>
        <v>53</v>
      </c>
      <c r="E1547" s="54">
        <f t="shared" si="124"/>
        <v>0</v>
      </c>
    </row>
    <row r="1548" spans="3:5" x14ac:dyDescent="0.2">
      <c r="C1548" s="50">
        <f t="shared" si="125"/>
        <v>53</v>
      </c>
      <c r="E1548" s="54">
        <f t="shared" si="124"/>
        <v>0</v>
      </c>
    </row>
    <row r="1549" spans="3:5" x14ac:dyDescent="0.2">
      <c r="C1549" s="50">
        <f t="shared" si="125"/>
        <v>53</v>
      </c>
      <c r="E1549" s="54">
        <f t="shared" ref="E1549:E1612" si="126">F1549</f>
        <v>0</v>
      </c>
    </row>
    <row r="1550" spans="3:5" x14ac:dyDescent="0.2">
      <c r="C1550" s="50">
        <f t="shared" ref="C1550:C1613" si="127">IF(A1550&gt;A1549,C1549+1,C1549)</f>
        <v>53</v>
      </c>
      <c r="E1550" s="54">
        <f t="shared" si="126"/>
        <v>0</v>
      </c>
    </row>
    <row r="1551" spans="3:5" x14ac:dyDescent="0.2">
      <c r="C1551" s="50">
        <f t="shared" si="127"/>
        <v>53</v>
      </c>
      <c r="E1551" s="54">
        <f t="shared" si="126"/>
        <v>0</v>
      </c>
    </row>
    <row r="1552" spans="3:5" x14ac:dyDescent="0.2">
      <c r="C1552" s="50">
        <f t="shared" si="127"/>
        <v>53</v>
      </c>
      <c r="E1552" s="54">
        <f t="shared" si="126"/>
        <v>0</v>
      </c>
    </row>
    <row r="1553" spans="3:5" x14ac:dyDescent="0.2">
      <c r="C1553" s="50">
        <f t="shared" si="127"/>
        <v>53</v>
      </c>
      <c r="E1553" s="54">
        <f t="shared" si="126"/>
        <v>0</v>
      </c>
    </row>
    <row r="1554" spans="3:5" x14ac:dyDescent="0.2">
      <c r="C1554" s="50">
        <f t="shared" si="127"/>
        <v>53</v>
      </c>
      <c r="E1554" s="54">
        <f t="shared" si="126"/>
        <v>0</v>
      </c>
    </row>
    <row r="1555" spans="3:5" x14ac:dyDescent="0.2">
      <c r="C1555" s="50">
        <f t="shared" si="127"/>
        <v>53</v>
      </c>
      <c r="E1555" s="54">
        <f t="shared" si="126"/>
        <v>0</v>
      </c>
    </row>
    <row r="1556" spans="3:5" x14ac:dyDescent="0.2">
      <c r="C1556" s="50">
        <f t="shared" si="127"/>
        <v>53</v>
      </c>
      <c r="E1556" s="54">
        <f t="shared" si="126"/>
        <v>0</v>
      </c>
    </row>
    <row r="1557" spans="3:5" x14ac:dyDescent="0.2">
      <c r="C1557" s="50">
        <f t="shared" si="127"/>
        <v>53</v>
      </c>
      <c r="E1557" s="54">
        <f t="shared" si="126"/>
        <v>0</v>
      </c>
    </row>
    <row r="1558" spans="3:5" x14ac:dyDescent="0.2">
      <c r="C1558" s="50">
        <f t="shared" si="127"/>
        <v>53</v>
      </c>
      <c r="E1558" s="54">
        <f t="shared" si="126"/>
        <v>0</v>
      </c>
    </row>
    <row r="1559" spans="3:5" x14ac:dyDescent="0.2">
      <c r="C1559" s="50">
        <f t="shared" si="127"/>
        <v>53</v>
      </c>
      <c r="E1559" s="54">
        <f t="shared" si="126"/>
        <v>0</v>
      </c>
    </row>
    <row r="1560" spans="3:5" x14ac:dyDescent="0.2">
      <c r="C1560" s="50">
        <f t="shared" si="127"/>
        <v>53</v>
      </c>
      <c r="E1560" s="54">
        <f t="shared" si="126"/>
        <v>0</v>
      </c>
    </row>
    <row r="1561" spans="3:5" x14ac:dyDescent="0.2">
      <c r="C1561" s="50">
        <f t="shared" si="127"/>
        <v>53</v>
      </c>
      <c r="E1561" s="54">
        <f t="shared" si="126"/>
        <v>0</v>
      </c>
    </row>
    <row r="1562" spans="3:5" x14ac:dyDescent="0.2">
      <c r="C1562" s="50">
        <f t="shared" si="127"/>
        <v>53</v>
      </c>
      <c r="E1562" s="54">
        <f t="shared" si="126"/>
        <v>0</v>
      </c>
    </row>
    <row r="1563" spans="3:5" x14ac:dyDescent="0.2">
      <c r="C1563" s="50">
        <f t="shared" si="127"/>
        <v>53</v>
      </c>
      <c r="E1563" s="54">
        <f t="shared" si="126"/>
        <v>0</v>
      </c>
    </row>
    <row r="1564" spans="3:5" x14ac:dyDescent="0.2">
      <c r="C1564" s="50">
        <f t="shared" si="127"/>
        <v>53</v>
      </c>
      <c r="E1564" s="54">
        <f t="shared" si="126"/>
        <v>0</v>
      </c>
    </row>
    <row r="1565" spans="3:5" x14ac:dyDescent="0.2">
      <c r="C1565" s="50">
        <f t="shared" si="127"/>
        <v>53</v>
      </c>
      <c r="E1565" s="54">
        <f t="shared" si="126"/>
        <v>0</v>
      </c>
    </row>
    <row r="1566" spans="3:5" x14ac:dyDescent="0.2">
      <c r="C1566" s="50">
        <f t="shared" si="127"/>
        <v>53</v>
      </c>
      <c r="E1566" s="54">
        <f t="shared" si="126"/>
        <v>0</v>
      </c>
    </row>
    <row r="1567" spans="3:5" x14ac:dyDescent="0.2">
      <c r="C1567" s="50">
        <f t="shared" si="127"/>
        <v>53</v>
      </c>
      <c r="E1567" s="54">
        <f t="shared" si="126"/>
        <v>0</v>
      </c>
    </row>
    <row r="1568" spans="3:5" x14ac:dyDescent="0.2">
      <c r="C1568" s="50">
        <f t="shared" si="127"/>
        <v>53</v>
      </c>
      <c r="E1568" s="54">
        <f t="shared" si="126"/>
        <v>0</v>
      </c>
    </row>
    <row r="1569" spans="3:5" x14ac:dyDescent="0.2">
      <c r="C1569" s="50">
        <f t="shared" si="127"/>
        <v>53</v>
      </c>
      <c r="E1569" s="54">
        <f t="shared" si="126"/>
        <v>0</v>
      </c>
    </row>
    <row r="1570" spans="3:5" x14ac:dyDescent="0.2">
      <c r="C1570" s="50">
        <f t="shared" si="127"/>
        <v>53</v>
      </c>
      <c r="E1570" s="54">
        <f t="shared" si="126"/>
        <v>0</v>
      </c>
    </row>
    <row r="1571" spans="3:5" x14ac:dyDescent="0.2">
      <c r="C1571" s="50">
        <f t="shared" si="127"/>
        <v>53</v>
      </c>
      <c r="E1571" s="54">
        <f t="shared" si="126"/>
        <v>0</v>
      </c>
    </row>
    <row r="1572" spans="3:5" x14ac:dyDescent="0.2">
      <c r="C1572" s="50">
        <f t="shared" si="127"/>
        <v>53</v>
      </c>
      <c r="E1572" s="54">
        <f t="shared" si="126"/>
        <v>0</v>
      </c>
    </row>
    <row r="1573" spans="3:5" x14ac:dyDescent="0.2">
      <c r="C1573" s="50">
        <f t="shared" si="127"/>
        <v>53</v>
      </c>
      <c r="E1573" s="54">
        <f t="shared" si="126"/>
        <v>0</v>
      </c>
    </row>
    <row r="1574" spans="3:5" x14ac:dyDescent="0.2">
      <c r="C1574" s="50">
        <f t="shared" si="127"/>
        <v>53</v>
      </c>
      <c r="E1574" s="54">
        <f t="shared" si="126"/>
        <v>0</v>
      </c>
    </row>
    <row r="1575" spans="3:5" x14ac:dyDescent="0.2">
      <c r="C1575" s="50">
        <f t="shared" si="127"/>
        <v>53</v>
      </c>
      <c r="E1575" s="54">
        <f t="shared" si="126"/>
        <v>0</v>
      </c>
    </row>
    <row r="1576" spans="3:5" x14ac:dyDescent="0.2">
      <c r="C1576" s="50">
        <f t="shared" si="127"/>
        <v>53</v>
      </c>
      <c r="E1576" s="54">
        <f t="shared" si="126"/>
        <v>0</v>
      </c>
    </row>
    <row r="1577" spans="3:5" x14ac:dyDescent="0.2">
      <c r="C1577" s="50">
        <f t="shared" si="127"/>
        <v>53</v>
      </c>
      <c r="E1577" s="54">
        <f t="shared" si="126"/>
        <v>0</v>
      </c>
    </row>
    <row r="1578" spans="3:5" x14ac:dyDescent="0.2">
      <c r="C1578" s="50">
        <f t="shared" si="127"/>
        <v>53</v>
      </c>
      <c r="E1578" s="54">
        <f t="shared" si="126"/>
        <v>0</v>
      </c>
    </row>
    <row r="1579" spans="3:5" x14ac:dyDescent="0.2">
      <c r="C1579" s="50">
        <f t="shared" si="127"/>
        <v>53</v>
      </c>
      <c r="E1579" s="54">
        <f t="shared" si="126"/>
        <v>0</v>
      </c>
    </row>
    <row r="1580" spans="3:5" x14ac:dyDescent="0.2">
      <c r="C1580" s="50">
        <f t="shared" si="127"/>
        <v>53</v>
      </c>
      <c r="E1580" s="54">
        <f t="shared" si="126"/>
        <v>0</v>
      </c>
    </row>
    <row r="1581" spans="3:5" x14ac:dyDescent="0.2">
      <c r="C1581" s="50">
        <f t="shared" si="127"/>
        <v>53</v>
      </c>
      <c r="E1581" s="54">
        <f t="shared" si="126"/>
        <v>0</v>
      </c>
    </row>
    <row r="1582" spans="3:5" x14ac:dyDescent="0.2">
      <c r="C1582" s="50">
        <f t="shared" si="127"/>
        <v>53</v>
      </c>
      <c r="E1582" s="54">
        <f t="shared" si="126"/>
        <v>0</v>
      </c>
    </row>
    <row r="1583" spans="3:5" x14ac:dyDescent="0.2">
      <c r="C1583" s="50">
        <f t="shared" si="127"/>
        <v>53</v>
      </c>
      <c r="E1583" s="54">
        <f t="shared" si="126"/>
        <v>0</v>
      </c>
    </row>
    <row r="1584" spans="3:5" x14ac:dyDescent="0.2">
      <c r="C1584" s="50">
        <f t="shared" si="127"/>
        <v>53</v>
      </c>
      <c r="E1584" s="54">
        <f t="shared" si="126"/>
        <v>0</v>
      </c>
    </row>
    <row r="1585" spans="3:5" x14ac:dyDescent="0.2">
      <c r="C1585" s="50">
        <f t="shared" si="127"/>
        <v>53</v>
      </c>
      <c r="E1585" s="54">
        <f t="shared" si="126"/>
        <v>0</v>
      </c>
    </row>
    <row r="1586" spans="3:5" x14ac:dyDescent="0.2">
      <c r="C1586" s="50">
        <f t="shared" si="127"/>
        <v>53</v>
      </c>
      <c r="E1586" s="54">
        <f t="shared" si="126"/>
        <v>0</v>
      </c>
    </row>
    <row r="1587" spans="3:5" x14ac:dyDescent="0.2">
      <c r="C1587" s="50">
        <f t="shared" si="127"/>
        <v>53</v>
      </c>
      <c r="E1587" s="54">
        <f t="shared" si="126"/>
        <v>0</v>
      </c>
    </row>
    <row r="1588" spans="3:5" x14ac:dyDescent="0.2">
      <c r="C1588" s="50">
        <f t="shared" si="127"/>
        <v>53</v>
      </c>
      <c r="E1588" s="54">
        <f t="shared" si="126"/>
        <v>0</v>
      </c>
    </row>
    <row r="1589" spans="3:5" x14ac:dyDescent="0.2">
      <c r="C1589" s="50">
        <f t="shared" si="127"/>
        <v>53</v>
      </c>
      <c r="E1589" s="54">
        <f t="shared" si="126"/>
        <v>0</v>
      </c>
    </row>
    <row r="1590" spans="3:5" x14ac:dyDescent="0.2">
      <c r="C1590" s="50">
        <f t="shared" si="127"/>
        <v>53</v>
      </c>
      <c r="E1590" s="54">
        <f t="shared" si="126"/>
        <v>0</v>
      </c>
    </row>
    <row r="1591" spans="3:5" x14ac:dyDescent="0.2">
      <c r="C1591" s="50">
        <f t="shared" si="127"/>
        <v>53</v>
      </c>
      <c r="E1591" s="54">
        <f t="shared" si="126"/>
        <v>0</v>
      </c>
    </row>
    <row r="1592" spans="3:5" x14ac:dyDescent="0.2">
      <c r="C1592" s="50">
        <f t="shared" si="127"/>
        <v>53</v>
      </c>
      <c r="E1592" s="54">
        <f t="shared" si="126"/>
        <v>0</v>
      </c>
    </row>
    <row r="1593" spans="3:5" x14ac:dyDescent="0.2">
      <c r="C1593" s="50">
        <f t="shared" si="127"/>
        <v>53</v>
      </c>
      <c r="E1593" s="54">
        <f t="shared" si="126"/>
        <v>0</v>
      </c>
    </row>
    <row r="1594" spans="3:5" x14ac:dyDescent="0.2">
      <c r="C1594" s="50">
        <f t="shared" si="127"/>
        <v>53</v>
      </c>
      <c r="E1594" s="54">
        <f t="shared" si="126"/>
        <v>0</v>
      </c>
    </row>
    <row r="1595" spans="3:5" x14ac:dyDescent="0.2">
      <c r="C1595" s="50">
        <f t="shared" si="127"/>
        <v>53</v>
      </c>
      <c r="E1595" s="54">
        <f t="shared" si="126"/>
        <v>0</v>
      </c>
    </row>
    <row r="1596" spans="3:5" x14ac:dyDescent="0.2">
      <c r="C1596" s="50">
        <f t="shared" si="127"/>
        <v>53</v>
      </c>
      <c r="E1596" s="54">
        <f t="shared" si="126"/>
        <v>0</v>
      </c>
    </row>
    <row r="1597" spans="3:5" x14ac:dyDescent="0.2">
      <c r="C1597" s="50">
        <f t="shared" si="127"/>
        <v>53</v>
      </c>
      <c r="E1597" s="54">
        <f t="shared" si="126"/>
        <v>0</v>
      </c>
    </row>
    <row r="1598" spans="3:5" x14ac:dyDescent="0.2">
      <c r="C1598" s="50">
        <f t="shared" si="127"/>
        <v>53</v>
      </c>
      <c r="E1598" s="54">
        <f t="shared" si="126"/>
        <v>0</v>
      </c>
    </row>
    <row r="1599" spans="3:5" x14ac:dyDescent="0.2">
      <c r="C1599" s="50">
        <f t="shared" si="127"/>
        <v>53</v>
      </c>
      <c r="E1599" s="54">
        <f t="shared" si="126"/>
        <v>0</v>
      </c>
    </row>
    <row r="1600" spans="3:5" x14ac:dyDescent="0.2">
      <c r="C1600" s="50">
        <f t="shared" si="127"/>
        <v>53</v>
      </c>
      <c r="E1600" s="54">
        <f t="shared" si="126"/>
        <v>0</v>
      </c>
    </row>
    <row r="1601" spans="3:5" x14ac:dyDescent="0.2">
      <c r="C1601" s="50">
        <f t="shared" si="127"/>
        <v>53</v>
      </c>
      <c r="E1601" s="54">
        <f t="shared" si="126"/>
        <v>0</v>
      </c>
    </row>
    <row r="1602" spans="3:5" x14ac:dyDescent="0.2">
      <c r="C1602" s="50">
        <f t="shared" si="127"/>
        <v>53</v>
      </c>
      <c r="E1602" s="54">
        <f t="shared" si="126"/>
        <v>0</v>
      </c>
    </row>
    <row r="1603" spans="3:5" x14ac:dyDescent="0.2">
      <c r="C1603" s="50">
        <f t="shared" si="127"/>
        <v>53</v>
      </c>
      <c r="E1603" s="54">
        <f t="shared" si="126"/>
        <v>0</v>
      </c>
    </row>
    <row r="1604" spans="3:5" x14ac:dyDescent="0.2">
      <c r="C1604" s="50">
        <f t="shared" si="127"/>
        <v>53</v>
      </c>
      <c r="E1604" s="54">
        <f t="shared" si="126"/>
        <v>0</v>
      </c>
    </row>
    <row r="1605" spans="3:5" x14ac:dyDescent="0.2">
      <c r="C1605" s="50">
        <f t="shared" si="127"/>
        <v>53</v>
      </c>
      <c r="E1605" s="54">
        <f t="shared" si="126"/>
        <v>0</v>
      </c>
    </row>
    <row r="1606" spans="3:5" x14ac:dyDescent="0.2">
      <c r="C1606" s="50">
        <f t="shared" si="127"/>
        <v>53</v>
      </c>
      <c r="E1606" s="54">
        <f t="shared" si="126"/>
        <v>0</v>
      </c>
    </row>
    <row r="1607" spans="3:5" x14ac:dyDescent="0.2">
      <c r="C1607" s="50">
        <f t="shared" si="127"/>
        <v>53</v>
      </c>
      <c r="E1607" s="54">
        <f t="shared" si="126"/>
        <v>0</v>
      </c>
    </row>
    <row r="1608" spans="3:5" x14ac:dyDescent="0.2">
      <c r="C1608" s="50">
        <f t="shared" si="127"/>
        <v>53</v>
      </c>
      <c r="E1608" s="54">
        <f t="shared" si="126"/>
        <v>0</v>
      </c>
    </row>
    <row r="1609" spans="3:5" x14ac:dyDescent="0.2">
      <c r="C1609" s="50">
        <f t="shared" si="127"/>
        <v>53</v>
      </c>
      <c r="E1609" s="54">
        <f t="shared" si="126"/>
        <v>0</v>
      </c>
    </row>
    <row r="1610" spans="3:5" x14ac:dyDescent="0.2">
      <c r="C1610" s="50">
        <f t="shared" si="127"/>
        <v>53</v>
      </c>
      <c r="E1610" s="54">
        <f t="shared" si="126"/>
        <v>0</v>
      </c>
    </row>
    <row r="1611" spans="3:5" x14ac:dyDescent="0.2">
      <c r="C1611" s="50">
        <f t="shared" si="127"/>
        <v>53</v>
      </c>
      <c r="E1611" s="54">
        <f t="shared" si="126"/>
        <v>0</v>
      </c>
    </row>
    <row r="1612" spans="3:5" x14ac:dyDescent="0.2">
      <c r="C1612" s="50">
        <f t="shared" si="127"/>
        <v>53</v>
      </c>
      <c r="E1612" s="54">
        <f t="shared" si="126"/>
        <v>0</v>
      </c>
    </row>
    <row r="1613" spans="3:5" x14ac:dyDescent="0.2">
      <c r="C1613" s="50">
        <f t="shared" si="127"/>
        <v>53</v>
      </c>
      <c r="E1613" s="54">
        <f t="shared" ref="E1613:E1676" si="128">F1613</f>
        <v>0</v>
      </c>
    </row>
    <row r="1614" spans="3:5" x14ac:dyDescent="0.2">
      <c r="C1614" s="50">
        <f t="shared" ref="C1614:C1677" si="129">IF(A1614&gt;A1613,C1613+1,C1613)</f>
        <v>53</v>
      </c>
      <c r="E1614" s="54">
        <f t="shared" si="128"/>
        <v>0</v>
      </c>
    </row>
    <row r="1615" spans="3:5" x14ac:dyDescent="0.2">
      <c r="C1615" s="50">
        <f t="shared" si="129"/>
        <v>53</v>
      </c>
      <c r="E1615" s="54">
        <f t="shared" si="128"/>
        <v>0</v>
      </c>
    </row>
    <row r="1616" spans="3:5" x14ac:dyDescent="0.2">
      <c r="C1616" s="50">
        <f t="shared" si="129"/>
        <v>53</v>
      </c>
      <c r="E1616" s="54">
        <f t="shared" si="128"/>
        <v>0</v>
      </c>
    </row>
    <row r="1617" spans="3:5" x14ac:dyDescent="0.2">
      <c r="C1617" s="50">
        <f t="shared" si="129"/>
        <v>53</v>
      </c>
      <c r="E1617" s="54">
        <f t="shared" si="128"/>
        <v>0</v>
      </c>
    </row>
    <row r="1618" spans="3:5" x14ac:dyDescent="0.2">
      <c r="C1618" s="50">
        <f t="shared" si="129"/>
        <v>53</v>
      </c>
      <c r="E1618" s="54">
        <f t="shared" si="128"/>
        <v>0</v>
      </c>
    </row>
    <row r="1619" spans="3:5" x14ac:dyDescent="0.2">
      <c r="C1619" s="50">
        <f t="shared" si="129"/>
        <v>53</v>
      </c>
      <c r="E1619" s="54">
        <f t="shared" si="128"/>
        <v>0</v>
      </c>
    </row>
    <row r="1620" spans="3:5" x14ac:dyDescent="0.2">
      <c r="C1620" s="50">
        <f t="shared" si="129"/>
        <v>53</v>
      </c>
      <c r="E1620" s="54">
        <f t="shared" si="128"/>
        <v>0</v>
      </c>
    </row>
    <row r="1621" spans="3:5" x14ac:dyDescent="0.2">
      <c r="C1621" s="50">
        <f t="shared" si="129"/>
        <v>53</v>
      </c>
      <c r="E1621" s="54">
        <f t="shared" si="128"/>
        <v>0</v>
      </c>
    </row>
    <row r="1622" spans="3:5" x14ac:dyDescent="0.2">
      <c r="C1622" s="50">
        <f t="shared" si="129"/>
        <v>53</v>
      </c>
      <c r="E1622" s="54">
        <f t="shared" si="128"/>
        <v>0</v>
      </c>
    </row>
    <row r="1623" spans="3:5" x14ac:dyDescent="0.2">
      <c r="C1623" s="50">
        <f t="shared" si="129"/>
        <v>53</v>
      </c>
      <c r="E1623" s="54">
        <f t="shared" si="128"/>
        <v>0</v>
      </c>
    </row>
    <row r="1624" spans="3:5" x14ac:dyDescent="0.2">
      <c r="C1624" s="50">
        <f t="shared" si="129"/>
        <v>53</v>
      </c>
      <c r="E1624" s="54">
        <f t="shared" si="128"/>
        <v>0</v>
      </c>
    </row>
    <row r="1625" spans="3:5" x14ac:dyDescent="0.2">
      <c r="C1625" s="50">
        <f t="shared" si="129"/>
        <v>53</v>
      </c>
      <c r="E1625" s="54">
        <f t="shared" si="128"/>
        <v>0</v>
      </c>
    </row>
    <row r="1626" spans="3:5" x14ac:dyDescent="0.2">
      <c r="C1626" s="50">
        <f t="shared" si="129"/>
        <v>53</v>
      </c>
      <c r="E1626" s="54">
        <f t="shared" si="128"/>
        <v>0</v>
      </c>
    </row>
    <row r="1627" spans="3:5" x14ac:dyDescent="0.2">
      <c r="C1627" s="50">
        <f t="shared" si="129"/>
        <v>53</v>
      </c>
      <c r="E1627" s="54">
        <f t="shared" si="128"/>
        <v>0</v>
      </c>
    </row>
    <row r="1628" spans="3:5" x14ac:dyDescent="0.2">
      <c r="C1628" s="50">
        <f t="shared" si="129"/>
        <v>53</v>
      </c>
      <c r="E1628" s="54">
        <f t="shared" si="128"/>
        <v>0</v>
      </c>
    </row>
    <row r="1629" spans="3:5" x14ac:dyDescent="0.2">
      <c r="C1629" s="50">
        <f t="shared" si="129"/>
        <v>53</v>
      </c>
      <c r="E1629" s="54">
        <f t="shared" si="128"/>
        <v>0</v>
      </c>
    </row>
    <row r="1630" spans="3:5" x14ac:dyDescent="0.2">
      <c r="C1630" s="50">
        <f t="shared" si="129"/>
        <v>53</v>
      </c>
      <c r="E1630" s="54">
        <f t="shared" si="128"/>
        <v>0</v>
      </c>
    </row>
    <row r="1631" spans="3:5" x14ac:dyDescent="0.2">
      <c r="C1631" s="50">
        <f t="shared" si="129"/>
        <v>53</v>
      </c>
      <c r="E1631" s="54">
        <f t="shared" si="128"/>
        <v>0</v>
      </c>
    </row>
    <row r="1632" spans="3:5" x14ac:dyDescent="0.2">
      <c r="C1632" s="50">
        <f t="shared" si="129"/>
        <v>53</v>
      </c>
      <c r="E1632" s="54">
        <f t="shared" si="128"/>
        <v>0</v>
      </c>
    </row>
    <row r="1633" spans="3:5" x14ac:dyDescent="0.2">
      <c r="C1633" s="50">
        <f t="shared" si="129"/>
        <v>53</v>
      </c>
      <c r="E1633" s="54">
        <f t="shared" si="128"/>
        <v>0</v>
      </c>
    </row>
    <row r="1634" spans="3:5" x14ac:dyDescent="0.2">
      <c r="C1634" s="50">
        <f t="shared" si="129"/>
        <v>53</v>
      </c>
      <c r="E1634" s="54">
        <f t="shared" si="128"/>
        <v>0</v>
      </c>
    </row>
    <row r="1635" spans="3:5" x14ac:dyDescent="0.2">
      <c r="C1635" s="50">
        <f t="shared" si="129"/>
        <v>53</v>
      </c>
      <c r="E1635" s="54">
        <f t="shared" si="128"/>
        <v>0</v>
      </c>
    </row>
    <row r="1636" spans="3:5" x14ac:dyDescent="0.2">
      <c r="C1636" s="50">
        <f t="shared" si="129"/>
        <v>53</v>
      </c>
      <c r="E1636" s="54">
        <f t="shared" si="128"/>
        <v>0</v>
      </c>
    </row>
    <row r="1637" spans="3:5" x14ac:dyDescent="0.2">
      <c r="C1637" s="50">
        <f t="shared" si="129"/>
        <v>53</v>
      </c>
      <c r="E1637" s="54">
        <f t="shared" si="128"/>
        <v>0</v>
      </c>
    </row>
    <row r="1638" spans="3:5" x14ac:dyDescent="0.2">
      <c r="C1638" s="50">
        <f t="shared" si="129"/>
        <v>53</v>
      </c>
      <c r="E1638" s="54">
        <f t="shared" si="128"/>
        <v>0</v>
      </c>
    </row>
    <row r="1639" spans="3:5" x14ac:dyDescent="0.2">
      <c r="C1639" s="50">
        <f t="shared" si="129"/>
        <v>53</v>
      </c>
      <c r="E1639" s="54">
        <f t="shared" si="128"/>
        <v>0</v>
      </c>
    </row>
    <row r="1640" spans="3:5" x14ac:dyDescent="0.2">
      <c r="C1640" s="50">
        <f t="shared" si="129"/>
        <v>53</v>
      </c>
      <c r="E1640" s="54">
        <f t="shared" si="128"/>
        <v>0</v>
      </c>
    </row>
    <row r="1641" spans="3:5" x14ac:dyDescent="0.2">
      <c r="C1641" s="50">
        <f t="shared" si="129"/>
        <v>53</v>
      </c>
      <c r="E1641" s="54">
        <f t="shared" si="128"/>
        <v>0</v>
      </c>
    </row>
    <row r="1642" spans="3:5" x14ac:dyDescent="0.2">
      <c r="C1642" s="50">
        <f t="shared" si="129"/>
        <v>53</v>
      </c>
      <c r="E1642" s="54">
        <f t="shared" si="128"/>
        <v>0</v>
      </c>
    </row>
    <row r="1643" spans="3:5" x14ac:dyDescent="0.2">
      <c r="C1643" s="50">
        <f t="shared" si="129"/>
        <v>53</v>
      </c>
      <c r="E1643" s="54">
        <f t="shared" si="128"/>
        <v>0</v>
      </c>
    </row>
    <row r="1644" spans="3:5" x14ac:dyDescent="0.2">
      <c r="C1644" s="50">
        <f t="shared" si="129"/>
        <v>53</v>
      </c>
      <c r="E1644" s="54">
        <f t="shared" si="128"/>
        <v>0</v>
      </c>
    </row>
    <row r="1645" spans="3:5" x14ac:dyDescent="0.2">
      <c r="C1645" s="50">
        <f t="shared" si="129"/>
        <v>53</v>
      </c>
      <c r="E1645" s="54">
        <f t="shared" si="128"/>
        <v>0</v>
      </c>
    </row>
    <row r="1646" spans="3:5" x14ac:dyDescent="0.2">
      <c r="C1646" s="50">
        <f t="shared" si="129"/>
        <v>53</v>
      </c>
      <c r="E1646" s="54">
        <f t="shared" si="128"/>
        <v>0</v>
      </c>
    </row>
    <row r="1647" spans="3:5" x14ac:dyDescent="0.2">
      <c r="C1647" s="50">
        <f t="shared" si="129"/>
        <v>53</v>
      </c>
      <c r="E1647" s="54">
        <f t="shared" si="128"/>
        <v>0</v>
      </c>
    </row>
    <row r="1648" spans="3:5" x14ac:dyDescent="0.2">
      <c r="C1648" s="50">
        <f t="shared" si="129"/>
        <v>53</v>
      </c>
      <c r="E1648" s="54">
        <f t="shared" si="128"/>
        <v>0</v>
      </c>
    </row>
    <row r="1649" spans="3:5" x14ac:dyDescent="0.2">
      <c r="C1649" s="50">
        <f t="shared" si="129"/>
        <v>53</v>
      </c>
      <c r="E1649" s="54">
        <f t="shared" si="128"/>
        <v>0</v>
      </c>
    </row>
    <row r="1650" spans="3:5" x14ac:dyDescent="0.2">
      <c r="C1650" s="50">
        <f t="shared" si="129"/>
        <v>53</v>
      </c>
      <c r="E1650" s="54">
        <f t="shared" si="128"/>
        <v>0</v>
      </c>
    </row>
    <row r="1651" spans="3:5" x14ac:dyDescent="0.2">
      <c r="C1651" s="50">
        <f t="shared" si="129"/>
        <v>53</v>
      </c>
      <c r="E1651" s="54">
        <f t="shared" si="128"/>
        <v>0</v>
      </c>
    </row>
    <row r="1652" spans="3:5" x14ac:dyDescent="0.2">
      <c r="C1652" s="50">
        <f t="shared" si="129"/>
        <v>53</v>
      </c>
      <c r="E1652" s="54">
        <f t="shared" si="128"/>
        <v>0</v>
      </c>
    </row>
    <row r="1653" spans="3:5" x14ac:dyDescent="0.2">
      <c r="C1653" s="50">
        <f t="shared" si="129"/>
        <v>53</v>
      </c>
      <c r="E1653" s="54">
        <f t="shared" si="128"/>
        <v>0</v>
      </c>
    </row>
    <row r="1654" spans="3:5" x14ac:dyDescent="0.2">
      <c r="C1654" s="50">
        <f t="shared" si="129"/>
        <v>53</v>
      </c>
      <c r="E1654" s="54">
        <f t="shared" si="128"/>
        <v>0</v>
      </c>
    </row>
    <row r="1655" spans="3:5" x14ac:dyDescent="0.2">
      <c r="C1655" s="50">
        <f t="shared" si="129"/>
        <v>53</v>
      </c>
      <c r="E1655" s="54">
        <f t="shared" si="128"/>
        <v>0</v>
      </c>
    </row>
    <row r="1656" spans="3:5" x14ac:dyDescent="0.2">
      <c r="C1656" s="50">
        <f t="shared" si="129"/>
        <v>53</v>
      </c>
      <c r="E1656" s="54">
        <f t="shared" si="128"/>
        <v>0</v>
      </c>
    </row>
    <row r="1657" spans="3:5" x14ac:dyDescent="0.2">
      <c r="C1657" s="50">
        <f t="shared" si="129"/>
        <v>53</v>
      </c>
      <c r="E1657" s="54">
        <f t="shared" si="128"/>
        <v>0</v>
      </c>
    </row>
    <row r="1658" spans="3:5" x14ac:dyDescent="0.2">
      <c r="C1658" s="50">
        <f t="shared" si="129"/>
        <v>53</v>
      </c>
      <c r="E1658" s="54">
        <f t="shared" si="128"/>
        <v>0</v>
      </c>
    </row>
    <row r="1659" spans="3:5" x14ac:dyDescent="0.2">
      <c r="C1659" s="50">
        <f t="shared" si="129"/>
        <v>53</v>
      </c>
      <c r="E1659" s="54">
        <f t="shared" si="128"/>
        <v>0</v>
      </c>
    </row>
    <row r="1660" spans="3:5" x14ac:dyDescent="0.2">
      <c r="C1660" s="50">
        <f t="shared" si="129"/>
        <v>53</v>
      </c>
      <c r="E1660" s="54">
        <f t="shared" si="128"/>
        <v>0</v>
      </c>
    </row>
    <row r="1661" spans="3:5" x14ac:dyDescent="0.2">
      <c r="C1661" s="50">
        <f t="shared" si="129"/>
        <v>53</v>
      </c>
      <c r="E1661" s="54">
        <f t="shared" si="128"/>
        <v>0</v>
      </c>
    </row>
    <row r="1662" spans="3:5" x14ac:dyDescent="0.2">
      <c r="C1662" s="50">
        <f t="shared" si="129"/>
        <v>53</v>
      </c>
      <c r="E1662" s="54">
        <f t="shared" si="128"/>
        <v>0</v>
      </c>
    </row>
    <row r="1663" spans="3:5" x14ac:dyDescent="0.2">
      <c r="C1663" s="50">
        <f t="shared" si="129"/>
        <v>53</v>
      </c>
      <c r="E1663" s="54">
        <f t="shared" si="128"/>
        <v>0</v>
      </c>
    </row>
    <row r="1664" spans="3:5" x14ac:dyDescent="0.2">
      <c r="C1664" s="50">
        <f t="shared" si="129"/>
        <v>53</v>
      </c>
      <c r="E1664" s="54">
        <f t="shared" si="128"/>
        <v>0</v>
      </c>
    </row>
    <row r="1665" spans="3:5" x14ac:dyDescent="0.2">
      <c r="C1665" s="50">
        <f t="shared" si="129"/>
        <v>53</v>
      </c>
      <c r="E1665" s="54">
        <f t="shared" si="128"/>
        <v>0</v>
      </c>
    </row>
    <row r="1666" spans="3:5" x14ac:dyDescent="0.2">
      <c r="C1666" s="50">
        <f t="shared" si="129"/>
        <v>53</v>
      </c>
      <c r="E1666" s="54">
        <f t="shared" si="128"/>
        <v>0</v>
      </c>
    </row>
    <row r="1667" spans="3:5" x14ac:dyDescent="0.2">
      <c r="C1667" s="50">
        <f t="shared" si="129"/>
        <v>53</v>
      </c>
      <c r="E1667" s="54">
        <f t="shared" si="128"/>
        <v>0</v>
      </c>
    </row>
    <row r="1668" spans="3:5" x14ac:dyDescent="0.2">
      <c r="C1668" s="50">
        <f t="shared" si="129"/>
        <v>53</v>
      </c>
      <c r="E1668" s="54">
        <f t="shared" si="128"/>
        <v>0</v>
      </c>
    </row>
    <row r="1669" spans="3:5" x14ac:dyDescent="0.2">
      <c r="C1669" s="50">
        <f t="shared" si="129"/>
        <v>53</v>
      </c>
      <c r="E1669" s="54">
        <f t="shared" si="128"/>
        <v>0</v>
      </c>
    </row>
    <row r="1670" spans="3:5" x14ac:dyDescent="0.2">
      <c r="C1670" s="50">
        <f t="shared" si="129"/>
        <v>53</v>
      </c>
      <c r="E1670" s="54">
        <f t="shared" si="128"/>
        <v>0</v>
      </c>
    </row>
    <row r="1671" spans="3:5" x14ac:dyDescent="0.2">
      <c r="C1671" s="50">
        <f t="shared" si="129"/>
        <v>53</v>
      </c>
      <c r="E1671" s="54">
        <f t="shared" si="128"/>
        <v>0</v>
      </c>
    </row>
    <row r="1672" spans="3:5" x14ac:dyDescent="0.2">
      <c r="C1672" s="50">
        <f t="shared" si="129"/>
        <v>53</v>
      </c>
      <c r="E1672" s="54">
        <f t="shared" si="128"/>
        <v>0</v>
      </c>
    </row>
    <row r="1673" spans="3:5" x14ac:dyDescent="0.2">
      <c r="C1673" s="50">
        <f t="shared" si="129"/>
        <v>53</v>
      </c>
      <c r="E1673" s="54">
        <f t="shared" si="128"/>
        <v>0</v>
      </c>
    </row>
    <row r="1674" spans="3:5" x14ac:dyDescent="0.2">
      <c r="C1674" s="50">
        <f t="shared" si="129"/>
        <v>53</v>
      </c>
      <c r="E1674" s="54">
        <f t="shared" si="128"/>
        <v>0</v>
      </c>
    </row>
    <row r="1675" spans="3:5" x14ac:dyDescent="0.2">
      <c r="C1675" s="50">
        <f t="shared" si="129"/>
        <v>53</v>
      </c>
      <c r="E1675" s="54">
        <f t="shared" si="128"/>
        <v>0</v>
      </c>
    </row>
    <row r="1676" spans="3:5" x14ac:dyDescent="0.2">
      <c r="C1676" s="50">
        <f t="shared" si="129"/>
        <v>53</v>
      </c>
      <c r="E1676" s="54">
        <f t="shared" si="128"/>
        <v>0</v>
      </c>
    </row>
    <row r="1677" spans="3:5" x14ac:dyDescent="0.2">
      <c r="C1677" s="50">
        <f t="shared" si="129"/>
        <v>53</v>
      </c>
      <c r="E1677" s="54">
        <f t="shared" ref="E1677:E1740" si="130">F1677</f>
        <v>0</v>
      </c>
    </row>
    <row r="1678" spans="3:5" x14ac:dyDescent="0.2">
      <c r="C1678" s="50">
        <f t="shared" ref="C1678:C1741" si="131">IF(A1678&gt;A1677,C1677+1,C1677)</f>
        <v>53</v>
      </c>
      <c r="E1678" s="54">
        <f t="shared" si="130"/>
        <v>0</v>
      </c>
    </row>
    <row r="1679" spans="3:5" x14ac:dyDescent="0.2">
      <c r="C1679" s="50">
        <f t="shared" si="131"/>
        <v>53</v>
      </c>
      <c r="E1679" s="54">
        <f t="shared" si="130"/>
        <v>0</v>
      </c>
    </row>
    <row r="1680" spans="3:5" x14ac:dyDescent="0.2">
      <c r="C1680" s="50">
        <f t="shared" si="131"/>
        <v>53</v>
      </c>
      <c r="E1680" s="54">
        <f t="shared" si="130"/>
        <v>0</v>
      </c>
    </row>
    <row r="1681" spans="3:5" x14ac:dyDescent="0.2">
      <c r="C1681" s="50">
        <f t="shared" si="131"/>
        <v>53</v>
      </c>
      <c r="E1681" s="54">
        <f t="shared" si="130"/>
        <v>0</v>
      </c>
    </row>
    <row r="1682" spans="3:5" x14ac:dyDescent="0.2">
      <c r="C1682" s="50">
        <f t="shared" si="131"/>
        <v>53</v>
      </c>
      <c r="E1682" s="54">
        <f t="shared" si="130"/>
        <v>0</v>
      </c>
    </row>
    <row r="1683" spans="3:5" x14ac:dyDescent="0.2">
      <c r="C1683" s="50">
        <f t="shared" si="131"/>
        <v>53</v>
      </c>
      <c r="E1683" s="54">
        <f t="shared" si="130"/>
        <v>0</v>
      </c>
    </row>
    <row r="1684" spans="3:5" x14ac:dyDescent="0.2">
      <c r="C1684" s="50">
        <f t="shared" si="131"/>
        <v>53</v>
      </c>
      <c r="E1684" s="54">
        <f t="shared" si="130"/>
        <v>0</v>
      </c>
    </row>
    <row r="1685" spans="3:5" x14ac:dyDescent="0.2">
      <c r="C1685" s="50">
        <f t="shared" si="131"/>
        <v>53</v>
      </c>
      <c r="E1685" s="54">
        <f t="shared" si="130"/>
        <v>0</v>
      </c>
    </row>
    <row r="1686" spans="3:5" x14ac:dyDescent="0.2">
      <c r="C1686" s="50">
        <f t="shared" si="131"/>
        <v>53</v>
      </c>
      <c r="E1686" s="54">
        <f t="shared" si="130"/>
        <v>0</v>
      </c>
    </row>
    <row r="1687" spans="3:5" x14ac:dyDescent="0.2">
      <c r="C1687" s="50">
        <f t="shared" si="131"/>
        <v>53</v>
      </c>
      <c r="E1687" s="54">
        <f t="shared" si="130"/>
        <v>0</v>
      </c>
    </row>
    <row r="1688" spans="3:5" x14ac:dyDescent="0.2">
      <c r="C1688" s="50">
        <f t="shared" si="131"/>
        <v>53</v>
      </c>
      <c r="E1688" s="54">
        <f t="shared" si="130"/>
        <v>0</v>
      </c>
    </row>
    <row r="1689" spans="3:5" x14ac:dyDescent="0.2">
      <c r="C1689" s="50">
        <f t="shared" si="131"/>
        <v>53</v>
      </c>
      <c r="E1689" s="54">
        <f t="shared" si="130"/>
        <v>0</v>
      </c>
    </row>
    <row r="1690" spans="3:5" x14ac:dyDescent="0.2">
      <c r="C1690" s="50">
        <f t="shared" si="131"/>
        <v>53</v>
      </c>
      <c r="E1690" s="54">
        <f t="shared" si="130"/>
        <v>0</v>
      </c>
    </row>
    <row r="1691" spans="3:5" x14ac:dyDescent="0.2">
      <c r="C1691" s="50">
        <f t="shared" si="131"/>
        <v>53</v>
      </c>
      <c r="E1691" s="54">
        <f t="shared" si="130"/>
        <v>0</v>
      </c>
    </row>
    <row r="1692" spans="3:5" x14ac:dyDescent="0.2">
      <c r="C1692" s="50">
        <f t="shared" si="131"/>
        <v>53</v>
      </c>
      <c r="E1692" s="54">
        <f t="shared" si="130"/>
        <v>0</v>
      </c>
    </row>
    <row r="1693" spans="3:5" x14ac:dyDescent="0.2">
      <c r="C1693" s="50">
        <f t="shared" si="131"/>
        <v>53</v>
      </c>
      <c r="E1693" s="54">
        <f t="shared" si="130"/>
        <v>0</v>
      </c>
    </row>
    <row r="1694" spans="3:5" x14ac:dyDescent="0.2">
      <c r="C1694" s="50">
        <f t="shared" si="131"/>
        <v>53</v>
      </c>
      <c r="E1694" s="54">
        <f t="shared" si="130"/>
        <v>0</v>
      </c>
    </row>
    <row r="1695" spans="3:5" x14ac:dyDescent="0.2">
      <c r="C1695" s="50">
        <f t="shared" si="131"/>
        <v>53</v>
      </c>
      <c r="E1695" s="54">
        <f t="shared" si="130"/>
        <v>0</v>
      </c>
    </row>
    <row r="1696" spans="3:5" x14ac:dyDescent="0.2">
      <c r="C1696" s="50">
        <f t="shared" si="131"/>
        <v>53</v>
      </c>
      <c r="E1696" s="54">
        <f t="shared" si="130"/>
        <v>0</v>
      </c>
    </row>
    <row r="1697" spans="3:5" x14ac:dyDescent="0.2">
      <c r="C1697" s="50">
        <f t="shared" si="131"/>
        <v>53</v>
      </c>
      <c r="E1697" s="54">
        <f t="shared" si="130"/>
        <v>0</v>
      </c>
    </row>
    <row r="1698" spans="3:5" x14ac:dyDescent="0.2">
      <c r="C1698" s="50">
        <f t="shared" si="131"/>
        <v>53</v>
      </c>
      <c r="E1698" s="54">
        <f t="shared" si="130"/>
        <v>0</v>
      </c>
    </row>
    <row r="1699" spans="3:5" x14ac:dyDescent="0.2">
      <c r="C1699" s="50">
        <f t="shared" si="131"/>
        <v>53</v>
      </c>
      <c r="E1699" s="54">
        <f t="shared" si="130"/>
        <v>0</v>
      </c>
    </row>
    <row r="1700" spans="3:5" x14ac:dyDescent="0.2">
      <c r="C1700" s="50">
        <f t="shared" si="131"/>
        <v>53</v>
      </c>
      <c r="E1700" s="54">
        <f t="shared" si="130"/>
        <v>0</v>
      </c>
    </row>
    <row r="1701" spans="3:5" x14ac:dyDescent="0.2">
      <c r="C1701" s="50">
        <f t="shared" si="131"/>
        <v>53</v>
      </c>
      <c r="E1701" s="54">
        <f t="shared" si="130"/>
        <v>0</v>
      </c>
    </row>
    <row r="1702" spans="3:5" x14ac:dyDescent="0.2">
      <c r="C1702" s="50">
        <f t="shared" si="131"/>
        <v>53</v>
      </c>
      <c r="E1702" s="54">
        <f t="shared" si="130"/>
        <v>0</v>
      </c>
    </row>
    <row r="1703" spans="3:5" x14ac:dyDescent="0.2">
      <c r="C1703" s="50">
        <f t="shared" si="131"/>
        <v>53</v>
      </c>
      <c r="E1703" s="54">
        <f t="shared" si="130"/>
        <v>0</v>
      </c>
    </row>
    <row r="1704" spans="3:5" x14ac:dyDescent="0.2">
      <c r="C1704" s="50">
        <f t="shared" si="131"/>
        <v>53</v>
      </c>
      <c r="E1704" s="54">
        <f t="shared" si="130"/>
        <v>0</v>
      </c>
    </row>
    <row r="1705" spans="3:5" x14ac:dyDescent="0.2">
      <c r="C1705" s="50">
        <f t="shared" si="131"/>
        <v>53</v>
      </c>
      <c r="E1705" s="54">
        <f t="shared" si="130"/>
        <v>0</v>
      </c>
    </row>
    <row r="1706" spans="3:5" x14ac:dyDescent="0.2">
      <c r="C1706" s="50">
        <f t="shared" si="131"/>
        <v>53</v>
      </c>
      <c r="E1706" s="54">
        <f t="shared" si="130"/>
        <v>0</v>
      </c>
    </row>
    <row r="1707" spans="3:5" x14ac:dyDescent="0.2">
      <c r="C1707" s="50">
        <f t="shared" si="131"/>
        <v>53</v>
      </c>
      <c r="E1707" s="54">
        <f t="shared" si="130"/>
        <v>0</v>
      </c>
    </row>
    <row r="1708" spans="3:5" x14ac:dyDescent="0.2">
      <c r="C1708" s="50">
        <f t="shared" si="131"/>
        <v>53</v>
      </c>
      <c r="E1708" s="54">
        <f t="shared" si="130"/>
        <v>0</v>
      </c>
    </row>
    <row r="1709" spans="3:5" x14ac:dyDescent="0.2">
      <c r="C1709" s="50">
        <f t="shared" si="131"/>
        <v>53</v>
      </c>
      <c r="E1709" s="54">
        <f t="shared" si="130"/>
        <v>0</v>
      </c>
    </row>
    <row r="1710" spans="3:5" x14ac:dyDescent="0.2">
      <c r="C1710" s="50">
        <f t="shared" si="131"/>
        <v>53</v>
      </c>
      <c r="E1710" s="54">
        <f t="shared" si="130"/>
        <v>0</v>
      </c>
    </row>
    <row r="1711" spans="3:5" x14ac:dyDescent="0.2">
      <c r="C1711" s="50">
        <f t="shared" si="131"/>
        <v>53</v>
      </c>
      <c r="E1711" s="54">
        <f t="shared" si="130"/>
        <v>0</v>
      </c>
    </row>
    <row r="1712" spans="3:5" x14ac:dyDescent="0.2">
      <c r="C1712" s="50">
        <f t="shared" si="131"/>
        <v>53</v>
      </c>
      <c r="E1712" s="54">
        <f t="shared" si="130"/>
        <v>0</v>
      </c>
    </row>
    <row r="1713" spans="3:5" x14ac:dyDescent="0.2">
      <c r="C1713" s="50">
        <f t="shared" si="131"/>
        <v>53</v>
      </c>
      <c r="E1713" s="54">
        <f t="shared" si="130"/>
        <v>0</v>
      </c>
    </row>
    <row r="1714" spans="3:5" x14ac:dyDescent="0.2">
      <c r="C1714" s="50">
        <f t="shared" si="131"/>
        <v>53</v>
      </c>
      <c r="E1714" s="54">
        <f t="shared" si="130"/>
        <v>0</v>
      </c>
    </row>
    <row r="1715" spans="3:5" x14ac:dyDescent="0.2">
      <c r="C1715" s="50">
        <f t="shared" si="131"/>
        <v>53</v>
      </c>
      <c r="E1715" s="54">
        <f t="shared" si="130"/>
        <v>0</v>
      </c>
    </row>
    <row r="1716" spans="3:5" x14ac:dyDescent="0.2">
      <c r="C1716" s="50">
        <f t="shared" si="131"/>
        <v>53</v>
      </c>
      <c r="E1716" s="54">
        <f t="shared" si="130"/>
        <v>0</v>
      </c>
    </row>
    <row r="1717" spans="3:5" x14ac:dyDescent="0.2">
      <c r="C1717" s="50">
        <f t="shared" si="131"/>
        <v>53</v>
      </c>
      <c r="E1717" s="54">
        <f t="shared" si="130"/>
        <v>0</v>
      </c>
    </row>
    <row r="1718" spans="3:5" x14ac:dyDescent="0.2">
      <c r="C1718" s="50">
        <f t="shared" si="131"/>
        <v>53</v>
      </c>
      <c r="E1718" s="54">
        <f t="shared" si="130"/>
        <v>0</v>
      </c>
    </row>
    <row r="1719" spans="3:5" x14ac:dyDescent="0.2">
      <c r="C1719" s="50">
        <f t="shared" si="131"/>
        <v>53</v>
      </c>
      <c r="E1719" s="54">
        <f t="shared" si="130"/>
        <v>0</v>
      </c>
    </row>
    <row r="1720" spans="3:5" x14ac:dyDescent="0.2">
      <c r="C1720" s="50">
        <f t="shared" si="131"/>
        <v>53</v>
      </c>
      <c r="E1720" s="54">
        <f t="shared" si="130"/>
        <v>0</v>
      </c>
    </row>
    <row r="1721" spans="3:5" x14ac:dyDescent="0.2">
      <c r="C1721" s="50">
        <f t="shared" si="131"/>
        <v>53</v>
      </c>
      <c r="E1721" s="54">
        <f t="shared" si="130"/>
        <v>0</v>
      </c>
    </row>
    <row r="1722" spans="3:5" x14ac:dyDescent="0.2">
      <c r="C1722" s="50">
        <f t="shared" si="131"/>
        <v>53</v>
      </c>
      <c r="E1722" s="54">
        <f t="shared" si="130"/>
        <v>0</v>
      </c>
    </row>
    <row r="1723" spans="3:5" x14ac:dyDescent="0.2">
      <c r="C1723" s="50">
        <f t="shared" si="131"/>
        <v>53</v>
      </c>
      <c r="E1723" s="54">
        <f t="shared" si="130"/>
        <v>0</v>
      </c>
    </row>
    <row r="1724" spans="3:5" x14ac:dyDescent="0.2">
      <c r="C1724" s="50">
        <f t="shared" si="131"/>
        <v>53</v>
      </c>
      <c r="E1724" s="54">
        <f t="shared" si="130"/>
        <v>0</v>
      </c>
    </row>
    <row r="1725" spans="3:5" x14ac:dyDescent="0.2">
      <c r="C1725" s="50">
        <f t="shared" si="131"/>
        <v>53</v>
      </c>
      <c r="E1725" s="54">
        <f t="shared" si="130"/>
        <v>0</v>
      </c>
    </row>
    <row r="1726" spans="3:5" x14ac:dyDescent="0.2">
      <c r="C1726" s="50">
        <f t="shared" si="131"/>
        <v>53</v>
      </c>
      <c r="E1726" s="54">
        <f t="shared" si="130"/>
        <v>0</v>
      </c>
    </row>
    <row r="1727" spans="3:5" x14ac:dyDescent="0.2">
      <c r="C1727" s="50">
        <f t="shared" si="131"/>
        <v>53</v>
      </c>
      <c r="E1727" s="54">
        <f t="shared" si="130"/>
        <v>0</v>
      </c>
    </row>
    <row r="1728" spans="3:5" x14ac:dyDescent="0.2">
      <c r="C1728" s="50">
        <f t="shared" si="131"/>
        <v>53</v>
      </c>
      <c r="E1728" s="54">
        <f t="shared" si="130"/>
        <v>0</v>
      </c>
    </row>
    <row r="1729" spans="3:5" x14ac:dyDescent="0.2">
      <c r="C1729" s="50">
        <f t="shared" si="131"/>
        <v>53</v>
      </c>
      <c r="E1729" s="54">
        <f t="shared" si="130"/>
        <v>0</v>
      </c>
    </row>
    <row r="1730" spans="3:5" x14ac:dyDescent="0.2">
      <c r="C1730" s="50">
        <f t="shared" si="131"/>
        <v>53</v>
      </c>
      <c r="E1730" s="54">
        <f t="shared" si="130"/>
        <v>0</v>
      </c>
    </row>
    <row r="1731" spans="3:5" x14ac:dyDescent="0.2">
      <c r="C1731" s="50">
        <f t="shared" si="131"/>
        <v>53</v>
      </c>
      <c r="E1731" s="54">
        <f t="shared" si="130"/>
        <v>0</v>
      </c>
    </row>
    <row r="1732" spans="3:5" x14ac:dyDescent="0.2">
      <c r="C1732" s="50">
        <f t="shared" si="131"/>
        <v>53</v>
      </c>
      <c r="E1732" s="54">
        <f t="shared" si="130"/>
        <v>0</v>
      </c>
    </row>
    <row r="1733" spans="3:5" x14ac:dyDescent="0.2">
      <c r="C1733" s="50">
        <f t="shared" si="131"/>
        <v>53</v>
      </c>
      <c r="E1733" s="54">
        <f t="shared" si="130"/>
        <v>0</v>
      </c>
    </row>
    <row r="1734" spans="3:5" x14ac:dyDescent="0.2">
      <c r="C1734" s="50">
        <f t="shared" si="131"/>
        <v>53</v>
      </c>
      <c r="E1734" s="54">
        <f t="shared" si="130"/>
        <v>0</v>
      </c>
    </row>
    <row r="1735" spans="3:5" x14ac:dyDescent="0.2">
      <c r="C1735" s="50">
        <f t="shared" si="131"/>
        <v>53</v>
      </c>
      <c r="E1735" s="54">
        <f t="shared" si="130"/>
        <v>0</v>
      </c>
    </row>
    <row r="1736" spans="3:5" x14ac:dyDescent="0.2">
      <c r="C1736" s="50">
        <f t="shared" si="131"/>
        <v>53</v>
      </c>
      <c r="E1736" s="54">
        <f t="shared" si="130"/>
        <v>0</v>
      </c>
    </row>
    <row r="1737" spans="3:5" x14ac:dyDescent="0.2">
      <c r="C1737" s="50">
        <f t="shared" si="131"/>
        <v>53</v>
      </c>
      <c r="E1737" s="54">
        <f t="shared" si="130"/>
        <v>0</v>
      </c>
    </row>
    <row r="1738" spans="3:5" x14ac:dyDescent="0.2">
      <c r="C1738" s="50">
        <f t="shared" si="131"/>
        <v>53</v>
      </c>
      <c r="E1738" s="54">
        <f t="shared" si="130"/>
        <v>0</v>
      </c>
    </row>
    <row r="1739" spans="3:5" x14ac:dyDescent="0.2">
      <c r="C1739" s="50">
        <f t="shared" si="131"/>
        <v>53</v>
      </c>
      <c r="E1739" s="54">
        <f t="shared" si="130"/>
        <v>0</v>
      </c>
    </row>
    <row r="1740" spans="3:5" x14ac:dyDescent="0.2">
      <c r="C1740" s="50">
        <f t="shared" si="131"/>
        <v>53</v>
      </c>
      <c r="E1740" s="54">
        <f t="shared" si="130"/>
        <v>0</v>
      </c>
    </row>
    <row r="1741" spans="3:5" x14ac:dyDescent="0.2">
      <c r="C1741" s="50">
        <f t="shared" si="131"/>
        <v>53</v>
      </c>
      <c r="E1741" s="54">
        <f t="shared" ref="E1741:E1804" si="132">F1741</f>
        <v>0</v>
      </c>
    </row>
    <row r="1742" spans="3:5" x14ac:dyDescent="0.2">
      <c r="C1742" s="50">
        <f t="shared" ref="C1742:C1805" si="133">IF(A1742&gt;A1741,C1741+1,C1741)</f>
        <v>53</v>
      </c>
      <c r="E1742" s="54">
        <f t="shared" si="132"/>
        <v>0</v>
      </c>
    </row>
    <row r="1743" spans="3:5" x14ac:dyDescent="0.2">
      <c r="C1743" s="50">
        <f t="shared" si="133"/>
        <v>53</v>
      </c>
      <c r="E1743" s="54">
        <f t="shared" si="132"/>
        <v>0</v>
      </c>
    </row>
    <row r="1744" spans="3:5" x14ac:dyDescent="0.2">
      <c r="C1744" s="50">
        <f t="shared" si="133"/>
        <v>53</v>
      </c>
      <c r="E1744" s="54">
        <f t="shared" si="132"/>
        <v>0</v>
      </c>
    </row>
    <row r="1745" spans="3:5" x14ac:dyDescent="0.2">
      <c r="C1745" s="50">
        <f t="shared" si="133"/>
        <v>53</v>
      </c>
      <c r="E1745" s="54">
        <f t="shared" si="132"/>
        <v>0</v>
      </c>
    </row>
    <row r="1746" spans="3:5" x14ac:dyDescent="0.2">
      <c r="C1746" s="50">
        <f t="shared" si="133"/>
        <v>53</v>
      </c>
      <c r="E1746" s="54">
        <f t="shared" si="132"/>
        <v>0</v>
      </c>
    </row>
    <row r="1747" spans="3:5" x14ac:dyDescent="0.2">
      <c r="C1747" s="50">
        <f t="shared" si="133"/>
        <v>53</v>
      </c>
      <c r="E1747" s="54">
        <f t="shared" si="132"/>
        <v>0</v>
      </c>
    </row>
    <row r="1748" spans="3:5" x14ac:dyDescent="0.2">
      <c r="C1748" s="50">
        <f t="shared" si="133"/>
        <v>53</v>
      </c>
      <c r="E1748" s="54">
        <f t="shared" si="132"/>
        <v>0</v>
      </c>
    </row>
    <row r="1749" spans="3:5" x14ac:dyDescent="0.2">
      <c r="C1749" s="50">
        <f t="shared" si="133"/>
        <v>53</v>
      </c>
      <c r="E1749" s="54">
        <f t="shared" si="132"/>
        <v>0</v>
      </c>
    </row>
    <row r="1750" spans="3:5" x14ac:dyDescent="0.2">
      <c r="C1750" s="50">
        <f t="shared" si="133"/>
        <v>53</v>
      </c>
      <c r="E1750" s="54">
        <f t="shared" si="132"/>
        <v>0</v>
      </c>
    </row>
    <row r="1751" spans="3:5" x14ac:dyDescent="0.2">
      <c r="C1751" s="50">
        <f t="shared" si="133"/>
        <v>53</v>
      </c>
      <c r="E1751" s="54">
        <f t="shared" si="132"/>
        <v>0</v>
      </c>
    </row>
    <row r="1752" spans="3:5" x14ac:dyDescent="0.2">
      <c r="C1752" s="50">
        <f t="shared" si="133"/>
        <v>53</v>
      </c>
      <c r="E1752" s="54">
        <f t="shared" si="132"/>
        <v>0</v>
      </c>
    </row>
    <row r="1753" spans="3:5" x14ac:dyDescent="0.2">
      <c r="C1753" s="50">
        <f t="shared" si="133"/>
        <v>53</v>
      </c>
      <c r="E1753" s="54">
        <f t="shared" si="132"/>
        <v>0</v>
      </c>
    </row>
    <row r="1754" spans="3:5" x14ac:dyDescent="0.2">
      <c r="C1754" s="50">
        <f t="shared" si="133"/>
        <v>53</v>
      </c>
      <c r="E1754" s="54">
        <f t="shared" si="132"/>
        <v>0</v>
      </c>
    </row>
    <row r="1755" spans="3:5" x14ac:dyDescent="0.2">
      <c r="C1755" s="50">
        <f t="shared" si="133"/>
        <v>53</v>
      </c>
      <c r="E1755" s="54">
        <f t="shared" si="132"/>
        <v>0</v>
      </c>
    </row>
    <row r="1756" spans="3:5" x14ac:dyDescent="0.2">
      <c r="C1756" s="50">
        <f t="shared" si="133"/>
        <v>53</v>
      </c>
      <c r="E1756" s="54">
        <f t="shared" si="132"/>
        <v>0</v>
      </c>
    </row>
    <row r="1757" spans="3:5" x14ac:dyDescent="0.2">
      <c r="C1757" s="50">
        <f t="shared" si="133"/>
        <v>53</v>
      </c>
      <c r="E1757" s="54">
        <f t="shared" si="132"/>
        <v>0</v>
      </c>
    </row>
    <row r="1758" spans="3:5" x14ac:dyDescent="0.2">
      <c r="C1758" s="50">
        <f t="shared" si="133"/>
        <v>53</v>
      </c>
      <c r="E1758" s="54">
        <f t="shared" si="132"/>
        <v>0</v>
      </c>
    </row>
    <row r="1759" spans="3:5" x14ac:dyDescent="0.2">
      <c r="C1759" s="50">
        <f t="shared" si="133"/>
        <v>53</v>
      </c>
      <c r="E1759" s="54">
        <f t="shared" si="132"/>
        <v>0</v>
      </c>
    </row>
    <row r="1760" spans="3:5" x14ac:dyDescent="0.2">
      <c r="C1760" s="50">
        <f t="shared" si="133"/>
        <v>53</v>
      </c>
      <c r="E1760" s="54">
        <f t="shared" si="132"/>
        <v>0</v>
      </c>
    </row>
    <row r="1761" spans="3:5" x14ac:dyDescent="0.2">
      <c r="C1761" s="50">
        <f t="shared" si="133"/>
        <v>53</v>
      </c>
      <c r="E1761" s="54">
        <f t="shared" si="132"/>
        <v>0</v>
      </c>
    </row>
    <row r="1762" spans="3:5" x14ac:dyDescent="0.2">
      <c r="C1762" s="50">
        <f t="shared" si="133"/>
        <v>53</v>
      </c>
      <c r="E1762" s="54">
        <f t="shared" si="132"/>
        <v>0</v>
      </c>
    </row>
    <row r="1763" spans="3:5" x14ac:dyDescent="0.2">
      <c r="C1763" s="50">
        <f t="shared" si="133"/>
        <v>53</v>
      </c>
      <c r="E1763" s="54">
        <f t="shared" si="132"/>
        <v>0</v>
      </c>
    </row>
    <row r="1764" spans="3:5" x14ac:dyDescent="0.2">
      <c r="C1764" s="50">
        <f t="shared" si="133"/>
        <v>53</v>
      </c>
      <c r="E1764" s="54">
        <f t="shared" si="132"/>
        <v>0</v>
      </c>
    </row>
    <row r="1765" spans="3:5" x14ac:dyDescent="0.2">
      <c r="C1765" s="50">
        <f t="shared" si="133"/>
        <v>53</v>
      </c>
      <c r="E1765" s="54">
        <f t="shared" si="132"/>
        <v>0</v>
      </c>
    </row>
    <row r="1766" spans="3:5" x14ac:dyDescent="0.2">
      <c r="C1766" s="50">
        <f t="shared" si="133"/>
        <v>53</v>
      </c>
      <c r="E1766" s="54">
        <f t="shared" si="132"/>
        <v>0</v>
      </c>
    </row>
    <row r="1767" spans="3:5" x14ac:dyDescent="0.2">
      <c r="C1767" s="50">
        <f t="shared" si="133"/>
        <v>53</v>
      </c>
      <c r="E1767" s="54">
        <f t="shared" si="132"/>
        <v>0</v>
      </c>
    </row>
    <row r="1768" spans="3:5" x14ac:dyDescent="0.2">
      <c r="C1768" s="50">
        <f t="shared" si="133"/>
        <v>53</v>
      </c>
      <c r="E1768" s="54">
        <f t="shared" si="132"/>
        <v>0</v>
      </c>
    </row>
    <row r="1769" spans="3:5" x14ac:dyDescent="0.2">
      <c r="C1769" s="50">
        <f t="shared" si="133"/>
        <v>53</v>
      </c>
      <c r="E1769" s="54">
        <f t="shared" si="132"/>
        <v>0</v>
      </c>
    </row>
    <row r="1770" spans="3:5" x14ac:dyDescent="0.2">
      <c r="C1770" s="50">
        <f t="shared" si="133"/>
        <v>53</v>
      </c>
      <c r="E1770" s="54">
        <f t="shared" si="132"/>
        <v>0</v>
      </c>
    </row>
    <row r="1771" spans="3:5" x14ac:dyDescent="0.2">
      <c r="C1771" s="50">
        <f t="shared" si="133"/>
        <v>53</v>
      </c>
      <c r="E1771" s="54">
        <f t="shared" si="132"/>
        <v>0</v>
      </c>
    </row>
    <row r="1772" spans="3:5" x14ac:dyDescent="0.2">
      <c r="C1772" s="50">
        <f t="shared" si="133"/>
        <v>53</v>
      </c>
      <c r="E1772" s="54">
        <f t="shared" si="132"/>
        <v>0</v>
      </c>
    </row>
    <row r="1773" spans="3:5" x14ac:dyDescent="0.2">
      <c r="C1773" s="50">
        <f t="shared" si="133"/>
        <v>53</v>
      </c>
      <c r="E1773" s="54">
        <f t="shared" si="132"/>
        <v>0</v>
      </c>
    </row>
    <row r="1774" spans="3:5" x14ac:dyDescent="0.2">
      <c r="C1774" s="50">
        <f t="shared" si="133"/>
        <v>53</v>
      </c>
      <c r="E1774" s="54">
        <f t="shared" si="132"/>
        <v>0</v>
      </c>
    </row>
    <row r="1775" spans="3:5" x14ac:dyDescent="0.2">
      <c r="C1775" s="50">
        <f t="shared" si="133"/>
        <v>53</v>
      </c>
      <c r="E1775" s="54">
        <f t="shared" si="132"/>
        <v>0</v>
      </c>
    </row>
    <row r="1776" spans="3:5" x14ac:dyDescent="0.2">
      <c r="C1776" s="50">
        <f t="shared" si="133"/>
        <v>53</v>
      </c>
      <c r="E1776" s="54">
        <f t="shared" si="132"/>
        <v>0</v>
      </c>
    </row>
    <row r="1777" spans="3:5" x14ac:dyDescent="0.2">
      <c r="C1777" s="50">
        <f t="shared" si="133"/>
        <v>53</v>
      </c>
      <c r="E1777" s="54">
        <f t="shared" si="132"/>
        <v>0</v>
      </c>
    </row>
    <row r="1778" spans="3:5" x14ac:dyDescent="0.2">
      <c r="C1778" s="50">
        <f t="shared" si="133"/>
        <v>53</v>
      </c>
      <c r="E1778" s="54">
        <f t="shared" si="132"/>
        <v>0</v>
      </c>
    </row>
    <row r="1779" spans="3:5" x14ac:dyDescent="0.2">
      <c r="C1779" s="50">
        <f t="shared" si="133"/>
        <v>53</v>
      </c>
      <c r="E1779" s="54">
        <f t="shared" si="132"/>
        <v>0</v>
      </c>
    </row>
    <row r="1780" spans="3:5" x14ac:dyDescent="0.2">
      <c r="C1780" s="50">
        <f t="shared" si="133"/>
        <v>53</v>
      </c>
      <c r="E1780" s="54">
        <f t="shared" si="132"/>
        <v>0</v>
      </c>
    </row>
    <row r="1781" spans="3:5" x14ac:dyDescent="0.2">
      <c r="C1781" s="50">
        <f t="shared" si="133"/>
        <v>53</v>
      </c>
      <c r="E1781" s="54">
        <f t="shared" si="132"/>
        <v>0</v>
      </c>
    </row>
    <row r="1782" spans="3:5" x14ac:dyDescent="0.2">
      <c r="C1782" s="50">
        <f t="shared" si="133"/>
        <v>53</v>
      </c>
      <c r="E1782" s="54">
        <f t="shared" si="132"/>
        <v>0</v>
      </c>
    </row>
    <row r="1783" spans="3:5" x14ac:dyDescent="0.2">
      <c r="C1783" s="50">
        <f t="shared" si="133"/>
        <v>53</v>
      </c>
      <c r="E1783" s="54">
        <f t="shared" si="132"/>
        <v>0</v>
      </c>
    </row>
    <row r="1784" spans="3:5" x14ac:dyDescent="0.2">
      <c r="C1784" s="50">
        <f t="shared" si="133"/>
        <v>53</v>
      </c>
      <c r="E1784" s="54">
        <f t="shared" si="132"/>
        <v>0</v>
      </c>
    </row>
    <row r="1785" spans="3:5" x14ac:dyDescent="0.2">
      <c r="C1785" s="50">
        <f t="shared" si="133"/>
        <v>53</v>
      </c>
      <c r="E1785" s="54">
        <f t="shared" si="132"/>
        <v>0</v>
      </c>
    </row>
    <row r="1786" spans="3:5" x14ac:dyDescent="0.2">
      <c r="C1786" s="50">
        <f t="shared" si="133"/>
        <v>53</v>
      </c>
      <c r="E1786" s="54">
        <f t="shared" si="132"/>
        <v>0</v>
      </c>
    </row>
    <row r="1787" spans="3:5" x14ac:dyDescent="0.2">
      <c r="C1787" s="50">
        <f t="shared" si="133"/>
        <v>53</v>
      </c>
      <c r="E1787" s="54">
        <f t="shared" si="132"/>
        <v>0</v>
      </c>
    </row>
    <row r="1788" spans="3:5" x14ac:dyDescent="0.2">
      <c r="C1788" s="50">
        <f t="shared" si="133"/>
        <v>53</v>
      </c>
      <c r="E1788" s="54">
        <f t="shared" si="132"/>
        <v>0</v>
      </c>
    </row>
    <row r="1789" spans="3:5" x14ac:dyDescent="0.2">
      <c r="C1789" s="50">
        <f t="shared" si="133"/>
        <v>53</v>
      </c>
      <c r="E1789" s="54">
        <f t="shared" si="132"/>
        <v>0</v>
      </c>
    </row>
    <row r="1790" spans="3:5" x14ac:dyDescent="0.2">
      <c r="C1790" s="50">
        <f t="shared" si="133"/>
        <v>53</v>
      </c>
      <c r="E1790" s="54">
        <f t="shared" si="132"/>
        <v>0</v>
      </c>
    </row>
    <row r="1791" spans="3:5" x14ac:dyDescent="0.2">
      <c r="C1791" s="50">
        <f t="shared" si="133"/>
        <v>53</v>
      </c>
      <c r="E1791" s="54">
        <f t="shared" si="132"/>
        <v>0</v>
      </c>
    </row>
    <row r="1792" spans="3:5" x14ac:dyDescent="0.2">
      <c r="C1792" s="50">
        <f t="shared" si="133"/>
        <v>53</v>
      </c>
      <c r="E1792" s="54">
        <f t="shared" si="132"/>
        <v>0</v>
      </c>
    </row>
    <row r="1793" spans="3:5" x14ac:dyDescent="0.2">
      <c r="C1793" s="50">
        <f t="shared" si="133"/>
        <v>53</v>
      </c>
      <c r="E1793" s="54">
        <f t="shared" si="132"/>
        <v>0</v>
      </c>
    </row>
    <row r="1794" spans="3:5" x14ac:dyDescent="0.2">
      <c r="C1794" s="50">
        <f t="shared" si="133"/>
        <v>53</v>
      </c>
      <c r="E1794" s="54">
        <f t="shared" si="132"/>
        <v>0</v>
      </c>
    </row>
    <row r="1795" spans="3:5" x14ac:dyDescent="0.2">
      <c r="C1795" s="50">
        <f t="shared" si="133"/>
        <v>53</v>
      </c>
      <c r="E1795" s="54">
        <f t="shared" si="132"/>
        <v>0</v>
      </c>
    </row>
    <row r="1796" spans="3:5" x14ac:dyDescent="0.2">
      <c r="C1796" s="50">
        <f t="shared" si="133"/>
        <v>53</v>
      </c>
      <c r="E1796" s="54">
        <f t="shared" si="132"/>
        <v>0</v>
      </c>
    </row>
    <row r="1797" spans="3:5" x14ac:dyDescent="0.2">
      <c r="C1797" s="50">
        <f t="shared" si="133"/>
        <v>53</v>
      </c>
      <c r="E1797" s="54">
        <f t="shared" si="132"/>
        <v>0</v>
      </c>
    </row>
    <row r="1798" spans="3:5" x14ac:dyDescent="0.2">
      <c r="C1798" s="50">
        <f t="shared" si="133"/>
        <v>53</v>
      </c>
      <c r="E1798" s="54">
        <f t="shared" si="132"/>
        <v>0</v>
      </c>
    </row>
    <row r="1799" spans="3:5" x14ac:dyDescent="0.2">
      <c r="C1799" s="50">
        <f t="shared" si="133"/>
        <v>53</v>
      </c>
      <c r="E1799" s="54">
        <f t="shared" si="132"/>
        <v>0</v>
      </c>
    </row>
    <row r="1800" spans="3:5" x14ac:dyDescent="0.2">
      <c r="C1800" s="50">
        <f t="shared" si="133"/>
        <v>53</v>
      </c>
      <c r="E1800" s="54">
        <f t="shared" si="132"/>
        <v>0</v>
      </c>
    </row>
    <row r="1801" spans="3:5" x14ac:dyDescent="0.2">
      <c r="C1801" s="50">
        <f t="shared" si="133"/>
        <v>53</v>
      </c>
      <c r="E1801" s="54">
        <f t="shared" si="132"/>
        <v>0</v>
      </c>
    </row>
    <row r="1802" spans="3:5" x14ac:dyDescent="0.2">
      <c r="C1802" s="50">
        <f t="shared" si="133"/>
        <v>53</v>
      </c>
      <c r="E1802" s="54">
        <f t="shared" si="132"/>
        <v>0</v>
      </c>
    </row>
    <row r="1803" spans="3:5" x14ac:dyDescent="0.2">
      <c r="C1803" s="50">
        <f t="shared" si="133"/>
        <v>53</v>
      </c>
      <c r="E1803" s="54">
        <f t="shared" si="132"/>
        <v>0</v>
      </c>
    </row>
    <row r="1804" spans="3:5" x14ac:dyDescent="0.2">
      <c r="C1804" s="50">
        <f t="shared" si="133"/>
        <v>53</v>
      </c>
      <c r="E1804" s="54">
        <f t="shared" si="132"/>
        <v>0</v>
      </c>
    </row>
    <row r="1805" spans="3:5" x14ac:dyDescent="0.2">
      <c r="C1805" s="50">
        <f t="shared" si="133"/>
        <v>53</v>
      </c>
      <c r="E1805" s="54">
        <f t="shared" ref="E1805:E1868" si="134">F1805</f>
        <v>0</v>
      </c>
    </row>
    <row r="1806" spans="3:5" x14ac:dyDescent="0.2">
      <c r="C1806" s="50">
        <f t="shared" ref="C1806:C1869" si="135">IF(A1806&gt;A1805,C1805+1,C1805)</f>
        <v>53</v>
      </c>
      <c r="E1806" s="54">
        <f t="shared" si="134"/>
        <v>0</v>
      </c>
    </row>
    <row r="1807" spans="3:5" x14ac:dyDescent="0.2">
      <c r="C1807" s="50">
        <f t="shared" si="135"/>
        <v>53</v>
      </c>
      <c r="E1807" s="54">
        <f t="shared" si="134"/>
        <v>0</v>
      </c>
    </row>
    <row r="1808" spans="3:5" x14ac:dyDescent="0.2">
      <c r="C1808" s="50">
        <f t="shared" si="135"/>
        <v>53</v>
      </c>
      <c r="E1808" s="54">
        <f t="shared" si="134"/>
        <v>0</v>
      </c>
    </row>
    <row r="1809" spans="3:5" x14ac:dyDescent="0.2">
      <c r="C1809" s="50">
        <f t="shared" si="135"/>
        <v>53</v>
      </c>
      <c r="E1809" s="54">
        <f t="shared" si="134"/>
        <v>0</v>
      </c>
    </row>
    <row r="1810" spans="3:5" x14ac:dyDescent="0.2">
      <c r="C1810" s="50">
        <f t="shared" si="135"/>
        <v>53</v>
      </c>
      <c r="E1810" s="54">
        <f t="shared" si="134"/>
        <v>0</v>
      </c>
    </row>
    <row r="1811" spans="3:5" x14ac:dyDescent="0.2">
      <c r="C1811" s="50">
        <f t="shared" si="135"/>
        <v>53</v>
      </c>
      <c r="E1811" s="54">
        <f t="shared" si="134"/>
        <v>0</v>
      </c>
    </row>
    <row r="1812" spans="3:5" x14ac:dyDescent="0.2">
      <c r="C1812" s="50">
        <f t="shared" si="135"/>
        <v>53</v>
      </c>
      <c r="E1812" s="54">
        <f t="shared" si="134"/>
        <v>0</v>
      </c>
    </row>
    <row r="1813" spans="3:5" x14ac:dyDescent="0.2">
      <c r="C1813" s="50">
        <f t="shared" si="135"/>
        <v>53</v>
      </c>
      <c r="E1813" s="54">
        <f t="shared" si="134"/>
        <v>0</v>
      </c>
    </row>
    <row r="1814" spans="3:5" x14ac:dyDescent="0.2">
      <c r="C1814" s="50">
        <f t="shared" si="135"/>
        <v>53</v>
      </c>
      <c r="E1814" s="54">
        <f t="shared" si="134"/>
        <v>0</v>
      </c>
    </row>
    <row r="1815" spans="3:5" x14ac:dyDescent="0.2">
      <c r="C1815" s="50">
        <f t="shared" si="135"/>
        <v>53</v>
      </c>
      <c r="E1815" s="54">
        <f t="shared" si="134"/>
        <v>0</v>
      </c>
    </row>
    <row r="1816" spans="3:5" x14ac:dyDescent="0.2">
      <c r="C1816" s="50">
        <f t="shared" si="135"/>
        <v>53</v>
      </c>
      <c r="E1816" s="54">
        <f t="shared" si="134"/>
        <v>0</v>
      </c>
    </row>
    <row r="1817" spans="3:5" x14ac:dyDescent="0.2">
      <c r="C1817" s="50">
        <f t="shared" si="135"/>
        <v>53</v>
      </c>
      <c r="E1817" s="54">
        <f t="shared" si="134"/>
        <v>0</v>
      </c>
    </row>
    <row r="1818" spans="3:5" x14ac:dyDescent="0.2">
      <c r="C1818" s="50">
        <f t="shared" si="135"/>
        <v>53</v>
      </c>
      <c r="E1818" s="54">
        <f t="shared" si="134"/>
        <v>0</v>
      </c>
    </row>
    <row r="1819" spans="3:5" x14ac:dyDescent="0.2">
      <c r="C1819" s="50">
        <f t="shared" si="135"/>
        <v>53</v>
      </c>
      <c r="E1819" s="54">
        <f t="shared" si="134"/>
        <v>0</v>
      </c>
    </row>
    <row r="1820" spans="3:5" x14ac:dyDescent="0.2">
      <c r="C1820" s="50">
        <f t="shared" si="135"/>
        <v>53</v>
      </c>
      <c r="E1820" s="54">
        <f t="shared" si="134"/>
        <v>0</v>
      </c>
    </row>
    <row r="1821" spans="3:5" x14ac:dyDescent="0.2">
      <c r="C1821" s="50">
        <f t="shared" si="135"/>
        <v>53</v>
      </c>
      <c r="E1821" s="54">
        <f t="shared" si="134"/>
        <v>0</v>
      </c>
    </row>
    <row r="1822" spans="3:5" x14ac:dyDescent="0.2">
      <c r="C1822" s="50">
        <f t="shared" si="135"/>
        <v>53</v>
      </c>
      <c r="E1822" s="54">
        <f t="shared" si="134"/>
        <v>0</v>
      </c>
    </row>
    <row r="1823" spans="3:5" x14ac:dyDescent="0.2">
      <c r="C1823" s="50">
        <f t="shared" si="135"/>
        <v>53</v>
      </c>
      <c r="E1823" s="54">
        <f t="shared" si="134"/>
        <v>0</v>
      </c>
    </row>
    <row r="1824" spans="3:5" x14ac:dyDescent="0.2">
      <c r="C1824" s="50">
        <f t="shared" si="135"/>
        <v>53</v>
      </c>
      <c r="E1824" s="54">
        <f t="shared" si="134"/>
        <v>0</v>
      </c>
    </row>
    <row r="1825" spans="3:5" x14ac:dyDescent="0.2">
      <c r="C1825" s="50">
        <f t="shared" si="135"/>
        <v>53</v>
      </c>
      <c r="E1825" s="54">
        <f t="shared" si="134"/>
        <v>0</v>
      </c>
    </row>
    <row r="1826" spans="3:5" x14ac:dyDescent="0.2">
      <c r="C1826" s="50">
        <f t="shared" si="135"/>
        <v>53</v>
      </c>
      <c r="E1826" s="54">
        <f t="shared" si="134"/>
        <v>0</v>
      </c>
    </row>
    <row r="1827" spans="3:5" x14ac:dyDescent="0.2">
      <c r="C1827" s="50">
        <f t="shared" si="135"/>
        <v>53</v>
      </c>
      <c r="E1827" s="54">
        <f t="shared" si="134"/>
        <v>0</v>
      </c>
    </row>
    <row r="1828" spans="3:5" x14ac:dyDescent="0.2">
      <c r="C1828" s="50">
        <f t="shared" si="135"/>
        <v>53</v>
      </c>
      <c r="E1828" s="54">
        <f t="shared" si="134"/>
        <v>0</v>
      </c>
    </row>
    <row r="1829" spans="3:5" x14ac:dyDescent="0.2">
      <c r="C1829" s="50">
        <f t="shared" si="135"/>
        <v>53</v>
      </c>
      <c r="E1829" s="54">
        <f t="shared" si="134"/>
        <v>0</v>
      </c>
    </row>
    <row r="1830" spans="3:5" x14ac:dyDescent="0.2">
      <c r="C1830" s="50">
        <f t="shared" si="135"/>
        <v>53</v>
      </c>
      <c r="E1830" s="54">
        <f t="shared" si="134"/>
        <v>0</v>
      </c>
    </row>
    <row r="1831" spans="3:5" x14ac:dyDescent="0.2">
      <c r="C1831" s="50">
        <f t="shared" si="135"/>
        <v>53</v>
      </c>
      <c r="E1831" s="54">
        <f t="shared" si="134"/>
        <v>0</v>
      </c>
    </row>
    <row r="1832" spans="3:5" x14ac:dyDescent="0.2">
      <c r="C1832" s="50">
        <f t="shared" si="135"/>
        <v>53</v>
      </c>
      <c r="E1832" s="54">
        <f t="shared" si="134"/>
        <v>0</v>
      </c>
    </row>
    <row r="1833" spans="3:5" x14ac:dyDescent="0.2">
      <c r="C1833" s="50">
        <f t="shared" si="135"/>
        <v>53</v>
      </c>
      <c r="E1833" s="54">
        <f t="shared" si="134"/>
        <v>0</v>
      </c>
    </row>
    <row r="1834" spans="3:5" x14ac:dyDescent="0.2">
      <c r="C1834" s="50">
        <f t="shared" si="135"/>
        <v>53</v>
      </c>
      <c r="E1834" s="54">
        <f t="shared" si="134"/>
        <v>0</v>
      </c>
    </row>
    <row r="1835" spans="3:5" x14ac:dyDescent="0.2">
      <c r="C1835" s="50">
        <f t="shared" si="135"/>
        <v>53</v>
      </c>
      <c r="E1835" s="54">
        <f t="shared" si="134"/>
        <v>0</v>
      </c>
    </row>
    <row r="1836" spans="3:5" x14ac:dyDescent="0.2">
      <c r="C1836" s="50">
        <f t="shared" si="135"/>
        <v>53</v>
      </c>
      <c r="E1836" s="54">
        <f t="shared" si="134"/>
        <v>0</v>
      </c>
    </row>
    <row r="1837" spans="3:5" x14ac:dyDescent="0.2">
      <c r="C1837" s="50">
        <f t="shared" si="135"/>
        <v>53</v>
      </c>
      <c r="E1837" s="54">
        <f t="shared" si="134"/>
        <v>0</v>
      </c>
    </row>
    <row r="1838" spans="3:5" x14ac:dyDescent="0.2">
      <c r="C1838" s="50">
        <f t="shared" si="135"/>
        <v>53</v>
      </c>
      <c r="E1838" s="54">
        <f t="shared" si="134"/>
        <v>0</v>
      </c>
    </row>
    <row r="1839" spans="3:5" x14ac:dyDescent="0.2">
      <c r="C1839" s="50">
        <f t="shared" si="135"/>
        <v>53</v>
      </c>
      <c r="E1839" s="54">
        <f t="shared" si="134"/>
        <v>0</v>
      </c>
    </row>
    <row r="1840" spans="3:5" x14ac:dyDescent="0.2">
      <c r="C1840" s="50">
        <f t="shared" si="135"/>
        <v>53</v>
      </c>
      <c r="E1840" s="54">
        <f t="shared" si="134"/>
        <v>0</v>
      </c>
    </row>
    <row r="1841" spans="3:5" x14ac:dyDescent="0.2">
      <c r="C1841" s="50">
        <f t="shared" si="135"/>
        <v>53</v>
      </c>
      <c r="E1841" s="54">
        <f t="shared" si="134"/>
        <v>0</v>
      </c>
    </row>
    <row r="1842" spans="3:5" x14ac:dyDescent="0.2">
      <c r="C1842" s="50">
        <f t="shared" si="135"/>
        <v>53</v>
      </c>
      <c r="E1842" s="54">
        <f t="shared" si="134"/>
        <v>0</v>
      </c>
    </row>
    <row r="1843" spans="3:5" x14ac:dyDescent="0.2">
      <c r="C1843" s="50">
        <f t="shared" si="135"/>
        <v>53</v>
      </c>
      <c r="E1843" s="54">
        <f t="shared" si="134"/>
        <v>0</v>
      </c>
    </row>
    <row r="1844" spans="3:5" x14ac:dyDescent="0.2">
      <c r="C1844" s="50">
        <f t="shared" si="135"/>
        <v>53</v>
      </c>
      <c r="E1844" s="54">
        <f t="shared" si="134"/>
        <v>0</v>
      </c>
    </row>
    <row r="1845" spans="3:5" x14ac:dyDescent="0.2">
      <c r="C1845" s="50">
        <f t="shared" si="135"/>
        <v>53</v>
      </c>
      <c r="E1845" s="54">
        <f t="shared" si="134"/>
        <v>0</v>
      </c>
    </row>
    <row r="1846" spans="3:5" x14ac:dyDescent="0.2">
      <c r="C1846" s="50">
        <f t="shared" si="135"/>
        <v>53</v>
      </c>
      <c r="E1846" s="54">
        <f t="shared" si="134"/>
        <v>0</v>
      </c>
    </row>
    <row r="1847" spans="3:5" x14ac:dyDescent="0.2">
      <c r="C1847" s="50">
        <f t="shared" si="135"/>
        <v>53</v>
      </c>
      <c r="E1847" s="54">
        <f t="shared" si="134"/>
        <v>0</v>
      </c>
    </row>
    <row r="1848" spans="3:5" x14ac:dyDescent="0.2">
      <c r="C1848" s="50">
        <f t="shared" si="135"/>
        <v>53</v>
      </c>
      <c r="E1848" s="54">
        <f t="shared" si="134"/>
        <v>0</v>
      </c>
    </row>
    <row r="1849" spans="3:5" x14ac:dyDescent="0.2">
      <c r="C1849" s="50">
        <f t="shared" si="135"/>
        <v>53</v>
      </c>
      <c r="E1849" s="54">
        <f t="shared" si="134"/>
        <v>0</v>
      </c>
    </row>
    <row r="1850" spans="3:5" x14ac:dyDescent="0.2">
      <c r="C1850" s="50">
        <f t="shared" si="135"/>
        <v>53</v>
      </c>
      <c r="E1850" s="54">
        <f t="shared" si="134"/>
        <v>0</v>
      </c>
    </row>
    <row r="1851" spans="3:5" x14ac:dyDescent="0.2">
      <c r="C1851" s="50">
        <f t="shared" si="135"/>
        <v>53</v>
      </c>
      <c r="E1851" s="54">
        <f t="shared" si="134"/>
        <v>0</v>
      </c>
    </row>
    <row r="1852" spans="3:5" x14ac:dyDescent="0.2">
      <c r="C1852" s="50">
        <f t="shared" si="135"/>
        <v>53</v>
      </c>
      <c r="E1852" s="54">
        <f t="shared" si="134"/>
        <v>0</v>
      </c>
    </row>
    <row r="1853" spans="3:5" x14ac:dyDescent="0.2">
      <c r="C1853" s="50">
        <f t="shared" si="135"/>
        <v>53</v>
      </c>
      <c r="E1853" s="54">
        <f t="shared" si="134"/>
        <v>0</v>
      </c>
    </row>
    <row r="1854" spans="3:5" x14ac:dyDescent="0.2">
      <c r="C1854" s="50">
        <f t="shared" si="135"/>
        <v>53</v>
      </c>
      <c r="E1854" s="54">
        <f t="shared" si="134"/>
        <v>0</v>
      </c>
    </row>
    <row r="1855" spans="3:5" x14ac:dyDescent="0.2">
      <c r="C1855" s="50">
        <f t="shared" si="135"/>
        <v>53</v>
      </c>
      <c r="E1855" s="54">
        <f t="shared" si="134"/>
        <v>0</v>
      </c>
    </row>
    <row r="1856" spans="3:5" x14ac:dyDescent="0.2">
      <c r="C1856" s="50">
        <f t="shared" si="135"/>
        <v>53</v>
      </c>
      <c r="E1856" s="54">
        <f t="shared" si="134"/>
        <v>0</v>
      </c>
    </row>
    <row r="1857" spans="3:5" x14ac:dyDescent="0.2">
      <c r="C1857" s="50">
        <f t="shared" si="135"/>
        <v>53</v>
      </c>
      <c r="E1857" s="54">
        <f t="shared" si="134"/>
        <v>0</v>
      </c>
    </row>
    <row r="1858" spans="3:5" x14ac:dyDescent="0.2">
      <c r="C1858" s="50">
        <f t="shared" si="135"/>
        <v>53</v>
      </c>
      <c r="E1858" s="54">
        <f t="shared" si="134"/>
        <v>0</v>
      </c>
    </row>
    <row r="1859" spans="3:5" x14ac:dyDescent="0.2">
      <c r="C1859" s="50">
        <f t="shared" si="135"/>
        <v>53</v>
      </c>
      <c r="E1859" s="54">
        <f t="shared" si="134"/>
        <v>0</v>
      </c>
    </row>
    <row r="1860" spans="3:5" x14ac:dyDescent="0.2">
      <c r="C1860" s="50">
        <f t="shared" si="135"/>
        <v>53</v>
      </c>
      <c r="E1860" s="54">
        <f t="shared" si="134"/>
        <v>0</v>
      </c>
    </row>
    <row r="1861" spans="3:5" x14ac:dyDescent="0.2">
      <c r="C1861" s="50">
        <f t="shared" si="135"/>
        <v>53</v>
      </c>
      <c r="E1861" s="54">
        <f t="shared" si="134"/>
        <v>0</v>
      </c>
    </row>
    <row r="1862" spans="3:5" x14ac:dyDescent="0.2">
      <c r="C1862" s="50">
        <f t="shared" si="135"/>
        <v>53</v>
      </c>
      <c r="E1862" s="54">
        <f t="shared" si="134"/>
        <v>0</v>
      </c>
    </row>
    <row r="1863" spans="3:5" x14ac:dyDescent="0.2">
      <c r="C1863" s="50">
        <f t="shared" si="135"/>
        <v>53</v>
      </c>
      <c r="E1863" s="54">
        <f t="shared" si="134"/>
        <v>0</v>
      </c>
    </row>
    <row r="1864" spans="3:5" x14ac:dyDescent="0.2">
      <c r="C1864" s="50">
        <f t="shared" si="135"/>
        <v>53</v>
      </c>
      <c r="E1864" s="54">
        <f t="shared" si="134"/>
        <v>0</v>
      </c>
    </row>
    <row r="1865" spans="3:5" x14ac:dyDescent="0.2">
      <c r="C1865" s="50">
        <f t="shared" si="135"/>
        <v>53</v>
      </c>
      <c r="E1865" s="54">
        <f t="shared" si="134"/>
        <v>0</v>
      </c>
    </row>
    <row r="1866" spans="3:5" x14ac:dyDescent="0.2">
      <c r="C1866" s="50">
        <f t="shared" si="135"/>
        <v>53</v>
      </c>
      <c r="E1866" s="54">
        <f t="shared" si="134"/>
        <v>0</v>
      </c>
    </row>
    <row r="1867" spans="3:5" x14ac:dyDescent="0.2">
      <c r="C1867" s="50">
        <f t="shared" si="135"/>
        <v>53</v>
      </c>
      <c r="E1867" s="54">
        <f t="shared" si="134"/>
        <v>0</v>
      </c>
    </row>
    <row r="1868" spans="3:5" x14ac:dyDescent="0.2">
      <c r="C1868" s="50">
        <f t="shared" si="135"/>
        <v>53</v>
      </c>
      <c r="E1868" s="54">
        <f t="shared" si="134"/>
        <v>0</v>
      </c>
    </row>
    <row r="1869" spans="3:5" x14ac:dyDescent="0.2">
      <c r="C1869" s="50">
        <f t="shared" si="135"/>
        <v>53</v>
      </c>
      <c r="E1869" s="54">
        <f t="shared" ref="E1869:E1932" si="136">F1869</f>
        <v>0</v>
      </c>
    </row>
    <row r="1870" spans="3:5" x14ac:dyDescent="0.2">
      <c r="C1870" s="50">
        <f t="shared" ref="C1870:C1933" si="137">IF(A1870&gt;A1869,C1869+1,C1869)</f>
        <v>53</v>
      </c>
      <c r="E1870" s="54">
        <f t="shared" si="136"/>
        <v>0</v>
      </c>
    </row>
    <row r="1871" spans="3:5" x14ac:dyDescent="0.2">
      <c r="C1871" s="50">
        <f t="shared" si="137"/>
        <v>53</v>
      </c>
      <c r="E1871" s="54">
        <f t="shared" si="136"/>
        <v>0</v>
      </c>
    </row>
    <row r="1872" spans="3:5" x14ac:dyDescent="0.2">
      <c r="C1872" s="50">
        <f t="shared" si="137"/>
        <v>53</v>
      </c>
      <c r="E1872" s="54">
        <f t="shared" si="136"/>
        <v>0</v>
      </c>
    </row>
    <row r="1873" spans="3:5" x14ac:dyDescent="0.2">
      <c r="C1873" s="50">
        <f t="shared" si="137"/>
        <v>53</v>
      </c>
      <c r="E1873" s="54">
        <f t="shared" si="136"/>
        <v>0</v>
      </c>
    </row>
    <row r="1874" spans="3:5" x14ac:dyDescent="0.2">
      <c r="C1874" s="50">
        <f t="shared" si="137"/>
        <v>53</v>
      </c>
      <c r="E1874" s="54">
        <f t="shared" si="136"/>
        <v>0</v>
      </c>
    </row>
    <row r="1875" spans="3:5" x14ac:dyDescent="0.2">
      <c r="C1875" s="50">
        <f t="shared" si="137"/>
        <v>53</v>
      </c>
      <c r="E1875" s="54">
        <f t="shared" si="136"/>
        <v>0</v>
      </c>
    </row>
    <row r="1876" spans="3:5" x14ac:dyDescent="0.2">
      <c r="C1876" s="50">
        <f t="shared" si="137"/>
        <v>53</v>
      </c>
      <c r="E1876" s="54">
        <f t="shared" si="136"/>
        <v>0</v>
      </c>
    </row>
    <row r="1877" spans="3:5" x14ac:dyDescent="0.2">
      <c r="C1877" s="50">
        <f t="shared" si="137"/>
        <v>53</v>
      </c>
      <c r="E1877" s="54">
        <f t="shared" si="136"/>
        <v>0</v>
      </c>
    </row>
    <row r="1878" spans="3:5" x14ac:dyDescent="0.2">
      <c r="C1878" s="50">
        <f t="shared" si="137"/>
        <v>53</v>
      </c>
      <c r="E1878" s="54">
        <f t="shared" si="136"/>
        <v>0</v>
      </c>
    </row>
    <row r="1879" spans="3:5" x14ac:dyDescent="0.2">
      <c r="C1879" s="50">
        <f t="shared" si="137"/>
        <v>53</v>
      </c>
      <c r="E1879" s="54">
        <f t="shared" si="136"/>
        <v>0</v>
      </c>
    </row>
    <row r="1880" spans="3:5" x14ac:dyDescent="0.2">
      <c r="C1880" s="50">
        <f t="shared" si="137"/>
        <v>53</v>
      </c>
      <c r="E1880" s="54">
        <f t="shared" si="136"/>
        <v>0</v>
      </c>
    </row>
    <row r="1881" spans="3:5" x14ac:dyDescent="0.2">
      <c r="C1881" s="50">
        <f t="shared" si="137"/>
        <v>53</v>
      </c>
      <c r="E1881" s="54">
        <f t="shared" si="136"/>
        <v>0</v>
      </c>
    </row>
    <row r="1882" spans="3:5" x14ac:dyDescent="0.2">
      <c r="C1882" s="50">
        <f t="shared" si="137"/>
        <v>53</v>
      </c>
      <c r="E1882" s="54">
        <f t="shared" si="136"/>
        <v>0</v>
      </c>
    </row>
    <row r="1883" spans="3:5" x14ac:dyDescent="0.2">
      <c r="C1883" s="50">
        <f t="shared" si="137"/>
        <v>53</v>
      </c>
      <c r="E1883" s="54">
        <f t="shared" si="136"/>
        <v>0</v>
      </c>
    </row>
    <row r="1884" spans="3:5" x14ac:dyDescent="0.2">
      <c r="C1884" s="50">
        <f t="shared" si="137"/>
        <v>53</v>
      </c>
      <c r="E1884" s="54">
        <f t="shared" si="136"/>
        <v>0</v>
      </c>
    </row>
    <row r="1885" spans="3:5" x14ac:dyDescent="0.2">
      <c r="C1885" s="50">
        <f t="shared" si="137"/>
        <v>53</v>
      </c>
      <c r="E1885" s="54">
        <f t="shared" si="136"/>
        <v>0</v>
      </c>
    </row>
    <row r="1886" spans="3:5" x14ac:dyDescent="0.2">
      <c r="C1886" s="50">
        <f t="shared" si="137"/>
        <v>53</v>
      </c>
      <c r="E1886" s="54">
        <f t="shared" si="136"/>
        <v>0</v>
      </c>
    </row>
    <row r="1887" spans="3:5" x14ac:dyDescent="0.2">
      <c r="C1887" s="50">
        <f t="shared" si="137"/>
        <v>53</v>
      </c>
      <c r="E1887" s="54">
        <f t="shared" si="136"/>
        <v>0</v>
      </c>
    </row>
    <row r="1888" spans="3:5" x14ac:dyDescent="0.2">
      <c r="C1888" s="50">
        <f t="shared" si="137"/>
        <v>53</v>
      </c>
      <c r="E1888" s="54">
        <f t="shared" si="136"/>
        <v>0</v>
      </c>
    </row>
    <row r="1889" spans="3:5" x14ac:dyDescent="0.2">
      <c r="C1889" s="50">
        <f t="shared" si="137"/>
        <v>53</v>
      </c>
      <c r="E1889" s="54">
        <f t="shared" si="136"/>
        <v>0</v>
      </c>
    </row>
    <row r="1890" spans="3:5" x14ac:dyDescent="0.2">
      <c r="C1890" s="50">
        <f t="shared" si="137"/>
        <v>53</v>
      </c>
      <c r="E1890" s="54">
        <f t="shared" si="136"/>
        <v>0</v>
      </c>
    </row>
    <row r="1891" spans="3:5" x14ac:dyDescent="0.2">
      <c r="C1891" s="50">
        <f t="shared" si="137"/>
        <v>53</v>
      </c>
      <c r="E1891" s="54">
        <f t="shared" si="136"/>
        <v>0</v>
      </c>
    </row>
    <row r="1892" spans="3:5" x14ac:dyDescent="0.2">
      <c r="C1892" s="50">
        <f t="shared" si="137"/>
        <v>53</v>
      </c>
      <c r="E1892" s="54">
        <f t="shared" si="136"/>
        <v>0</v>
      </c>
    </row>
    <row r="1893" spans="3:5" x14ac:dyDescent="0.2">
      <c r="C1893" s="50">
        <f t="shared" si="137"/>
        <v>53</v>
      </c>
      <c r="E1893" s="54">
        <f t="shared" si="136"/>
        <v>0</v>
      </c>
    </row>
    <row r="1894" spans="3:5" x14ac:dyDescent="0.2">
      <c r="C1894" s="50">
        <f t="shared" si="137"/>
        <v>53</v>
      </c>
      <c r="E1894" s="54">
        <f t="shared" si="136"/>
        <v>0</v>
      </c>
    </row>
    <row r="1895" spans="3:5" x14ac:dyDescent="0.2">
      <c r="C1895" s="50">
        <f t="shared" si="137"/>
        <v>53</v>
      </c>
      <c r="E1895" s="54">
        <f t="shared" si="136"/>
        <v>0</v>
      </c>
    </row>
    <row r="1896" spans="3:5" x14ac:dyDescent="0.2">
      <c r="C1896" s="50">
        <f t="shared" si="137"/>
        <v>53</v>
      </c>
      <c r="E1896" s="54">
        <f t="shared" si="136"/>
        <v>0</v>
      </c>
    </row>
    <row r="1897" spans="3:5" x14ac:dyDescent="0.2">
      <c r="C1897" s="50">
        <f t="shared" si="137"/>
        <v>53</v>
      </c>
      <c r="E1897" s="54">
        <f t="shared" si="136"/>
        <v>0</v>
      </c>
    </row>
    <row r="1898" spans="3:5" x14ac:dyDescent="0.2">
      <c r="C1898" s="50">
        <f t="shared" si="137"/>
        <v>53</v>
      </c>
      <c r="E1898" s="54">
        <f t="shared" si="136"/>
        <v>0</v>
      </c>
    </row>
    <row r="1899" spans="3:5" x14ac:dyDescent="0.2">
      <c r="C1899" s="50">
        <f t="shared" si="137"/>
        <v>53</v>
      </c>
      <c r="E1899" s="54">
        <f t="shared" si="136"/>
        <v>0</v>
      </c>
    </row>
    <row r="1900" spans="3:5" x14ac:dyDescent="0.2">
      <c r="C1900" s="50">
        <f t="shared" si="137"/>
        <v>53</v>
      </c>
      <c r="E1900" s="54">
        <f t="shared" si="136"/>
        <v>0</v>
      </c>
    </row>
    <row r="1901" spans="3:5" x14ac:dyDescent="0.2">
      <c r="C1901" s="50">
        <f t="shared" si="137"/>
        <v>53</v>
      </c>
      <c r="E1901" s="54">
        <f t="shared" si="136"/>
        <v>0</v>
      </c>
    </row>
    <row r="1902" spans="3:5" x14ac:dyDescent="0.2">
      <c r="C1902" s="50">
        <f t="shared" si="137"/>
        <v>53</v>
      </c>
      <c r="E1902" s="54">
        <f t="shared" si="136"/>
        <v>0</v>
      </c>
    </row>
    <row r="1903" spans="3:5" x14ac:dyDescent="0.2">
      <c r="C1903" s="50">
        <f t="shared" si="137"/>
        <v>53</v>
      </c>
      <c r="E1903" s="54">
        <f t="shared" si="136"/>
        <v>0</v>
      </c>
    </row>
    <row r="1904" spans="3:5" x14ac:dyDescent="0.2">
      <c r="C1904" s="50">
        <f t="shared" si="137"/>
        <v>53</v>
      </c>
      <c r="E1904" s="54">
        <f t="shared" si="136"/>
        <v>0</v>
      </c>
    </row>
    <row r="1905" spans="3:5" x14ac:dyDescent="0.2">
      <c r="C1905" s="50">
        <f t="shared" si="137"/>
        <v>53</v>
      </c>
      <c r="E1905" s="54">
        <f t="shared" si="136"/>
        <v>0</v>
      </c>
    </row>
    <row r="1906" spans="3:5" x14ac:dyDescent="0.2">
      <c r="C1906" s="50">
        <f t="shared" si="137"/>
        <v>53</v>
      </c>
      <c r="E1906" s="54">
        <f t="shared" si="136"/>
        <v>0</v>
      </c>
    </row>
    <row r="1907" spans="3:5" x14ac:dyDescent="0.2">
      <c r="C1907" s="50">
        <f t="shared" si="137"/>
        <v>53</v>
      </c>
      <c r="E1907" s="54">
        <f t="shared" si="136"/>
        <v>0</v>
      </c>
    </row>
    <row r="1908" spans="3:5" x14ac:dyDescent="0.2">
      <c r="C1908" s="50">
        <f t="shared" si="137"/>
        <v>53</v>
      </c>
      <c r="E1908" s="54">
        <f t="shared" si="136"/>
        <v>0</v>
      </c>
    </row>
    <row r="1909" spans="3:5" x14ac:dyDescent="0.2">
      <c r="C1909" s="50">
        <f t="shared" si="137"/>
        <v>53</v>
      </c>
      <c r="E1909" s="54">
        <f t="shared" si="136"/>
        <v>0</v>
      </c>
    </row>
    <row r="1910" spans="3:5" x14ac:dyDescent="0.2">
      <c r="C1910" s="50">
        <f t="shared" si="137"/>
        <v>53</v>
      </c>
      <c r="E1910" s="54">
        <f t="shared" si="136"/>
        <v>0</v>
      </c>
    </row>
    <row r="1911" spans="3:5" x14ac:dyDescent="0.2">
      <c r="C1911" s="50">
        <f t="shared" si="137"/>
        <v>53</v>
      </c>
      <c r="E1911" s="54">
        <f t="shared" si="136"/>
        <v>0</v>
      </c>
    </row>
    <row r="1912" spans="3:5" x14ac:dyDescent="0.2">
      <c r="C1912" s="50">
        <f t="shared" si="137"/>
        <v>53</v>
      </c>
      <c r="E1912" s="54">
        <f t="shared" si="136"/>
        <v>0</v>
      </c>
    </row>
    <row r="1913" spans="3:5" x14ac:dyDescent="0.2">
      <c r="C1913" s="50">
        <f t="shared" si="137"/>
        <v>53</v>
      </c>
      <c r="E1913" s="54">
        <f t="shared" si="136"/>
        <v>0</v>
      </c>
    </row>
    <row r="1914" spans="3:5" x14ac:dyDescent="0.2">
      <c r="C1914" s="50">
        <f t="shared" si="137"/>
        <v>53</v>
      </c>
      <c r="E1914" s="54">
        <f t="shared" si="136"/>
        <v>0</v>
      </c>
    </row>
    <row r="1915" spans="3:5" x14ac:dyDescent="0.2">
      <c r="C1915" s="50">
        <f t="shared" si="137"/>
        <v>53</v>
      </c>
      <c r="E1915" s="54">
        <f t="shared" si="136"/>
        <v>0</v>
      </c>
    </row>
    <row r="1916" spans="3:5" x14ac:dyDescent="0.2">
      <c r="C1916" s="50">
        <f t="shared" si="137"/>
        <v>53</v>
      </c>
      <c r="E1916" s="54">
        <f t="shared" si="136"/>
        <v>0</v>
      </c>
    </row>
    <row r="1917" spans="3:5" x14ac:dyDescent="0.2">
      <c r="C1917" s="50">
        <f t="shared" si="137"/>
        <v>53</v>
      </c>
      <c r="E1917" s="54">
        <f t="shared" si="136"/>
        <v>0</v>
      </c>
    </row>
    <row r="1918" spans="3:5" x14ac:dyDescent="0.2">
      <c r="C1918" s="50">
        <f t="shared" si="137"/>
        <v>53</v>
      </c>
      <c r="E1918" s="54">
        <f t="shared" si="136"/>
        <v>0</v>
      </c>
    </row>
    <row r="1919" spans="3:5" x14ac:dyDescent="0.2">
      <c r="C1919" s="50">
        <f t="shared" si="137"/>
        <v>53</v>
      </c>
      <c r="E1919" s="54">
        <f t="shared" si="136"/>
        <v>0</v>
      </c>
    </row>
    <row r="1920" spans="3:5" x14ac:dyDescent="0.2">
      <c r="C1920" s="50">
        <f t="shared" si="137"/>
        <v>53</v>
      </c>
      <c r="E1920" s="54">
        <f t="shared" si="136"/>
        <v>0</v>
      </c>
    </row>
    <row r="1921" spans="3:5" x14ac:dyDescent="0.2">
      <c r="C1921" s="50">
        <f t="shared" si="137"/>
        <v>53</v>
      </c>
      <c r="E1921" s="54">
        <f t="shared" si="136"/>
        <v>0</v>
      </c>
    </row>
    <row r="1922" spans="3:5" x14ac:dyDescent="0.2">
      <c r="C1922" s="50">
        <f t="shared" si="137"/>
        <v>53</v>
      </c>
      <c r="E1922" s="54">
        <f t="shared" si="136"/>
        <v>0</v>
      </c>
    </row>
    <row r="1923" spans="3:5" x14ac:dyDescent="0.2">
      <c r="C1923" s="50">
        <f t="shared" si="137"/>
        <v>53</v>
      </c>
      <c r="E1923" s="54">
        <f t="shared" si="136"/>
        <v>0</v>
      </c>
    </row>
    <row r="1924" spans="3:5" x14ac:dyDescent="0.2">
      <c r="C1924" s="50">
        <f t="shared" si="137"/>
        <v>53</v>
      </c>
      <c r="E1924" s="54">
        <f t="shared" si="136"/>
        <v>0</v>
      </c>
    </row>
    <row r="1925" spans="3:5" x14ac:dyDescent="0.2">
      <c r="C1925" s="50">
        <f t="shared" si="137"/>
        <v>53</v>
      </c>
      <c r="E1925" s="54">
        <f t="shared" si="136"/>
        <v>0</v>
      </c>
    </row>
    <row r="1926" spans="3:5" x14ac:dyDescent="0.2">
      <c r="C1926" s="50">
        <f t="shared" si="137"/>
        <v>53</v>
      </c>
      <c r="E1926" s="54">
        <f t="shared" si="136"/>
        <v>0</v>
      </c>
    </row>
    <row r="1927" spans="3:5" x14ac:dyDescent="0.2">
      <c r="C1927" s="50">
        <f t="shared" si="137"/>
        <v>53</v>
      </c>
      <c r="E1927" s="54">
        <f t="shared" si="136"/>
        <v>0</v>
      </c>
    </row>
    <row r="1928" spans="3:5" x14ac:dyDescent="0.2">
      <c r="C1928" s="50">
        <f t="shared" si="137"/>
        <v>53</v>
      </c>
      <c r="E1928" s="54">
        <f t="shared" si="136"/>
        <v>0</v>
      </c>
    </row>
    <row r="1929" spans="3:5" x14ac:dyDescent="0.2">
      <c r="C1929" s="50">
        <f t="shared" si="137"/>
        <v>53</v>
      </c>
      <c r="E1929" s="54">
        <f t="shared" si="136"/>
        <v>0</v>
      </c>
    </row>
    <row r="1930" spans="3:5" x14ac:dyDescent="0.2">
      <c r="C1930" s="50">
        <f t="shared" si="137"/>
        <v>53</v>
      </c>
      <c r="E1930" s="54">
        <f t="shared" si="136"/>
        <v>0</v>
      </c>
    </row>
    <row r="1931" spans="3:5" x14ac:dyDescent="0.2">
      <c r="C1931" s="50">
        <f t="shared" si="137"/>
        <v>53</v>
      </c>
      <c r="E1931" s="54">
        <f t="shared" si="136"/>
        <v>0</v>
      </c>
    </row>
    <row r="1932" spans="3:5" x14ac:dyDescent="0.2">
      <c r="C1932" s="50">
        <f t="shared" si="137"/>
        <v>53</v>
      </c>
      <c r="E1932" s="54">
        <f t="shared" si="136"/>
        <v>0</v>
      </c>
    </row>
    <row r="1933" spans="3:5" x14ac:dyDescent="0.2">
      <c r="C1933" s="50">
        <f t="shared" si="137"/>
        <v>53</v>
      </c>
      <c r="E1933" s="54">
        <f t="shared" ref="E1933:E1996" si="138">F1933</f>
        <v>0</v>
      </c>
    </row>
    <row r="1934" spans="3:5" x14ac:dyDescent="0.2">
      <c r="C1934" s="50">
        <f t="shared" ref="C1934:C1997" si="139">IF(A1934&gt;A1933,C1933+1,C1933)</f>
        <v>53</v>
      </c>
      <c r="E1934" s="54">
        <f t="shared" si="138"/>
        <v>0</v>
      </c>
    </row>
    <row r="1935" spans="3:5" x14ac:dyDescent="0.2">
      <c r="C1935" s="50">
        <f t="shared" si="139"/>
        <v>53</v>
      </c>
      <c r="E1935" s="54">
        <f t="shared" si="138"/>
        <v>0</v>
      </c>
    </row>
    <row r="1936" spans="3:5" x14ac:dyDescent="0.2">
      <c r="C1936" s="50">
        <f t="shared" si="139"/>
        <v>53</v>
      </c>
      <c r="E1936" s="54">
        <f t="shared" si="138"/>
        <v>0</v>
      </c>
    </row>
    <row r="1937" spans="3:5" x14ac:dyDescent="0.2">
      <c r="C1937" s="50">
        <f t="shared" si="139"/>
        <v>53</v>
      </c>
      <c r="E1937" s="54">
        <f t="shared" si="138"/>
        <v>0</v>
      </c>
    </row>
    <row r="1938" spans="3:5" x14ac:dyDescent="0.2">
      <c r="C1938" s="50">
        <f t="shared" si="139"/>
        <v>53</v>
      </c>
      <c r="E1938" s="54">
        <f t="shared" si="138"/>
        <v>0</v>
      </c>
    </row>
    <row r="1939" spans="3:5" x14ac:dyDescent="0.2">
      <c r="C1939" s="50">
        <f t="shared" si="139"/>
        <v>53</v>
      </c>
      <c r="E1939" s="54">
        <f t="shared" si="138"/>
        <v>0</v>
      </c>
    </row>
    <row r="1940" spans="3:5" x14ac:dyDescent="0.2">
      <c r="C1940" s="50">
        <f t="shared" si="139"/>
        <v>53</v>
      </c>
      <c r="E1940" s="54">
        <f t="shared" si="138"/>
        <v>0</v>
      </c>
    </row>
    <row r="1941" spans="3:5" x14ac:dyDescent="0.2">
      <c r="C1941" s="50">
        <f t="shared" si="139"/>
        <v>53</v>
      </c>
      <c r="E1941" s="54">
        <f t="shared" si="138"/>
        <v>0</v>
      </c>
    </row>
    <row r="1942" spans="3:5" x14ac:dyDescent="0.2">
      <c r="C1942" s="50">
        <f t="shared" si="139"/>
        <v>53</v>
      </c>
      <c r="E1942" s="54">
        <f t="shared" si="138"/>
        <v>0</v>
      </c>
    </row>
    <row r="1943" spans="3:5" x14ac:dyDescent="0.2">
      <c r="C1943" s="50">
        <f t="shared" si="139"/>
        <v>53</v>
      </c>
      <c r="E1943" s="54">
        <f t="shared" si="138"/>
        <v>0</v>
      </c>
    </row>
    <row r="1944" spans="3:5" x14ac:dyDescent="0.2">
      <c r="C1944" s="50">
        <f t="shared" si="139"/>
        <v>53</v>
      </c>
      <c r="E1944" s="54">
        <f t="shared" si="138"/>
        <v>0</v>
      </c>
    </row>
    <row r="1945" spans="3:5" x14ac:dyDescent="0.2">
      <c r="C1945" s="50">
        <f t="shared" si="139"/>
        <v>53</v>
      </c>
      <c r="E1945" s="54">
        <f t="shared" si="138"/>
        <v>0</v>
      </c>
    </row>
    <row r="1946" spans="3:5" x14ac:dyDescent="0.2">
      <c r="C1946" s="50">
        <f t="shared" si="139"/>
        <v>53</v>
      </c>
      <c r="E1946" s="54">
        <f t="shared" si="138"/>
        <v>0</v>
      </c>
    </row>
    <row r="1947" spans="3:5" x14ac:dyDescent="0.2">
      <c r="C1947" s="50">
        <f t="shared" si="139"/>
        <v>53</v>
      </c>
      <c r="E1947" s="54">
        <f t="shared" si="138"/>
        <v>0</v>
      </c>
    </row>
    <row r="1948" spans="3:5" x14ac:dyDescent="0.2">
      <c r="C1948" s="50">
        <f t="shared" si="139"/>
        <v>53</v>
      </c>
      <c r="E1948" s="54">
        <f t="shared" si="138"/>
        <v>0</v>
      </c>
    </row>
    <row r="1949" spans="3:5" x14ac:dyDescent="0.2">
      <c r="C1949" s="50">
        <f t="shared" si="139"/>
        <v>53</v>
      </c>
      <c r="E1949" s="54">
        <f t="shared" si="138"/>
        <v>0</v>
      </c>
    </row>
    <row r="1950" spans="3:5" x14ac:dyDescent="0.2">
      <c r="C1950" s="50">
        <f t="shared" si="139"/>
        <v>53</v>
      </c>
      <c r="E1950" s="54">
        <f t="shared" si="138"/>
        <v>0</v>
      </c>
    </row>
    <row r="1951" spans="3:5" x14ac:dyDescent="0.2">
      <c r="C1951" s="50">
        <f t="shared" si="139"/>
        <v>53</v>
      </c>
      <c r="E1951" s="54">
        <f t="shared" si="138"/>
        <v>0</v>
      </c>
    </row>
    <row r="1952" spans="3:5" x14ac:dyDescent="0.2">
      <c r="C1952" s="50">
        <f t="shared" si="139"/>
        <v>53</v>
      </c>
      <c r="E1952" s="54">
        <f t="shared" si="138"/>
        <v>0</v>
      </c>
    </row>
    <row r="1953" spans="3:5" x14ac:dyDescent="0.2">
      <c r="C1953" s="50">
        <f t="shared" si="139"/>
        <v>53</v>
      </c>
      <c r="E1953" s="54">
        <f t="shared" si="138"/>
        <v>0</v>
      </c>
    </row>
    <row r="1954" spans="3:5" x14ac:dyDescent="0.2">
      <c r="C1954" s="50">
        <f t="shared" si="139"/>
        <v>53</v>
      </c>
      <c r="E1954" s="54">
        <f t="shared" si="138"/>
        <v>0</v>
      </c>
    </row>
    <row r="1955" spans="3:5" x14ac:dyDescent="0.2">
      <c r="C1955" s="50">
        <f t="shared" si="139"/>
        <v>53</v>
      </c>
      <c r="E1955" s="54">
        <f t="shared" si="138"/>
        <v>0</v>
      </c>
    </row>
    <row r="1956" spans="3:5" x14ac:dyDescent="0.2">
      <c r="C1956" s="50">
        <f t="shared" si="139"/>
        <v>53</v>
      </c>
      <c r="E1956" s="54">
        <f t="shared" si="138"/>
        <v>0</v>
      </c>
    </row>
    <row r="1957" spans="3:5" x14ac:dyDescent="0.2">
      <c r="C1957" s="50">
        <f t="shared" si="139"/>
        <v>53</v>
      </c>
      <c r="E1957" s="54">
        <f t="shared" si="138"/>
        <v>0</v>
      </c>
    </row>
    <row r="1958" spans="3:5" x14ac:dyDescent="0.2">
      <c r="C1958" s="50">
        <f t="shared" si="139"/>
        <v>53</v>
      </c>
      <c r="E1958" s="54">
        <f t="shared" si="138"/>
        <v>0</v>
      </c>
    </row>
    <row r="1959" spans="3:5" x14ac:dyDescent="0.2">
      <c r="C1959" s="50">
        <f t="shared" si="139"/>
        <v>53</v>
      </c>
      <c r="E1959" s="54">
        <f t="shared" si="138"/>
        <v>0</v>
      </c>
    </row>
    <row r="1960" spans="3:5" x14ac:dyDescent="0.2">
      <c r="C1960" s="50">
        <f t="shared" si="139"/>
        <v>53</v>
      </c>
      <c r="E1960" s="54">
        <f t="shared" si="138"/>
        <v>0</v>
      </c>
    </row>
    <row r="1961" spans="3:5" x14ac:dyDescent="0.2">
      <c r="C1961" s="50">
        <f t="shared" si="139"/>
        <v>53</v>
      </c>
      <c r="E1961" s="54">
        <f t="shared" si="138"/>
        <v>0</v>
      </c>
    </row>
    <row r="1962" spans="3:5" x14ac:dyDescent="0.2">
      <c r="C1962" s="50">
        <f t="shared" si="139"/>
        <v>53</v>
      </c>
      <c r="E1962" s="54">
        <f t="shared" si="138"/>
        <v>0</v>
      </c>
    </row>
    <row r="1963" spans="3:5" x14ac:dyDescent="0.2">
      <c r="C1963" s="50">
        <f t="shared" si="139"/>
        <v>53</v>
      </c>
      <c r="E1963" s="54">
        <f t="shared" si="138"/>
        <v>0</v>
      </c>
    </row>
    <row r="1964" spans="3:5" x14ac:dyDescent="0.2">
      <c r="C1964" s="50">
        <f t="shared" si="139"/>
        <v>53</v>
      </c>
      <c r="E1964" s="54">
        <f t="shared" si="138"/>
        <v>0</v>
      </c>
    </row>
    <row r="1965" spans="3:5" x14ac:dyDescent="0.2">
      <c r="C1965" s="50">
        <f t="shared" si="139"/>
        <v>53</v>
      </c>
      <c r="E1965" s="54">
        <f t="shared" si="138"/>
        <v>0</v>
      </c>
    </row>
    <row r="1966" spans="3:5" x14ac:dyDescent="0.2">
      <c r="C1966" s="50">
        <f t="shared" si="139"/>
        <v>53</v>
      </c>
      <c r="E1966" s="54">
        <f t="shared" si="138"/>
        <v>0</v>
      </c>
    </row>
    <row r="1967" spans="3:5" x14ac:dyDescent="0.2">
      <c r="C1967" s="50">
        <f t="shared" si="139"/>
        <v>53</v>
      </c>
      <c r="E1967" s="54">
        <f t="shared" si="138"/>
        <v>0</v>
      </c>
    </row>
    <row r="1968" spans="3:5" x14ac:dyDescent="0.2">
      <c r="C1968" s="50">
        <f t="shared" si="139"/>
        <v>53</v>
      </c>
      <c r="E1968" s="54">
        <f t="shared" si="138"/>
        <v>0</v>
      </c>
    </row>
    <row r="1969" spans="3:5" x14ac:dyDescent="0.2">
      <c r="C1969" s="50">
        <f t="shared" si="139"/>
        <v>53</v>
      </c>
      <c r="E1969" s="54">
        <f t="shared" si="138"/>
        <v>0</v>
      </c>
    </row>
    <row r="1970" spans="3:5" x14ac:dyDescent="0.2">
      <c r="C1970" s="50">
        <f t="shared" si="139"/>
        <v>53</v>
      </c>
      <c r="E1970" s="54">
        <f t="shared" si="138"/>
        <v>0</v>
      </c>
    </row>
    <row r="1971" spans="3:5" x14ac:dyDescent="0.2">
      <c r="C1971" s="50">
        <f t="shared" si="139"/>
        <v>53</v>
      </c>
      <c r="E1971" s="54">
        <f t="shared" si="138"/>
        <v>0</v>
      </c>
    </row>
    <row r="1972" spans="3:5" x14ac:dyDescent="0.2">
      <c r="C1972" s="50">
        <f t="shared" si="139"/>
        <v>53</v>
      </c>
      <c r="E1972" s="54">
        <f t="shared" si="138"/>
        <v>0</v>
      </c>
    </row>
    <row r="1973" spans="3:5" x14ac:dyDescent="0.2">
      <c r="C1973" s="50">
        <f t="shared" si="139"/>
        <v>53</v>
      </c>
      <c r="E1973" s="54">
        <f t="shared" si="138"/>
        <v>0</v>
      </c>
    </row>
    <row r="1974" spans="3:5" x14ac:dyDescent="0.2">
      <c r="C1974" s="50">
        <f t="shared" si="139"/>
        <v>53</v>
      </c>
      <c r="E1974" s="54">
        <f t="shared" si="138"/>
        <v>0</v>
      </c>
    </row>
    <row r="1975" spans="3:5" x14ac:dyDescent="0.2">
      <c r="C1975" s="50">
        <f t="shared" si="139"/>
        <v>53</v>
      </c>
      <c r="E1975" s="54">
        <f t="shared" si="138"/>
        <v>0</v>
      </c>
    </row>
    <row r="1976" spans="3:5" x14ac:dyDescent="0.2">
      <c r="C1976" s="50">
        <f t="shared" si="139"/>
        <v>53</v>
      </c>
      <c r="E1976" s="54">
        <f t="shared" si="138"/>
        <v>0</v>
      </c>
    </row>
    <row r="1977" spans="3:5" x14ac:dyDescent="0.2">
      <c r="C1977" s="50">
        <f t="shared" si="139"/>
        <v>53</v>
      </c>
      <c r="E1977" s="54">
        <f t="shared" si="138"/>
        <v>0</v>
      </c>
    </row>
    <row r="1978" spans="3:5" x14ac:dyDescent="0.2">
      <c r="C1978" s="50">
        <f t="shared" si="139"/>
        <v>53</v>
      </c>
      <c r="E1978" s="54">
        <f t="shared" si="138"/>
        <v>0</v>
      </c>
    </row>
    <row r="1979" spans="3:5" x14ac:dyDescent="0.2">
      <c r="C1979" s="50">
        <f t="shared" si="139"/>
        <v>53</v>
      </c>
      <c r="E1979" s="54">
        <f t="shared" si="138"/>
        <v>0</v>
      </c>
    </row>
    <row r="1980" spans="3:5" x14ac:dyDescent="0.2">
      <c r="C1980" s="50">
        <f t="shared" si="139"/>
        <v>53</v>
      </c>
      <c r="E1980" s="54">
        <f t="shared" si="138"/>
        <v>0</v>
      </c>
    </row>
    <row r="1981" spans="3:5" x14ac:dyDescent="0.2">
      <c r="C1981" s="50">
        <f t="shared" si="139"/>
        <v>53</v>
      </c>
      <c r="E1981" s="54">
        <f t="shared" si="138"/>
        <v>0</v>
      </c>
    </row>
    <row r="1982" spans="3:5" x14ac:dyDescent="0.2">
      <c r="C1982" s="50">
        <f t="shared" si="139"/>
        <v>53</v>
      </c>
      <c r="E1982" s="54">
        <f t="shared" si="138"/>
        <v>0</v>
      </c>
    </row>
    <row r="1983" spans="3:5" x14ac:dyDescent="0.2">
      <c r="C1983" s="50">
        <f t="shared" si="139"/>
        <v>53</v>
      </c>
      <c r="E1983" s="54">
        <f t="shared" si="138"/>
        <v>0</v>
      </c>
    </row>
    <row r="1984" spans="3:5" x14ac:dyDescent="0.2">
      <c r="C1984" s="50">
        <f t="shared" si="139"/>
        <v>53</v>
      </c>
      <c r="E1984" s="54">
        <f t="shared" si="138"/>
        <v>0</v>
      </c>
    </row>
    <row r="1985" spans="3:5" x14ac:dyDescent="0.2">
      <c r="C1985" s="50">
        <f t="shared" si="139"/>
        <v>53</v>
      </c>
      <c r="E1985" s="54">
        <f t="shared" si="138"/>
        <v>0</v>
      </c>
    </row>
    <row r="1986" spans="3:5" x14ac:dyDescent="0.2">
      <c r="C1986" s="50">
        <f t="shared" si="139"/>
        <v>53</v>
      </c>
      <c r="E1986" s="54">
        <f t="shared" si="138"/>
        <v>0</v>
      </c>
    </row>
    <row r="1987" spans="3:5" x14ac:dyDescent="0.2">
      <c r="C1987" s="50">
        <f t="shared" si="139"/>
        <v>53</v>
      </c>
      <c r="E1987" s="54">
        <f t="shared" si="138"/>
        <v>0</v>
      </c>
    </row>
    <row r="1988" spans="3:5" x14ac:dyDescent="0.2">
      <c r="C1988" s="50">
        <f t="shared" si="139"/>
        <v>53</v>
      </c>
      <c r="E1988" s="54">
        <f t="shared" si="138"/>
        <v>0</v>
      </c>
    </row>
    <row r="1989" spans="3:5" x14ac:dyDescent="0.2">
      <c r="C1989" s="50">
        <f t="shared" si="139"/>
        <v>53</v>
      </c>
      <c r="E1989" s="54">
        <f t="shared" si="138"/>
        <v>0</v>
      </c>
    </row>
    <row r="1990" spans="3:5" x14ac:dyDescent="0.2">
      <c r="C1990" s="50">
        <f t="shared" si="139"/>
        <v>53</v>
      </c>
      <c r="E1990" s="54">
        <f t="shared" si="138"/>
        <v>0</v>
      </c>
    </row>
    <row r="1991" spans="3:5" x14ac:dyDescent="0.2">
      <c r="C1991" s="50">
        <f t="shared" si="139"/>
        <v>53</v>
      </c>
      <c r="E1991" s="54">
        <f t="shared" si="138"/>
        <v>0</v>
      </c>
    </row>
    <row r="1992" spans="3:5" x14ac:dyDescent="0.2">
      <c r="C1992" s="50">
        <f t="shared" si="139"/>
        <v>53</v>
      </c>
      <c r="E1992" s="54">
        <f t="shared" si="138"/>
        <v>0</v>
      </c>
    </row>
    <row r="1993" spans="3:5" x14ac:dyDescent="0.2">
      <c r="C1993" s="50">
        <f t="shared" si="139"/>
        <v>53</v>
      </c>
      <c r="E1993" s="54">
        <f t="shared" si="138"/>
        <v>0</v>
      </c>
    </row>
    <row r="1994" spans="3:5" x14ac:dyDescent="0.2">
      <c r="C1994" s="50">
        <f t="shared" si="139"/>
        <v>53</v>
      </c>
      <c r="E1994" s="54">
        <f t="shared" si="138"/>
        <v>0</v>
      </c>
    </row>
    <row r="1995" spans="3:5" x14ac:dyDescent="0.2">
      <c r="C1995" s="50">
        <f t="shared" si="139"/>
        <v>53</v>
      </c>
      <c r="E1995" s="54">
        <f t="shared" si="138"/>
        <v>0</v>
      </c>
    </row>
    <row r="1996" spans="3:5" x14ac:dyDescent="0.2">
      <c r="C1996" s="50">
        <f t="shared" si="139"/>
        <v>53</v>
      </c>
      <c r="E1996" s="54">
        <f t="shared" si="138"/>
        <v>0</v>
      </c>
    </row>
    <row r="1997" spans="3:5" x14ac:dyDescent="0.2">
      <c r="C1997" s="50">
        <f t="shared" si="139"/>
        <v>53</v>
      </c>
      <c r="E1997" s="54">
        <f t="shared" ref="E1997:E2060" si="140">F1997</f>
        <v>0</v>
      </c>
    </row>
    <row r="1998" spans="3:5" x14ac:dyDescent="0.2">
      <c r="C1998" s="50">
        <f t="shared" ref="C1998:C2061" si="141">IF(A1998&gt;A1997,C1997+1,C1997)</f>
        <v>53</v>
      </c>
      <c r="E1998" s="54">
        <f t="shared" si="140"/>
        <v>0</v>
      </c>
    </row>
    <row r="1999" spans="3:5" x14ac:dyDescent="0.2">
      <c r="C1999" s="50">
        <f t="shared" si="141"/>
        <v>53</v>
      </c>
      <c r="E1999" s="54">
        <f t="shared" si="140"/>
        <v>0</v>
      </c>
    </row>
    <row r="2000" spans="3:5" x14ac:dyDescent="0.2">
      <c r="C2000" s="50">
        <f t="shared" si="141"/>
        <v>53</v>
      </c>
      <c r="E2000" s="54">
        <f t="shared" si="140"/>
        <v>0</v>
      </c>
    </row>
    <row r="2001" spans="3:5" x14ac:dyDescent="0.2">
      <c r="C2001" s="50">
        <f t="shared" si="141"/>
        <v>53</v>
      </c>
      <c r="E2001" s="54">
        <f t="shared" si="140"/>
        <v>0</v>
      </c>
    </row>
    <row r="2002" spans="3:5" x14ac:dyDescent="0.2">
      <c r="C2002" s="50">
        <f t="shared" si="141"/>
        <v>53</v>
      </c>
      <c r="E2002" s="54">
        <f t="shared" si="140"/>
        <v>0</v>
      </c>
    </row>
    <row r="2003" spans="3:5" x14ac:dyDescent="0.2">
      <c r="C2003" s="50">
        <f t="shared" si="141"/>
        <v>53</v>
      </c>
      <c r="E2003" s="54">
        <f t="shared" si="140"/>
        <v>0</v>
      </c>
    </row>
    <row r="2004" spans="3:5" x14ac:dyDescent="0.2">
      <c r="C2004" s="50">
        <f t="shared" si="141"/>
        <v>53</v>
      </c>
      <c r="E2004" s="54">
        <f t="shared" si="140"/>
        <v>0</v>
      </c>
    </row>
    <row r="2005" spans="3:5" x14ac:dyDescent="0.2">
      <c r="C2005" s="50">
        <f t="shared" si="141"/>
        <v>53</v>
      </c>
      <c r="E2005" s="54">
        <f t="shared" si="140"/>
        <v>0</v>
      </c>
    </row>
    <row r="2006" spans="3:5" x14ac:dyDescent="0.2">
      <c r="C2006" s="50">
        <f t="shared" si="141"/>
        <v>53</v>
      </c>
      <c r="E2006" s="54">
        <f t="shared" si="140"/>
        <v>0</v>
      </c>
    </row>
    <row r="2007" spans="3:5" x14ac:dyDescent="0.2">
      <c r="C2007" s="50">
        <f t="shared" si="141"/>
        <v>53</v>
      </c>
      <c r="E2007" s="54">
        <f t="shared" si="140"/>
        <v>0</v>
      </c>
    </row>
    <row r="2008" spans="3:5" x14ac:dyDescent="0.2">
      <c r="C2008" s="50">
        <f t="shared" si="141"/>
        <v>53</v>
      </c>
      <c r="E2008" s="54">
        <f t="shared" si="140"/>
        <v>0</v>
      </c>
    </row>
    <row r="2009" spans="3:5" x14ac:dyDescent="0.2">
      <c r="C2009" s="50">
        <f t="shared" si="141"/>
        <v>53</v>
      </c>
      <c r="E2009" s="54">
        <f t="shared" si="140"/>
        <v>0</v>
      </c>
    </row>
    <row r="2010" spans="3:5" x14ac:dyDescent="0.2">
      <c r="C2010" s="50">
        <f t="shared" si="141"/>
        <v>53</v>
      </c>
      <c r="E2010" s="54">
        <f t="shared" si="140"/>
        <v>0</v>
      </c>
    </row>
    <row r="2011" spans="3:5" x14ac:dyDescent="0.2">
      <c r="C2011" s="50">
        <f t="shared" si="141"/>
        <v>53</v>
      </c>
      <c r="E2011" s="54">
        <f t="shared" si="140"/>
        <v>0</v>
      </c>
    </row>
    <row r="2012" spans="3:5" x14ac:dyDescent="0.2">
      <c r="C2012" s="50">
        <f t="shared" si="141"/>
        <v>53</v>
      </c>
      <c r="E2012" s="54">
        <f t="shared" si="140"/>
        <v>0</v>
      </c>
    </row>
    <row r="2013" spans="3:5" x14ac:dyDescent="0.2">
      <c r="C2013" s="50">
        <f t="shared" si="141"/>
        <v>53</v>
      </c>
      <c r="E2013" s="54">
        <f t="shared" si="140"/>
        <v>0</v>
      </c>
    </row>
    <row r="2014" spans="3:5" x14ac:dyDescent="0.2">
      <c r="C2014" s="50">
        <f t="shared" si="141"/>
        <v>53</v>
      </c>
      <c r="E2014" s="54">
        <f t="shared" si="140"/>
        <v>0</v>
      </c>
    </row>
    <row r="2015" spans="3:5" x14ac:dyDescent="0.2">
      <c r="C2015" s="50">
        <f t="shared" si="141"/>
        <v>53</v>
      </c>
      <c r="E2015" s="54">
        <f t="shared" si="140"/>
        <v>0</v>
      </c>
    </row>
    <row r="2016" spans="3:5" x14ac:dyDescent="0.2">
      <c r="C2016" s="50">
        <f t="shared" si="141"/>
        <v>53</v>
      </c>
      <c r="E2016" s="54">
        <f t="shared" si="140"/>
        <v>0</v>
      </c>
    </row>
    <row r="2017" spans="3:5" x14ac:dyDescent="0.2">
      <c r="C2017" s="50">
        <f t="shared" si="141"/>
        <v>53</v>
      </c>
      <c r="E2017" s="54">
        <f t="shared" si="140"/>
        <v>0</v>
      </c>
    </row>
    <row r="2018" spans="3:5" x14ac:dyDescent="0.2">
      <c r="C2018" s="50">
        <f t="shared" si="141"/>
        <v>53</v>
      </c>
      <c r="E2018" s="54">
        <f t="shared" si="140"/>
        <v>0</v>
      </c>
    </row>
    <row r="2019" spans="3:5" x14ac:dyDescent="0.2">
      <c r="C2019" s="50">
        <f t="shared" si="141"/>
        <v>53</v>
      </c>
      <c r="E2019" s="54">
        <f t="shared" si="140"/>
        <v>0</v>
      </c>
    </row>
    <row r="2020" spans="3:5" x14ac:dyDescent="0.2">
      <c r="C2020" s="50">
        <f t="shared" si="141"/>
        <v>53</v>
      </c>
      <c r="E2020" s="54">
        <f t="shared" si="140"/>
        <v>0</v>
      </c>
    </row>
    <row r="2021" spans="3:5" x14ac:dyDescent="0.2">
      <c r="C2021" s="50">
        <f t="shared" si="141"/>
        <v>53</v>
      </c>
      <c r="E2021" s="54">
        <f t="shared" si="140"/>
        <v>0</v>
      </c>
    </row>
    <row r="2022" spans="3:5" x14ac:dyDescent="0.2">
      <c r="C2022" s="50">
        <f t="shared" si="141"/>
        <v>53</v>
      </c>
      <c r="E2022" s="54">
        <f t="shared" si="140"/>
        <v>0</v>
      </c>
    </row>
    <row r="2023" spans="3:5" x14ac:dyDescent="0.2">
      <c r="C2023" s="50">
        <f t="shared" si="141"/>
        <v>53</v>
      </c>
      <c r="E2023" s="54">
        <f t="shared" si="140"/>
        <v>0</v>
      </c>
    </row>
    <row r="2024" spans="3:5" x14ac:dyDescent="0.2">
      <c r="C2024" s="50">
        <f t="shared" si="141"/>
        <v>53</v>
      </c>
      <c r="E2024" s="54">
        <f t="shared" si="140"/>
        <v>0</v>
      </c>
    </row>
    <row r="2025" spans="3:5" x14ac:dyDescent="0.2">
      <c r="C2025" s="50">
        <f t="shared" si="141"/>
        <v>53</v>
      </c>
      <c r="E2025" s="54">
        <f t="shared" si="140"/>
        <v>0</v>
      </c>
    </row>
    <row r="2026" spans="3:5" x14ac:dyDescent="0.2">
      <c r="C2026" s="50">
        <f t="shared" si="141"/>
        <v>53</v>
      </c>
      <c r="E2026" s="54">
        <f t="shared" si="140"/>
        <v>0</v>
      </c>
    </row>
    <row r="2027" spans="3:5" x14ac:dyDescent="0.2">
      <c r="C2027" s="50">
        <f t="shared" si="141"/>
        <v>53</v>
      </c>
      <c r="E2027" s="54">
        <f t="shared" si="140"/>
        <v>0</v>
      </c>
    </row>
    <row r="2028" spans="3:5" x14ac:dyDescent="0.2">
      <c r="C2028" s="50">
        <f t="shared" si="141"/>
        <v>53</v>
      </c>
      <c r="E2028" s="54">
        <f t="shared" si="140"/>
        <v>0</v>
      </c>
    </row>
    <row r="2029" spans="3:5" x14ac:dyDescent="0.2">
      <c r="C2029" s="50">
        <f t="shared" si="141"/>
        <v>53</v>
      </c>
      <c r="E2029" s="54">
        <f t="shared" si="140"/>
        <v>0</v>
      </c>
    </row>
    <row r="2030" spans="3:5" x14ac:dyDescent="0.2">
      <c r="C2030" s="50">
        <f t="shared" si="141"/>
        <v>53</v>
      </c>
      <c r="E2030" s="54">
        <f t="shared" si="140"/>
        <v>0</v>
      </c>
    </row>
    <row r="2031" spans="3:5" x14ac:dyDescent="0.2">
      <c r="C2031" s="50">
        <f t="shared" si="141"/>
        <v>53</v>
      </c>
      <c r="E2031" s="54">
        <f t="shared" si="140"/>
        <v>0</v>
      </c>
    </row>
    <row r="2032" spans="3:5" x14ac:dyDescent="0.2">
      <c r="C2032" s="50">
        <f t="shared" si="141"/>
        <v>53</v>
      </c>
      <c r="E2032" s="54">
        <f t="shared" si="140"/>
        <v>0</v>
      </c>
    </row>
    <row r="2033" spans="3:5" x14ac:dyDescent="0.2">
      <c r="C2033" s="50">
        <f t="shared" si="141"/>
        <v>53</v>
      </c>
      <c r="E2033" s="54">
        <f t="shared" si="140"/>
        <v>0</v>
      </c>
    </row>
    <row r="2034" spans="3:5" x14ac:dyDescent="0.2">
      <c r="C2034" s="50">
        <f t="shared" si="141"/>
        <v>53</v>
      </c>
      <c r="E2034" s="54">
        <f t="shared" si="140"/>
        <v>0</v>
      </c>
    </row>
    <row r="2035" spans="3:5" x14ac:dyDescent="0.2">
      <c r="C2035" s="50">
        <f t="shared" si="141"/>
        <v>53</v>
      </c>
      <c r="E2035" s="54">
        <f t="shared" si="140"/>
        <v>0</v>
      </c>
    </row>
    <row r="2036" spans="3:5" x14ac:dyDescent="0.2">
      <c r="C2036" s="50">
        <f t="shared" si="141"/>
        <v>53</v>
      </c>
      <c r="E2036" s="54">
        <f t="shared" si="140"/>
        <v>0</v>
      </c>
    </row>
    <row r="2037" spans="3:5" x14ac:dyDescent="0.2">
      <c r="C2037" s="50">
        <f t="shared" si="141"/>
        <v>53</v>
      </c>
      <c r="E2037" s="54">
        <f t="shared" si="140"/>
        <v>0</v>
      </c>
    </row>
    <row r="2038" spans="3:5" x14ac:dyDescent="0.2">
      <c r="C2038" s="50">
        <f t="shared" si="141"/>
        <v>53</v>
      </c>
      <c r="E2038" s="54">
        <f t="shared" si="140"/>
        <v>0</v>
      </c>
    </row>
    <row r="2039" spans="3:5" x14ac:dyDescent="0.2">
      <c r="C2039" s="50">
        <f t="shared" si="141"/>
        <v>53</v>
      </c>
      <c r="E2039" s="54">
        <f t="shared" si="140"/>
        <v>0</v>
      </c>
    </row>
    <row r="2040" spans="3:5" x14ac:dyDescent="0.2">
      <c r="C2040" s="50">
        <f t="shared" si="141"/>
        <v>53</v>
      </c>
      <c r="E2040" s="54">
        <f t="shared" si="140"/>
        <v>0</v>
      </c>
    </row>
    <row r="2041" spans="3:5" x14ac:dyDescent="0.2">
      <c r="C2041" s="50">
        <f t="shared" si="141"/>
        <v>53</v>
      </c>
      <c r="E2041" s="54">
        <f t="shared" si="140"/>
        <v>0</v>
      </c>
    </row>
    <row r="2042" spans="3:5" x14ac:dyDescent="0.2">
      <c r="C2042" s="50">
        <f t="shared" si="141"/>
        <v>53</v>
      </c>
      <c r="E2042" s="54">
        <f t="shared" si="140"/>
        <v>0</v>
      </c>
    </row>
    <row r="2043" spans="3:5" x14ac:dyDescent="0.2">
      <c r="C2043" s="50">
        <f t="shared" si="141"/>
        <v>53</v>
      </c>
      <c r="E2043" s="54">
        <f t="shared" si="140"/>
        <v>0</v>
      </c>
    </row>
    <row r="2044" spans="3:5" x14ac:dyDescent="0.2">
      <c r="C2044" s="50">
        <f t="shared" si="141"/>
        <v>53</v>
      </c>
      <c r="E2044" s="54">
        <f t="shared" si="140"/>
        <v>0</v>
      </c>
    </row>
    <row r="2045" spans="3:5" x14ac:dyDescent="0.2">
      <c r="C2045" s="50">
        <f t="shared" si="141"/>
        <v>53</v>
      </c>
      <c r="E2045" s="54">
        <f t="shared" si="140"/>
        <v>0</v>
      </c>
    </row>
    <row r="2046" spans="3:5" x14ac:dyDescent="0.2">
      <c r="C2046" s="50">
        <f t="shared" si="141"/>
        <v>53</v>
      </c>
      <c r="E2046" s="54">
        <f t="shared" si="140"/>
        <v>0</v>
      </c>
    </row>
    <row r="2047" spans="3:5" x14ac:dyDescent="0.2">
      <c r="C2047" s="50">
        <f t="shared" si="141"/>
        <v>53</v>
      </c>
      <c r="E2047" s="54">
        <f t="shared" si="140"/>
        <v>0</v>
      </c>
    </row>
    <row r="2048" spans="3:5" x14ac:dyDescent="0.2">
      <c r="C2048" s="50">
        <f t="shared" si="141"/>
        <v>53</v>
      </c>
      <c r="E2048" s="54">
        <f t="shared" si="140"/>
        <v>0</v>
      </c>
    </row>
    <row r="2049" spans="3:5" x14ac:dyDescent="0.2">
      <c r="C2049" s="50">
        <f t="shared" si="141"/>
        <v>53</v>
      </c>
      <c r="E2049" s="54">
        <f t="shared" si="140"/>
        <v>0</v>
      </c>
    </row>
    <row r="2050" spans="3:5" x14ac:dyDescent="0.2">
      <c r="C2050" s="50">
        <f t="shared" si="141"/>
        <v>53</v>
      </c>
      <c r="E2050" s="54">
        <f t="shared" si="140"/>
        <v>0</v>
      </c>
    </row>
    <row r="2051" spans="3:5" x14ac:dyDescent="0.2">
      <c r="C2051" s="50">
        <f t="shared" si="141"/>
        <v>53</v>
      </c>
      <c r="E2051" s="54">
        <f t="shared" si="140"/>
        <v>0</v>
      </c>
    </row>
    <row r="2052" spans="3:5" x14ac:dyDescent="0.2">
      <c r="C2052" s="50">
        <f t="shared" si="141"/>
        <v>53</v>
      </c>
      <c r="E2052" s="54">
        <f t="shared" si="140"/>
        <v>0</v>
      </c>
    </row>
    <row r="2053" spans="3:5" x14ac:dyDescent="0.2">
      <c r="C2053" s="50">
        <f t="shared" si="141"/>
        <v>53</v>
      </c>
      <c r="E2053" s="54">
        <f t="shared" si="140"/>
        <v>0</v>
      </c>
    </row>
    <row r="2054" spans="3:5" x14ac:dyDescent="0.2">
      <c r="C2054" s="50">
        <f t="shared" si="141"/>
        <v>53</v>
      </c>
      <c r="E2054" s="54">
        <f t="shared" si="140"/>
        <v>0</v>
      </c>
    </row>
    <row r="2055" spans="3:5" x14ac:dyDescent="0.2">
      <c r="C2055" s="50">
        <f t="shared" si="141"/>
        <v>53</v>
      </c>
      <c r="E2055" s="54">
        <f t="shared" si="140"/>
        <v>0</v>
      </c>
    </row>
    <row r="2056" spans="3:5" x14ac:dyDescent="0.2">
      <c r="C2056" s="50">
        <f t="shared" si="141"/>
        <v>53</v>
      </c>
      <c r="E2056" s="54">
        <f t="shared" si="140"/>
        <v>0</v>
      </c>
    </row>
    <row r="2057" spans="3:5" x14ac:dyDescent="0.2">
      <c r="C2057" s="50">
        <f t="shared" si="141"/>
        <v>53</v>
      </c>
      <c r="E2057" s="54">
        <f t="shared" si="140"/>
        <v>0</v>
      </c>
    </row>
    <row r="2058" spans="3:5" x14ac:dyDescent="0.2">
      <c r="C2058" s="50">
        <f t="shared" si="141"/>
        <v>53</v>
      </c>
      <c r="E2058" s="54">
        <f t="shared" si="140"/>
        <v>0</v>
      </c>
    </row>
    <row r="2059" spans="3:5" x14ac:dyDescent="0.2">
      <c r="C2059" s="50">
        <f t="shared" si="141"/>
        <v>53</v>
      </c>
      <c r="E2059" s="54">
        <f t="shared" si="140"/>
        <v>0</v>
      </c>
    </row>
    <row r="2060" spans="3:5" x14ac:dyDescent="0.2">
      <c r="C2060" s="50">
        <f t="shared" si="141"/>
        <v>53</v>
      </c>
      <c r="E2060" s="54">
        <f t="shared" si="140"/>
        <v>0</v>
      </c>
    </row>
    <row r="2061" spans="3:5" x14ac:dyDescent="0.2">
      <c r="C2061" s="50">
        <f t="shared" si="141"/>
        <v>53</v>
      </c>
      <c r="E2061" s="54">
        <f t="shared" ref="E2061:E2079" si="142">F2061</f>
        <v>0</v>
      </c>
    </row>
    <row r="2062" spans="3:5" x14ac:dyDescent="0.2">
      <c r="C2062" s="50">
        <f t="shared" ref="C2062:C2125" si="143">IF(A2062&gt;A2061,C2061+1,C2061)</f>
        <v>53</v>
      </c>
      <c r="E2062" s="54">
        <f t="shared" si="142"/>
        <v>0</v>
      </c>
    </row>
    <row r="2063" spans="3:5" x14ac:dyDescent="0.2">
      <c r="C2063" s="50">
        <f t="shared" si="143"/>
        <v>53</v>
      </c>
      <c r="E2063" s="54">
        <f t="shared" si="142"/>
        <v>0</v>
      </c>
    </row>
    <row r="2064" spans="3:5" x14ac:dyDescent="0.2">
      <c r="C2064" s="50">
        <f t="shared" si="143"/>
        <v>53</v>
      </c>
      <c r="E2064" s="54">
        <f t="shared" si="142"/>
        <v>0</v>
      </c>
    </row>
    <row r="2065" spans="3:5" x14ac:dyDescent="0.2">
      <c r="C2065" s="50">
        <f t="shared" si="143"/>
        <v>53</v>
      </c>
      <c r="E2065" s="54">
        <f t="shared" si="142"/>
        <v>0</v>
      </c>
    </row>
    <row r="2066" spans="3:5" x14ac:dyDescent="0.2">
      <c r="C2066" s="50">
        <f t="shared" si="143"/>
        <v>53</v>
      </c>
      <c r="E2066" s="54">
        <f t="shared" si="142"/>
        <v>0</v>
      </c>
    </row>
    <row r="2067" spans="3:5" x14ac:dyDescent="0.2">
      <c r="C2067" s="50">
        <f t="shared" si="143"/>
        <v>53</v>
      </c>
      <c r="E2067" s="54">
        <f t="shared" si="142"/>
        <v>0</v>
      </c>
    </row>
    <row r="2068" spans="3:5" x14ac:dyDescent="0.2">
      <c r="C2068" s="50">
        <f t="shared" si="143"/>
        <v>53</v>
      </c>
      <c r="E2068" s="54">
        <f t="shared" si="142"/>
        <v>0</v>
      </c>
    </row>
    <row r="2069" spans="3:5" x14ac:dyDescent="0.2">
      <c r="C2069" s="50">
        <f t="shared" si="143"/>
        <v>53</v>
      </c>
      <c r="E2069" s="54">
        <f t="shared" si="142"/>
        <v>0</v>
      </c>
    </row>
    <row r="2070" spans="3:5" x14ac:dyDescent="0.2">
      <c r="C2070" s="50">
        <f t="shared" si="143"/>
        <v>53</v>
      </c>
      <c r="E2070" s="54">
        <f t="shared" si="142"/>
        <v>0</v>
      </c>
    </row>
    <row r="2071" spans="3:5" x14ac:dyDescent="0.2">
      <c r="C2071" s="50">
        <f t="shared" si="143"/>
        <v>53</v>
      </c>
      <c r="E2071" s="54">
        <f t="shared" si="142"/>
        <v>0</v>
      </c>
    </row>
    <row r="2072" spans="3:5" x14ac:dyDescent="0.2">
      <c r="C2072" s="50">
        <f t="shared" si="143"/>
        <v>53</v>
      </c>
      <c r="E2072" s="54">
        <f t="shared" si="142"/>
        <v>0</v>
      </c>
    </row>
    <row r="2073" spans="3:5" x14ac:dyDescent="0.2">
      <c r="C2073" s="50">
        <f t="shared" si="143"/>
        <v>53</v>
      </c>
      <c r="E2073" s="54">
        <f t="shared" si="142"/>
        <v>0</v>
      </c>
    </row>
    <row r="2074" spans="3:5" x14ac:dyDescent="0.2">
      <c r="C2074" s="50">
        <f t="shared" si="143"/>
        <v>53</v>
      </c>
      <c r="E2074" s="54">
        <f t="shared" si="142"/>
        <v>0</v>
      </c>
    </row>
    <row r="2075" spans="3:5" x14ac:dyDescent="0.2">
      <c r="C2075" s="50">
        <f t="shared" si="143"/>
        <v>53</v>
      </c>
      <c r="E2075" s="54">
        <f t="shared" si="142"/>
        <v>0</v>
      </c>
    </row>
    <row r="2076" spans="3:5" x14ac:dyDescent="0.2">
      <c r="C2076" s="50">
        <f t="shared" si="143"/>
        <v>53</v>
      </c>
      <c r="E2076" s="54">
        <f t="shared" si="142"/>
        <v>0</v>
      </c>
    </row>
    <row r="2077" spans="3:5" x14ac:dyDescent="0.2">
      <c r="C2077" s="50">
        <f t="shared" si="143"/>
        <v>53</v>
      </c>
      <c r="E2077" s="54">
        <f t="shared" si="142"/>
        <v>0</v>
      </c>
    </row>
    <row r="2078" spans="3:5" x14ac:dyDescent="0.2">
      <c r="C2078" s="50">
        <f t="shared" si="143"/>
        <v>53</v>
      </c>
      <c r="E2078" s="54">
        <f t="shared" si="142"/>
        <v>0</v>
      </c>
    </row>
    <row r="2079" spans="3:5" x14ac:dyDescent="0.2">
      <c r="C2079" s="50">
        <f t="shared" si="143"/>
        <v>53</v>
      </c>
      <c r="E2079" s="54">
        <f t="shared" si="142"/>
        <v>0</v>
      </c>
    </row>
    <row r="2080" spans="3:5" x14ac:dyDescent="0.2">
      <c r="C2080" s="50">
        <f t="shared" si="143"/>
        <v>53</v>
      </c>
    </row>
    <row r="2081" spans="3:3" x14ac:dyDescent="0.2">
      <c r="C2081" s="50">
        <f t="shared" si="143"/>
        <v>53</v>
      </c>
    </row>
    <row r="2082" spans="3:3" x14ac:dyDescent="0.2">
      <c r="C2082" s="50">
        <f t="shared" si="143"/>
        <v>53</v>
      </c>
    </row>
    <row r="2083" spans="3:3" x14ac:dyDescent="0.2">
      <c r="C2083" s="50">
        <f t="shared" si="143"/>
        <v>53</v>
      </c>
    </row>
    <row r="2084" spans="3:3" x14ac:dyDescent="0.2">
      <c r="C2084" s="50">
        <f t="shared" si="143"/>
        <v>53</v>
      </c>
    </row>
    <row r="2085" spans="3:3" x14ac:dyDescent="0.2">
      <c r="C2085" s="50">
        <f t="shared" si="143"/>
        <v>53</v>
      </c>
    </row>
    <row r="2086" spans="3:3" x14ac:dyDescent="0.2">
      <c r="C2086" s="50">
        <f t="shared" si="143"/>
        <v>53</v>
      </c>
    </row>
    <row r="2087" spans="3:3" x14ac:dyDescent="0.2">
      <c r="C2087" s="50">
        <f t="shared" si="143"/>
        <v>53</v>
      </c>
    </row>
    <row r="2088" spans="3:3" x14ac:dyDescent="0.2">
      <c r="C2088" s="50">
        <f t="shared" si="143"/>
        <v>53</v>
      </c>
    </row>
    <row r="2089" spans="3:3" x14ac:dyDescent="0.2">
      <c r="C2089" s="50">
        <f t="shared" si="143"/>
        <v>53</v>
      </c>
    </row>
    <row r="2090" spans="3:3" x14ac:dyDescent="0.2">
      <c r="C2090" s="50">
        <f t="shared" si="143"/>
        <v>53</v>
      </c>
    </row>
    <row r="2091" spans="3:3" x14ac:dyDescent="0.2">
      <c r="C2091" s="50">
        <f t="shared" si="143"/>
        <v>53</v>
      </c>
    </row>
    <row r="2092" spans="3:3" x14ac:dyDescent="0.2">
      <c r="C2092" s="50">
        <f t="shared" si="143"/>
        <v>53</v>
      </c>
    </row>
    <row r="2093" spans="3:3" x14ac:dyDescent="0.2">
      <c r="C2093" s="50">
        <f t="shared" si="143"/>
        <v>53</v>
      </c>
    </row>
    <row r="2094" spans="3:3" x14ac:dyDescent="0.2">
      <c r="C2094" s="50">
        <f t="shared" si="143"/>
        <v>53</v>
      </c>
    </row>
    <row r="2095" spans="3:3" x14ac:dyDescent="0.2">
      <c r="C2095" s="50">
        <f t="shared" si="143"/>
        <v>53</v>
      </c>
    </row>
    <row r="2096" spans="3:3" x14ac:dyDescent="0.2">
      <c r="C2096" s="50">
        <f t="shared" si="143"/>
        <v>53</v>
      </c>
    </row>
    <row r="2097" spans="3:3" x14ac:dyDescent="0.2">
      <c r="C2097" s="50">
        <f t="shared" si="143"/>
        <v>53</v>
      </c>
    </row>
    <row r="2098" spans="3:3" x14ac:dyDescent="0.2">
      <c r="C2098" s="50">
        <f t="shared" si="143"/>
        <v>53</v>
      </c>
    </row>
    <row r="2099" spans="3:3" x14ac:dyDescent="0.2">
      <c r="C2099" s="50">
        <f t="shared" si="143"/>
        <v>53</v>
      </c>
    </row>
    <row r="2100" spans="3:3" x14ac:dyDescent="0.2">
      <c r="C2100" s="50">
        <f t="shared" si="143"/>
        <v>53</v>
      </c>
    </row>
    <row r="2101" spans="3:3" x14ac:dyDescent="0.2">
      <c r="C2101" s="50">
        <f t="shared" si="143"/>
        <v>53</v>
      </c>
    </row>
    <row r="2102" spans="3:3" x14ac:dyDescent="0.2">
      <c r="C2102" s="50">
        <f t="shared" si="143"/>
        <v>53</v>
      </c>
    </row>
    <row r="2103" spans="3:3" x14ac:dyDescent="0.2">
      <c r="C2103" s="50">
        <f t="shared" si="143"/>
        <v>53</v>
      </c>
    </row>
    <row r="2104" spans="3:3" x14ac:dyDescent="0.2">
      <c r="C2104" s="50">
        <f t="shared" si="143"/>
        <v>53</v>
      </c>
    </row>
    <row r="2105" spans="3:3" x14ac:dyDescent="0.2">
      <c r="C2105" s="50">
        <f t="shared" si="143"/>
        <v>53</v>
      </c>
    </row>
    <row r="2106" spans="3:3" x14ac:dyDescent="0.2">
      <c r="C2106" s="50">
        <f t="shared" si="143"/>
        <v>53</v>
      </c>
    </row>
    <row r="2107" spans="3:3" x14ac:dyDescent="0.2">
      <c r="C2107" s="50">
        <f t="shared" si="143"/>
        <v>53</v>
      </c>
    </row>
    <row r="2108" spans="3:3" x14ac:dyDescent="0.2">
      <c r="C2108" s="50">
        <f t="shared" si="143"/>
        <v>53</v>
      </c>
    </row>
    <row r="2109" spans="3:3" x14ac:dyDescent="0.2">
      <c r="C2109" s="50">
        <f t="shared" si="143"/>
        <v>53</v>
      </c>
    </row>
    <row r="2110" spans="3:3" x14ac:dyDescent="0.2">
      <c r="C2110" s="50">
        <f t="shared" si="143"/>
        <v>53</v>
      </c>
    </row>
    <row r="2111" spans="3:3" x14ac:dyDescent="0.2">
      <c r="C2111" s="50">
        <f t="shared" si="143"/>
        <v>53</v>
      </c>
    </row>
    <row r="2112" spans="3:3" x14ac:dyDescent="0.2">
      <c r="C2112" s="50">
        <f t="shared" si="143"/>
        <v>53</v>
      </c>
    </row>
    <row r="2113" spans="3:3" x14ac:dyDescent="0.2">
      <c r="C2113" s="50">
        <f t="shared" si="143"/>
        <v>53</v>
      </c>
    </row>
    <row r="2114" spans="3:3" x14ac:dyDescent="0.2">
      <c r="C2114" s="50">
        <f t="shared" si="143"/>
        <v>53</v>
      </c>
    </row>
    <row r="2115" spans="3:3" x14ac:dyDescent="0.2">
      <c r="C2115" s="50">
        <f t="shared" si="143"/>
        <v>53</v>
      </c>
    </row>
    <row r="2116" spans="3:3" x14ac:dyDescent="0.2">
      <c r="C2116" s="50">
        <f t="shared" si="143"/>
        <v>53</v>
      </c>
    </row>
    <row r="2117" spans="3:3" x14ac:dyDescent="0.2">
      <c r="C2117" s="50">
        <f t="shared" si="143"/>
        <v>53</v>
      </c>
    </row>
    <row r="2118" spans="3:3" x14ac:dyDescent="0.2">
      <c r="C2118" s="50">
        <f t="shared" si="143"/>
        <v>53</v>
      </c>
    </row>
    <row r="2119" spans="3:3" x14ac:dyDescent="0.2">
      <c r="C2119" s="50">
        <f t="shared" si="143"/>
        <v>53</v>
      </c>
    </row>
    <row r="2120" spans="3:3" x14ac:dyDescent="0.2">
      <c r="C2120" s="50">
        <f t="shared" si="143"/>
        <v>53</v>
      </c>
    </row>
    <row r="2121" spans="3:3" x14ac:dyDescent="0.2">
      <c r="C2121" s="50">
        <f t="shared" si="143"/>
        <v>53</v>
      </c>
    </row>
    <row r="2122" spans="3:3" x14ac:dyDescent="0.2">
      <c r="C2122" s="50">
        <f t="shared" si="143"/>
        <v>53</v>
      </c>
    </row>
    <row r="2123" spans="3:3" x14ac:dyDescent="0.2">
      <c r="C2123" s="50">
        <f t="shared" si="143"/>
        <v>53</v>
      </c>
    </row>
    <row r="2124" spans="3:3" x14ac:dyDescent="0.2">
      <c r="C2124" s="50">
        <f t="shared" si="143"/>
        <v>53</v>
      </c>
    </row>
    <row r="2125" spans="3:3" x14ac:dyDescent="0.2">
      <c r="C2125" s="50">
        <f t="shared" si="143"/>
        <v>53</v>
      </c>
    </row>
    <row r="2126" spans="3:3" x14ac:dyDescent="0.2">
      <c r="C2126" s="50">
        <f t="shared" ref="C2126:C2189" si="144">IF(A2126&gt;A2125,C2125+1,C2125)</f>
        <v>53</v>
      </c>
    </row>
    <row r="2127" spans="3:3" x14ac:dyDescent="0.2">
      <c r="C2127" s="50">
        <f t="shared" si="144"/>
        <v>53</v>
      </c>
    </row>
    <row r="2128" spans="3:3" x14ac:dyDescent="0.2">
      <c r="C2128" s="50">
        <f t="shared" si="144"/>
        <v>53</v>
      </c>
    </row>
    <row r="2129" spans="3:3" x14ac:dyDescent="0.2">
      <c r="C2129" s="50">
        <f t="shared" si="144"/>
        <v>53</v>
      </c>
    </row>
    <row r="2130" spans="3:3" x14ac:dyDescent="0.2">
      <c r="C2130" s="50">
        <f t="shared" si="144"/>
        <v>53</v>
      </c>
    </row>
    <row r="2131" spans="3:3" x14ac:dyDescent="0.2">
      <c r="C2131" s="50">
        <f t="shared" si="144"/>
        <v>53</v>
      </c>
    </row>
    <row r="2132" spans="3:3" x14ac:dyDescent="0.2">
      <c r="C2132" s="50">
        <f t="shared" si="144"/>
        <v>53</v>
      </c>
    </row>
    <row r="2133" spans="3:3" x14ac:dyDescent="0.2">
      <c r="C2133" s="50">
        <f t="shared" si="144"/>
        <v>53</v>
      </c>
    </row>
    <row r="2134" spans="3:3" x14ac:dyDescent="0.2">
      <c r="C2134" s="50">
        <f t="shared" si="144"/>
        <v>53</v>
      </c>
    </row>
    <row r="2135" spans="3:3" x14ac:dyDescent="0.2">
      <c r="C2135" s="50">
        <f t="shared" si="144"/>
        <v>53</v>
      </c>
    </row>
    <row r="2136" spans="3:3" x14ac:dyDescent="0.2">
      <c r="C2136" s="50">
        <f t="shared" si="144"/>
        <v>53</v>
      </c>
    </row>
    <row r="2137" spans="3:3" x14ac:dyDescent="0.2">
      <c r="C2137" s="50">
        <f t="shared" si="144"/>
        <v>53</v>
      </c>
    </row>
    <row r="2138" spans="3:3" x14ac:dyDescent="0.2">
      <c r="C2138" s="50">
        <f t="shared" si="144"/>
        <v>53</v>
      </c>
    </row>
    <row r="2139" spans="3:3" x14ac:dyDescent="0.2">
      <c r="C2139" s="50">
        <f t="shared" si="144"/>
        <v>53</v>
      </c>
    </row>
    <row r="2140" spans="3:3" x14ac:dyDescent="0.2">
      <c r="C2140" s="50">
        <f t="shared" si="144"/>
        <v>53</v>
      </c>
    </row>
    <row r="2141" spans="3:3" x14ac:dyDescent="0.2">
      <c r="C2141" s="50">
        <f t="shared" si="144"/>
        <v>53</v>
      </c>
    </row>
    <row r="2142" spans="3:3" x14ac:dyDescent="0.2">
      <c r="C2142" s="50">
        <f t="shared" si="144"/>
        <v>53</v>
      </c>
    </row>
    <row r="2143" spans="3:3" x14ac:dyDescent="0.2">
      <c r="C2143" s="50">
        <f t="shared" si="144"/>
        <v>53</v>
      </c>
    </row>
    <row r="2144" spans="3:3" x14ac:dyDescent="0.2">
      <c r="C2144" s="50">
        <f t="shared" si="144"/>
        <v>53</v>
      </c>
    </row>
    <row r="2145" spans="3:3" x14ac:dyDescent="0.2">
      <c r="C2145" s="50">
        <f t="shared" si="144"/>
        <v>53</v>
      </c>
    </row>
    <row r="2146" spans="3:3" x14ac:dyDescent="0.2">
      <c r="C2146" s="50">
        <f t="shared" si="144"/>
        <v>53</v>
      </c>
    </row>
    <row r="2147" spans="3:3" x14ac:dyDescent="0.2">
      <c r="C2147" s="50">
        <f t="shared" si="144"/>
        <v>53</v>
      </c>
    </row>
    <row r="2148" spans="3:3" x14ac:dyDescent="0.2">
      <c r="C2148" s="50">
        <f t="shared" si="144"/>
        <v>53</v>
      </c>
    </row>
    <row r="2149" spans="3:3" x14ac:dyDescent="0.2">
      <c r="C2149" s="50">
        <f t="shared" si="144"/>
        <v>53</v>
      </c>
    </row>
    <row r="2150" spans="3:3" x14ac:dyDescent="0.2">
      <c r="C2150" s="50">
        <f t="shared" si="144"/>
        <v>53</v>
      </c>
    </row>
    <row r="2151" spans="3:3" x14ac:dyDescent="0.2">
      <c r="C2151" s="50">
        <f t="shared" si="144"/>
        <v>53</v>
      </c>
    </row>
    <row r="2152" spans="3:3" x14ac:dyDescent="0.2">
      <c r="C2152" s="50">
        <f t="shared" si="144"/>
        <v>53</v>
      </c>
    </row>
    <row r="2153" spans="3:3" x14ac:dyDescent="0.2">
      <c r="C2153" s="50">
        <f t="shared" si="144"/>
        <v>53</v>
      </c>
    </row>
    <row r="2154" spans="3:3" x14ac:dyDescent="0.2">
      <c r="C2154" s="50">
        <f t="shared" si="144"/>
        <v>53</v>
      </c>
    </row>
    <row r="2155" spans="3:3" x14ac:dyDescent="0.2">
      <c r="C2155" s="50">
        <f t="shared" si="144"/>
        <v>53</v>
      </c>
    </row>
    <row r="2156" spans="3:3" x14ac:dyDescent="0.2">
      <c r="C2156" s="50">
        <f t="shared" si="144"/>
        <v>53</v>
      </c>
    </row>
    <row r="2157" spans="3:3" x14ac:dyDescent="0.2">
      <c r="C2157" s="50">
        <f t="shared" si="144"/>
        <v>53</v>
      </c>
    </row>
    <row r="2158" spans="3:3" x14ac:dyDescent="0.2">
      <c r="C2158" s="50">
        <f t="shared" si="144"/>
        <v>53</v>
      </c>
    </row>
    <row r="2159" spans="3:3" x14ac:dyDescent="0.2">
      <c r="C2159" s="50">
        <f t="shared" si="144"/>
        <v>53</v>
      </c>
    </row>
    <row r="2160" spans="3:3" x14ac:dyDescent="0.2">
      <c r="C2160" s="50">
        <f t="shared" si="144"/>
        <v>53</v>
      </c>
    </row>
    <row r="2161" spans="3:3" x14ac:dyDescent="0.2">
      <c r="C2161" s="50">
        <f t="shared" si="144"/>
        <v>53</v>
      </c>
    </row>
    <row r="2162" spans="3:3" x14ac:dyDescent="0.2">
      <c r="C2162" s="50">
        <f t="shared" si="144"/>
        <v>53</v>
      </c>
    </row>
    <row r="2163" spans="3:3" x14ac:dyDescent="0.2">
      <c r="C2163" s="50">
        <f t="shared" si="144"/>
        <v>53</v>
      </c>
    </row>
    <row r="2164" spans="3:3" x14ac:dyDescent="0.2">
      <c r="C2164" s="50">
        <f t="shared" si="144"/>
        <v>53</v>
      </c>
    </row>
    <row r="2165" spans="3:3" x14ac:dyDescent="0.2">
      <c r="C2165" s="50">
        <f t="shared" si="144"/>
        <v>53</v>
      </c>
    </row>
    <row r="2166" spans="3:3" x14ac:dyDescent="0.2">
      <c r="C2166" s="50">
        <f t="shared" si="144"/>
        <v>53</v>
      </c>
    </row>
    <row r="2167" spans="3:3" x14ac:dyDescent="0.2">
      <c r="C2167" s="50">
        <f t="shared" si="144"/>
        <v>53</v>
      </c>
    </row>
    <row r="2168" spans="3:3" x14ac:dyDescent="0.2">
      <c r="C2168" s="50">
        <f t="shared" si="144"/>
        <v>53</v>
      </c>
    </row>
    <row r="2169" spans="3:3" x14ac:dyDescent="0.2">
      <c r="C2169" s="50">
        <f t="shared" si="144"/>
        <v>53</v>
      </c>
    </row>
    <row r="2170" spans="3:3" x14ac:dyDescent="0.2">
      <c r="C2170" s="50">
        <f t="shared" si="144"/>
        <v>53</v>
      </c>
    </row>
    <row r="2171" spans="3:3" x14ac:dyDescent="0.2">
      <c r="C2171" s="50">
        <f t="shared" si="144"/>
        <v>53</v>
      </c>
    </row>
    <row r="2172" spans="3:3" x14ac:dyDescent="0.2">
      <c r="C2172" s="50">
        <f t="shared" si="144"/>
        <v>53</v>
      </c>
    </row>
    <row r="2173" spans="3:3" x14ac:dyDescent="0.2">
      <c r="C2173" s="50">
        <f t="shared" si="144"/>
        <v>53</v>
      </c>
    </row>
    <row r="2174" spans="3:3" x14ac:dyDescent="0.2">
      <c r="C2174" s="50">
        <f t="shared" si="144"/>
        <v>53</v>
      </c>
    </row>
    <row r="2175" spans="3:3" x14ac:dyDescent="0.2">
      <c r="C2175" s="50">
        <f t="shared" si="144"/>
        <v>53</v>
      </c>
    </row>
    <row r="2176" spans="3:3" x14ac:dyDescent="0.2">
      <c r="C2176" s="50">
        <f t="shared" si="144"/>
        <v>53</v>
      </c>
    </row>
    <row r="2177" spans="3:3" x14ac:dyDescent="0.2">
      <c r="C2177" s="50">
        <f t="shared" si="144"/>
        <v>53</v>
      </c>
    </row>
    <row r="2178" spans="3:3" x14ac:dyDescent="0.2">
      <c r="C2178" s="50">
        <f t="shared" si="144"/>
        <v>53</v>
      </c>
    </row>
    <row r="2179" spans="3:3" x14ac:dyDescent="0.2">
      <c r="C2179" s="50">
        <f t="shared" si="144"/>
        <v>53</v>
      </c>
    </row>
    <row r="2180" spans="3:3" x14ac:dyDescent="0.2">
      <c r="C2180" s="50">
        <f t="shared" si="144"/>
        <v>53</v>
      </c>
    </row>
    <row r="2181" spans="3:3" x14ac:dyDescent="0.2">
      <c r="C2181" s="50">
        <f t="shared" si="144"/>
        <v>53</v>
      </c>
    </row>
    <row r="2182" spans="3:3" x14ac:dyDescent="0.2">
      <c r="C2182" s="50">
        <f t="shared" si="144"/>
        <v>53</v>
      </c>
    </row>
    <row r="2183" spans="3:3" x14ac:dyDescent="0.2">
      <c r="C2183" s="50">
        <f t="shared" si="144"/>
        <v>53</v>
      </c>
    </row>
    <row r="2184" spans="3:3" x14ac:dyDescent="0.2">
      <c r="C2184" s="50">
        <f t="shared" si="144"/>
        <v>53</v>
      </c>
    </row>
    <row r="2185" spans="3:3" x14ac:dyDescent="0.2">
      <c r="C2185" s="50">
        <f t="shared" si="144"/>
        <v>53</v>
      </c>
    </row>
    <row r="2186" spans="3:3" x14ac:dyDescent="0.2">
      <c r="C2186" s="50">
        <f t="shared" si="144"/>
        <v>53</v>
      </c>
    </row>
    <row r="2187" spans="3:3" x14ac:dyDescent="0.2">
      <c r="C2187" s="50">
        <f t="shared" si="144"/>
        <v>53</v>
      </c>
    </row>
    <row r="2188" spans="3:3" x14ac:dyDescent="0.2">
      <c r="C2188" s="50">
        <f t="shared" si="144"/>
        <v>53</v>
      </c>
    </row>
    <row r="2189" spans="3:3" x14ac:dyDescent="0.2">
      <c r="C2189" s="50">
        <f t="shared" si="144"/>
        <v>53</v>
      </c>
    </row>
    <row r="2190" spans="3:3" x14ac:dyDescent="0.2">
      <c r="C2190" s="50">
        <f t="shared" ref="C2190:C2253" si="145">IF(A2190&gt;A2189,C2189+1,C2189)</f>
        <v>53</v>
      </c>
    </row>
    <row r="2191" spans="3:3" x14ac:dyDescent="0.2">
      <c r="C2191" s="50">
        <f t="shared" si="145"/>
        <v>53</v>
      </c>
    </row>
    <row r="2192" spans="3:3" x14ac:dyDescent="0.2">
      <c r="C2192" s="50">
        <f t="shared" si="145"/>
        <v>53</v>
      </c>
    </row>
    <row r="2193" spans="3:3" x14ac:dyDescent="0.2">
      <c r="C2193" s="50">
        <f t="shared" si="145"/>
        <v>53</v>
      </c>
    </row>
    <row r="2194" spans="3:3" x14ac:dyDescent="0.2">
      <c r="C2194" s="50">
        <f t="shared" si="145"/>
        <v>53</v>
      </c>
    </row>
    <row r="2195" spans="3:3" x14ac:dyDescent="0.2">
      <c r="C2195" s="50">
        <f t="shared" si="145"/>
        <v>53</v>
      </c>
    </row>
    <row r="2196" spans="3:3" x14ac:dyDescent="0.2">
      <c r="C2196" s="50">
        <f t="shared" si="145"/>
        <v>53</v>
      </c>
    </row>
    <row r="2197" spans="3:3" x14ac:dyDescent="0.2">
      <c r="C2197" s="50">
        <f t="shared" si="145"/>
        <v>53</v>
      </c>
    </row>
    <row r="2198" spans="3:3" x14ac:dyDescent="0.2">
      <c r="C2198" s="50">
        <f t="shared" si="145"/>
        <v>53</v>
      </c>
    </row>
    <row r="2199" spans="3:3" x14ac:dyDescent="0.2">
      <c r="C2199" s="50">
        <f t="shared" si="145"/>
        <v>53</v>
      </c>
    </row>
    <row r="2200" spans="3:3" x14ac:dyDescent="0.2">
      <c r="C2200" s="50">
        <f t="shared" si="145"/>
        <v>53</v>
      </c>
    </row>
    <row r="2201" spans="3:3" x14ac:dyDescent="0.2">
      <c r="C2201" s="50">
        <f t="shared" si="145"/>
        <v>53</v>
      </c>
    </row>
    <row r="2202" spans="3:3" x14ac:dyDescent="0.2">
      <c r="C2202" s="50">
        <f t="shared" si="145"/>
        <v>53</v>
      </c>
    </row>
    <row r="2203" spans="3:3" x14ac:dyDescent="0.2">
      <c r="C2203" s="50">
        <f t="shared" si="145"/>
        <v>53</v>
      </c>
    </row>
    <row r="2204" spans="3:3" x14ac:dyDescent="0.2">
      <c r="C2204" s="50">
        <f t="shared" si="145"/>
        <v>53</v>
      </c>
    </row>
    <row r="2205" spans="3:3" x14ac:dyDescent="0.2">
      <c r="C2205" s="50">
        <f t="shared" si="145"/>
        <v>53</v>
      </c>
    </row>
    <row r="2206" spans="3:3" x14ac:dyDescent="0.2">
      <c r="C2206" s="50">
        <f t="shared" si="145"/>
        <v>53</v>
      </c>
    </row>
    <row r="2207" spans="3:3" x14ac:dyDescent="0.2">
      <c r="C2207" s="50">
        <f t="shared" si="145"/>
        <v>53</v>
      </c>
    </row>
    <row r="2208" spans="3:3" x14ac:dyDescent="0.2">
      <c r="C2208" s="50">
        <f t="shared" si="145"/>
        <v>53</v>
      </c>
    </row>
    <row r="2209" spans="3:3" x14ac:dyDescent="0.2">
      <c r="C2209" s="50">
        <f t="shared" si="145"/>
        <v>53</v>
      </c>
    </row>
    <row r="2210" spans="3:3" x14ac:dyDescent="0.2">
      <c r="C2210" s="50">
        <f t="shared" si="145"/>
        <v>53</v>
      </c>
    </row>
    <row r="2211" spans="3:3" x14ac:dyDescent="0.2">
      <c r="C2211" s="50">
        <f t="shared" si="145"/>
        <v>53</v>
      </c>
    </row>
    <row r="2212" spans="3:3" x14ac:dyDescent="0.2">
      <c r="C2212" s="50">
        <f t="shared" si="145"/>
        <v>53</v>
      </c>
    </row>
    <row r="2213" spans="3:3" x14ac:dyDescent="0.2">
      <c r="C2213" s="50">
        <f t="shared" si="145"/>
        <v>53</v>
      </c>
    </row>
    <row r="2214" spans="3:3" x14ac:dyDescent="0.2">
      <c r="C2214" s="50">
        <f t="shared" si="145"/>
        <v>53</v>
      </c>
    </row>
    <row r="2215" spans="3:3" x14ac:dyDescent="0.2">
      <c r="C2215" s="50">
        <f t="shared" si="145"/>
        <v>53</v>
      </c>
    </row>
    <row r="2216" spans="3:3" x14ac:dyDescent="0.2">
      <c r="C2216" s="50">
        <f t="shared" si="145"/>
        <v>53</v>
      </c>
    </row>
    <row r="2217" spans="3:3" x14ac:dyDescent="0.2">
      <c r="C2217" s="50">
        <f t="shared" si="145"/>
        <v>53</v>
      </c>
    </row>
    <row r="2218" spans="3:3" x14ac:dyDescent="0.2">
      <c r="C2218" s="50">
        <f t="shared" si="145"/>
        <v>53</v>
      </c>
    </row>
    <row r="2219" spans="3:3" x14ac:dyDescent="0.2">
      <c r="C2219" s="50">
        <f t="shared" si="145"/>
        <v>53</v>
      </c>
    </row>
    <row r="2220" spans="3:3" x14ac:dyDescent="0.2">
      <c r="C2220" s="50">
        <f t="shared" si="145"/>
        <v>53</v>
      </c>
    </row>
    <row r="2221" spans="3:3" x14ac:dyDescent="0.2">
      <c r="C2221" s="50">
        <f t="shared" si="145"/>
        <v>53</v>
      </c>
    </row>
    <row r="2222" spans="3:3" x14ac:dyDescent="0.2">
      <c r="C2222" s="50">
        <f t="shared" si="145"/>
        <v>53</v>
      </c>
    </row>
    <row r="2223" spans="3:3" x14ac:dyDescent="0.2">
      <c r="C2223" s="50">
        <f t="shared" si="145"/>
        <v>53</v>
      </c>
    </row>
    <row r="2224" spans="3:3" x14ac:dyDescent="0.2">
      <c r="C2224" s="50">
        <f t="shared" si="145"/>
        <v>53</v>
      </c>
    </row>
    <row r="2225" spans="3:3" x14ac:dyDescent="0.2">
      <c r="C2225" s="50">
        <f t="shared" si="145"/>
        <v>53</v>
      </c>
    </row>
    <row r="2226" spans="3:3" x14ac:dyDescent="0.2">
      <c r="C2226" s="50">
        <f t="shared" si="145"/>
        <v>53</v>
      </c>
    </row>
    <row r="2227" spans="3:3" x14ac:dyDescent="0.2">
      <c r="C2227" s="50">
        <f t="shared" si="145"/>
        <v>53</v>
      </c>
    </row>
    <row r="2228" spans="3:3" x14ac:dyDescent="0.2">
      <c r="C2228" s="50">
        <f t="shared" si="145"/>
        <v>53</v>
      </c>
    </row>
    <row r="2229" spans="3:3" x14ac:dyDescent="0.2">
      <c r="C2229" s="50">
        <f t="shared" si="145"/>
        <v>53</v>
      </c>
    </row>
    <row r="2230" spans="3:3" x14ac:dyDescent="0.2">
      <c r="C2230" s="50">
        <f t="shared" si="145"/>
        <v>53</v>
      </c>
    </row>
    <row r="2231" spans="3:3" x14ac:dyDescent="0.2">
      <c r="C2231" s="50">
        <f t="shared" si="145"/>
        <v>53</v>
      </c>
    </row>
    <row r="2232" spans="3:3" x14ac:dyDescent="0.2">
      <c r="C2232" s="50">
        <f t="shared" si="145"/>
        <v>53</v>
      </c>
    </row>
    <row r="2233" spans="3:3" x14ac:dyDescent="0.2">
      <c r="C2233" s="50">
        <f t="shared" si="145"/>
        <v>53</v>
      </c>
    </row>
    <row r="2234" spans="3:3" x14ac:dyDescent="0.2">
      <c r="C2234" s="50">
        <f t="shared" si="145"/>
        <v>53</v>
      </c>
    </row>
    <row r="2235" spans="3:3" x14ac:dyDescent="0.2">
      <c r="C2235" s="50">
        <f t="shared" si="145"/>
        <v>53</v>
      </c>
    </row>
    <row r="2236" spans="3:3" x14ac:dyDescent="0.2">
      <c r="C2236" s="50">
        <f t="shared" si="145"/>
        <v>53</v>
      </c>
    </row>
    <row r="2237" spans="3:3" x14ac:dyDescent="0.2">
      <c r="C2237" s="50">
        <f t="shared" si="145"/>
        <v>53</v>
      </c>
    </row>
    <row r="2238" spans="3:3" x14ac:dyDescent="0.2">
      <c r="C2238" s="50">
        <f t="shared" si="145"/>
        <v>53</v>
      </c>
    </row>
    <row r="2239" spans="3:3" x14ac:dyDescent="0.2">
      <c r="C2239" s="50">
        <f t="shared" si="145"/>
        <v>53</v>
      </c>
    </row>
    <row r="2240" spans="3:3" x14ac:dyDescent="0.2">
      <c r="C2240" s="50">
        <f t="shared" si="145"/>
        <v>53</v>
      </c>
    </row>
    <row r="2241" spans="3:3" x14ac:dyDescent="0.2">
      <c r="C2241" s="50">
        <f t="shared" si="145"/>
        <v>53</v>
      </c>
    </row>
    <row r="2242" spans="3:3" x14ac:dyDescent="0.2">
      <c r="C2242" s="50">
        <f t="shared" si="145"/>
        <v>53</v>
      </c>
    </row>
    <row r="2243" spans="3:3" x14ac:dyDescent="0.2">
      <c r="C2243" s="50">
        <f t="shared" si="145"/>
        <v>53</v>
      </c>
    </row>
    <row r="2244" spans="3:3" x14ac:dyDescent="0.2">
      <c r="C2244" s="50">
        <f t="shared" si="145"/>
        <v>53</v>
      </c>
    </row>
    <row r="2245" spans="3:3" x14ac:dyDescent="0.2">
      <c r="C2245" s="50">
        <f t="shared" si="145"/>
        <v>53</v>
      </c>
    </row>
    <row r="2246" spans="3:3" x14ac:dyDescent="0.2">
      <c r="C2246" s="50">
        <f t="shared" si="145"/>
        <v>53</v>
      </c>
    </row>
    <row r="2247" spans="3:3" x14ac:dyDescent="0.2">
      <c r="C2247" s="50">
        <f t="shared" si="145"/>
        <v>53</v>
      </c>
    </row>
    <row r="2248" spans="3:3" x14ac:dyDescent="0.2">
      <c r="C2248" s="50">
        <f t="shared" si="145"/>
        <v>53</v>
      </c>
    </row>
    <row r="2249" spans="3:3" x14ac:dyDescent="0.2">
      <c r="C2249" s="50">
        <f t="shared" si="145"/>
        <v>53</v>
      </c>
    </row>
    <row r="2250" spans="3:3" x14ac:dyDescent="0.2">
      <c r="C2250" s="50">
        <f t="shared" si="145"/>
        <v>53</v>
      </c>
    </row>
    <row r="2251" spans="3:3" x14ac:dyDescent="0.2">
      <c r="C2251" s="50">
        <f t="shared" si="145"/>
        <v>53</v>
      </c>
    </row>
    <row r="2252" spans="3:3" x14ac:dyDescent="0.2">
      <c r="C2252" s="50">
        <f t="shared" si="145"/>
        <v>53</v>
      </c>
    </row>
    <row r="2253" spans="3:3" x14ac:dyDescent="0.2">
      <c r="C2253" s="50">
        <f t="shared" si="145"/>
        <v>53</v>
      </c>
    </row>
    <row r="2254" spans="3:3" x14ac:dyDescent="0.2">
      <c r="C2254" s="50">
        <f t="shared" ref="C2254:C2264" si="146">IF(A2254&gt;A2253,C2253+1,C2253)</f>
        <v>53</v>
      </c>
    </row>
    <row r="2255" spans="3:3" x14ac:dyDescent="0.2">
      <c r="C2255" s="50">
        <f t="shared" si="146"/>
        <v>53</v>
      </c>
    </row>
    <row r="2256" spans="3:3" x14ac:dyDescent="0.2">
      <c r="C2256" s="50">
        <f t="shared" si="146"/>
        <v>53</v>
      </c>
    </row>
    <row r="2257" spans="3:3" x14ac:dyDescent="0.2">
      <c r="C2257" s="50">
        <f t="shared" si="146"/>
        <v>53</v>
      </c>
    </row>
    <row r="2258" spans="3:3" x14ac:dyDescent="0.2">
      <c r="C2258" s="50">
        <f t="shared" si="146"/>
        <v>53</v>
      </c>
    </row>
    <row r="2259" spans="3:3" x14ac:dyDescent="0.2">
      <c r="C2259" s="50">
        <f t="shared" si="146"/>
        <v>53</v>
      </c>
    </row>
    <row r="2260" spans="3:3" x14ac:dyDescent="0.2">
      <c r="C2260" s="50">
        <f t="shared" si="146"/>
        <v>53</v>
      </c>
    </row>
    <row r="2261" spans="3:3" x14ac:dyDescent="0.2">
      <c r="C2261" s="50">
        <f t="shared" si="146"/>
        <v>53</v>
      </c>
    </row>
    <row r="2262" spans="3:3" x14ac:dyDescent="0.2">
      <c r="C2262" s="50">
        <f t="shared" si="146"/>
        <v>53</v>
      </c>
    </row>
    <row r="2263" spans="3:3" x14ac:dyDescent="0.2">
      <c r="C2263" s="50">
        <f t="shared" si="146"/>
        <v>53</v>
      </c>
    </row>
    <row r="2264" spans="3:3" x14ac:dyDescent="0.2">
      <c r="C2264" s="50">
        <f t="shared" si="146"/>
        <v>53</v>
      </c>
    </row>
  </sheetData>
  <sheetProtection password="9608" sheet="1" objects="1" scenarios="1"/>
  <mergeCells count="6">
    <mergeCell ref="F11:G11"/>
    <mergeCell ref="F1:AA1"/>
    <mergeCell ref="J7:L7"/>
    <mergeCell ref="G3:AA3"/>
    <mergeCell ref="G4:AA4"/>
    <mergeCell ref="G5:AA5"/>
  </mergeCells>
  <conditionalFormatting sqref="F13:AA804">
    <cfRule type="expression" dxfId="16" priority="11">
      <formula>$B13=7</formula>
    </cfRule>
  </conditionalFormatting>
  <conditionalFormatting sqref="F743">
    <cfRule type="expression" dxfId="15" priority="10">
      <formula>$B$743=""</formula>
    </cfRule>
  </conditionalFormatting>
  <conditionalFormatting sqref="F744:F804">
    <cfRule type="expression" dxfId="14" priority="9">
      <formula>$B$743=""</formula>
    </cfRule>
  </conditionalFormatting>
  <conditionalFormatting sqref="F738">
    <cfRule type="expression" dxfId="13" priority="8">
      <formula>$B$743=""</formula>
    </cfRule>
  </conditionalFormatting>
  <conditionalFormatting sqref="AC804">
    <cfRule type="expression" dxfId="12" priority="7">
      <formula>$B$12=""</formula>
    </cfRule>
  </conditionalFormatting>
  <conditionalFormatting sqref="F12:AA804">
    <cfRule type="expression" dxfId="11" priority="4">
      <formula>$AD12=1</formula>
    </cfRule>
  </conditionalFormatting>
  <conditionalFormatting sqref="F12:AC804">
    <cfRule type="expression" dxfId="10" priority="48">
      <formula>$G$7=""</formula>
    </cfRule>
  </conditionalFormatting>
  <conditionalFormatting sqref="F13:AA804">
    <cfRule type="expression" dxfId="9" priority="49">
      <formula>$F13=$G$8</formula>
    </cfRule>
    <cfRule type="expression" dxfId="8" priority="50">
      <formula>$B13=""</formula>
    </cfRule>
    <cfRule type="expression" dxfId="7" priority="51">
      <formula>$B13=6</formula>
    </cfRule>
  </conditionalFormatting>
  <conditionalFormatting sqref="AC12:AC804">
    <cfRule type="expression" dxfId="6" priority="52">
      <formula>$F12=$G$8</formula>
    </cfRule>
    <cfRule type="expression" dxfId="5" priority="53">
      <formula>$B12=""</formula>
    </cfRule>
  </conditionalFormatting>
  <pageMargins left="0.70866141732283472" right="0.70866141732283472" top="0.78740157480314965" bottom="0.78740157480314965" header="0.31496062992125984" footer="0.31496062992125984"/>
  <pageSetup paperSize="8" scale="90" fitToHeight="0" orientation="landscape" r:id="rId1"/>
  <headerFooter>
    <oddFooter>&amp;L&amp;"Arial,Standard"&amp;10Unterstützendes Personal&amp;C&amp;"Arial,Standard"&amp;10Seite &amp;P von &amp;N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7" r:id="rId4" name="Drop Down 7">
              <controlPr defaultSize="0" autoLine="0" autoPict="0">
                <anchor moveWithCells="1">
                  <from>
                    <xdr:col>18</xdr:col>
                    <xdr:colOff>200025</xdr:colOff>
                    <xdr:row>6</xdr:row>
                    <xdr:rowOff>133350</xdr:rowOff>
                  </from>
                  <to>
                    <xdr:col>25</xdr:col>
                    <xdr:colOff>133350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791"/>
  <sheetViews>
    <sheetView topLeftCell="A80" workbookViewId="0">
      <selection activeCell="G90" sqref="G90"/>
    </sheetView>
  </sheetViews>
  <sheetFormatPr baseColWidth="10" defaultRowHeight="15" x14ac:dyDescent="0.25"/>
  <cols>
    <col min="1" max="1" width="28.140625" bestFit="1" customWidth="1"/>
    <col min="2" max="2" width="3.7109375" customWidth="1"/>
    <col min="3" max="3" width="19.140625" customWidth="1"/>
  </cols>
  <sheetData>
    <row r="1" spans="1:7" x14ac:dyDescent="0.25">
      <c r="A1" s="24" t="s">
        <v>21</v>
      </c>
    </row>
    <row r="3" spans="1:7" x14ac:dyDescent="0.25">
      <c r="A3" s="23">
        <v>39915</v>
      </c>
      <c r="C3" s="25">
        <v>39915</v>
      </c>
      <c r="E3" s="33">
        <f>Gruppenstunden!F12</f>
        <v>41491</v>
      </c>
      <c r="G3">
        <f>COUNTIF($C$3:$C$115,E3)</f>
        <v>0</v>
      </c>
    </row>
    <row r="4" spans="1:7" x14ac:dyDescent="0.25">
      <c r="A4" s="23">
        <v>39916</v>
      </c>
      <c r="C4" s="25">
        <v>39916</v>
      </c>
      <c r="E4" s="33">
        <f>Gruppenstunden!F13</f>
        <v>41492</v>
      </c>
      <c r="G4">
        <f t="shared" ref="G4:G67" si="0">COUNTIF($C$3:$C$115,E4)</f>
        <v>0</v>
      </c>
    </row>
    <row r="5" spans="1:7" x14ac:dyDescent="0.25">
      <c r="A5" s="23">
        <v>39954</v>
      </c>
      <c r="C5" s="25">
        <v>39954</v>
      </c>
      <c r="E5" s="33">
        <f>Gruppenstunden!F14</f>
        <v>41493</v>
      </c>
      <c r="G5">
        <f t="shared" si="0"/>
        <v>0</v>
      </c>
    </row>
    <row r="6" spans="1:7" x14ac:dyDescent="0.25">
      <c r="A6" s="23">
        <v>39965</v>
      </c>
      <c r="C6" s="25">
        <v>39965</v>
      </c>
      <c r="E6" s="33">
        <f>Gruppenstunden!F15</f>
        <v>41494</v>
      </c>
      <c r="G6">
        <f t="shared" si="0"/>
        <v>0</v>
      </c>
    </row>
    <row r="7" spans="1:7" x14ac:dyDescent="0.25">
      <c r="A7" s="23">
        <v>39975</v>
      </c>
      <c r="C7" s="25">
        <v>39975</v>
      </c>
      <c r="E7" s="33">
        <f>Gruppenstunden!F16</f>
        <v>41495</v>
      </c>
      <c r="G7">
        <f t="shared" si="0"/>
        <v>0</v>
      </c>
    </row>
    <row r="8" spans="1:7" x14ac:dyDescent="0.25">
      <c r="A8" s="23">
        <v>39814</v>
      </c>
      <c r="C8" s="25">
        <v>39814</v>
      </c>
      <c r="E8" s="33">
        <f>Gruppenstunden!F17</f>
        <v>41496</v>
      </c>
      <c r="G8">
        <f t="shared" si="0"/>
        <v>0</v>
      </c>
    </row>
    <row r="9" spans="1:7" x14ac:dyDescent="0.25">
      <c r="A9" s="23">
        <v>39819</v>
      </c>
      <c r="C9" s="25">
        <v>39819</v>
      </c>
      <c r="E9" s="33">
        <f>Gruppenstunden!F18</f>
        <v>41497</v>
      </c>
      <c r="G9">
        <f t="shared" si="0"/>
        <v>0</v>
      </c>
    </row>
    <row r="10" spans="1:7" x14ac:dyDescent="0.25">
      <c r="A10" s="23">
        <v>39934</v>
      </c>
      <c r="C10" s="25">
        <v>39934</v>
      </c>
      <c r="E10" s="33">
        <f>Gruppenstunden!F19</f>
        <v>41498</v>
      </c>
      <c r="G10">
        <f t="shared" si="0"/>
        <v>0</v>
      </c>
    </row>
    <row r="11" spans="1:7" x14ac:dyDescent="0.25">
      <c r="A11" s="23">
        <v>40040</v>
      </c>
      <c r="C11" s="25">
        <v>40040</v>
      </c>
      <c r="E11" s="33">
        <f>Gruppenstunden!F20</f>
        <v>41499</v>
      </c>
      <c r="G11">
        <f t="shared" si="0"/>
        <v>0</v>
      </c>
    </row>
    <row r="12" spans="1:7" x14ac:dyDescent="0.25">
      <c r="A12" s="23">
        <v>40112</v>
      </c>
      <c r="C12" s="25">
        <v>40112</v>
      </c>
      <c r="E12" s="33">
        <f>Gruppenstunden!F21</f>
        <v>41500</v>
      </c>
      <c r="G12">
        <f t="shared" si="0"/>
        <v>0</v>
      </c>
    </row>
    <row r="13" spans="1:7" x14ac:dyDescent="0.25">
      <c r="A13" s="23">
        <v>40118</v>
      </c>
      <c r="C13" s="25">
        <v>40118</v>
      </c>
      <c r="E13" s="33">
        <f>Gruppenstunden!F22</f>
        <v>41501</v>
      </c>
      <c r="G13">
        <f t="shared" si="0"/>
        <v>1</v>
      </c>
    </row>
    <row r="14" spans="1:7" x14ac:dyDescent="0.25">
      <c r="A14" s="23">
        <v>40155</v>
      </c>
      <c r="C14" s="25">
        <v>40155</v>
      </c>
      <c r="E14" s="33">
        <f>Gruppenstunden!F23</f>
        <v>41502</v>
      </c>
      <c r="G14">
        <f t="shared" si="0"/>
        <v>0</v>
      </c>
    </row>
    <row r="15" spans="1:7" x14ac:dyDescent="0.25">
      <c r="A15" s="23">
        <v>40171</v>
      </c>
      <c r="C15" s="25">
        <v>40171</v>
      </c>
      <c r="E15" s="33">
        <f>Gruppenstunden!F24</f>
        <v>41503</v>
      </c>
      <c r="G15">
        <f t="shared" si="0"/>
        <v>0</v>
      </c>
    </row>
    <row r="16" spans="1:7" x14ac:dyDescent="0.25">
      <c r="A16" s="23">
        <v>40172</v>
      </c>
      <c r="C16" s="25">
        <v>40172</v>
      </c>
      <c r="E16" s="33">
        <f>Gruppenstunden!F25</f>
        <v>41504</v>
      </c>
      <c r="G16">
        <f t="shared" si="0"/>
        <v>0</v>
      </c>
    </row>
    <row r="17" spans="1:7" x14ac:dyDescent="0.25">
      <c r="A17" s="23">
        <v>40173</v>
      </c>
      <c r="C17" s="25">
        <v>40173</v>
      </c>
      <c r="E17" s="33">
        <f>Gruppenstunden!F26</f>
        <v>41505</v>
      </c>
      <c r="G17">
        <f t="shared" si="0"/>
        <v>0</v>
      </c>
    </row>
    <row r="18" spans="1:7" x14ac:dyDescent="0.25">
      <c r="A18" s="23">
        <v>40272</v>
      </c>
      <c r="C18" s="25">
        <v>40272</v>
      </c>
      <c r="E18" s="33">
        <f>Gruppenstunden!F27</f>
        <v>41506</v>
      </c>
      <c r="G18">
        <f t="shared" si="0"/>
        <v>0</v>
      </c>
    </row>
    <row r="19" spans="1:7" x14ac:dyDescent="0.25">
      <c r="A19" s="23">
        <v>40273</v>
      </c>
      <c r="C19" s="25">
        <v>40273</v>
      </c>
      <c r="E19" s="33">
        <f>Gruppenstunden!F28</f>
        <v>41507</v>
      </c>
      <c r="G19">
        <f t="shared" si="0"/>
        <v>0</v>
      </c>
    </row>
    <row r="20" spans="1:7" x14ac:dyDescent="0.25">
      <c r="A20" s="23">
        <v>40311</v>
      </c>
      <c r="C20" s="25">
        <v>40311</v>
      </c>
      <c r="E20" s="33">
        <f>Gruppenstunden!F29</f>
        <v>41508</v>
      </c>
      <c r="G20">
        <f t="shared" si="0"/>
        <v>0</v>
      </c>
    </row>
    <row r="21" spans="1:7" x14ac:dyDescent="0.25">
      <c r="A21" s="23">
        <v>40322</v>
      </c>
      <c r="C21" s="25">
        <v>40322</v>
      </c>
      <c r="E21" s="33">
        <f>Gruppenstunden!F30</f>
        <v>41509</v>
      </c>
      <c r="G21">
        <f t="shared" si="0"/>
        <v>0</v>
      </c>
    </row>
    <row r="22" spans="1:7" x14ac:dyDescent="0.25">
      <c r="A22" s="23">
        <v>40332</v>
      </c>
      <c r="C22" s="25">
        <v>40332</v>
      </c>
      <c r="E22" s="33">
        <f>Gruppenstunden!F31</f>
        <v>41510</v>
      </c>
      <c r="G22">
        <f t="shared" si="0"/>
        <v>0</v>
      </c>
    </row>
    <row r="23" spans="1:7" x14ac:dyDescent="0.25">
      <c r="A23" s="23">
        <v>40179</v>
      </c>
      <c r="C23" s="25">
        <v>40179</v>
      </c>
      <c r="E23" s="33">
        <f>Gruppenstunden!F32</f>
        <v>41511</v>
      </c>
      <c r="G23">
        <f t="shared" si="0"/>
        <v>0</v>
      </c>
    </row>
    <row r="24" spans="1:7" x14ac:dyDescent="0.25">
      <c r="A24" s="23">
        <v>40184</v>
      </c>
      <c r="C24" s="25">
        <v>40184</v>
      </c>
      <c r="E24" s="33">
        <f>Gruppenstunden!F33</f>
        <v>41512</v>
      </c>
      <c r="G24">
        <f t="shared" si="0"/>
        <v>0</v>
      </c>
    </row>
    <row r="25" spans="1:7" x14ac:dyDescent="0.25">
      <c r="A25" s="23">
        <v>40299</v>
      </c>
      <c r="C25" s="25">
        <v>40299</v>
      </c>
      <c r="E25" s="33">
        <f>Gruppenstunden!F34</f>
        <v>41513</v>
      </c>
      <c r="G25">
        <f t="shared" si="0"/>
        <v>0</v>
      </c>
    </row>
    <row r="26" spans="1:7" x14ac:dyDescent="0.25">
      <c r="A26" s="23">
        <v>40405</v>
      </c>
      <c r="C26" s="25">
        <v>40405</v>
      </c>
      <c r="E26" s="33">
        <f>Gruppenstunden!F35</f>
        <v>41514</v>
      </c>
      <c r="G26">
        <f t="shared" si="0"/>
        <v>0</v>
      </c>
    </row>
    <row r="27" spans="1:7" x14ac:dyDescent="0.25">
      <c r="A27" s="23">
        <v>40477</v>
      </c>
      <c r="C27" s="25">
        <v>40477</v>
      </c>
      <c r="E27" s="33">
        <f>Gruppenstunden!F36</f>
        <v>41515</v>
      </c>
      <c r="G27">
        <f t="shared" si="0"/>
        <v>0</v>
      </c>
    </row>
    <row r="28" spans="1:7" x14ac:dyDescent="0.25">
      <c r="A28" s="23">
        <v>40483</v>
      </c>
      <c r="C28" s="25">
        <v>40483</v>
      </c>
      <c r="E28" s="33">
        <f>Gruppenstunden!F37</f>
        <v>41516</v>
      </c>
      <c r="G28">
        <f t="shared" si="0"/>
        <v>0</v>
      </c>
    </row>
    <row r="29" spans="1:7" x14ac:dyDescent="0.25">
      <c r="A29" s="23">
        <v>40520</v>
      </c>
      <c r="C29" s="25">
        <v>40520</v>
      </c>
      <c r="E29" s="33">
        <f>Gruppenstunden!F38</f>
        <v>41517</v>
      </c>
      <c r="G29">
        <f t="shared" si="0"/>
        <v>0</v>
      </c>
    </row>
    <row r="30" spans="1:7" x14ac:dyDescent="0.25">
      <c r="A30" s="23">
        <v>40536</v>
      </c>
      <c r="C30" s="25">
        <v>40536</v>
      </c>
      <c r="E30" s="33">
        <f>Gruppenstunden!F39</f>
        <v>41518</v>
      </c>
      <c r="G30">
        <f t="shared" si="0"/>
        <v>0</v>
      </c>
    </row>
    <row r="31" spans="1:7" x14ac:dyDescent="0.25">
      <c r="A31" s="23">
        <v>40537</v>
      </c>
      <c r="C31" s="25">
        <v>40537</v>
      </c>
      <c r="E31" s="33">
        <f>Gruppenstunden!F40</f>
        <v>41519</v>
      </c>
      <c r="G31">
        <f t="shared" si="0"/>
        <v>0</v>
      </c>
    </row>
    <row r="32" spans="1:7" x14ac:dyDescent="0.25">
      <c r="A32" s="23">
        <v>40538</v>
      </c>
      <c r="C32" s="25">
        <v>40538</v>
      </c>
      <c r="E32" s="33">
        <f>Gruppenstunden!F41</f>
        <v>41520</v>
      </c>
      <c r="G32">
        <f t="shared" si="0"/>
        <v>0</v>
      </c>
    </row>
    <row r="33" spans="1:7" x14ac:dyDescent="0.25">
      <c r="A33" s="23">
        <v>40543</v>
      </c>
      <c r="C33" s="25">
        <v>40543</v>
      </c>
      <c r="E33" s="33">
        <f>Gruppenstunden!F42</f>
        <v>41521</v>
      </c>
      <c r="G33">
        <f t="shared" si="0"/>
        <v>0</v>
      </c>
    </row>
    <row r="34" spans="1:7" x14ac:dyDescent="0.25">
      <c r="A34" s="23">
        <v>40544</v>
      </c>
      <c r="C34" s="25">
        <v>40544</v>
      </c>
      <c r="E34" s="33">
        <f>Gruppenstunden!F43</f>
        <v>41522</v>
      </c>
      <c r="G34">
        <f t="shared" si="0"/>
        <v>0</v>
      </c>
    </row>
    <row r="35" spans="1:7" x14ac:dyDescent="0.25">
      <c r="A35" s="23">
        <v>40549</v>
      </c>
      <c r="C35" s="25">
        <v>40549</v>
      </c>
      <c r="E35" s="33">
        <f>Gruppenstunden!F44</f>
        <v>41523</v>
      </c>
      <c r="G35">
        <f t="shared" si="0"/>
        <v>0</v>
      </c>
    </row>
    <row r="36" spans="1:7" x14ac:dyDescent="0.25">
      <c r="A36" s="23">
        <v>40657</v>
      </c>
      <c r="C36" s="25">
        <v>40657</v>
      </c>
      <c r="E36" s="33">
        <f>Gruppenstunden!F45</f>
        <v>41524</v>
      </c>
      <c r="G36">
        <f t="shared" si="0"/>
        <v>0</v>
      </c>
    </row>
    <row r="37" spans="1:7" x14ac:dyDescent="0.25">
      <c r="A37" s="23">
        <v>40658</v>
      </c>
      <c r="C37" s="25">
        <v>40658</v>
      </c>
      <c r="E37" s="33">
        <f>Gruppenstunden!F46</f>
        <v>41525</v>
      </c>
      <c r="G37">
        <f t="shared" si="0"/>
        <v>0</v>
      </c>
    </row>
    <row r="38" spans="1:7" x14ac:dyDescent="0.25">
      <c r="A38" s="23">
        <v>40664</v>
      </c>
      <c r="C38" s="25">
        <v>40664</v>
      </c>
      <c r="E38" s="33">
        <f>Gruppenstunden!F47</f>
        <v>41526</v>
      </c>
      <c r="G38">
        <f t="shared" si="0"/>
        <v>0</v>
      </c>
    </row>
    <row r="39" spans="1:7" x14ac:dyDescent="0.25">
      <c r="A39" s="23">
        <v>40671</v>
      </c>
      <c r="C39" s="25">
        <v>40671</v>
      </c>
      <c r="E39" s="33">
        <f>Gruppenstunden!F48</f>
        <v>41527</v>
      </c>
      <c r="G39">
        <f t="shared" si="0"/>
        <v>0</v>
      </c>
    </row>
    <row r="40" spans="1:7" x14ac:dyDescent="0.25">
      <c r="A40" s="23">
        <v>40696</v>
      </c>
      <c r="C40" s="25">
        <v>40696</v>
      </c>
      <c r="E40" s="33">
        <f>Gruppenstunden!F49</f>
        <v>41528</v>
      </c>
      <c r="G40">
        <f t="shared" si="0"/>
        <v>0</v>
      </c>
    </row>
    <row r="41" spans="1:7" x14ac:dyDescent="0.25">
      <c r="A41" s="23">
        <v>40707</v>
      </c>
      <c r="C41" s="25">
        <v>40707</v>
      </c>
      <c r="E41" s="33">
        <f>Gruppenstunden!F50</f>
        <v>41529</v>
      </c>
      <c r="G41">
        <f t="shared" si="0"/>
        <v>0</v>
      </c>
    </row>
    <row r="42" spans="1:7" x14ac:dyDescent="0.25">
      <c r="A42" s="23">
        <v>40717</v>
      </c>
      <c r="C42" s="25">
        <v>40717</v>
      </c>
      <c r="E42" s="33">
        <f>Gruppenstunden!F51</f>
        <v>41530</v>
      </c>
      <c r="G42">
        <f t="shared" si="0"/>
        <v>0</v>
      </c>
    </row>
    <row r="43" spans="1:7" x14ac:dyDescent="0.25">
      <c r="A43" s="23">
        <v>40770</v>
      </c>
      <c r="C43" s="25">
        <v>40770</v>
      </c>
      <c r="E43" s="33">
        <f>Gruppenstunden!F52</f>
        <v>41531</v>
      </c>
      <c r="G43">
        <f t="shared" si="0"/>
        <v>0</v>
      </c>
    </row>
    <row r="44" spans="1:7" x14ac:dyDescent="0.25">
      <c r="A44" s="23">
        <v>40842</v>
      </c>
      <c r="C44" s="25">
        <v>40842</v>
      </c>
      <c r="E44" s="33">
        <f>Gruppenstunden!F53</f>
        <v>41532</v>
      </c>
      <c r="G44">
        <f t="shared" si="0"/>
        <v>0</v>
      </c>
    </row>
    <row r="45" spans="1:7" x14ac:dyDescent="0.25">
      <c r="A45" s="23">
        <v>40848</v>
      </c>
      <c r="C45" s="25">
        <v>40848</v>
      </c>
      <c r="E45" s="33">
        <f>Gruppenstunden!F54</f>
        <v>41533</v>
      </c>
      <c r="G45">
        <f t="shared" si="0"/>
        <v>0</v>
      </c>
    </row>
    <row r="46" spans="1:7" x14ac:dyDescent="0.25">
      <c r="A46" s="23">
        <v>40885</v>
      </c>
      <c r="C46" s="25">
        <v>40885</v>
      </c>
      <c r="E46" s="33">
        <f>Gruppenstunden!F55</f>
        <v>41534</v>
      </c>
      <c r="G46">
        <f t="shared" si="0"/>
        <v>0</v>
      </c>
    </row>
    <row r="47" spans="1:7" x14ac:dyDescent="0.25">
      <c r="A47" s="23">
        <v>40901</v>
      </c>
      <c r="C47" s="25">
        <v>40901</v>
      </c>
      <c r="E47" s="33">
        <f>Gruppenstunden!F56</f>
        <v>41535</v>
      </c>
      <c r="G47">
        <f t="shared" si="0"/>
        <v>0</v>
      </c>
    </row>
    <row r="48" spans="1:7" x14ac:dyDescent="0.25">
      <c r="A48" s="23">
        <v>40902</v>
      </c>
      <c r="C48" s="25">
        <v>40902</v>
      </c>
      <c r="E48" s="33">
        <f>Gruppenstunden!F57</f>
        <v>41536</v>
      </c>
      <c r="G48">
        <f t="shared" si="0"/>
        <v>0</v>
      </c>
    </row>
    <row r="49" spans="1:7" x14ac:dyDescent="0.25">
      <c r="A49" s="23">
        <v>40903</v>
      </c>
      <c r="C49" s="25">
        <v>40903</v>
      </c>
      <c r="E49" s="33">
        <f>Gruppenstunden!F58</f>
        <v>41537</v>
      </c>
      <c r="G49">
        <f t="shared" si="0"/>
        <v>0</v>
      </c>
    </row>
    <row r="50" spans="1:7" x14ac:dyDescent="0.25">
      <c r="A50" s="23">
        <v>40908</v>
      </c>
      <c r="C50" s="25">
        <v>40908</v>
      </c>
      <c r="E50" s="33">
        <f>Gruppenstunden!F59</f>
        <v>41538</v>
      </c>
      <c r="G50">
        <f t="shared" si="0"/>
        <v>0</v>
      </c>
    </row>
    <row r="51" spans="1:7" x14ac:dyDescent="0.25">
      <c r="A51" s="23">
        <v>40909</v>
      </c>
      <c r="C51" s="25">
        <v>40909</v>
      </c>
      <c r="E51" s="33">
        <f>Gruppenstunden!F60</f>
        <v>41539</v>
      </c>
      <c r="G51">
        <f t="shared" si="0"/>
        <v>0</v>
      </c>
    </row>
    <row r="52" spans="1:7" x14ac:dyDescent="0.25">
      <c r="A52" s="23">
        <v>40914</v>
      </c>
      <c r="C52" s="25">
        <v>40914</v>
      </c>
      <c r="E52" s="33">
        <f>Gruppenstunden!F61</f>
        <v>41540</v>
      </c>
      <c r="G52">
        <f t="shared" si="0"/>
        <v>0</v>
      </c>
    </row>
    <row r="53" spans="1:7" x14ac:dyDescent="0.25">
      <c r="A53" s="23">
        <v>41007</v>
      </c>
      <c r="C53" s="25">
        <v>41007</v>
      </c>
      <c r="E53" s="33">
        <f>Gruppenstunden!F62</f>
        <v>41541</v>
      </c>
      <c r="G53">
        <f t="shared" si="0"/>
        <v>0</v>
      </c>
    </row>
    <row r="54" spans="1:7" x14ac:dyDescent="0.25">
      <c r="A54" s="23">
        <v>41008</v>
      </c>
      <c r="C54" s="25">
        <v>41008</v>
      </c>
      <c r="E54" s="33">
        <f>Gruppenstunden!F63</f>
        <v>41542</v>
      </c>
      <c r="G54">
        <f t="shared" si="0"/>
        <v>0</v>
      </c>
    </row>
    <row r="55" spans="1:7" x14ac:dyDescent="0.25">
      <c r="A55" s="23">
        <v>41030</v>
      </c>
      <c r="C55" s="25">
        <v>41030</v>
      </c>
      <c r="E55" s="33">
        <f>Gruppenstunden!F64</f>
        <v>41543</v>
      </c>
      <c r="G55">
        <f t="shared" si="0"/>
        <v>0</v>
      </c>
    </row>
    <row r="56" spans="1:7" x14ac:dyDescent="0.25">
      <c r="A56" s="23">
        <v>41046</v>
      </c>
      <c r="C56" s="25">
        <v>41046</v>
      </c>
      <c r="E56" s="33">
        <f>Gruppenstunden!F65</f>
        <v>41544</v>
      </c>
      <c r="G56">
        <f t="shared" si="0"/>
        <v>0</v>
      </c>
    </row>
    <row r="57" spans="1:7" x14ac:dyDescent="0.25">
      <c r="A57" s="23">
        <v>41057</v>
      </c>
      <c r="C57" s="25">
        <v>41057</v>
      </c>
      <c r="E57" s="33">
        <f>Gruppenstunden!F66</f>
        <v>41545</v>
      </c>
      <c r="G57">
        <f t="shared" si="0"/>
        <v>0</v>
      </c>
    </row>
    <row r="58" spans="1:7" x14ac:dyDescent="0.25">
      <c r="A58" s="23">
        <v>41067</v>
      </c>
      <c r="C58" s="25">
        <v>41067</v>
      </c>
      <c r="E58" s="33">
        <f>Gruppenstunden!F67</f>
        <v>41546</v>
      </c>
      <c r="G58">
        <f t="shared" si="0"/>
        <v>0</v>
      </c>
    </row>
    <row r="59" spans="1:7" x14ac:dyDescent="0.25">
      <c r="A59" s="23">
        <v>41136</v>
      </c>
      <c r="C59" s="25">
        <v>41136</v>
      </c>
      <c r="E59" s="33">
        <f>Gruppenstunden!F68</f>
        <v>41547</v>
      </c>
      <c r="G59">
        <f t="shared" si="0"/>
        <v>0</v>
      </c>
    </row>
    <row r="60" spans="1:7" x14ac:dyDescent="0.25">
      <c r="A60" s="23">
        <v>41208</v>
      </c>
      <c r="C60" s="25">
        <v>41208</v>
      </c>
      <c r="E60" s="33">
        <f>Gruppenstunden!F69</f>
        <v>41548</v>
      </c>
      <c r="G60">
        <f t="shared" si="0"/>
        <v>0</v>
      </c>
    </row>
    <row r="61" spans="1:7" x14ac:dyDescent="0.25">
      <c r="A61" s="23">
        <v>41214</v>
      </c>
      <c r="C61" s="25">
        <v>41214</v>
      </c>
      <c r="E61" s="33">
        <f>Gruppenstunden!F70</f>
        <v>41549</v>
      </c>
      <c r="G61">
        <f t="shared" si="0"/>
        <v>0</v>
      </c>
    </row>
    <row r="62" spans="1:7" x14ac:dyDescent="0.25">
      <c r="A62" s="23">
        <v>41251</v>
      </c>
      <c r="C62" s="25">
        <v>41251</v>
      </c>
      <c r="E62" s="33">
        <f>Gruppenstunden!F71</f>
        <v>41550</v>
      </c>
      <c r="G62">
        <f t="shared" si="0"/>
        <v>0</v>
      </c>
    </row>
    <row r="63" spans="1:7" x14ac:dyDescent="0.25">
      <c r="A63" s="23">
        <v>41267</v>
      </c>
      <c r="C63" s="25">
        <v>41267</v>
      </c>
      <c r="E63" s="33">
        <f>Gruppenstunden!F72</f>
        <v>41551</v>
      </c>
      <c r="G63">
        <f t="shared" si="0"/>
        <v>0</v>
      </c>
    </row>
    <row r="64" spans="1:7" x14ac:dyDescent="0.25">
      <c r="A64" s="23">
        <v>41268</v>
      </c>
      <c r="C64" s="25">
        <v>41268</v>
      </c>
      <c r="E64" s="33">
        <f>Gruppenstunden!F73</f>
        <v>41552</v>
      </c>
      <c r="G64">
        <f t="shared" si="0"/>
        <v>0</v>
      </c>
    </row>
    <row r="65" spans="1:7" x14ac:dyDescent="0.25">
      <c r="A65" s="23">
        <v>41269</v>
      </c>
      <c r="C65" s="25">
        <v>41269</v>
      </c>
      <c r="E65" s="33">
        <f>Gruppenstunden!F74</f>
        <v>41553</v>
      </c>
      <c r="G65">
        <f t="shared" si="0"/>
        <v>0</v>
      </c>
    </row>
    <row r="66" spans="1:7" x14ac:dyDescent="0.25">
      <c r="A66" s="23">
        <v>41274</v>
      </c>
      <c r="C66" s="25">
        <v>41274</v>
      </c>
      <c r="E66" s="33">
        <f>Gruppenstunden!F75</f>
        <v>41554</v>
      </c>
      <c r="G66">
        <f t="shared" si="0"/>
        <v>0</v>
      </c>
    </row>
    <row r="67" spans="1:7" x14ac:dyDescent="0.25">
      <c r="A67" s="23">
        <v>41275</v>
      </c>
      <c r="C67" s="25">
        <v>41275</v>
      </c>
      <c r="E67" s="33">
        <f>Gruppenstunden!F76</f>
        <v>41555</v>
      </c>
      <c r="G67">
        <f t="shared" si="0"/>
        <v>0</v>
      </c>
    </row>
    <row r="68" spans="1:7" x14ac:dyDescent="0.25">
      <c r="A68" s="23">
        <v>41280</v>
      </c>
      <c r="C68" s="25">
        <v>41280</v>
      </c>
      <c r="E68" s="33">
        <f>Gruppenstunden!F77</f>
        <v>41556</v>
      </c>
      <c r="G68">
        <f t="shared" ref="G68:G131" si="1">COUNTIF($C$3:$C$115,E68)</f>
        <v>0</v>
      </c>
    </row>
    <row r="69" spans="1:7" x14ac:dyDescent="0.25">
      <c r="A69" s="23">
        <v>41365</v>
      </c>
      <c r="C69" s="25">
        <v>41365</v>
      </c>
      <c r="E69" s="33">
        <f>Gruppenstunden!F78</f>
        <v>41557</v>
      </c>
      <c r="G69">
        <f t="shared" si="1"/>
        <v>0</v>
      </c>
    </row>
    <row r="70" spans="1:7" x14ac:dyDescent="0.25">
      <c r="A70" s="23">
        <v>41364</v>
      </c>
      <c r="C70" s="25">
        <v>41364</v>
      </c>
      <c r="E70" s="33">
        <f>Gruppenstunden!F79</f>
        <v>41558</v>
      </c>
      <c r="G70">
        <f t="shared" si="1"/>
        <v>0</v>
      </c>
    </row>
    <row r="71" spans="1:7" x14ac:dyDescent="0.25">
      <c r="A71" s="23">
        <v>41395</v>
      </c>
      <c r="C71" s="25">
        <v>41395</v>
      </c>
      <c r="E71" s="33">
        <f>Gruppenstunden!F80</f>
        <v>41559</v>
      </c>
      <c r="G71">
        <f t="shared" si="1"/>
        <v>0</v>
      </c>
    </row>
    <row r="72" spans="1:7" x14ac:dyDescent="0.25">
      <c r="A72" s="23">
        <v>41403</v>
      </c>
      <c r="C72" s="25">
        <v>41403</v>
      </c>
      <c r="E72" s="33">
        <f>Gruppenstunden!F81</f>
        <v>41560</v>
      </c>
      <c r="G72">
        <f t="shared" si="1"/>
        <v>0</v>
      </c>
    </row>
    <row r="73" spans="1:7" x14ac:dyDescent="0.25">
      <c r="A73" s="23">
        <v>41414</v>
      </c>
      <c r="C73" s="25">
        <v>41414</v>
      </c>
      <c r="E73" s="33">
        <f>Gruppenstunden!F82</f>
        <v>41561</v>
      </c>
      <c r="G73">
        <f t="shared" si="1"/>
        <v>0</v>
      </c>
    </row>
    <row r="74" spans="1:7" x14ac:dyDescent="0.25">
      <c r="A74" s="23">
        <v>41424</v>
      </c>
      <c r="C74" s="25">
        <v>41424</v>
      </c>
      <c r="E74" s="33">
        <f>Gruppenstunden!F83</f>
        <v>41562</v>
      </c>
      <c r="G74">
        <f t="shared" si="1"/>
        <v>0</v>
      </c>
    </row>
    <row r="75" spans="1:7" x14ac:dyDescent="0.25">
      <c r="A75" s="23">
        <v>41501</v>
      </c>
      <c r="C75" s="25">
        <v>41501</v>
      </c>
      <c r="E75" s="33">
        <f>Gruppenstunden!F84</f>
        <v>41563</v>
      </c>
      <c r="G75">
        <f t="shared" si="1"/>
        <v>0</v>
      </c>
    </row>
    <row r="76" spans="1:7" x14ac:dyDescent="0.25">
      <c r="A76" s="23">
        <v>41573</v>
      </c>
      <c r="C76" s="25">
        <v>41573</v>
      </c>
      <c r="E76" s="33">
        <f>Gruppenstunden!F85</f>
        <v>41564</v>
      </c>
      <c r="G76">
        <f t="shared" si="1"/>
        <v>0</v>
      </c>
    </row>
    <row r="77" spans="1:7" x14ac:dyDescent="0.25">
      <c r="A77" s="23">
        <v>41579</v>
      </c>
      <c r="C77" s="25">
        <v>41579</v>
      </c>
      <c r="E77" s="33">
        <f>Gruppenstunden!F86</f>
        <v>41565</v>
      </c>
      <c r="G77">
        <f t="shared" si="1"/>
        <v>0</v>
      </c>
    </row>
    <row r="78" spans="1:7" x14ac:dyDescent="0.25">
      <c r="A78" s="23">
        <v>41616</v>
      </c>
      <c r="C78" s="25">
        <v>41616</v>
      </c>
      <c r="E78" s="33">
        <f>Gruppenstunden!F87</f>
        <v>41566</v>
      </c>
      <c r="G78">
        <f t="shared" si="1"/>
        <v>0</v>
      </c>
    </row>
    <row r="79" spans="1:7" x14ac:dyDescent="0.25">
      <c r="A79" s="23">
        <v>41632</v>
      </c>
      <c r="C79" s="25">
        <v>41632</v>
      </c>
      <c r="E79" s="33">
        <f>Gruppenstunden!F88</f>
        <v>41567</v>
      </c>
      <c r="G79">
        <f t="shared" si="1"/>
        <v>0</v>
      </c>
    </row>
    <row r="80" spans="1:7" x14ac:dyDescent="0.25">
      <c r="A80" s="23">
        <v>41633</v>
      </c>
      <c r="C80" s="25">
        <v>41633</v>
      </c>
      <c r="E80" s="33">
        <f>Gruppenstunden!F89</f>
        <v>41568</v>
      </c>
      <c r="G80">
        <f t="shared" si="1"/>
        <v>0</v>
      </c>
    </row>
    <row r="81" spans="1:7" x14ac:dyDescent="0.25">
      <c r="A81" s="23">
        <v>41634</v>
      </c>
      <c r="C81" s="25">
        <v>41634</v>
      </c>
      <c r="E81" s="33">
        <f>Gruppenstunden!F90</f>
        <v>41569</v>
      </c>
      <c r="G81">
        <f t="shared" si="1"/>
        <v>0</v>
      </c>
    </row>
    <row r="82" spans="1:7" x14ac:dyDescent="0.25">
      <c r="A82" s="23">
        <v>41639</v>
      </c>
      <c r="C82" s="25">
        <v>41639</v>
      </c>
      <c r="E82" s="33">
        <f>Gruppenstunden!F91</f>
        <v>41570</v>
      </c>
      <c r="G82">
        <f t="shared" si="1"/>
        <v>0</v>
      </c>
    </row>
    <row r="83" spans="1:7" x14ac:dyDescent="0.25">
      <c r="A83" s="23">
        <v>41640</v>
      </c>
      <c r="C83" s="25">
        <v>41640</v>
      </c>
      <c r="E83" s="33">
        <f>Gruppenstunden!F92</f>
        <v>41571</v>
      </c>
      <c r="G83">
        <f t="shared" si="1"/>
        <v>0</v>
      </c>
    </row>
    <row r="84" spans="1:7" x14ac:dyDescent="0.25">
      <c r="A84" s="23">
        <v>41645</v>
      </c>
      <c r="C84" s="25">
        <v>41645</v>
      </c>
      <c r="E84" s="33">
        <f>Gruppenstunden!F93</f>
        <v>41572</v>
      </c>
      <c r="G84">
        <f t="shared" si="1"/>
        <v>0</v>
      </c>
    </row>
    <row r="85" spans="1:7" x14ac:dyDescent="0.25">
      <c r="A85" s="23">
        <v>41760</v>
      </c>
      <c r="C85" s="25">
        <v>41760</v>
      </c>
      <c r="E85" s="33">
        <f>Gruppenstunden!F94</f>
        <v>41573</v>
      </c>
      <c r="G85">
        <f t="shared" si="1"/>
        <v>1</v>
      </c>
    </row>
    <row r="86" spans="1:7" x14ac:dyDescent="0.25">
      <c r="A86" s="23">
        <v>41788</v>
      </c>
      <c r="C86" s="25">
        <v>41788</v>
      </c>
      <c r="E86" s="33">
        <f>Gruppenstunden!F95</f>
        <v>41574</v>
      </c>
      <c r="G86">
        <f t="shared" si="1"/>
        <v>0</v>
      </c>
    </row>
    <row r="87" spans="1:7" x14ac:dyDescent="0.25">
      <c r="A87" s="23">
        <v>41749</v>
      </c>
      <c r="C87" s="25">
        <v>41749</v>
      </c>
      <c r="E87" s="33">
        <f>Gruppenstunden!F96</f>
        <v>41575</v>
      </c>
      <c r="G87">
        <f t="shared" si="1"/>
        <v>0</v>
      </c>
    </row>
    <row r="88" spans="1:7" x14ac:dyDescent="0.25">
      <c r="A88" s="23">
        <v>41750</v>
      </c>
      <c r="C88" s="25">
        <v>41750</v>
      </c>
      <c r="E88" s="33">
        <f>Gruppenstunden!F97</f>
        <v>41576</v>
      </c>
      <c r="G88">
        <f t="shared" si="1"/>
        <v>0</v>
      </c>
    </row>
    <row r="89" spans="1:7" x14ac:dyDescent="0.25">
      <c r="A89" s="23">
        <v>41799</v>
      </c>
      <c r="C89" s="25">
        <v>41799</v>
      </c>
      <c r="E89" s="33">
        <f>Gruppenstunden!F98</f>
        <v>41577</v>
      </c>
      <c r="G89">
        <f t="shared" si="1"/>
        <v>0</v>
      </c>
    </row>
    <row r="90" spans="1:7" x14ac:dyDescent="0.25">
      <c r="A90" s="23">
        <v>41809</v>
      </c>
      <c r="C90" s="25">
        <v>41809</v>
      </c>
      <c r="E90" s="33">
        <f>Gruppenstunden!F99</f>
        <v>41578</v>
      </c>
      <c r="G90">
        <f t="shared" si="1"/>
        <v>0</v>
      </c>
    </row>
    <row r="91" spans="1:7" x14ac:dyDescent="0.25">
      <c r="A91" s="23">
        <v>41866</v>
      </c>
      <c r="C91" s="25">
        <v>41866</v>
      </c>
      <c r="E91" s="33">
        <f>Gruppenstunden!F100</f>
        <v>41579</v>
      </c>
      <c r="G91">
        <f t="shared" si="1"/>
        <v>1</v>
      </c>
    </row>
    <row r="92" spans="1:7" x14ac:dyDescent="0.25">
      <c r="A92" s="23">
        <v>41938</v>
      </c>
      <c r="C92" s="25">
        <v>41938</v>
      </c>
      <c r="E92" s="33">
        <f>Gruppenstunden!F101</f>
        <v>41580</v>
      </c>
      <c r="G92">
        <f t="shared" si="1"/>
        <v>0</v>
      </c>
    </row>
    <row r="93" spans="1:7" x14ac:dyDescent="0.25">
      <c r="A93" s="23">
        <v>41944</v>
      </c>
      <c r="C93" s="25">
        <v>41944</v>
      </c>
      <c r="E93" s="33">
        <f>Gruppenstunden!F102</f>
        <v>41581</v>
      </c>
      <c r="G93">
        <f t="shared" si="1"/>
        <v>0</v>
      </c>
    </row>
    <row r="94" spans="1:7" x14ac:dyDescent="0.25">
      <c r="A94" s="23">
        <v>41981</v>
      </c>
      <c r="C94" s="25">
        <v>41981</v>
      </c>
      <c r="E94" s="33">
        <f>Gruppenstunden!F103</f>
        <v>41582</v>
      </c>
      <c r="G94">
        <f t="shared" si="1"/>
        <v>0</v>
      </c>
    </row>
    <row r="95" spans="1:7" x14ac:dyDescent="0.25">
      <c r="A95" s="23">
        <v>41997</v>
      </c>
      <c r="C95" s="25">
        <v>41997</v>
      </c>
      <c r="E95" s="33">
        <f>Gruppenstunden!F104</f>
        <v>41583</v>
      </c>
      <c r="G95">
        <f t="shared" si="1"/>
        <v>0</v>
      </c>
    </row>
    <row r="96" spans="1:7" x14ac:dyDescent="0.25">
      <c r="A96" s="23">
        <v>41998</v>
      </c>
      <c r="C96" s="25">
        <v>41998</v>
      </c>
      <c r="E96" s="33">
        <f>Gruppenstunden!F105</f>
        <v>41584</v>
      </c>
      <c r="G96">
        <f t="shared" si="1"/>
        <v>0</v>
      </c>
    </row>
    <row r="97" spans="1:7" x14ac:dyDescent="0.25">
      <c r="A97" s="23">
        <v>41999</v>
      </c>
      <c r="C97" s="25">
        <v>41999</v>
      </c>
      <c r="E97" s="33">
        <f>Gruppenstunden!F106</f>
        <v>41585</v>
      </c>
      <c r="G97">
        <f t="shared" si="1"/>
        <v>0</v>
      </c>
    </row>
    <row r="98" spans="1:7" x14ac:dyDescent="0.25">
      <c r="A98" s="23">
        <v>42004</v>
      </c>
      <c r="C98" s="25">
        <v>42004</v>
      </c>
      <c r="E98" s="33">
        <f>Gruppenstunden!F107</f>
        <v>41586</v>
      </c>
      <c r="G98">
        <f t="shared" si="1"/>
        <v>0</v>
      </c>
    </row>
    <row r="99" spans="1:7" x14ac:dyDescent="0.25">
      <c r="A99" s="23">
        <v>42005</v>
      </c>
      <c r="C99" s="25">
        <v>42005</v>
      </c>
      <c r="E99" s="33">
        <f>Gruppenstunden!F108</f>
        <v>41587</v>
      </c>
      <c r="G99">
        <f t="shared" si="1"/>
        <v>0</v>
      </c>
    </row>
    <row r="100" spans="1:7" x14ac:dyDescent="0.25">
      <c r="A100" s="23">
        <v>42010</v>
      </c>
      <c r="C100" s="25">
        <v>42010</v>
      </c>
      <c r="E100" s="33">
        <f>Gruppenstunden!F109</f>
        <v>41588</v>
      </c>
      <c r="G100">
        <f t="shared" si="1"/>
        <v>0</v>
      </c>
    </row>
    <row r="101" spans="1:7" x14ac:dyDescent="0.25">
      <c r="A101" s="23">
        <v>42052</v>
      </c>
      <c r="C101" s="25">
        <v>42052</v>
      </c>
      <c r="E101" s="33">
        <f>Gruppenstunden!F110</f>
        <v>41589</v>
      </c>
      <c r="G101">
        <f t="shared" si="1"/>
        <v>0</v>
      </c>
    </row>
    <row r="102" spans="1:7" x14ac:dyDescent="0.25">
      <c r="A102" s="23">
        <v>42099</v>
      </c>
      <c r="C102" s="25">
        <v>42099</v>
      </c>
      <c r="E102" s="33">
        <f>Gruppenstunden!F111</f>
        <v>41590</v>
      </c>
      <c r="G102">
        <f t="shared" si="1"/>
        <v>0</v>
      </c>
    </row>
    <row r="103" spans="1:7" x14ac:dyDescent="0.25">
      <c r="A103" s="23">
        <v>42100</v>
      </c>
      <c r="C103" s="25">
        <v>42100</v>
      </c>
      <c r="E103" s="33">
        <f>Gruppenstunden!F112</f>
        <v>41591</v>
      </c>
      <c r="G103">
        <f t="shared" si="1"/>
        <v>0</v>
      </c>
    </row>
    <row r="104" spans="1:7" x14ac:dyDescent="0.25">
      <c r="A104" s="23">
        <v>42125</v>
      </c>
      <c r="C104" s="25">
        <v>42125</v>
      </c>
      <c r="E104" s="33">
        <f>Gruppenstunden!F113</f>
        <v>41592</v>
      </c>
      <c r="G104">
        <f t="shared" si="1"/>
        <v>0</v>
      </c>
    </row>
    <row r="105" spans="1:7" x14ac:dyDescent="0.25">
      <c r="A105" s="23">
        <v>42138</v>
      </c>
      <c r="C105" s="25">
        <v>42138</v>
      </c>
      <c r="E105" s="33">
        <f>Gruppenstunden!F114</f>
        <v>41593</v>
      </c>
      <c r="G105">
        <f t="shared" si="1"/>
        <v>0</v>
      </c>
    </row>
    <row r="106" spans="1:7" x14ac:dyDescent="0.25">
      <c r="A106" s="23">
        <v>42149</v>
      </c>
      <c r="C106" s="25">
        <v>42149</v>
      </c>
      <c r="E106" s="33">
        <f>Gruppenstunden!F115</f>
        <v>41594</v>
      </c>
      <c r="G106">
        <f t="shared" si="1"/>
        <v>0</v>
      </c>
    </row>
    <row r="107" spans="1:7" x14ac:dyDescent="0.25">
      <c r="A107" s="23">
        <v>42159</v>
      </c>
      <c r="C107" s="25">
        <v>42159</v>
      </c>
      <c r="E107" s="33">
        <f>Gruppenstunden!F116</f>
        <v>41595</v>
      </c>
      <c r="G107">
        <f t="shared" si="1"/>
        <v>0</v>
      </c>
    </row>
    <row r="108" spans="1:7" x14ac:dyDescent="0.25">
      <c r="A108" s="23">
        <v>42231</v>
      </c>
      <c r="C108" s="25">
        <v>42231</v>
      </c>
      <c r="E108" s="33">
        <f>Gruppenstunden!F117</f>
        <v>41596</v>
      </c>
      <c r="G108">
        <f t="shared" si="1"/>
        <v>0</v>
      </c>
    </row>
    <row r="109" spans="1:7" x14ac:dyDescent="0.25">
      <c r="A109" s="23">
        <v>42303</v>
      </c>
      <c r="C109" s="25">
        <v>42303</v>
      </c>
      <c r="E109" s="33">
        <f>Gruppenstunden!F118</f>
        <v>41597</v>
      </c>
      <c r="G109">
        <f t="shared" si="1"/>
        <v>0</v>
      </c>
    </row>
    <row r="110" spans="1:7" x14ac:dyDescent="0.25">
      <c r="A110" s="23">
        <v>42309</v>
      </c>
      <c r="C110" s="25">
        <v>42309</v>
      </c>
      <c r="E110" s="33">
        <f>Gruppenstunden!F119</f>
        <v>41598</v>
      </c>
      <c r="G110">
        <f t="shared" si="1"/>
        <v>0</v>
      </c>
    </row>
    <row r="111" spans="1:7" x14ac:dyDescent="0.25">
      <c r="A111" s="23">
        <v>42346</v>
      </c>
      <c r="C111" s="25">
        <v>42346</v>
      </c>
      <c r="E111" s="33">
        <f>Gruppenstunden!F120</f>
        <v>41599</v>
      </c>
      <c r="G111">
        <f t="shared" si="1"/>
        <v>0</v>
      </c>
    </row>
    <row r="112" spans="1:7" x14ac:dyDescent="0.25">
      <c r="A112" s="23">
        <v>42362</v>
      </c>
      <c r="C112" s="25">
        <v>42362</v>
      </c>
      <c r="E112" s="33">
        <f>Gruppenstunden!F121</f>
        <v>41600</v>
      </c>
      <c r="G112">
        <f t="shared" si="1"/>
        <v>0</v>
      </c>
    </row>
    <row r="113" spans="1:7" x14ac:dyDescent="0.25">
      <c r="A113" s="23">
        <v>42363</v>
      </c>
      <c r="C113" s="25">
        <v>42363</v>
      </c>
      <c r="E113" s="33">
        <f>Gruppenstunden!F122</f>
        <v>41601</v>
      </c>
      <c r="G113">
        <f t="shared" si="1"/>
        <v>0</v>
      </c>
    </row>
    <row r="114" spans="1:7" x14ac:dyDescent="0.25">
      <c r="A114" s="23">
        <v>42364</v>
      </c>
      <c r="C114" s="25">
        <v>42364</v>
      </c>
      <c r="E114" s="33">
        <f>Gruppenstunden!F123</f>
        <v>41602</v>
      </c>
      <c r="G114">
        <f t="shared" si="1"/>
        <v>0</v>
      </c>
    </row>
    <row r="115" spans="1:7" x14ac:dyDescent="0.25">
      <c r="A115" s="23">
        <v>42369</v>
      </c>
      <c r="C115" s="25">
        <v>42369</v>
      </c>
      <c r="E115" s="33">
        <f>Gruppenstunden!F124</f>
        <v>41603</v>
      </c>
      <c r="G115">
        <f t="shared" si="1"/>
        <v>0</v>
      </c>
    </row>
    <row r="116" spans="1:7" x14ac:dyDescent="0.25">
      <c r="C116" s="25">
        <v>42370</v>
      </c>
      <c r="E116" s="33">
        <f>Gruppenstunden!F125</f>
        <v>41604</v>
      </c>
      <c r="G116">
        <f t="shared" si="1"/>
        <v>0</v>
      </c>
    </row>
    <row r="117" spans="1:7" x14ac:dyDescent="0.25">
      <c r="C117" s="25">
        <v>42371</v>
      </c>
      <c r="E117" s="33">
        <f>Gruppenstunden!F126</f>
        <v>41605</v>
      </c>
      <c r="G117">
        <f t="shared" si="1"/>
        <v>0</v>
      </c>
    </row>
    <row r="118" spans="1:7" x14ac:dyDescent="0.25">
      <c r="C118" s="25">
        <v>42372</v>
      </c>
      <c r="E118" s="33">
        <f>Gruppenstunden!F127</f>
        <v>41606</v>
      </c>
      <c r="G118">
        <f t="shared" si="1"/>
        <v>0</v>
      </c>
    </row>
    <row r="119" spans="1:7" x14ac:dyDescent="0.25">
      <c r="C119" s="25">
        <v>42373</v>
      </c>
      <c r="E119" s="33">
        <f>Gruppenstunden!F128</f>
        <v>41607</v>
      </c>
      <c r="G119">
        <f t="shared" si="1"/>
        <v>0</v>
      </c>
    </row>
    <row r="120" spans="1:7" x14ac:dyDescent="0.25">
      <c r="C120" s="25">
        <v>42374</v>
      </c>
      <c r="E120" s="33">
        <f>Gruppenstunden!F129</f>
        <v>41608</v>
      </c>
      <c r="G120">
        <f t="shared" si="1"/>
        <v>0</v>
      </c>
    </row>
    <row r="121" spans="1:7" x14ac:dyDescent="0.25">
      <c r="C121" s="25">
        <v>42375</v>
      </c>
      <c r="E121" s="33">
        <f>Gruppenstunden!F130</f>
        <v>41609</v>
      </c>
      <c r="G121">
        <f t="shared" si="1"/>
        <v>0</v>
      </c>
    </row>
    <row r="122" spans="1:7" x14ac:dyDescent="0.25">
      <c r="C122" s="25">
        <v>42376</v>
      </c>
      <c r="E122" s="33">
        <f>Gruppenstunden!F131</f>
        <v>41610</v>
      </c>
      <c r="G122">
        <f t="shared" si="1"/>
        <v>0</v>
      </c>
    </row>
    <row r="123" spans="1:7" x14ac:dyDescent="0.25">
      <c r="C123" s="25">
        <v>42377</v>
      </c>
      <c r="E123" s="33">
        <f>Gruppenstunden!F132</f>
        <v>41611</v>
      </c>
      <c r="G123">
        <f t="shared" si="1"/>
        <v>0</v>
      </c>
    </row>
    <row r="124" spans="1:7" x14ac:dyDescent="0.25">
      <c r="C124" s="25">
        <v>42378</v>
      </c>
      <c r="E124" s="33">
        <f>Gruppenstunden!F133</f>
        <v>41612</v>
      </c>
      <c r="G124">
        <f t="shared" si="1"/>
        <v>0</v>
      </c>
    </row>
    <row r="125" spans="1:7" x14ac:dyDescent="0.25">
      <c r="C125" s="25">
        <v>42379</v>
      </c>
      <c r="E125" s="33">
        <f>Gruppenstunden!F134</f>
        <v>41613</v>
      </c>
      <c r="G125">
        <f t="shared" si="1"/>
        <v>0</v>
      </c>
    </row>
    <row r="126" spans="1:7" x14ac:dyDescent="0.25">
      <c r="C126" s="25">
        <v>42380</v>
      </c>
      <c r="E126" s="33">
        <f>Gruppenstunden!F135</f>
        <v>41614</v>
      </c>
      <c r="G126">
        <f t="shared" si="1"/>
        <v>0</v>
      </c>
    </row>
    <row r="127" spans="1:7" x14ac:dyDescent="0.25">
      <c r="C127" s="25">
        <v>42381</v>
      </c>
      <c r="E127" s="33">
        <f>Gruppenstunden!F136</f>
        <v>41615</v>
      </c>
      <c r="G127">
        <f t="shared" si="1"/>
        <v>0</v>
      </c>
    </row>
    <row r="128" spans="1:7" x14ac:dyDescent="0.25">
      <c r="C128" s="25">
        <v>42382</v>
      </c>
      <c r="E128" s="33">
        <f>Gruppenstunden!F137</f>
        <v>41616</v>
      </c>
      <c r="G128">
        <f t="shared" si="1"/>
        <v>1</v>
      </c>
    </row>
    <row r="129" spans="3:7" x14ac:dyDescent="0.25">
      <c r="C129" s="25">
        <v>42383</v>
      </c>
      <c r="E129" s="33">
        <f>Gruppenstunden!F138</f>
        <v>41617</v>
      </c>
      <c r="G129">
        <f t="shared" si="1"/>
        <v>0</v>
      </c>
    </row>
    <row r="130" spans="3:7" x14ac:dyDescent="0.25">
      <c r="C130" s="25">
        <v>42384</v>
      </c>
      <c r="E130" s="33">
        <f>Gruppenstunden!F139</f>
        <v>41618</v>
      </c>
      <c r="G130">
        <f t="shared" si="1"/>
        <v>0</v>
      </c>
    </row>
    <row r="131" spans="3:7" x14ac:dyDescent="0.25">
      <c r="C131" s="25">
        <v>42385</v>
      </c>
      <c r="E131" s="33">
        <f>Gruppenstunden!F140</f>
        <v>41619</v>
      </c>
      <c r="G131">
        <f t="shared" si="1"/>
        <v>0</v>
      </c>
    </row>
    <row r="132" spans="3:7" x14ac:dyDescent="0.25">
      <c r="C132" s="25">
        <v>42386</v>
      </c>
      <c r="E132" s="33">
        <f>Gruppenstunden!F141</f>
        <v>41620</v>
      </c>
      <c r="G132">
        <f t="shared" ref="G132:G195" si="2">COUNTIF($C$3:$C$115,E132)</f>
        <v>0</v>
      </c>
    </row>
    <row r="133" spans="3:7" x14ac:dyDescent="0.25">
      <c r="C133" s="25">
        <v>42387</v>
      </c>
      <c r="E133" s="33">
        <f>Gruppenstunden!F142</f>
        <v>41621</v>
      </c>
      <c r="G133">
        <f t="shared" si="2"/>
        <v>0</v>
      </c>
    </row>
    <row r="134" spans="3:7" x14ac:dyDescent="0.25">
      <c r="C134" s="25">
        <v>42388</v>
      </c>
      <c r="E134" s="33">
        <f>Gruppenstunden!F143</f>
        <v>41622</v>
      </c>
      <c r="G134">
        <f t="shared" si="2"/>
        <v>0</v>
      </c>
    </row>
    <row r="135" spans="3:7" x14ac:dyDescent="0.25">
      <c r="C135" s="25">
        <v>42389</v>
      </c>
      <c r="E135" s="33">
        <f>Gruppenstunden!F144</f>
        <v>41623</v>
      </c>
      <c r="G135">
        <f t="shared" si="2"/>
        <v>0</v>
      </c>
    </row>
    <row r="136" spans="3:7" x14ac:dyDescent="0.25">
      <c r="C136" s="25">
        <v>42390</v>
      </c>
      <c r="E136" s="33">
        <f>Gruppenstunden!F145</f>
        <v>41624</v>
      </c>
      <c r="G136">
        <f t="shared" si="2"/>
        <v>0</v>
      </c>
    </row>
    <row r="137" spans="3:7" x14ac:dyDescent="0.25">
      <c r="C137" s="25">
        <v>42391</v>
      </c>
      <c r="E137" s="33">
        <f>Gruppenstunden!F146</f>
        <v>41625</v>
      </c>
      <c r="G137">
        <f t="shared" si="2"/>
        <v>0</v>
      </c>
    </row>
    <row r="138" spans="3:7" x14ac:dyDescent="0.25">
      <c r="C138" s="25">
        <v>42392</v>
      </c>
      <c r="E138" s="33">
        <f>Gruppenstunden!F147</f>
        <v>41626</v>
      </c>
      <c r="G138">
        <f t="shared" si="2"/>
        <v>0</v>
      </c>
    </row>
    <row r="139" spans="3:7" x14ac:dyDescent="0.25">
      <c r="C139" s="25">
        <v>42393</v>
      </c>
      <c r="E139" s="33">
        <f>Gruppenstunden!F148</f>
        <v>41627</v>
      </c>
      <c r="G139">
        <f t="shared" si="2"/>
        <v>0</v>
      </c>
    </row>
    <row r="140" spans="3:7" x14ac:dyDescent="0.25">
      <c r="C140" s="25">
        <v>42394</v>
      </c>
      <c r="E140" s="33">
        <f>Gruppenstunden!F149</f>
        <v>41628</v>
      </c>
      <c r="G140">
        <f t="shared" si="2"/>
        <v>0</v>
      </c>
    </row>
    <row r="141" spans="3:7" x14ac:dyDescent="0.25">
      <c r="C141" s="25">
        <v>42395</v>
      </c>
      <c r="E141" s="33">
        <f>Gruppenstunden!F150</f>
        <v>41629</v>
      </c>
      <c r="G141">
        <f t="shared" si="2"/>
        <v>0</v>
      </c>
    </row>
    <row r="142" spans="3:7" x14ac:dyDescent="0.25">
      <c r="C142" s="25">
        <v>42396</v>
      </c>
      <c r="E142" s="33">
        <f>Gruppenstunden!F151</f>
        <v>41630</v>
      </c>
      <c r="G142">
        <f t="shared" si="2"/>
        <v>0</v>
      </c>
    </row>
    <row r="143" spans="3:7" x14ac:dyDescent="0.25">
      <c r="C143" s="25">
        <v>42397</v>
      </c>
      <c r="E143" s="33">
        <f>Gruppenstunden!F152</f>
        <v>41631</v>
      </c>
      <c r="G143">
        <f t="shared" si="2"/>
        <v>0</v>
      </c>
    </row>
    <row r="144" spans="3:7" x14ac:dyDescent="0.25">
      <c r="C144" s="25">
        <v>42398</v>
      </c>
      <c r="E144" s="33">
        <f>Gruppenstunden!F153</f>
        <v>41632</v>
      </c>
      <c r="G144">
        <f t="shared" si="2"/>
        <v>1</v>
      </c>
    </row>
    <row r="145" spans="3:7" x14ac:dyDescent="0.25">
      <c r="C145" s="25">
        <v>42399</v>
      </c>
      <c r="E145" s="33">
        <f>Gruppenstunden!F154</f>
        <v>41633</v>
      </c>
      <c r="G145">
        <f t="shared" si="2"/>
        <v>1</v>
      </c>
    </row>
    <row r="146" spans="3:7" x14ac:dyDescent="0.25">
      <c r="C146" s="25">
        <v>42400</v>
      </c>
      <c r="E146" s="33">
        <f>Gruppenstunden!F155</f>
        <v>41634</v>
      </c>
      <c r="G146">
        <f t="shared" si="2"/>
        <v>1</v>
      </c>
    </row>
    <row r="147" spans="3:7" x14ac:dyDescent="0.25">
      <c r="C147" s="25">
        <v>42401</v>
      </c>
      <c r="E147" s="33">
        <f>Gruppenstunden!F156</f>
        <v>41635</v>
      </c>
      <c r="G147">
        <f t="shared" si="2"/>
        <v>0</v>
      </c>
    </row>
    <row r="148" spans="3:7" x14ac:dyDescent="0.25">
      <c r="C148" s="25">
        <v>42402</v>
      </c>
      <c r="E148" s="33">
        <f>Gruppenstunden!F157</f>
        <v>41636</v>
      </c>
      <c r="G148">
        <f t="shared" si="2"/>
        <v>0</v>
      </c>
    </row>
    <row r="149" spans="3:7" x14ac:dyDescent="0.25">
      <c r="C149" s="25">
        <v>42403</v>
      </c>
      <c r="E149" s="33">
        <f>Gruppenstunden!F158</f>
        <v>41637</v>
      </c>
      <c r="G149">
        <f t="shared" si="2"/>
        <v>0</v>
      </c>
    </row>
    <row r="150" spans="3:7" x14ac:dyDescent="0.25">
      <c r="C150" s="25">
        <v>42404</v>
      </c>
      <c r="E150" s="33">
        <f>Gruppenstunden!F159</f>
        <v>41638</v>
      </c>
      <c r="G150">
        <f t="shared" si="2"/>
        <v>0</v>
      </c>
    </row>
    <row r="151" spans="3:7" x14ac:dyDescent="0.25">
      <c r="C151" s="25">
        <v>42405</v>
      </c>
      <c r="E151" s="33">
        <f>Gruppenstunden!F160</f>
        <v>41639</v>
      </c>
      <c r="G151">
        <f t="shared" si="2"/>
        <v>1</v>
      </c>
    </row>
    <row r="152" spans="3:7" x14ac:dyDescent="0.25">
      <c r="C152" s="25">
        <v>42406</v>
      </c>
      <c r="E152" s="33">
        <f>Gruppenstunden!F161</f>
        <v>41640</v>
      </c>
      <c r="G152">
        <f t="shared" si="2"/>
        <v>1</v>
      </c>
    </row>
    <row r="153" spans="3:7" x14ac:dyDescent="0.25">
      <c r="C153" s="25">
        <v>42407</v>
      </c>
      <c r="E153" s="33">
        <f>Gruppenstunden!F162</f>
        <v>41641</v>
      </c>
      <c r="G153">
        <f t="shared" si="2"/>
        <v>0</v>
      </c>
    </row>
    <row r="154" spans="3:7" x14ac:dyDescent="0.25">
      <c r="C154" s="25">
        <v>42408</v>
      </c>
      <c r="E154" s="33">
        <f>Gruppenstunden!F163</f>
        <v>41642</v>
      </c>
      <c r="G154">
        <f t="shared" si="2"/>
        <v>0</v>
      </c>
    </row>
    <row r="155" spans="3:7" x14ac:dyDescent="0.25">
      <c r="C155" s="25">
        <v>42409</v>
      </c>
      <c r="E155" s="33">
        <f>Gruppenstunden!F164</f>
        <v>41643</v>
      </c>
      <c r="G155">
        <f t="shared" si="2"/>
        <v>0</v>
      </c>
    </row>
    <row r="156" spans="3:7" x14ac:dyDescent="0.25">
      <c r="C156" s="25">
        <v>42410</v>
      </c>
      <c r="E156" s="33">
        <f>Gruppenstunden!F165</f>
        <v>41644</v>
      </c>
      <c r="G156">
        <f t="shared" si="2"/>
        <v>0</v>
      </c>
    </row>
    <row r="157" spans="3:7" x14ac:dyDescent="0.25">
      <c r="C157" s="25">
        <v>42411</v>
      </c>
      <c r="E157" s="33">
        <f>Gruppenstunden!F166</f>
        <v>41645</v>
      </c>
      <c r="G157">
        <f t="shared" si="2"/>
        <v>1</v>
      </c>
    </row>
    <row r="158" spans="3:7" x14ac:dyDescent="0.25">
      <c r="C158" s="25">
        <v>42412</v>
      </c>
      <c r="E158" s="33">
        <f>Gruppenstunden!F167</f>
        <v>41646</v>
      </c>
      <c r="G158">
        <f t="shared" si="2"/>
        <v>0</v>
      </c>
    </row>
    <row r="159" spans="3:7" x14ac:dyDescent="0.25">
      <c r="C159" s="25">
        <v>42413</v>
      </c>
      <c r="E159" s="33">
        <f>Gruppenstunden!F168</f>
        <v>41647</v>
      </c>
      <c r="G159">
        <f t="shared" si="2"/>
        <v>0</v>
      </c>
    </row>
    <row r="160" spans="3:7" x14ac:dyDescent="0.25">
      <c r="C160" s="25">
        <v>42414</v>
      </c>
      <c r="E160" s="33">
        <f>Gruppenstunden!F169</f>
        <v>41648</v>
      </c>
      <c r="G160">
        <f t="shared" si="2"/>
        <v>0</v>
      </c>
    </row>
    <row r="161" spans="3:7" x14ac:dyDescent="0.25">
      <c r="C161" s="25">
        <v>42415</v>
      </c>
      <c r="E161" s="33">
        <f>Gruppenstunden!F170</f>
        <v>41649</v>
      </c>
      <c r="G161">
        <f t="shared" si="2"/>
        <v>0</v>
      </c>
    </row>
    <row r="162" spans="3:7" x14ac:dyDescent="0.25">
      <c r="C162" s="25">
        <v>42416</v>
      </c>
      <c r="E162" s="33">
        <f>Gruppenstunden!F171</f>
        <v>41650</v>
      </c>
      <c r="G162">
        <f t="shared" si="2"/>
        <v>0</v>
      </c>
    </row>
    <row r="163" spans="3:7" x14ac:dyDescent="0.25">
      <c r="C163" s="25">
        <v>42417</v>
      </c>
      <c r="E163" s="33">
        <f>Gruppenstunden!F172</f>
        <v>41651</v>
      </c>
      <c r="G163">
        <f t="shared" si="2"/>
        <v>0</v>
      </c>
    </row>
    <row r="164" spans="3:7" x14ac:dyDescent="0.25">
      <c r="C164" s="25">
        <v>42418</v>
      </c>
      <c r="E164" s="33">
        <f>Gruppenstunden!F173</f>
        <v>41652</v>
      </c>
      <c r="G164">
        <f t="shared" si="2"/>
        <v>0</v>
      </c>
    </row>
    <row r="165" spans="3:7" x14ac:dyDescent="0.25">
      <c r="C165" s="25">
        <v>42419</v>
      </c>
      <c r="E165" s="33">
        <f>Gruppenstunden!F174</f>
        <v>41653</v>
      </c>
      <c r="G165">
        <f t="shared" si="2"/>
        <v>0</v>
      </c>
    </row>
    <row r="166" spans="3:7" x14ac:dyDescent="0.25">
      <c r="C166" s="25">
        <v>42420</v>
      </c>
      <c r="E166" s="33">
        <f>Gruppenstunden!F175</f>
        <v>41654</v>
      </c>
      <c r="G166">
        <f t="shared" si="2"/>
        <v>0</v>
      </c>
    </row>
    <row r="167" spans="3:7" x14ac:dyDescent="0.25">
      <c r="C167" s="25">
        <v>42421</v>
      </c>
      <c r="E167" s="33">
        <f>Gruppenstunden!F176</f>
        <v>41655</v>
      </c>
      <c r="G167">
        <f t="shared" si="2"/>
        <v>0</v>
      </c>
    </row>
    <row r="168" spans="3:7" x14ac:dyDescent="0.25">
      <c r="C168" s="25">
        <v>42422</v>
      </c>
      <c r="E168" s="33">
        <f>Gruppenstunden!F177</f>
        <v>41656</v>
      </c>
      <c r="G168">
        <f t="shared" si="2"/>
        <v>0</v>
      </c>
    </row>
    <row r="169" spans="3:7" x14ac:dyDescent="0.25">
      <c r="C169" s="25">
        <v>42423</v>
      </c>
      <c r="E169" s="33">
        <f>Gruppenstunden!F178</f>
        <v>41657</v>
      </c>
      <c r="G169">
        <f t="shared" si="2"/>
        <v>0</v>
      </c>
    </row>
    <row r="170" spans="3:7" x14ac:dyDescent="0.25">
      <c r="C170" s="25">
        <v>42424</v>
      </c>
      <c r="E170" s="33">
        <f>Gruppenstunden!F179</f>
        <v>41658</v>
      </c>
      <c r="G170">
        <f t="shared" si="2"/>
        <v>0</v>
      </c>
    </row>
    <row r="171" spans="3:7" x14ac:dyDescent="0.25">
      <c r="C171" s="25">
        <v>42425</v>
      </c>
      <c r="E171" s="33">
        <f>Gruppenstunden!F180</f>
        <v>41659</v>
      </c>
      <c r="G171">
        <f t="shared" si="2"/>
        <v>0</v>
      </c>
    </row>
    <row r="172" spans="3:7" x14ac:dyDescent="0.25">
      <c r="C172" s="25">
        <v>42426</v>
      </c>
      <c r="E172" s="33">
        <f>Gruppenstunden!F181</f>
        <v>41660</v>
      </c>
      <c r="G172">
        <f t="shared" si="2"/>
        <v>0</v>
      </c>
    </row>
    <row r="173" spans="3:7" x14ac:dyDescent="0.25">
      <c r="C173" s="25">
        <v>42427</v>
      </c>
      <c r="E173" s="33">
        <f>Gruppenstunden!F182</f>
        <v>41661</v>
      </c>
      <c r="G173">
        <f t="shared" si="2"/>
        <v>0</v>
      </c>
    </row>
    <row r="174" spans="3:7" x14ac:dyDescent="0.25">
      <c r="C174" s="25">
        <v>42428</v>
      </c>
      <c r="E174" s="33">
        <f>Gruppenstunden!F183</f>
        <v>41662</v>
      </c>
      <c r="G174">
        <f t="shared" si="2"/>
        <v>0</v>
      </c>
    </row>
    <row r="175" spans="3:7" x14ac:dyDescent="0.25">
      <c r="C175" s="25">
        <v>42429</v>
      </c>
      <c r="E175" s="33">
        <f>Gruppenstunden!F184</f>
        <v>41663</v>
      </c>
      <c r="G175">
        <f t="shared" si="2"/>
        <v>0</v>
      </c>
    </row>
    <row r="176" spans="3:7" x14ac:dyDescent="0.25">
      <c r="C176" s="25">
        <v>42430</v>
      </c>
      <c r="E176" s="33">
        <f>Gruppenstunden!F185</f>
        <v>41664</v>
      </c>
      <c r="G176">
        <f t="shared" si="2"/>
        <v>0</v>
      </c>
    </row>
    <row r="177" spans="3:7" x14ac:dyDescent="0.25">
      <c r="C177" s="25">
        <v>42431</v>
      </c>
      <c r="E177" s="33">
        <f>Gruppenstunden!F186</f>
        <v>41665</v>
      </c>
      <c r="G177">
        <f t="shared" si="2"/>
        <v>0</v>
      </c>
    </row>
    <row r="178" spans="3:7" x14ac:dyDescent="0.25">
      <c r="C178" s="25">
        <v>42432</v>
      </c>
      <c r="E178" s="33">
        <f>Gruppenstunden!F187</f>
        <v>41666</v>
      </c>
      <c r="G178">
        <f t="shared" si="2"/>
        <v>0</v>
      </c>
    </row>
    <row r="179" spans="3:7" x14ac:dyDescent="0.25">
      <c r="C179" s="25">
        <v>42433</v>
      </c>
      <c r="E179" s="33">
        <f>Gruppenstunden!F188</f>
        <v>41667</v>
      </c>
      <c r="G179">
        <f t="shared" si="2"/>
        <v>0</v>
      </c>
    </row>
    <row r="180" spans="3:7" x14ac:dyDescent="0.25">
      <c r="C180" s="25">
        <v>42434</v>
      </c>
      <c r="E180" s="33">
        <f>Gruppenstunden!F189</f>
        <v>41668</v>
      </c>
      <c r="G180">
        <f t="shared" si="2"/>
        <v>0</v>
      </c>
    </row>
    <row r="181" spans="3:7" x14ac:dyDescent="0.25">
      <c r="C181" s="25">
        <v>42435</v>
      </c>
      <c r="E181" s="33">
        <f>Gruppenstunden!F190</f>
        <v>41669</v>
      </c>
      <c r="G181">
        <f t="shared" si="2"/>
        <v>0</v>
      </c>
    </row>
    <row r="182" spans="3:7" x14ac:dyDescent="0.25">
      <c r="C182" s="25">
        <v>42436</v>
      </c>
      <c r="E182" s="33">
        <f>Gruppenstunden!F191</f>
        <v>41670</v>
      </c>
      <c r="G182">
        <f t="shared" si="2"/>
        <v>0</v>
      </c>
    </row>
    <row r="183" spans="3:7" x14ac:dyDescent="0.25">
      <c r="C183" s="25">
        <v>42437</v>
      </c>
      <c r="E183" s="33">
        <f>Gruppenstunden!F192</f>
        <v>41671</v>
      </c>
      <c r="G183">
        <f t="shared" si="2"/>
        <v>0</v>
      </c>
    </row>
    <row r="184" spans="3:7" x14ac:dyDescent="0.25">
      <c r="C184" s="25">
        <v>42438</v>
      </c>
      <c r="E184" s="33">
        <f>Gruppenstunden!F193</f>
        <v>41672</v>
      </c>
      <c r="G184">
        <f t="shared" si="2"/>
        <v>0</v>
      </c>
    </row>
    <row r="185" spans="3:7" x14ac:dyDescent="0.25">
      <c r="C185" s="25">
        <v>42439</v>
      </c>
      <c r="E185" s="33">
        <f>Gruppenstunden!F194</f>
        <v>41673</v>
      </c>
      <c r="G185">
        <f t="shared" si="2"/>
        <v>0</v>
      </c>
    </row>
    <row r="186" spans="3:7" x14ac:dyDescent="0.25">
      <c r="C186" s="25">
        <v>42440</v>
      </c>
      <c r="E186" s="33">
        <f>Gruppenstunden!F195</f>
        <v>41674</v>
      </c>
      <c r="G186">
        <f t="shared" si="2"/>
        <v>0</v>
      </c>
    </row>
    <row r="187" spans="3:7" x14ac:dyDescent="0.25">
      <c r="C187" s="25">
        <v>42441</v>
      </c>
      <c r="E187" s="33">
        <f>Gruppenstunden!F196</f>
        <v>41675</v>
      </c>
      <c r="G187">
        <f t="shared" si="2"/>
        <v>0</v>
      </c>
    </row>
    <row r="188" spans="3:7" x14ac:dyDescent="0.25">
      <c r="C188" s="25">
        <v>42442</v>
      </c>
      <c r="E188" s="33">
        <f>Gruppenstunden!F197</f>
        <v>41676</v>
      </c>
      <c r="G188">
        <f t="shared" si="2"/>
        <v>0</v>
      </c>
    </row>
    <row r="189" spans="3:7" x14ac:dyDescent="0.25">
      <c r="C189" s="25">
        <v>42443</v>
      </c>
      <c r="E189" s="33">
        <f>Gruppenstunden!F198</f>
        <v>41677</v>
      </c>
      <c r="G189">
        <f t="shared" si="2"/>
        <v>0</v>
      </c>
    </row>
    <row r="190" spans="3:7" x14ac:dyDescent="0.25">
      <c r="C190" s="25">
        <v>42444</v>
      </c>
      <c r="E190" s="33">
        <f>Gruppenstunden!F199</f>
        <v>41678</v>
      </c>
      <c r="G190">
        <f t="shared" si="2"/>
        <v>0</v>
      </c>
    </row>
    <row r="191" spans="3:7" x14ac:dyDescent="0.25">
      <c r="C191" s="25">
        <v>42445</v>
      </c>
      <c r="E191" s="33">
        <f>Gruppenstunden!F200</f>
        <v>41679</v>
      </c>
      <c r="G191">
        <f t="shared" si="2"/>
        <v>0</v>
      </c>
    </row>
    <row r="192" spans="3:7" x14ac:dyDescent="0.25">
      <c r="C192" s="25">
        <v>42446</v>
      </c>
      <c r="E192" s="33">
        <f>Gruppenstunden!F201</f>
        <v>41680</v>
      </c>
      <c r="G192">
        <f t="shared" si="2"/>
        <v>0</v>
      </c>
    </row>
    <row r="193" spans="3:7" x14ac:dyDescent="0.25">
      <c r="C193" s="25">
        <v>42447</v>
      </c>
      <c r="E193" s="33">
        <f>Gruppenstunden!F202</f>
        <v>41681</v>
      </c>
      <c r="G193">
        <f t="shared" si="2"/>
        <v>0</v>
      </c>
    </row>
    <row r="194" spans="3:7" x14ac:dyDescent="0.25">
      <c r="C194" s="25">
        <v>42448</v>
      </c>
      <c r="E194" s="33">
        <f>Gruppenstunden!F203</f>
        <v>41682</v>
      </c>
      <c r="G194">
        <f t="shared" si="2"/>
        <v>0</v>
      </c>
    </row>
    <row r="195" spans="3:7" x14ac:dyDescent="0.25">
      <c r="C195" s="25">
        <v>42449</v>
      </c>
      <c r="E195" s="33">
        <f>Gruppenstunden!F204</f>
        <v>41683</v>
      </c>
      <c r="G195">
        <f t="shared" si="2"/>
        <v>0</v>
      </c>
    </row>
    <row r="196" spans="3:7" x14ac:dyDescent="0.25">
      <c r="C196" s="25">
        <v>42450</v>
      </c>
      <c r="E196" s="33">
        <f>Gruppenstunden!F205</f>
        <v>41684</v>
      </c>
      <c r="G196">
        <f t="shared" ref="G196:G259" si="3">COUNTIF($C$3:$C$115,E196)</f>
        <v>0</v>
      </c>
    </row>
    <row r="197" spans="3:7" x14ac:dyDescent="0.25">
      <c r="C197" s="25">
        <v>42451</v>
      </c>
      <c r="E197" s="33">
        <f>Gruppenstunden!F206</f>
        <v>41685</v>
      </c>
      <c r="G197">
        <f t="shared" si="3"/>
        <v>0</v>
      </c>
    </row>
    <row r="198" spans="3:7" x14ac:dyDescent="0.25">
      <c r="C198" s="25">
        <v>42452</v>
      </c>
      <c r="E198" s="33">
        <f>Gruppenstunden!F207</f>
        <v>41686</v>
      </c>
      <c r="G198">
        <f t="shared" si="3"/>
        <v>0</v>
      </c>
    </row>
    <row r="199" spans="3:7" x14ac:dyDescent="0.25">
      <c r="C199" s="25">
        <v>42453</v>
      </c>
      <c r="E199" s="33">
        <f>Gruppenstunden!F208</f>
        <v>41687</v>
      </c>
      <c r="G199">
        <f t="shared" si="3"/>
        <v>0</v>
      </c>
    </row>
    <row r="200" spans="3:7" x14ac:dyDescent="0.25">
      <c r="C200" s="25">
        <v>42454</v>
      </c>
      <c r="E200" s="33">
        <f>Gruppenstunden!F209</f>
        <v>41688</v>
      </c>
      <c r="G200">
        <f t="shared" si="3"/>
        <v>0</v>
      </c>
    </row>
    <row r="201" spans="3:7" x14ac:dyDescent="0.25">
      <c r="C201" s="25">
        <v>42455</v>
      </c>
      <c r="E201" s="33">
        <f>Gruppenstunden!F210</f>
        <v>41689</v>
      </c>
      <c r="G201">
        <f t="shared" si="3"/>
        <v>0</v>
      </c>
    </row>
    <row r="202" spans="3:7" x14ac:dyDescent="0.25">
      <c r="C202" s="25">
        <v>42456</v>
      </c>
      <c r="E202" s="33">
        <f>Gruppenstunden!F211</f>
        <v>41690</v>
      </c>
      <c r="G202">
        <f t="shared" si="3"/>
        <v>0</v>
      </c>
    </row>
    <row r="203" spans="3:7" x14ac:dyDescent="0.25">
      <c r="C203" s="25">
        <v>42457</v>
      </c>
      <c r="E203" s="33">
        <f>Gruppenstunden!F212</f>
        <v>41691</v>
      </c>
      <c r="G203">
        <f t="shared" si="3"/>
        <v>0</v>
      </c>
    </row>
    <row r="204" spans="3:7" x14ac:dyDescent="0.25">
      <c r="C204" s="25">
        <v>42458</v>
      </c>
      <c r="E204" s="33">
        <f>Gruppenstunden!F213</f>
        <v>41692</v>
      </c>
      <c r="G204">
        <f t="shared" si="3"/>
        <v>0</v>
      </c>
    </row>
    <row r="205" spans="3:7" x14ac:dyDescent="0.25">
      <c r="C205" s="25">
        <v>42459</v>
      </c>
      <c r="E205" s="33">
        <f>Gruppenstunden!F214</f>
        <v>41693</v>
      </c>
      <c r="G205">
        <f t="shared" si="3"/>
        <v>0</v>
      </c>
    </row>
    <row r="206" spans="3:7" x14ac:dyDescent="0.25">
      <c r="C206" s="25">
        <v>42460</v>
      </c>
      <c r="E206" s="33">
        <f>Gruppenstunden!F215</f>
        <v>41694</v>
      </c>
      <c r="G206">
        <f t="shared" si="3"/>
        <v>0</v>
      </c>
    </row>
    <row r="207" spans="3:7" x14ac:dyDescent="0.25">
      <c r="C207" s="25">
        <v>42461</v>
      </c>
      <c r="E207" s="33">
        <f>Gruppenstunden!F216</f>
        <v>41695</v>
      </c>
      <c r="G207">
        <f t="shared" si="3"/>
        <v>0</v>
      </c>
    </row>
    <row r="208" spans="3:7" x14ac:dyDescent="0.25">
      <c r="C208" s="25">
        <v>42462</v>
      </c>
      <c r="E208" s="33">
        <f>Gruppenstunden!F217</f>
        <v>41696</v>
      </c>
      <c r="G208">
        <f t="shared" si="3"/>
        <v>0</v>
      </c>
    </row>
    <row r="209" spans="3:7" x14ac:dyDescent="0.25">
      <c r="C209" s="25">
        <v>42463</v>
      </c>
      <c r="E209" s="33">
        <f>Gruppenstunden!F218</f>
        <v>41697</v>
      </c>
      <c r="G209">
        <f t="shared" si="3"/>
        <v>0</v>
      </c>
    </row>
    <row r="210" spans="3:7" x14ac:dyDescent="0.25">
      <c r="C210" s="25">
        <v>42464</v>
      </c>
      <c r="E210" s="33">
        <f>Gruppenstunden!F219</f>
        <v>41698</v>
      </c>
      <c r="G210">
        <f t="shared" si="3"/>
        <v>0</v>
      </c>
    </row>
    <row r="211" spans="3:7" x14ac:dyDescent="0.25">
      <c r="C211" s="25">
        <v>42465</v>
      </c>
      <c r="E211" s="33">
        <f>Gruppenstunden!F220</f>
        <v>41699</v>
      </c>
      <c r="G211">
        <f t="shared" si="3"/>
        <v>0</v>
      </c>
    </row>
    <row r="212" spans="3:7" x14ac:dyDescent="0.25">
      <c r="C212" s="25">
        <v>42466</v>
      </c>
      <c r="E212" s="33">
        <f>Gruppenstunden!F221</f>
        <v>41700</v>
      </c>
      <c r="G212">
        <f t="shared" si="3"/>
        <v>0</v>
      </c>
    </row>
    <row r="213" spans="3:7" x14ac:dyDescent="0.25">
      <c r="C213" s="25">
        <v>42467</v>
      </c>
      <c r="E213" s="33">
        <f>Gruppenstunden!F222</f>
        <v>41701</v>
      </c>
      <c r="G213">
        <f t="shared" si="3"/>
        <v>0</v>
      </c>
    </row>
    <row r="214" spans="3:7" x14ac:dyDescent="0.25">
      <c r="C214" s="25">
        <v>42468</v>
      </c>
      <c r="E214" s="33">
        <f>Gruppenstunden!F223</f>
        <v>41702</v>
      </c>
      <c r="G214">
        <f t="shared" si="3"/>
        <v>0</v>
      </c>
    </row>
    <row r="215" spans="3:7" x14ac:dyDescent="0.25">
      <c r="C215" s="25">
        <v>42469</v>
      </c>
      <c r="E215" s="33">
        <f>Gruppenstunden!F224</f>
        <v>41703</v>
      </c>
      <c r="G215">
        <f t="shared" si="3"/>
        <v>0</v>
      </c>
    </row>
    <row r="216" spans="3:7" x14ac:dyDescent="0.25">
      <c r="C216" s="25">
        <v>42470</v>
      </c>
      <c r="E216" s="33">
        <f>Gruppenstunden!F225</f>
        <v>41704</v>
      </c>
      <c r="G216">
        <f t="shared" si="3"/>
        <v>0</v>
      </c>
    </row>
    <row r="217" spans="3:7" x14ac:dyDescent="0.25">
      <c r="C217" s="25">
        <v>42471</v>
      </c>
      <c r="E217" s="33">
        <f>Gruppenstunden!F226</f>
        <v>41705</v>
      </c>
      <c r="G217">
        <f t="shared" si="3"/>
        <v>0</v>
      </c>
    </row>
    <row r="218" spans="3:7" x14ac:dyDescent="0.25">
      <c r="C218" s="25">
        <v>42472</v>
      </c>
      <c r="E218" s="33">
        <f>Gruppenstunden!F227</f>
        <v>41706</v>
      </c>
      <c r="G218">
        <f t="shared" si="3"/>
        <v>0</v>
      </c>
    </row>
    <row r="219" spans="3:7" x14ac:dyDescent="0.25">
      <c r="C219" s="25">
        <v>42473</v>
      </c>
      <c r="E219" s="33">
        <f>Gruppenstunden!F228</f>
        <v>41707</v>
      </c>
      <c r="G219">
        <f t="shared" si="3"/>
        <v>0</v>
      </c>
    </row>
    <row r="220" spans="3:7" x14ac:dyDescent="0.25">
      <c r="C220" s="25">
        <v>42474</v>
      </c>
      <c r="E220" s="33">
        <f>Gruppenstunden!F229</f>
        <v>41708</v>
      </c>
      <c r="G220">
        <f t="shared" si="3"/>
        <v>0</v>
      </c>
    </row>
    <row r="221" spans="3:7" x14ac:dyDescent="0.25">
      <c r="C221" s="25">
        <v>42475</v>
      </c>
      <c r="E221" s="33">
        <f>Gruppenstunden!F230</f>
        <v>41709</v>
      </c>
      <c r="G221">
        <f t="shared" si="3"/>
        <v>0</v>
      </c>
    </row>
    <row r="222" spans="3:7" x14ac:dyDescent="0.25">
      <c r="C222" s="25">
        <v>42476</v>
      </c>
      <c r="E222" s="33">
        <f>Gruppenstunden!F231</f>
        <v>41710</v>
      </c>
      <c r="G222">
        <f t="shared" si="3"/>
        <v>0</v>
      </c>
    </row>
    <row r="223" spans="3:7" x14ac:dyDescent="0.25">
      <c r="C223" s="25">
        <v>42477</v>
      </c>
      <c r="E223" s="33">
        <f>Gruppenstunden!F232</f>
        <v>41711</v>
      </c>
      <c r="G223">
        <f t="shared" si="3"/>
        <v>0</v>
      </c>
    </row>
    <row r="224" spans="3:7" x14ac:dyDescent="0.25">
      <c r="C224" s="25">
        <v>42478</v>
      </c>
      <c r="E224" s="33">
        <f>Gruppenstunden!F233</f>
        <v>41712</v>
      </c>
      <c r="G224">
        <f t="shared" si="3"/>
        <v>0</v>
      </c>
    </row>
    <row r="225" spans="3:7" x14ac:dyDescent="0.25">
      <c r="C225" s="25">
        <v>42479</v>
      </c>
      <c r="E225" s="33">
        <f>Gruppenstunden!F234</f>
        <v>41713</v>
      </c>
      <c r="G225">
        <f t="shared" si="3"/>
        <v>0</v>
      </c>
    </row>
    <row r="226" spans="3:7" x14ac:dyDescent="0.25">
      <c r="C226" s="25">
        <v>42480</v>
      </c>
      <c r="E226" s="33">
        <f>Gruppenstunden!F235</f>
        <v>41714</v>
      </c>
      <c r="G226">
        <f t="shared" si="3"/>
        <v>0</v>
      </c>
    </row>
    <row r="227" spans="3:7" x14ac:dyDescent="0.25">
      <c r="C227" s="25">
        <v>42481</v>
      </c>
      <c r="E227" s="33">
        <f>Gruppenstunden!F236</f>
        <v>41715</v>
      </c>
      <c r="G227">
        <f t="shared" si="3"/>
        <v>0</v>
      </c>
    </row>
    <row r="228" spans="3:7" x14ac:dyDescent="0.25">
      <c r="C228" s="25">
        <v>42482</v>
      </c>
      <c r="E228" s="33">
        <f>Gruppenstunden!F237</f>
        <v>41716</v>
      </c>
      <c r="G228">
        <f t="shared" si="3"/>
        <v>0</v>
      </c>
    </row>
    <row r="229" spans="3:7" x14ac:dyDescent="0.25">
      <c r="C229" s="25">
        <v>42483</v>
      </c>
      <c r="E229" s="33">
        <f>Gruppenstunden!F238</f>
        <v>41717</v>
      </c>
      <c r="G229">
        <f t="shared" si="3"/>
        <v>0</v>
      </c>
    </row>
    <row r="230" spans="3:7" x14ac:dyDescent="0.25">
      <c r="C230" s="25">
        <v>42484</v>
      </c>
      <c r="E230" s="33">
        <f>Gruppenstunden!F239</f>
        <v>41718</v>
      </c>
      <c r="G230">
        <f t="shared" si="3"/>
        <v>0</v>
      </c>
    </row>
    <row r="231" spans="3:7" x14ac:dyDescent="0.25">
      <c r="C231" s="25">
        <v>42485</v>
      </c>
      <c r="E231" s="33">
        <f>Gruppenstunden!F240</f>
        <v>41719</v>
      </c>
      <c r="G231">
        <f t="shared" si="3"/>
        <v>0</v>
      </c>
    </row>
    <row r="232" spans="3:7" x14ac:dyDescent="0.25">
      <c r="C232" s="25">
        <v>42486</v>
      </c>
      <c r="E232" s="33">
        <f>Gruppenstunden!F241</f>
        <v>41720</v>
      </c>
      <c r="G232">
        <f t="shared" si="3"/>
        <v>0</v>
      </c>
    </row>
    <row r="233" spans="3:7" x14ac:dyDescent="0.25">
      <c r="C233" s="25">
        <v>42487</v>
      </c>
      <c r="E233" s="33">
        <f>Gruppenstunden!F242</f>
        <v>41721</v>
      </c>
      <c r="G233">
        <f t="shared" si="3"/>
        <v>0</v>
      </c>
    </row>
    <row r="234" spans="3:7" x14ac:dyDescent="0.25">
      <c r="C234" s="25">
        <v>42488</v>
      </c>
      <c r="E234" s="33">
        <f>Gruppenstunden!F243</f>
        <v>41722</v>
      </c>
      <c r="G234">
        <f t="shared" si="3"/>
        <v>0</v>
      </c>
    </row>
    <row r="235" spans="3:7" x14ac:dyDescent="0.25">
      <c r="C235" s="25">
        <v>42489</v>
      </c>
      <c r="E235" s="33">
        <f>Gruppenstunden!F244</f>
        <v>41723</v>
      </c>
      <c r="G235">
        <f t="shared" si="3"/>
        <v>0</v>
      </c>
    </row>
    <row r="236" spans="3:7" x14ac:dyDescent="0.25">
      <c r="C236" s="25">
        <v>42490</v>
      </c>
      <c r="E236" s="33">
        <f>Gruppenstunden!F245</f>
        <v>41724</v>
      </c>
      <c r="G236">
        <f t="shared" si="3"/>
        <v>0</v>
      </c>
    </row>
    <row r="237" spans="3:7" x14ac:dyDescent="0.25">
      <c r="C237" s="25">
        <v>42491</v>
      </c>
      <c r="E237" s="33">
        <f>Gruppenstunden!F246</f>
        <v>41725</v>
      </c>
      <c r="G237">
        <f t="shared" si="3"/>
        <v>0</v>
      </c>
    </row>
    <row r="238" spans="3:7" x14ac:dyDescent="0.25">
      <c r="C238" s="25">
        <v>42492</v>
      </c>
      <c r="E238" s="33">
        <f>Gruppenstunden!F247</f>
        <v>41726</v>
      </c>
      <c r="G238">
        <f t="shared" si="3"/>
        <v>0</v>
      </c>
    </row>
    <row r="239" spans="3:7" x14ac:dyDescent="0.25">
      <c r="C239" s="25">
        <v>42493</v>
      </c>
      <c r="E239" s="33">
        <f>Gruppenstunden!F248</f>
        <v>41727</v>
      </c>
      <c r="G239">
        <f t="shared" si="3"/>
        <v>0</v>
      </c>
    </row>
    <row r="240" spans="3:7" x14ac:dyDescent="0.25">
      <c r="C240" s="25">
        <v>42494</v>
      </c>
      <c r="E240" s="33">
        <f>Gruppenstunden!F249</f>
        <v>41728</v>
      </c>
      <c r="G240">
        <f t="shared" si="3"/>
        <v>0</v>
      </c>
    </row>
    <row r="241" spans="3:7" x14ac:dyDescent="0.25">
      <c r="C241" s="25">
        <v>42495</v>
      </c>
      <c r="E241" s="33">
        <f>Gruppenstunden!F250</f>
        <v>41729</v>
      </c>
      <c r="G241">
        <f t="shared" si="3"/>
        <v>0</v>
      </c>
    </row>
    <row r="242" spans="3:7" x14ac:dyDescent="0.25">
      <c r="C242" s="25">
        <v>42496</v>
      </c>
      <c r="E242" s="33">
        <f>Gruppenstunden!F251</f>
        <v>41730</v>
      </c>
      <c r="G242">
        <f t="shared" si="3"/>
        <v>0</v>
      </c>
    </row>
    <row r="243" spans="3:7" x14ac:dyDescent="0.25">
      <c r="C243" s="25">
        <v>42497</v>
      </c>
      <c r="E243" s="33">
        <f>Gruppenstunden!F252</f>
        <v>41731</v>
      </c>
      <c r="G243">
        <f t="shared" si="3"/>
        <v>0</v>
      </c>
    </row>
    <row r="244" spans="3:7" x14ac:dyDescent="0.25">
      <c r="C244" s="25">
        <v>42498</v>
      </c>
      <c r="E244" s="33">
        <f>Gruppenstunden!F253</f>
        <v>41732</v>
      </c>
      <c r="G244">
        <f t="shared" si="3"/>
        <v>0</v>
      </c>
    </row>
    <row r="245" spans="3:7" x14ac:dyDescent="0.25">
      <c r="C245" s="25">
        <v>42499</v>
      </c>
      <c r="E245" s="33">
        <f>Gruppenstunden!F254</f>
        <v>41733</v>
      </c>
      <c r="G245">
        <f t="shared" si="3"/>
        <v>0</v>
      </c>
    </row>
    <row r="246" spans="3:7" x14ac:dyDescent="0.25">
      <c r="C246" s="25">
        <v>42500</v>
      </c>
      <c r="E246" s="33">
        <f>Gruppenstunden!F255</f>
        <v>41734</v>
      </c>
      <c r="G246">
        <f t="shared" si="3"/>
        <v>0</v>
      </c>
    </row>
    <row r="247" spans="3:7" x14ac:dyDescent="0.25">
      <c r="C247" s="25">
        <v>42501</v>
      </c>
      <c r="E247" s="33">
        <f>Gruppenstunden!F256</f>
        <v>41735</v>
      </c>
      <c r="G247">
        <f t="shared" si="3"/>
        <v>0</v>
      </c>
    </row>
    <row r="248" spans="3:7" x14ac:dyDescent="0.25">
      <c r="C248" s="25">
        <v>42502</v>
      </c>
      <c r="E248" s="33">
        <f>Gruppenstunden!F257</f>
        <v>41736</v>
      </c>
      <c r="G248">
        <f t="shared" si="3"/>
        <v>0</v>
      </c>
    </row>
    <row r="249" spans="3:7" x14ac:dyDescent="0.25">
      <c r="C249" s="25">
        <v>42503</v>
      </c>
      <c r="E249" s="33">
        <f>Gruppenstunden!F258</f>
        <v>41737</v>
      </c>
      <c r="G249">
        <f t="shared" si="3"/>
        <v>0</v>
      </c>
    </row>
    <row r="250" spans="3:7" x14ac:dyDescent="0.25">
      <c r="C250" s="25">
        <v>42504</v>
      </c>
      <c r="E250" s="33">
        <f>Gruppenstunden!F259</f>
        <v>41738</v>
      </c>
      <c r="G250">
        <f t="shared" si="3"/>
        <v>0</v>
      </c>
    </row>
    <row r="251" spans="3:7" x14ac:dyDescent="0.25">
      <c r="C251" s="25">
        <v>42505</v>
      </c>
      <c r="E251" s="33">
        <f>Gruppenstunden!F260</f>
        <v>41739</v>
      </c>
      <c r="G251">
        <f t="shared" si="3"/>
        <v>0</v>
      </c>
    </row>
    <row r="252" spans="3:7" x14ac:dyDescent="0.25">
      <c r="C252" s="25">
        <v>42506</v>
      </c>
      <c r="E252" s="33">
        <f>Gruppenstunden!F261</f>
        <v>41740</v>
      </c>
      <c r="G252">
        <f t="shared" si="3"/>
        <v>0</v>
      </c>
    </row>
    <row r="253" spans="3:7" x14ac:dyDescent="0.25">
      <c r="C253" s="25">
        <v>42507</v>
      </c>
      <c r="E253" s="33">
        <f>Gruppenstunden!F262</f>
        <v>41741</v>
      </c>
      <c r="G253">
        <f t="shared" si="3"/>
        <v>0</v>
      </c>
    </row>
    <row r="254" spans="3:7" x14ac:dyDescent="0.25">
      <c r="C254" s="25">
        <v>42508</v>
      </c>
      <c r="E254" s="33">
        <f>Gruppenstunden!F263</f>
        <v>41742</v>
      </c>
      <c r="G254">
        <f t="shared" si="3"/>
        <v>0</v>
      </c>
    </row>
    <row r="255" spans="3:7" x14ac:dyDescent="0.25">
      <c r="C255" s="25">
        <v>42509</v>
      </c>
      <c r="E255" s="33">
        <f>Gruppenstunden!F264</f>
        <v>41743</v>
      </c>
      <c r="G255">
        <f t="shared" si="3"/>
        <v>0</v>
      </c>
    </row>
    <row r="256" spans="3:7" x14ac:dyDescent="0.25">
      <c r="C256" s="25">
        <v>42510</v>
      </c>
      <c r="E256" s="33">
        <f>Gruppenstunden!F265</f>
        <v>41744</v>
      </c>
      <c r="G256">
        <f t="shared" si="3"/>
        <v>0</v>
      </c>
    </row>
    <row r="257" spans="3:7" x14ac:dyDescent="0.25">
      <c r="C257" s="25">
        <v>42511</v>
      </c>
      <c r="E257" s="33">
        <f>Gruppenstunden!F266</f>
        <v>41745</v>
      </c>
      <c r="G257">
        <f t="shared" si="3"/>
        <v>0</v>
      </c>
    </row>
    <row r="258" spans="3:7" x14ac:dyDescent="0.25">
      <c r="C258" s="25">
        <v>42512</v>
      </c>
      <c r="E258" s="33">
        <f>Gruppenstunden!F267</f>
        <v>41746</v>
      </c>
      <c r="G258">
        <f t="shared" si="3"/>
        <v>0</v>
      </c>
    </row>
    <row r="259" spans="3:7" x14ac:dyDescent="0.25">
      <c r="C259" s="25">
        <v>42513</v>
      </c>
      <c r="E259" s="33">
        <f>Gruppenstunden!F268</f>
        <v>41747</v>
      </c>
      <c r="G259">
        <f t="shared" si="3"/>
        <v>0</v>
      </c>
    </row>
    <row r="260" spans="3:7" x14ac:dyDescent="0.25">
      <c r="C260" s="25">
        <v>42514</v>
      </c>
      <c r="E260" s="33">
        <f>Gruppenstunden!F269</f>
        <v>41748</v>
      </c>
      <c r="G260">
        <f t="shared" ref="G260:G323" si="4">COUNTIF($C$3:$C$115,E260)</f>
        <v>0</v>
      </c>
    </row>
    <row r="261" spans="3:7" x14ac:dyDescent="0.25">
      <c r="C261" s="25">
        <v>42515</v>
      </c>
      <c r="E261" s="33">
        <f>Gruppenstunden!F270</f>
        <v>41749</v>
      </c>
      <c r="G261">
        <f t="shared" si="4"/>
        <v>1</v>
      </c>
    </row>
    <row r="262" spans="3:7" x14ac:dyDescent="0.25">
      <c r="C262" s="25">
        <v>42516</v>
      </c>
      <c r="E262" s="33">
        <f>Gruppenstunden!F271</f>
        <v>41750</v>
      </c>
      <c r="G262">
        <f t="shared" si="4"/>
        <v>1</v>
      </c>
    </row>
    <row r="263" spans="3:7" x14ac:dyDescent="0.25">
      <c r="C263" s="25">
        <v>42517</v>
      </c>
      <c r="E263" s="33">
        <f>Gruppenstunden!F272</f>
        <v>41751</v>
      </c>
      <c r="G263">
        <f t="shared" si="4"/>
        <v>0</v>
      </c>
    </row>
    <row r="264" spans="3:7" x14ac:dyDescent="0.25">
      <c r="C264" s="25">
        <v>42518</v>
      </c>
      <c r="E264" s="33">
        <f>Gruppenstunden!F273</f>
        <v>41752</v>
      </c>
      <c r="G264">
        <f t="shared" si="4"/>
        <v>0</v>
      </c>
    </row>
    <row r="265" spans="3:7" x14ac:dyDescent="0.25">
      <c r="C265" s="25">
        <v>42519</v>
      </c>
      <c r="E265" s="33">
        <f>Gruppenstunden!F274</f>
        <v>41753</v>
      </c>
      <c r="G265">
        <f t="shared" si="4"/>
        <v>0</v>
      </c>
    </row>
    <row r="266" spans="3:7" x14ac:dyDescent="0.25">
      <c r="C266" s="25">
        <v>42520</v>
      </c>
      <c r="E266" s="33">
        <f>Gruppenstunden!F275</f>
        <v>41754</v>
      </c>
      <c r="G266">
        <f t="shared" si="4"/>
        <v>0</v>
      </c>
    </row>
    <row r="267" spans="3:7" x14ac:dyDescent="0.25">
      <c r="C267" s="25">
        <v>42521</v>
      </c>
      <c r="E267" s="33">
        <f>Gruppenstunden!F276</f>
        <v>41755</v>
      </c>
      <c r="G267">
        <f t="shared" si="4"/>
        <v>0</v>
      </c>
    </row>
    <row r="268" spans="3:7" x14ac:dyDescent="0.25">
      <c r="C268" s="25">
        <v>42522</v>
      </c>
      <c r="E268" s="33">
        <f>Gruppenstunden!F277</f>
        <v>41756</v>
      </c>
      <c r="G268">
        <f t="shared" si="4"/>
        <v>0</v>
      </c>
    </row>
    <row r="269" spans="3:7" x14ac:dyDescent="0.25">
      <c r="C269" s="25">
        <v>42523</v>
      </c>
      <c r="E269" s="33">
        <f>Gruppenstunden!F278</f>
        <v>41757</v>
      </c>
      <c r="G269">
        <f t="shared" si="4"/>
        <v>0</v>
      </c>
    </row>
    <row r="270" spans="3:7" x14ac:dyDescent="0.25">
      <c r="C270" s="25">
        <v>42524</v>
      </c>
      <c r="E270" s="33">
        <f>Gruppenstunden!F279</f>
        <v>41758</v>
      </c>
      <c r="G270">
        <f t="shared" si="4"/>
        <v>0</v>
      </c>
    </row>
    <row r="271" spans="3:7" x14ac:dyDescent="0.25">
      <c r="C271" s="25">
        <v>42525</v>
      </c>
      <c r="E271" s="33">
        <f>Gruppenstunden!F280</f>
        <v>41759</v>
      </c>
      <c r="G271">
        <f t="shared" si="4"/>
        <v>0</v>
      </c>
    </row>
    <row r="272" spans="3:7" x14ac:dyDescent="0.25">
      <c r="C272" s="25">
        <v>42526</v>
      </c>
      <c r="E272" s="33">
        <f>Gruppenstunden!F281</f>
        <v>41760</v>
      </c>
      <c r="G272">
        <f t="shared" si="4"/>
        <v>1</v>
      </c>
    </row>
    <row r="273" spans="3:7" x14ac:dyDescent="0.25">
      <c r="C273" s="25">
        <v>42527</v>
      </c>
      <c r="E273" s="33">
        <f>Gruppenstunden!F282</f>
        <v>41761</v>
      </c>
      <c r="G273">
        <f t="shared" si="4"/>
        <v>0</v>
      </c>
    </row>
    <row r="274" spans="3:7" x14ac:dyDescent="0.25">
      <c r="C274" s="25">
        <v>42528</v>
      </c>
      <c r="E274" s="33">
        <f>Gruppenstunden!F283</f>
        <v>41762</v>
      </c>
      <c r="G274">
        <f t="shared" si="4"/>
        <v>0</v>
      </c>
    </row>
    <row r="275" spans="3:7" x14ac:dyDescent="0.25">
      <c r="C275" s="25">
        <v>42529</v>
      </c>
      <c r="E275" s="33">
        <f>Gruppenstunden!F284</f>
        <v>41763</v>
      </c>
      <c r="G275">
        <f t="shared" si="4"/>
        <v>0</v>
      </c>
    </row>
    <row r="276" spans="3:7" x14ac:dyDescent="0.25">
      <c r="C276" s="25">
        <v>42530</v>
      </c>
      <c r="E276" s="33">
        <f>Gruppenstunden!F285</f>
        <v>41764</v>
      </c>
      <c r="G276">
        <f t="shared" si="4"/>
        <v>0</v>
      </c>
    </row>
    <row r="277" spans="3:7" x14ac:dyDescent="0.25">
      <c r="C277" s="25">
        <v>42531</v>
      </c>
      <c r="E277" s="33">
        <f>Gruppenstunden!F286</f>
        <v>41765</v>
      </c>
      <c r="G277">
        <f t="shared" si="4"/>
        <v>0</v>
      </c>
    </row>
    <row r="278" spans="3:7" x14ac:dyDescent="0.25">
      <c r="C278" s="25">
        <v>42532</v>
      </c>
      <c r="E278" s="33">
        <f>Gruppenstunden!F287</f>
        <v>41766</v>
      </c>
      <c r="G278">
        <f t="shared" si="4"/>
        <v>0</v>
      </c>
    </row>
    <row r="279" spans="3:7" x14ac:dyDescent="0.25">
      <c r="C279" s="25">
        <v>42533</v>
      </c>
      <c r="E279" s="33">
        <f>Gruppenstunden!F288</f>
        <v>41767</v>
      </c>
      <c r="G279">
        <f t="shared" si="4"/>
        <v>0</v>
      </c>
    </row>
    <row r="280" spans="3:7" x14ac:dyDescent="0.25">
      <c r="C280" s="25">
        <v>42534</v>
      </c>
      <c r="E280" s="33">
        <f>Gruppenstunden!F289</f>
        <v>41768</v>
      </c>
      <c r="G280">
        <f t="shared" si="4"/>
        <v>0</v>
      </c>
    </row>
    <row r="281" spans="3:7" x14ac:dyDescent="0.25">
      <c r="C281" s="25">
        <v>42535</v>
      </c>
      <c r="E281" s="33">
        <f>Gruppenstunden!F290</f>
        <v>41769</v>
      </c>
      <c r="G281">
        <f t="shared" si="4"/>
        <v>0</v>
      </c>
    </row>
    <row r="282" spans="3:7" x14ac:dyDescent="0.25">
      <c r="C282" s="25">
        <v>42536</v>
      </c>
      <c r="E282" s="33">
        <f>Gruppenstunden!F291</f>
        <v>41770</v>
      </c>
      <c r="G282">
        <f t="shared" si="4"/>
        <v>0</v>
      </c>
    </row>
    <row r="283" spans="3:7" x14ac:dyDescent="0.25">
      <c r="C283" s="25">
        <v>42537</v>
      </c>
      <c r="E283" s="33">
        <f>Gruppenstunden!F292</f>
        <v>41771</v>
      </c>
      <c r="G283">
        <f t="shared" si="4"/>
        <v>0</v>
      </c>
    </row>
    <row r="284" spans="3:7" x14ac:dyDescent="0.25">
      <c r="C284" s="25">
        <v>42538</v>
      </c>
      <c r="E284" s="33">
        <f>Gruppenstunden!F293</f>
        <v>41772</v>
      </c>
      <c r="G284">
        <f t="shared" si="4"/>
        <v>0</v>
      </c>
    </row>
    <row r="285" spans="3:7" x14ac:dyDescent="0.25">
      <c r="C285" s="25">
        <v>42539</v>
      </c>
      <c r="E285" s="33">
        <f>Gruppenstunden!F294</f>
        <v>41773</v>
      </c>
      <c r="G285">
        <f t="shared" si="4"/>
        <v>0</v>
      </c>
    </row>
    <row r="286" spans="3:7" x14ac:dyDescent="0.25">
      <c r="C286" s="25">
        <v>42540</v>
      </c>
      <c r="E286" s="33">
        <f>Gruppenstunden!F295</f>
        <v>41774</v>
      </c>
      <c r="G286">
        <f t="shared" si="4"/>
        <v>0</v>
      </c>
    </row>
    <row r="287" spans="3:7" x14ac:dyDescent="0.25">
      <c r="C287" s="25">
        <v>42541</v>
      </c>
      <c r="E287" s="33">
        <f>Gruppenstunden!F296</f>
        <v>41775</v>
      </c>
      <c r="G287">
        <f t="shared" si="4"/>
        <v>0</v>
      </c>
    </row>
    <row r="288" spans="3:7" x14ac:dyDescent="0.25">
      <c r="C288" s="25">
        <v>42542</v>
      </c>
      <c r="E288" s="33">
        <f>Gruppenstunden!F297</f>
        <v>41776</v>
      </c>
      <c r="G288">
        <f t="shared" si="4"/>
        <v>0</v>
      </c>
    </row>
    <row r="289" spans="3:7" x14ac:dyDescent="0.25">
      <c r="C289" s="25">
        <v>42543</v>
      </c>
      <c r="E289" s="33">
        <f>Gruppenstunden!F298</f>
        <v>41777</v>
      </c>
      <c r="G289">
        <f t="shared" si="4"/>
        <v>0</v>
      </c>
    </row>
    <row r="290" spans="3:7" x14ac:dyDescent="0.25">
      <c r="C290" s="25">
        <v>42544</v>
      </c>
      <c r="E290" s="33">
        <f>Gruppenstunden!F299</f>
        <v>41778</v>
      </c>
      <c r="G290">
        <f t="shared" si="4"/>
        <v>0</v>
      </c>
    </row>
    <row r="291" spans="3:7" x14ac:dyDescent="0.25">
      <c r="C291" s="25">
        <v>42545</v>
      </c>
      <c r="E291" s="33">
        <f>Gruppenstunden!F300</f>
        <v>41779</v>
      </c>
      <c r="G291">
        <f t="shared" si="4"/>
        <v>0</v>
      </c>
    </row>
    <row r="292" spans="3:7" x14ac:dyDescent="0.25">
      <c r="C292" s="25">
        <v>42546</v>
      </c>
      <c r="E292" s="33">
        <f>Gruppenstunden!F301</f>
        <v>41780</v>
      </c>
      <c r="G292">
        <f t="shared" si="4"/>
        <v>0</v>
      </c>
    </row>
    <row r="293" spans="3:7" x14ac:dyDescent="0.25">
      <c r="C293" s="25">
        <v>42547</v>
      </c>
      <c r="E293" s="33">
        <f>Gruppenstunden!F302</f>
        <v>41781</v>
      </c>
      <c r="G293">
        <f t="shared" si="4"/>
        <v>0</v>
      </c>
    </row>
    <row r="294" spans="3:7" x14ac:dyDescent="0.25">
      <c r="C294" s="25">
        <v>42548</v>
      </c>
      <c r="E294" s="33">
        <f>Gruppenstunden!F303</f>
        <v>41782</v>
      </c>
      <c r="G294">
        <f t="shared" si="4"/>
        <v>0</v>
      </c>
    </row>
    <row r="295" spans="3:7" x14ac:dyDescent="0.25">
      <c r="C295" s="25">
        <v>42549</v>
      </c>
      <c r="E295" s="33">
        <f>Gruppenstunden!F304</f>
        <v>41783</v>
      </c>
      <c r="G295">
        <f t="shared" si="4"/>
        <v>0</v>
      </c>
    </row>
    <row r="296" spans="3:7" x14ac:dyDescent="0.25">
      <c r="C296" s="25">
        <v>42550</v>
      </c>
      <c r="E296" s="33">
        <f>Gruppenstunden!F305</f>
        <v>41784</v>
      </c>
      <c r="G296">
        <f t="shared" si="4"/>
        <v>0</v>
      </c>
    </row>
    <row r="297" spans="3:7" x14ac:dyDescent="0.25">
      <c r="C297" s="25">
        <v>42551</v>
      </c>
      <c r="E297" s="33">
        <f>Gruppenstunden!F306</f>
        <v>41785</v>
      </c>
      <c r="G297">
        <f t="shared" si="4"/>
        <v>0</v>
      </c>
    </row>
    <row r="298" spans="3:7" x14ac:dyDescent="0.25">
      <c r="C298" s="25">
        <v>42552</v>
      </c>
      <c r="E298" s="33">
        <f>Gruppenstunden!F307</f>
        <v>41786</v>
      </c>
      <c r="G298">
        <f t="shared" si="4"/>
        <v>0</v>
      </c>
    </row>
    <row r="299" spans="3:7" x14ac:dyDescent="0.25">
      <c r="C299" s="25">
        <v>42553</v>
      </c>
      <c r="E299" s="33">
        <f>Gruppenstunden!F308</f>
        <v>41787</v>
      </c>
      <c r="G299">
        <f t="shared" si="4"/>
        <v>0</v>
      </c>
    </row>
    <row r="300" spans="3:7" x14ac:dyDescent="0.25">
      <c r="C300" s="25">
        <v>42554</v>
      </c>
      <c r="E300" s="33">
        <f>Gruppenstunden!F309</f>
        <v>41788</v>
      </c>
      <c r="G300">
        <f t="shared" si="4"/>
        <v>1</v>
      </c>
    </row>
    <row r="301" spans="3:7" x14ac:dyDescent="0.25">
      <c r="C301" s="25">
        <v>42555</v>
      </c>
      <c r="E301" s="33">
        <f>Gruppenstunden!F310</f>
        <v>41789</v>
      </c>
      <c r="G301">
        <f t="shared" si="4"/>
        <v>0</v>
      </c>
    </row>
    <row r="302" spans="3:7" x14ac:dyDescent="0.25">
      <c r="C302" s="25">
        <v>42556</v>
      </c>
      <c r="E302" s="33">
        <f>Gruppenstunden!F311</f>
        <v>41790</v>
      </c>
      <c r="G302">
        <f t="shared" si="4"/>
        <v>0</v>
      </c>
    </row>
    <row r="303" spans="3:7" x14ac:dyDescent="0.25">
      <c r="C303" s="25">
        <v>42557</v>
      </c>
      <c r="E303" s="33">
        <f>Gruppenstunden!F312</f>
        <v>41791</v>
      </c>
      <c r="G303">
        <f t="shared" si="4"/>
        <v>0</v>
      </c>
    </row>
    <row r="304" spans="3:7" x14ac:dyDescent="0.25">
      <c r="C304" s="25">
        <v>42558</v>
      </c>
      <c r="E304" s="33">
        <f>Gruppenstunden!F313</f>
        <v>41792</v>
      </c>
      <c r="G304">
        <f t="shared" si="4"/>
        <v>0</v>
      </c>
    </row>
    <row r="305" spans="3:7" x14ac:dyDescent="0.25">
      <c r="C305" s="25">
        <v>42559</v>
      </c>
      <c r="E305" s="33">
        <f>Gruppenstunden!F314</f>
        <v>41793</v>
      </c>
      <c r="G305">
        <f t="shared" si="4"/>
        <v>0</v>
      </c>
    </row>
    <row r="306" spans="3:7" x14ac:dyDescent="0.25">
      <c r="C306" s="25">
        <v>42560</v>
      </c>
      <c r="E306" s="33">
        <f>Gruppenstunden!F315</f>
        <v>41794</v>
      </c>
      <c r="G306">
        <f t="shared" si="4"/>
        <v>0</v>
      </c>
    </row>
    <row r="307" spans="3:7" x14ac:dyDescent="0.25">
      <c r="C307" s="25">
        <v>42561</v>
      </c>
      <c r="E307" s="33">
        <f>Gruppenstunden!F316</f>
        <v>41795</v>
      </c>
      <c r="G307">
        <f t="shared" si="4"/>
        <v>0</v>
      </c>
    </row>
    <row r="308" spans="3:7" x14ac:dyDescent="0.25">
      <c r="C308" s="25">
        <v>42562</v>
      </c>
      <c r="E308" s="33">
        <f>Gruppenstunden!F317</f>
        <v>41796</v>
      </c>
      <c r="G308">
        <f t="shared" si="4"/>
        <v>0</v>
      </c>
    </row>
    <row r="309" spans="3:7" x14ac:dyDescent="0.25">
      <c r="C309" s="25">
        <v>42563</v>
      </c>
      <c r="E309" s="33">
        <f>Gruppenstunden!F318</f>
        <v>41797</v>
      </c>
      <c r="G309">
        <f t="shared" si="4"/>
        <v>0</v>
      </c>
    </row>
    <row r="310" spans="3:7" x14ac:dyDescent="0.25">
      <c r="C310" s="25">
        <v>42564</v>
      </c>
      <c r="E310" s="33">
        <f>Gruppenstunden!F319</f>
        <v>41798</v>
      </c>
      <c r="G310">
        <f t="shared" si="4"/>
        <v>0</v>
      </c>
    </row>
    <row r="311" spans="3:7" x14ac:dyDescent="0.25">
      <c r="C311" s="25">
        <v>42565</v>
      </c>
      <c r="E311" s="33">
        <f>Gruppenstunden!F320</f>
        <v>41799</v>
      </c>
      <c r="G311">
        <f t="shared" si="4"/>
        <v>1</v>
      </c>
    </row>
    <row r="312" spans="3:7" x14ac:dyDescent="0.25">
      <c r="C312" s="25">
        <v>42566</v>
      </c>
      <c r="E312" s="33">
        <f>Gruppenstunden!F321</f>
        <v>41800</v>
      </c>
      <c r="G312">
        <f t="shared" si="4"/>
        <v>0</v>
      </c>
    </row>
    <row r="313" spans="3:7" x14ac:dyDescent="0.25">
      <c r="C313" s="25">
        <v>42567</v>
      </c>
      <c r="E313" s="33">
        <f>Gruppenstunden!F322</f>
        <v>41801</v>
      </c>
      <c r="G313">
        <f t="shared" si="4"/>
        <v>0</v>
      </c>
    </row>
    <row r="314" spans="3:7" x14ac:dyDescent="0.25">
      <c r="C314" s="25">
        <v>42568</v>
      </c>
      <c r="E314" s="33">
        <f>Gruppenstunden!F323</f>
        <v>41802</v>
      </c>
      <c r="G314">
        <f t="shared" si="4"/>
        <v>0</v>
      </c>
    </row>
    <row r="315" spans="3:7" x14ac:dyDescent="0.25">
      <c r="C315" s="25">
        <v>42569</v>
      </c>
      <c r="E315" s="33">
        <f>Gruppenstunden!F324</f>
        <v>41803</v>
      </c>
      <c r="G315">
        <f t="shared" si="4"/>
        <v>0</v>
      </c>
    </row>
    <row r="316" spans="3:7" x14ac:dyDescent="0.25">
      <c r="C316" s="25">
        <v>42570</v>
      </c>
      <c r="E316" s="33">
        <f>Gruppenstunden!F325</f>
        <v>41804</v>
      </c>
      <c r="G316">
        <f t="shared" si="4"/>
        <v>0</v>
      </c>
    </row>
    <row r="317" spans="3:7" x14ac:dyDescent="0.25">
      <c r="C317" s="25">
        <v>42571</v>
      </c>
      <c r="E317" s="33">
        <f>Gruppenstunden!F326</f>
        <v>41805</v>
      </c>
      <c r="G317">
        <f t="shared" si="4"/>
        <v>0</v>
      </c>
    </row>
    <row r="318" spans="3:7" x14ac:dyDescent="0.25">
      <c r="C318" s="25">
        <v>42572</v>
      </c>
      <c r="E318" s="33">
        <f>Gruppenstunden!F327</f>
        <v>41806</v>
      </c>
      <c r="G318">
        <f t="shared" si="4"/>
        <v>0</v>
      </c>
    </row>
    <row r="319" spans="3:7" x14ac:dyDescent="0.25">
      <c r="C319" s="25">
        <v>42573</v>
      </c>
      <c r="E319" s="33">
        <f>Gruppenstunden!F328</f>
        <v>41807</v>
      </c>
      <c r="G319">
        <f t="shared" si="4"/>
        <v>0</v>
      </c>
    </row>
    <row r="320" spans="3:7" x14ac:dyDescent="0.25">
      <c r="C320" s="25">
        <v>42574</v>
      </c>
      <c r="E320" s="33">
        <f>Gruppenstunden!F329</f>
        <v>41808</v>
      </c>
      <c r="G320">
        <f t="shared" si="4"/>
        <v>0</v>
      </c>
    </row>
    <row r="321" spans="3:7" x14ac:dyDescent="0.25">
      <c r="C321" s="25">
        <v>42575</v>
      </c>
      <c r="E321" s="33">
        <f>Gruppenstunden!F330</f>
        <v>41809</v>
      </c>
      <c r="G321">
        <f t="shared" si="4"/>
        <v>1</v>
      </c>
    </row>
    <row r="322" spans="3:7" x14ac:dyDescent="0.25">
      <c r="C322" s="25">
        <v>42576</v>
      </c>
      <c r="E322" s="33">
        <f>Gruppenstunden!F331</f>
        <v>41810</v>
      </c>
      <c r="G322">
        <f t="shared" si="4"/>
        <v>0</v>
      </c>
    </row>
    <row r="323" spans="3:7" x14ac:dyDescent="0.25">
      <c r="C323" s="25">
        <v>42577</v>
      </c>
      <c r="E323" s="33">
        <f>Gruppenstunden!F332</f>
        <v>41811</v>
      </c>
      <c r="G323">
        <f t="shared" si="4"/>
        <v>0</v>
      </c>
    </row>
    <row r="324" spans="3:7" x14ac:dyDescent="0.25">
      <c r="C324" s="25">
        <v>42578</v>
      </c>
      <c r="E324" s="33">
        <f>Gruppenstunden!F333</f>
        <v>41812</v>
      </c>
      <c r="G324">
        <f t="shared" ref="G324:G387" si="5">COUNTIF($C$3:$C$115,E324)</f>
        <v>0</v>
      </c>
    </row>
    <row r="325" spans="3:7" x14ac:dyDescent="0.25">
      <c r="C325" s="25">
        <v>42579</v>
      </c>
      <c r="E325" s="33">
        <f>Gruppenstunden!F334</f>
        <v>41813</v>
      </c>
      <c r="G325">
        <f t="shared" si="5"/>
        <v>0</v>
      </c>
    </row>
    <row r="326" spans="3:7" x14ac:dyDescent="0.25">
      <c r="C326" s="25">
        <v>42580</v>
      </c>
      <c r="E326" s="33">
        <f>Gruppenstunden!F335</f>
        <v>41814</v>
      </c>
      <c r="G326">
        <f t="shared" si="5"/>
        <v>0</v>
      </c>
    </row>
    <row r="327" spans="3:7" x14ac:dyDescent="0.25">
      <c r="C327" s="25">
        <v>42581</v>
      </c>
      <c r="E327" s="33">
        <f>Gruppenstunden!F336</f>
        <v>41815</v>
      </c>
      <c r="G327">
        <f t="shared" si="5"/>
        <v>0</v>
      </c>
    </row>
    <row r="328" spans="3:7" x14ac:dyDescent="0.25">
      <c r="C328" s="25">
        <v>42582</v>
      </c>
      <c r="E328" s="33">
        <f>Gruppenstunden!F337</f>
        <v>41816</v>
      </c>
      <c r="G328">
        <f t="shared" si="5"/>
        <v>0</v>
      </c>
    </row>
    <row r="329" spans="3:7" x14ac:dyDescent="0.25">
      <c r="C329" s="25">
        <v>42583</v>
      </c>
      <c r="E329" s="33">
        <f>Gruppenstunden!F338</f>
        <v>41817</v>
      </c>
      <c r="G329">
        <f t="shared" si="5"/>
        <v>0</v>
      </c>
    </row>
    <row r="330" spans="3:7" x14ac:dyDescent="0.25">
      <c r="C330" s="25">
        <v>42584</v>
      </c>
      <c r="E330" s="33">
        <f>Gruppenstunden!F339</f>
        <v>41818</v>
      </c>
      <c r="G330">
        <f t="shared" si="5"/>
        <v>0</v>
      </c>
    </row>
    <row r="331" spans="3:7" x14ac:dyDescent="0.25">
      <c r="C331" s="25">
        <v>42585</v>
      </c>
      <c r="E331" s="33">
        <f>Gruppenstunden!F340</f>
        <v>41819</v>
      </c>
      <c r="G331">
        <f t="shared" si="5"/>
        <v>0</v>
      </c>
    </row>
    <row r="332" spans="3:7" x14ac:dyDescent="0.25">
      <c r="C332" s="25">
        <v>42586</v>
      </c>
      <c r="E332" s="33">
        <f>Gruppenstunden!F341</f>
        <v>41820</v>
      </c>
      <c r="G332">
        <f t="shared" si="5"/>
        <v>0</v>
      </c>
    </row>
    <row r="333" spans="3:7" x14ac:dyDescent="0.25">
      <c r="C333" s="25">
        <v>42587</v>
      </c>
      <c r="E333" s="33">
        <f>Gruppenstunden!F342</f>
        <v>41821</v>
      </c>
      <c r="G333">
        <f t="shared" si="5"/>
        <v>0</v>
      </c>
    </row>
    <row r="334" spans="3:7" x14ac:dyDescent="0.25">
      <c r="C334" s="25">
        <v>42588</v>
      </c>
      <c r="E334" s="33">
        <f>Gruppenstunden!F343</f>
        <v>41822</v>
      </c>
      <c r="G334">
        <f t="shared" si="5"/>
        <v>0</v>
      </c>
    </row>
    <row r="335" spans="3:7" x14ac:dyDescent="0.25">
      <c r="C335" s="25">
        <v>42589</v>
      </c>
      <c r="E335" s="33">
        <f>Gruppenstunden!F344</f>
        <v>41823</v>
      </c>
      <c r="G335">
        <f t="shared" si="5"/>
        <v>0</v>
      </c>
    </row>
    <row r="336" spans="3:7" x14ac:dyDescent="0.25">
      <c r="C336" s="25">
        <v>42590</v>
      </c>
      <c r="E336" s="33">
        <f>Gruppenstunden!F345</f>
        <v>41824</v>
      </c>
      <c r="G336">
        <f t="shared" si="5"/>
        <v>0</v>
      </c>
    </row>
    <row r="337" spans="3:7" x14ac:dyDescent="0.25">
      <c r="C337" s="25">
        <v>42591</v>
      </c>
      <c r="E337" s="33">
        <f>Gruppenstunden!F346</f>
        <v>41825</v>
      </c>
      <c r="G337">
        <f t="shared" si="5"/>
        <v>0</v>
      </c>
    </row>
    <row r="338" spans="3:7" x14ac:dyDescent="0.25">
      <c r="C338" s="25">
        <v>42592</v>
      </c>
      <c r="E338" s="33">
        <f>Gruppenstunden!F347</f>
        <v>41826</v>
      </c>
      <c r="G338">
        <f t="shared" si="5"/>
        <v>0</v>
      </c>
    </row>
    <row r="339" spans="3:7" x14ac:dyDescent="0.25">
      <c r="C339" s="25">
        <v>42593</v>
      </c>
      <c r="E339" s="33">
        <f>Gruppenstunden!F348</f>
        <v>41827</v>
      </c>
      <c r="G339">
        <f t="shared" si="5"/>
        <v>0</v>
      </c>
    </row>
    <row r="340" spans="3:7" x14ac:dyDescent="0.25">
      <c r="C340" s="25">
        <v>42594</v>
      </c>
      <c r="E340" s="33">
        <f>Gruppenstunden!F349</f>
        <v>41828</v>
      </c>
      <c r="G340">
        <f t="shared" si="5"/>
        <v>0</v>
      </c>
    </row>
    <row r="341" spans="3:7" x14ac:dyDescent="0.25">
      <c r="C341" s="25">
        <v>42595</v>
      </c>
      <c r="E341" s="33">
        <f>Gruppenstunden!F350</f>
        <v>41829</v>
      </c>
      <c r="G341">
        <f t="shared" si="5"/>
        <v>0</v>
      </c>
    </row>
    <row r="342" spans="3:7" x14ac:dyDescent="0.25">
      <c r="C342" s="25">
        <v>42596</v>
      </c>
      <c r="E342" s="33">
        <f>Gruppenstunden!F351</f>
        <v>41830</v>
      </c>
      <c r="G342">
        <f t="shared" si="5"/>
        <v>0</v>
      </c>
    </row>
    <row r="343" spans="3:7" x14ac:dyDescent="0.25">
      <c r="C343" s="25">
        <v>42597</v>
      </c>
      <c r="E343" s="33">
        <f>Gruppenstunden!F352</f>
        <v>41831</v>
      </c>
      <c r="G343">
        <f t="shared" si="5"/>
        <v>0</v>
      </c>
    </row>
    <row r="344" spans="3:7" x14ac:dyDescent="0.25">
      <c r="C344" s="25">
        <v>42598</v>
      </c>
      <c r="E344" s="33">
        <f>Gruppenstunden!F353</f>
        <v>41832</v>
      </c>
      <c r="G344">
        <f t="shared" si="5"/>
        <v>0</v>
      </c>
    </row>
    <row r="345" spans="3:7" x14ac:dyDescent="0.25">
      <c r="C345" s="25">
        <v>42599</v>
      </c>
      <c r="E345" s="33">
        <f>Gruppenstunden!F354</f>
        <v>41833</v>
      </c>
      <c r="G345">
        <f t="shared" si="5"/>
        <v>0</v>
      </c>
    </row>
    <row r="346" spans="3:7" x14ac:dyDescent="0.25">
      <c r="C346" s="25">
        <v>42600</v>
      </c>
      <c r="E346" s="33">
        <f>Gruppenstunden!F355</f>
        <v>41834</v>
      </c>
      <c r="G346">
        <f t="shared" si="5"/>
        <v>0</v>
      </c>
    </row>
    <row r="347" spans="3:7" x14ac:dyDescent="0.25">
      <c r="C347" s="25">
        <v>42601</v>
      </c>
      <c r="E347" s="33">
        <f>Gruppenstunden!F356</f>
        <v>41835</v>
      </c>
      <c r="G347">
        <f t="shared" si="5"/>
        <v>0</v>
      </c>
    </row>
    <row r="348" spans="3:7" x14ac:dyDescent="0.25">
      <c r="C348" s="25">
        <v>42602</v>
      </c>
      <c r="E348" s="33">
        <f>Gruppenstunden!F357</f>
        <v>41836</v>
      </c>
      <c r="G348">
        <f t="shared" si="5"/>
        <v>0</v>
      </c>
    </row>
    <row r="349" spans="3:7" x14ac:dyDescent="0.25">
      <c r="C349" s="25">
        <v>42603</v>
      </c>
      <c r="E349" s="33">
        <f>Gruppenstunden!F358</f>
        <v>41837</v>
      </c>
      <c r="G349">
        <f t="shared" si="5"/>
        <v>0</v>
      </c>
    </row>
    <row r="350" spans="3:7" x14ac:dyDescent="0.25">
      <c r="C350" s="25">
        <v>42604</v>
      </c>
      <c r="E350" s="33">
        <f>Gruppenstunden!F359</f>
        <v>41838</v>
      </c>
      <c r="G350">
        <f t="shared" si="5"/>
        <v>0</v>
      </c>
    </row>
    <row r="351" spans="3:7" x14ac:dyDescent="0.25">
      <c r="C351" s="25">
        <v>42605</v>
      </c>
      <c r="E351" s="33">
        <f>Gruppenstunden!F360</f>
        <v>41839</v>
      </c>
      <c r="G351">
        <f t="shared" si="5"/>
        <v>0</v>
      </c>
    </row>
    <row r="352" spans="3:7" x14ac:dyDescent="0.25">
      <c r="C352" s="25">
        <v>42606</v>
      </c>
      <c r="E352" s="33">
        <f>Gruppenstunden!F361</f>
        <v>41840</v>
      </c>
      <c r="G352">
        <f t="shared" si="5"/>
        <v>0</v>
      </c>
    </row>
    <row r="353" spans="3:7" x14ac:dyDescent="0.25">
      <c r="C353" s="25">
        <v>42607</v>
      </c>
      <c r="E353" s="33">
        <f>Gruppenstunden!F362</f>
        <v>41841</v>
      </c>
      <c r="G353">
        <f t="shared" si="5"/>
        <v>0</v>
      </c>
    </row>
    <row r="354" spans="3:7" x14ac:dyDescent="0.25">
      <c r="C354" s="25">
        <v>42608</v>
      </c>
      <c r="E354" s="33">
        <f>Gruppenstunden!F363</f>
        <v>41842</v>
      </c>
      <c r="G354">
        <f t="shared" si="5"/>
        <v>0</v>
      </c>
    </row>
    <row r="355" spans="3:7" x14ac:dyDescent="0.25">
      <c r="C355" s="25">
        <v>42609</v>
      </c>
      <c r="E355" s="33">
        <f>Gruppenstunden!F364</f>
        <v>41843</v>
      </c>
      <c r="G355">
        <f t="shared" si="5"/>
        <v>0</v>
      </c>
    </row>
    <row r="356" spans="3:7" x14ac:dyDescent="0.25">
      <c r="C356" s="25">
        <v>42610</v>
      </c>
      <c r="E356" s="33">
        <f>Gruppenstunden!F365</f>
        <v>41844</v>
      </c>
      <c r="G356">
        <f t="shared" si="5"/>
        <v>0</v>
      </c>
    </row>
    <row r="357" spans="3:7" x14ac:dyDescent="0.25">
      <c r="C357" s="25">
        <v>42611</v>
      </c>
      <c r="E357" s="33">
        <f>Gruppenstunden!F366</f>
        <v>41845</v>
      </c>
      <c r="G357">
        <f t="shared" si="5"/>
        <v>0</v>
      </c>
    </row>
    <row r="358" spans="3:7" x14ac:dyDescent="0.25">
      <c r="C358" s="25">
        <v>42612</v>
      </c>
      <c r="E358" s="33">
        <f>Gruppenstunden!F367</f>
        <v>41846</v>
      </c>
      <c r="G358">
        <f t="shared" si="5"/>
        <v>0</v>
      </c>
    </row>
    <row r="359" spans="3:7" x14ac:dyDescent="0.25">
      <c r="C359" s="25">
        <v>42613</v>
      </c>
      <c r="E359" s="33">
        <f>Gruppenstunden!F368</f>
        <v>41847</v>
      </c>
      <c r="G359">
        <f t="shared" si="5"/>
        <v>0</v>
      </c>
    </row>
    <row r="360" spans="3:7" x14ac:dyDescent="0.25">
      <c r="C360" s="25">
        <v>42614</v>
      </c>
      <c r="E360" s="33">
        <f>Gruppenstunden!F369</f>
        <v>41848</v>
      </c>
      <c r="G360">
        <f t="shared" si="5"/>
        <v>0</v>
      </c>
    </row>
    <row r="361" spans="3:7" x14ac:dyDescent="0.25">
      <c r="C361" s="25">
        <v>42615</v>
      </c>
      <c r="E361" s="33">
        <f>Gruppenstunden!F370</f>
        <v>41849</v>
      </c>
      <c r="G361">
        <f t="shared" si="5"/>
        <v>0</v>
      </c>
    </row>
    <row r="362" spans="3:7" x14ac:dyDescent="0.25">
      <c r="C362" s="25">
        <v>42616</v>
      </c>
      <c r="E362" s="33">
        <f>Gruppenstunden!F371</f>
        <v>41850</v>
      </c>
      <c r="G362">
        <f t="shared" si="5"/>
        <v>0</v>
      </c>
    </row>
    <row r="363" spans="3:7" x14ac:dyDescent="0.25">
      <c r="C363" s="25">
        <v>42617</v>
      </c>
      <c r="E363" s="33">
        <f>Gruppenstunden!F372</f>
        <v>41851</v>
      </c>
      <c r="G363">
        <f t="shared" si="5"/>
        <v>0</v>
      </c>
    </row>
    <row r="364" spans="3:7" x14ac:dyDescent="0.25">
      <c r="C364" s="25">
        <v>42618</v>
      </c>
      <c r="E364" s="33">
        <f>Gruppenstunden!F373</f>
        <v>41852</v>
      </c>
      <c r="G364">
        <f t="shared" si="5"/>
        <v>0</v>
      </c>
    </row>
    <row r="365" spans="3:7" x14ac:dyDescent="0.25">
      <c r="C365" s="25">
        <v>42619</v>
      </c>
      <c r="E365" s="33">
        <f>Gruppenstunden!F374</f>
        <v>41853</v>
      </c>
      <c r="G365">
        <f t="shared" si="5"/>
        <v>0</v>
      </c>
    </row>
    <row r="366" spans="3:7" x14ac:dyDescent="0.25">
      <c r="C366" s="25">
        <v>42620</v>
      </c>
      <c r="E366" s="33">
        <f>Gruppenstunden!F375</f>
        <v>41854</v>
      </c>
      <c r="G366">
        <f t="shared" si="5"/>
        <v>0</v>
      </c>
    </row>
    <row r="367" spans="3:7" x14ac:dyDescent="0.25">
      <c r="C367" s="25">
        <v>42621</v>
      </c>
      <c r="E367" s="33" t="str">
        <f>Gruppenstunden!F376</f>
        <v/>
      </c>
      <c r="G367">
        <f t="shared" si="5"/>
        <v>0</v>
      </c>
    </row>
    <row r="368" spans="3:7" x14ac:dyDescent="0.25">
      <c r="C368" s="25">
        <v>42622</v>
      </c>
      <c r="E368" s="33" t="str">
        <f>Gruppenstunden!F377</f>
        <v/>
      </c>
      <c r="G368">
        <f t="shared" si="5"/>
        <v>0</v>
      </c>
    </row>
    <row r="369" spans="3:7" x14ac:dyDescent="0.25">
      <c r="C369" s="25">
        <v>42623</v>
      </c>
      <c r="E369" s="33" t="str">
        <f>Gruppenstunden!F378</f>
        <v/>
      </c>
      <c r="G369">
        <f t="shared" si="5"/>
        <v>0</v>
      </c>
    </row>
    <row r="370" spans="3:7" x14ac:dyDescent="0.25">
      <c r="C370" s="25">
        <v>42624</v>
      </c>
      <c r="E370" s="33" t="str">
        <f>Gruppenstunden!F379</f>
        <v/>
      </c>
      <c r="G370">
        <f t="shared" si="5"/>
        <v>0</v>
      </c>
    </row>
    <row r="371" spans="3:7" x14ac:dyDescent="0.25">
      <c r="C371" s="25">
        <v>42625</v>
      </c>
      <c r="E371" s="33" t="str">
        <f>Gruppenstunden!F380</f>
        <v/>
      </c>
      <c r="G371">
        <f t="shared" si="5"/>
        <v>0</v>
      </c>
    </row>
    <row r="372" spans="3:7" x14ac:dyDescent="0.25">
      <c r="C372" s="25">
        <v>42626</v>
      </c>
      <c r="E372" s="33" t="str">
        <f>Gruppenstunden!F381</f>
        <v/>
      </c>
      <c r="G372">
        <f t="shared" si="5"/>
        <v>0</v>
      </c>
    </row>
    <row r="373" spans="3:7" x14ac:dyDescent="0.25">
      <c r="C373" s="25">
        <v>42627</v>
      </c>
      <c r="E373" s="33" t="str">
        <f>Gruppenstunden!F382</f>
        <v/>
      </c>
      <c r="G373">
        <f t="shared" si="5"/>
        <v>0</v>
      </c>
    </row>
    <row r="374" spans="3:7" x14ac:dyDescent="0.25">
      <c r="C374" s="25">
        <v>42628</v>
      </c>
      <c r="E374" s="33" t="str">
        <f>Gruppenstunden!F383</f>
        <v/>
      </c>
      <c r="G374">
        <f t="shared" si="5"/>
        <v>0</v>
      </c>
    </row>
    <row r="375" spans="3:7" x14ac:dyDescent="0.25">
      <c r="C375" s="25">
        <v>42629</v>
      </c>
      <c r="E375" s="33" t="str">
        <f>Gruppenstunden!F384</f>
        <v/>
      </c>
      <c r="G375">
        <f t="shared" si="5"/>
        <v>0</v>
      </c>
    </row>
    <row r="376" spans="3:7" x14ac:dyDescent="0.25">
      <c r="C376" s="25">
        <v>42630</v>
      </c>
      <c r="E376" s="33" t="str">
        <f>Gruppenstunden!F385</f>
        <v/>
      </c>
      <c r="G376">
        <f t="shared" si="5"/>
        <v>0</v>
      </c>
    </row>
    <row r="377" spans="3:7" x14ac:dyDescent="0.25">
      <c r="C377" s="25">
        <v>42631</v>
      </c>
      <c r="E377" s="33" t="str">
        <f>Gruppenstunden!F386</f>
        <v/>
      </c>
      <c r="G377">
        <f t="shared" si="5"/>
        <v>0</v>
      </c>
    </row>
    <row r="378" spans="3:7" x14ac:dyDescent="0.25">
      <c r="C378" s="25">
        <v>42632</v>
      </c>
      <c r="E378" s="33" t="str">
        <f>Gruppenstunden!F387</f>
        <v/>
      </c>
      <c r="G378">
        <f t="shared" si="5"/>
        <v>0</v>
      </c>
    </row>
    <row r="379" spans="3:7" x14ac:dyDescent="0.25">
      <c r="C379" s="25">
        <v>42633</v>
      </c>
      <c r="E379" s="33" t="str">
        <f>Gruppenstunden!F388</f>
        <v/>
      </c>
      <c r="G379">
        <f t="shared" si="5"/>
        <v>0</v>
      </c>
    </row>
    <row r="380" spans="3:7" x14ac:dyDescent="0.25">
      <c r="C380" s="25">
        <v>42634</v>
      </c>
      <c r="E380" s="33" t="str">
        <f>Gruppenstunden!F389</f>
        <v/>
      </c>
      <c r="G380">
        <f t="shared" si="5"/>
        <v>0</v>
      </c>
    </row>
    <row r="381" spans="3:7" x14ac:dyDescent="0.25">
      <c r="C381" s="25">
        <v>42635</v>
      </c>
      <c r="E381" s="33" t="str">
        <f>Gruppenstunden!F390</f>
        <v/>
      </c>
      <c r="G381">
        <f t="shared" si="5"/>
        <v>0</v>
      </c>
    </row>
    <row r="382" spans="3:7" x14ac:dyDescent="0.25">
      <c r="C382" s="25">
        <v>42636</v>
      </c>
      <c r="E382" s="33" t="str">
        <f>Gruppenstunden!F391</f>
        <v/>
      </c>
      <c r="G382">
        <f t="shared" si="5"/>
        <v>0</v>
      </c>
    </row>
    <row r="383" spans="3:7" x14ac:dyDescent="0.25">
      <c r="C383" s="25">
        <v>42637</v>
      </c>
      <c r="E383" s="33" t="str">
        <f>Gruppenstunden!F392</f>
        <v/>
      </c>
      <c r="G383">
        <f t="shared" si="5"/>
        <v>0</v>
      </c>
    </row>
    <row r="384" spans="3:7" x14ac:dyDescent="0.25">
      <c r="C384" s="25">
        <v>42638</v>
      </c>
      <c r="E384" s="33" t="str">
        <f>Gruppenstunden!F393</f>
        <v/>
      </c>
      <c r="G384">
        <f t="shared" si="5"/>
        <v>0</v>
      </c>
    </row>
    <row r="385" spans="3:7" x14ac:dyDescent="0.25">
      <c r="C385" s="25">
        <v>42639</v>
      </c>
      <c r="E385" s="33" t="str">
        <f>Gruppenstunden!F394</f>
        <v/>
      </c>
      <c r="G385">
        <f t="shared" si="5"/>
        <v>0</v>
      </c>
    </row>
    <row r="386" spans="3:7" x14ac:dyDescent="0.25">
      <c r="C386" s="25">
        <v>42640</v>
      </c>
      <c r="E386" s="33" t="str">
        <f>Gruppenstunden!F395</f>
        <v/>
      </c>
      <c r="G386">
        <f t="shared" si="5"/>
        <v>0</v>
      </c>
    </row>
    <row r="387" spans="3:7" x14ac:dyDescent="0.25">
      <c r="C387" s="25">
        <v>42641</v>
      </c>
      <c r="E387" s="33" t="str">
        <f>Gruppenstunden!F396</f>
        <v/>
      </c>
      <c r="G387">
        <f t="shared" si="5"/>
        <v>0</v>
      </c>
    </row>
    <row r="388" spans="3:7" x14ac:dyDescent="0.25">
      <c r="C388" s="25">
        <v>42642</v>
      </c>
      <c r="E388" s="33" t="str">
        <f>Gruppenstunden!F397</f>
        <v/>
      </c>
      <c r="G388">
        <f t="shared" ref="G388:G451" si="6">COUNTIF($C$3:$C$115,E388)</f>
        <v>0</v>
      </c>
    </row>
    <row r="389" spans="3:7" x14ac:dyDescent="0.25">
      <c r="C389" s="25">
        <v>42643</v>
      </c>
      <c r="E389" s="33" t="str">
        <f>Gruppenstunden!F398</f>
        <v/>
      </c>
      <c r="G389">
        <f t="shared" si="6"/>
        <v>0</v>
      </c>
    </row>
    <row r="390" spans="3:7" x14ac:dyDescent="0.25">
      <c r="C390" s="25">
        <v>42644</v>
      </c>
      <c r="E390" s="33" t="str">
        <f>Gruppenstunden!F399</f>
        <v/>
      </c>
      <c r="G390">
        <f t="shared" si="6"/>
        <v>0</v>
      </c>
    </row>
    <row r="391" spans="3:7" x14ac:dyDescent="0.25">
      <c r="C391" s="25">
        <v>42645</v>
      </c>
      <c r="E391" s="33" t="str">
        <f>Gruppenstunden!F400</f>
        <v/>
      </c>
      <c r="G391">
        <f t="shared" si="6"/>
        <v>0</v>
      </c>
    </row>
    <row r="392" spans="3:7" x14ac:dyDescent="0.25">
      <c r="C392" s="25">
        <v>42646</v>
      </c>
      <c r="E392" s="33" t="str">
        <f>Gruppenstunden!F401</f>
        <v/>
      </c>
      <c r="G392">
        <f t="shared" si="6"/>
        <v>0</v>
      </c>
    </row>
    <row r="393" spans="3:7" x14ac:dyDescent="0.25">
      <c r="C393" s="25">
        <v>42647</v>
      </c>
      <c r="E393" s="33" t="str">
        <f>Gruppenstunden!F402</f>
        <v/>
      </c>
      <c r="G393">
        <f t="shared" si="6"/>
        <v>0</v>
      </c>
    </row>
    <row r="394" spans="3:7" x14ac:dyDescent="0.25">
      <c r="C394" s="25">
        <v>42648</v>
      </c>
      <c r="E394" s="33" t="str">
        <f>Gruppenstunden!F403</f>
        <v/>
      </c>
      <c r="G394">
        <f t="shared" si="6"/>
        <v>0</v>
      </c>
    </row>
    <row r="395" spans="3:7" x14ac:dyDescent="0.25">
      <c r="C395" s="25">
        <v>42649</v>
      </c>
      <c r="E395" s="33" t="str">
        <f>Gruppenstunden!F404</f>
        <v/>
      </c>
      <c r="G395">
        <f t="shared" si="6"/>
        <v>0</v>
      </c>
    </row>
    <row r="396" spans="3:7" x14ac:dyDescent="0.25">
      <c r="C396" s="25">
        <v>42650</v>
      </c>
      <c r="E396" s="33" t="str">
        <f>Gruppenstunden!F405</f>
        <v/>
      </c>
      <c r="G396">
        <f t="shared" si="6"/>
        <v>0</v>
      </c>
    </row>
    <row r="397" spans="3:7" x14ac:dyDescent="0.25">
      <c r="C397" s="25">
        <v>42651</v>
      </c>
      <c r="E397" s="33" t="str">
        <f>Gruppenstunden!F406</f>
        <v/>
      </c>
      <c r="G397">
        <f t="shared" si="6"/>
        <v>0</v>
      </c>
    </row>
    <row r="398" spans="3:7" x14ac:dyDescent="0.25">
      <c r="C398" s="25">
        <v>42652</v>
      </c>
      <c r="E398" s="33" t="str">
        <f>Gruppenstunden!F407</f>
        <v/>
      </c>
      <c r="G398">
        <f t="shared" si="6"/>
        <v>0</v>
      </c>
    </row>
    <row r="399" spans="3:7" x14ac:dyDescent="0.25">
      <c r="C399" s="25">
        <v>42653</v>
      </c>
      <c r="E399" s="33" t="str">
        <f>Gruppenstunden!F408</f>
        <v/>
      </c>
      <c r="G399">
        <f t="shared" si="6"/>
        <v>0</v>
      </c>
    </row>
    <row r="400" spans="3:7" x14ac:dyDescent="0.25">
      <c r="C400" s="25">
        <v>42654</v>
      </c>
      <c r="E400" s="33" t="str">
        <f>Gruppenstunden!F409</f>
        <v/>
      </c>
      <c r="G400">
        <f t="shared" si="6"/>
        <v>0</v>
      </c>
    </row>
    <row r="401" spans="3:7" x14ac:dyDescent="0.25">
      <c r="C401" s="25">
        <v>42655</v>
      </c>
      <c r="E401" s="33" t="str">
        <f>Gruppenstunden!F410</f>
        <v/>
      </c>
      <c r="G401">
        <f t="shared" si="6"/>
        <v>0</v>
      </c>
    </row>
    <row r="402" spans="3:7" x14ac:dyDescent="0.25">
      <c r="C402" s="25">
        <v>42656</v>
      </c>
      <c r="E402" s="33" t="str">
        <f>Gruppenstunden!F411</f>
        <v/>
      </c>
      <c r="G402">
        <f t="shared" si="6"/>
        <v>0</v>
      </c>
    </row>
    <row r="403" spans="3:7" x14ac:dyDescent="0.25">
      <c r="C403" s="25">
        <v>42657</v>
      </c>
      <c r="E403" s="33" t="str">
        <f>Gruppenstunden!F412</f>
        <v/>
      </c>
      <c r="G403">
        <f t="shared" si="6"/>
        <v>0</v>
      </c>
    </row>
    <row r="404" spans="3:7" x14ac:dyDescent="0.25">
      <c r="C404" s="25">
        <v>42658</v>
      </c>
      <c r="E404" s="33" t="str">
        <f>Gruppenstunden!F413</f>
        <v/>
      </c>
      <c r="G404">
        <f t="shared" si="6"/>
        <v>0</v>
      </c>
    </row>
    <row r="405" spans="3:7" x14ac:dyDescent="0.25">
      <c r="C405" s="25">
        <v>42659</v>
      </c>
      <c r="E405" s="33" t="str">
        <f>Gruppenstunden!F414</f>
        <v/>
      </c>
      <c r="G405">
        <f t="shared" si="6"/>
        <v>0</v>
      </c>
    </row>
    <row r="406" spans="3:7" x14ac:dyDescent="0.25">
      <c r="C406" s="25">
        <v>42660</v>
      </c>
      <c r="E406" s="33" t="str">
        <f>Gruppenstunden!F415</f>
        <v/>
      </c>
      <c r="G406">
        <f t="shared" si="6"/>
        <v>0</v>
      </c>
    </row>
    <row r="407" spans="3:7" x14ac:dyDescent="0.25">
      <c r="C407" s="25">
        <v>42661</v>
      </c>
      <c r="E407" s="33" t="str">
        <f>Gruppenstunden!F416</f>
        <v/>
      </c>
      <c r="G407">
        <f t="shared" si="6"/>
        <v>0</v>
      </c>
    </row>
    <row r="408" spans="3:7" x14ac:dyDescent="0.25">
      <c r="C408" s="25">
        <v>42662</v>
      </c>
      <c r="E408" s="33" t="str">
        <f>Gruppenstunden!F417</f>
        <v/>
      </c>
      <c r="G408">
        <f t="shared" si="6"/>
        <v>0</v>
      </c>
    </row>
    <row r="409" spans="3:7" x14ac:dyDescent="0.25">
      <c r="C409" s="25">
        <v>42663</v>
      </c>
      <c r="E409" s="33" t="str">
        <f>Gruppenstunden!F418</f>
        <v/>
      </c>
      <c r="G409">
        <f t="shared" si="6"/>
        <v>0</v>
      </c>
    </row>
    <row r="410" spans="3:7" x14ac:dyDescent="0.25">
      <c r="C410" s="25">
        <v>42664</v>
      </c>
      <c r="E410" s="33" t="str">
        <f>Gruppenstunden!F419</f>
        <v/>
      </c>
      <c r="G410">
        <f t="shared" si="6"/>
        <v>0</v>
      </c>
    </row>
    <row r="411" spans="3:7" x14ac:dyDescent="0.25">
      <c r="C411" s="25">
        <v>42665</v>
      </c>
      <c r="E411" s="33" t="str">
        <f>Gruppenstunden!F420</f>
        <v/>
      </c>
      <c r="G411">
        <f t="shared" si="6"/>
        <v>0</v>
      </c>
    </row>
    <row r="412" spans="3:7" x14ac:dyDescent="0.25">
      <c r="C412" s="25">
        <v>42666</v>
      </c>
      <c r="E412" s="33" t="str">
        <f>Gruppenstunden!F421</f>
        <v/>
      </c>
      <c r="G412">
        <f t="shared" si="6"/>
        <v>0</v>
      </c>
    </row>
    <row r="413" spans="3:7" x14ac:dyDescent="0.25">
      <c r="C413" s="25">
        <v>42667</v>
      </c>
      <c r="E413" s="33" t="str">
        <f>Gruppenstunden!F422</f>
        <v/>
      </c>
      <c r="G413">
        <f t="shared" si="6"/>
        <v>0</v>
      </c>
    </row>
    <row r="414" spans="3:7" x14ac:dyDescent="0.25">
      <c r="C414" s="25">
        <v>42668</v>
      </c>
      <c r="E414" s="33" t="str">
        <f>Gruppenstunden!F423</f>
        <v/>
      </c>
      <c r="G414">
        <f t="shared" si="6"/>
        <v>0</v>
      </c>
    </row>
    <row r="415" spans="3:7" x14ac:dyDescent="0.25">
      <c r="C415" s="25">
        <v>42669</v>
      </c>
      <c r="E415" s="33" t="str">
        <f>Gruppenstunden!F424</f>
        <v/>
      </c>
      <c r="G415">
        <f t="shared" si="6"/>
        <v>0</v>
      </c>
    </row>
    <row r="416" spans="3:7" x14ac:dyDescent="0.25">
      <c r="C416" s="25">
        <v>42670</v>
      </c>
      <c r="E416" s="33" t="str">
        <f>Gruppenstunden!F425</f>
        <v/>
      </c>
      <c r="G416">
        <f t="shared" si="6"/>
        <v>0</v>
      </c>
    </row>
    <row r="417" spans="3:7" x14ac:dyDescent="0.25">
      <c r="C417" s="25">
        <v>42671</v>
      </c>
      <c r="E417" s="33" t="str">
        <f>Gruppenstunden!F426</f>
        <v/>
      </c>
      <c r="G417">
        <f t="shared" si="6"/>
        <v>0</v>
      </c>
    </row>
    <row r="418" spans="3:7" x14ac:dyDescent="0.25">
      <c r="C418" s="25">
        <v>42672</v>
      </c>
      <c r="E418" s="33" t="str">
        <f>Gruppenstunden!F427</f>
        <v/>
      </c>
      <c r="G418">
        <f t="shared" si="6"/>
        <v>0</v>
      </c>
    </row>
    <row r="419" spans="3:7" x14ac:dyDescent="0.25">
      <c r="C419" s="25">
        <v>42673</v>
      </c>
      <c r="E419" s="33" t="str">
        <f>Gruppenstunden!F428</f>
        <v/>
      </c>
      <c r="G419">
        <f t="shared" si="6"/>
        <v>0</v>
      </c>
    </row>
    <row r="420" spans="3:7" x14ac:dyDescent="0.25">
      <c r="C420" s="25">
        <v>42674</v>
      </c>
      <c r="E420" s="33" t="str">
        <f>Gruppenstunden!F429</f>
        <v/>
      </c>
      <c r="G420">
        <f t="shared" si="6"/>
        <v>0</v>
      </c>
    </row>
    <row r="421" spans="3:7" x14ac:dyDescent="0.25">
      <c r="C421" s="25">
        <v>42675</v>
      </c>
      <c r="E421" s="33" t="str">
        <f>Gruppenstunden!F430</f>
        <v/>
      </c>
      <c r="G421">
        <f t="shared" si="6"/>
        <v>0</v>
      </c>
    </row>
    <row r="422" spans="3:7" x14ac:dyDescent="0.25">
      <c r="C422" s="25">
        <v>42676</v>
      </c>
      <c r="E422" s="33" t="str">
        <f>Gruppenstunden!F431</f>
        <v/>
      </c>
      <c r="G422">
        <f t="shared" si="6"/>
        <v>0</v>
      </c>
    </row>
    <row r="423" spans="3:7" x14ac:dyDescent="0.25">
      <c r="C423" s="25">
        <v>42677</v>
      </c>
      <c r="E423" s="33" t="str">
        <f>Gruppenstunden!F432</f>
        <v/>
      </c>
      <c r="G423">
        <f t="shared" si="6"/>
        <v>0</v>
      </c>
    </row>
    <row r="424" spans="3:7" x14ac:dyDescent="0.25">
      <c r="C424" s="25">
        <v>42678</v>
      </c>
      <c r="E424" s="33" t="str">
        <f>Gruppenstunden!F433</f>
        <v/>
      </c>
      <c r="G424">
        <f t="shared" si="6"/>
        <v>0</v>
      </c>
    </row>
    <row r="425" spans="3:7" x14ac:dyDescent="0.25">
      <c r="C425" s="25">
        <v>42679</v>
      </c>
      <c r="E425" s="33" t="str">
        <f>Gruppenstunden!F434</f>
        <v/>
      </c>
      <c r="G425">
        <f t="shared" si="6"/>
        <v>0</v>
      </c>
    </row>
    <row r="426" spans="3:7" x14ac:dyDescent="0.25">
      <c r="C426" s="25">
        <v>42680</v>
      </c>
      <c r="E426" s="33" t="str">
        <f>Gruppenstunden!F435</f>
        <v/>
      </c>
      <c r="G426">
        <f t="shared" si="6"/>
        <v>0</v>
      </c>
    </row>
    <row r="427" spans="3:7" x14ac:dyDescent="0.25">
      <c r="C427" s="25">
        <v>42681</v>
      </c>
      <c r="E427" s="33" t="str">
        <f>Gruppenstunden!F436</f>
        <v/>
      </c>
      <c r="G427">
        <f t="shared" si="6"/>
        <v>0</v>
      </c>
    </row>
    <row r="428" spans="3:7" x14ac:dyDescent="0.25">
      <c r="C428" s="25">
        <v>42682</v>
      </c>
      <c r="E428" s="33" t="str">
        <f>Gruppenstunden!F437</f>
        <v/>
      </c>
      <c r="G428">
        <f t="shared" si="6"/>
        <v>0</v>
      </c>
    </row>
    <row r="429" spans="3:7" x14ac:dyDescent="0.25">
      <c r="C429" s="25">
        <v>42683</v>
      </c>
      <c r="E429" s="33" t="str">
        <f>Gruppenstunden!F438</f>
        <v/>
      </c>
      <c r="G429">
        <f t="shared" si="6"/>
        <v>0</v>
      </c>
    </row>
    <row r="430" spans="3:7" x14ac:dyDescent="0.25">
      <c r="C430" s="25">
        <v>42684</v>
      </c>
      <c r="E430" s="33" t="str">
        <f>Gruppenstunden!F439</f>
        <v/>
      </c>
      <c r="G430">
        <f t="shared" si="6"/>
        <v>0</v>
      </c>
    </row>
    <row r="431" spans="3:7" x14ac:dyDescent="0.25">
      <c r="C431" s="25">
        <v>42685</v>
      </c>
      <c r="E431" s="33" t="str">
        <f>Gruppenstunden!F440</f>
        <v/>
      </c>
      <c r="G431">
        <f t="shared" si="6"/>
        <v>0</v>
      </c>
    </row>
    <row r="432" spans="3:7" x14ac:dyDescent="0.25">
      <c r="C432" s="25">
        <v>42686</v>
      </c>
      <c r="E432" s="33" t="str">
        <f>Gruppenstunden!F441</f>
        <v/>
      </c>
      <c r="G432">
        <f t="shared" si="6"/>
        <v>0</v>
      </c>
    </row>
    <row r="433" spans="3:7" x14ac:dyDescent="0.25">
      <c r="C433" s="25">
        <v>42687</v>
      </c>
      <c r="E433" s="33" t="str">
        <f>Gruppenstunden!F442</f>
        <v/>
      </c>
      <c r="G433">
        <f t="shared" si="6"/>
        <v>0</v>
      </c>
    </row>
    <row r="434" spans="3:7" x14ac:dyDescent="0.25">
      <c r="C434" s="25">
        <v>42688</v>
      </c>
      <c r="E434" s="33" t="str">
        <f>Gruppenstunden!F443</f>
        <v/>
      </c>
      <c r="G434">
        <f t="shared" si="6"/>
        <v>0</v>
      </c>
    </row>
    <row r="435" spans="3:7" x14ac:dyDescent="0.25">
      <c r="C435" s="25">
        <v>42689</v>
      </c>
      <c r="E435" s="33" t="str">
        <f>Gruppenstunden!F444</f>
        <v/>
      </c>
      <c r="G435">
        <f t="shared" si="6"/>
        <v>0</v>
      </c>
    </row>
    <row r="436" spans="3:7" x14ac:dyDescent="0.25">
      <c r="C436" s="25">
        <v>42690</v>
      </c>
      <c r="E436" s="33" t="str">
        <f>Gruppenstunden!F445</f>
        <v/>
      </c>
      <c r="G436">
        <f t="shared" si="6"/>
        <v>0</v>
      </c>
    </row>
    <row r="437" spans="3:7" x14ac:dyDescent="0.25">
      <c r="C437" s="25">
        <v>42691</v>
      </c>
      <c r="E437" s="33" t="str">
        <f>Gruppenstunden!F446</f>
        <v/>
      </c>
      <c r="G437">
        <f t="shared" si="6"/>
        <v>0</v>
      </c>
    </row>
    <row r="438" spans="3:7" x14ac:dyDescent="0.25">
      <c r="C438" s="25">
        <v>42692</v>
      </c>
      <c r="E438" s="33" t="str">
        <f>Gruppenstunden!F447</f>
        <v/>
      </c>
      <c r="G438">
        <f t="shared" si="6"/>
        <v>0</v>
      </c>
    </row>
    <row r="439" spans="3:7" x14ac:dyDescent="0.25">
      <c r="C439" s="25">
        <v>42693</v>
      </c>
      <c r="E439" s="33" t="str">
        <f>Gruppenstunden!F448</f>
        <v/>
      </c>
      <c r="G439">
        <f t="shared" si="6"/>
        <v>0</v>
      </c>
    </row>
    <row r="440" spans="3:7" x14ac:dyDescent="0.25">
      <c r="C440" s="25">
        <v>42694</v>
      </c>
      <c r="E440" s="33" t="str">
        <f>Gruppenstunden!F449</f>
        <v/>
      </c>
      <c r="G440">
        <f t="shared" si="6"/>
        <v>0</v>
      </c>
    </row>
    <row r="441" spans="3:7" x14ac:dyDescent="0.25">
      <c r="C441" s="25">
        <v>42695</v>
      </c>
      <c r="E441" s="33" t="str">
        <f>Gruppenstunden!F450</f>
        <v/>
      </c>
      <c r="G441">
        <f t="shared" si="6"/>
        <v>0</v>
      </c>
    </row>
    <row r="442" spans="3:7" x14ac:dyDescent="0.25">
      <c r="C442" s="25">
        <v>42696</v>
      </c>
      <c r="E442" s="33" t="str">
        <f>Gruppenstunden!F451</f>
        <v/>
      </c>
      <c r="G442">
        <f t="shared" si="6"/>
        <v>0</v>
      </c>
    </row>
    <row r="443" spans="3:7" x14ac:dyDescent="0.25">
      <c r="C443" s="25">
        <v>42697</v>
      </c>
      <c r="E443" s="33" t="str">
        <f>Gruppenstunden!F452</f>
        <v/>
      </c>
      <c r="G443">
        <f t="shared" si="6"/>
        <v>0</v>
      </c>
    </row>
    <row r="444" spans="3:7" x14ac:dyDescent="0.25">
      <c r="C444" s="25">
        <v>42698</v>
      </c>
      <c r="E444" s="33" t="str">
        <f>Gruppenstunden!F453</f>
        <v/>
      </c>
      <c r="G444">
        <f t="shared" si="6"/>
        <v>0</v>
      </c>
    </row>
    <row r="445" spans="3:7" x14ac:dyDescent="0.25">
      <c r="C445" s="25">
        <v>42699</v>
      </c>
      <c r="E445" s="33" t="str">
        <f>Gruppenstunden!F454</f>
        <v/>
      </c>
      <c r="G445">
        <f t="shared" si="6"/>
        <v>0</v>
      </c>
    </row>
    <row r="446" spans="3:7" x14ac:dyDescent="0.25">
      <c r="C446" s="25">
        <v>42700</v>
      </c>
      <c r="E446" s="33" t="str">
        <f>Gruppenstunden!F455</f>
        <v/>
      </c>
      <c r="G446">
        <f t="shared" si="6"/>
        <v>0</v>
      </c>
    </row>
    <row r="447" spans="3:7" x14ac:dyDescent="0.25">
      <c r="C447" s="25">
        <v>42701</v>
      </c>
      <c r="E447" s="33" t="str">
        <f>Gruppenstunden!F456</f>
        <v/>
      </c>
      <c r="G447">
        <f t="shared" si="6"/>
        <v>0</v>
      </c>
    </row>
    <row r="448" spans="3:7" x14ac:dyDescent="0.25">
      <c r="C448" s="25">
        <v>42702</v>
      </c>
      <c r="E448" s="33" t="str">
        <f>Gruppenstunden!F457</f>
        <v/>
      </c>
      <c r="G448">
        <f t="shared" si="6"/>
        <v>0</v>
      </c>
    </row>
    <row r="449" spans="3:7" x14ac:dyDescent="0.25">
      <c r="C449" s="25">
        <v>42703</v>
      </c>
      <c r="E449" s="33" t="str">
        <f>Gruppenstunden!F458</f>
        <v/>
      </c>
      <c r="G449">
        <f t="shared" si="6"/>
        <v>0</v>
      </c>
    </row>
    <row r="450" spans="3:7" x14ac:dyDescent="0.25">
      <c r="C450" s="25">
        <v>42704</v>
      </c>
      <c r="E450" s="33" t="str">
        <f>Gruppenstunden!F459</f>
        <v/>
      </c>
      <c r="G450">
        <f t="shared" si="6"/>
        <v>0</v>
      </c>
    </row>
    <row r="451" spans="3:7" x14ac:dyDescent="0.25">
      <c r="C451" s="25">
        <v>42705</v>
      </c>
      <c r="E451" s="33" t="str">
        <f>Gruppenstunden!F460</f>
        <v/>
      </c>
      <c r="G451">
        <f t="shared" si="6"/>
        <v>0</v>
      </c>
    </row>
    <row r="452" spans="3:7" x14ac:dyDescent="0.25">
      <c r="C452" s="25">
        <v>42706</v>
      </c>
      <c r="E452" s="33" t="str">
        <f>Gruppenstunden!F461</f>
        <v/>
      </c>
      <c r="G452">
        <f t="shared" ref="G452:G515" si="7">COUNTIF($C$3:$C$115,E452)</f>
        <v>0</v>
      </c>
    </row>
    <row r="453" spans="3:7" x14ac:dyDescent="0.25">
      <c r="C453" s="25">
        <v>42707</v>
      </c>
      <c r="E453" s="33" t="str">
        <f>Gruppenstunden!F462</f>
        <v/>
      </c>
      <c r="G453">
        <f t="shared" si="7"/>
        <v>0</v>
      </c>
    </row>
    <row r="454" spans="3:7" x14ac:dyDescent="0.25">
      <c r="C454" s="25">
        <v>42708</v>
      </c>
      <c r="E454" s="33" t="str">
        <f>Gruppenstunden!F463</f>
        <v/>
      </c>
      <c r="G454">
        <f t="shared" si="7"/>
        <v>0</v>
      </c>
    </row>
    <row r="455" spans="3:7" x14ac:dyDescent="0.25">
      <c r="C455" s="25">
        <v>42709</v>
      </c>
      <c r="E455" s="33" t="str">
        <f>Gruppenstunden!F464</f>
        <v/>
      </c>
      <c r="G455">
        <f t="shared" si="7"/>
        <v>0</v>
      </c>
    </row>
    <row r="456" spans="3:7" x14ac:dyDescent="0.25">
      <c r="C456" s="25">
        <v>42710</v>
      </c>
      <c r="E456" s="33" t="str">
        <f>Gruppenstunden!F465</f>
        <v/>
      </c>
      <c r="G456">
        <f t="shared" si="7"/>
        <v>0</v>
      </c>
    </row>
    <row r="457" spans="3:7" x14ac:dyDescent="0.25">
      <c r="C457" s="25">
        <v>42711</v>
      </c>
      <c r="E457" s="33" t="str">
        <f>Gruppenstunden!F466</f>
        <v/>
      </c>
      <c r="G457">
        <f t="shared" si="7"/>
        <v>0</v>
      </c>
    </row>
    <row r="458" spans="3:7" x14ac:dyDescent="0.25">
      <c r="C458" s="25">
        <v>42712</v>
      </c>
      <c r="E458" s="33" t="str">
        <f>Gruppenstunden!F467</f>
        <v/>
      </c>
      <c r="G458">
        <f t="shared" si="7"/>
        <v>0</v>
      </c>
    </row>
    <row r="459" spans="3:7" x14ac:dyDescent="0.25">
      <c r="C459" s="25">
        <v>42713</v>
      </c>
      <c r="E459" s="33" t="str">
        <f>Gruppenstunden!F468</f>
        <v/>
      </c>
      <c r="G459">
        <f t="shared" si="7"/>
        <v>0</v>
      </c>
    </row>
    <row r="460" spans="3:7" x14ac:dyDescent="0.25">
      <c r="C460" s="25">
        <v>42714</v>
      </c>
      <c r="E460" s="33" t="str">
        <f>Gruppenstunden!F469</f>
        <v/>
      </c>
      <c r="G460">
        <f t="shared" si="7"/>
        <v>0</v>
      </c>
    </row>
    <row r="461" spans="3:7" x14ac:dyDescent="0.25">
      <c r="C461" s="25">
        <v>42715</v>
      </c>
      <c r="E461" s="33" t="str">
        <f>Gruppenstunden!F470</f>
        <v/>
      </c>
      <c r="G461">
        <f t="shared" si="7"/>
        <v>0</v>
      </c>
    </row>
    <row r="462" spans="3:7" x14ac:dyDescent="0.25">
      <c r="C462" s="25">
        <v>42716</v>
      </c>
      <c r="E462" s="33" t="str">
        <f>Gruppenstunden!F471</f>
        <v/>
      </c>
      <c r="G462">
        <f t="shared" si="7"/>
        <v>0</v>
      </c>
    </row>
    <row r="463" spans="3:7" x14ac:dyDescent="0.25">
      <c r="C463" s="25">
        <v>42717</v>
      </c>
      <c r="E463" s="33" t="str">
        <f>Gruppenstunden!F472</f>
        <v/>
      </c>
      <c r="G463">
        <f t="shared" si="7"/>
        <v>0</v>
      </c>
    </row>
    <row r="464" spans="3:7" x14ac:dyDescent="0.25">
      <c r="C464" s="25">
        <v>42718</v>
      </c>
      <c r="E464" s="33" t="str">
        <f>Gruppenstunden!F473</f>
        <v/>
      </c>
      <c r="G464">
        <f t="shared" si="7"/>
        <v>0</v>
      </c>
    </row>
    <row r="465" spans="3:7" x14ac:dyDescent="0.25">
      <c r="C465" s="25">
        <v>42719</v>
      </c>
      <c r="E465" s="33" t="str">
        <f>Gruppenstunden!F474</f>
        <v/>
      </c>
      <c r="G465">
        <f t="shared" si="7"/>
        <v>0</v>
      </c>
    </row>
    <row r="466" spans="3:7" x14ac:dyDescent="0.25">
      <c r="C466" s="25">
        <v>42720</v>
      </c>
      <c r="E466" s="33" t="str">
        <f>Gruppenstunden!F475</f>
        <v/>
      </c>
      <c r="G466">
        <f t="shared" si="7"/>
        <v>0</v>
      </c>
    </row>
    <row r="467" spans="3:7" x14ac:dyDescent="0.25">
      <c r="C467" s="25">
        <v>42721</v>
      </c>
      <c r="E467" s="33" t="str">
        <f>Gruppenstunden!F476</f>
        <v/>
      </c>
      <c r="G467">
        <f t="shared" si="7"/>
        <v>0</v>
      </c>
    </row>
    <row r="468" spans="3:7" x14ac:dyDescent="0.25">
      <c r="C468" s="25">
        <v>42722</v>
      </c>
      <c r="E468" s="33" t="str">
        <f>Gruppenstunden!F477</f>
        <v/>
      </c>
      <c r="G468">
        <f t="shared" si="7"/>
        <v>0</v>
      </c>
    </row>
    <row r="469" spans="3:7" x14ac:dyDescent="0.25">
      <c r="C469" s="25">
        <v>42723</v>
      </c>
      <c r="E469" s="33" t="str">
        <f>Gruppenstunden!F478</f>
        <v/>
      </c>
      <c r="G469">
        <f t="shared" si="7"/>
        <v>0</v>
      </c>
    </row>
    <row r="470" spans="3:7" x14ac:dyDescent="0.25">
      <c r="C470" s="25">
        <v>42724</v>
      </c>
      <c r="E470" s="33" t="str">
        <f>Gruppenstunden!F479</f>
        <v/>
      </c>
      <c r="G470">
        <f t="shared" si="7"/>
        <v>0</v>
      </c>
    </row>
    <row r="471" spans="3:7" x14ac:dyDescent="0.25">
      <c r="C471" s="25">
        <v>42725</v>
      </c>
      <c r="E471" s="33" t="str">
        <f>Gruppenstunden!F480</f>
        <v/>
      </c>
      <c r="G471">
        <f t="shared" si="7"/>
        <v>0</v>
      </c>
    </row>
    <row r="472" spans="3:7" x14ac:dyDescent="0.25">
      <c r="C472" s="25">
        <v>42726</v>
      </c>
      <c r="E472" s="33" t="str">
        <f>Gruppenstunden!F481</f>
        <v/>
      </c>
      <c r="G472">
        <f t="shared" si="7"/>
        <v>0</v>
      </c>
    </row>
    <row r="473" spans="3:7" x14ac:dyDescent="0.25">
      <c r="C473" s="25">
        <v>42727</v>
      </c>
      <c r="E473" s="33" t="str">
        <f>Gruppenstunden!F482</f>
        <v/>
      </c>
      <c r="G473">
        <f t="shared" si="7"/>
        <v>0</v>
      </c>
    </row>
    <row r="474" spans="3:7" x14ac:dyDescent="0.25">
      <c r="C474" s="25">
        <v>42728</v>
      </c>
      <c r="E474" s="33" t="str">
        <f>Gruppenstunden!F483</f>
        <v/>
      </c>
      <c r="G474">
        <f t="shared" si="7"/>
        <v>0</v>
      </c>
    </row>
    <row r="475" spans="3:7" x14ac:dyDescent="0.25">
      <c r="C475" s="25">
        <v>42729</v>
      </c>
      <c r="E475" s="33" t="str">
        <f>Gruppenstunden!F484</f>
        <v/>
      </c>
      <c r="G475">
        <f t="shared" si="7"/>
        <v>0</v>
      </c>
    </row>
    <row r="476" spans="3:7" x14ac:dyDescent="0.25">
      <c r="C476" s="25">
        <v>42730</v>
      </c>
      <c r="E476" s="33" t="str">
        <f>Gruppenstunden!F485</f>
        <v/>
      </c>
      <c r="G476">
        <f t="shared" si="7"/>
        <v>0</v>
      </c>
    </row>
    <row r="477" spans="3:7" x14ac:dyDescent="0.25">
      <c r="C477" s="25">
        <v>42731</v>
      </c>
      <c r="E477" s="33" t="str">
        <f>Gruppenstunden!F486</f>
        <v/>
      </c>
      <c r="G477">
        <f t="shared" si="7"/>
        <v>0</v>
      </c>
    </row>
    <row r="478" spans="3:7" x14ac:dyDescent="0.25">
      <c r="C478" s="25">
        <v>42732</v>
      </c>
      <c r="E478" s="33" t="str">
        <f>Gruppenstunden!F487</f>
        <v/>
      </c>
      <c r="G478">
        <f t="shared" si="7"/>
        <v>0</v>
      </c>
    </row>
    <row r="479" spans="3:7" x14ac:dyDescent="0.25">
      <c r="C479" s="25">
        <v>42733</v>
      </c>
      <c r="E479" s="33" t="str">
        <f>Gruppenstunden!F488</f>
        <v/>
      </c>
      <c r="G479">
        <f t="shared" si="7"/>
        <v>0</v>
      </c>
    </row>
    <row r="480" spans="3:7" x14ac:dyDescent="0.25">
      <c r="C480" s="25">
        <v>42734</v>
      </c>
      <c r="E480" s="33" t="str">
        <f>Gruppenstunden!F489</f>
        <v/>
      </c>
      <c r="G480">
        <f t="shared" si="7"/>
        <v>0</v>
      </c>
    </row>
    <row r="481" spans="3:7" x14ac:dyDescent="0.25">
      <c r="C481" s="25">
        <v>42735</v>
      </c>
      <c r="E481" s="33" t="str">
        <f>Gruppenstunden!F490</f>
        <v/>
      </c>
      <c r="G481">
        <f t="shared" si="7"/>
        <v>0</v>
      </c>
    </row>
    <row r="482" spans="3:7" x14ac:dyDescent="0.25">
      <c r="C482" s="25"/>
      <c r="E482" s="33" t="str">
        <f>Gruppenstunden!F491</f>
        <v/>
      </c>
      <c r="G482">
        <f t="shared" si="7"/>
        <v>0</v>
      </c>
    </row>
    <row r="483" spans="3:7" x14ac:dyDescent="0.25">
      <c r="C483" s="25"/>
      <c r="E483" s="33" t="str">
        <f>Gruppenstunden!F492</f>
        <v/>
      </c>
      <c r="G483">
        <f t="shared" si="7"/>
        <v>0</v>
      </c>
    </row>
    <row r="484" spans="3:7" x14ac:dyDescent="0.25">
      <c r="E484" s="33" t="str">
        <f>Gruppenstunden!F493</f>
        <v/>
      </c>
      <c r="G484">
        <f t="shared" si="7"/>
        <v>0</v>
      </c>
    </row>
    <row r="485" spans="3:7" x14ac:dyDescent="0.25">
      <c r="E485" s="33" t="str">
        <f>Gruppenstunden!F494</f>
        <v/>
      </c>
      <c r="G485">
        <f t="shared" si="7"/>
        <v>0</v>
      </c>
    </row>
    <row r="486" spans="3:7" x14ac:dyDescent="0.25">
      <c r="E486" s="33" t="str">
        <f>Gruppenstunden!F495</f>
        <v/>
      </c>
      <c r="G486">
        <f t="shared" si="7"/>
        <v>0</v>
      </c>
    </row>
    <row r="487" spans="3:7" x14ac:dyDescent="0.25">
      <c r="E487" s="33" t="str">
        <f>Gruppenstunden!F496</f>
        <v/>
      </c>
      <c r="G487">
        <f t="shared" si="7"/>
        <v>0</v>
      </c>
    </row>
    <row r="488" spans="3:7" x14ac:dyDescent="0.25">
      <c r="E488" s="33" t="str">
        <f>Gruppenstunden!F497</f>
        <v/>
      </c>
      <c r="G488">
        <f t="shared" si="7"/>
        <v>0</v>
      </c>
    </row>
    <row r="489" spans="3:7" x14ac:dyDescent="0.25">
      <c r="E489" s="33" t="str">
        <f>Gruppenstunden!F498</f>
        <v/>
      </c>
      <c r="G489">
        <f t="shared" si="7"/>
        <v>0</v>
      </c>
    </row>
    <row r="490" spans="3:7" x14ac:dyDescent="0.25">
      <c r="E490" s="33" t="str">
        <f>Gruppenstunden!F499</f>
        <v/>
      </c>
      <c r="G490">
        <f t="shared" si="7"/>
        <v>0</v>
      </c>
    </row>
    <row r="491" spans="3:7" x14ac:dyDescent="0.25">
      <c r="E491" s="33" t="str">
        <f>Gruppenstunden!F500</f>
        <v/>
      </c>
      <c r="G491">
        <f t="shared" si="7"/>
        <v>0</v>
      </c>
    </row>
    <row r="492" spans="3:7" x14ac:dyDescent="0.25">
      <c r="E492" s="33" t="str">
        <f>Gruppenstunden!F501</f>
        <v/>
      </c>
      <c r="G492">
        <f t="shared" si="7"/>
        <v>0</v>
      </c>
    </row>
    <row r="493" spans="3:7" x14ac:dyDescent="0.25">
      <c r="E493" s="33" t="str">
        <f>Gruppenstunden!F502</f>
        <v/>
      </c>
      <c r="G493">
        <f t="shared" si="7"/>
        <v>0</v>
      </c>
    </row>
    <row r="494" spans="3:7" x14ac:dyDescent="0.25">
      <c r="E494" s="33" t="str">
        <f>Gruppenstunden!F503</f>
        <v/>
      </c>
      <c r="G494">
        <f t="shared" si="7"/>
        <v>0</v>
      </c>
    </row>
    <row r="495" spans="3:7" x14ac:dyDescent="0.25">
      <c r="E495" s="33" t="str">
        <f>Gruppenstunden!F504</f>
        <v/>
      </c>
      <c r="G495">
        <f t="shared" si="7"/>
        <v>0</v>
      </c>
    </row>
    <row r="496" spans="3:7" x14ac:dyDescent="0.25">
      <c r="E496" s="33" t="str">
        <f>Gruppenstunden!F505</f>
        <v/>
      </c>
      <c r="G496">
        <f t="shared" si="7"/>
        <v>0</v>
      </c>
    </row>
    <row r="497" spans="5:7" x14ac:dyDescent="0.25">
      <c r="E497" s="33" t="str">
        <f>Gruppenstunden!F506</f>
        <v/>
      </c>
      <c r="G497">
        <f t="shared" si="7"/>
        <v>0</v>
      </c>
    </row>
    <row r="498" spans="5:7" x14ac:dyDescent="0.25">
      <c r="E498" s="33" t="str">
        <f>Gruppenstunden!F507</f>
        <v/>
      </c>
      <c r="G498">
        <f t="shared" si="7"/>
        <v>0</v>
      </c>
    </row>
    <row r="499" spans="5:7" x14ac:dyDescent="0.25">
      <c r="E499" s="33" t="str">
        <f>Gruppenstunden!F508</f>
        <v/>
      </c>
      <c r="G499">
        <f t="shared" si="7"/>
        <v>0</v>
      </c>
    </row>
    <row r="500" spans="5:7" x14ac:dyDescent="0.25">
      <c r="E500" s="33" t="str">
        <f>Gruppenstunden!F509</f>
        <v/>
      </c>
      <c r="G500">
        <f t="shared" si="7"/>
        <v>0</v>
      </c>
    </row>
    <row r="501" spans="5:7" x14ac:dyDescent="0.25">
      <c r="E501" s="33" t="str">
        <f>Gruppenstunden!F510</f>
        <v/>
      </c>
      <c r="G501">
        <f t="shared" si="7"/>
        <v>0</v>
      </c>
    </row>
    <row r="502" spans="5:7" x14ac:dyDescent="0.25">
      <c r="E502" s="33" t="str">
        <f>Gruppenstunden!F511</f>
        <v/>
      </c>
      <c r="G502">
        <f t="shared" si="7"/>
        <v>0</v>
      </c>
    </row>
    <row r="503" spans="5:7" x14ac:dyDescent="0.25">
      <c r="E503" s="33" t="str">
        <f>Gruppenstunden!F512</f>
        <v/>
      </c>
      <c r="G503">
        <f t="shared" si="7"/>
        <v>0</v>
      </c>
    </row>
    <row r="504" spans="5:7" x14ac:dyDescent="0.25">
      <c r="E504" s="33" t="str">
        <f>Gruppenstunden!F513</f>
        <v/>
      </c>
      <c r="G504">
        <f t="shared" si="7"/>
        <v>0</v>
      </c>
    </row>
    <row r="505" spans="5:7" x14ac:dyDescent="0.25">
      <c r="E505" s="33" t="str">
        <f>Gruppenstunden!F514</f>
        <v/>
      </c>
      <c r="G505">
        <f t="shared" si="7"/>
        <v>0</v>
      </c>
    </row>
    <row r="506" spans="5:7" x14ac:dyDescent="0.25">
      <c r="E506" s="33" t="str">
        <f>Gruppenstunden!F515</f>
        <v/>
      </c>
      <c r="G506">
        <f t="shared" si="7"/>
        <v>0</v>
      </c>
    </row>
    <row r="507" spans="5:7" x14ac:dyDescent="0.25">
      <c r="E507" s="33" t="str">
        <f>Gruppenstunden!F516</f>
        <v/>
      </c>
      <c r="G507">
        <f t="shared" si="7"/>
        <v>0</v>
      </c>
    </row>
    <row r="508" spans="5:7" x14ac:dyDescent="0.25">
      <c r="E508" s="33" t="str">
        <f>Gruppenstunden!F517</f>
        <v/>
      </c>
      <c r="G508">
        <f t="shared" si="7"/>
        <v>0</v>
      </c>
    </row>
    <row r="509" spans="5:7" x14ac:dyDescent="0.25">
      <c r="E509" s="33" t="str">
        <f>Gruppenstunden!F518</f>
        <v/>
      </c>
      <c r="G509">
        <f t="shared" si="7"/>
        <v>0</v>
      </c>
    </row>
    <row r="510" spans="5:7" x14ac:dyDescent="0.25">
      <c r="E510" s="33" t="str">
        <f>Gruppenstunden!F519</f>
        <v/>
      </c>
      <c r="G510">
        <f t="shared" si="7"/>
        <v>0</v>
      </c>
    </row>
    <row r="511" spans="5:7" x14ac:dyDescent="0.25">
      <c r="E511" s="33" t="str">
        <f>Gruppenstunden!F520</f>
        <v/>
      </c>
      <c r="G511">
        <f t="shared" si="7"/>
        <v>0</v>
      </c>
    </row>
    <row r="512" spans="5:7" x14ac:dyDescent="0.25">
      <c r="E512" s="33" t="str">
        <f>Gruppenstunden!F521</f>
        <v/>
      </c>
      <c r="G512">
        <f t="shared" si="7"/>
        <v>0</v>
      </c>
    </row>
    <row r="513" spans="5:7" x14ac:dyDescent="0.25">
      <c r="E513" s="33" t="str">
        <f>Gruppenstunden!F522</f>
        <v/>
      </c>
      <c r="G513">
        <f t="shared" si="7"/>
        <v>0</v>
      </c>
    </row>
    <row r="514" spans="5:7" x14ac:dyDescent="0.25">
      <c r="E514" s="33" t="str">
        <f>Gruppenstunden!F523</f>
        <v/>
      </c>
      <c r="G514">
        <f t="shared" si="7"/>
        <v>0</v>
      </c>
    </row>
    <row r="515" spans="5:7" x14ac:dyDescent="0.25">
      <c r="E515" s="33" t="str">
        <f>Gruppenstunden!F524</f>
        <v/>
      </c>
      <c r="G515">
        <f t="shared" si="7"/>
        <v>0</v>
      </c>
    </row>
    <row r="516" spans="5:7" x14ac:dyDescent="0.25">
      <c r="E516" s="33" t="str">
        <f>Gruppenstunden!F525</f>
        <v/>
      </c>
      <c r="G516">
        <f t="shared" ref="G516:G579" si="8">COUNTIF($C$3:$C$115,E516)</f>
        <v>0</v>
      </c>
    </row>
    <row r="517" spans="5:7" x14ac:dyDescent="0.25">
      <c r="E517" s="33" t="str">
        <f>Gruppenstunden!F526</f>
        <v/>
      </c>
      <c r="G517">
        <f t="shared" si="8"/>
        <v>0</v>
      </c>
    </row>
    <row r="518" spans="5:7" x14ac:dyDescent="0.25">
      <c r="E518" s="33" t="str">
        <f>Gruppenstunden!F527</f>
        <v/>
      </c>
      <c r="G518">
        <f t="shared" si="8"/>
        <v>0</v>
      </c>
    </row>
    <row r="519" spans="5:7" x14ac:dyDescent="0.25">
      <c r="E519" s="33" t="str">
        <f>Gruppenstunden!F528</f>
        <v/>
      </c>
      <c r="G519">
        <f t="shared" si="8"/>
        <v>0</v>
      </c>
    </row>
    <row r="520" spans="5:7" x14ac:dyDescent="0.25">
      <c r="E520" s="33" t="str">
        <f>Gruppenstunden!F529</f>
        <v/>
      </c>
      <c r="G520">
        <f t="shared" si="8"/>
        <v>0</v>
      </c>
    </row>
    <row r="521" spans="5:7" x14ac:dyDescent="0.25">
      <c r="E521" s="33" t="str">
        <f>Gruppenstunden!F530</f>
        <v/>
      </c>
      <c r="G521">
        <f t="shared" si="8"/>
        <v>0</v>
      </c>
    </row>
    <row r="522" spans="5:7" x14ac:dyDescent="0.25">
      <c r="E522" s="33" t="str">
        <f>Gruppenstunden!F531</f>
        <v/>
      </c>
      <c r="G522">
        <f t="shared" si="8"/>
        <v>0</v>
      </c>
    </row>
    <row r="523" spans="5:7" x14ac:dyDescent="0.25">
      <c r="E523" s="33" t="str">
        <f>Gruppenstunden!F532</f>
        <v/>
      </c>
      <c r="G523">
        <f t="shared" si="8"/>
        <v>0</v>
      </c>
    </row>
    <row r="524" spans="5:7" x14ac:dyDescent="0.25">
      <c r="E524" s="33" t="str">
        <f>Gruppenstunden!F533</f>
        <v/>
      </c>
      <c r="G524">
        <f t="shared" si="8"/>
        <v>0</v>
      </c>
    </row>
    <row r="525" spans="5:7" x14ac:dyDescent="0.25">
      <c r="E525" s="33" t="str">
        <f>Gruppenstunden!F534</f>
        <v/>
      </c>
      <c r="G525">
        <f t="shared" si="8"/>
        <v>0</v>
      </c>
    </row>
    <row r="526" spans="5:7" x14ac:dyDescent="0.25">
      <c r="E526" s="33" t="str">
        <f>Gruppenstunden!F535</f>
        <v/>
      </c>
      <c r="G526">
        <f t="shared" si="8"/>
        <v>0</v>
      </c>
    </row>
    <row r="527" spans="5:7" x14ac:dyDescent="0.25">
      <c r="E527" s="33" t="str">
        <f>Gruppenstunden!F536</f>
        <v/>
      </c>
      <c r="G527">
        <f t="shared" si="8"/>
        <v>0</v>
      </c>
    </row>
    <row r="528" spans="5:7" x14ac:dyDescent="0.25">
      <c r="E528" s="33" t="str">
        <f>Gruppenstunden!F537</f>
        <v/>
      </c>
      <c r="G528">
        <f t="shared" si="8"/>
        <v>0</v>
      </c>
    </row>
    <row r="529" spans="5:7" x14ac:dyDescent="0.25">
      <c r="E529" s="33" t="str">
        <f>Gruppenstunden!F538</f>
        <v/>
      </c>
      <c r="G529">
        <f t="shared" si="8"/>
        <v>0</v>
      </c>
    </row>
    <row r="530" spans="5:7" x14ac:dyDescent="0.25">
      <c r="E530" s="33" t="str">
        <f>Gruppenstunden!F539</f>
        <v/>
      </c>
      <c r="G530">
        <f t="shared" si="8"/>
        <v>0</v>
      </c>
    </row>
    <row r="531" spans="5:7" x14ac:dyDescent="0.25">
      <c r="E531" s="33" t="str">
        <f>Gruppenstunden!F540</f>
        <v/>
      </c>
      <c r="G531">
        <f t="shared" si="8"/>
        <v>0</v>
      </c>
    </row>
    <row r="532" spans="5:7" x14ac:dyDescent="0.25">
      <c r="E532" s="33" t="str">
        <f>Gruppenstunden!F541</f>
        <v/>
      </c>
      <c r="G532">
        <f t="shared" si="8"/>
        <v>0</v>
      </c>
    </row>
    <row r="533" spans="5:7" x14ac:dyDescent="0.25">
      <c r="E533" s="33" t="str">
        <f>Gruppenstunden!F542</f>
        <v/>
      </c>
      <c r="G533">
        <f t="shared" si="8"/>
        <v>0</v>
      </c>
    </row>
    <row r="534" spans="5:7" x14ac:dyDescent="0.25">
      <c r="E534" s="33" t="str">
        <f>Gruppenstunden!F543</f>
        <v/>
      </c>
      <c r="G534">
        <f t="shared" si="8"/>
        <v>0</v>
      </c>
    </row>
    <row r="535" spans="5:7" x14ac:dyDescent="0.25">
      <c r="E535" s="33" t="str">
        <f>Gruppenstunden!F544</f>
        <v/>
      </c>
      <c r="G535">
        <f t="shared" si="8"/>
        <v>0</v>
      </c>
    </row>
    <row r="536" spans="5:7" x14ac:dyDescent="0.25">
      <c r="E536" s="33" t="str">
        <f>Gruppenstunden!F545</f>
        <v/>
      </c>
      <c r="G536">
        <f t="shared" si="8"/>
        <v>0</v>
      </c>
    </row>
    <row r="537" spans="5:7" x14ac:dyDescent="0.25">
      <c r="E537" s="33" t="str">
        <f>Gruppenstunden!F546</f>
        <v/>
      </c>
      <c r="G537">
        <f t="shared" si="8"/>
        <v>0</v>
      </c>
    </row>
    <row r="538" spans="5:7" x14ac:dyDescent="0.25">
      <c r="E538" s="33" t="str">
        <f>Gruppenstunden!F547</f>
        <v/>
      </c>
      <c r="G538">
        <f t="shared" si="8"/>
        <v>0</v>
      </c>
    </row>
    <row r="539" spans="5:7" x14ac:dyDescent="0.25">
      <c r="E539" s="33" t="str">
        <f>Gruppenstunden!F548</f>
        <v/>
      </c>
      <c r="G539">
        <f t="shared" si="8"/>
        <v>0</v>
      </c>
    </row>
    <row r="540" spans="5:7" x14ac:dyDescent="0.25">
      <c r="E540" s="33" t="str">
        <f>Gruppenstunden!F549</f>
        <v/>
      </c>
      <c r="G540">
        <f t="shared" si="8"/>
        <v>0</v>
      </c>
    </row>
    <row r="541" spans="5:7" x14ac:dyDescent="0.25">
      <c r="E541" s="33" t="str">
        <f>Gruppenstunden!F550</f>
        <v/>
      </c>
      <c r="G541">
        <f t="shared" si="8"/>
        <v>0</v>
      </c>
    </row>
    <row r="542" spans="5:7" x14ac:dyDescent="0.25">
      <c r="E542" s="33" t="str">
        <f>Gruppenstunden!F551</f>
        <v/>
      </c>
      <c r="G542">
        <f t="shared" si="8"/>
        <v>0</v>
      </c>
    </row>
    <row r="543" spans="5:7" x14ac:dyDescent="0.25">
      <c r="E543" s="33" t="str">
        <f>Gruppenstunden!F552</f>
        <v/>
      </c>
      <c r="G543">
        <f t="shared" si="8"/>
        <v>0</v>
      </c>
    </row>
    <row r="544" spans="5:7" x14ac:dyDescent="0.25">
      <c r="E544" s="33" t="str">
        <f>Gruppenstunden!F553</f>
        <v/>
      </c>
      <c r="G544">
        <f t="shared" si="8"/>
        <v>0</v>
      </c>
    </row>
    <row r="545" spans="5:7" x14ac:dyDescent="0.25">
      <c r="E545" s="33" t="str">
        <f>Gruppenstunden!F554</f>
        <v/>
      </c>
      <c r="G545">
        <f t="shared" si="8"/>
        <v>0</v>
      </c>
    </row>
    <row r="546" spans="5:7" x14ac:dyDescent="0.25">
      <c r="E546" s="33" t="str">
        <f>Gruppenstunden!F555</f>
        <v/>
      </c>
      <c r="G546">
        <f t="shared" si="8"/>
        <v>0</v>
      </c>
    </row>
    <row r="547" spans="5:7" x14ac:dyDescent="0.25">
      <c r="E547" s="33" t="str">
        <f>Gruppenstunden!F556</f>
        <v/>
      </c>
      <c r="G547">
        <f t="shared" si="8"/>
        <v>0</v>
      </c>
    </row>
    <row r="548" spans="5:7" x14ac:dyDescent="0.25">
      <c r="E548" s="33" t="str">
        <f>Gruppenstunden!F557</f>
        <v/>
      </c>
      <c r="G548">
        <f t="shared" si="8"/>
        <v>0</v>
      </c>
    </row>
    <row r="549" spans="5:7" x14ac:dyDescent="0.25">
      <c r="E549" s="33" t="str">
        <f>Gruppenstunden!F558</f>
        <v/>
      </c>
      <c r="G549">
        <f t="shared" si="8"/>
        <v>0</v>
      </c>
    </row>
    <row r="550" spans="5:7" x14ac:dyDescent="0.25">
      <c r="E550" s="33" t="str">
        <f>Gruppenstunden!F559</f>
        <v/>
      </c>
      <c r="G550">
        <f t="shared" si="8"/>
        <v>0</v>
      </c>
    </row>
    <row r="551" spans="5:7" x14ac:dyDescent="0.25">
      <c r="E551" s="33" t="str">
        <f>Gruppenstunden!F560</f>
        <v/>
      </c>
      <c r="G551">
        <f t="shared" si="8"/>
        <v>0</v>
      </c>
    </row>
    <row r="552" spans="5:7" x14ac:dyDescent="0.25">
      <c r="E552" s="33" t="str">
        <f>Gruppenstunden!F561</f>
        <v/>
      </c>
      <c r="G552">
        <f t="shared" si="8"/>
        <v>0</v>
      </c>
    </row>
    <row r="553" spans="5:7" x14ac:dyDescent="0.25">
      <c r="E553" s="33" t="str">
        <f>Gruppenstunden!F562</f>
        <v/>
      </c>
      <c r="G553">
        <f t="shared" si="8"/>
        <v>0</v>
      </c>
    </row>
    <row r="554" spans="5:7" x14ac:dyDescent="0.25">
      <c r="E554" s="33" t="str">
        <f>Gruppenstunden!F563</f>
        <v/>
      </c>
      <c r="G554">
        <f t="shared" si="8"/>
        <v>0</v>
      </c>
    </row>
    <row r="555" spans="5:7" x14ac:dyDescent="0.25">
      <c r="E555" s="33" t="str">
        <f>Gruppenstunden!F564</f>
        <v/>
      </c>
      <c r="G555">
        <f t="shared" si="8"/>
        <v>0</v>
      </c>
    </row>
    <row r="556" spans="5:7" x14ac:dyDescent="0.25">
      <c r="E556" s="33" t="str">
        <f>Gruppenstunden!F565</f>
        <v/>
      </c>
      <c r="G556">
        <f t="shared" si="8"/>
        <v>0</v>
      </c>
    </row>
    <row r="557" spans="5:7" x14ac:dyDescent="0.25">
      <c r="E557" s="33" t="str">
        <f>Gruppenstunden!F566</f>
        <v/>
      </c>
      <c r="G557">
        <f t="shared" si="8"/>
        <v>0</v>
      </c>
    </row>
    <row r="558" spans="5:7" x14ac:dyDescent="0.25">
      <c r="E558" s="33" t="str">
        <f>Gruppenstunden!F567</f>
        <v/>
      </c>
      <c r="G558">
        <f t="shared" si="8"/>
        <v>0</v>
      </c>
    </row>
    <row r="559" spans="5:7" x14ac:dyDescent="0.25">
      <c r="E559" s="33" t="str">
        <f>Gruppenstunden!F568</f>
        <v/>
      </c>
      <c r="G559">
        <f t="shared" si="8"/>
        <v>0</v>
      </c>
    </row>
    <row r="560" spans="5:7" x14ac:dyDescent="0.25">
      <c r="E560" s="33" t="str">
        <f>Gruppenstunden!F569</f>
        <v/>
      </c>
      <c r="G560">
        <f t="shared" si="8"/>
        <v>0</v>
      </c>
    </row>
    <row r="561" spans="5:7" x14ac:dyDescent="0.25">
      <c r="E561" s="33" t="str">
        <f>Gruppenstunden!F570</f>
        <v/>
      </c>
      <c r="G561">
        <f t="shared" si="8"/>
        <v>0</v>
      </c>
    </row>
    <row r="562" spans="5:7" x14ac:dyDescent="0.25">
      <c r="E562" s="33" t="str">
        <f>Gruppenstunden!F571</f>
        <v/>
      </c>
      <c r="G562">
        <f t="shared" si="8"/>
        <v>0</v>
      </c>
    </row>
    <row r="563" spans="5:7" x14ac:dyDescent="0.25">
      <c r="E563" s="33" t="str">
        <f>Gruppenstunden!F572</f>
        <v/>
      </c>
      <c r="G563">
        <f t="shared" si="8"/>
        <v>0</v>
      </c>
    </row>
    <row r="564" spans="5:7" x14ac:dyDescent="0.25">
      <c r="E564" s="33" t="str">
        <f>Gruppenstunden!F573</f>
        <v/>
      </c>
      <c r="G564">
        <f t="shared" si="8"/>
        <v>0</v>
      </c>
    </row>
    <row r="565" spans="5:7" x14ac:dyDescent="0.25">
      <c r="E565" s="33" t="str">
        <f>Gruppenstunden!F574</f>
        <v/>
      </c>
      <c r="G565">
        <f t="shared" si="8"/>
        <v>0</v>
      </c>
    </row>
    <row r="566" spans="5:7" x14ac:dyDescent="0.25">
      <c r="E566" s="33" t="str">
        <f>Gruppenstunden!F575</f>
        <v/>
      </c>
      <c r="G566">
        <f t="shared" si="8"/>
        <v>0</v>
      </c>
    </row>
    <row r="567" spans="5:7" x14ac:dyDescent="0.25">
      <c r="E567" s="33" t="str">
        <f>Gruppenstunden!F576</f>
        <v/>
      </c>
      <c r="G567">
        <f t="shared" si="8"/>
        <v>0</v>
      </c>
    </row>
    <row r="568" spans="5:7" x14ac:dyDescent="0.25">
      <c r="E568" s="33" t="str">
        <f>Gruppenstunden!F577</f>
        <v/>
      </c>
      <c r="G568">
        <f t="shared" si="8"/>
        <v>0</v>
      </c>
    </row>
    <row r="569" spans="5:7" x14ac:dyDescent="0.25">
      <c r="E569" s="33" t="str">
        <f>Gruppenstunden!F578</f>
        <v/>
      </c>
      <c r="G569">
        <f t="shared" si="8"/>
        <v>0</v>
      </c>
    </row>
    <row r="570" spans="5:7" x14ac:dyDescent="0.25">
      <c r="E570" s="33" t="str">
        <f>Gruppenstunden!F579</f>
        <v/>
      </c>
      <c r="G570">
        <f t="shared" si="8"/>
        <v>0</v>
      </c>
    </row>
    <row r="571" spans="5:7" x14ac:dyDescent="0.25">
      <c r="E571" s="33" t="str">
        <f>Gruppenstunden!F580</f>
        <v/>
      </c>
      <c r="G571">
        <f t="shared" si="8"/>
        <v>0</v>
      </c>
    </row>
    <row r="572" spans="5:7" x14ac:dyDescent="0.25">
      <c r="E572" s="33" t="str">
        <f>Gruppenstunden!F581</f>
        <v/>
      </c>
      <c r="G572">
        <f t="shared" si="8"/>
        <v>0</v>
      </c>
    </row>
    <row r="573" spans="5:7" x14ac:dyDescent="0.25">
      <c r="E573" s="33" t="str">
        <f>Gruppenstunden!F582</f>
        <v/>
      </c>
      <c r="G573">
        <f t="shared" si="8"/>
        <v>0</v>
      </c>
    </row>
    <row r="574" spans="5:7" x14ac:dyDescent="0.25">
      <c r="E574" s="33" t="str">
        <f>Gruppenstunden!F583</f>
        <v/>
      </c>
      <c r="G574">
        <f t="shared" si="8"/>
        <v>0</v>
      </c>
    </row>
    <row r="575" spans="5:7" x14ac:dyDescent="0.25">
      <c r="E575" s="33" t="str">
        <f>Gruppenstunden!F584</f>
        <v/>
      </c>
      <c r="G575">
        <f t="shared" si="8"/>
        <v>0</v>
      </c>
    </row>
    <row r="576" spans="5:7" x14ac:dyDescent="0.25">
      <c r="E576" s="33" t="str">
        <f>Gruppenstunden!F585</f>
        <v/>
      </c>
      <c r="G576">
        <f t="shared" si="8"/>
        <v>0</v>
      </c>
    </row>
    <row r="577" spans="5:7" x14ac:dyDescent="0.25">
      <c r="E577" s="33" t="str">
        <f>Gruppenstunden!F586</f>
        <v/>
      </c>
      <c r="G577">
        <f t="shared" si="8"/>
        <v>0</v>
      </c>
    </row>
    <row r="578" spans="5:7" x14ac:dyDescent="0.25">
      <c r="E578" s="33" t="str">
        <f>Gruppenstunden!F587</f>
        <v/>
      </c>
      <c r="G578">
        <f t="shared" si="8"/>
        <v>0</v>
      </c>
    </row>
    <row r="579" spans="5:7" x14ac:dyDescent="0.25">
      <c r="E579" s="33" t="str">
        <f>Gruppenstunden!F588</f>
        <v/>
      </c>
      <c r="G579">
        <f t="shared" si="8"/>
        <v>0</v>
      </c>
    </row>
    <row r="580" spans="5:7" x14ac:dyDescent="0.25">
      <c r="E580" s="33" t="str">
        <f>Gruppenstunden!F589</f>
        <v/>
      </c>
      <c r="G580">
        <f t="shared" ref="G580:G643" si="9">COUNTIF($C$3:$C$115,E580)</f>
        <v>0</v>
      </c>
    </row>
    <row r="581" spans="5:7" x14ac:dyDescent="0.25">
      <c r="E581" s="33" t="str">
        <f>Gruppenstunden!F590</f>
        <v/>
      </c>
      <c r="G581">
        <f t="shared" si="9"/>
        <v>0</v>
      </c>
    </row>
    <row r="582" spans="5:7" x14ac:dyDescent="0.25">
      <c r="E582" s="33" t="str">
        <f>Gruppenstunden!F591</f>
        <v/>
      </c>
      <c r="G582">
        <f t="shared" si="9"/>
        <v>0</v>
      </c>
    </row>
    <row r="583" spans="5:7" x14ac:dyDescent="0.25">
      <c r="E583" s="33" t="str">
        <f>Gruppenstunden!F592</f>
        <v/>
      </c>
      <c r="G583">
        <f t="shared" si="9"/>
        <v>0</v>
      </c>
    </row>
    <row r="584" spans="5:7" x14ac:dyDescent="0.25">
      <c r="E584" s="33" t="str">
        <f>Gruppenstunden!F593</f>
        <v/>
      </c>
      <c r="G584">
        <f t="shared" si="9"/>
        <v>0</v>
      </c>
    </row>
    <row r="585" spans="5:7" x14ac:dyDescent="0.25">
      <c r="E585" s="33" t="str">
        <f>Gruppenstunden!F594</f>
        <v/>
      </c>
      <c r="G585">
        <f t="shared" si="9"/>
        <v>0</v>
      </c>
    </row>
    <row r="586" spans="5:7" x14ac:dyDescent="0.25">
      <c r="E586" s="33" t="str">
        <f>Gruppenstunden!F595</f>
        <v/>
      </c>
      <c r="G586">
        <f t="shared" si="9"/>
        <v>0</v>
      </c>
    </row>
    <row r="587" spans="5:7" x14ac:dyDescent="0.25">
      <c r="E587" s="33" t="str">
        <f>Gruppenstunden!F596</f>
        <v/>
      </c>
      <c r="G587">
        <f t="shared" si="9"/>
        <v>0</v>
      </c>
    </row>
    <row r="588" spans="5:7" x14ac:dyDescent="0.25">
      <c r="E588" s="33" t="str">
        <f>Gruppenstunden!F597</f>
        <v/>
      </c>
      <c r="G588">
        <f t="shared" si="9"/>
        <v>0</v>
      </c>
    </row>
    <row r="589" spans="5:7" x14ac:dyDescent="0.25">
      <c r="E589" s="33" t="str">
        <f>Gruppenstunden!F598</f>
        <v/>
      </c>
      <c r="G589">
        <f t="shared" si="9"/>
        <v>0</v>
      </c>
    </row>
    <row r="590" spans="5:7" x14ac:dyDescent="0.25">
      <c r="E590" s="33" t="str">
        <f>Gruppenstunden!F599</f>
        <v/>
      </c>
      <c r="G590">
        <f t="shared" si="9"/>
        <v>0</v>
      </c>
    </row>
    <row r="591" spans="5:7" x14ac:dyDescent="0.25">
      <c r="E591" s="33" t="str">
        <f>Gruppenstunden!F600</f>
        <v/>
      </c>
      <c r="G591">
        <f t="shared" si="9"/>
        <v>0</v>
      </c>
    </row>
    <row r="592" spans="5:7" x14ac:dyDescent="0.25">
      <c r="E592" s="33" t="str">
        <f>Gruppenstunden!F601</f>
        <v/>
      </c>
      <c r="G592">
        <f t="shared" si="9"/>
        <v>0</v>
      </c>
    </row>
    <row r="593" spans="5:7" x14ac:dyDescent="0.25">
      <c r="E593" s="33" t="str">
        <f>Gruppenstunden!F602</f>
        <v/>
      </c>
      <c r="G593">
        <f t="shared" si="9"/>
        <v>0</v>
      </c>
    </row>
    <row r="594" spans="5:7" x14ac:dyDescent="0.25">
      <c r="E594" s="33" t="str">
        <f>Gruppenstunden!F603</f>
        <v/>
      </c>
      <c r="G594">
        <f t="shared" si="9"/>
        <v>0</v>
      </c>
    </row>
    <row r="595" spans="5:7" x14ac:dyDescent="0.25">
      <c r="E595" s="33" t="str">
        <f>Gruppenstunden!F604</f>
        <v/>
      </c>
      <c r="G595">
        <f t="shared" si="9"/>
        <v>0</v>
      </c>
    </row>
    <row r="596" spans="5:7" x14ac:dyDescent="0.25">
      <c r="E596" s="33" t="str">
        <f>Gruppenstunden!F605</f>
        <v/>
      </c>
      <c r="G596">
        <f t="shared" si="9"/>
        <v>0</v>
      </c>
    </row>
    <row r="597" spans="5:7" x14ac:dyDescent="0.25">
      <c r="E597" s="33" t="str">
        <f>Gruppenstunden!F606</f>
        <v/>
      </c>
      <c r="G597">
        <f t="shared" si="9"/>
        <v>0</v>
      </c>
    </row>
    <row r="598" spans="5:7" x14ac:dyDescent="0.25">
      <c r="E598" s="33" t="str">
        <f>Gruppenstunden!F607</f>
        <v/>
      </c>
      <c r="G598">
        <f t="shared" si="9"/>
        <v>0</v>
      </c>
    </row>
    <row r="599" spans="5:7" x14ac:dyDescent="0.25">
      <c r="E599" s="33" t="str">
        <f>Gruppenstunden!F608</f>
        <v/>
      </c>
      <c r="G599">
        <f t="shared" si="9"/>
        <v>0</v>
      </c>
    </row>
    <row r="600" spans="5:7" x14ac:dyDescent="0.25">
      <c r="E600" s="33" t="str">
        <f>Gruppenstunden!F609</f>
        <v/>
      </c>
      <c r="G600">
        <f t="shared" si="9"/>
        <v>0</v>
      </c>
    </row>
    <row r="601" spans="5:7" x14ac:dyDescent="0.25">
      <c r="E601" s="33" t="str">
        <f>Gruppenstunden!F610</f>
        <v/>
      </c>
      <c r="G601">
        <f t="shared" si="9"/>
        <v>0</v>
      </c>
    </row>
    <row r="602" spans="5:7" x14ac:dyDescent="0.25">
      <c r="E602" s="33" t="str">
        <f>Gruppenstunden!F611</f>
        <v/>
      </c>
      <c r="G602">
        <f t="shared" si="9"/>
        <v>0</v>
      </c>
    </row>
    <row r="603" spans="5:7" x14ac:dyDescent="0.25">
      <c r="E603" s="33" t="str">
        <f>Gruppenstunden!F612</f>
        <v/>
      </c>
      <c r="G603">
        <f t="shared" si="9"/>
        <v>0</v>
      </c>
    </row>
    <row r="604" spans="5:7" x14ac:dyDescent="0.25">
      <c r="E604" s="33" t="str">
        <f>Gruppenstunden!F613</f>
        <v/>
      </c>
      <c r="G604">
        <f t="shared" si="9"/>
        <v>0</v>
      </c>
    </row>
    <row r="605" spans="5:7" x14ac:dyDescent="0.25">
      <c r="E605" s="33" t="str">
        <f>Gruppenstunden!F614</f>
        <v/>
      </c>
      <c r="G605">
        <f t="shared" si="9"/>
        <v>0</v>
      </c>
    </row>
    <row r="606" spans="5:7" x14ac:dyDescent="0.25">
      <c r="E606" s="33" t="str">
        <f>Gruppenstunden!F615</f>
        <v/>
      </c>
      <c r="G606">
        <f t="shared" si="9"/>
        <v>0</v>
      </c>
    </row>
    <row r="607" spans="5:7" x14ac:dyDescent="0.25">
      <c r="E607" s="33" t="str">
        <f>Gruppenstunden!F616</f>
        <v/>
      </c>
      <c r="G607">
        <f t="shared" si="9"/>
        <v>0</v>
      </c>
    </row>
    <row r="608" spans="5:7" x14ac:dyDescent="0.25">
      <c r="E608" s="33" t="str">
        <f>Gruppenstunden!F617</f>
        <v/>
      </c>
      <c r="G608">
        <f t="shared" si="9"/>
        <v>0</v>
      </c>
    </row>
    <row r="609" spans="5:7" x14ac:dyDescent="0.25">
      <c r="E609" s="33" t="str">
        <f>Gruppenstunden!F618</f>
        <v/>
      </c>
      <c r="G609">
        <f t="shared" si="9"/>
        <v>0</v>
      </c>
    </row>
    <row r="610" spans="5:7" x14ac:dyDescent="0.25">
      <c r="E610" s="33" t="str">
        <f>Gruppenstunden!F619</f>
        <v/>
      </c>
      <c r="G610">
        <f t="shared" si="9"/>
        <v>0</v>
      </c>
    </row>
    <row r="611" spans="5:7" x14ac:dyDescent="0.25">
      <c r="E611" s="33" t="str">
        <f>Gruppenstunden!F620</f>
        <v/>
      </c>
      <c r="G611">
        <f t="shared" si="9"/>
        <v>0</v>
      </c>
    </row>
    <row r="612" spans="5:7" x14ac:dyDescent="0.25">
      <c r="E612" s="33" t="str">
        <f>Gruppenstunden!F621</f>
        <v/>
      </c>
      <c r="G612">
        <f t="shared" si="9"/>
        <v>0</v>
      </c>
    </row>
    <row r="613" spans="5:7" x14ac:dyDescent="0.25">
      <c r="E613" s="33" t="str">
        <f>Gruppenstunden!F622</f>
        <v/>
      </c>
      <c r="G613">
        <f t="shared" si="9"/>
        <v>0</v>
      </c>
    </row>
    <row r="614" spans="5:7" x14ac:dyDescent="0.25">
      <c r="E614" s="33" t="str">
        <f>Gruppenstunden!F623</f>
        <v/>
      </c>
      <c r="G614">
        <f t="shared" si="9"/>
        <v>0</v>
      </c>
    </row>
    <row r="615" spans="5:7" x14ac:dyDescent="0.25">
      <c r="E615" s="33" t="str">
        <f>Gruppenstunden!F624</f>
        <v/>
      </c>
      <c r="G615">
        <f t="shared" si="9"/>
        <v>0</v>
      </c>
    </row>
    <row r="616" spans="5:7" x14ac:dyDescent="0.25">
      <c r="E616" s="33" t="str">
        <f>Gruppenstunden!F625</f>
        <v/>
      </c>
      <c r="G616">
        <f t="shared" si="9"/>
        <v>0</v>
      </c>
    </row>
    <row r="617" spans="5:7" x14ac:dyDescent="0.25">
      <c r="E617" s="33" t="str">
        <f>Gruppenstunden!F626</f>
        <v/>
      </c>
      <c r="G617">
        <f t="shared" si="9"/>
        <v>0</v>
      </c>
    </row>
    <row r="618" spans="5:7" x14ac:dyDescent="0.25">
      <c r="E618" s="33" t="str">
        <f>Gruppenstunden!F627</f>
        <v/>
      </c>
      <c r="G618">
        <f t="shared" si="9"/>
        <v>0</v>
      </c>
    </row>
    <row r="619" spans="5:7" x14ac:dyDescent="0.25">
      <c r="E619" s="33" t="str">
        <f>Gruppenstunden!F628</f>
        <v/>
      </c>
      <c r="G619">
        <f t="shared" si="9"/>
        <v>0</v>
      </c>
    </row>
    <row r="620" spans="5:7" x14ac:dyDescent="0.25">
      <c r="E620" s="33" t="str">
        <f>Gruppenstunden!F629</f>
        <v/>
      </c>
      <c r="G620">
        <f t="shared" si="9"/>
        <v>0</v>
      </c>
    </row>
    <row r="621" spans="5:7" x14ac:dyDescent="0.25">
      <c r="E621" s="33" t="str">
        <f>Gruppenstunden!F630</f>
        <v/>
      </c>
      <c r="G621">
        <f t="shared" si="9"/>
        <v>0</v>
      </c>
    </row>
    <row r="622" spans="5:7" x14ac:dyDescent="0.25">
      <c r="E622" s="33" t="str">
        <f>Gruppenstunden!F631</f>
        <v/>
      </c>
      <c r="G622">
        <f t="shared" si="9"/>
        <v>0</v>
      </c>
    </row>
    <row r="623" spans="5:7" x14ac:dyDescent="0.25">
      <c r="E623" s="33" t="str">
        <f>Gruppenstunden!F632</f>
        <v/>
      </c>
      <c r="G623">
        <f t="shared" si="9"/>
        <v>0</v>
      </c>
    </row>
    <row r="624" spans="5:7" x14ac:dyDescent="0.25">
      <c r="E624" s="33" t="str">
        <f>Gruppenstunden!F633</f>
        <v/>
      </c>
      <c r="G624">
        <f t="shared" si="9"/>
        <v>0</v>
      </c>
    </row>
    <row r="625" spans="5:7" x14ac:dyDescent="0.25">
      <c r="E625" s="33" t="str">
        <f>Gruppenstunden!F634</f>
        <v/>
      </c>
      <c r="G625">
        <f t="shared" si="9"/>
        <v>0</v>
      </c>
    </row>
    <row r="626" spans="5:7" x14ac:dyDescent="0.25">
      <c r="E626" s="33" t="str">
        <f>Gruppenstunden!F635</f>
        <v/>
      </c>
      <c r="G626">
        <f t="shared" si="9"/>
        <v>0</v>
      </c>
    </row>
    <row r="627" spans="5:7" x14ac:dyDescent="0.25">
      <c r="E627" s="33" t="str">
        <f>Gruppenstunden!F636</f>
        <v/>
      </c>
      <c r="G627">
        <f t="shared" si="9"/>
        <v>0</v>
      </c>
    </row>
    <row r="628" spans="5:7" x14ac:dyDescent="0.25">
      <c r="E628" s="33" t="str">
        <f>Gruppenstunden!F637</f>
        <v/>
      </c>
      <c r="G628">
        <f t="shared" si="9"/>
        <v>0</v>
      </c>
    </row>
    <row r="629" spans="5:7" x14ac:dyDescent="0.25">
      <c r="E629" s="33" t="str">
        <f>Gruppenstunden!F638</f>
        <v/>
      </c>
      <c r="G629">
        <f t="shared" si="9"/>
        <v>0</v>
      </c>
    </row>
    <row r="630" spans="5:7" x14ac:dyDescent="0.25">
      <c r="E630" s="33" t="str">
        <f>Gruppenstunden!F639</f>
        <v/>
      </c>
      <c r="G630">
        <f t="shared" si="9"/>
        <v>0</v>
      </c>
    </row>
    <row r="631" spans="5:7" x14ac:dyDescent="0.25">
      <c r="E631" s="33" t="str">
        <f>Gruppenstunden!F640</f>
        <v/>
      </c>
      <c r="G631">
        <f t="shared" si="9"/>
        <v>0</v>
      </c>
    </row>
    <row r="632" spans="5:7" x14ac:dyDescent="0.25">
      <c r="E632" s="33" t="str">
        <f>Gruppenstunden!F641</f>
        <v/>
      </c>
      <c r="G632">
        <f t="shared" si="9"/>
        <v>0</v>
      </c>
    </row>
    <row r="633" spans="5:7" x14ac:dyDescent="0.25">
      <c r="E633" s="33" t="str">
        <f>Gruppenstunden!F642</f>
        <v/>
      </c>
      <c r="G633">
        <f t="shared" si="9"/>
        <v>0</v>
      </c>
    </row>
    <row r="634" spans="5:7" x14ac:dyDescent="0.25">
      <c r="E634" s="33" t="str">
        <f>Gruppenstunden!F643</f>
        <v/>
      </c>
      <c r="G634">
        <f t="shared" si="9"/>
        <v>0</v>
      </c>
    </row>
    <row r="635" spans="5:7" x14ac:dyDescent="0.25">
      <c r="E635" s="33" t="str">
        <f>Gruppenstunden!F644</f>
        <v/>
      </c>
      <c r="G635">
        <f t="shared" si="9"/>
        <v>0</v>
      </c>
    </row>
    <row r="636" spans="5:7" x14ac:dyDescent="0.25">
      <c r="E636" s="33" t="str">
        <f>Gruppenstunden!F645</f>
        <v/>
      </c>
      <c r="G636">
        <f t="shared" si="9"/>
        <v>0</v>
      </c>
    </row>
    <row r="637" spans="5:7" x14ac:dyDescent="0.25">
      <c r="E637" s="33" t="str">
        <f>Gruppenstunden!F646</f>
        <v/>
      </c>
      <c r="G637">
        <f t="shared" si="9"/>
        <v>0</v>
      </c>
    </row>
    <row r="638" spans="5:7" x14ac:dyDescent="0.25">
      <c r="E638" s="33" t="str">
        <f>Gruppenstunden!F647</f>
        <v/>
      </c>
      <c r="G638">
        <f t="shared" si="9"/>
        <v>0</v>
      </c>
    </row>
    <row r="639" spans="5:7" x14ac:dyDescent="0.25">
      <c r="E639" s="33" t="str">
        <f>Gruppenstunden!F648</f>
        <v/>
      </c>
      <c r="G639">
        <f t="shared" si="9"/>
        <v>0</v>
      </c>
    </row>
    <row r="640" spans="5:7" x14ac:dyDescent="0.25">
      <c r="E640" s="33" t="str">
        <f>Gruppenstunden!F649</f>
        <v/>
      </c>
      <c r="G640">
        <f t="shared" si="9"/>
        <v>0</v>
      </c>
    </row>
    <row r="641" spans="5:7" x14ac:dyDescent="0.25">
      <c r="E641" s="33" t="str">
        <f>Gruppenstunden!F650</f>
        <v/>
      </c>
      <c r="G641">
        <f t="shared" si="9"/>
        <v>0</v>
      </c>
    </row>
    <row r="642" spans="5:7" x14ac:dyDescent="0.25">
      <c r="E642" s="33" t="str">
        <f>Gruppenstunden!F651</f>
        <v/>
      </c>
      <c r="G642">
        <f t="shared" si="9"/>
        <v>0</v>
      </c>
    </row>
    <row r="643" spans="5:7" x14ac:dyDescent="0.25">
      <c r="E643" s="33" t="str">
        <f>Gruppenstunden!F652</f>
        <v/>
      </c>
      <c r="G643">
        <f t="shared" si="9"/>
        <v>0</v>
      </c>
    </row>
    <row r="644" spans="5:7" x14ac:dyDescent="0.25">
      <c r="E644" s="33" t="str">
        <f>Gruppenstunden!F653</f>
        <v/>
      </c>
      <c r="G644">
        <f t="shared" ref="G644:G707" si="10">COUNTIF($C$3:$C$115,E644)</f>
        <v>0</v>
      </c>
    </row>
    <row r="645" spans="5:7" x14ac:dyDescent="0.25">
      <c r="E645" s="33" t="str">
        <f>Gruppenstunden!F654</f>
        <v/>
      </c>
      <c r="G645">
        <f t="shared" si="10"/>
        <v>0</v>
      </c>
    </row>
    <row r="646" spans="5:7" x14ac:dyDescent="0.25">
      <c r="E646" s="33" t="str">
        <f>Gruppenstunden!F655</f>
        <v/>
      </c>
      <c r="G646">
        <f t="shared" si="10"/>
        <v>0</v>
      </c>
    </row>
    <row r="647" spans="5:7" x14ac:dyDescent="0.25">
      <c r="E647" s="33" t="str">
        <f>Gruppenstunden!F656</f>
        <v/>
      </c>
      <c r="G647">
        <f t="shared" si="10"/>
        <v>0</v>
      </c>
    </row>
    <row r="648" spans="5:7" x14ac:dyDescent="0.25">
      <c r="E648" s="33" t="str">
        <f>Gruppenstunden!F657</f>
        <v/>
      </c>
      <c r="G648">
        <f t="shared" si="10"/>
        <v>0</v>
      </c>
    </row>
    <row r="649" spans="5:7" x14ac:dyDescent="0.25">
      <c r="E649" s="33" t="str">
        <f>Gruppenstunden!F658</f>
        <v/>
      </c>
      <c r="G649">
        <f t="shared" si="10"/>
        <v>0</v>
      </c>
    </row>
    <row r="650" spans="5:7" x14ac:dyDescent="0.25">
      <c r="E650" s="33" t="str">
        <f>Gruppenstunden!F659</f>
        <v/>
      </c>
      <c r="G650">
        <f t="shared" si="10"/>
        <v>0</v>
      </c>
    </row>
    <row r="651" spans="5:7" x14ac:dyDescent="0.25">
      <c r="E651" s="33" t="str">
        <f>Gruppenstunden!F660</f>
        <v/>
      </c>
      <c r="G651">
        <f t="shared" si="10"/>
        <v>0</v>
      </c>
    </row>
    <row r="652" spans="5:7" x14ac:dyDescent="0.25">
      <c r="E652" s="33" t="str">
        <f>Gruppenstunden!F661</f>
        <v/>
      </c>
      <c r="G652">
        <f t="shared" si="10"/>
        <v>0</v>
      </c>
    </row>
    <row r="653" spans="5:7" x14ac:dyDescent="0.25">
      <c r="E653" s="33" t="str">
        <f>Gruppenstunden!F662</f>
        <v/>
      </c>
      <c r="G653">
        <f t="shared" si="10"/>
        <v>0</v>
      </c>
    </row>
    <row r="654" spans="5:7" x14ac:dyDescent="0.25">
      <c r="E654" s="33" t="str">
        <f>Gruppenstunden!F663</f>
        <v/>
      </c>
      <c r="G654">
        <f t="shared" si="10"/>
        <v>0</v>
      </c>
    </row>
    <row r="655" spans="5:7" x14ac:dyDescent="0.25">
      <c r="E655" s="33" t="str">
        <f>Gruppenstunden!F664</f>
        <v/>
      </c>
      <c r="G655">
        <f t="shared" si="10"/>
        <v>0</v>
      </c>
    </row>
    <row r="656" spans="5:7" x14ac:dyDescent="0.25">
      <c r="E656" s="33" t="str">
        <f>Gruppenstunden!F665</f>
        <v/>
      </c>
      <c r="G656">
        <f t="shared" si="10"/>
        <v>0</v>
      </c>
    </row>
    <row r="657" spans="5:7" x14ac:dyDescent="0.25">
      <c r="E657" s="33" t="str">
        <f>Gruppenstunden!F666</f>
        <v/>
      </c>
      <c r="G657">
        <f t="shared" si="10"/>
        <v>0</v>
      </c>
    </row>
    <row r="658" spans="5:7" x14ac:dyDescent="0.25">
      <c r="E658" s="33" t="str">
        <f>Gruppenstunden!F667</f>
        <v/>
      </c>
      <c r="G658">
        <f t="shared" si="10"/>
        <v>0</v>
      </c>
    </row>
    <row r="659" spans="5:7" x14ac:dyDescent="0.25">
      <c r="E659" s="33" t="str">
        <f>Gruppenstunden!F668</f>
        <v/>
      </c>
      <c r="G659">
        <f t="shared" si="10"/>
        <v>0</v>
      </c>
    </row>
    <row r="660" spans="5:7" x14ac:dyDescent="0.25">
      <c r="E660" s="33" t="str">
        <f>Gruppenstunden!F669</f>
        <v/>
      </c>
      <c r="G660">
        <f t="shared" si="10"/>
        <v>0</v>
      </c>
    </row>
    <row r="661" spans="5:7" x14ac:dyDescent="0.25">
      <c r="E661" s="33" t="str">
        <f>Gruppenstunden!F670</f>
        <v/>
      </c>
      <c r="G661">
        <f t="shared" si="10"/>
        <v>0</v>
      </c>
    </row>
    <row r="662" spans="5:7" x14ac:dyDescent="0.25">
      <c r="E662" s="33" t="str">
        <f>Gruppenstunden!F671</f>
        <v/>
      </c>
      <c r="G662">
        <f t="shared" si="10"/>
        <v>0</v>
      </c>
    </row>
    <row r="663" spans="5:7" x14ac:dyDescent="0.25">
      <c r="E663" s="33" t="str">
        <f>Gruppenstunden!F672</f>
        <v/>
      </c>
      <c r="G663">
        <f t="shared" si="10"/>
        <v>0</v>
      </c>
    </row>
    <row r="664" spans="5:7" x14ac:dyDescent="0.25">
      <c r="E664" s="33" t="str">
        <f>Gruppenstunden!F673</f>
        <v/>
      </c>
      <c r="G664">
        <f t="shared" si="10"/>
        <v>0</v>
      </c>
    </row>
    <row r="665" spans="5:7" x14ac:dyDescent="0.25">
      <c r="E665" s="33" t="str">
        <f>Gruppenstunden!F674</f>
        <v/>
      </c>
      <c r="G665">
        <f t="shared" si="10"/>
        <v>0</v>
      </c>
    </row>
    <row r="666" spans="5:7" x14ac:dyDescent="0.25">
      <c r="E666" s="33" t="str">
        <f>Gruppenstunden!F675</f>
        <v/>
      </c>
      <c r="G666">
        <f t="shared" si="10"/>
        <v>0</v>
      </c>
    </row>
    <row r="667" spans="5:7" x14ac:dyDescent="0.25">
      <c r="E667" s="33" t="str">
        <f>Gruppenstunden!F676</f>
        <v/>
      </c>
      <c r="G667">
        <f t="shared" si="10"/>
        <v>0</v>
      </c>
    </row>
    <row r="668" spans="5:7" x14ac:dyDescent="0.25">
      <c r="E668" s="33" t="str">
        <f>Gruppenstunden!F677</f>
        <v/>
      </c>
      <c r="G668">
        <f t="shared" si="10"/>
        <v>0</v>
      </c>
    </row>
    <row r="669" spans="5:7" x14ac:dyDescent="0.25">
      <c r="E669" s="33" t="str">
        <f>Gruppenstunden!F678</f>
        <v/>
      </c>
      <c r="G669">
        <f t="shared" si="10"/>
        <v>0</v>
      </c>
    </row>
    <row r="670" spans="5:7" x14ac:dyDescent="0.25">
      <c r="E670" s="33" t="str">
        <f>Gruppenstunden!F679</f>
        <v/>
      </c>
      <c r="G670">
        <f t="shared" si="10"/>
        <v>0</v>
      </c>
    </row>
    <row r="671" spans="5:7" x14ac:dyDescent="0.25">
      <c r="E671" s="33" t="str">
        <f>Gruppenstunden!F680</f>
        <v/>
      </c>
      <c r="G671">
        <f t="shared" si="10"/>
        <v>0</v>
      </c>
    </row>
    <row r="672" spans="5:7" x14ac:dyDescent="0.25">
      <c r="E672" s="33" t="str">
        <f>Gruppenstunden!F681</f>
        <v/>
      </c>
      <c r="G672">
        <f t="shared" si="10"/>
        <v>0</v>
      </c>
    </row>
    <row r="673" spans="5:7" x14ac:dyDescent="0.25">
      <c r="E673" s="33" t="str">
        <f>Gruppenstunden!F682</f>
        <v/>
      </c>
      <c r="G673">
        <f t="shared" si="10"/>
        <v>0</v>
      </c>
    </row>
    <row r="674" spans="5:7" x14ac:dyDescent="0.25">
      <c r="E674" s="33" t="str">
        <f>Gruppenstunden!F683</f>
        <v/>
      </c>
      <c r="G674">
        <f t="shared" si="10"/>
        <v>0</v>
      </c>
    </row>
    <row r="675" spans="5:7" x14ac:dyDescent="0.25">
      <c r="E675" s="33" t="str">
        <f>Gruppenstunden!F684</f>
        <v/>
      </c>
      <c r="G675">
        <f t="shared" si="10"/>
        <v>0</v>
      </c>
    </row>
    <row r="676" spans="5:7" x14ac:dyDescent="0.25">
      <c r="E676" s="33" t="str">
        <f>Gruppenstunden!F685</f>
        <v/>
      </c>
      <c r="G676">
        <f t="shared" si="10"/>
        <v>0</v>
      </c>
    </row>
    <row r="677" spans="5:7" x14ac:dyDescent="0.25">
      <c r="E677" s="33" t="str">
        <f>Gruppenstunden!F686</f>
        <v/>
      </c>
      <c r="G677">
        <f t="shared" si="10"/>
        <v>0</v>
      </c>
    </row>
    <row r="678" spans="5:7" x14ac:dyDescent="0.25">
      <c r="E678" s="33" t="str">
        <f>Gruppenstunden!F687</f>
        <v/>
      </c>
      <c r="G678">
        <f t="shared" si="10"/>
        <v>0</v>
      </c>
    </row>
    <row r="679" spans="5:7" x14ac:dyDescent="0.25">
      <c r="E679" s="33" t="str">
        <f>Gruppenstunden!F688</f>
        <v/>
      </c>
      <c r="G679">
        <f t="shared" si="10"/>
        <v>0</v>
      </c>
    </row>
    <row r="680" spans="5:7" x14ac:dyDescent="0.25">
      <c r="E680" s="33" t="str">
        <f>Gruppenstunden!F689</f>
        <v/>
      </c>
      <c r="G680">
        <f t="shared" si="10"/>
        <v>0</v>
      </c>
    </row>
    <row r="681" spans="5:7" x14ac:dyDescent="0.25">
      <c r="E681" s="33" t="str">
        <f>Gruppenstunden!F690</f>
        <v/>
      </c>
      <c r="G681">
        <f t="shared" si="10"/>
        <v>0</v>
      </c>
    </row>
    <row r="682" spans="5:7" x14ac:dyDescent="0.25">
      <c r="E682" s="33" t="str">
        <f>Gruppenstunden!F691</f>
        <v/>
      </c>
      <c r="G682">
        <f t="shared" si="10"/>
        <v>0</v>
      </c>
    </row>
    <row r="683" spans="5:7" x14ac:dyDescent="0.25">
      <c r="E683" s="33" t="str">
        <f>Gruppenstunden!F692</f>
        <v/>
      </c>
      <c r="G683">
        <f t="shared" si="10"/>
        <v>0</v>
      </c>
    </row>
    <row r="684" spans="5:7" x14ac:dyDescent="0.25">
      <c r="E684" s="33" t="str">
        <f>Gruppenstunden!F693</f>
        <v/>
      </c>
      <c r="G684">
        <f t="shared" si="10"/>
        <v>0</v>
      </c>
    </row>
    <row r="685" spans="5:7" x14ac:dyDescent="0.25">
      <c r="E685" s="33" t="str">
        <f>Gruppenstunden!F694</f>
        <v/>
      </c>
      <c r="G685">
        <f t="shared" si="10"/>
        <v>0</v>
      </c>
    </row>
    <row r="686" spans="5:7" x14ac:dyDescent="0.25">
      <c r="E686" s="33" t="str">
        <f>Gruppenstunden!F695</f>
        <v/>
      </c>
      <c r="G686">
        <f t="shared" si="10"/>
        <v>0</v>
      </c>
    </row>
    <row r="687" spans="5:7" x14ac:dyDescent="0.25">
      <c r="E687" s="33" t="str">
        <f>Gruppenstunden!F696</f>
        <v/>
      </c>
      <c r="G687">
        <f t="shared" si="10"/>
        <v>0</v>
      </c>
    </row>
    <row r="688" spans="5:7" x14ac:dyDescent="0.25">
      <c r="E688" s="33" t="str">
        <f>Gruppenstunden!F697</f>
        <v/>
      </c>
      <c r="G688">
        <f t="shared" si="10"/>
        <v>0</v>
      </c>
    </row>
    <row r="689" spans="5:7" x14ac:dyDescent="0.25">
      <c r="E689" s="33" t="str">
        <f>Gruppenstunden!F698</f>
        <v/>
      </c>
      <c r="G689">
        <f t="shared" si="10"/>
        <v>0</v>
      </c>
    </row>
    <row r="690" spans="5:7" x14ac:dyDescent="0.25">
      <c r="E690" s="33" t="str">
        <f>Gruppenstunden!F699</f>
        <v/>
      </c>
      <c r="G690">
        <f t="shared" si="10"/>
        <v>0</v>
      </c>
    </row>
    <row r="691" spans="5:7" x14ac:dyDescent="0.25">
      <c r="E691" s="33" t="str">
        <f>Gruppenstunden!F700</f>
        <v/>
      </c>
      <c r="G691">
        <f t="shared" si="10"/>
        <v>0</v>
      </c>
    </row>
    <row r="692" spans="5:7" x14ac:dyDescent="0.25">
      <c r="E692" s="33" t="str">
        <f>Gruppenstunden!F701</f>
        <v/>
      </c>
      <c r="G692">
        <f t="shared" si="10"/>
        <v>0</v>
      </c>
    </row>
    <row r="693" spans="5:7" x14ac:dyDescent="0.25">
      <c r="E693" s="33" t="str">
        <f>Gruppenstunden!F702</f>
        <v/>
      </c>
      <c r="G693">
        <f t="shared" si="10"/>
        <v>0</v>
      </c>
    </row>
    <row r="694" spans="5:7" x14ac:dyDescent="0.25">
      <c r="E694" s="33" t="str">
        <f>Gruppenstunden!F703</f>
        <v/>
      </c>
      <c r="G694">
        <f t="shared" si="10"/>
        <v>0</v>
      </c>
    </row>
    <row r="695" spans="5:7" x14ac:dyDescent="0.25">
      <c r="E695" s="33" t="str">
        <f>Gruppenstunden!F704</f>
        <v/>
      </c>
      <c r="G695">
        <f t="shared" si="10"/>
        <v>0</v>
      </c>
    </row>
    <row r="696" spans="5:7" x14ac:dyDescent="0.25">
      <c r="E696" s="33" t="str">
        <f>Gruppenstunden!F705</f>
        <v/>
      </c>
      <c r="G696">
        <f t="shared" si="10"/>
        <v>0</v>
      </c>
    </row>
    <row r="697" spans="5:7" x14ac:dyDescent="0.25">
      <c r="E697" s="33" t="str">
        <f>Gruppenstunden!F706</f>
        <v/>
      </c>
      <c r="G697">
        <f t="shared" si="10"/>
        <v>0</v>
      </c>
    </row>
    <row r="698" spans="5:7" x14ac:dyDescent="0.25">
      <c r="E698" s="33" t="str">
        <f>Gruppenstunden!F707</f>
        <v/>
      </c>
      <c r="G698">
        <f t="shared" si="10"/>
        <v>0</v>
      </c>
    </row>
    <row r="699" spans="5:7" x14ac:dyDescent="0.25">
      <c r="E699" s="33" t="str">
        <f>Gruppenstunden!F708</f>
        <v/>
      </c>
      <c r="G699">
        <f t="shared" si="10"/>
        <v>0</v>
      </c>
    </row>
    <row r="700" spans="5:7" x14ac:dyDescent="0.25">
      <c r="E700" s="33" t="str">
        <f>Gruppenstunden!F709</f>
        <v/>
      </c>
      <c r="G700">
        <f t="shared" si="10"/>
        <v>0</v>
      </c>
    </row>
    <row r="701" spans="5:7" x14ac:dyDescent="0.25">
      <c r="E701" s="33" t="str">
        <f>Gruppenstunden!F710</f>
        <v/>
      </c>
      <c r="G701">
        <f t="shared" si="10"/>
        <v>0</v>
      </c>
    </row>
    <row r="702" spans="5:7" x14ac:dyDescent="0.25">
      <c r="E702" s="33" t="str">
        <f>Gruppenstunden!F711</f>
        <v/>
      </c>
      <c r="G702">
        <f t="shared" si="10"/>
        <v>0</v>
      </c>
    </row>
    <row r="703" spans="5:7" x14ac:dyDescent="0.25">
      <c r="E703" s="33" t="str">
        <f>Gruppenstunden!F712</f>
        <v/>
      </c>
      <c r="G703">
        <f t="shared" si="10"/>
        <v>0</v>
      </c>
    </row>
    <row r="704" spans="5:7" x14ac:dyDescent="0.25">
      <c r="E704" s="33" t="str">
        <f>Gruppenstunden!F713</f>
        <v/>
      </c>
      <c r="G704">
        <f t="shared" si="10"/>
        <v>0</v>
      </c>
    </row>
    <row r="705" spans="5:7" x14ac:dyDescent="0.25">
      <c r="E705" s="33" t="str">
        <f>Gruppenstunden!F714</f>
        <v/>
      </c>
      <c r="G705">
        <f t="shared" si="10"/>
        <v>0</v>
      </c>
    </row>
    <row r="706" spans="5:7" x14ac:dyDescent="0.25">
      <c r="E706" s="33" t="str">
        <f>Gruppenstunden!F715</f>
        <v/>
      </c>
      <c r="G706">
        <f t="shared" si="10"/>
        <v>0</v>
      </c>
    </row>
    <row r="707" spans="5:7" x14ac:dyDescent="0.25">
      <c r="E707" s="33" t="str">
        <f>Gruppenstunden!F716</f>
        <v/>
      </c>
      <c r="G707">
        <f t="shared" si="10"/>
        <v>0</v>
      </c>
    </row>
    <row r="708" spans="5:7" x14ac:dyDescent="0.25">
      <c r="E708" s="33" t="str">
        <f>Gruppenstunden!F717</f>
        <v/>
      </c>
      <c r="G708">
        <f t="shared" ref="G708:G733" si="11">COUNTIF($C$3:$C$115,E708)</f>
        <v>0</v>
      </c>
    </row>
    <row r="709" spans="5:7" x14ac:dyDescent="0.25">
      <c r="E709" s="33" t="str">
        <f>Gruppenstunden!F718</f>
        <v/>
      </c>
      <c r="G709">
        <f t="shared" si="11"/>
        <v>0</v>
      </c>
    </row>
    <row r="710" spans="5:7" x14ac:dyDescent="0.25">
      <c r="E710" s="33" t="str">
        <f>Gruppenstunden!F719</f>
        <v/>
      </c>
      <c r="G710">
        <f t="shared" si="11"/>
        <v>0</v>
      </c>
    </row>
    <row r="711" spans="5:7" x14ac:dyDescent="0.25">
      <c r="E711" s="33" t="str">
        <f>Gruppenstunden!F720</f>
        <v/>
      </c>
      <c r="G711">
        <f t="shared" si="11"/>
        <v>0</v>
      </c>
    </row>
    <row r="712" spans="5:7" x14ac:dyDescent="0.25">
      <c r="E712" s="33" t="str">
        <f>Gruppenstunden!F721</f>
        <v/>
      </c>
      <c r="G712">
        <f t="shared" si="11"/>
        <v>0</v>
      </c>
    </row>
    <row r="713" spans="5:7" x14ac:dyDescent="0.25">
      <c r="E713" s="33" t="str">
        <f>Gruppenstunden!F722</f>
        <v/>
      </c>
      <c r="G713">
        <f t="shared" si="11"/>
        <v>0</v>
      </c>
    </row>
    <row r="714" spans="5:7" x14ac:dyDescent="0.25">
      <c r="E714" s="33" t="str">
        <f>Gruppenstunden!F723</f>
        <v/>
      </c>
      <c r="G714">
        <f t="shared" si="11"/>
        <v>0</v>
      </c>
    </row>
    <row r="715" spans="5:7" x14ac:dyDescent="0.25">
      <c r="E715" s="33" t="str">
        <f>Gruppenstunden!F724</f>
        <v/>
      </c>
      <c r="G715">
        <f t="shared" si="11"/>
        <v>0</v>
      </c>
    </row>
    <row r="716" spans="5:7" x14ac:dyDescent="0.25">
      <c r="E716" s="33" t="str">
        <f>Gruppenstunden!F725</f>
        <v/>
      </c>
      <c r="G716">
        <f t="shared" si="11"/>
        <v>0</v>
      </c>
    </row>
    <row r="717" spans="5:7" x14ac:dyDescent="0.25">
      <c r="E717" s="33" t="str">
        <f>Gruppenstunden!F726</f>
        <v/>
      </c>
      <c r="G717">
        <f t="shared" si="11"/>
        <v>0</v>
      </c>
    </row>
    <row r="718" spans="5:7" x14ac:dyDescent="0.25">
      <c r="E718" s="33" t="str">
        <f>Gruppenstunden!F727</f>
        <v/>
      </c>
      <c r="G718">
        <f t="shared" si="11"/>
        <v>0</v>
      </c>
    </row>
    <row r="719" spans="5:7" x14ac:dyDescent="0.25">
      <c r="E719" s="33" t="str">
        <f>Gruppenstunden!F728</f>
        <v/>
      </c>
      <c r="G719">
        <f t="shared" si="11"/>
        <v>0</v>
      </c>
    </row>
    <row r="720" spans="5:7" x14ac:dyDescent="0.25">
      <c r="E720" s="33" t="str">
        <f>Gruppenstunden!F729</f>
        <v/>
      </c>
      <c r="G720">
        <f t="shared" si="11"/>
        <v>0</v>
      </c>
    </row>
    <row r="721" spans="5:7" x14ac:dyDescent="0.25">
      <c r="E721" s="33" t="str">
        <f>Gruppenstunden!F730</f>
        <v/>
      </c>
      <c r="G721">
        <f t="shared" si="11"/>
        <v>0</v>
      </c>
    </row>
    <row r="722" spans="5:7" x14ac:dyDescent="0.25">
      <c r="E722" s="33" t="str">
        <f>Gruppenstunden!F731</f>
        <v/>
      </c>
      <c r="G722">
        <f t="shared" si="11"/>
        <v>0</v>
      </c>
    </row>
    <row r="723" spans="5:7" x14ac:dyDescent="0.25">
      <c r="E723" s="33" t="str">
        <f>Gruppenstunden!F732</f>
        <v/>
      </c>
      <c r="G723">
        <f t="shared" si="11"/>
        <v>0</v>
      </c>
    </row>
    <row r="724" spans="5:7" x14ac:dyDescent="0.25">
      <c r="E724" s="33" t="str">
        <f>Gruppenstunden!F733</f>
        <v/>
      </c>
      <c r="G724">
        <f t="shared" si="11"/>
        <v>0</v>
      </c>
    </row>
    <row r="725" spans="5:7" x14ac:dyDescent="0.25">
      <c r="E725" s="33" t="str">
        <f>Gruppenstunden!F734</f>
        <v/>
      </c>
      <c r="G725">
        <f t="shared" si="11"/>
        <v>0</v>
      </c>
    </row>
    <row r="726" spans="5:7" x14ac:dyDescent="0.25">
      <c r="E726" s="33" t="str">
        <f>Gruppenstunden!F735</f>
        <v/>
      </c>
      <c r="G726">
        <f t="shared" si="11"/>
        <v>0</v>
      </c>
    </row>
    <row r="727" spans="5:7" x14ac:dyDescent="0.25">
      <c r="E727" s="33" t="str">
        <f>Gruppenstunden!F736</f>
        <v/>
      </c>
      <c r="G727">
        <f t="shared" si="11"/>
        <v>0</v>
      </c>
    </row>
    <row r="728" spans="5:7" x14ac:dyDescent="0.25">
      <c r="E728" s="33" t="str">
        <f>Gruppenstunden!F737</f>
        <v/>
      </c>
      <c r="G728">
        <f t="shared" si="11"/>
        <v>0</v>
      </c>
    </row>
    <row r="729" spans="5:7" x14ac:dyDescent="0.25">
      <c r="E729" s="33" t="str">
        <f>Gruppenstunden!F738</f>
        <v/>
      </c>
      <c r="G729">
        <f t="shared" si="11"/>
        <v>0</v>
      </c>
    </row>
    <row r="730" spans="5:7" x14ac:dyDescent="0.25">
      <c r="E730" s="33" t="str">
        <f>Gruppenstunden!F739</f>
        <v/>
      </c>
      <c r="G730">
        <f t="shared" si="11"/>
        <v>0</v>
      </c>
    </row>
    <row r="731" spans="5:7" x14ac:dyDescent="0.25">
      <c r="E731" s="33" t="str">
        <f>Gruppenstunden!F740</f>
        <v/>
      </c>
      <c r="G731">
        <f t="shared" si="11"/>
        <v>0</v>
      </c>
    </row>
    <row r="732" spans="5:7" x14ac:dyDescent="0.25">
      <c r="E732" s="33" t="str">
        <f>Gruppenstunden!F741</f>
        <v/>
      </c>
      <c r="G732">
        <f t="shared" si="11"/>
        <v>0</v>
      </c>
    </row>
    <row r="733" spans="5:7" x14ac:dyDescent="0.25">
      <c r="E733" s="33" t="str">
        <f>Gruppenstunden!F742</f>
        <v/>
      </c>
      <c r="G733">
        <f t="shared" si="11"/>
        <v>0</v>
      </c>
    </row>
    <row r="734" spans="5:7" x14ac:dyDescent="0.25">
      <c r="E734" s="33" t="str">
        <f>Gruppenstunden!F743</f>
        <v/>
      </c>
    </row>
    <row r="735" spans="5:7" x14ac:dyDescent="0.25">
      <c r="E735" s="33" t="str">
        <f>Gruppenstunden!F744</f>
        <v/>
      </c>
    </row>
    <row r="736" spans="5:7" x14ac:dyDescent="0.25">
      <c r="E736" s="33" t="str">
        <f>Gruppenstunden!F745</f>
        <v/>
      </c>
    </row>
    <row r="737" spans="5:5" x14ac:dyDescent="0.25">
      <c r="E737" s="33" t="str">
        <f>Gruppenstunden!F746</f>
        <v/>
      </c>
    </row>
    <row r="738" spans="5:5" x14ac:dyDescent="0.25">
      <c r="E738" s="33" t="str">
        <f>Gruppenstunden!F747</f>
        <v/>
      </c>
    </row>
    <row r="739" spans="5:5" x14ac:dyDescent="0.25">
      <c r="E739" s="33" t="str">
        <f>Gruppenstunden!F748</f>
        <v/>
      </c>
    </row>
    <row r="740" spans="5:5" x14ac:dyDescent="0.25">
      <c r="E740" s="33" t="str">
        <f>Gruppenstunden!F749</f>
        <v/>
      </c>
    </row>
    <row r="741" spans="5:5" x14ac:dyDescent="0.25">
      <c r="E741" s="33" t="str">
        <f>Gruppenstunden!F750</f>
        <v/>
      </c>
    </row>
    <row r="742" spans="5:5" x14ac:dyDescent="0.25">
      <c r="E742" s="33" t="str">
        <f>Gruppenstunden!F751</f>
        <v/>
      </c>
    </row>
    <row r="743" spans="5:5" x14ac:dyDescent="0.25">
      <c r="E743" s="33" t="str">
        <f>Gruppenstunden!F752</f>
        <v/>
      </c>
    </row>
    <row r="744" spans="5:5" x14ac:dyDescent="0.25">
      <c r="E744" s="33" t="str">
        <f>Gruppenstunden!F753</f>
        <v/>
      </c>
    </row>
    <row r="745" spans="5:5" x14ac:dyDescent="0.25">
      <c r="E745" s="33" t="str">
        <f>Gruppenstunden!F754</f>
        <v/>
      </c>
    </row>
    <row r="746" spans="5:5" x14ac:dyDescent="0.25">
      <c r="E746" s="33" t="str">
        <f>Gruppenstunden!F755</f>
        <v/>
      </c>
    </row>
    <row r="747" spans="5:5" x14ac:dyDescent="0.25">
      <c r="E747" s="33" t="str">
        <f>Gruppenstunden!F756</f>
        <v/>
      </c>
    </row>
    <row r="748" spans="5:5" x14ac:dyDescent="0.25">
      <c r="E748" s="33" t="str">
        <f>Gruppenstunden!F757</f>
        <v/>
      </c>
    </row>
    <row r="749" spans="5:5" x14ac:dyDescent="0.25">
      <c r="E749" s="33" t="str">
        <f>Gruppenstunden!F758</f>
        <v/>
      </c>
    </row>
    <row r="750" spans="5:5" x14ac:dyDescent="0.25">
      <c r="E750" s="33" t="str">
        <f>Gruppenstunden!F759</f>
        <v/>
      </c>
    </row>
    <row r="751" spans="5:5" x14ac:dyDescent="0.25">
      <c r="E751" s="33" t="str">
        <f>Gruppenstunden!F760</f>
        <v/>
      </c>
    </row>
    <row r="752" spans="5:5" x14ac:dyDescent="0.25">
      <c r="E752" s="33" t="str">
        <f>Gruppenstunden!F761</f>
        <v/>
      </c>
    </row>
    <row r="753" spans="5:5" x14ac:dyDescent="0.25">
      <c r="E753" s="33" t="str">
        <f>Gruppenstunden!F762</f>
        <v/>
      </c>
    </row>
    <row r="754" spans="5:5" x14ac:dyDescent="0.25">
      <c r="E754" s="33" t="str">
        <f>Gruppenstunden!F763</f>
        <v/>
      </c>
    </row>
    <row r="755" spans="5:5" x14ac:dyDescent="0.25">
      <c r="E755" s="33" t="str">
        <f>Gruppenstunden!F764</f>
        <v/>
      </c>
    </row>
    <row r="756" spans="5:5" x14ac:dyDescent="0.25">
      <c r="E756" s="33" t="str">
        <f>Gruppenstunden!F765</f>
        <v/>
      </c>
    </row>
    <row r="757" spans="5:5" x14ac:dyDescent="0.25">
      <c r="E757" s="33" t="str">
        <f>Gruppenstunden!F766</f>
        <v/>
      </c>
    </row>
    <row r="758" spans="5:5" x14ac:dyDescent="0.25">
      <c r="E758" s="33" t="str">
        <f>Gruppenstunden!F767</f>
        <v/>
      </c>
    </row>
    <row r="759" spans="5:5" x14ac:dyDescent="0.25">
      <c r="E759" s="33" t="str">
        <f>Gruppenstunden!F768</f>
        <v/>
      </c>
    </row>
    <row r="760" spans="5:5" x14ac:dyDescent="0.25">
      <c r="E760" s="33" t="str">
        <f>Gruppenstunden!F769</f>
        <v/>
      </c>
    </row>
    <row r="761" spans="5:5" x14ac:dyDescent="0.25">
      <c r="E761" s="33" t="str">
        <f>Gruppenstunden!F770</f>
        <v/>
      </c>
    </row>
    <row r="762" spans="5:5" x14ac:dyDescent="0.25">
      <c r="E762" s="33" t="str">
        <f>Gruppenstunden!F771</f>
        <v/>
      </c>
    </row>
    <row r="763" spans="5:5" x14ac:dyDescent="0.25">
      <c r="E763" s="33" t="str">
        <f>Gruppenstunden!F772</f>
        <v/>
      </c>
    </row>
    <row r="764" spans="5:5" x14ac:dyDescent="0.25">
      <c r="E764" s="33" t="str">
        <f>Gruppenstunden!F773</f>
        <v/>
      </c>
    </row>
    <row r="765" spans="5:5" x14ac:dyDescent="0.25">
      <c r="E765" s="33" t="str">
        <f>Gruppenstunden!F774</f>
        <v/>
      </c>
    </row>
    <row r="766" spans="5:5" x14ac:dyDescent="0.25">
      <c r="E766" s="33" t="str">
        <f>Gruppenstunden!F775</f>
        <v/>
      </c>
    </row>
    <row r="767" spans="5:5" x14ac:dyDescent="0.25">
      <c r="E767" s="33" t="str">
        <f>Gruppenstunden!F776</f>
        <v/>
      </c>
    </row>
    <row r="768" spans="5:5" x14ac:dyDescent="0.25">
      <c r="E768" s="33" t="str">
        <f>Gruppenstunden!F777</f>
        <v/>
      </c>
    </row>
    <row r="769" spans="5:5" x14ac:dyDescent="0.25">
      <c r="E769" s="33" t="str">
        <f>Gruppenstunden!F778</f>
        <v/>
      </c>
    </row>
    <row r="770" spans="5:5" x14ac:dyDescent="0.25">
      <c r="E770" s="33" t="str">
        <f>Gruppenstunden!F779</f>
        <v/>
      </c>
    </row>
    <row r="771" spans="5:5" x14ac:dyDescent="0.25">
      <c r="E771" s="33" t="str">
        <f>Gruppenstunden!F780</f>
        <v/>
      </c>
    </row>
    <row r="772" spans="5:5" x14ac:dyDescent="0.25">
      <c r="E772" s="33" t="str">
        <f>Gruppenstunden!F781</f>
        <v/>
      </c>
    </row>
    <row r="773" spans="5:5" x14ac:dyDescent="0.25">
      <c r="E773" s="33" t="str">
        <f>Gruppenstunden!F782</f>
        <v/>
      </c>
    </row>
    <row r="774" spans="5:5" x14ac:dyDescent="0.25">
      <c r="E774" s="33" t="str">
        <f>Gruppenstunden!F783</f>
        <v/>
      </c>
    </row>
    <row r="775" spans="5:5" x14ac:dyDescent="0.25">
      <c r="E775" s="33" t="str">
        <f>Gruppenstunden!F784</f>
        <v/>
      </c>
    </row>
    <row r="776" spans="5:5" x14ac:dyDescent="0.25">
      <c r="E776" s="33" t="str">
        <f>Gruppenstunden!F785</f>
        <v/>
      </c>
    </row>
    <row r="777" spans="5:5" x14ac:dyDescent="0.25">
      <c r="E777" s="33" t="str">
        <f>Gruppenstunden!F786</f>
        <v/>
      </c>
    </row>
    <row r="778" spans="5:5" x14ac:dyDescent="0.25">
      <c r="E778" s="33" t="str">
        <f>Gruppenstunden!F787</f>
        <v/>
      </c>
    </row>
    <row r="779" spans="5:5" x14ac:dyDescent="0.25">
      <c r="E779" s="33" t="str">
        <f>Gruppenstunden!F788</f>
        <v/>
      </c>
    </row>
    <row r="780" spans="5:5" x14ac:dyDescent="0.25">
      <c r="E780" s="33" t="str">
        <f>Gruppenstunden!F789</f>
        <v/>
      </c>
    </row>
    <row r="781" spans="5:5" x14ac:dyDescent="0.25">
      <c r="E781" s="33" t="str">
        <f>Gruppenstunden!F790</f>
        <v/>
      </c>
    </row>
    <row r="782" spans="5:5" x14ac:dyDescent="0.25">
      <c r="E782" s="33" t="str">
        <f>Gruppenstunden!F791</f>
        <v/>
      </c>
    </row>
    <row r="783" spans="5:5" x14ac:dyDescent="0.25">
      <c r="E783" s="33" t="str">
        <f>Gruppenstunden!F792</f>
        <v/>
      </c>
    </row>
    <row r="784" spans="5:5" x14ac:dyDescent="0.25">
      <c r="E784" s="33" t="str">
        <f>Gruppenstunden!F793</f>
        <v/>
      </c>
    </row>
    <row r="785" spans="5:5" x14ac:dyDescent="0.25">
      <c r="E785" s="33" t="str">
        <f>Gruppenstunden!F794</f>
        <v/>
      </c>
    </row>
    <row r="786" spans="5:5" x14ac:dyDescent="0.25">
      <c r="E786" s="33" t="str">
        <f>Gruppenstunden!F795</f>
        <v/>
      </c>
    </row>
    <row r="787" spans="5:5" x14ac:dyDescent="0.25">
      <c r="E787" s="33" t="str">
        <f>Gruppenstunden!F796</f>
        <v/>
      </c>
    </row>
    <row r="788" spans="5:5" x14ac:dyDescent="0.25">
      <c r="E788" s="33" t="str">
        <f>Gruppenstunden!F797</f>
        <v/>
      </c>
    </row>
    <row r="789" spans="5:5" x14ac:dyDescent="0.25">
      <c r="E789" s="33" t="str">
        <f>Gruppenstunden!F798</f>
        <v/>
      </c>
    </row>
    <row r="790" spans="5:5" x14ac:dyDescent="0.25">
      <c r="E790" s="33" t="str">
        <f>Gruppenstunden!F799</f>
        <v/>
      </c>
    </row>
    <row r="791" spans="5:5" x14ac:dyDescent="0.25">
      <c r="E791" s="33" t="str">
        <f>Gruppenstunden!F800</f>
        <v/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5" tint="0.39997558519241921"/>
    <pageSetUpPr fitToPage="1"/>
  </sheetPr>
  <dimension ref="C1:AZ1127"/>
  <sheetViews>
    <sheetView topLeftCell="C1" zoomScale="87" zoomScaleNormal="87" workbookViewId="0">
      <pane ySplit="11" topLeftCell="A12" activePane="bottomLeft" state="frozen"/>
      <selection activeCell="C1" sqref="C1"/>
      <selection pane="bottomLeft" activeCell="AQ38" sqref="AQ38"/>
    </sheetView>
  </sheetViews>
  <sheetFormatPr baseColWidth="10" defaultRowHeight="15" x14ac:dyDescent="0.25"/>
  <cols>
    <col min="1" max="2" width="0" hidden="1" customWidth="1"/>
    <col min="4" max="4" width="11.42578125" hidden="1" customWidth="1"/>
    <col min="5" max="5" width="12.140625" style="40" customWidth="1"/>
    <col min="6" max="6" width="5.140625" hidden="1" customWidth="1"/>
    <col min="7" max="7" width="6.7109375" customWidth="1"/>
    <col min="8" max="8" width="5.140625" hidden="1" customWidth="1"/>
    <col min="9" max="9" width="6.7109375" customWidth="1"/>
    <col min="10" max="10" width="6.7109375" hidden="1" customWidth="1"/>
    <col min="11" max="11" width="6.7109375" customWidth="1"/>
    <col min="12" max="12" width="6.7109375" hidden="1" customWidth="1"/>
    <col min="13" max="13" width="6.7109375" customWidth="1"/>
    <col min="14" max="14" width="6.7109375" hidden="1" customWidth="1"/>
    <col min="15" max="15" width="6.7109375" customWidth="1"/>
    <col min="16" max="16" width="6.7109375" hidden="1" customWidth="1"/>
    <col min="17" max="17" width="6.7109375" customWidth="1"/>
    <col min="18" max="18" width="6.7109375" hidden="1" customWidth="1"/>
    <col min="19" max="19" width="6.7109375" customWidth="1"/>
    <col min="20" max="20" width="6.7109375" hidden="1" customWidth="1"/>
    <col min="21" max="21" width="6.7109375" customWidth="1"/>
    <col min="22" max="22" width="6.7109375" hidden="1" customWidth="1"/>
    <col min="23" max="23" width="6.7109375" customWidth="1"/>
    <col min="24" max="24" width="6.7109375" hidden="1" customWidth="1"/>
    <col min="25" max="25" width="6.7109375" customWidth="1"/>
    <col min="26" max="26" width="6.7109375" hidden="1" customWidth="1"/>
    <col min="27" max="27" width="6.7109375" customWidth="1"/>
    <col min="28" max="28" width="6.7109375" hidden="1" customWidth="1"/>
    <col min="29" max="29" width="6.7109375" customWidth="1"/>
    <col min="30" max="30" width="6.7109375" hidden="1" customWidth="1"/>
    <col min="31" max="31" width="6.7109375" customWidth="1"/>
    <col min="32" max="32" width="6.7109375" hidden="1" customWidth="1"/>
    <col min="33" max="33" width="6.7109375" customWidth="1"/>
    <col min="34" max="34" width="6.7109375" hidden="1" customWidth="1"/>
    <col min="35" max="35" width="6.7109375" customWidth="1"/>
    <col min="36" max="36" width="6.7109375" hidden="1" customWidth="1"/>
    <col min="37" max="37" width="6.7109375" customWidth="1"/>
    <col min="38" max="38" width="6.7109375" hidden="1" customWidth="1"/>
    <col min="39" max="39" width="6.7109375" customWidth="1"/>
    <col min="40" max="40" width="6.7109375" hidden="1" customWidth="1"/>
    <col min="41" max="41" width="6.7109375" customWidth="1"/>
    <col min="42" max="42" width="6.7109375" hidden="1" customWidth="1"/>
    <col min="43" max="43" width="6.7109375" customWidth="1"/>
    <col min="44" max="44" width="6.7109375" hidden="1" customWidth="1"/>
    <col min="45" max="45" width="6.7109375" customWidth="1"/>
    <col min="47" max="47" width="16.7109375" bestFit="1" customWidth="1"/>
    <col min="48" max="52" width="11.42578125" hidden="1" customWidth="1"/>
  </cols>
  <sheetData>
    <row r="1" spans="3:52" x14ac:dyDescent="0.25">
      <c r="C1" s="218" t="s">
        <v>97</v>
      </c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20"/>
    </row>
    <row r="2" spans="3:52" s="107" customFormat="1" x14ac:dyDescent="0.25"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</row>
    <row r="3" spans="3:52" s="107" customFormat="1" x14ac:dyDescent="0.25">
      <c r="C3" s="221" t="s">
        <v>52</v>
      </c>
      <c r="D3" s="221"/>
      <c r="E3" s="221"/>
      <c r="F3" s="116"/>
      <c r="G3" s="116"/>
      <c r="H3" s="116"/>
      <c r="I3" s="225" t="str">
        <f>'Unterstützendes Personal'!G3</f>
        <v>Institution - Standort</v>
      </c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  <c r="AB3" s="226"/>
      <c r="AC3" s="226"/>
      <c r="AD3" s="226"/>
      <c r="AE3" s="226"/>
      <c r="AF3" s="226"/>
      <c r="AG3" s="226"/>
      <c r="AH3" s="226"/>
      <c r="AI3" s="226"/>
      <c r="AJ3" s="226"/>
      <c r="AK3" s="226"/>
      <c r="AL3" s="226"/>
      <c r="AM3" s="226"/>
      <c r="AN3" s="226"/>
      <c r="AO3" s="226"/>
      <c r="AP3" s="226"/>
      <c r="AQ3" s="226"/>
      <c r="AR3" s="226"/>
      <c r="AS3" s="227"/>
    </row>
    <row r="4" spans="3:52" x14ac:dyDescent="0.25">
      <c r="C4" s="221" t="s">
        <v>90</v>
      </c>
      <c r="D4" s="221"/>
      <c r="E4" s="221"/>
      <c r="F4" s="123"/>
      <c r="G4" s="123"/>
      <c r="H4" s="123"/>
      <c r="I4" s="225" t="str">
        <f>'Unterstützendes Personal'!G4</f>
        <v>Musterkurs</v>
      </c>
      <c r="J4" s="226"/>
      <c r="K4" s="226"/>
      <c r="L4" s="226"/>
      <c r="M4" s="226"/>
      <c r="N4" s="226"/>
      <c r="O4" s="226"/>
      <c r="P4" s="226"/>
      <c r="Q4" s="226"/>
      <c r="R4" s="226"/>
      <c r="S4" s="226"/>
      <c r="T4" s="226"/>
      <c r="U4" s="226"/>
      <c r="V4" s="226"/>
      <c r="W4" s="226"/>
      <c r="X4" s="226"/>
      <c r="Y4" s="226"/>
      <c r="Z4" s="226"/>
      <c r="AA4" s="226"/>
      <c r="AB4" s="226"/>
      <c r="AC4" s="226"/>
      <c r="AD4" s="226"/>
      <c r="AE4" s="226"/>
      <c r="AF4" s="226"/>
      <c r="AG4" s="226"/>
      <c r="AH4" s="226"/>
      <c r="AI4" s="226"/>
      <c r="AJ4" s="226"/>
      <c r="AK4" s="226"/>
      <c r="AL4" s="226"/>
      <c r="AM4" s="226"/>
      <c r="AN4" s="226"/>
      <c r="AO4" s="226"/>
      <c r="AP4" s="226"/>
      <c r="AQ4" s="226"/>
      <c r="AR4" s="226"/>
      <c r="AS4" s="227"/>
    </row>
    <row r="5" spans="3:52" x14ac:dyDescent="0.25">
      <c r="C5" s="221" t="s">
        <v>91</v>
      </c>
      <c r="D5" s="221"/>
      <c r="E5" s="221"/>
      <c r="F5" s="123"/>
      <c r="G5" s="126"/>
      <c r="H5" s="126"/>
      <c r="I5" s="225" t="str">
        <f>'Unterstützendes Personal'!G5</f>
        <v>P 123456 / TAS: 222222</v>
      </c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K5" s="226"/>
      <c r="AL5" s="226"/>
      <c r="AM5" s="226"/>
      <c r="AN5" s="226"/>
      <c r="AO5" s="226"/>
      <c r="AP5" s="226"/>
      <c r="AQ5" s="226"/>
      <c r="AR5" s="226"/>
      <c r="AS5" s="227"/>
    </row>
    <row r="6" spans="3:52" x14ac:dyDescent="0.25">
      <c r="C6" s="118" t="s">
        <v>99</v>
      </c>
      <c r="D6" s="118" t="s">
        <v>99</v>
      </c>
      <c r="E6" s="118"/>
      <c r="F6" s="123"/>
      <c r="G6" s="127"/>
      <c r="H6" s="127"/>
      <c r="I6" s="123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3"/>
      <c r="W6" s="123"/>
      <c r="X6" s="123"/>
      <c r="Y6" s="123"/>
      <c r="Z6" s="123"/>
      <c r="AA6" s="123"/>
      <c r="AB6" s="123"/>
      <c r="AC6" s="123"/>
      <c r="AD6" s="123"/>
      <c r="AE6" s="123"/>
      <c r="AF6" s="123"/>
      <c r="AG6" s="123"/>
      <c r="AH6" s="123"/>
      <c r="AI6" s="123"/>
      <c r="AJ6" s="123"/>
      <c r="AK6" s="123"/>
      <c r="AL6" s="123"/>
      <c r="AM6" s="123"/>
      <c r="AN6" s="123"/>
      <c r="AO6" s="123"/>
      <c r="AP6" s="123"/>
      <c r="AQ6" s="123"/>
      <c r="AR6" s="123"/>
      <c r="AS6" s="123"/>
    </row>
    <row r="7" spans="3:52" x14ac:dyDescent="0.25">
      <c r="C7" s="119" t="s">
        <v>18</v>
      </c>
      <c r="D7" s="119" t="s">
        <v>18</v>
      </c>
      <c r="E7" s="119"/>
      <c r="F7" s="123"/>
      <c r="G7" s="151"/>
      <c r="H7" s="151"/>
      <c r="I7" s="222">
        <f>'Unterstützendes Personal'!G7</f>
        <v>41491</v>
      </c>
      <c r="J7" s="223"/>
      <c r="K7" s="224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V7" s="1"/>
      <c r="AW7" s="1"/>
      <c r="AX7" s="1"/>
      <c r="AY7" s="1"/>
    </row>
    <row r="8" spans="3:52" x14ac:dyDescent="0.25">
      <c r="C8" s="119" t="s">
        <v>19</v>
      </c>
      <c r="D8" s="119" t="s">
        <v>19</v>
      </c>
      <c r="E8" s="119"/>
      <c r="F8" s="133"/>
      <c r="G8" s="133"/>
      <c r="H8" s="133"/>
      <c r="I8" s="222">
        <f>'Unterstützendes Personal'!G8</f>
        <v>41854</v>
      </c>
      <c r="J8" s="223"/>
      <c r="K8" s="224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"/>
      <c r="AU8" s="1"/>
      <c r="AV8" s="1"/>
      <c r="AW8" s="1"/>
      <c r="AX8" s="1"/>
      <c r="AY8" s="1"/>
    </row>
    <row r="9" spans="3:52" x14ac:dyDescent="0.25">
      <c r="C9" s="133"/>
      <c r="D9" s="133"/>
      <c r="E9" s="134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"/>
      <c r="AU9" s="1"/>
      <c r="AV9" s="1" t="s">
        <v>77</v>
      </c>
      <c r="AW9" s="1"/>
      <c r="AX9" s="1"/>
      <c r="AY9" s="1"/>
    </row>
    <row r="10" spans="3:52" ht="97.5" customHeight="1" x14ac:dyDescent="0.25">
      <c r="C10" s="135" t="s">
        <v>48</v>
      </c>
      <c r="D10" s="136" t="s">
        <v>56</v>
      </c>
      <c r="E10" s="135" t="s">
        <v>88</v>
      </c>
      <c r="F10" s="137" t="s">
        <v>58</v>
      </c>
      <c r="G10" s="138" t="str">
        <f>'Unterstützendes Personal'!H10</f>
        <v>Maier Franz</v>
      </c>
      <c r="H10" s="137" t="s">
        <v>57</v>
      </c>
      <c r="I10" s="138" t="str">
        <f>'Unterstützendes Personal'!I10</f>
        <v>Name 2</v>
      </c>
      <c r="J10" s="137" t="s">
        <v>59</v>
      </c>
      <c r="K10" s="138" t="str">
        <f>'Unterstützendes Personal'!J10</f>
        <v>Name 3</v>
      </c>
      <c r="L10" s="137" t="s">
        <v>60</v>
      </c>
      <c r="M10" s="138" t="str">
        <f>'Unterstützendes Personal'!K10</f>
        <v>Name 4</v>
      </c>
      <c r="N10" s="137" t="s">
        <v>61</v>
      </c>
      <c r="O10" s="138" t="str">
        <f>'Unterstützendes Personal'!L10</f>
        <v>Name 5</v>
      </c>
      <c r="P10" s="137" t="s">
        <v>62</v>
      </c>
      <c r="Q10" s="138" t="str">
        <f>'Unterstützendes Personal'!M10</f>
        <v xml:space="preserve">Name 6 </v>
      </c>
      <c r="R10" s="137" t="s">
        <v>63</v>
      </c>
      <c r="S10" s="138" t="str">
        <f>'Unterstützendes Personal'!N10</f>
        <v xml:space="preserve">Name 7 </v>
      </c>
      <c r="T10" s="137" t="s">
        <v>64</v>
      </c>
      <c r="U10" s="138" t="str">
        <f>'Unterstützendes Personal'!O10</f>
        <v>Name 8</v>
      </c>
      <c r="V10" s="137" t="s">
        <v>65</v>
      </c>
      <c r="W10" s="138" t="str">
        <f>'Unterstützendes Personal'!P10</f>
        <v xml:space="preserve">Name 9 </v>
      </c>
      <c r="X10" s="137" t="s">
        <v>66</v>
      </c>
      <c r="Y10" s="138" t="str">
        <f>'Unterstützendes Personal'!Q10</f>
        <v>Name 10</v>
      </c>
      <c r="Z10" s="137" t="s">
        <v>67</v>
      </c>
      <c r="AA10" s="138" t="str">
        <f>'Unterstützendes Personal'!R10</f>
        <v xml:space="preserve">Name 11 </v>
      </c>
      <c r="AB10" s="137" t="s">
        <v>68</v>
      </c>
      <c r="AC10" s="138" t="str">
        <f>'Unterstützendes Personal'!S10</f>
        <v>Name 12</v>
      </c>
      <c r="AD10" s="137" t="s">
        <v>69</v>
      </c>
      <c r="AE10" s="138" t="str">
        <f>'Unterstützendes Personal'!T10</f>
        <v>Name 13</v>
      </c>
      <c r="AF10" s="137" t="s">
        <v>70</v>
      </c>
      <c r="AG10" s="138" t="str">
        <f>'Unterstützendes Personal'!U10</f>
        <v>Name 14</v>
      </c>
      <c r="AH10" s="137" t="s">
        <v>71</v>
      </c>
      <c r="AI10" s="138" t="str">
        <f>'Unterstützendes Personal'!V10</f>
        <v>Name 15</v>
      </c>
      <c r="AJ10" s="137" t="s">
        <v>72</v>
      </c>
      <c r="AK10" s="138" t="str">
        <f>'Unterstützendes Personal'!W10</f>
        <v>Name 16</v>
      </c>
      <c r="AL10" s="137" t="s">
        <v>73</v>
      </c>
      <c r="AM10" s="138" t="str">
        <f>'Unterstützendes Personal'!X10</f>
        <v>Name 17</v>
      </c>
      <c r="AN10" s="137" t="s">
        <v>74</v>
      </c>
      <c r="AO10" s="138" t="str">
        <f>'Unterstützendes Personal'!Y10</f>
        <v>Name 18</v>
      </c>
      <c r="AP10" s="137" t="s">
        <v>75</v>
      </c>
      <c r="AQ10" s="138" t="str">
        <f>'Unterstützendes Personal'!Z10</f>
        <v>Name 19</v>
      </c>
      <c r="AR10" s="137" t="s">
        <v>76</v>
      </c>
      <c r="AS10" s="138" t="str">
        <f>'Unterstützendes Personal'!AA10</f>
        <v>Name 20</v>
      </c>
      <c r="AT10" s="1"/>
      <c r="AU10" s="1"/>
      <c r="AV10" s="1" t="s">
        <v>53</v>
      </c>
      <c r="AW10" s="1"/>
      <c r="AX10" s="1"/>
      <c r="AY10" s="1"/>
    </row>
    <row r="11" spans="3:52" x14ac:dyDescent="0.25">
      <c r="C11" s="152" t="s">
        <v>78</v>
      </c>
      <c r="D11" s="153"/>
      <c r="E11" s="152" t="str">
        <f ca="1">IF(SUM(E12:E862)=0,"",SUM(E12:E862))</f>
        <v/>
      </c>
      <c r="F11" s="152" t="str">
        <f t="shared" ref="F11:AS11" si="0">IF(SUM(F12:F862)=0,"",SUM(F12:F862))</f>
        <v/>
      </c>
      <c r="G11" s="152" t="str">
        <f t="shared" si="0"/>
        <v/>
      </c>
      <c r="H11" s="152" t="str">
        <f t="shared" si="0"/>
        <v/>
      </c>
      <c r="I11" s="152" t="str">
        <f t="shared" si="0"/>
        <v/>
      </c>
      <c r="J11" s="152" t="str">
        <f t="shared" si="0"/>
        <v/>
      </c>
      <c r="K11" s="152" t="str">
        <f t="shared" si="0"/>
        <v/>
      </c>
      <c r="L11" s="152" t="str">
        <f t="shared" si="0"/>
        <v/>
      </c>
      <c r="M11" s="152" t="str">
        <f t="shared" si="0"/>
        <v/>
      </c>
      <c r="N11" s="152" t="str">
        <f t="shared" si="0"/>
        <v/>
      </c>
      <c r="O11" s="152" t="str">
        <f t="shared" si="0"/>
        <v/>
      </c>
      <c r="P11" s="152" t="str">
        <f t="shared" si="0"/>
        <v/>
      </c>
      <c r="Q11" s="152" t="str">
        <f t="shared" si="0"/>
        <v/>
      </c>
      <c r="R11" s="152" t="str">
        <f t="shared" si="0"/>
        <v/>
      </c>
      <c r="S11" s="152" t="str">
        <f t="shared" si="0"/>
        <v/>
      </c>
      <c r="T11" s="152" t="str">
        <f t="shared" si="0"/>
        <v/>
      </c>
      <c r="U11" s="152" t="str">
        <f t="shared" si="0"/>
        <v/>
      </c>
      <c r="V11" s="152" t="str">
        <f t="shared" si="0"/>
        <v/>
      </c>
      <c r="W11" s="152" t="str">
        <f t="shared" si="0"/>
        <v/>
      </c>
      <c r="X11" s="152" t="str">
        <f t="shared" si="0"/>
        <v/>
      </c>
      <c r="Y11" s="152" t="str">
        <f t="shared" si="0"/>
        <v/>
      </c>
      <c r="Z11" s="152" t="str">
        <f t="shared" si="0"/>
        <v/>
      </c>
      <c r="AA11" s="152" t="str">
        <f t="shared" si="0"/>
        <v/>
      </c>
      <c r="AB11" s="152" t="str">
        <f t="shared" si="0"/>
        <v/>
      </c>
      <c r="AC11" s="152" t="str">
        <f t="shared" si="0"/>
        <v/>
      </c>
      <c r="AD11" s="152" t="str">
        <f t="shared" si="0"/>
        <v/>
      </c>
      <c r="AE11" s="152" t="str">
        <f t="shared" si="0"/>
        <v/>
      </c>
      <c r="AF11" s="152" t="str">
        <f t="shared" si="0"/>
        <v/>
      </c>
      <c r="AG11" s="152" t="str">
        <f t="shared" si="0"/>
        <v/>
      </c>
      <c r="AH11" s="152" t="str">
        <f t="shared" si="0"/>
        <v/>
      </c>
      <c r="AI11" s="152" t="str">
        <f t="shared" si="0"/>
        <v/>
      </c>
      <c r="AJ11" s="152" t="str">
        <f t="shared" si="0"/>
        <v/>
      </c>
      <c r="AK11" s="152" t="str">
        <f t="shared" si="0"/>
        <v/>
      </c>
      <c r="AL11" s="152" t="str">
        <f t="shared" si="0"/>
        <v/>
      </c>
      <c r="AM11" s="152" t="str">
        <f t="shared" si="0"/>
        <v/>
      </c>
      <c r="AN11" s="152" t="str">
        <f t="shared" si="0"/>
        <v/>
      </c>
      <c r="AO11" s="152" t="str">
        <f t="shared" si="0"/>
        <v/>
      </c>
      <c r="AP11" s="152" t="str">
        <f t="shared" si="0"/>
        <v/>
      </c>
      <c r="AQ11" s="152" t="str">
        <f t="shared" si="0"/>
        <v/>
      </c>
      <c r="AR11" s="152" t="str">
        <f t="shared" si="0"/>
        <v/>
      </c>
      <c r="AS11" s="152" t="str">
        <f t="shared" si="0"/>
        <v/>
      </c>
      <c r="AT11" s="1"/>
      <c r="AU11" s="1"/>
      <c r="AV11" s="1"/>
      <c r="AW11" s="1"/>
      <c r="AX11" s="1"/>
      <c r="AY11" s="1"/>
    </row>
    <row r="12" spans="3:52" x14ac:dyDescent="0.25">
      <c r="C12" s="154">
        <v>1</v>
      </c>
      <c r="D12" s="155">
        <f>SUMIF('Unterstützendes Personal'!$C$12:C864,'Wochenübersicht EinzeltrainerIn'!C12,'Unterstützendes Personal'!$AC$12:$AC$864)</f>
        <v>0</v>
      </c>
      <c r="E12" s="156" t="str">
        <f>IF(D12=0,"",D12)</f>
        <v/>
      </c>
      <c r="F12" s="156">
        <f>SUMIF('Unterstützendes Personal'!$C$12:$C$864,'Wochenübersicht Gruppenstunden'!C12,'Unterstützendes Personal'!$H$12:$H$864)</f>
        <v>0</v>
      </c>
      <c r="G12" s="156" t="str">
        <f>IF(F12=0,"",F12)</f>
        <v/>
      </c>
      <c r="H12" s="156">
        <f>SUMIF('Unterstützendes Personal'!$C$12:$C$864,'Wochenübersicht EinzeltrainerIn'!C12,'Unterstützendes Personal'!$I$12:$I$864)</f>
        <v>0</v>
      </c>
      <c r="I12" s="156" t="str">
        <f>IF(H12=0,"",H12)</f>
        <v/>
      </c>
      <c r="J12" s="156">
        <f>SUMIF('Unterstützendes Personal'!$C$12:$C$864,'Wochenübersicht EinzeltrainerIn'!C12,'Unterstützendes Personal'!$J$12:$J$864)</f>
        <v>0</v>
      </c>
      <c r="K12" s="156" t="str">
        <f>IF(J12=0,"",J12)</f>
        <v/>
      </c>
      <c r="L12" s="156">
        <f>SUMIF('Unterstützendes Personal'!$C$12:$C$864,'Wochenübersicht EinzeltrainerIn'!C12,'Unterstützendes Personal'!$K$12:$K$864)</f>
        <v>0</v>
      </c>
      <c r="M12" s="156" t="str">
        <f>IF(L12=0,"",L12)</f>
        <v/>
      </c>
      <c r="N12" s="156">
        <f>SUMIF('Unterstützendes Personal'!$C$12:$C$864,'Wochenübersicht EinzeltrainerIn'!C12,'Unterstützendes Personal'!$L$12:$L$864)</f>
        <v>0</v>
      </c>
      <c r="O12" s="156" t="str">
        <f>IF(N12=0,"",N12)</f>
        <v/>
      </c>
      <c r="P12" s="156">
        <f>SUMIF('Unterstützendes Personal'!$C$12:$C$864,'Wochenübersicht EinzeltrainerIn'!C12,'Unterstützendes Personal'!$M$12:$M$864)</f>
        <v>0</v>
      </c>
      <c r="Q12" s="156" t="str">
        <f>IF(P12=0,"",P12)</f>
        <v/>
      </c>
      <c r="R12" s="156">
        <f>SUMIF('Unterstützendes Personal'!$C$12:$C$864,'Wochenübersicht EinzeltrainerIn'!C12,'Unterstützendes Personal'!$N$12:$N$864)</f>
        <v>0</v>
      </c>
      <c r="S12" s="156" t="str">
        <f>IF(R12=0,"",R12)</f>
        <v/>
      </c>
      <c r="T12" s="156">
        <f>SUMIF('Unterstützendes Personal'!$C$12:$C$864,'Wochenübersicht EinzeltrainerIn'!C12,'Unterstützendes Personal'!$O$12:$O$864)</f>
        <v>0</v>
      </c>
      <c r="U12" s="156" t="str">
        <f>IF(T12=0,"",T12)</f>
        <v/>
      </c>
      <c r="V12" s="156">
        <f>SUMIF('Unterstützendes Personal'!$C$12:$C$864,'Wochenübersicht EinzeltrainerIn'!C12,'Unterstützendes Personal'!$P$12:$P$864)</f>
        <v>0</v>
      </c>
      <c r="W12" s="156" t="str">
        <f>IF(V12=0,"",V12)</f>
        <v/>
      </c>
      <c r="X12" s="156">
        <f>SUMIF('Unterstützendes Personal'!$C$12:$C$864,'Wochenübersicht EinzeltrainerIn'!C12,'Unterstützendes Personal'!$Q$12:$Q$864)</f>
        <v>0</v>
      </c>
      <c r="Y12" s="156" t="str">
        <f>IF(X12=0,"",X12)</f>
        <v/>
      </c>
      <c r="Z12" s="156">
        <f>SUMIF('Unterstützendes Personal'!$C$12:$C$864,'Wochenübersicht EinzeltrainerIn'!C12,'Unterstützendes Personal'!$R$12:$R$864)</f>
        <v>0</v>
      </c>
      <c r="AA12" s="156" t="str">
        <f>IF(Z12=0,"",Z12)</f>
        <v/>
      </c>
      <c r="AB12" s="156">
        <f>SUMIF('Unterstützendes Personal'!$C$12:$C$864,'Wochenübersicht EinzeltrainerIn'!C12,'Unterstützendes Personal'!$S$12:$S$864)</f>
        <v>0</v>
      </c>
      <c r="AC12" s="156" t="str">
        <f>IF(AB12=0,"",AB12)</f>
        <v/>
      </c>
      <c r="AD12" s="156">
        <f>SUMIF('Unterstützendes Personal'!$C$12:$C$864,'Wochenübersicht EinzeltrainerIn'!C12,'Unterstützendes Personal'!$T$12:$T$864)</f>
        <v>0</v>
      </c>
      <c r="AE12" s="156" t="str">
        <f>IF(AD12=0,"",AD12)</f>
        <v/>
      </c>
      <c r="AF12" s="156">
        <f>SUMIF('Unterstützendes Personal'!$C$12:$C$864,'Wochenübersicht EinzeltrainerIn'!C12,'Unterstützendes Personal'!$U$12:$U$864)</f>
        <v>0</v>
      </c>
      <c r="AG12" s="156" t="str">
        <f>IF(AF12=0,"",AF12)</f>
        <v/>
      </c>
      <c r="AH12" s="156">
        <f>SUMIF('Unterstützendes Personal'!$C$12:$C$864,'Wochenübersicht EinzeltrainerIn'!C12,'Unterstützendes Personal'!$V$12:$V$864)</f>
        <v>0</v>
      </c>
      <c r="AI12" s="156" t="str">
        <f>IF(AH12=0,"",AH12)</f>
        <v/>
      </c>
      <c r="AJ12" s="156">
        <f>SUMIF('Unterstützendes Personal'!$C$12:$C$864,'Wochenübersicht EinzeltrainerIn'!C12,'Unterstützendes Personal'!$W$12:$W$864)</f>
        <v>0</v>
      </c>
      <c r="AK12" s="156" t="str">
        <f>IF(AJ12=0,"",AJ12)</f>
        <v/>
      </c>
      <c r="AL12" s="156">
        <f>SUMIF('Unterstützendes Personal'!$C$12:$C$864,'Wochenübersicht EinzeltrainerIn'!C12,'Unterstützendes Personal'!$X$12:$X$864)</f>
        <v>0</v>
      </c>
      <c r="AM12" s="156" t="str">
        <f>IF(AL12=0,"",AL12)</f>
        <v/>
      </c>
      <c r="AN12" s="156">
        <f>SUMIF('Unterstützendes Personal'!$C$12:$C$864,'Wochenübersicht EinzeltrainerIn'!C12,'Unterstützendes Personal'!$Y$12:$Y$864)</f>
        <v>0</v>
      </c>
      <c r="AO12" s="156" t="str">
        <f>IF(AN12=0,"",AN12)</f>
        <v/>
      </c>
      <c r="AP12" s="156">
        <f>SUMIF('Unterstützendes Personal'!$C$12:$C$864,'Wochenübersicht EinzeltrainerIn'!C12,'Unterstützendes Personal'!$Z$12:$Z$864)</f>
        <v>0</v>
      </c>
      <c r="AQ12" s="156" t="str">
        <f>IF(AP12=0,"",AP12)</f>
        <v/>
      </c>
      <c r="AR12" s="156">
        <f>SUMIF('Unterstützendes Personal'!$C$12:$C$864,'Wochenübersicht EinzeltrainerIn'!C12,'Unterstützendes Personal'!$AA$12:$AA864)</f>
        <v>0</v>
      </c>
      <c r="AS12" s="156" t="str">
        <f>IF(AR12=0,"",AR12)</f>
        <v/>
      </c>
      <c r="AT12" s="1"/>
      <c r="AU12" s="1"/>
      <c r="AV12" s="1">
        <f>(Gruppenstunden!G9-MOD(Gruppenstunden!G9-1,-7)-Gruppenstunden!G8+MOD(Gruppenstunden!G8-2,7)+1)/7</f>
        <v>52</v>
      </c>
      <c r="AW12" s="1"/>
      <c r="AX12" s="1"/>
      <c r="AY12" s="1"/>
      <c r="AZ12" s="1"/>
    </row>
    <row r="13" spans="3:52" x14ac:dyDescent="0.25">
      <c r="C13" s="154">
        <f>IF(C12&lt;$AW$13,C12+1,"")</f>
        <v>2</v>
      </c>
      <c r="D13" s="155">
        <f ca="1">SUMIF('Unterstützendes Personal'!$C$12:C865,'Wochenübersicht EinzeltrainerIn'!C13,'Unterstützendes Personal'!$AC$12:$AC$864)</f>
        <v>0</v>
      </c>
      <c r="E13" s="156" t="str">
        <f t="shared" ref="E13:E76" ca="1" si="1">IF(D13=0,"",D13)</f>
        <v/>
      </c>
      <c r="F13" s="156">
        <f>SUMIF('Unterstützendes Personal'!$C$12:$C$864,'Wochenübersicht Gruppenstunden'!C13,'Unterstützendes Personal'!$H$12:$H$864)</f>
        <v>0</v>
      </c>
      <c r="G13" s="156" t="str">
        <f t="shared" ref="G13:G76" si="2">IF(F13=0,"",F13)</f>
        <v/>
      </c>
      <c r="H13" s="156">
        <f>SUMIF('Unterstützendes Personal'!$C$12:$C$864,'Wochenübersicht EinzeltrainerIn'!C13,'Unterstützendes Personal'!$I$12:$I$864)</f>
        <v>0</v>
      </c>
      <c r="I13" s="156" t="str">
        <f t="shared" ref="I13:I76" si="3">IF(H13=0,"",H13)</f>
        <v/>
      </c>
      <c r="J13" s="156">
        <f>SUMIF('Unterstützendes Personal'!$C$12:$C$864,'Wochenübersicht EinzeltrainerIn'!C13,'Unterstützendes Personal'!$J$12:$J$864)</f>
        <v>0</v>
      </c>
      <c r="K13" s="156" t="str">
        <f t="shared" ref="K13:K76" si="4">IF(J13=0,"",J13)</f>
        <v/>
      </c>
      <c r="L13" s="156">
        <f>SUMIF('Unterstützendes Personal'!$C$12:$C$864,'Wochenübersicht EinzeltrainerIn'!C13,'Unterstützendes Personal'!$K$12:$K$864)</f>
        <v>0</v>
      </c>
      <c r="M13" s="156" t="str">
        <f t="shared" ref="M13:M76" si="5">IF(L13=0,"",L13)</f>
        <v/>
      </c>
      <c r="N13" s="156">
        <f>SUMIF('Unterstützendes Personal'!$C$12:$C$864,'Wochenübersicht EinzeltrainerIn'!C13,'Unterstützendes Personal'!$L$12:$L$864)</f>
        <v>0</v>
      </c>
      <c r="O13" s="156" t="str">
        <f t="shared" ref="O13:O76" si="6">IF(N13=0,"",N13)</f>
        <v/>
      </c>
      <c r="P13" s="156">
        <f>SUMIF('Unterstützendes Personal'!$C$12:$C$864,'Wochenübersicht EinzeltrainerIn'!C13,'Unterstützendes Personal'!$M$12:$M$864)</f>
        <v>0</v>
      </c>
      <c r="Q13" s="156" t="str">
        <f t="shared" ref="Q13:Q76" si="7">IF(P13=0,"",P13)</f>
        <v/>
      </c>
      <c r="R13" s="156">
        <f>SUMIF('Unterstützendes Personal'!$C$12:$C$864,'Wochenübersicht EinzeltrainerIn'!C13,'Unterstützendes Personal'!$N$12:$N$864)</f>
        <v>0</v>
      </c>
      <c r="S13" s="156" t="str">
        <f t="shared" ref="S13:S76" si="8">IF(R13=0,"",R13)</f>
        <v/>
      </c>
      <c r="T13" s="156">
        <f>SUMIF('Unterstützendes Personal'!$C$12:$C$864,'Wochenübersicht EinzeltrainerIn'!C13,'Unterstützendes Personal'!$O$12:$O$864)</f>
        <v>0</v>
      </c>
      <c r="U13" s="156" t="str">
        <f t="shared" ref="U13:U76" si="9">IF(T13=0,"",T13)</f>
        <v/>
      </c>
      <c r="V13" s="156">
        <f>SUMIF('Unterstützendes Personal'!$C$12:$C$864,'Wochenübersicht EinzeltrainerIn'!C13,'Unterstützendes Personal'!$P$12:$P$864)</f>
        <v>0</v>
      </c>
      <c r="W13" s="156" t="str">
        <f t="shared" ref="W13:W76" si="10">IF(V13=0,"",V13)</f>
        <v/>
      </c>
      <c r="X13" s="156">
        <f>SUMIF('Unterstützendes Personal'!$C$12:$C$864,'Wochenübersicht EinzeltrainerIn'!C13,'Unterstützendes Personal'!$Q$12:$Q$864)</f>
        <v>0</v>
      </c>
      <c r="Y13" s="156" t="str">
        <f t="shared" ref="Y13:Y76" si="11">IF(X13=0,"",X13)</f>
        <v/>
      </c>
      <c r="Z13" s="156">
        <f>SUMIF('Unterstützendes Personal'!$C$12:$C$864,'Wochenübersicht EinzeltrainerIn'!C13,'Unterstützendes Personal'!$R$12:$R$864)</f>
        <v>0</v>
      </c>
      <c r="AA13" s="156" t="str">
        <f t="shared" ref="AA13:AA76" si="12">IF(Z13=0,"",Z13)</f>
        <v/>
      </c>
      <c r="AB13" s="156">
        <f>SUMIF('Unterstützendes Personal'!$C$12:$C$864,'Wochenübersicht EinzeltrainerIn'!C13,'Unterstützendes Personal'!$S$12:$S$864)</f>
        <v>0</v>
      </c>
      <c r="AC13" s="156" t="str">
        <f t="shared" ref="AC13:AC76" si="13">IF(AB13=0,"",AB13)</f>
        <v/>
      </c>
      <c r="AD13" s="156">
        <f>SUMIF('Unterstützendes Personal'!$C$12:$C$864,'Wochenübersicht EinzeltrainerIn'!C13,'Unterstützendes Personal'!$T$12:$T$864)</f>
        <v>0</v>
      </c>
      <c r="AE13" s="156" t="str">
        <f t="shared" ref="AE13:AE76" si="14">IF(AD13=0,"",AD13)</f>
        <v/>
      </c>
      <c r="AF13" s="156">
        <f>SUMIF('Unterstützendes Personal'!$C$12:$C$864,'Wochenübersicht EinzeltrainerIn'!C13,'Unterstützendes Personal'!$U$12:$U$864)</f>
        <v>0</v>
      </c>
      <c r="AG13" s="156" t="str">
        <f t="shared" ref="AG13:AG76" si="15">IF(AF13=0,"",AF13)</f>
        <v/>
      </c>
      <c r="AH13" s="156">
        <f>SUMIF('Unterstützendes Personal'!$C$12:$C$864,'Wochenübersicht EinzeltrainerIn'!C13,'Unterstützendes Personal'!$V$12:$V$864)</f>
        <v>0</v>
      </c>
      <c r="AI13" s="156" t="str">
        <f t="shared" ref="AI13:AI76" si="16">IF(AH13=0,"",AH13)</f>
        <v/>
      </c>
      <c r="AJ13" s="156">
        <f>SUMIF('Unterstützendes Personal'!$C$12:$C$864,'Wochenübersicht EinzeltrainerIn'!C13,'Unterstützendes Personal'!$W$12:$W$864)</f>
        <v>0</v>
      </c>
      <c r="AK13" s="156" t="str">
        <f t="shared" ref="AK13:AK76" si="17">IF(AJ13=0,"",AJ13)</f>
        <v/>
      </c>
      <c r="AL13" s="156">
        <f>SUMIF('Unterstützendes Personal'!$C$12:$C$864,'Wochenübersicht EinzeltrainerIn'!C13,'Unterstützendes Personal'!$X$12:$X$864)</f>
        <v>0</v>
      </c>
      <c r="AM13" s="156" t="str">
        <f t="shared" ref="AM13:AM76" si="18">IF(AL13=0,"",AL13)</f>
        <v/>
      </c>
      <c r="AN13" s="156">
        <f>SUMIF('Unterstützendes Personal'!$C$12:$C$864,'Wochenübersicht EinzeltrainerIn'!C13,'Unterstützendes Personal'!$Y$12:$Y$864)</f>
        <v>0</v>
      </c>
      <c r="AO13" s="156" t="str">
        <f t="shared" ref="AO13:AO76" si="19">IF(AN13=0,"",AN13)</f>
        <v/>
      </c>
      <c r="AP13" s="156">
        <f>SUMIF('Unterstützendes Personal'!$C$12:$C$864,'Wochenübersicht EinzeltrainerIn'!C13,'Unterstützendes Personal'!$Z$12:$Z$864)</f>
        <v>0</v>
      </c>
      <c r="AQ13" s="156" t="str">
        <f t="shared" ref="AQ13:AQ76" si="20">IF(AP13=0,"",AP13)</f>
        <v/>
      </c>
      <c r="AR13" s="156">
        <f>SUMIF('Unterstützendes Personal'!$C$12:$C$864,'Wochenübersicht EinzeltrainerIn'!C13,'Unterstützendes Personal'!$AA$12:$AA865)</f>
        <v>0</v>
      </c>
      <c r="AS13" s="156" t="str">
        <f t="shared" ref="AS13:AS76" si="21">IF(AR13=0,"",AR13)</f>
        <v/>
      </c>
      <c r="AT13" s="1"/>
      <c r="AU13" s="1"/>
      <c r="AV13" s="1"/>
      <c r="AW13" s="1">
        <f>AV12</f>
        <v>52</v>
      </c>
      <c r="AX13" s="1" t="s">
        <v>54</v>
      </c>
      <c r="AY13" s="1"/>
    </row>
    <row r="14" spans="3:52" x14ac:dyDescent="0.25">
      <c r="C14" s="154">
        <f t="shared" ref="C14:C77" si="22">IF(C13&lt;$AW$13,C13+1,"")</f>
        <v>3</v>
      </c>
      <c r="D14" s="155">
        <f ca="1">SUMIF('Unterstützendes Personal'!$C$12:C866,'Wochenübersicht EinzeltrainerIn'!C14,'Unterstützendes Personal'!$AC$12:$AC$864)</f>
        <v>0</v>
      </c>
      <c r="E14" s="156" t="str">
        <f t="shared" ca="1" si="1"/>
        <v/>
      </c>
      <c r="F14" s="156">
        <f>SUMIF('Unterstützendes Personal'!$C$12:$C$864,'Wochenübersicht Gruppenstunden'!C14,'Unterstützendes Personal'!$H$12:$H$864)</f>
        <v>0</v>
      </c>
      <c r="G14" s="156" t="str">
        <f t="shared" si="2"/>
        <v/>
      </c>
      <c r="H14" s="156">
        <f>SUMIF('Unterstützendes Personal'!$C$12:$C$864,'Wochenübersicht EinzeltrainerIn'!C14,'Unterstützendes Personal'!$I$12:$I$864)</f>
        <v>0</v>
      </c>
      <c r="I14" s="156" t="str">
        <f t="shared" si="3"/>
        <v/>
      </c>
      <c r="J14" s="156">
        <f>SUMIF('Unterstützendes Personal'!$C$12:$C$864,'Wochenübersicht EinzeltrainerIn'!C14,'Unterstützendes Personal'!$J$12:$J$864)</f>
        <v>0</v>
      </c>
      <c r="K14" s="156" t="str">
        <f t="shared" si="4"/>
        <v/>
      </c>
      <c r="L14" s="156">
        <f>SUMIF('Unterstützendes Personal'!$C$12:$C$864,'Wochenübersicht EinzeltrainerIn'!C14,'Unterstützendes Personal'!$K$12:$K$864)</f>
        <v>0</v>
      </c>
      <c r="M14" s="156" t="str">
        <f t="shared" si="5"/>
        <v/>
      </c>
      <c r="N14" s="156">
        <f>SUMIF('Unterstützendes Personal'!$C$12:$C$864,'Wochenübersicht EinzeltrainerIn'!C14,'Unterstützendes Personal'!$L$12:$L$864)</f>
        <v>0</v>
      </c>
      <c r="O14" s="156" t="str">
        <f t="shared" si="6"/>
        <v/>
      </c>
      <c r="P14" s="156">
        <f>SUMIF('Unterstützendes Personal'!$C$12:$C$864,'Wochenübersicht EinzeltrainerIn'!C14,'Unterstützendes Personal'!$M$12:$M$864)</f>
        <v>0</v>
      </c>
      <c r="Q14" s="156" t="str">
        <f t="shared" si="7"/>
        <v/>
      </c>
      <c r="R14" s="156">
        <f>SUMIF('Unterstützendes Personal'!$C$12:$C$864,'Wochenübersicht EinzeltrainerIn'!C14,'Unterstützendes Personal'!$N$12:$N$864)</f>
        <v>0</v>
      </c>
      <c r="S14" s="156" t="str">
        <f t="shared" si="8"/>
        <v/>
      </c>
      <c r="T14" s="156">
        <f>SUMIF('Unterstützendes Personal'!$C$12:$C$864,'Wochenübersicht EinzeltrainerIn'!C14,'Unterstützendes Personal'!$O$12:$O$864)</f>
        <v>0</v>
      </c>
      <c r="U14" s="156" t="str">
        <f t="shared" si="9"/>
        <v/>
      </c>
      <c r="V14" s="156">
        <f>SUMIF('Unterstützendes Personal'!$C$12:$C$864,'Wochenübersicht EinzeltrainerIn'!C14,'Unterstützendes Personal'!$P$12:$P$864)</f>
        <v>0</v>
      </c>
      <c r="W14" s="156" t="str">
        <f t="shared" si="10"/>
        <v/>
      </c>
      <c r="X14" s="156">
        <f>SUMIF('Unterstützendes Personal'!$C$12:$C$864,'Wochenübersicht EinzeltrainerIn'!C14,'Unterstützendes Personal'!$Q$12:$Q$864)</f>
        <v>0</v>
      </c>
      <c r="Y14" s="156" t="str">
        <f t="shared" si="11"/>
        <v/>
      </c>
      <c r="Z14" s="156">
        <f>SUMIF('Unterstützendes Personal'!$C$12:$C$864,'Wochenübersicht EinzeltrainerIn'!C14,'Unterstützendes Personal'!$R$12:$R$864)</f>
        <v>0</v>
      </c>
      <c r="AA14" s="156" t="str">
        <f t="shared" si="12"/>
        <v/>
      </c>
      <c r="AB14" s="156">
        <f>SUMIF('Unterstützendes Personal'!$C$12:$C$864,'Wochenübersicht EinzeltrainerIn'!C14,'Unterstützendes Personal'!$S$12:$S$864)</f>
        <v>0</v>
      </c>
      <c r="AC14" s="156" t="str">
        <f t="shared" si="13"/>
        <v/>
      </c>
      <c r="AD14" s="156">
        <f>SUMIF('Unterstützendes Personal'!$C$12:$C$864,'Wochenübersicht EinzeltrainerIn'!C14,'Unterstützendes Personal'!$T$12:$T$864)</f>
        <v>0</v>
      </c>
      <c r="AE14" s="156" t="str">
        <f t="shared" si="14"/>
        <v/>
      </c>
      <c r="AF14" s="156">
        <f>SUMIF('Unterstützendes Personal'!$C$12:$C$864,'Wochenübersicht EinzeltrainerIn'!C14,'Unterstützendes Personal'!$U$12:$U$864)</f>
        <v>0</v>
      </c>
      <c r="AG14" s="156" t="str">
        <f t="shared" si="15"/>
        <v/>
      </c>
      <c r="AH14" s="156">
        <f>SUMIF('Unterstützendes Personal'!$C$12:$C$864,'Wochenübersicht EinzeltrainerIn'!C14,'Unterstützendes Personal'!$V$12:$V$864)</f>
        <v>0</v>
      </c>
      <c r="AI14" s="156" t="str">
        <f t="shared" si="16"/>
        <v/>
      </c>
      <c r="AJ14" s="156">
        <f>SUMIF('Unterstützendes Personal'!$C$12:$C$864,'Wochenübersicht EinzeltrainerIn'!C14,'Unterstützendes Personal'!$W$12:$W$864)</f>
        <v>0</v>
      </c>
      <c r="AK14" s="156" t="str">
        <f t="shared" si="17"/>
        <v/>
      </c>
      <c r="AL14" s="156">
        <f>SUMIF('Unterstützendes Personal'!$C$12:$C$864,'Wochenübersicht EinzeltrainerIn'!C14,'Unterstützendes Personal'!$X$12:$X$864)</f>
        <v>0</v>
      </c>
      <c r="AM14" s="156" t="str">
        <f t="shared" si="18"/>
        <v/>
      </c>
      <c r="AN14" s="156">
        <f>SUMIF('Unterstützendes Personal'!$C$12:$C$864,'Wochenübersicht EinzeltrainerIn'!C14,'Unterstützendes Personal'!$Y$12:$Y$864)</f>
        <v>0</v>
      </c>
      <c r="AO14" s="156" t="str">
        <f t="shared" si="19"/>
        <v/>
      </c>
      <c r="AP14" s="156">
        <f>SUMIF('Unterstützendes Personal'!$C$12:$C$864,'Wochenübersicht EinzeltrainerIn'!C14,'Unterstützendes Personal'!$Z$12:$Z$864)</f>
        <v>0</v>
      </c>
      <c r="AQ14" s="156" t="str">
        <f t="shared" si="20"/>
        <v/>
      </c>
      <c r="AR14" s="156">
        <f>SUMIF('Unterstützendes Personal'!$C$12:$C$864,'Wochenübersicht EinzeltrainerIn'!C14,'Unterstützendes Personal'!$AA$12:$AA866)</f>
        <v>0</v>
      </c>
      <c r="AS14" s="156" t="str">
        <f t="shared" si="21"/>
        <v/>
      </c>
      <c r="AT14" s="1"/>
      <c r="AU14" s="1"/>
      <c r="AW14" s="1"/>
      <c r="AX14" s="1"/>
      <c r="AY14" s="1"/>
    </row>
    <row r="15" spans="3:52" x14ac:dyDescent="0.25">
      <c r="C15" s="154">
        <f t="shared" si="22"/>
        <v>4</v>
      </c>
      <c r="D15" s="155">
        <f ca="1">SUMIF('Unterstützendes Personal'!$C$12:C867,'Wochenübersicht EinzeltrainerIn'!C15,'Unterstützendes Personal'!$AC$12:$AC$864)</f>
        <v>0</v>
      </c>
      <c r="E15" s="156" t="str">
        <f t="shared" ca="1" si="1"/>
        <v/>
      </c>
      <c r="F15" s="156">
        <f>SUMIF('Unterstützendes Personal'!$C$12:$C$864,'Wochenübersicht Gruppenstunden'!C15,'Unterstützendes Personal'!$H$12:$H$864)</f>
        <v>0</v>
      </c>
      <c r="G15" s="156" t="str">
        <f t="shared" si="2"/>
        <v/>
      </c>
      <c r="H15" s="156">
        <f>SUMIF('Unterstützendes Personal'!$C$12:$C$864,'Wochenübersicht EinzeltrainerIn'!C15,'Unterstützendes Personal'!$I$12:$I$864)</f>
        <v>0</v>
      </c>
      <c r="I15" s="156" t="str">
        <f t="shared" si="3"/>
        <v/>
      </c>
      <c r="J15" s="156">
        <f>SUMIF('Unterstützendes Personal'!$C$12:$C$864,'Wochenübersicht EinzeltrainerIn'!C15,'Unterstützendes Personal'!$J$12:$J$864)</f>
        <v>0</v>
      </c>
      <c r="K15" s="156" t="str">
        <f t="shared" si="4"/>
        <v/>
      </c>
      <c r="L15" s="156">
        <f>SUMIF('Unterstützendes Personal'!$C$12:$C$864,'Wochenübersicht EinzeltrainerIn'!C15,'Unterstützendes Personal'!$K$12:$K$864)</f>
        <v>0</v>
      </c>
      <c r="M15" s="156" t="str">
        <f t="shared" si="5"/>
        <v/>
      </c>
      <c r="N15" s="156">
        <f>SUMIF('Unterstützendes Personal'!$C$12:$C$864,'Wochenübersicht EinzeltrainerIn'!C15,'Unterstützendes Personal'!$L$12:$L$864)</f>
        <v>0</v>
      </c>
      <c r="O15" s="156" t="str">
        <f t="shared" si="6"/>
        <v/>
      </c>
      <c r="P15" s="156">
        <f>SUMIF('Unterstützendes Personal'!$C$12:$C$864,'Wochenübersicht EinzeltrainerIn'!C15,'Unterstützendes Personal'!$M$12:$M$864)</f>
        <v>0</v>
      </c>
      <c r="Q15" s="156" t="str">
        <f t="shared" si="7"/>
        <v/>
      </c>
      <c r="R15" s="156">
        <f>SUMIF('Unterstützendes Personal'!$C$12:$C$864,'Wochenübersicht EinzeltrainerIn'!C15,'Unterstützendes Personal'!$N$12:$N$864)</f>
        <v>0</v>
      </c>
      <c r="S15" s="156" t="str">
        <f t="shared" si="8"/>
        <v/>
      </c>
      <c r="T15" s="156">
        <f>SUMIF('Unterstützendes Personal'!$C$12:$C$864,'Wochenübersicht EinzeltrainerIn'!C15,'Unterstützendes Personal'!$O$12:$O$864)</f>
        <v>0</v>
      </c>
      <c r="U15" s="156" t="str">
        <f t="shared" si="9"/>
        <v/>
      </c>
      <c r="V15" s="156">
        <f>SUMIF('Unterstützendes Personal'!$C$12:$C$864,'Wochenübersicht EinzeltrainerIn'!C15,'Unterstützendes Personal'!$P$12:$P$864)</f>
        <v>0</v>
      </c>
      <c r="W15" s="156" t="str">
        <f t="shared" si="10"/>
        <v/>
      </c>
      <c r="X15" s="156">
        <f>SUMIF('Unterstützendes Personal'!$C$12:$C$864,'Wochenübersicht EinzeltrainerIn'!C15,'Unterstützendes Personal'!$Q$12:$Q$864)</f>
        <v>0</v>
      </c>
      <c r="Y15" s="156" t="str">
        <f t="shared" si="11"/>
        <v/>
      </c>
      <c r="Z15" s="156">
        <f>SUMIF('Unterstützendes Personal'!$C$12:$C$864,'Wochenübersicht EinzeltrainerIn'!C15,'Unterstützendes Personal'!$R$12:$R$864)</f>
        <v>0</v>
      </c>
      <c r="AA15" s="156" t="str">
        <f t="shared" si="12"/>
        <v/>
      </c>
      <c r="AB15" s="156">
        <f>SUMIF('Unterstützendes Personal'!$C$12:$C$864,'Wochenübersicht EinzeltrainerIn'!C15,'Unterstützendes Personal'!$S$12:$S$864)</f>
        <v>0</v>
      </c>
      <c r="AC15" s="156" t="str">
        <f t="shared" si="13"/>
        <v/>
      </c>
      <c r="AD15" s="156">
        <f>SUMIF('Unterstützendes Personal'!$C$12:$C$864,'Wochenübersicht EinzeltrainerIn'!C15,'Unterstützendes Personal'!$T$12:$T$864)</f>
        <v>0</v>
      </c>
      <c r="AE15" s="156" t="str">
        <f t="shared" si="14"/>
        <v/>
      </c>
      <c r="AF15" s="156">
        <f>SUMIF('Unterstützendes Personal'!$C$12:$C$864,'Wochenübersicht EinzeltrainerIn'!C15,'Unterstützendes Personal'!$U$12:$U$864)</f>
        <v>0</v>
      </c>
      <c r="AG15" s="156" t="str">
        <f t="shared" si="15"/>
        <v/>
      </c>
      <c r="AH15" s="156">
        <f>SUMIF('Unterstützendes Personal'!$C$12:$C$864,'Wochenübersicht EinzeltrainerIn'!C15,'Unterstützendes Personal'!$V$12:$V$864)</f>
        <v>0</v>
      </c>
      <c r="AI15" s="156" t="str">
        <f t="shared" si="16"/>
        <v/>
      </c>
      <c r="AJ15" s="156">
        <f>SUMIF('Unterstützendes Personal'!$C$12:$C$864,'Wochenübersicht EinzeltrainerIn'!C15,'Unterstützendes Personal'!$W$12:$W$864)</f>
        <v>0</v>
      </c>
      <c r="AK15" s="156" t="str">
        <f t="shared" si="17"/>
        <v/>
      </c>
      <c r="AL15" s="156">
        <f>SUMIF('Unterstützendes Personal'!$C$12:$C$864,'Wochenübersicht EinzeltrainerIn'!C15,'Unterstützendes Personal'!$X$12:$X$864)</f>
        <v>0</v>
      </c>
      <c r="AM15" s="156" t="str">
        <f t="shared" si="18"/>
        <v/>
      </c>
      <c r="AN15" s="156">
        <f>SUMIF('Unterstützendes Personal'!$C$12:$C$864,'Wochenübersicht EinzeltrainerIn'!C15,'Unterstützendes Personal'!$Y$12:$Y$864)</f>
        <v>0</v>
      </c>
      <c r="AO15" s="156" t="str">
        <f t="shared" si="19"/>
        <v/>
      </c>
      <c r="AP15" s="156">
        <f>SUMIF('Unterstützendes Personal'!$C$12:$C$864,'Wochenübersicht EinzeltrainerIn'!C15,'Unterstützendes Personal'!$Z$12:$Z$864)</f>
        <v>0</v>
      </c>
      <c r="AQ15" s="156" t="str">
        <f t="shared" si="20"/>
        <v/>
      </c>
      <c r="AR15" s="156">
        <f>SUMIF('Unterstützendes Personal'!$C$12:$C$864,'Wochenübersicht EinzeltrainerIn'!C15,'Unterstützendes Personal'!$AA$12:$AA867)</f>
        <v>0</v>
      </c>
      <c r="AS15" s="156" t="str">
        <f t="shared" si="21"/>
        <v/>
      </c>
      <c r="AT15" s="1"/>
      <c r="AU15" s="1"/>
      <c r="AV15" s="1"/>
      <c r="AW15" s="1"/>
      <c r="AX15" s="1"/>
      <c r="AY15" s="1"/>
    </row>
    <row r="16" spans="3:52" x14ac:dyDescent="0.25">
      <c r="C16" s="154">
        <f t="shared" si="22"/>
        <v>5</v>
      </c>
      <c r="D16" s="155">
        <f ca="1">SUMIF('Unterstützendes Personal'!$C$12:C868,'Wochenübersicht EinzeltrainerIn'!C16,'Unterstützendes Personal'!$AC$12:$AC$864)</f>
        <v>0</v>
      </c>
      <c r="E16" s="156" t="str">
        <f t="shared" ca="1" si="1"/>
        <v/>
      </c>
      <c r="F16" s="156">
        <f>SUMIF('Unterstützendes Personal'!$C$12:$C$864,'Wochenübersicht Gruppenstunden'!C16,'Unterstützendes Personal'!$H$12:$H$864)</f>
        <v>0</v>
      </c>
      <c r="G16" s="156" t="str">
        <f t="shared" si="2"/>
        <v/>
      </c>
      <c r="H16" s="156">
        <f>SUMIF('Unterstützendes Personal'!$C$12:$C$864,'Wochenübersicht EinzeltrainerIn'!C16,'Unterstützendes Personal'!$I$12:$I$864)</f>
        <v>0</v>
      </c>
      <c r="I16" s="156" t="str">
        <f t="shared" si="3"/>
        <v/>
      </c>
      <c r="J16" s="156">
        <f>SUMIF('Unterstützendes Personal'!$C$12:$C$864,'Wochenübersicht EinzeltrainerIn'!C16,'Unterstützendes Personal'!$J$12:$J$864)</f>
        <v>0</v>
      </c>
      <c r="K16" s="156" t="str">
        <f t="shared" si="4"/>
        <v/>
      </c>
      <c r="L16" s="156">
        <f>SUMIF('Unterstützendes Personal'!$C$12:$C$864,'Wochenübersicht EinzeltrainerIn'!C16,'Unterstützendes Personal'!$K$12:$K$864)</f>
        <v>0</v>
      </c>
      <c r="M16" s="156" t="str">
        <f t="shared" si="5"/>
        <v/>
      </c>
      <c r="N16" s="156">
        <f>SUMIF('Unterstützendes Personal'!$C$12:$C$864,'Wochenübersicht EinzeltrainerIn'!C16,'Unterstützendes Personal'!$L$12:$L$864)</f>
        <v>0</v>
      </c>
      <c r="O16" s="156" t="str">
        <f t="shared" si="6"/>
        <v/>
      </c>
      <c r="P16" s="156">
        <f>SUMIF('Unterstützendes Personal'!$C$12:$C$864,'Wochenübersicht EinzeltrainerIn'!C16,'Unterstützendes Personal'!$M$12:$M$864)</f>
        <v>0</v>
      </c>
      <c r="Q16" s="156" t="str">
        <f t="shared" si="7"/>
        <v/>
      </c>
      <c r="R16" s="156">
        <f>SUMIF('Unterstützendes Personal'!$C$12:$C$864,'Wochenübersicht EinzeltrainerIn'!C16,'Unterstützendes Personal'!$N$12:$N$864)</f>
        <v>0</v>
      </c>
      <c r="S16" s="156" t="str">
        <f t="shared" si="8"/>
        <v/>
      </c>
      <c r="T16" s="156">
        <f>SUMIF('Unterstützendes Personal'!$C$12:$C$864,'Wochenübersicht EinzeltrainerIn'!C16,'Unterstützendes Personal'!$O$12:$O$864)</f>
        <v>0</v>
      </c>
      <c r="U16" s="156" t="str">
        <f t="shared" si="9"/>
        <v/>
      </c>
      <c r="V16" s="156">
        <f>SUMIF('Unterstützendes Personal'!$C$12:$C$864,'Wochenübersicht EinzeltrainerIn'!C16,'Unterstützendes Personal'!$P$12:$P$864)</f>
        <v>0</v>
      </c>
      <c r="W16" s="156" t="str">
        <f t="shared" si="10"/>
        <v/>
      </c>
      <c r="X16" s="156">
        <f>SUMIF('Unterstützendes Personal'!$C$12:$C$864,'Wochenübersicht EinzeltrainerIn'!C16,'Unterstützendes Personal'!$Q$12:$Q$864)</f>
        <v>0</v>
      </c>
      <c r="Y16" s="156" t="str">
        <f t="shared" si="11"/>
        <v/>
      </c>
      <c r="Z16" s="156">
        <f>SUMIF('Unterstützendes Personal'!$C$12:$C$864,'Wochenübersicht EinzeltrainerIn'!C16,'Unterstützendes Personal'!$R$12:$R$864)</f>
        <v>0</v>
      </c>
      <c r="AA16" s="156" t="str">
        <f t="shared" si="12"/>
        <v/>
      </c>
      <c r="AB16" s="156">
        <f>SUMIF('Unterstützendes Personal'!$C$12:$C$864,'Wochenübersicht EinzeltrainerIn'!C16,'Unterstützendes Personal'!$S$12:$S$864)</f>
        <v>0</v>
      </c>
      <c r="AC16" s="156" t="str">
        <f t="shared" si="13"/>
        <v/>
      </c>
      <c r="AD16" s="156">
        <f>SUMIF('Unterstützendes Personal'!$C$12:$C$864,'Wochenübersicht EinzeltrainerIn'!C16,'Unterstützendes Personal'!$T$12:$T$864)</f>
        <v>0</v>
      </c>
      <c r="AE16" s="156" t="str">
        <f t="shared" si="14"/>
        <v/>
      </c>
      <c r="AF16" s="156">
        <f>SUMIF('Unterstützendes Personal'!$C$12:$C$864,'Wochenübersicht EinzeltrainerIn'!C16,'Unterstützendes Personal'!$U$12:$U$864)</f>
        <v>0</v>
      </c>
      <c r="AG16" s="156" t="str">
        <f t="shared" si="15"/>
        <v/>
      </c>
      <c r="AH16" s="156">
        <f>SUMIF('Unterstützendes Personal'!$C$12:$C$864,'Wochenübersicht EinzeltrainerIn'!C16,'Unterstützendes Personal'!$V$12:$V$864)</f>
        <v>0</v>
      </c>
      <c r="AI16" s="156" t="str">
        <f t="shared" si="16"/>
        <v/>
      </c>
      <c r="AJ16" s="156">
        <f>SUMIF('Unterstützendes Personal'!$C$12:$C$864,'Wochenübersicht EinzeltrainerIn'!C16,'Unterstützendes Personal'!$W$12:$W$864)</f>
        <v>0</v>
      </c>
      <c r="AK16" s="156" t="str">
        <f t="shared" si="17"/>
        <v/>
      </c>
      <c r="AL16" s="156">
        <f>SUMIF('Unterstützendes Personal'!$C$12:$C$864,'Wochenübersicht EinzeltrainerIn'!C16,'Unterstützendes Personal'!$X$12:$X$864)</f>
        <v>0</v>
      </c>
      <c r="AM16" s="156" t="str">
        <f t="shared" si="18"/>
        <v/>
      </c>
      <c r="AN16" s="156">
        <f>SUMIF('Unterstützendes Personal'!$C$12:$C$864,'Wochenübersicht EinzeltrainerIn'!C16,'Unterstützendes Personal'!$Y$12:$Y$864)</f>
        <v>0</v>
      </c>
      <c r="AO16" s="156" t="str">
        <f t="shared" si="19"/>
        <v/>
      </c>
      <c r="AP16" s="156">
        <f>SUMIF('Unterstützendes Personal'!$C$12:$C$864,'Wochenübersicht EinzeltrainerIn'!C16,'Unterstützendes Personal'!$Z$12:$Z$864)</f>
        <v>0</v>
      </c>
      <c r="AQ16" s="156" t="str">
        <f t="shared" si="20"/>
        <v/>
      </c>
      <c r="AR16" s="156">
        <f>SUMIF('Unterstützendes Personal'!$C$12:$C$864,'Wochenübersicht EinzeltrainerIn'!C16,'Unterstützendes Personal'!$AA$12:$AA868)</f>
        <v>0</v>
      </c>
      <c r="AS16" s="156" t="str">
        <f t="shared" si="21"/>
        <v/>
      </c>
      <c r="AT16" s="1"/>
      <c r="AU16" s="1"/>
    </row>
    <row r="17" spans="3:47" x14ac:dyDescent="0.25">
      <c r="C17" s="154">
        <f t="shared" si="22"/>
        <v>6</v>
      </c>
      <c r="D17" s="155">
        <f ca="1">SUMIF('Unterstützendes Personal'!$C$12:C869,'Wochenübersicht EinzeltrainerIn'!C17,'Unterstützendes Personal'!$AC$12:$AC$864)</f>
        <v>0</v>
      </c>
      <c r="E17" s="156" t="str">
        <f t="shared" ca="1" si="1"/>
        <v/>
      </c>
      <c r="F17" s="156">
        <f>SUMIF('Unterstützendes Personal'!$C$12:$C$864,'Wochenübersicht Gruppenstunden'!C17,'Unterstützendes Personal'!$H$12:$H$864)</f>
        <v>0</v>
      </c>
      <c r="G17" s="156" t="str">
        <f t="shared" si="2"/>
        <v/>
      </c>
      <c r="H17" s="156">
        <f>SUMIF('Unterstützendes Personal'!$C$12:$C$864,'Wochenübersicht EinzeltrainerIn'!C17,'Unterstützendes Personal'!$I$12:$I$864)</f>
        <v>0</v>
      </c>
      <c r="I17" s="156" t="str">
        <f t="shared" si="3"/>
        <v/>
      </c>
      <c r="J17" s="156">
        <f>SUMIF('Unterstützendes Personal'!$C$12:$C$864,'Wochenübersicht EinzeltrainerIn'!C17,'Unterstützendes Personal'!$J$12:$J$864)</f>
        <v>0</v>
      </c>
      <c r="K17" s="156" t="str">
        <f t="shared" si="4"/>
        <v/>
      </c>
      <c r="L17" s="156">
        <f>SUMIF('Unterstützendes Personal'!$C$12:$C$864,'Wochenübersicht EinzeltrainerIn'!C17,'Unterstützendes Personal'!$K$12:$K$864)</f>
        <v>0</v>
      </c>
      <c r="M17" s="156" t="str">
        <f t="shared" si="5"/>
        <v/>
      </c>
      <c r="N17" s="156">
        <f>SUMIF('Unterstützendes Personal'!$C$12:$C$864,'Wochenübersicht EinzeltrainerIn'!C17,'Unterstützendes Personal'!$L$12:$L$864)</f>
        <v>0</v>
      </c>
      <c r="O17" s="156" t="str">
        <f t="shared" si="6"/>
        <v/>
      </c>
      <c r="P17" s="156">
        <f>SUMIF('Unterstützendes Personal'!$C$12:$C$864,'Wochenübersicht EinzeltrainerIn'!C17,'Unterstützendes Personal'!$M$12:$M$864)</f>
        <v>0</v>
      </c>
      <c r="Q17" s="156" t="str">
        <f t="shared" si="7"/>
        <v/>
      </c>
      <c r="R17" s="156">
        <f>SUMIF('Unterstützendes Personal'!$C$12:$C$864,'Wochenübersicht EinzeltrainerIn'!C17,'Unterstützendes Personal'!$N$12:$N$864)</f>
        <v>0</v>
      </c>
      <c r="S17" s="156" t="str">
        <f t="shared" si="8"/>
        <v/>
      </c>
      <c r="T17" s="156">
        <f>SUMIF('Unterstützendes Personal'!$C$12:$C$864,'Wochenübersicht EinzeltrainerIn'!C17,'Unterstützendes Personal'!$O$12:$O$864)</f>
        <v>0</v>
      </c>
      <c r="U17" s="156" t="str">
        <f t="shared" si="9"/>
        <v/>
      </c>
      <c r="V17" s="156">
        <f>SUMIF('Unterstützendes Personal'!$C$12:$C$864,'Wochenübersicht EinzeltrainerIn'!C17,'Unterstützendes Personal'!$P$12:$P$864)</f>
        <v>0</v>
      </c>
      <c r="W17" s="156" t="str">
        <f t="shared" si="10"/>
        <v/>
      </c>
      <c r="X17" s="156">
        <f>SUMIF('Unterstützendes Personal'!$C$12:$C$864,'Wochenübersicht EinzeltrainerIn'!C17,'Unterstützendes Personal'!$Q$12:$Q$864)</f>
        <v>0</v>
      </c>
      <c r="Y17" s="156" t="str">
        <f t="shared" si="11"/>
        <v/>
      </c>
      <c r="Z17" s="156">
        <f>SUMIF('Unterstützendes Personal'!$C$12:$C$864,'Wochenübersicht EinzeltrainerIn'!C17,'Unterstützendes Personal'!$R$12:$R$864)</f>
        <v>0</v>
      </c>
      <c r="AA17" s="156" t="str">
        <f t="shared" si="12"/>
        <v/>
      </c>
      <c r="AB17" s="156">
        <f>SUMIF('Unterstützendes Personal'!$C$12:$C$864,'Wochenübersicht EinzeltrainerIn'!C17,'Unterstützendes Personal'!$S$12:$S$864)</f>
        <v>0</v>
      </c>
      <c r="AC17" s="156" t="str">
        <f t="shared" si="13"/>
        <v/>
      </c>
      <c r="AD17" s="156">
        <f>SUMIF('Unterstützendes Personal'!$C$12:$C$864,'Wochenübersicht EinzeltrainerIn'!C17,'Unterstützendes Personal'!$T$12:$T$864)</f>
        <v>0</v>
      </c>
      <c r="AE17" s="156" t="str">
        <f t="shared" si="14"/>
        <v/>
      </c>
      <c r="AF17" s="156">
        <f>SUMIF('Unterstützendes Personal'!$C$12:$C$864,'Wochenübersicht EinzeltrainerIn'!C17,'Unterstützendes Personal'!$U$12:$U$864)</f>
        <v>0</v>
      </c>
      <c r="AG17" s="156" t="str">
        <f t="shared" si="15"/>
        <v/>
      </c>
      <c r="AH17" s="156">
        <f>SUMIF('Unterstützendes Personal'!$C$12:$C$864,'Wochenübersicht EinzeltrainerIn'!C17,'Unterstützendes Personal'!$V$12:$V$864)</f>
        <v>0</v>
      </c>
      <c r="AI17" s="156" t="str">
        <f t="shared" si="16"/>
        <v/>
      </c>
      <c r="AJ17" s="156">
        <f>SUMIF('Unterstützendes Personal'!$C$12:$C$864,'Wochenübersicht EinzeltrainerIn'!C17,'Unterstützendes Personal'!$W$12:$W$864)</f>
        <v>0</v>
      </c>
      <c r="AK17" s="156" t="str">
        <f t="shared" si="17"/>
        <v/>
      </c>
      <c r="AL17" s="156">
        <f>SUMIF('Unterstützendes Personal'!$C$12:$C$864,'Wochenübersicht EinzeltrainerIn'!C17,'Unterstützendes Personal'!$X$12:$X$864)</f>
        <v>0</v>
      </c>
      <c r="AM17" s="156" t="str">
        <f t="shared" si="18"/>
        <v/>
      </c>
      <c r="AN17" s="156">
        <f>SUMIF('Unterstützendes Personal'!$C$12:$C$864,'Wochenübersicht EinzeltrainerIn'!C17,'Unterstützendes Personal'!$Y$12:$Y$864)</f>
        <v>0</v>
      </c>
      <c r="AO17" s="156" t="str">
        <f t="shared" si="19"/>
        <v/>
      </c>
      <c r="AP17" s="156">
        <f>SUMIF('Unterstützendes Personal'!$C$12:$C$864,'Wochenübersicht EinzeltrainerIn'!C17,'Unterstützendes Personal'!$Z$12:$Z$864)</f>
        <v>0</v>
      </c>
      <c r="AQ17" s="156" t="str">
        <f t="shared" si="20"/>
        <v/>
      </c>
      <c r="AR17" s="156">
        <f>SUMIF('Unterstützendes Personal'!$C$12:$C$864,'Wochenübersicht EinzeltrainerIn'!C17,'Unterstützendes Personal'!$AA$12:$AA869)</f>
        <v>0</v>
      </c>
      <c r="AS17" s="156" t="str">
        <f t="shared" si="21"/>
        <v/>
      </c>
      <c r="AT17" s="1"/>
      <c r="AU17" s="1"/>
    </row>
    <row r="18" spans="3:47" x14ac:dyDescent="0.25">
      <c r="C18" s="154">
        <f t="shared" si="22"/>
        <v>7</v>
      </c>
      <c r="D18" s="155">
        <f ca="1">SUMIF('Unterstützendes Personal'!$C$12:C870,'Wochenübersicht EinzeltrainerIn'!C18,'Unterstützendes Personal'!$AC$12:$AC$864)</f>
        <v>0</v>
      </c>
      <c r="E18" s="156" t="str">
        <f t="shared" ca="1" si="1"/>
        <v/>
      </c>
      <c r="F18" s="156">
        <f>SUMIF('Unterstützendes Personal'!$C$12:$C$864,'Wochenübersicht Gruppenstunden'!C18,'Unterstützendes Personal'!$H$12:$H$864)</f>
        <v>0</v>
      </c>
      <c r="G18" s="156" t="str">
        <f t="shared" si="2"/>
        <v/>
      </c>
      <c r="H18" s="156">
        <f>SUMIF('Unterstützendes Personal'!$C$12:$C$864,'Wochenübersicht EinzeltrainerIn'!C18,'Unterstützendes Personal'!$I$12:$I$864)</f>
        <v>0</v>
      </c>
      <c r="I18" s="156" t="str">
        <f t="shared" si="3"/>
        <v/>
      </c>
      <c r="J18" s="156">
        <f>SUMIF('Unterstützendes Personal'!$C$12:$C$864,'Wochenübersicht EinzeltrainerIn'!C18,'Unterstützendes Personal'!$J$12:$J$864)</f>
        <v>0</v>
      </c>
      <c r="K18" s="156" t="str">
        <f t="shared" si="4"/>
        <v/>
      </c>
      <c r="L18" s="156">
        <f>SUMIF('Unterstützendes Personal'!$C$12:$C$864,'Wochenübersicht EinzeltrainerIn'!C18,'Unterstützendes Personal'!$K$12:$K$864)</f>
        <v>0</v>
      </c>
      <c r="M18" s="156" t="str">
        <f t="shared" si="5"/>
        <v/>
      </c>
      <c r="N18" s="156">
        <f>SUMIF('Unterstützendes Personal'!$C$12:$C$864,'Wochenübersicht EinzeltrainerIn'!C18,'Unterstützendes Personal'!$L$12:$L$864)</f>
        <v>0</v>
      </c>
      <c r="O18" s="156" t="str">
        <f t="shared" si="6"/>
        <v/>
      </c>
      <c r="P18" s="156">
        <f>SUMIF('Unterstützendes Personal'!$C$12:$C$864,'Wochenübersicht EinzeltrainerIn'!C18,'Unterstützendes Personal'!$M$12:$M$864)</f>
        <v>0</v>
      </c>
      <c r="Q18" s="156" t="str">
        <f t="shared" si="7"/>
        <v/>
      </c>
      <c r="R18" s="156">
        <f>SUMIF('Unterstützendes Personal'!$C$12:$C$864,'Wochenübersicht EinzeltrainerIn'!C18,'Unterstützendes Personal'!$N$12:$N$864)</f>
        <v>0</v>
      </c>
      <c r="S18" s="156" t="str">
        <f t="shared" si="8"/>
        <v/>
      </c>
      <c r="T18" s="156">
        <f>SUMIF('Unterstützendes Personal'!$C$12:$C$864,'Wochenübersicht EinzeltrainerIn'!C18,'Unterstützendes Personal'!$O$12:$O$864)</f>
        <v>0</v>
      </c>
      <c r="U18" s="156" t="str">
        <f t="shared" si="9"/>
        <v/>
      </c>
      <c r="V18" s="156">
        <f>SUMIF('Unterstützendes Personal'!$C$12:$C$864,'Wochenübersicht EinzeltrainerIn'!C18,'Unterstützendes Personal'!$P$12:$P$864)</f>
        <v>0</v>
      </c>
      <c r="W18" s="156" t="str">
        <f t="shared" si="10"/>
        <v/>
      </c>
      <c r="X18" s="156">
        <f>SUMIF('Unterstützendes Personal'!$C$12:$C$864,'Wochenübersicht EinzeltrainerIn'!C18,'Unterstützendes Personal'!$Q$12:$Q$864)</f>
        <v>0</v>
      </c>
      <c r="Y18" s="156" t="str">
        <f t="shared" si="11"/>
        <v/>
      </c>
      <c r="Z18" s="156">
        <f>SUMIF('Unterstützendes Personal'!$C$12:$C$864,'Wochenübersicht EinzeltrainerIn'!C18,'Unterstützendes Personal'!$R$12:$R$864)</f>
        <v>0</v>
      </c>
      <c r="AA18" s="156" t="str">
        <f t="shared" si="12"/>
        <v/>
      </c>
      <c r="AB18" s="156">
        <f>SUMIF('Unterstützendes Personal'!$C$12:$C$864,'Wochenübersicht EinzeltrainerIn'!C18,'Unterstützendes Personal'!$S$12:$S$864)</f>
        <v>0</v>
      </c>
      <c r="AC18" s="156" t="str">
        <f t="shared" si="13"/>
        <v/>
      </c>
      <c r="AD18" s="156">
        <f>SUMIF('Unterstützendes Personal'!$C$12:$C$864,'Wochenübersicht EinzeltrainerIn'!C18,'Unterstützendes Personal'!$T$12:$T$864)</f>
        <v>0</v>
      </c>
      <c r="AE18" s="156" t="str">
        <f t="shared" si="14"/>
        <v/>
      </c>
      <c r="AF18" s="156">
        <f>SUMIF('Unterstützendes Personal'!$C$12:$C$864,'Wochenübersicht EinzeltrainerIn'!C18,'Unterstützendes Personal'!$U$12:$U$864)</f>
        <v>0</v>
      </c>
      <c r="AG18" s="156" t="str">
        <f t="shared" si="15"/>
        <v/>
      </c>
      <c r="AH18" s="156">
        <f>SUMIF('Unterstützendes Personal'!$C$12:$C$864,'Wochenübersicht EinzeltrainerIn'!C18,'Unterstützendes Personal'!$V$12:$V$864)</f>
        <v>0</v>
      </c>
      <c r="AI18" s="156" t="str">
        <f t="shared" si="16"/>
        <v/>
      </c>
      <c r="AJ18" s="156">
        <f>SUMIF('Unterstützendes Personal'!$C$12:$C$864,'Wochenübersicht EinzeltrainerIn'!C18,'Unterstützendes Personal'!$W$12:$W$864)</f>
        <v>0</v>
      </c>
      <c r="AK18" s="156" t="str">
        <f t="shared" si="17"/>
        <v/>
      </c>
      <c r="AL18" s="156">
        <f>SUMIF('Unterstützendes Personal'!$C$12:$C$864,'Wochenübersicht EinzeltrainerIn'!C18,'Unterstützendes Personal'!$X$12:$X$864)</f>
        <v>0</v>
      </c>
      <c r="AM18" s="156" t="str">
        <f t="shared" si="18"/>
        <v/>
      </c>
      <c r="AN18" s="156">
        <f>SUMIF('Unterstützendes Personal'!$C$12:$C$864,'Wochenübersicht EinzeltrainerIn'!C18,'Unterstützendes Personal'!$Y$12:$Y$864)</f>
        <v>0</v>
      </c>
      <c r="AO18" s="156" t="str">
        <f t="shared" si="19"/>
        <v/>
      </c>
      <c r="AP18" s="156">
        <f>SUMIF('Unterstützendes Personal'!$C$12:$C$864,'Wochenübersicht EinzeltrainerIn'!C18,'Unterstützendes Personal'!$Z$12:$Z$864)</f>
        <v>0</v>
      </c>
      <c r="AQ18" s="156" t="str">
        <f t="shared" si="20"/>
        <v/>
      </c>
      <c r="AR18" s="156">
        <f>SUMIF('Unterstützendes Personal'!$C$12:$C$864,'Wochenübersicht EinzeltrainerIn'!C18,'Unterstützendes Personal'!$AA$12:$AA870)</f>
        <v>0</v>
      </c>
      <c r="AS18" s="156" t="str">
        <f t="shared" si="21"/>
        <v/>
      </c>
      <c r="AT18" s="1"/>
      <c r="AU18" s="1"/>
    </row>
    <row r="19" spans="3:47" x14ac:dyDescent="0.25">
      <c r="C19" s="154">
        <f t="shared" si="22"/>
        <v>8</v>
      </c>
      <c r="D19" s="155">
        <f ca="1">SUMIF('Unterstützendes Personal'!$C$12:C871,'Wochenübersicht EinzeltrainerIn'!C19,'Unterstützendes Personal'!$AC$12:$AC$864)</f>
        <v>0</v>
      </c>
      <c r="E19" s="156" t="str">
        <f t="shared" ca="1" si="1"/>
        <v/>
      </c>
      <c r="F19" s="156">
        <f>SUMIF('Unterstützendes Personal'!$C$12:$C$864,'Wochenübersicht Gruppenstunden'!C19,'Unterstützendes Personal'!$H$12:$H$864)</f>
        <v>0</v>
      </c>
      <c r="G19" s="156" t="str">
        <f t="shared" si="2"/>
        <v/>
      </c>
      <c r="H19" s="156">
        <f>SUMIF('Unterstützendes Personal'!$C$12:$C$864,'Wochenübersicht EinzeltrainerIn'!C19,'Unterstützendes Personal'!$I$12:$I$864)</f>
        <v>0</v>
      </c>
      <c r="I19" s="156" t="str">
        <f t="shared" si="3"/>
        <v/>
      </c>
      <c r="J19" s="156">
        <f>SUMIF('Unterstützendes Personal'!$C$12:$C$864,'Wochenübersicht EinzeltrainerIn'!C19,'Unterstützendes Personal'!$J$12:$J$864)</f>
        <v>0</v>
      </c>
      <c r="K19" s="156" t="str">
        <f t="shared" si="4"/>
        <v/>
      </c>
      <c r="L19" s="156">
        <f>SUMIF('Unterstützendes Personal'!$C$12:$C$864,'Wochenübersicht EinzeltrainerIn'!C19,'Unterstützendes Personal'!$K$12:$K$864)</f>
        <v>0</v>
      </c>
      <c r="M19" s="156" t="str">
        <f t="shared" si="5"/>
        <v/>
      </c>
      <c r="N19" s="156">
        <f>SUMIF('Unterstützendes Personal'!$C$12:$C$864,'Wochenübersicht EinzeltrainerIn'!C19,'Unterstützendes Personal'!$L$12:$L$864)</f>
        <v>0</v>
      </c>
      <c r="O19" s="156" t="str">
        <f t="shared" si="6"/>
        <v/>
      </c>
      <c r="P19" s="156">
        <f>SUMIF('Unterstützendes Personal'!$C$12:$C$864,'Wochenübersicht EinzeltrainerIn'!C19,'Unterstützendes Personal'!$M$12:$M$864)</f>
        <v>0</v>
      </c>
      <c r="Q19" s="156" t="str">
        <f t="shared" si="7"/>
        <v/>
      </c>
      <c r="R19" s="156">
        <f>SUMIF('Unterstützendes Personal'!$C$12:$C$864,'Wochenübersicht EinzeltrainerIn'!C19,'Unterstützendes Personal'!$N$12:$N$864)</f>
        <v>0</v>
      </c>
      <c r="S19" s="156" t="str">
        <f t="shared" si="8"/>
        <v/>
      </c>
      <c r="T19" s="156">
        <f>SUMIF('Unterstützendes Personal'!$C$12:$C$864,'Wochenübersicht EinzeltrainerIn'!C19,'Unterstützendes Personal'!$O$12:$O$864)</f>
        <v>0</v>
      </c>
      <c r="U19" s="156" t="str">
        <f t="shared" si="9"/>
        <v/>
      </c>
      <c r="V19" s="156">
        <f>SUMIF('Unterstützendes Personal'!$C$12:$C$864,'Wochenübersicht EinzeltrainerIn'!C19,'Unterstützendes Personal'!$P$12:$P$864)</f>
        <v>0</v>
      </c>
      <c r="W19" s="156" t="str">
        <f t="shared" si="10"/>
        <v/>
      </c>
      <c r="X19" s="156">
        <f>SUMIF('Unterstützendes Personal'!$C$12:$C$864,'Wochenübersicht EinzeltrainerIn'!C19,'Unterstützendes Personal'!$Q$12:$Q$864)</f>
        <v>0</v>
      </c>
      <c r="Y19" s="156" t="str">
        <f t="shared" si="11"/>
        <v/>
      </c>
      <c r="Z19" s="156">
        <f>SUMIF('Unterstützendes Personal'!$C$12:$C$864,'Wochenübersicht EinzeltrainerIn'!C19,'Unterstützendes Personal'!$R$12:$R$864)</f>
        <v>0</v>
      </c>
      <c r="AA19" s="156" t="str">
        <f t="shared" si="12"/>
        <v/>
      </c>
      <c r="AB19" s="156">
        <f>SUMIF('Unterstützendes Personal'!$C$12:$C$864,'Wochenübersicht EinzeltrainerIn'!C19,'Unterstützendes Personal'!$S$12:$S$864)</f>
        <v>0</v>
      </c>
      <c r="AC19" s="156" t="str">
        <f t="shared" si="13"/>
        <v/>
      </c>
      <c r="AD19" s="156">
        <f>SUMIF('Unterstützendes Personal'!$C$12:$C$864,'Wochenübersicht EinzeltrainerIn'!C19,'Unterstützendes Personal'!$T$12:$T$864)</f>
        <v>0</v>
      </c>
      <c r="AE19" s="156" t="str">
        <f t="shared" si="14"/>
        <v/>
      </c>
      <c r="AF19" s="156">
        <f>SUMIF('Unterstützendes Personal'!$C$12:$C$864,'Wochenübersicht EinzeltrainerIn'!C19,'Unterstützendes Personal'!$U$12:$U$864)</f>
        <v>0</v>
      </c>
      <c r="AG19" s="156" t="str">
        <f t="shared" si="15"/>
        <v/>
      </c>
      <c r="AH19" s="156">
        <f>SUMIF('Unterstützendes Personal'!$C$12:$C$864,'Wochenübersicht EinzeltrainerIn'!C19,'Unterstützendes Personal'!$V$12:$V$864)</f>
        <v>0</v>
      </c>
      <c r="AI19" s="156" t="str">
        <f t="shared" si="16"/>
        <v/>
      </c>
      <c r="AJ19" s="156">
        <f>SUMIF('Unterstützendes Personal'!$C$12:$C$864,'Wochenübersicht EinzeltrainerIn'!C19,'Unterstützendes Personal'!$W$12:$W$864)</f>
        <v>0</v>
      </c>
      <c r="AK19" s="156" t="str">
        <f t="shared" si="17"/>
        <v/>
      </c>
      <c r="AL19" s="156">
        <f>SUMIF('Unterstützendes Personal'!$C$12:$C$864,'Wochenübersicht EinzeltrainerIn'!C19,'Unterstützendes Personal'!$X$12:$X$864)</f>
        <v>0</v>
      </c>
      <c r="AM19" s="156" t="str">
        <f t="shared" si="18"/>
        <v/>
      </c>
      <c r="AN19" s="156">
        <f>SUMIF('Unterstützendes Personal'!$C$12:$C$864,'Wochenübersicht EinzeltrainerIn'!C19,'Unterstützendes Personal'!$Y$12:$Y$864)</f>
        <v>0</v>
      </c>
      <c r="AO19" s="156" t="str">
        <f t="shared" si="19"/>
        <v/>
      </c>
      <c r="AP19" s="156">
        <f>SUMIF('Unterstützendes Personal'!$C$12:$C$864,'Wochenübersicht EinzeltrainerIn'!C19,'Unterstützendes Personal'!$Z$12:$Z$864)</f>
        <v>0</v>
      </c>
      <c r="AQ19" s="156" t="str">
        <f t="shared" si="20"/>
        <v/>
      </c>
      <c r="AR19" s="156">
        <f>SUMIF('Unterstützendes Personal'!$C$12:$C$864,'Wochenübersicht EinzeltrainerIn'!C19,'Unterstützendes Personal'!$AA$12:$AA871)</f>
        <v>0</v>
      </c>
      <c r="AS19" s="156" t="str">
        <f t="shared" si="21"/>
        <v/>
      </c>
      <c r="AT19" s="1"/>
      <c r="AU19" s="1"/>
    </row>
    <row r="20" spans="3:47" x14ac:dyDescent="0.25">
      <c r="C20" s="154">
        <f t="shared" si="22"/>
        <v>9</v>
      </c>
      <c r="D20" s="155">
        <f ca="1">SUMIF('Unterstützendes Personal'!$C$12:C872,'Wochenübersicht EinzeltrainerIn'!C20,'Unterstützendes Personal'!$AC$12:$AC$864)</f>
        <v>0</v>
      </c>
      <c r="E20" s="156" t="str">
        <f t="shared" ca="1" si="1"/>
        <v/>
      </c>
      <c r="F20" s="156">
        <f>SUMIF('Unterstützendes Personal'!$C$12:$C$864,'Wochenübersicht Gruppenstunden'!C20,'Unterstützendes Personal'!$H$12:$H$864)</f>
        <v>0</v>
      </c>
      <c r="G20" s="156" t="str">
        <f t="shared" si="2"/>
        <v/>
      </c>
      <c r="H20" s="156">
        <f>SUMIF('Unterstützendes Personal'!$C$12:$C$864,'Wochenübersicht EinzeltrainerIn'!C20,'Unterstützendes Personal'!$I$12:$I$864)</f>
        <v>0</v>
      </c>
      <c r="I20" s="156" t="str">
        <f t="shared" si="3"/>
        <v/>
      </c>
      <c r="J20" s="156">
        <f>SUMIF('Unterstützendes Personal'!$C$12:$C$864,'Wochenübersicht EinzeltrainerIn'!C20,'Unterstützendes Personal'!$J$12:$J$864)</f>
        <v>0</v>
      </c>
      <c r="K20" s="156" t="str">
        <f t="shared" si="4"/>
        <v/>
      </c>
      <c r="L20" s="156">
        <f>SUMIF('Unterstützendes Personal'!$C$12:$C$864,'Wochenübersicht EinzeltrainerIn'!C20,'Unterstützendes Personal'!$K$12:$K$864)</f>
        <v>0</v>
      </c>
      <c r="M20" s="156" t="str">
        <f t="shared" si="5"/>
        <v/>
      </c>
      <c r="N20" s="156">
        <f>SUMIF('Unterstützendes Personal'!$C$12:$C$864,'Wochenübersicht EinzeltrainerIn'!C20,'Unterstützendes Personal'!$L$12:$L$864)</f>
        <v>0</v>
      </c>
      <c r="O20" s="156" t="str">
        <f t="shared" si="6"/>
        <v/>
      </c>
      <c r="P20" s="156">
        <f>SUMIF('Unterstützendes Personal'!$C$12:$C$864,'Wochenübersicht EinzeltrainerIn'!C20,'Unterstützendes Personal'!$M$12:$M$864)</f>
        <v>0</v>
      </c>
      <c r="Q20" s="156" t="str">
        <f t="shared" si="7"/>
        <v/>
      </c>
      <c r="R20" s="156">
        <f>SUMIF('Unterstützendes Personal'!$C$12:$C$864,'Wochenübersicht EinzeltrainerIn'!C20,'Unterstützendes Personal'!$N$12:$N$864)</f>
        <v>0</v>
      </c>
      <c r="S20" s="156" t="str">
        <f t="shared" si="8"/>
        <v/>
      </c>
      <c r="T20" s="156">
        <f>SUMIF('Unterstützendes Personal'!$C$12:$C$864,'Wochenübersicht EinzeltrainerIn'!C20,'Unterstützendes Personal'!$O$12:$O$864)</f>
        <v>0</v>
      </c>
      <c r="U20" s="156" t="str">
        <f t="shared" si="9"/>
        <v/>
      </c>
      <c r="V20" s="156">
        <f>SUMIF('Unterstützendes Personal'!$C$12:$C$864,'Wochenübersicht EinzeltrainerIn'!C20,'Unterstützendes Personal'!$P$12:$P$864)</f>
        <v>0</v>
      </c>
      <c r="W20" s="156" t="str">
        <f t="shared" si="10"/>
        <v/>
      </c>
      <c r="X20" s="156">
        <f>SUMIF('Unterstützendes Personal'!$C$12:$C$864,'Wochenübersicht EinzeltrainerIn'!C20,'Unterstützendes Personal'!$Q$12:$Q$864)</f>
        <v>0</v>
      </c>
      <c r="Y20" s="156" t="str">
        <f t="shared" si="11"/>
        <v/>
      </c>
      <c r="Z20" s="156">
        <f>SUMIF('Unterstützendes Personal'!$C$12:$C$864,'Wochenübersicht EinzeltrainerIn'!C20,'Unterstützendes Personal'!$R$12:$R$864)</f>
        <v>0</v>
      </c>
      <c r="AA20" s="156" t="str">
        <f t="shared" si="12"/>
        <v/>
      </c>
      <c r="AB20" s="156">
        <f>SUMIF('Unterstützendes Personal'!$C$12:$C$864,'Wochenübersicht EinzeltrainerIn'!C20,'Unterstützendes Personal'!$S$12:$S$864)</f>
        <v>0</v>
      </c>
      <c r="AC20" s="156" t="str">
        <f t="shared" si="13"/>
        <v/>
      </c>
      <c r="AD20" s="156">
        <f>SUMIF('Unterstützendes Personal'!$C$12:$C$864,'Wochenübersicht EinzeltrainerIn'!C20,'Unterstützendes Personal'!$T$12:$T$864)</f>
        <v>0</v>
      </c>
      <c r="AE20" s="156" t="str">
        <f t="shared" si="14"/>
        <v/>
      </c>
      <c r="AF20" s="156">
        <f>SUMIF('Unterstützendes Personal'!$C$12:$C$864,'Wochenübersicht EinzeltrainerIn'!C20,'Unterstützendes Personal'!$U$12:$U$864)</f>
        <v>0</v>
      </c>
      <c r="AG20" s="156" t="str">
        <f t="shared" si="15"/>
        <v/>
      </c>
      <c r="AH20" s="156">
        <f>SUMIF('Unterstützendes Personal'!$C$12:$C$864,'Wochenübersicht EinzeltrainerIn'!C20,'Unterstützendes Personal'!$V$12:$V$864)</f>
        <v>0</v>
      </c>
      <c r="AI20" s="156" t="str">
        <f t="shared" si="16"/>
        <v/>
      </c>
      <c r="AJ20" s="156">
        <f>SUMIF('Unterstützendes Personal'!$C$12:$C$864,'Wochenübersicht EinzeltrainerIn'!C20,'Unterstützendes Personal'!$W$12:$W$864)</f>
        <v>0</v>
      </c>
      <c r="AK20" s="156" t="str">
        <f t="shared" si="17"/>
        <v/>
      </c>
      <c r="AL20" s="156">
        <f>SUMIF('Unterstützendes Personal'!$C$12:$C$864,'Wochenübersicht EinzeltrainerIn'!C20,'Unterstützendes Personal'!$X$12:$X$864)</f>
        <v>0</v>
      </c>
      <c r="AM20" s="156" t="str">
        <f t="shared" si="18"/>
        <v/>
      </c>
      <c r="AN20" s="156">
        <f>SUMIF('Unterstützendes Personal'!$C$12:$C$864,'Wochenübersicht EinzeltrainerIn'!C20,'Unterstützendes Personal'!$Y$12:$Y$864)</f>
        <v>0</v>
      </c>
      <c r="AO20" s="156" t="str">
        <f t="shared" si="19"/>
        <v/>
      </c>
      <c r="AP20" s="156">
        <f>SUMIF('Unterstützendes Personal'!$C$12:$C$864,'Wochenübersicht EinzeltrainerIn'!C20,'Unterstützendes Personal'!$Z$12:$Z$864)</f>
        <v>0</v>
      </c>
      <c r="AQ20" s="156" t="str">
        <f t="shared" si="20"/>
        <v/>
      </c>
      <c r="AR20" s="156">
        <f>SUMIF('Unterstützendes Personal'!$C$12:$C$864,'Wochenübersicht EinzeltrainerIn'!C20,'Unterstützendes Personal'!$AA$12:$AA872)</f>
        <v>0</v>
      </c>
      <c r="AS20" s="156" t="str">
        <f t="shared" si="21"/>
        <v/>
      </c>
      <c r="AT20" s="1"/>
      <c r="AU20" s="1"/>
    </row>
    <row r="21" spans="3:47" x14ac:dyDescent="0.25">
      <c r="C21" s="154">
        <f t="shared" si="22"/>
        <v>10</v>
      </c>
      <c r="D21" s="155">
        <f ca="1">SUMIF('Unterstützendes Personal'!$C$12:C873,'Wochenübersicht EinzeltrainerIn'!C21,'Unterstützendes Personal'!$AC$12:$AC$864)</f>
        <v>0</v>
      </c>
      <c r="E21" s="156" t="str">
        <f t="shared" ca="1" si="1"/>
        <v/>
      </c>
      <c r="F21" s="156">
        <f>SUMIF('Unterstützendes Personal'!$C$12:$C$864,'Wochenübersicht Gruppenstunden'!C21,'Unterstützendes Personal'!$H$12:$H$864)</f>
        <v>0</v>
      </c>
      <c r="G21" s="156" t="str">
        <f t="shared" si="2"/>
        <v/>
      </c>
      <c r="H21" s="156">
        <f>SUMIF('Unterstützendes Personal'!$C$12:$C$864,'Wochenübersicht EinzeltrainerIn'!C21,'Unterstützendes Personal'!$I$12:$I$864)</f>
        <v>0</v>
      </c>
      <c r="I21" s="156" t="str">
        <f t="shared" si="3"/>
        <v/>
      </c>
      <c r="J21" s="156">
        <f>SUMIF('Unterstützendes Personal'!$C$12:$C$864,'Wochenübersicht EinzeltrainerIn'!C21,'Unterstützendes Personal'!$J$12:$J$864)</f>
        <v>0</v>
      </c>
      <c r="K21" s="156" t="str">
        <f t="shared" si="4"/>
        <v/>
      </c>
      <c r="L21" s="156">
        <f>SUMIF('Unterstützendes Personal'!$C$12:$C$864,'Wochenübersicht EinzeltrainerIn'!C21,'Unterstützendes Personal'!$K$12:$K$864)</f>
        <v>0</v>
      </c>
      <c r="M21" s="156" t="str">
        <f t="shared" si="5"/>
        <v/>
      </c>
      <c r="N21" s="156">
        <f>SUMIF('Unterstützendes Personal'!$C$12:$C$864,'Wochenübersicht EinzeltrainerIn'!C21,'Unterstützendes Personal'!$L$12:$L$864)</f>
        <v>0</v>
      </c>
      <c r="O21" s="156" t="str">
        <f t="shared" si="6"/>
        <v/>
      </c>
      <c r="P21" s="156">
        <f>SUMIF('Unterstützendes Personal'!$C$12:$C$864,'Wochenübersicht EinzeltrainerIn'!C21,'Unterstützendes Personal'!$M$12:$M$864)</f>
        <v>0</v>
      </c>
      <c r="Q21" s="156" t="str">
        <f t="shared" si="7"/>
        <v/>
      </c>
      <c r="R21" s="156">
        <f>SUMIF('Unterstützendes Personal'!$C$12:$C$864,'Wochenübersicht EinzeltrainerIn'!C21,'Unterstützendes Personal'!$N$12:$N$864)</f>
        <v>0</v>
      </c>
      <c r="S21" s="156" t="str">
        <f t="shared" si="8"/>
        <v/>
      </c>
      <c r="T21" s="156">
        <f>SUMIF('Unterstützendes Personal'!$C$12:$C$864,'Wochenübersicht EinzeltrainerIn'!C21,'Unterstützendes Personal'!$O$12:$O$864)</f>
        <v>0</v>
      </c>
      <c r="U21" s="156" t="str">
        <f t="shared" si="9"/>
        <v/>
      </c>
      <c r="V21" s="156">
        <f>SUMIF('Unterstützendes Personal'!$C$12:$C$864,'Wochenübersicht EinzeltrainerIn'!C21,'Unterstützendes Personal'!$P$12:$P$864)</f>
        <v>0</v>
      </c>
      <c r="W21" s="156" t="str">
        <f t="shared" si="10"/>
        <v/>
      </c>
      <c r="X21" s="156">
        <f>SUMIF('Unterstützendes Personal'!$C$12:$C$864,'Wochenübersicht EinzeltrainerIn'!C21,'Unterstützendes Personal'!$Q$12:$Q$864)</f>
        <v>0</v>
      </c>
      <c r="Y21" s="156" t="str">
        <f t="shared" si="11"/>
        <v/>
      </c>
      <c r="Z21" s="156">
        <f>SUMIF('Unterstützendes Personal'!$C$12:$C$864,'Wochenübersicht EinzeltrainerIn'!C21,'Unterstützendes Personal'!$R$12:$R$864)</f>
        <v>0</v>
      </c>
      <c r="AA21" s="156" t="str">
        <f t="shared" si="12"/>
        <v/>
      </c>
      <c r="AB21" s="156">
        <f>SUMIF('Unterstützendes Personal'!$C$12:$C$864,'Wochenübersicht EinzeltrainerIn'!C21,'Unterstützendes Personal'!$S$12:$S$864)</f>
        <v>0</v>
      </c>
      <c r="AC21" s="156" t="str">
        <f t="shared" si="13"/>
        <v/>
      </c>
      <c r="AD21" s="156">
        <f>SUMIF('Unterstützendes Personal'!$C$12:$C$864,'Wochenübersicht EinzeltrainerIn'!C21,'Unterstützendes Personal'!$T$12:$T$864)</f>
        <v>0</v>
      </c>
      <c r="AE21" s="156" t="str">
        <f t="shared" si="14"/>
        <v/>
      </c>
      <c r="AF21" s="156">
        <f>SUMIF('Unterstützendes Personal'!$C$12:$C$864,'Wochenübersicht EinzeltrainerIn'!C21,'Unterstützendes Personal'!$U$12:$U$864)</f>
        <v>0</v>
      </c>
      <c r="AG21" s="156" t="str">
        <f t="shared" si="15"/>
        <v/>
      </c>
      <c r="AH21" s="156">
        <f>SUMIF('Unterstützendes Personal'!$C$12:$C$864,'Wochenübersicht EinzeltrainerIn'!C21,'Unterstützendes Personal'!$V$12:$V$864)</f>
        <v>0</v>
      </c>
      <c r="AI21" s="156" t="str">
        <f t="shared" si="16"/>
        <v/>
      </c>
      <c r="AJ21" s="156">
        <f>SUMIF('Unterstützendes Personal'!$C$12:$C$864,'Wochenübersicht EinzeltrainerIn'!C21,'Unterstützendes Personal'!$W$12:$W$864)</f>
        <v>0</v>
      </c>
      <c r="AK21" s="156" t="str">
        <f t="shared" si="17"/>
        <v/>
      </c>
      <c r="AL21" s="156">
        <f>SUMIF('Unterstützendes Personal'!$C$12:$C$864,'Wochenübersicht EinzeltrainerIn'!C21,'Unterstützendes Personal'!$X$12:$X$864)</f>
        <v>0</v>
      </c>
      <c r="AM21" s="156" t="str">
        <f t="shared" si="18"/>
        <v/>
      </c>
      <c r="AN21" s="156">
        <f>SUMIF('Unterstützendes Personal'!$C$12:$C$864,'Wochenübersicht EinzeltrainerIn'!C21,'Unterstützendes Personal'!$Y$12:$Y$864)</f>
        <v>0</v>
      </c>
      <c r="AO21" s="156" t="str">
        <f t="shared" si="19"/>
        <v/>
      </c>
      <c r="AP21" s="156">
        <f>SUMIF('Unterstützendes Personal'!$C$12:$C$864,'Wochenübersicht EinzeltrainerIn'!C21,'Unterstützendes Personal'!$Z$12:$Z$864)</f>
        <v>0</v>
      </c>
      <c r="AQ21" s="156" t="str">
        <f t="shared" si="20"/>
        <v/>
      </c>
      <c r="AR21" s="156">
        <f>SUMIF('Unterstützendes Personal'!$C$12:$C$864,'Wochenübersicht EinzeltrainerIn'!C21,'Unterstützendes Personal'!$AA$12:$AA873)</f>
        <v>0</v>
      </c>
      <c r="AS21" s="156" t="str">
        <f t="shared" si="21"/>
        <v/>
      </c>
      <c r="AT21" s="1"/>
      <c r="AU21" s="1"/>
    </row>
    <row r="22" spans="3:47" x14ac:dyDescent="0.25">
      <c r="C22" s="154">
        <f t="shared" si="22"/>
        <v>11</v>
      </c>
      <c r="D22" s="155">
        <f ca="1">SUMIF('Unterstützendes Personal'!$C$12:C874,'Wochenübersicht EinzeltrainerIn'!C22,'Unterstützendes Personal'!$AC$12:$AC$864)</f>
        <v>0</v>
      </c>
      <c r="E22" s="156" t="str">
        <f t="shared" ca="1" si="1"/>
        <v/>
      </c>
      <c r="F22" s="156">
        <f>SUMIF('Unterstützendes Personal'!$C$12:$C$864,'Wochenübersicht Gruppenstunden'!C22,'Unterstützendes Personal'!$H$12:$H$864)</f>
        <v>0</v>
      </c>
      <c r="G22" s="156" t="str">
        <f t="shared" si="2"/>
        <v/>
      </c>
      <c r="H22" s="156">
        <f>SUMIF('Unterstützendes Personal'!$C$12:$C$864,'Wochenübersicht EinzeltrainerIn'!C22,'Unterstützendes Personal'!$I$12:$I$864)</f>
        <v>0</v>
      </c>
      <c r="I22" s="156" t="str">
        <f t="shared" si="3"/>
        <v/>
      </c>
      <c r="J22" s="156">
        <f>SUMIF('Unterstützendes Personal'!$C$12:$C$864,'Wochenübersicht EinzeltrainerIn'!C22,'Unterstützendes Personal'!$J$12:$J$864)</f>
        <v>0</v>
      </c>
      <c r="K22" s="156" t="str">
        <f t="shared" si="4"/>
        <v/>
      </c>
      <c r="L22" s="156">
        <f>SUMIF('Unterstützendes Personal'!$C$12:$C$864,'Wochenübersicht EinzeltrainerIn'!C22,'Unterstützendes Personal'!$K$12:$K$864)</f>
        <v>0</v>
      </c>
      <c r="M22" s="156" t="str">
        <f t="shared" si="5"/>
        <v/>
      </c>
      <c r="N22" s="156">
        <f>SUMIF('Unterstützendes Personal'!$C$12:$C$864,'Wochenübersicht EinzeltrainerIn'!C22,'Unterstützendes Personal'!$L$12:$L$864)</f>
        <v>0</v>
      </c>
      <c r="O22" s="156" t="str">
        <f t="shared" si="6"/>
        <v/>
      </c>
      <c r="P22" s="156">
        <f>SUMIF('Unterstützendes Personal'!$C$12:$C$864,'Wochenübersicht EinzeltrainerIn'!C22,'Unterstützendes Personal'!$M$12:$M$864)</f>
        <v>0</v>
      </c>
      <c r="Q22" s="156" t="str">
        <f t="shared" si="7"/>
        <v/>
      </c>
      <c r="R22" s="156">
        <f>SUMIF('Unterstützendes Personal'!$C$12:$C$864,'Wochenübersicht EinzeltrainerIn'!C22,'Unterstützendes Personal'!$N$12:$N$864)</f>
        <v>0</v>
      </c>
      <c r="S22" s="156" t="str">
        <f t="shared" si="8"/>
        <v/>
      </c>
      <c r="T22" s="156">
        <f>SUMIF('Unterstützendes Personal'!$C$12:$C$864,'Wochenübersicht EinzeltrainerIn'!C22,'Unterstützendes Personal'!$O$12:$O$864)</f>
        <v>0</v>
      </c>
      <c r="U22" s="156" t="str">
        <f t="shared" si="9"/>
        <v/>
      </c>
      <c r="V22" s="156">
        <f>SUMIF('Unterstützendes Personal'!$C$12:$C$864,'Wochenübersicht EinzeltrainerIn'!C22,'Unterstützendes Personal'!$P$12:$P$864)</f>
        <v>0</v>
      </c>
      <c r="W22" s="156" t="str">
        <f t="shared" si="10"/>
        <v/>
      </c>
      <c r="X22" s="156">
        <f>SUMIF('Unterstützendes Personal'!$C$12:$C$864,'Wochenübersicht EinzeltrainerIn'!C22,'Unterstützendes Personal'!$Q$12:$Q$864)</f>
        <v>0</v>
      </c>
      <c r="Y22" s="156" t="str">
        <f t="shared" si="11"/>
        <v/>
      </c>
      <c r="Z22" s="156">
        <f>SUMIF('Unterstützendes Personal'!$C$12:$C$864,'Wochenübersicht EinzeltrainerIn'!C22,'Unterstützendes Personal'!$R$12:$R$864)</f>
        <v>0</v>
      </c>
      <c r="AA22" s="156" t="str">
        <f t="shared" si="12"/>
        <v/>
      </c>
      <c r="AB22" s="156">
        <f>SUMIF('Unterstützendes Personal'!$C$12:$C$864,'Wochenübersicht EinzeltrainerIn'!C22,'Unterstützendes Personal'!$S$12:$S$864)</f>
        <v>0</v>
      </c>
      <c r="AC22" s="156" t="str">
        <f t="shared" si="13"/>
        <v/>
      </c>
      <c r="AD22" s="156">
        <f>SUMIF('Unterstützendes Personal'!$C$12:$C$864,'Wochenübersicht EinzeltrainerIn'!C22,'Unterstützendes Personal'!$T$12:$T$864)</f>
        <v>0</v>
      </c>
      <c r="AE22" s="156" t="str">
        <f t="shared" si="14"/>
        <v/>
      </c>
      <c r="AF22" s="156">
        <f>SUMIF('Unterstützendes Personal'!$C$12:$C$864,'Wochenübersicht EinzeltrainerIn'!C22,'Unterstützendes Personal'!$U$12:$U$864)</f>
        <v>0</v>
      </c>
      <c r="AG22" s="156" t="str">
        <f t="shared" si="15"/>
        <v/>
      </c>
      <c r="AH22" s="156">
        <f>SUMIF('Unterstützendes Personal'!$C$12:$C$864,'Wochenübersicht EinzeltrainerIn'!C22,'Unterstützendes Personal'!$V$12:$V$864)</f>
        <v>0</v>
      </c>
      <c r="AI22" s="156" t="str">
        <f t="shared" si="16"/>
        <v/>
      </c>
      <c r="AJ22" s="156">
        <f>SUMIF('Unterstützendes Personal'!$C$12:$C$864,'Wochenübersicht EinzeltrainerIn'!C22,'Unterstützendes Personal'!$W$12:$W$864)</f>
        <v>0</v>
      </c>
      <c r="AK22" s="156" t="str">
        <f t="shared" si="17"/>
        <v/>
      </c>
      <c r="AL22" s="156">
        <f>SUMIF('Unterstützendes Personal'!$C$12:$C$864,'Wochenübersicht EinzeltrainerIn'!C22,'Unterstützendes Personal'!$X$12:$X$864)</f>
        <v>0</v>
      </c>
      <c r="AM22" s="156" t="str">
        <f t="shared" si="18"/>
        <v/>
      </c>
      <c r="AN22" s="156">
        <f>SUMIF('Unterstützendes Personal'!$C$12:$C$864,'Wochenübersicht EinzeltrainerIn'!C22,'Unterstützendes Personal'!$Y$12:$Y$864)</f>
        <v>0</v>
      </c>
      <c r="AO22" s="156" t="str">
        <f t="shared" si="19"/>
        <v/>
      </c>
      <c r="AP22" s="156">
        <f>SUMIF('Unterstützendes Personal'!$C$12:$C$864,'Wochenübersicht EinzeltrainerIn'!C22,'Unterstützendes Personal'!$Z$12:$Z$864)</f>
        <v>0</v>
      </c>
      <c r="AQ22" s="156" t="str">
        <f t="shared" si="20"/>
        <v/>
      </c>
      <c r="AR22" s="156">
        <f>SUMIF('Unterstützendes Personal'!$C$12:$C$864,'Wochenübersicht EinzeltrainerIn'!C22,'Unterstützendes Personal'!$AA$12:$AA874)</f>
        <v>0</v>
      </c>
      <c r="AS22" s="156" t="str">
        <f t="shared" si="21"/>
        <v/>
      </c>
      <c r="AT22" s="1"/>
      <c r="AU22" s="1"/>
    </row>
    <row r="23" spans="3:47" x14ac:dyDescent="0.25">
      <c r="C23" s="154">
        <f t="shared" si="22"/>
        <v>12</v>
      </c>
      <c r="D23" s="155">
        <f ca="1">SUMIF('Unterstützendes Personal'!$C$12:C875,'Wochenübersicht EinzeltrainerIn'!C23,'Unterstützendes Personal'!$AC$12:$AC$864)</f>
        <v>0</v>
      </c>
      <c r="E23" s="156" t="str">
        <f t="shared" ca="1" si="1"/>
        <v/>
      </c>
      <c r="F23" s="156">
        <f>SUMIF('Unterstützendes Personal'!$C$12:$C$864,'Wochenübersicht Gruppenstunden'!C23,'Unterstützendes Personal'!$H$12:$H$864)</f>
        <v>0</v>
      </c>
      <c r="G23" s="156" t="str">
        <f t="shared" si="2"/>
        <v/>
      </c>
      <c r="H23" s="156">
        <f>SUMIF('Unterstützendes Personal'!$C$12:$C$864,'Wochenübersicht EinzeltrainerIn'!C23,'Unterstützendes Personal'!$I$12:$I$864)</f>
        <v>0</v>
      </c>
      <c r="I23" s="156" t="str">
        <f t="shared" si="3"/>
        <v/>
      </c>
      <c r="J23" s="156">
        <f>SUMIF('Unterstützendes Personal'!$C$12:$C$864,'Wochenübersicht EinzeltrainerIn'!C23,'Unterstützendes Personal'!$J$12:$J$864)</f>
        <v>0</v>
      </c>
      <c r="K23" s="156" t="str">
        <f t="shared" si="4"/>
        <v/>
      </c>
      <c r="L23" s="156">
        <f>SUMIF('Unterstützendes Personal'!$C$12:$C$864,'Wochenübersicht EinzeltrainerIn'!C23,'Unterstützendes Personal'!$K$12:$K$864)</f>
        <v>0</v>
      </c>
      <c r="M23" s="156" t="str">
        <f t="shared" si="5"/>
        <v/>
      </c>
      <c r="N23" s="156">
        <f>SUMIF('Unterstützendes Personal'!$C$12:$C$864,'Wochenübersicht EinzeltrainerIn'!C23,'Unterstützendes Personal'!$L$12:$L$864)</f>
        <v>0</v>
      </c>
      <c r="O23" s="156" t="str">
        <f t="shared" si="6"/>
        <v/>
      </c>
      <c r="P23" s="156">
        <f>SUMIF('Unterstützendes Personal'!$C$12:$C$864,'Wochenübersicht EinzeltrainerIn'!C23,'Unterstützendes Personal'!$M$12:$M$864)</f>
        <v>0</v>
      </c>
      <c r="Q23" s="156" t="str">
        <f t="shared" si="7"/>
        <v/>
      </c>
      <c r="R23" s="156">
        <f>SUMIF('Unterstützendes Personal'!$C$12:$C$864,'Wochenübersicht EinzeltrainerIn'!C23,'Unterstützendes Personal'!$N$12:$N$864)</f>
        <v>0</v>
      </c>
      <c r="S23" s="156" t="str">
        <f t="shared" si="8"/>
        <v/>
      </c>
      <c r="T23" s="156">
        <f>SUMIF('Unterstützendes Personal'!$C$12:$C$864,'Wochenübersicht EinzeltrainerIn'!C23,'Unterstützendes Personal'!$O$12:$O$864)</f>
        <v>0</v>
      </c>
      <c r="U23" s="156" t="str">
        <f t="shared" si="9"/>
        <v/>
      </c>
      <c r="V23" s="156">
        <f>SUMIF('Unterstützendes Personal'!$C$12:$C$864,'Wochenübersicht EinzeltrainerIn'!C23,'Unterstützendes Personal'!$P$12:$P$864)</f>
        <v>0</v>
      </c>
      <c r="W23" s="156" t="str">
        <f t="shared" si="10"/>
        <v/>
      </c>
      <c r="X23" s="156">
        <f>SUMIF('Unterstützendes Personal'!$C$12:$C$864,'Wochenübersicht EinzeltrainerIn'!C23,'Unterstützendes Personal'!$Q$12:$Q$864)</f>
        <v>0</v>
      </c>
      <c r="Y23" s="156" t="str">
        <f t="shared" si="11"/>
        <v/>
      </c>
      <c r="Z23" s="156">
        <f>SUMIF('Unterstützendes Personal'!$C$12:$C$864,'Wochenübersicht EinzeltrainerIn'!C23,'Unterstützendes Personal'!$R$12:$R$864)</f>
        <v>0</v>
      </c>
      <c r="AA23" s="156" t="str">
        <f t="shared" si="12"/>
        <v/>
      </c>
      <c r="AB23" s="156">
        <f>SUMIF('Unterstützendes Personal'!$C$12:$C$864,'Wochenübersicht EinzeltrainerIn'!C23,'Unterstützendes Personal'!$S$12:$S$864)</f>
        <v>0</v>
      </c>
      <c r="AC23" s="156" t="str">
        <f t="shared" si="13"/>
        <v/>
      </c>
      <c r="AD23" s="156">
        <f>SUMIF('Unterstützendes Personal'!$C$12:$C$864,'Wochenübersicht EinzeltrainerIn'!C23,'Unterstützendes Personal'!$T$12:$T$864)</f>
        <v>0</v>
      </c>
      <c r="AE23" s="156" t="str">
        <f t="shared" si="14"/>
        <v/>
      </c>
      <c r="AF23" s="156">
        <f>SUMIF('Unterstützendes Personal'!$C$12:$C$864,'Wochenübersicht EinzeltrainerIn'!C23,'Unterstützendes Personal'!$U$12:$U$864)</f>
        <v>0</v>
      </c>
      <c r="AG23" s="156" t="str">
        <f t="shared" si="15"/>
        <v/>
      </c>
      <c r="AH23" s="156">
        <f>SUMIF('Unterstützendes Personal'!$C$12:$C$864,'Wochenübersicht EinzeltrainerIn'!C23,'Unterstützendes Personal'!$V$12:$V$864)</f>
        <v>0</v>
      </c>
      <c r="AI23" s="156" t="str">
        <f t="shared" si="16"/>
        <v/>
      </c>
      <c r="AJ23" s="156">
        <f>SUMIF('Unterstützendes Personal'!$C$12:$C$864,'Wochenübersicht EinzeltrainerIn'!C23,'Unterstützendes Personal'!$W$12:$W$864)</f>
        <v>0</v>
      </c>
      <c r="AK23" s="156" t="str">
        <f t="shared" si="17"/>
        <v/>
      </c>
      <c r="AL23" s="156">
        <f>SUMIF('Unterstützendes Personal'!$C$12:$C$864,'Wochenübersicht EinzeltrainerIn'!C23,'Unterstützendes Personal'!$X$12:$X$864)</f>
        <v>0</v>
      </c>
      <c r="AM23" s="156" t="str">
        <f t="shared" si="18"/>
        <v/>
      </c>
      <c r="AN23" s="156">
        <f>SUMIF('Unterstützendes Personal'!$C$12:$C$864,'Wochenübersicht EinzeltrainerIn'!C23,'Unterstützendes Personal'!$Y$12:$Y$864)</f>
        <v>0</v>
      </c>
      <c r="AO23" s="156" t="str">
        <f t="shared" si="19"/>
        <v/>
      </c>
      <c r="AP23" s="156">
        <f>SUMIF('Unterstützendes Personal'!$C$12:$C$864,'Wochenübersicht EinzeltrainerIn'!C23,'Unterstützendes Personal'!$Z$12:$Z$864)</f>
        <v>0</v>
      </c>
      <c r="AQ23" s="156" t="str">
        <f t="shared" si="20"/>
        <v/>
      </c>
      <c r="AR23" s="156">
        <f>SUMIF('Unterstützendes Personal'!$C$12:$C$864,'Wochenübersicht EinzeltrainerIn'!C23,'Unterstützendes Personal'!$AA$12:$AA875)</f>
        <v>0</v>
      </c>
      <c r="AS23" s="156" t="str">
        <f t="shared" si="21"/>
        <v/>
      </c>
      <c r="AT23" s="1"/>
      <c r="AU23" s="1"/>
    </row>
    <row r="24" spans="3:47" x14ac:dyDescent="0.25">
      <c r="C24" s="154">
        <f t="shared" si="22"/>
        <v>13</v>
      </c>
      <c r="D24" s="155">
        <f ca="1">SUMIF('Unterstützendes Personal'!$C$12:C876,'Wochenübersicht EinzeltrainerIn'!C24,'Unterstützendes Personal'!$AC$12:$AC$864)</f>
        <v>0</v>
      </c>
      <c r="E24" s="156" t="str">
        <f t="shared" ca="1" si="1"/>
        <v/>
      </c>
      <c r="F24" s="156">
        <f>SUMIF('Unterstützendes Personal'!$C$12:$C$864,'Wochenübersicht Gruppenstunden'!C24,'Unterstützendes Personal'!$H$12:$H$864)</f>
        <v>0</v>
      </c>
      <c r="G24" s="156" t="str">
        <f t="shared" si="2"/>
        <v/>
      </c>
      <c r="H24" s="156">
        <f>SUMIF('Unterstützendes Personal'!$C$12:$C$864,'Wochenübersicht EinzeltrainerIn'!C24,'Unterstützendes Personal'!$I$12:$I$864)</f>
        <v>0</v>
      </c>
      <c r="I24" s="156" t="str">
        <f t="shared" si="3"/>
        <v/>
      </c>
      <c r="J24" s="156">
        <f>SUMIF('Unterstützendes Personal'!$C$12:$C$864,'Wochenübersicht EinzeltrainerIn'!C24,'Unterstützendes Personal'!$J$12:$J$864)</f>
        <v>0</v>
      </c>
      <c r="K24" s="156" t="str">
        <f t="shared" si="4"/>
        <v/>
      </c>
      <c r="L24" s="156">
        <f>SUMIF('Unterstützendes Personal'!$C$12:$C$864,'Wochenübersicht EinzeltrainerIn'!C24,'Unterstützendes Personal'!$K$12:$K$864)</f>
        <v>0</v>
      </c>
      <c r="M24" s="156" t="str">
        <f t="shared" si="5"/>
        <v/>
      </c>
      <c r="N24" s="156">
        <f>SUMIF('Unterstützendes Personal'!$C$12:$C$864,'Wochenübersicht EinzeltrainerIn'!C24,'Unterstützendes Personal'!$L$12:$L$864)</f>
        <v>0</v>
      </c>
      <c r="O24" s="156" t="str">
        <f t="shared" si="6"/>
        <v/>
      </c>
      <c r="P24" s="156">
        <f>SUMIF('Unterstützendes Personal'!$C$12:$C$864,'Wochenübersicht EinzeltrainerIn'!C24,'Unterstützendes Personal'!$M$12:$M$864)</f>
        <v>0</v>
      </c>
      <c r="Q24" s="156" t="str">
        <f t="shared" si="7"/>
        <v/>
      </c>
      <c r="R24" s="156">
        <f>SUMIF('Unterstützendes Personal'!$C$12:$C$864,'Wochenübersicht EinzeltrainerIn'!C24,'Unterstützendes Personal'!$N$12:$N$864)</f>
        <v>0</v>
      </c>
      <c r="S24" s="156" t="str">
        <f t="shared" si="8"/>
        <v/>
      </c>
      <c r="T24" s="156">
        <f>SUMIF('Unterstützendes Personal'!$C$12:$C$864,'Wochenübersicht EinzeltrainerIn'!C24,'Unterstützendes Personal'!$O$12:$O$864)</f>
        <v>0</v>
      </c>
      <c r="U24" s="156" t="str">
        <f t="shared" si="9"/>
        <v/>
      </c>
      <c r="V24" s="156">
        <f>SUMIF('Unterstützendes Personal'!$C$12:$C$864,'Wochenübersicht EinzeltrainerIn'!C24,'Unterstützendes Personal'!$P$12:$P$864)</f>
        <v>0</v>
      </c>
      <c r="W24" s="156" t="str">
        <f t="shared" si="10"/>
        <v/>
      </c>
      <c r="X24" s="156">
        <f>SUMIF('Unterstützendes Personal'!$C$12:$C$864,'Wochenübersicht EinzeltrainerIn'!C24,'Unterstützendes Personal'!$Q$12:$Q$864)</f>
        <v>0</v>
      </c>
      <c r="Y24" s="156" t="str">
        <f t="shared" si="11"/>
        <v/>
      </c>
      <c r="Z24" s="156">
        <f>SUMIF('Unterstützendes Personal'!$C$12:$C$864,'Wochenübersicht EinzeltrainerIn'!C24,'Unterstützendes Personal'!$R$12:$R$864)</f>
        <v>0</v>
      </c>
      <c r="AA24" s="156" t="str">
        <f t="shared" si="12"/>
        <v/>
      </c>
      <c r="AB24" s="156">
        <f>SUMIF('Unterstützendes Personal'!$C$12:$C$864,'Wochenübersicht EinzeltrainerIn'!C24,'Unterstützendes Personal'!$S$12:$S$864)</f>
        <v>0</v>
      </c>
      <c r="AC24" s="156" t="str">
        <f t="shared" si="13"/>
        <v/>
      </c>
      <c r="AD24" s="156">
        <f>SUMIF('Unterstützendes Personal'!$C$12:$C$864,'Wochenübersicht EinzeltrainerIn'!C24,'Unterstützendes Personal'!$T$12:$T$864)</f>
        <v>0</v>
      </c>
      <c r="AE24" s="156" t="str">
        <f t="shared" si="14"/>
        <v/>
      </c>
      <c r="AF24" s="156">
        <f>SUMIF('Unterstützendes Personal'!$C$12:$C$864,'Wochenübersicht EinzeltrainerIn'!C24,'Unterstützendes Personal'!$U$12:$U$864)</f>
        <v>0</v>
      </c>
      <c r="AG24" s="156" t="str">
        <f t="shared" si="15"/>
        <v/>
      </c>
      <c r="AH24" s="156">
        <f>SUMIF('Unterstützendes Personal'!$C$12:$C$864,'Wochenübersicht EinzeltrainerIn'!C24,'Unterstützendes Personal'!$V$12:$V$864)</f>
        <v>0</v>
      </c>
      <c r="AI24" s="156" t="str">
        <f t="shared" si="16"/>
        <v/>
      </c>
      <c r="AJ24" s="156">
        <f>SUMIF('Unterstützendes Personal'!$C$12:$C$864,'Wochenübersicht EinzeltrainerIn'!C24,'Unterstützendes Personal'!$W$12:$W$864)</f>
        <v>0</v>
      </c>
      <c r="AK24" s="156" t="str">
        <f t="shared" si="17"/>
        <v/>
      </c>
      <c r="AL24" s="156">
        <f>SUMIF('Unterstützendes Personal'!$C$12:$C$864,'Wochenübersicht EinzeltrainerIn'!C24,'Unterstützendes Personal'!$X$12:$X$864)</f>
        <v>0</v>
      </c>
      <c r="AM24" s="156" t="str">
        <f t="shared" si="18"/>
        <v/>
      </c>
      <c r="AN24" s="156">
        <f>SUMIF('Unterstützendes Personal'!$C$12:$C$864,'Wochenübersicht EinzeltrainerIn'!C24,'Unterstützendes Personal'!$Y$12:$Y$864)</f>
        <v>0</v>
      </c>
      <c r="AO24" s="156" t="str">
        <f t="shared" si="19"/>
        <v/>
      </c>
      <c r="AP24" s="156">
        <f>SUMIF('Unterstützendes Personal'!$C$12:$C$864,'Wochenübersicht EinzeltrainerIn'!C24,'Unterstützendes Personal'!$Z$12:$Z$864)</f>
        <v>0</v>
      </c>
      <c r="AQ24" s="156" t="str">
        <f t="shared" si="20"/>
        <v/>
      </c>
      <c r="AR24" s="156">
        <f>SUMIF('Unterstützendes Personal'!$C$12:$C$864,'Wochenübersicht EinzeltrainerIn'!C24,'Unterstützendes Personal'!$AA$12:$AA876)</f>
        <v>0</v>
      </c>
      <c r="AS24" s="156" t="str">
        <f t="shared" si="21"/>
        <v/>
      </c>
      <c r="AT24" s="1"/>
      <c r="AU24" s="1"/>
    </row>
    <row r="25" spans="3:47" x14ac:dyDescent="0.25">
      <c r="C25" s="157">
        <f t="shared" si="22"/>
        <v>14</v>
      </c>
      <c r="D25" s="155">
        <f ca="1">SUMIF('Unterstützendes Personal'!$C$12:C877,'Wochenübersicht EinzeltrainerIn'!C25,'Unterstützendes Personal'!$AC$12:$AC$864)</f>
        <v>0</v>
      </c>
      <c r="E25" s="156" t="str">
        <f t="shared" ca="1" si="1"/>
        <v/>
      </c>
      <c r="F25" s="156">
        <f>SUMIF('Unterstützendes Personal'!$C$12:$C$864,'Wochenübersicht Gruppenstunden'!C25,'Unterstützendes Personal'!$H$12:$H$864)</f>
        <v>0</v>
      </c>
      <c r="G25" s="156" t="str">
        <f t="shared" si="2"/>
        <v/>
      </c>
      <c r="H25" s="156">
        <f>SUMIF('Unterstützendes Personal'!$C$12:$C$864,'Wochenübersicht EinzeltrainerIn'!C25,'Unterstützendes Personal'!$I$12:$I$864)</f>
        <v>0</v>
      </c>
      <c r="I25" s="156" t="str">
        <f t="shared" si="3"/>
        <v/>
      </c>
      <c r="J25" s="156">
        <f>SUMIF('Unterstützendes Personal'!$C$12:$C$864,'Wochenübersicht EinzeltrainerIn'!C25,'Unterstützendes Personal'!$J$12:$J$864)</f>
        <v>0</v>
      </c>
      <c r="K25" s="156" t="str">
        <f t="shared" si="4"/>
        <v/>
      </c>
      <c r="L25" s="156">
        <f>SUMIF('Unterstützendes Personal'!$C$12:$C$864,'Wochenübersicht EinzeltrainerIn'!C25,'Unterstützendes Personal'!$K$12:$K$864)</f>
        <v>0</v>
      </c>
      <c r="M25" s="156" t="str">
        <f t="shared" si="5"/>
        <v/>
      </c>
      <c r="N25" s="156">
        <f>SUMIF('Unterstützendes Personal'!$C$12:$C$864,'Wochenübersicht EinzeltrainerIn'!C25,'Unterstützendes Personal'!$L$12:$L$864)</f>
        <v>0</v>
      </c>
      <c r="O25" s="156" t="str">
        <f t="shared" si="6"/>
        <v/>
      </c>
      <c r="P25" s="156">
        <f>SUMIF('Unterstützendes Personal'!$C$12:$C$864,'Wochenübersicht EinzeltrainerIn'!C25,'Unterstützendes Personal'!$M$12:$M$864)</f>
        <v>0</v>
      </c>
      <c r="Q25" s="156" t="str">
        <f t="shared" si="7"/>
        <v/>
      </c>
      <c r="R25" s="156">
        <f>SUMIF('Unterstützendes Personal'!$C$12:$C$864,'Wochenübersicht EinzeltrainerIn'!C25,'Unterstützendes Personal'!$N$12:$N$864)</f>
        <v>0</v>
      </c>
      <c r="S25" s="156" t="str">
        <f t="shared" si="8"/>
        <v/>
      </c>
      <c r="T25" s="156">
        <f>SUMIF('Unterstützendes Personal'!$C$12:$C$864,'Wochenübersicht EinzeltrainerIn'!C25,'Unterstützendes Personal'!$O$12:$O$864)</f>
        <v>0</v>
      </c>
      <c r="U25" s="156" t="str">
        <f t="shared" si="9"/>
        <v/>
      </c>
      <c r="V25" s="156">
        <f>SUMIF('Unterstützendes Personal'!$C$12:$C$864,'Wochenübersicht EinzeltrainerIn'!C25,'Unterstützendes Personal'!$P$12:$P$864)</f>
        <v>0</v>
      </c>
      <c r="W25" s="156" t="str">
        <f t="shared" si="10"/>
        <v/>
      </c>
      <c r="X25" s="156">
        <f>SUMIF('Unterstützendes Personal'!$C$12:$C$864,'Wochenübersicht EinzeltrainerIn'!C25,'Unterstützendes Personal'!$Q$12:$Q$864)</f>
        <v>0</v>
      </c>
      <c r="Y25" s="156" t="str">
        <f t="shared" si="11"/>
        <v/>
      </c>
      <c r="Z25" s="156">
        <f>SUMIF('Unterstützendes Personal'!$C$12:$C$864,'Wochenübersicht EinzeltrainerIn'!C25,'Unterstützendes Personal'!$R$12:$R$864)</f>
        <v>0</v>
      </c>
      <c r="AA25" s="156" t="str">
        <f t="shared" si="12"/>
        <v/>
      </c>
      <c r="AB25" s="156">
        <f>SUMIF('Unterstützendes Personal'!$C$12:$C$864,'Wochenübersicht EinzeltrainerIn'!C25,'Unterstützendes Personal'!$S$12:$S$864)</f>
        <v>0</v>
      </c>
      <c r="AC25" s="156" t="str">
        <f t="shared" si="13"/>
        <v/>
      </c>
      <c r="AD25" s="156">
        <f>SUMIF('Unterstützendes Personal'!$C$12:$C$864,'Wochenübersicht EinzeltrainerIn'!C25,'Unterstützendes Personal'!$T$12:$T$864)</f>
        <v>0</v>
      </c>
      <c r="AE25" s="156" t="str">
        <f t="shared" si="14"/>
        <v/>
      </c>
      <c r="AF25" s="156">
        <f>SUMIF('Unterstützendes Personal'!$C$12:$C$864,'Wochenübersicht EinzeltrainerIn'!C25,'Unterstützendes Personal'!$U$12:$U$864)</f>
        <v>0</v>
      </c>
      <c r="AG25" s="156" t="str">
        <f t="shared" si="15"/>
        <v/>
      </c>
      <c r="AH25" s="156">
        <f>SUMIF('Unterstützendes Personal'!$C$12:$C$864,'Wochenübersicht EinzeltrainerIn'!C25,'Unterstützendes Personal'!$V$12:$V$864)</f>
        <v>0</v>
      </c>
      <c r="AI25" s="156" t="str">
        <f t="shared" si="16"/>
        <v/>
      </c>
      <c r="AJ25" s="156">
        <f>SUMIF('Unterstützendes Personal'!$C$12:$C$864,'Wochenübersicht EinzeltrainerIn'!C25,'Unterstützendes Personal'!$W$12:$W$864)</f>
        <v>0</v>
      </c>
      <c r="AK25" s="156" t="str">
        <f t="shared" si="17"/>
        <v/>
      </c>
      <c r="AL25" s="156">
        <f>SUMIF('Unterstützendes Personal'!$C$12:$C$864,'Wochenübersicht EinzeltrainerIn'!C25,'Unterstützendes Personal'!$X$12:$X$864)</f>
        <v>0</v>
      </c>
      <c r="AM25" s="156" t="str">
        <f t="shared" si="18"/>
        <v/>
      </c>
      <c r="AN25" s="156">
        <f>SUMIF('Unterstützendes Personal'!$C$12:$C$864,'Wochenübersicht EinzeltrainerIn'!C25,'Unterstützendes Personal'!$Y$12:$Y$864)</f>
        <v>0</v>
      </c>
      <c r="AO25" s="156" t="str">
        <f t="shared" si="19"/>
        <v/>
      </c>
      <c r="AP25" s="156">
        <f>SUMIF('Unterstützendes Personal'!$C$12:$C$864,'Wochenübersicht EinzeltrainerIn'!C25,'Unterstützendes Personal'!$Z$12:$Z$864)</f>
        <v>0</v>
      </c>
      <c r="AQ25" s="156" t="str">
        <f t="shared" si="20"/>
        <v/>
      </c>
      <c r="AR25" s="156">
        <f>SUMIF('Unterstützendes Personal'!$C$12:$C$864,'Wochenübersicht EinzeltrainerIn'!C25,'Unterstützendes Personal'!$AA$12:$AA877)</f>
        <v>0</v>
      </c>
      <c r="AS25" s="156" t="str">
        <f t="shared" si="21"/>
        <v/>
      </c>
      <c r="AT25" s="1"/>
      <c r="AU25" s="1"/>
    </row>
    <row r="26" spans="3:47" x14ac:dyDescent="0.25">
      <c r="C26" s="154">
        <f t="shared" si="22"/>
        <v>15</v>
      </c>
      <c r="D26" s="155">
        <f ca="1">SUMIF('Unterstützendes Personal'!$C$12:C878,'Wochenübersicht EinzeltrainerIn'!C26,'Unterstützendes Personal'!$AC$12:$AC$864)</f>
        <v>0</v>
      </c>
      <c r="E26" s="156" t="str">
        <f t="shared" ca="1" si="1"/>
        <v/>
      </c>
      <c r="F26" s="156">
        <f>SUMIF('Unterstützendes Personal'!$C$12:$C$864,'Wochenübersicht Gruppenstunden'!C26,'Unterstützendes Personal'!$H$12:$H$864)</f>
        <v>0</v>
      </c>
      <c r="G26" s="156" t="str">
        <f t="shared" si="2"/>
        <v/>
      </c>
      <c r="H26" s="156">
        <f>SUMIF('Unterstützendes Personal'!$C$12:$C$864,'Wochenübersicht EinzeltrainerIn'!C26,'Unterstützendes Personal'!$I$12:$I$864)</f>
        <v>0</v>
      </c>
      <c r="I26" s="156" t="str">
        <f t="shared" si="3"/>
        <v/>
      </c>
      <c r="J26" s="156">
        <f>SUMIF('Unterstützendes Personal'!$C$12:$C$864,'Wochenübersicht EinzeltrainerIn'!C26,'Unterstützendes Personal'!$J$12:$J$864)</f>
        <v>0</v>
      </c>
      <c r="K26" s="156" t="str">
        <f t="shared" si="4"/>
        <v/>
      </c>
      <c r="L26" s="156">
        <f>SUMIF('Unterstützendes Personal'!$C$12:$C$864,'Wochenübersicht EinzeltrainerIn'!C26,'Unterstützendes Personal'!$K$12:$K$864)</f>
        <v>0</v>
      </c>
      <c r="M26" s="156" t="str">
        <f t="shared" si="5"/>
        <v/>
      </c>
      <c r="N26" s="156">
        <f>SUMIF('Unterstützendes Personal'!$C$12:$C$864,'Wochenübersicht EinzeltrainerIn'!C26,'Unterstützendes Personal'!$L$12:$L$864)</f>
        <v>0</v>
      </c>
      <c r="O26" s="156" t="str">
        <f t="shared" si="6"/>
        <v/>
      </c>
      <c r="P26" s="156">
        <f>SUMIF('Unterstützendes Personal'!$C$12:$C$864,'Wochenübersicht EinzeltrainerIn'!C26,'Unterstützendes Personal'!$M$12:$M$864)</f>
        <v>0</v>
      </c>
      <c r="Q26" s="156" t="str">
        <f t="shared" si="7"/>
        <v/>
      </c>
      <c r="R26" s="156">
        <f>SUMIF('Unterstützendes Personal'!$C$12:$C$864,'Wochenübersicht EinzeltrainerIn'!C26,'Unterstützendes Personal'!$N$12:$N$864)</f>
        <v>0</v>
      </c>
      <c r="S26" s="156" t="str">
        <f t="shared" si="8"/>
        <v/>
      </c>
      <c r="T26" s="156">
        <f>SUMIF('Unterstützendes Personal'!$C$12:$C$864,'Wochenübersicht EinzeltrainerIn'!C26,'Unterstützendes Personal'!$O$12:$O$864)</f>
        <v>0</v>
      </c>
      <c r="U26" s="156" t="str">
        <f t="shared" si="9"/>
        <v/>
      </c>
      <c r="V26" s="156">
        <f>SUMIF('Unterstützendes Personal'!$C$12:$C$864,'Wochenübersicht EinzeltrainerIn'!C26,'Unterstützendes Personal'!$P$12:$P$864)</f>
        <v>0</v>
      </c>
      <c r="W26" s="156" t="str">
        <f t="shared" si="10"/>
        <v/>
      </c>
      <c r="X26" s="156">
        <f>SUMIF('Unterstützendes Personal'!$C$12:$C$864,'Wochenübersicht EinzeltrainerIn'!C26,'Unterstützendes Personal'!$Q$12:$Q$864)</f>
        <v>0</v>
      </c>
      <c r="Y26" s="156" t="str">
        <f t="shared" si="11"/>
        <v/>
      </c>
      <c r="Z26" s="156">
        <f>SUMIF('Unterstützendes Personal'!$C$12:$C$864,'Wochenübersicht EinzeltrainerIn'!C26,'Unterstützendes Personal'!$R$12:$R$864)</f>
        <v>0</v>
      </c>
      <c r="AA26" s="156" t="str">
        <f t="shared" si="12"/>
        <v/>
      </c>
      <c r="AB26" s="156">
        <f>SUMIF('Unterstützendes Personal'!$C$12:$C$864,'Wochenübersicht EinzeltrainerIn'!C26,'Unterstützendes Personal'!$S$12:$S$864)</f>
        <v>0</v>
      </c>
      <c r="AC26" s="156" t="str">
        <f t="shared" si="13"/>
        <v/>
      </c>
      <c r="AD26" s="156">
        <f>SUMIF('Unterstützendes Personal'!$C$12:$C$864,'Wochenübersicht EinzeltrainerIn'!C26,'Unterstützendes Personal'!$T$12:$T$864)</f>
        <v>0</v>
      </c>
      <c r="AE26" s="156" t="str">
        <f t="shared" si="14"/>
        <v/>
      </c>
      <c r="AF26" s="156">
        <f>SUMIF('Unterstützendes Personal'!$C$12:$C$864,'Wochenübersicht EinzeltrainerIn'!C26,'Unterstützendes Personal'!$U$12:$U$864)</f>
        <v>0</v>
      </c>
      <c r="AG26" s="156" t="str">
        <f t="shared" si="15"/>
        <v/>
      </c>
      <c r="AH26" s="156">
        <f>SUMIF('Unterstützendes Personal'!$C$12:$C$864,'Wochenübersicht EinzeltrainerIn'!C26,'Unterstützendes Personal'!$V$12:$V$864)</f>
        <v>0</v>
      </c>
      <c r="AI26" s="156" t="str">
        <f t="shared" si="16"/>
        <v/>
      </c>
      <c r="AJ26" s="156">
        <f>SUMIF('Unterstützendes Personal'!$C$12:$C$864,'Wochenübersicht EinzeltrainerIn'!C26,'Unterstützendes Personal'!$W$12:$W$864)</f>
        <v>0</v>
      </c>
      <c r="AK26" s="156" t="str">
        <f t="shared" si="17"/>
        <v/>
      </c>
      <c r="AL26" s="156">
        <f>SUMIF('Unterstützendes Personal'!$C$12:$C$864,'Wochenübersicht EinzeltrainerIn'!C26,'Unterstützendes Personal'!$X$12:$X$864)</f>
        <v>0</v>
      </c>
      <c r="AM26" s="156" t="str">
        <f t="shared" si="18"/>
        <v/>
      </c>
      <c r="AN26" s="156">
        <f>SUMIF('Unterstützendes Personal'!$C$12:$C$864,'Wochenübersicht EinzeltrainerIn'!C26,'Unterstützendes Personal'!$Y$12:$Y$864)</f>
        <v>0</v>
      </c>
      <c r="AO26" s="156" t="str">
        <f t="shared" si="19"/>
        <v/>
      </c>
      <c r="AP26" s="156">
        <f>SUMIF('Unterstützendes Personal'!$C$12:$C$864,'Wochenübersicht EinzeltrainerIn'!C26,'Unterstützendes Personal'!$Z$12:$Z$864)</f>
        <v>0</v>
      </c>
      <c r="AQ26" s="156" t="str">
        <f t="shared" si="20"/>
        <v/>
      </c>
      <c r="AR26" s="156">
        <f>SUMIF('Unterstützendes Personal'!$C$12:$C$864,'Wochenübersicht EinzeltrainerIn'!C26,'Unterstützendes Personal'!$AA$12:$AA878)</f>
        <v>0</v>
      </c>
      <c r="AS26" s="156" t="str">
        <f t="shared" si="21"/>
        <v/>
      </c>
      <c r="AT26" s="1"/>
      <c r="AU26" s="1"/>
    </row>
    <row r="27" spans="3:47" x14ac:dyDescent="0.25">
      <c r="C27" s="154">
        <f t="shared" si="22"/>
        <v>16</v>
      </c>
      <c r="D27" s="155">
        <f ca="1">SUMIF('Unterstützendes Personal'!$C$12:C879,'Wochenübersicht EinzeltrainerIn'!C27,'Unterstützendes Personal'!$AC$12:$AC$864)</f>
        <v>0</v>
      </c>
      <c r="E27" s="156" t="str">
        <f t="shared" ca="1" si="1"/>
        <v/>
      </c>
      <c r="F27" s="156">
        <f>SUMIF('Unterstützendes Personal'!$C$12:$C$864,'Wochenübersicht Gruppenstunden'!C27,'Unterstützendes Personal'!$H$12:$H$864)</f>
        <v>0</v>
      </c>
      <c r="G27" s="156" t="str">
        <f t="shared" si="2"/>
        <v/>
      </c>
      <c r="H27" s="156">
        <f>SUMIF('Unterstützendes Personal'!$C$12:$C$864,'Wochenübersicht EinzeltrainerIn'!C27,'Unterstützendes Personal'!$I$12:$I$864)</f>
        <v>0</v>
      </c>
      <c r="I27" s="156" t="str">
        <f t="shared" si="3"/>
        <v/>
      </c>
      <c r="J27" s="156">
        <f>SUMIF('Unterstützendes Personal'!$C$12:$C$864,'Wochenübersicht EinzeltrainerIn'!C27,'Unterstützendes Personal'!$J$12:$J$864)</f>
        <v>0</v>
      </c>
      <c r="K27" s="156" t="str">
        <f t="shared" si="4"/>
        <v/>
      </c>
      <c r="L27" s="156">
        <f>SUMIF('Unterstützendes Personal'!$C$12:$C$864,'Wochenübersicht EinzeltrainerIn'!C27,'Unterstützendes Personal'!$K$12:$K$864)</f>
        <v>0</v>
      </c>
      <c r="M27" s="156" t="str">
        <f t="shared" si="5"/>
        <v/>
      </c>
      <c r="N27" s="156">
        <f>SUMIF('Unterstützendes Personal'!$C$12:$C$864,'Wochenübersicht EinzeltrainerIn'!C27,'Unterstützendes Personal'!$L$12:$L$864)</f>
        <v>0</v>
      </c>
      <c r="O27" s="156" t="str">
        <f t="shared" si="6"/>
        <v/>
      </c>
      <c r="P27" s="156">
        <f>SUMIF('Unterstützendes Personal'!$C$12:$C$864,'Wochenübersicht EinzeltrainerIn'!C27,'Unterstützendes Personal'!$M$12:$M$864)</f>
        <v>0</v>
      </c>
      <c r="Q27" s="156" t="str">
        <f t="shared" si="7"/>
        <v/>
      </c>
      <c r="R27" s="156">
        <f>SUMIF('Unterstützendes Personal'!$C$12:$C$864,'Wochenübersicht EinzeltrainerIn'!C27,'Unterstützendes Personal'!$N$12:$N$864)</f>
        <v>0</v>
      </c>
      <c r="S27" s="156" t="str">
        <f t="shared" si="8"/>
        <v/>
      </c>
      <c r="T27" s="156">
        <f>SUMIF('Unterstützendes Personal'!$C$12:$C$864,'Wochenübersicht EinzeltrainerIn'!C27,'Unterstützendes Personal'!$O$12:$O$864)</f>
        <v>0</v>
      </c>
      <c r="U27" s="156" t="str">
        <f t="shared" si="9"/>
        <v/>
      </c>
      <c r="V27" s="156">
        <f>SUMIF('Unterstützendes Personal'!$C$12:$C$864,'Wochenübersicht EinzeltrainerIn'!C27,'Unterstützendes Personal'!$P$12:$P$864)</f>
        <v>0</v>
      </c>
      <c r="W27" s="156" t="str">
        <f t="shared" si="10"/>
        <v/>
      </c>
      <c r="X27" s="156">
        <f>SUMIF('Unterstützendes Personal'!$C$12:$C$864,'Wochenübersicht EinzeltrainerIn'!C27,'Unterstützendes Personal'!$Q$12:$Q$864)</f>
        <v>0</v>
      </c>
      <c r="Y27" s="156" t="str">
        <f t="shared" si="11"/>
        <v/>
      </c>
      <c r="Z27" s="156">
        <f>SUMIF('Unterstützendes Personal'!$C$12:$C$864,'Wochenübersicht EinzeltrainerIn'!C27,'Unterstützendes Personal'!$R$12:$R$864)</f>
        <v>0</v>
      </c>
      <c r="AA27" s="156" t="str">
        <f t="shared" si="12"/>
        <v/>
      </c>
      <c r="AB27" s="156">
        <f>SUMIF('Unterstützendes Personal'!$C$12:$C$864,'Wochenübersicht EinzeltrainerIn'!C27,'Unterstützendes Personal'!$S$12:$S$864)</f>
        <v>0</v>
      </c>
      <c r="AC27" s="156" t="str">
        <f t="shared" si="13"/>
        <v/>
      </c>
      <c r="AD27" s="156">
        <f>SUMIF('Unterstützendes Personal'!$C$12:$C$864,'Wochenübersicht EinzeltrainerIn'!C27,'Unterstützendes Personal'!$T$12:$T$864)</f>
        <v>0</v>
      </c>
      <c r="AE27" s="156" t="str">
        <f t="shared" si="14"/>
        <v/>
      </c>
      <c r="AF27" s="156">
        <f>SUMIF('Unterstützendes Personal'!$C$12:$C$864,'Wochenübersicht EinzeltrainerIn'!C27,'Unterstützendes Personal'!$U$12:$U$864)</f>
        <v>0</v>
      </c>
      <c r="AG27" s="156" t="str">
        <f t="shared" si="15"/>
        <v/>
      </c>
      <c r="AH27" s="156">
        <f>SUMIF('Unterstützendes Personal'!$C$12:$C$864,'Wochenübersicht EinzeltrainerIn'!C27,'Unterstützendes Personal'!$V$12:$V$864)</f>
        <v>0</v>
      </c>
      <c r="AI27" s="156" t="str">
        <f t="shared" si="16"/>
        <v/>
      </c>
      <c r="AJ27" s="156">
        <f>SUMIF('Unterstützendes Personal'!$C$12:$C$864,'Wochenübersicht EinzeltrainerIn'!C27,'Unterstützendes Personal'!$W$12:$W$864)</f>
        <v>0</v>
      </c>
      <c r="AK27" s="156" t="str">
        <f t="shared" si="17"/>
        <v/>
      </c>
      <c r="AL27" s="156">
        <f>SUMIF('Unterstützendes Personal'!$C$12:$C$864,'Wochenübersicht EinzeltrainerIn'!C27,'Unterstützendes Personal'!$X$12:$X$864)</f>
        <v>0</v>
      </c>
      <c r="AM27" s="156" t="str">
        <f t="shared" si="18"/>
        <v/>
      </c>
      <c r="AN27" s="156">
        <f>SUMIF('Unterstützendes Personal'!$C$12:$C$864,'Wochenübersicht EinzeltrainerIn'!C27,'Unterstützendes Personal'!$Y$12:$Y$864)</f>
        <v>0</v>
      </c>
      <c r="AO27" s="156" t="str">
        <f t="shared" si="19"/>
        <v/>
      </c>
      <c r="AP27" s="156">
        <f>SUMIF('Unterstützendes Personal'!$C$12:$C$864,'Wochenübersicht EinzeltrainerIn'!C27,'Unterstützendes Personal'!$Z$12:$Z$864)</f>
        <v>0</v>
      </c>
      <c r="AQ27" s="156" t="str">
        <f t="shared" si="20"/>
        <v/>
      </c>
      <c r="AR27" s="156">
        <f>SUMIF('Unterstützendes Personal'!$C$12:$C$864,'Wochenübersicht EinzeltrainerIn'!C27,'Unterstützendes Personal'!$AA$12:$AA879)</f>
        <v>0</v>
      </c>
      <c r="AS27" s="156" t="str">
        <f t="shared" si="21"/>
        <v/>
      </c>
      <c r="AT27" s="1"/>
      <c r="AU27" s="1"/>
    </row>
    <row r="28" spans="3:47" x14ac:dyDescent="0.25">
      <c r="C28" s="154">
        <f t="shared" si="22"/>
        <v>17</v>
      </c>
      <c r="D28" s="155">
        <f ca="1">SUMIF('Unterstützendes Personal'!$C$12:C880,'Wochenübersicht EinzeltrainerIn'!C28,'Unterstützendes Personal'!$AC$12:$AC$864)</f>
        <v>0</v>
      </c>
      <c r="E28" s="156" t="str">
        <f t="shared" ca="1" si="1"/>
        <v/>
      </c>
      <c r="F28" s="156">
        <f>SUMIF('Unterstützendes Personal'!$C$12:$C$864,'Wochenübersicht Gruppenstunden'!C28,'Unterstützendes Personal'!$H$12:$H$864)</f>
        <v>0</v>
      </c>
      <c r="G28" s="156" t="str">
        <f t="shared" si="2"/>
        <v/>
      </c>
      <c r="H28" s="156">
        <f>SUMIF('Unterstützendes Personal'!$C$12:$C$864,'Wochenübersicht EinzeltrainerIn'!C28,'Unterstützendes Personal'!$I$12:$I$864)</f>
        <v>0</v>
      </c>
      <c r="I28" s="156" t="str">
        <f t="shared" si="3"/>
        <v/>
      </c>
      <c r="J28" s="156">
        <f>SUMIF('Unterstützendes Personal'!$C$12:$C$864,'Wochenübersicht EinzeltrainerIn'!C28,'Unterstützendes Personal'!$J$12:$J$864)</f>
        <v>0</v>
      </c>
      <c r="K28" s="156" t="str">
        <f t="shared" si="4"/>
        <v/>
      </c>
      <c r="L28" s="156">
        <f>SUMIF('Unterstützendes Personal'!$C$12:$C$864,'Wochenübersicht EinzeltrainerIn'!C28,'Unterstützendes Personal'!$K$12:$K$864)</f>
        <v>0</v>
      </c>
      <c r="M28" s="156" t="str">
        <f t="shared" si="5"/>
        <v/>
      </c>
      <c r="N28" s="156">
        <f>SUMIF('Unterstützendes Personal'!$C$12:$C$864,'Wochenübersicht EinzeltrainerIn'!C28,'Unterstützendes Personal'!$L$12:$L$864)</f>
        <v>0</v>
      </c>
      <c r="O28" s="156" t="str">
        <f t="shared" si="6"/>
        <v/>
      </c>
      <c r="P28" s="156">
        <f>SUMIF('Unterstützendes Personal'!$C$12:$C$864,'Wochenübersicht EinzeltrainerIn'!C28,'Unterstützendes Personal'!$M$12:$M$864)</f>
        <v>0</v>
      </c>
      <c r="Q28" s="156" t="str">
        <f t="shared" si="7"/>
        <v/>
      </c>
      <c r="R28" s="156">
        <f>SUMIF('Unterstützendes Personal'!$C$12:$C$864,'Wochenübersicht EinzeltrainerIn'!C28,'Unterstützendes Personal'!$N$12:$N$864)</f>
        <v>0</v>
      </c>
      <c r="S28" s="156" t="str">
        <f t="shared" si="8"/>
        <v/>
      </c>
      <c r="T28" s="156">
        <f>SUMIF('Unterstützendes Personal'!$C$12:$C$864,'Wochenübersicht EinzeltrainerIn'!C28,'Unterstützendes Personal'!$O$12:$O$864)</f>
        <v>0</v>
      </c>
      <c r="U28" s="156" t="str">
        <f t="shared" si="9"/>
        <v/>
      </c>
      <c r="V28" s="156">
        <f>SUMIF('Unterstützendes Personal'!$C$12:$C$864,'Wochenübersicht EinzeltrainerIn'!C28,'Unterstützendes Personal'!$P$12:$P$864)</f>
        <v>0</v>
      </c>
      <c r="W28" s="156" t="str">
        <f t="shared" si="10"/>
        <v/>
      </c>
      <c r="X28" s="156">
        <f>SUMIF('Unterstützendes Personal'!$C$12:$C$864,'Wochenübersicht EinzeltrainerIn'!C28,'Unterstützendes Personal'!$Q$12:$Q$864)</f>
        <v>0</v>
      </c>
      <c r="Y28" s="156" t="str">
        <f t="shared" si="11"/>
        <v/>
      </c>
      <c r="Z28" s="156">
        <f>SUMIF('Unterstützendes Personal'!$C$12:$C$864,'Wochenübersicht EinzeltrainerIn'!C28,'Unterstützendes Personal'!$R$12:$R$864)</f>
        <v>0</v>
      </c>
      <c r="AA28" s="156" t="str">
        <f t="shared" si="12"/>
        <v/>
      </c>
      <c r="AB28" s="156">
        <f>SUMIF('Unterstützendes Personal'!$C$12:$C$864,'Wochenübersicht EinzeltrainerIn'!C28,'Unterstützendes Personal'!$S$12:$S$864)</f>
        <v>0</v>
      </c>
      <c r="AC28" s="156" t="str">
        <f t="shared" si="13"/>
        <v/>
      </c>
      <c r="AD28" s="156">
        <f>SUMIF('Unterstützendes Personal'!$C$12:$C$864,'Wochenübersicht EinzeltrainerIn'!C28,'Unterstützendes Personal'!$T$12:$T$864)</f>
        <v>0</v>
      </c>
      <c r="AE28" s="156" t="str">
        <f t="shared" si="14"/>
        <v/>
      </c>
      <c r="AF28" s="156">
        <f>SUMIF('Unterstützendes Personal'!$C$12:$C$864,'Wochenübersicht EinzeltrainerIn'!C28,'Unterstützendes Personal'!$U$12:$U$864)</f>
        <v>0</v>
      </c>
      <c r="AG28" s="156" t="str">
        <f t="shared" si="15"/>
        <v/>
      </c>
      <c r="AH28" s="156">
        <f>SUMIF('Unterstützendes Personal'!$C$12:$C$864,'Wochenübersicht EinzeltrainerIn'!C28,'Unterstützendes Personal'!$V$12:$V$864)</f>
        <v>0</v>
      </c>
      <c r="AI28" s="156" t="str">
        <f t="shared" si="16"/>
        <v/>
      </c>
      <c r="AJ28" s="156">
        <f>SUMIF('Unterstützendes Personal'!$C$12:$C$864,'Wochenübersicht EinzeltrainerIn'!C28,'Unterstützendes Personal'!$W$12:$W$864)</f>
        <v>0</v>
      </c>
      <c r="AK28" s="156" t="str">
        <f t="shared" si="17"/>
        <v/>
      </c>
      <c r="AL28" s="156">
        <f>SUMIF('Unterstützendes Personal'!$C$12:$C$864,'Wochenübersicht EinzeltrainerIn'!C28,'Unterstützendes Personal'!$X$12:$X$864)</f>
        <v>0</v>
      </c>
      <c r="AM28" s="156" t="str">
        <f t="shared" si="18"/>
        <v/>
      </c>
      <c r="AN28" s="156">
        <f>SUMIF('Unterstützendes Personal'!$C$12:$C$864,'Wochenübersicht EinzeltrainerIn'!C28,'Unterstützendes Personal'!$Y$12:$Y$864)</f>
        <v>0</v>
      </c>
      <c r="AO28" s="156" t="str">
        <f t="shared" si="19"/>
        <v/>
      </c>
      <c r="AP28" s="156">
        <f>SUMIF('Unterstützendes Personal'!$C$12:$C$864,'Wochenübersicht EinzeltrainerIn'!C28,'Unterstützendes Personal'!$Z$12:$Z$864)</f>
        <v>0</v>
      </c>
      <c r="AQ28" s="156" t="str">
        <f t="shared" si="20"/>
        <v/>
      </c>
      <c r="AR28" s="156">
        <f>SUMIF('Unterstützendes Personal'!$C$12:$C$864,'Wochenübersicht EinzeltrainerIn'!C28,'Unterstützendes Personal'!$AA$12:$AA880)</f>
        <v>0</v>
      </c>
      <c r="AS28" s="156" t="str">
        <f t="shared" si="21"/>
        <v/>
      </c>
      <c r="AT28" s="1"/>
      <c r="AU28" s="1"/>
    </row>
    <row r="29" spans="3:47" x14ac:dyDescent="0.25">
      <c r="C29" s="154">
        <f t="shared" si="22"/>
        <v>18</v>
      </c>
      <c r="D29" s="155">
        <f ca="1">SUMIF('Unterstützendes Personal'!$C$12:C881,'Wochenübersicht EinzeltrainerIn'!C29,'Unterstützendes Personal'!$AC$12:$AC$864)</f>
        <v>0</v>
      </c>
      <c r="E29" s="156" t="str">
        <f t="shared" ca="1" si="1"/>
        <v/>
      </c>
      <c r="F29" s="156">
        <f>SUMIF('Unterstützendes Personal'!$C$12:$C$864,'Wochenübersicht Gruppenstunden'!C29,'Unterstützendes Personal'!$H$12:$H$864)</f>
        <v>0</v>
      </c>
      <c r="G29" s="156" t="str">
        <f t="shared" si="2"/>
        <v/>
      </c>
      <c r="H29" s="156">
        <f>SUMIF('Unterstützendes Personal'!$C$12:$C$864,'Wochenübersicht EinzeltrainerIn'!C29,'Unterstützendes Personal'!$I$12:$I$864)</f>
        <v>0</v>
      </c>
      <c r="I29" s="156" t="str">
        <f t="shared" si="3"/>
        <v/>
      </c>
      <c r="J29" s="156">
        <f>SUMIF('Unterstützendes Personal'!$C$12:$C$864,'Wochenübersicht EinzeltrainerIn'!C29,'Unterstützendes Personal'!$J$12:$J$864)</f>
        <v>0</v>
      </c>
      <c r="K29" s="156" t="str">
        <f t="shared" si="4"/>
        <v/>
      </c>
      <c r="L29" s="156">
        <f>SUMIF('Unterstützendes Personal'!$C$12:$C$864,'Wochenübersicht EinzeltrainerIn'!C29,'Unterstützendes Personal'!$K$12:$K$864)</f>
        <v>0</v>
      </c>
      <c r="M29" s="156" t="str">
        <f t="shared" si="5"/>
        <v/>
      </c>
      <c r="N29" s="156">
        <f>SUMIF('Unterstützendes Personal'!$C$12:$C$864,'Wochenübersicht EinzeltrainerIn'!C29,'Unterstützendes Personal'!$L$12:$L$864)</f>
        <v>0</v>
      </c>
      <c r="O29" s="156" t="str">
        <f t="shared" si="6"/>
        <v/>
      </c>
      <c r="P29" s="156">
        <f>SUMIF('Unterstützendes Personal'!$C$12:$C$864,'Wochenübersicht EinzeltrainerIn'!C29,'Unterstützendes Personal'!$M$12:$M$864)</f>
        <v>0</v>
      </c>
      <c r="Q29" s="156" t="str">
        <f t="shared" si="7"/>
        <v/>
      </c>
      <c r="R29" s="156">
        <f>SUMIF('Unterstützendes Personal'!$C$12:$C$864,'Wochenübersicht EinzeltrainerIn'!C29,'Unterstützendes Personal'!$N$12:$N$864)</f>
        <v>0</v>
      </c>
      <c r="S29" s="156" t="str">
        <f t="shared" si="8"/>
        <v/>
      </c>
      <c r="T29" s="156">
        <f>SUMIF('Unterstützendes Personal'!$C$12:$C$864,'Wochenübersicht EinzeltrainerIn'!C29,'Unterstützendes Personal'!$O$12:$O$864)</f>
        <v>0</v>
      </c>
      <c r="U29" s="156" t="str">
        <f t="shared" si="9"/>
        <v/>
      </c>
      <c r="V29" s="156">
        <f>SUMIF('Unterstützendes Personal'!$C$12:$C$864,'Wochenübersicht EinzeltrainerIn'!C29,'Unterstützendes Personal'!$P$12:$P$864)</f>
        <v>0</v>
      </c>
      <c r="W29" s="156" t="str">
        <f t="shared" si="10"/>
        <v/>
      </c>
      <c r="X29" s="156">
        <f>SUMIF('Unterstützendes Personal'!$C$12:$C$864,'Wochenübersicht EinzeltrainerIn'!C29,'Unterstützendes Personal'!$Q$12:$Q$864)</f>
        <v>0</v>
      </c>
      <c r="Y29" s="156" t="str">
        <f t="shared" si="11"/>
        <v/>
      </c>
      <c r="Z29" s="156">
        <f>SUMIF('Unterstützendes Personal'!$C$12:$C$864,'Wochenübersicht EinzeltrainerIn'!C29,'Unterstützendes Personal'!$R$12:$R$864)</f>
        <v>0</v>
      </c>
      <c r="AA29" s="156" t="str">
        <f t="shared" si="12"/>
        <v/>
      </c>
      <c r="AB29" s="156">
        <f>SUMIF('Unterstützendes Personal'!$C$12:$C$864,'Wochenübersicht EinzeltrainerIn'!C29,'Unterstützendes Personal'!$S$12:$S$864)</f>
        <v>0</v>
      </c>
      <c r="AC29" s="156" t="str">
        <f t="shared" si="13"/>
        <v/>
      </c>
      <c r="AD29" s="156">
        <f>SUMIF('Unterstützendes Personal'!$C$12:$C$864,'Wochenübersicht EinzeltrainerIn'!C29,'Unterstützendes Personal'!$T$12:$T$864)</f>
        <v>0</v>
      </c>
      <c r="AE29" s="156" t="str">
        <f t="shared" si="14"/>
        <v/>
      </c>
      <c r="AF29" s="156">
        <f>SUMIF('Unterstützendes Personal'!$C$12:$C$864,'Wochenübersicht EinzeltrainerIn'!C29,'Unterstützendes Personal'!$U$12:$U$864)</f>
        <v>0</v>
      </c>
      <c r="AG29" s="156" t="str">
        <f t="shared" si="15"/>
        <v/>
      </c>
      <c r="AH29" s="156">
        <f>SUMIF('Unterstützendes Personal'!$C$12:$C$864,'Wochenübersicht EinzeltrainerIn'!C29,'Unterstützendes Personal'!$V$12:$V$864)</f>
        <v>0</v>
      </c>
      <c r="AI29" s="156" t="str">
        <f t="shared" si="16"/>
        <v/>
      </c>
      <c r="AJ29" s="156">
        <f>SUMIF('Unterstützendes Personal'!$C$12:$C$864,'Wochenübersicht EinzeltrainerIn'!C29,'Unterstützendes Personal'!$W$12:$W$864)</f>
        <v>0</v>
      </c>
      <c r="AK29" s="156" t="str">
        <f t="shared" si="17"/>
        <v/>
      </c>
      <c r="AL29" s="156">
        <f>SUMIF('Unterstützendes Personal'!$C$12:$C$864,'Wochenübersicht EinzeltrainerIn'!C29,'Unterstützendes Personal'!$X$12:$X$864)</f>
        <v>0</v>
      </c>
      <c r="AM29" s="156" t="str">
        <f t="shared" si="18"/>
        <v/>
      </c>
      <c r="AN29" s="156">
        <f>SUMIF('Unterstützendes Personal'!$C$12:$C$864,'Wochenübersicht EinzeltrainerIn'!C29,'Unterstützendes Personal'!$Y$12:$Y$864)</f>
        <v>0</v>
      </c>
      <c r="AO29" s="156" t="str">
        <f t="shared" si="19"/>
        <v/>
      </c>
      <c r="AP29" s="156">
        <f>SUMIF('Unterstützendes Personal'!$C$12:$C$864,'Wochenübersicht EinzeltrainerIn'!C29,'Unterstützendes Personal'!$Z$12:$Z$864)</f>
        <v>0</v>
      </c>
      <c r="AQ29" s="156" t="str">
        <f t="shared" si="20"/>
        <v/>
      </c>
      <c r="AR29" s="156">
        <f>SUMIF('Unterstützendes Personal'!$C$12:$C$864,'Wochenübersicht EinzeltrainerIn'!C29,'Unterstützendes Personal'!$AA$12:$AA881)</f>
        <v>0</v>
      </c>
      <c r="AS29" s="156" t="str">
        <f t="shared" si="21"/>
        <v/>
      </c>
      <c r="AT29" s="1"/>
      <c r="AU29" s="1"/>
    </row>
    <row r="30" spans="3:47" x14ac:dyDescent="0.25">
      <c r="C30" s="154">
        <f t="shared" si="22"/>
        <v>19</v>
      </c>
      <c r="D30" s="155">
        <f ca="1">SUMIF('Unterstützendes Personal'!$C$12:C882,'Wochenübersicht EinzeltrainerIn'!C30,'Unterstützendes Personal'!$AC$12:$AC$864)</f>
        <v>0</v>
      </c>
      <c r="E30" s="156" t="str">
        <f t="shared" ca="1" si="1"/>
        <v/>
      </c>
      <c r="F30" s="156">
        <f>SUMIF('Unterstützendes Personal'!$C$12:$C$864,'Wochenübersicht Gruppenstunden'!C30,'Unterstützendes Personal'!$H$12:$H$864)</f>
        <v>0</v>
      </c>
      <c r="G30" s="156" t="str">
        <f t="shared" si="2"/>
        <v/>
      </c>
      <c r="H30" s="156">
        <f>SUMIF('Unterstützendes Personal'!$C$12:$C$864,'Wochenübersicht EinzeltrainerIn'!C30,'Unterstützendes Personal'!$I$12:$I$864)</f>
        <v>0</v>
      </c>
      <c r="I30" s="156" t="str">
        <f t="shared" si="3"/>
        <v/>
      </c>
      <c r="J30" s="156">
        <f>SUMIF('Unterstützendes Personal'!$C$12:$C$864,'Wochenübersicht EinzeltrainerIn'!C30,'Unterstützendes Personal'!$J$12:$J$864)</f>
        <v>0</v>
      </c>
      <c r="K30" s="156" t="str">
        <f t="shared" si="4"/>
        <v/>
      </c>
      <c r="L30" s="156">
        <f>SUMIF('Unterstützendes Personal'!$C$12:$C$864,'Wochenübersicht EinzeltrainerIn'!C30,'Unterstützendes Personal'!$K$12:$K$864)</f>
        <v>0</v>
      </c>
      <c r="M30" s="156" t="str">
        <f t="shared" si="5"/>
        <v/>
      </c>
      <c r="N30" s="156">
        <f>SUMIF('Unterstützendes Personal'!$C$12:$C$864,'Wochenübersicht EinzeltrainerIn'!C30,'Unterstützendes Personal'!$L$12:$L$864)</f>
        <v>0</v>
      </c>
      <c r="O30" s="156" t="str">
        <f t="shared" si="6"/>
        <v/>
      </c>
      <c r="P30" s="156">
        <f>SUMIF('Unterstützendes Personal'!$C$12:$C$864,'Wochenübersicht EinzeltrainerIn'!C30,'Unterstützendes Personal'!$M$12:$M$864)</f>
        <v>0</v>
      </c>
      <c r="Q30" s="156" t="str">
        <f t="shared" si="7"/>
        <v/>
      </c>
      <c r="R30" s="156">
        <f>SUMIF('Unterstützendes Personal'!$C$12:$C$864,'Wochenübersicht EinzeltrainerIn'!C30,'Unterstützendes Personal'!$N$12:$N$864)</f>
        <v>0</v>
      </c>
      <c r="S30" s="156" t="str">
        <f t="shared" si="8"/>
        <v/>
      </c>
      <c r="T30" s="156">
        <f>SUMIF('Unterstützendes Personal'!$C$12:$C$864,'Wochenübersicht EinzeltrainerIn'!C30,'Unterstützendes Personal'!$O$12:$O$864)</f>
        <v>0</v>
      </c>
      <c r="U30" s="156" t="str">
        <f t="shared" si="9"/>
        <v/>
      </c>
      <c r="V30" s="156">
        <f>SUMIF('Unterstützendes Personal'!$C$12:$C$864,'Wochenübersicht EinzeltrainerIn'!C30,'Unterstützendes Personal'!$P$12:$P$864)</f>
        <v>0</v>
      </c>
      <c r="W30" s="156" t="str">
        <f t="shared" si="10"/>
        <v/>
      </c>
      <c r="X30" s="156">
        <f>SUMIF('Unterstützendes Personal'!$C$12:$C$864,'Wochenübersicht EinzeltrainerIn'!C30,'Unterstützendes Personal'!$Q$12:$Q$864)</f>
        <v>0</v>
      </c>
      <c r="Y30" s="156" t="str">
        <f t="shared" si="11"/>
        <v/>
      </c>
      <c r="Z30" s="156">
        <f>SUMIF('Unterstützendes Personal'!$C$12:$C$864,'Wochenübersicht EinzeltrainerIn'!C30,'Unterstützendes Personal'!$R$12:$R$864)</f>
        <v>0</v>
      </c>
      <c r="AA30" s="156" t="str">
        <f t="shared" si="12"/>
        <v/>
      </c>
      <c r="AB30" s="156">
        <f>SUMIF('Unterstützendes Personal'!$C$12:$C$864,'Wochenübersicht EinzeltrainerIn'!C30,'Unterstützendes Personal'!$S$12:$S$864)</f>
        <v>0</v>
      </c>
      <c r="AC30" s="156" t="str">
        <f t="shared" si="13"/>
        <v/>
      </c>
      <c r="AD30" s="156">
        <f>SUMIF('Unterstützendes Personal'!$C$12:$C$864,'Wochenübersicht EinzeltrainerIn'!C30,'Unterstützendes Personal'!$T$12:$T$864)</f>
        <v>0</v>
      </c>
      <c r="AE30" s="156" t="str">
        <f t="shared" si="14"/>
        <v/>
      </c>
      <c r="AF30" s="156">
        <f>SUMIF('Unterstützendes Personal'!$C$12:$C$864,'Wochenübersicht EinzeltrainerIn'!C30,'Unterstützendes Personal'!$U$12:$U$864)</f>
        <v>0</v>
      </c>
      <c r="AG30" s="156" t="str">
        <f t="shared" si="15"/>
        <v/>
      </c>
      <c r="AH30" s="156">
        <f>SUMIF('Unterstützendes Personal'!$C$12:$C$864,'Wochenübersicht EinzeltrainerIn'!C30,'Unterstützendes Personal'!$V$12:$V$864)</f>
        <v>0</v>
      </c>
      <c r="AI30" s="156" t="str">
        <f t="shared" si="16"/>
        <v/>
      </c>
      <c r="AJ30" s="156">
        <f>SUMIF('Unterstützendes Personal'!$C$12:$C$864,'Wochenübersicht EinzeltrainerIn'!C30,'Unterstützendes Personal'!$W$12:$W$864)</f>
        <v>0</v>
      </c>
      <c r="AK30" s="156" t="str">
        <f t="shared" si="17"/>
        <v/>
      </c>
      <c r="AL30" s="156">
        <f>SUMIF('Unterstützendes Personal'!$C$12:$C$864,'Wochenübersicht EinzeltrainerIn'!C30,'Unterstützendes Personal'!$X$12:$X$864)</f>
        <v>0</v>
      </c>
      <c r="AM30" s="156" t="str">
        <f t="shared" si="18"/>
        <v/>
      </c>
      <c r="AN30" s="156">
        <f>SUMIF('Unterstützendes Personal'!$C$12:$C$864,'Wochenübersicht EinzeltrainerIn'!C30,'Unterstützendes Personal'!$Y$12:$Y$864)</f>
        <v>0</v>
      </c>
      <c r="AO30" s="156" t="str">
        <f t="shared" si="19"/>
        <v/>
      </c>
      <c r="AP30" s="156">
        <f>SUMIF('Unterstützendes Personal'!$C$12:$C$864,'Wochenübersicht EinzeltrainerIn'!C30,'Unterstützendes Personal'!$Z$12:$Z$864)</f>
        <v>0</v>
      </c>
      <c r="AQ30" s="156" t="str">
        <f t="shared" si="20"/>
        <v/>
      </c>
      <c r="AR30" s="156">
        <f>SUMIF('Unterstützendes Personal'!$C$12:$C$864,'Wochenübersicht EinzeltrainerIn'!C30,'Unterstützendes Personal'!$AA$12:$AA882)</f>
        <v>0</v>
      </c>
      <c r="AS30" s="156" t="str">
        <f t="shared" si="21"/>
        <v/>
      </c>
      <c r="AT30" s="1"/>
      <c r="AU30" s="1"/>
    </row>
    <row r="31" spans="3:47" x14ac:dyDescent="0.25">
      <c r="C31" s="154">
        <f t="shared" si="22"/>
        <v>20</v>
      </c>
      <c r="D31" s="155">
        <f ca="1">SUMIF('Unterstützendes Personal'!$C$12:C883,'Wochenübersicht EinzeltrainerIn'!C31,'Unterstützendes Personal'!$AC$12:$AC$864)</f>
        <v>0</v>
      </c>
      <c r="E31" s="156" t="str">
        <f t="shared" ca="1" si="1"/>
        <v/>
      </c>
      <c r="F31" s="156">
        <f>SUMIF('Unterstützendes Personal'!$C$12:$C$864,'Wochenübersicht Gruppenstunden'!C31,'Unterstützendes Personal'!$H$12:$H$864)</f>
        <v>0</v>
      </c>
      <c r="G31" s="156" t="str">
        <f t="shared" si="2"/>
        <v/>
      </c>
      <c r="H31" s="156">
        <f>SUMIF('Unterstützendes Personal'!$C$12:$C$864,'Wochenübersicht EinzeltrainerIn'!C31,'Unterstützendes Personal'!$I$12:$I$864)</f>
        <v>0</v>
      </c>
      <c r="I31" s="156" t="str">
        <f t="shared" si="3"/>
        <v/>
      </c>
      <c r="J31" s="156">
        <f>SUMIF('Unterstützendes Personal'!$C$12:$C$864,'Wochenübersicht EinzeltrainerIn'!C31,'Unterstützendes Personal'!$J$12:$J$864)</f>
        <v>0</v>
      </c>
      <c r="K31" s="156" t="str">
        <f t="shared" si="4"/>
        <v/>
      </c>
      <c r="L31" s="156">
        <f>SUMIF('Unterstützendes Personal'!$C$12:$C$864,'Wochenübersicht EinzeltrainerIn'!C31,'Unterstützendes Personal'!$K$12:$K$864)</f>
        <v>0</v>
      </c>
      <c r="M31" s="156" t="str">
        <f t="shared" si="5"/>
        <v/>
      </c>
      <c r="N31" s="156">
        <f>SUMIF('Unterstützendes Personal'!$C$12:$C$864,'Wochenübersicht EinzeltrainerIn'!C31,'Unterstützendes Personal'!$L$12:$L$864)</f>
        <v>0</v>
      </c>
      <c r="O31" s="156" t="str">
        <f t="shared" si="6"/>
        <v/>
      </c>
      <c r="P31" s="156">
        <f>SUMIF('Unterstützendes Personal'!$C$12:$C$864,'Wochenübersicht EinzeltrainerIn'!C31,'Unterstützendes Personal'!$M$12:$M$864)</f>
        <v>0</v>
      </c>
      <c r="Q31" s="156" t="str">
        <f t="shared" si="7"/>
        <v/>
      </c>
      <c r="R31" s="156">
        <f>SUMIF('Unterstützendes Personal'!$C$12:$C$864,'Wochenübersicht EinzeltrainerIn'!C31,'Unterstützendes Personal'!$N$12:$N$864)</f>
        <v>0</v>
      </c>
      <c r="S31" s="156" t="str">
        <f t="shared" si="8"/>
        <v/>
      </c>
      <c r="T31" s="156">
        <f>SUMIF('Unterstützendes Personal'!$C$12:$C$864,'Wochenübersicht EinzeltrainerIn'!C31,'Unterstützendes Personal'!$O$12:$O$864)</f>
        <v>0</v>
      </c>
      <c r="U31" s="156" t="str">
        <f t="shared" si="9"/>
        <v/>
      </c>
      <c r="V31" s="156">
        <f>SUMIF('Unterstützendes Personal'!$C$12:$C$864,'Wochenübersicht EinzeltrainerIn'!C31,'Unterstützendes Personal'!$P$12:$P$864)</f>
        <v>0</v>
      </c>
      <c r="W31" s="156" t="str">
        <f t="shared" si="10"/>
        <v/>
      </c>
      <c r="X31" s="156">
        <f>SUMIF('Unterstützendes Personal'!$C$12:$C$864,'Wochenübersicht EinzeltrainerIn'!C31,'Unterstützendes Personal'!$Q$12:$Q$864)</f>
        <v>0</v>
      </c>
      <c r="Y31" s="156" t="str">
        <f t="shared" si="11"/>
        <v/>
      </c>
      <c r="Z31" s="156">
        <f>SUMIF('Unterstützendes Personal'!$C$12:$C$864,'Wochenübersicht EinzeltrainerIn'!C31,'Unterstützendes Personal'!$R$12:$R$864)</f>
        <v>0</v>
      </c>
      <c r="AA31" s="156" t="str">
        <f t="shared" si="12"/>
        <v/>
      </c>
      <c r="AB31" s="156">
        <f>SUMIF('Unterstützendes Personal'!$C$12:$C$864,'Wochenübersicht EinzeltrainerIn'!C31,'Unterstützendes Personal'!$S$12:$S$864)</f>
        <v>0</v>
      </c>
      <c r="AC31" s="156" t="str">
        <f t="shared" si="13"/>
        <v/>
      </c>
      <c r="AD31" s="156">
        <f>SUMIF('Unterstützendes Personal'!$C$12:$C$864,'Wochenübersicht EinzeltrainerIn'!C31,'Unterstützendes Personal'!$T$12:$T$864)</f>
        <v>0</v>
      </c>
      <c r="AE31" s="156" t="str">
        <f t="shared" si="14"/>
        <v/>
      </c>
      <c r="AF31" s="156">
        <f>SUMIF('Unterstützendes Personal'!$C$12:$C$864,'Wochenübersicht EinzeltrainerIn'!C31,'Unterstützendes Personal'!$U$12:$U$864)</f>
        <v>0</v>
      </c>
      <c r="AG31" s="156" t="str">
        <f t="shared" si="15"/>
        <v/>
      </c>
      <c r="AH31" s="156">
        <f>SUMIF('Unterstützendes Personal'!$C$12:$C$864,'Wochenübersicht EinzeltrainerIn'!C31,'Unterstützendes Personal'!$V$12:$V$864)</f>
        <v>0</v>
      </c>
      <c r="AI31" s="156" t="str">
        <f t="shared" si="16"/>
        <v/>
      </c>
      <c r="AJ31" s="156">
        <f>SUMIF('Unterstützendes Personal'!$C$12:$C$864,'Wochenübersicht EinzeltrainerIn'!C31,'Unterstützendes Personal'!$W$12:$W$864)</f>
        <v>0</v>
      </c>
      <c r="AK31" s="156" t="str">
        <f t="shared" si="17"/>
        <v/>
      </c>
      <c r="AL31" s="156">
        <f>SUMIF('Unterstützendes Personal'!$C$12:$C$864,'Wochenübersicht EinzeltrainerIn'!C31,'Unterstützendes Personal'!$X$12:$X$864)</f>
        <v>0</v>
      </c>
      <c r="AM31" s="156" t="str">
        <f t="shared" si="18"/>
        <v/>
      </c>
      <c r="AN31" s="156">
        <f>SUMIF('Unterstützendes Personal'!$C$12:$C$864,'Wochenübersicht EinzeltrainerIn'!C31,'Unterstützendes Personal'!$Y$12:$Y$864)</f>
        <v>0</v>
      </c>
      <c r="AO31" s="156" t="str">
        <f t="shared" si="19"/>
        <v/>
      </c>
      <c r="AP31" s="156">
        <f>SUMIF('Unterstützendes Personal'!$C$12:$C$864,'Wochenübersicht EinzeltrainerIn'!C31,'Unterstützendes Personal'!$Z$12:$Z$864)</f>
        <v>0</v>
      </c>
      <c r="AQ31" s="156" t="str">
        <f t="shared" si="20"/>
        <v/>
      </c>
      <c r="AR31" s="156">
        <f>SUMIF('Unterstützendes Personal'!$C$12:$C$864,'Wochenübersicht EinzeltrainerIn'!C31,'Unterstützendes Personal'!$AA$12:$AA883)</f>
        <v>0</v>
      </c>
      <c r="AS31" s="156" t="str">
        <f t="shared" si="21"/>
        <v/>
      </c>
      <c r="AT31" s="1"/>
      <c r="AU31" s="1"/>
    </row>
    <row r="32" spans="3:47" x14ac:dyDescent="0.25">
      <c r="C32" s="154">
        <f t="shared" si="22"/>
        <v>21</v>
      </c>
      <c r="D32" s="155">
        <f ca="1">SUMIF('Unterstützendes Personal'!$C$12:C884,'Wochenübersicht EinzeltrainerIn'!C32,'Unterstützendes Personal'!$AC$12:$AC$864)</f>
        <v>0</v>
      </c>
      <c r="E32" s="156" t="str">
        <f t="shared" ca="1" si="1"/>
        <v/>
      </c>
      <c r="F32" s="156">
        <f>SUMIF('Unterstützendes Personal'!$C$12:$C$864,'Wochenübersicht Gruppenstunden'!C32,'Unterstützendes Personal'!$H$12:$H$864)</f>
        <v>0</v>
      </c>
      <c r="G32" s="156" t="str">
        <f t="shared" si="2"/>
        <v/>
      </c>
      <c r="H32" s="156">
        <f>SUMIF('Unterstützendes Personal'!$C$12:$C$864,'Wochenübersicht EinzeltrainerIn'!C32,'Unterstützendes Personal'!$I$12:$I$864)</f>
        <v>0</v>
      </c>
      <c r="I32" s="156" t="str">
        <f t="shared" si="3"/>
        <v/>
      </c>
      <c r="J32" s="156">
        <f>SUMIF('Unterstützendes Personal'!$C$12:$C$864,'Wochenübersicht EinzeltrainerIn'!C32,'Unterstützendes Personal'!$J$12:$J$864)</f>
        <v>0</v>
      </c>
      <c r="K32" s="156" t="str">
        <f t="shared" si="4"/>
        <v/>
      </c>
      <c r="L32" s="156">
        <f>SUMIF('Unterstützendes Personal'!$C$12:$C$864,'Wochenübersicht EinzeltrainerIn'!C32,'Unterstützendes Personal'!$K$12:$K$864)</f>
        <v>0</v>
      </c>
      <c r="M32" s="156" t="str">
        <f t="shared" si="5"/>
        <v/>
      </c>
      <c r="N32" s="156">
        <f>SUMIF('Unterstützendes Personal'!$C$12:$C$864,'Wochenübersicht EinzeltrainerIn'!C32,'Unterstützendes Personal'!$L$12:$L$864)</f>
        <v>0</v>
      </c>
      <c r="O32" s="156" t="str">
        <f t="shared" si="6"/>
        <v/>
      </c>
      <c r="P32" s="156">
        <f>SUMIF('Unterstützendes Personal'!$C$12:$C$864,'Wochenübersicht EinzeltrainerIn'!C32,'Unterstützendes Personal'!$M$12:$M$864)</f>
        <v>0</v>
      </c>
      <c r="Q32" s="156" t="str">
        <f t="shared" si="7"/>
        <v/>
      </c>
      <c r="R32" s="156">
        <f>SUMIF('Unterstützendes Personal'!$C$12:$C$864,'Wochenübersicht EinzeltrainerIn'!C32,'Unterstützendes Personal'!$N$12:$N$864)</f>
        <v>0</v>
      </c>
      <c r="S32" s="156" t="str">
        <f t="shared" si="8"/>
        <v/>
      </c>
      <c r="T32" s="156">
        <f>SUMIF('Unterstützendes Personal'!$C$12:$C$864,'Wochenübersicht EinzeltrainerIn'!C32,'Unterstützendes Personal'!$O$12:$O$864)</f>
        <v>0</v>
      </c>
      <c r="U32" s="156" t="str">
        <f t="shared" si="9"/>
        <v/>
      </c>
      <c r="V32" s="156">
        <f>SUMIF('Unterstützendes Personal'!$C$12:$C$864,'Wochenübersicht EinzeltrainerIn'!C32,'Unterstützendes Personal'!$P$12:$P$864)</f>
        <v>0</v>
      </c>
      <c r="W32" s="156" t="str">
        <f t="shared" si="10"/>
        <v/>
      </c>
      <c r="X32" s="156">
        <f>SUMIF('Unterstützendes Personal'!$C$12:$C$864,'Wochenübersicht EinzeltrainerIn'!C32,'Unterstützendes Personal'!$Q$12:$Q$864)</f>
        <v>0</v>
      </c>
      <c r="Y32" s="156" t="str">
        <f t="shared" si="11"/>
        <v/>
      </c>
      <c r="Z32" s="156">
        <f>SUMIF('Unterstützendes Personal'!$C$12:$C$864,'Wochenübersicht EinzeltrainerIn'!C32,'Unterstützendes Personal'!$R$12:$R$864)</f>
        <v>0</v>
      </c>
      <c r="AA32" s="156" t="str">
        <f t="shared" si="12"/>
        <v/>
      </c>
      <c r="AB32" s="156">
        <f>SUMIF('Unterstützendes Personal'!$C$12:$C$864,'Wochenübersicht EinzeltrainerIn'!C32,'Unterstützendes Personal'!$S$12:$S$864)</f>
        <v>0</v>
      </c>
      <c r="AC32" s="156" t="str">
        <f t="shared" si="13"/>
        <v/>
      </c>
      <c r="AD32" s="156">
        <f>SUMIF('Unterstützendes Personal'!$C$12:$C$864,'Wochenübersicht EinzeltrainerIn'!C32,'Unterstützendes Personal'!$T$12:$T$864)</f>
        <v>0</v>
      </c>
      <c r="AE32" s="156" t="str">
        <f t="shared" si="14"/>
        <v/>
      </c>
      <c r="AF32" s="156">
        <f>SUMIF('Unterstützendes Personal'!$C$12:$C$864,'Wochenübersicht EinzeltrainerIn'!C32,'Unterstützendes Personal'!$U$12:$U$864)</f>
        <v>0</v>
      </c>
      <c r="AG32" s="156" t="str">
        <f t="shared" si="15"/>
        <v/>
      </c>
      <c r="AH32" s="156">
        <f>SUMIF('Unterstützendes Personal'!$C$12:$C$864,'Wochenübersicht EinzeltrainerIn'!C32,'Unterstützendes Personal'!$V$12:$V$864)</f>
        <v>0</v>
      </c>
      <c r="AI32" s="156" t="str">
        <f t="shared" si="16"/>
        <v/>
      </c>
      <c r="AJ32" s="156">
        <f>SUMIF('Unterstützendes Personal'!$C$12:$C$864,'Wochenübersicht EinzeltrainerIn'!C32,'Unterstützendes Personal'!$W$12:$W$864)</f>
        <v>0</v>
      </c>
      <c r="AK32" s="156" t="str">
        <f t="shared" si="17"/>
        <v/>
      </c>
      <c r="AL32" s="156">
        <f>SUMIF('Unterstützendes Personal'!$C$12:$C$864,'Wochenübersicht EinzeltrainerIn'!C32,'Unterstützendes Personal'!$X$12:$X$864)</f>
        <v>0</v>
      </c>
      <c r="AM32" s="156" t="str">
        <f t="shared" si="18"/>
        <v/>
      </c>
      <c r="AN32" s="156">
        <f>SUMIF('Unterstützendes Personal'!$C$12:$C$864,'Wochenübersicht EinzeltrainerIn'!C32,'Unterstützendes Personal'!$Y$12:$Y$864)</f>
        <v>0</v>
      </c>
      <c r="AO32" s="156" t="str">
        <f t="shared" si="19"/>
        <v/>
      </c>
      <c r="AP32" s="156">
        <f>SUMIF('Unterstützendes Personal'!$C$12:$C$864,'Wochenübersicht EinzeltrainerIn'!C32,'Unterstützendes Personal'!$Z$12:$Z$864)</f>
        <v>0</v>
      </c>
      <c r="AQ32" s="156" t="str">
        <f t="shared" si="20"/>
        <v/>
      </c>
      <c r="AR32" s="156">
        <f>SUMIF('Unterstützendes Personal'!$C$12:$C$864,'Wochenübersicht EinzeltrainerIn'!C32,'Unterstützendes Personal'!$AA$12:$AA884)</f>
        <v>0</v>
      </c>
      <c r="AS32" s="156" t="str">
        <f t="shared" si="21"/>
        <v/>
      </c>
      <c r="AT32" s="1"/>
      <c r="AU32" s="1"/>
    </row>
    <row r="33" spans="3:47" x14ac:dyDescent="0.25">
      <c r="C33" s="154">
        <f t="shared" si="22"/>
        <v>22</v>
      </c>
      <c r="D33" s="155">
        <f ca="1">SUMIF('Unterstützendes Personal'!$C$12:C885,'Wochenübersicht EinzeltrainerIn'!C33,'Unterstützendes Personal'!$AC$12:$AC$864)</f>
        <v>0</v>
      </c>
      <c r="E33" s="156" t="str">
        <f t="shared" ca="1" si="1"/>
        <v/>
      </c>
      <c r="F33" s="156">
        <f>SUMIF('Unterstützendes Personal'!$C$12:$C$864,'Wochenübersicht Gruppenstunden'!C33,'Unterstützendes Personal'!$H$12:$H$864)</f>
        <v>0</v>
      </c>
      <c r="G33" s="156" t="str">
        <f t="shared" si="2"/>
        <v/>
      </c>
      <c r="H33" s="156">
        <f>SUMIF('Unterstützendes Personal'!$C$12:$C$864,'Wochenübersicht EinzeltrainerIn'!C33,'Unterstützendes Personal'!$I$12:$I$864)</f>
        <v>0</v>
      </c>
      <c r="I33" s="156" t="str">
        <f t="shared" si="3"/>
        <v/>
      </c>
      <c r="J33" s="156">
        <f>SUMIF('Unterstützendes Personal'!$C$12:$C$864,'Wochenübersicht EinzeltrainerIn'!C33,'Unterstützendes Personal'!$J$12:$J$864)</f>
        <v>0</v>
      </c>
      <c r="K33" s="156" t="str">
        <f t="shared" si="4"/>
        <v/>
      </c>
      <c r="L33" s="156">
        <f>SUMIF('Unterstützendes Personal'!$C$12:$C$864,'Wochenübersicht EinzeltrainerIn'!C33,'Unterstützendes Personal'!$K$12:$K$864)</f>
        <v>0</v>
      </c>
      <c r="M33" s="156" t="str">
        <f t="shared" si="5"/>
        <v/>
      </c>
      <c r="N33" s="156">
        <f>SUMIF('Unterstützendes Personal'!$C$12:$C$864,'Wochenübersicht EinzeltrainerIn'!C33,'Unterstützendes Personal'!$L$12:$L$864)</f>
        <v>0</v>
      </c>
      <c r="O33" s="156" t="str">
        <f t="shared" si="6"/>
        <v/>
      </c>
      <c r="P33" s="156">
        <f>SUMIF('Unterstützendes Personal'!$C$12:$C$864,'Wochenübersicht EinzeltrainerIn'!C33,'Unterstützendes Personal'!$M$12:$M$864)</f>
        <v>0</v>
      </c>
      <c r="Q33" s="156" t="str">
        <f t="shared" si="7"/>
        <v/>
      </c>
      <c r="R33" s="156">
        <f>SUMIF('Unterstützendes Personal'!$C$12:$C$864,'Wochenübersicht EinzeltrainerIn'!C33,'Unterstützendes Personal'!$N$12:$N$864)</f>
        <v>0</v>
      </c>
      <c r="S33" s="156" t="str">
        <f t="shared" si="8"/>
        <v/>
      </c>
      <c r="T33" s="156">
        <f>SUMIF('Unterstützendes Personal'!$C$12:$C$864,'Wochenübersicht EinzeltrainerIn'!C33,'Unterstützendes Personal'!$O$12:$O$864)</f>
        <v>0</v>
      </c>
      <c r="U33" s="156" t="str">
        <f t="shared" si="9"/>
        <v/>
      </c>
      <c r="V33" s="156">
        <f>SUMIF('Unterstützendes Personal'!$C$12:$C$864,'Wochenübersicht EinzeltrainerIn'!C33,'Unterstützendes Personal'!$P$12:$P$864)</f>
        <v>0</v>
      </c>
      <c r="W33" s="156" t="str">
        <f t="shared" si="10"/>
        <v/>
      </c>
      <c r="X33" s="156">
        <f>SUMIF('Unterstützendes Personal'!$C$12:$C$864,'Wochenübersicht EinzeltrainerIn'!C33,'Unterstützendes Personal'!$Q$12:$Q$864)</f>
        <v>0</v>
      </c>
      <c r="Y33" s="156" t="str">
        <f t="shared" si="11"/>
        <v/>
      </c>
      <c r="Z33" s="156">
        <f>SUMIF('Unterstützendes Personal'!$C$12:$C$864,'Wochenübersicht EinzeltrainerIn'!C33,'Unterstützendes Personal'!$R$12:$R$864)</f>
        <v>0</v>
      </c>
      <c r="AA33" s="156" t="str">
        <f t="shared" si="12"/>
        <v/>
      </c>
      <c r="AB33" s="156">
        <f>SUMIF('Unterstützendes Personal'!$C$12:$C$864,'Wochenübersicht EinzeltrainerIn'!C33,'Unterstützendes Personal'!$S$12:$S$864)</f>
        <v>0</v>
      </c>
      <c r="AC33" s="156" t="str">
        <f t="shared" si="13"/>
        <v/>
      </c>
      <c r="AD33" s="156">
        <f>SUMIF('Unterstützendes Personal'!$C$12:$C$864,'Wochenübersicht EinzeltrainerIn'!C33,'Unterstützendes Personal'!$T$12:$T$864)</f>
        <v>0</v>
      </c>
      <c r="AE33" s="156" t="str">
        <f t="shared" si="14"/>
        <v/>
      </c>
      <c r="AF33" s="156">
        <f>SUMIF('Unterstützendes Personal'!$C$12:$C$864,'Wochenübersicht EinzeltrainerIn'!C33,'Unterstützendes Personal'!$U$12:$U$864)</f>
        <v>0</v>
      </c>
      <c r="AG33" s="156" t="str">
        <f t="shared" si="15"/>
        <v/>
      </c>
      <c r="AH33" s="156">
        <f>SUMIF('Unterstützendes Personal'!$C$12:$C$864,'Wochenübersicht EinzeltrainerIn'!C33,'Unterstützendes Personal'!$V$12:$V$864)</f>
        <v>0</v>
      </c>
      <c r="AI33" s="156" t="str">
        <f t="shared" si="16"/>
        <v/>
      </c>
      <c r="AJ33" s="156">
        <f>SUMIF('Unterstützendes Personal'!$C$12:$C$864,'Wochenübersicht EinzeltrainerIn'!C33,'Unterstützendes Personal'!$W$12:$W$864)</f>
        <v>0</v>
      </c>
      <c r="AK33" s="156" t="str">
        <f t="shared" si="17"/>
        <v/>
      </c>
      <c r="AL33" s="156">
        <f>SUMIF('Unterstützendes Personal'!$C$12:$C$864,'Wochenübersicht EinzeltrainerIn'!C33,'Unterstützendes Personal'!$X$12:$X$864)</f>
        <v>0</v>
      </c>
      <c r="AM33" s="156" t="str">
        <f t="shared" si="18"/>
        <v/>
      </c>
      <c r="AN33" s="156">
        <f>SUMIF('Unterstützendes Personal'!$C$12:$C$864,'Wochenübersicht EinzeltrainerIn'!C33,'Unterstützendes Personal'!$Y$12:$Y$864)</f>
        <v>0</v>
      </c>
      <c r="AO33" s="156" t="str">
        <f t="shared" si="19"/>
        <v/>
      </c>
      <c r="AP33" s="156">
        <f>SUMIF('Unterstützendes Personal'!$C$12:$C$864,'Wochenübersicht EinzeltrainerIn'!C33,'Unterstützendes Personal'!$Z$12:$Z$864)</f>
        <v>0</v>
      </c>
      <c r="AQ33" s="156" t="str">
        <f t="shared" si="20"/>
        <v/>
      </c>
      <c r="AR33" s="156">
        <f>SUMIF('Unterstützendes Personal'!$C$12:$C$864,'Wochenübersicht EinzeltrainerIn'!C33,'Unterstützendes Personal'!$AA$12:$AA885)</f>
        <v>0</v>
      </c>
      <c r="AS33" s="156" t="str">
        <f t="shared" si="21"/>
        <v/>
      </c>
      <c r="AT33" s="1"/>
      <c r="AU33" s="1"/>
    </row>
    <row r="34" spans="3:47" x14ac:dyDescent="0.25">
      <c r="C34" s="154">
        <f t="shared" si="22"/>
        <v>23</v>
      </c>
      <c r="D34" s="155">
        <f ca="1">SUMIF('Unterstützendes Personal'!$C$12:C886,'Wochenübersicht EinzeltrainerIn'!C34,'Unterstützendes Personal'!$AC$12:$AC$864)</f>
        <v>0</v>
      </c>
      <c r="E34" s="156" t="str">
        <f t="shared" ca="1" si="1"/>
        <v/>
      </c>
      <c r="F34" s="156">
        <f>SUMIF('Unterstützendes Personal'!$C$12:$C$864,'Wochenübersicht Gruppenstunden'!C34,'Unterstützendes Personal'!$H$12:$H$864)</f>
        <v>0</v>
      </c>
      <c r="G34" s="156" t="str">
        <f t="shared" si="2"/>
        <v/>
      </c>
      <c r="H34" s="156">
        <f>SUMIF('Unterstützendes Personal'!$C$12:$C$864,'Wochenübersicht EinzeltrainerIn'!C34,'Unterstützendes Personal'!$I$12:$I$864)</f>
        <v>0</v>
      </c>
      <c r="I34" s="156" t="str">
        <f t="shared" si="3"/>
        <v/>
      </c>
      <c r="J34" s="156">
        <f>SUMIF('Unterstützendes Personal'!$C$12:$C$864,'Wochenübersicht EinzeltrainerIn'!C34,'Unterstützendes Personal'!$J$12:$J$864)</f>
        <v>0</v>
      </c>
      <c r="K34" s="156" t="str">
        <f t="shared" si="4"/>
        <v/>
      </c>
      <c r="L34" s="156">
        <f>SUMIF('Unterstützendes Personal'!$C$12:$C$864,'Wochenübersicht EinzeltrainerIn'!C34,'Unterstützendes Personal'!$K$12:$K$864)</f>
        <v>0</v>
      </c>
      <c r="M34" s="156" t="str">
        <f t="shared" si="5"/>
        <v/>
      </c>
      <c r="N34" s="156">
        <f>SUMIF('Unterstützendes Personal'!$C$12:$C$864,'Wochenübersicht EinzeltrainerIn'!C34,'Unterstützendes Personal'!$L$12:$L$864)</f>
        <v>0</v>
      </c>
      <c r="O34" s="156" t="str">
        <f t="shared" si="6"/>
        <v/>
      </c>
      <c r="P34" s="156">
        <f>SUMIF('Unterstützendes Personal'!$C$12:$C$864,'Wochenübersicht EinzeltrainerIn'!C34,'Unterstützendes Personal'!$M$12:$M$864)</f>
        <v>0</v>
      </c>
      <c r="Q34" s="156" t="str">
        <f t="shared" si="7"/>
        <v/>
      </c>
      <c r="R34" s="156">
        <f>SUMIF('Unterstützendes Personal'!$C$12:$C$864,'Wochenübersicht EinzeltrainerIn'!C34,'Unterstützendes Personal'!$N$12:$N$864)</f>
        <v>0</v>
      </c>
      <c r="S34" s="156" t="str">
        <f t="shared" si="8"/>
        <v/>
      </c>
      <c r="T34" s="156">
        <f>SUMIF('Unterstützendes Personal'!$C$12:$C$864,'Wochenübersicht EinzeltrainerIn'!C34,'Unterstützendes Personal'!$O$12:$O$864)</f>
        <v>0</v>
      </c>
      <c r="U34" s="156" t="str">
        <f t="shared" si="9"/>
        <v/>
      </c>
      <c r="V34" s="156">
        <f>SUMIF('Unterstützendes Personal'!$C$12:$C$864,'Wochenübersicht EinzeltrainerIn'!C34,'Unterstützendes Personal'!$P$12:$P$864)</f>
        <v>0</v>
      </c>
      <c r="W34" s="156" t="str">
        <f t="shared" si="10"/>
        <v/>
      </c>
      <c r="X34" s="156">
        <f>SUMIF('Unterstützendes Personal'!$C$12:$C$864,'Wochenübersicht EinzeltrainerIn'!C34,'Unterstützendes Personal'!$Q$12:$Q$864)</f>
        <v>0</v>
      </c>
      <c r="Y34" s="156" t="str">
        <f t="shared" si="11"/>
        <v/>
      </c>
      <c r="Z34" s="156">
        <f>SUMIF('Unterstützendes Personal'!$C$12:$C$864,'Wochenübersicht EinzeltrainerIn'!C34,'Unterstützendes Personal'!$R$12:$R$864)</f>
        <v>0</v>
      </c>
      <c r="AA34" s="156" t="str">
        <f t="shared" si="12"/>
        <v/>
      </c>
      <c r="AB34" s="156">
        <f>SUMIF('Unterstützendes Personal'!$C$12:$C$864,'Wochenübersicht EinzeltrainerIn'!C34,'Unterstützendes Personal'!$S$12:$S$864)</f>
        <v>0</v>
      </c>
      <c r="AC34" s="156" t="str">
        <f t="shared" si="13"/>
        <v/>
      </c>
      <c r="AD34" s="156">
        <f>SUMIF('Unterstützendes Personal'!$C$12:$C$864,'Wochenübersicht EinzeltrainerIn'!C34,'Unterstützendes Personal'!$T$12:$T$864)</f>
        <v>0</v>
      </c>
      <c r="AE34" s="156" t="str">
        <f t="shared" si="14"/>
        <v/>
      </c>
      <c r="AF34" s="156">
        <f>SUMIF('Unterstützendes Personal'!$C$12:$C$864,'Wochenübersicht EinzeltrainerIn'!C34,'Unterstützendes Personal'!$U$12:$U$864)</f>
        <v>0</v>
      </c>
      <c r="AG34" s="156" t="str">
        <f t="shared" si="15"/>
        <v/>
      </c>
      <c r="AH34" s="156">
        <f>SUMIF('Unterstützendes Personal'!$C$12:$C$864,'Wochenübersicht EinzeltrainerIn'!C34,'Unterstützendes Personal'!$V$12:$V$864)</f>
        <v>0</v>
      </c>
      <c r="AI34" s="156" t="str">
        <f t="shared" si="16"/>
        <v/>
      </c>
      <c r="AJ34" s="156">
        <f>SUMIF('Unterstützendes Personal'!$C$12:$C$864,'Wochenübersicht EinzeltrainerIn'!C34,'Unterstützendes Personal'!$W$12:$W$864)</f>
        <v>0</v>
      </c>
      <c r="AK34" s="156" t="str">
        <f t="shared" si="17"/>
        <v/>
      </c>
      <c r="AL34" s="156">
        <f>SUMIF('Unterstützendes Personal'!$C$12:$C$864,'Wochenübersicht EinzeltrainerIn'!C34,'Unterstützendes Personal'!$X$12:$X$864)</f>
        <v>0</v>
      </c>
      <c r="AM34" s="156" t="str">
        <f t="shared" si="18"/>
        <v/>
      </c>
      <c r="AN34" s="156">
        <f>SUMIF('Unterstützendes Personal'!$C$12:$C$864,'Wochenübersicht EinzeltrainerIn'!C34,'Unterstützendes Personal'!$Y$12:$Y$864)</f>
        <v>0</v>
      </c>
      <c r="AO34" s="156" t="str">
        <f t="shared" si="19"/>
        <v/>
      </c>
      <c r="AP34" s="156">
        <f>SUMIF('Unterstützendes Personal'!$C$12:$C$864,'Wochenübersicht EinzeltrainerIn'!C34,'Unterstützendes Personal'!$Z$12:$Z$864)</f>
        <v>0</v>
      </c>
      <c r="AQ34" s="156" t="str">
        <f t="shared" si="20"/>
        <v/>
      </c>
      <c r="AR34" s="156">
        <f>SUMIF('Unterstützendes Personal'!$C$12:$C$864,'Wochenübersicht EinzeltrainerIn'!C34,'Unterstützendes Personal'!$AA$12:$AA886)</f>
        <v>0</v>
      </c>
      <c r="AS34" s="156" t="str">
        <f t="shared" si="21"/>
        <v/>
      </c>
      <c r="AT34" s="1"/>
      <c r="AU34" s="1"/>
    </row>
    <row r="35" spans="3:47" x14ac:dyDescent="0.25">
      <c r="C35" s="154">
        <f t="shared" si="22"/>
        <v>24</v>
      </c>
      <c r="D35" s="155">
        <f ca="1">SUMIF('Unterstützendes Personal'!$C$12:C887,'Wochenübersicht EinzeltrainerIn'!C35,'Unterstützendes Personal'!$AC$12:$AC$864)</f>
        <v>0</v>
      </c>
      <c r="E35" s="156" t="str">
        <f t="shared" ca="1" si="1"/>
        <v/>
      </c>
      <c r="F35" s="156">
        <f>SUMIF('Unterstützendes Personal'!$C$12:$C$864,'Wochenübersicht Gruppenstunden'!C35,'Unterstützendes Personal'!$H$12:$H$864)</f>
        <v>0</v>
      </c>
      <c r="G35" s="156" t="str">
        <f t="shared" si="2"/>
        <v/>
      </c>
      <c r="H35" s="156">
        <f>SUMIF('Unterstützendes Personal'!$C$12:$C$864,'Wochenübersicht EinzeltrainerIn'!C35,'Unterstützendes Personal'!$I$12:$I$864)</f>
        <v>0</v>
      </c>
      <c r="I35" s="156" t="str">
        <f t="shared" si="3"/>
        <v/>
      </c>
      <c r="J35" s="156">
        <f>SUMIF('Unterstützendes Personal'!$C$12:$C$864,'Wochenübersicht EinzeltrainerIn'!C35,'Unterstützendes Personal'!$J$12:$J$864)</f>
        <v>0</v>
      </c>
      <c r="K35" s="156" t="str">
        <f t="shared" si="4"/>
        <v/>
      </c>
      <c r="L35" s="156">
        <f>SUMIF('Unterstützendes Personal'!$C$12:$C$864,'Wochenübersicht EinzeltrainerIn'!C35,'Unterstützendes Personal'!$K$12:$K$864)</f>
        <v>0</v>
      </c>
      <c r="M35" s="156" t="str">
        <f t="shared" si="5"/>
        <v/>
      </c>
      <c r="N35" s="156">
        <f>SUMIF('Unterstützendes Personal'!$C$12:$C$864,'Wochenübersicht EinzeltrainerIn'!C35,'Unterstützendes Personal'!$L$12:$L$864)</f>
        <v>0</v>
      </c>
      <c r="O35" s="156" t="str">
        <f t="shared" si="6"/>
        <v/>
      </c>
      <c r="P35" s="156">
        <f>SUMIF('Unterstützendes Personal'!$C$12:$C$864,'Wochenübersicht EinzeltrainerIn'!C35,'Unterstützendes Personal'!$M$12:$M$864)</f>
        <v>0</v>
      </c>
      <c r="Q35" s="156" t="str">
        <f t="shared" si="7"/>
        <v/>
      </c>
      <c r="R35" s="156">
        <f>SUMIF('Unterstützendes Personal'!$C$12:$C$864,'Wochenübersicht EinzeltrainerIn'!C35,'Unterstützendes Personal'!$N$12:$N$864)</f>
        <v>0</v>
      </c>
      <c r="S35" s="156" t="str">
        <f t="shared" si="8"/>
        <v/>
      </c>
      <c r="T35" s="156">
        <f>SUMIF('Unterstützendes Personal'!$C$12:$C$864,'Wochenübersicht EinzeltrainerIn'!C35,'Unterstützendes Personal'!$O$12:$O$864)</f>
        <v>0</v>
      </c>
      <c r="U35" s="156" t="str">
        <f t="shared" si="9"/>
        <v/>
      </c>
      <c r="V35" s="156">
        <f>SUMIF('Unterstützendes Personal'!$C$12:$C$864,'Wochenübersicht EinzeltrainerIn'!C35,'Unterstützendes Personal'!$P$12:$P$864)</f>
        <v>0</v>
      </c>
      <c r="W35" s="156" t="str">
        <f t="shared" si="10"/>
        <v/>
      </c>
      <c r="X35" s="156">
        <f>SUMIF('Unterstützendes Personal'!$C$12:$C$864,'Wochenübersicht EinzeltrainerIn'!C35,'Unterstützendes Personal'!$Q$12:$Q$864)</f>
        <v>0</v>
      </c>
      <c r="Y35" s="156" t="str">
        <f t="shared" si="11"/>
        <v/>
      </c>
      <c r="Z35" s="156">
        <f>SUMIF('Unterstützendes Personal'!$C$12:$C$864,'Wochenübersicht EinzeltrainerIn'!C35,'Unterstützendes Personal'!$R$12:$R$864)</f>
        <v>0</v>
      </c>
      <c r="AA35" s="156" t="str">
        <f t="shared" si="12"/>
        <v/>
      </c>
      <c r="AB35" s="156">
        <f>SUMIF('Unterstützendes Personal'!$C$12:$C$864,'Wochenübersicht EinzeltrainerIn'!C35,'Unterstützendes Personal'!$S$12:$S$864)</f>
        <v>0</v>
      </c>
      <c r="AC35" s="156" t="str">
        <f t="shared" si="13"/>
        <v/>
      </c>
      <c r="AD35" s="156">
        <f>SUMIF('Unterstützendes Personal'!$C$12:$C$864,'Wochenübersicht EinzeltrainerIn'!C35,'Unterstützendes Personal'!$T$12:$T$864)</f>
        <v>0</v>
      </c>
      <c r="AE35" s="156" t="str">
        <f t="shared" si="14"/>
        <v/>
      </c>
      <c r="AF35" s="156">
        <f>SUMIF('Unterstützendes Personal'!$C$12:$C$864,'Wochenübersicht EinzeltrainerIn'!C35,'Unterstützendes Personal'!$U$12:$U$864)</f>
        <v>0</v>
      </c>
      <c r="AG35" s="156" t="str">
        <f t="shared" si="15"/>
        <v/>
      </c>
      <c r="AH35" s="156">
        <f>SUMIF('Unterstützendes Personal'!$C$12:$C$864,'Wochenübersicht EinzeltrainerIn'!C35,'Unterstützendes Personal'!$V$12:$V$864)</f>
        <v>0</v>
      </c>
      <c r="AI35" s="156" t="str">
        <f t="shared" si="16"/>
        <v/>
      </c>
      <c r="AJ35" s="156">
        <f>SUMIF('Unterstützendes Personal'!$C$12:$C$864,'Wochenübersicht EinzeltrainerIn'!C35,'Unterstützendes Personal'!$W$12:$W$864)</f>
        <v>0</v>
      </c>
      <c r="AK35" s="156" t="str">
        <f t="shared" si="17"/>
        <v/>
      </c>
      <c r="AL35" s="156">
        <f>SUMIF('Unterstützendes Personal'!$C$12:$C$864,'Wochenübersicht EinzeltrainerIn'!C35,'Unterstützendes Personal'!$X$12:$X$864)</f>
        <v>0</v>
      </c>
      <c r="AM35" s="156" t="str">
        <f t="shared" si="18"/>
        <v/>
      </c>
      <c r="AN35" s="156">
        <f>SUMIF('Unterstützendes Personal'!$C$12:$C$864,'Wochenübersicht EinzeltrainerIn'!C35,'Unterstützendes Personal'!$Y$12:$Y$864)</f>
        <v>0</v>
      </c>
      <c r="AO35" s="156" t="str">
        <f t="shared" si="19"/>
        <v/>
      </c>
      <c r="AP35" s="156">
        <f>SUMIF('Unterstützendes Personal'!$C$12:$C$864,'Wochenübersicht EinzeltrainerIn'!C35,'Unterstützendes Personal'!$Z$12:$Z$864)</f>
        <v>0</v>
      </c>
      <c r="AQ35" s="156" t="str">
        <f t="shared" si="20"/>
        <v/>
      </c>
      <c r="AR35" s="156">
        <f>SUMIF('Unterstützendes Personal'!$C$12:$C$864,'Wochenübersicht EinzeltrainerIn'!C35,'Unterstützendes Personal'!$AA$12:$AA887)</f>
        <v>0</v>
      </c>
      <c r="AS35" s="156" t="str">
        <f t="shared" si="21"/>
        <v/>
      </c>
      <c r="AT35" s="1"/>
      <c r="AU35" s="1"/>
    </row>
    <row r="36" spans="3:47" x14ac:dyDescent="0.25">
      <c r="C36" s="154">
        <f t="shared" si="22"/>
        <v>25</v>
      </c>
      <c r="D36" s="155">
        <f ca="1">SUMIF('Unterstützendes Personal'!$C$12:C888,'Wochenübersicht EinzeltrainerIn'!C36,'Unterstützendes Personal'!$AC$12:$AC$864)</f>
        <v>0</v>
      </c>
      <c r="E36" s="156" t="str">
        <f t="shared" ca="1" si="1"/>
        <v/>
      </c>
      <c r="F36" s="156">
        <f>SUMIF('Unterstützendes Personal'!$C$12:$C$864,'Wochenübersicht Gruppenstunden'!C36,'Unterstützendes Personal'!$H$12:$H$864)</f>
        <v>0</v>
      </c>
      <c r="G36" s="156" t="str">
        <f t="shared" si="2"/>
        <v/>
      </c>
      <c r="H36" s="156">
        <f>SUMIF('Unterstützendes Personal'!$C$12:$C$864,'Wochenübersicht EinzeltrainerIn'!C36,'Unterstützendes Personal'!$I$12:$I$864)</f>
        <v>0</v>
      </c>
      <c r="I36" s="156" t="str">
        <f t="shared" si="3"/>
        <v/>
      </c>
      <c r="J36" s="156">
        <f>SUMIF('Unterstützendes Personal'!$C$12:$C$864,'Wochenübersicht EinzeltrainerIn'!C36,'Unterstützendes Personal'!$J$12:$J$864)</f>
        <v>0</v>
      </c>
      <c r="K36" s="156" t="str">
        <f t="shared" si="4"/>
        <v/>
      </c>
      <c r="L36" s="156">
        <f>SUMIF('Unterstützendes Personal'!$C$12:$C$864,'Wochenübersicht EinzeltrainerIn'!C36,'Unterstützendes Personal'!$K$12:$K$864)</f>
        <v>0</v>
      </c>
      <c r="M36" s="156" t="str">
        <f t="shared" si="5"/>
        <v/>
      </c>
      <c r="N36" s="156">
        <f>SUMIF('Unterstützendes Personal'!$C$12:$C$864,'Wochenübersicht EinzeltrainerIn'!C36,'Unterstützendes Personal'!$L$12:$L$864)</f>
        <v>0</v>
      </c>
      <c r="O36" s="156" t="str">
        <f t="shared" si="6"/>
        <v/>
      </c>
      <c r="P36" s="156">
        <f>SUMIF('Unterstützendes Personal'!$C$12:$C$864,'Wochenübersicht EinzeltrainerIn'!C36,'Unterstützendes Personal'!$M$12:$M$864)</f>
        <v>0</v>
      </c>
      <c r="Q36" s="156" t="str">
        <f t="shared" si="7"/>
        <v/>
      </c>
      <c r="R36" s="156">
        <f>SUMIF('Unterstützendes Personal'!$C$12:$C$864,'Wochenübersicht EinzeltrainerIn'!C36,'Unterstützendes Personal'!$N$12:$N$864)</f>
        <v>0</v>
      </c>
      <c r="S36" s="156" t="str">
        <f t="shared" si="8"/>
        <v/>
      </c>
      <c r="T36" s="156">
        <f>SUMIF('Unterstützendes Personal'!$C$12:$C$864,'Wochenübersicht EinzeltrainerIn'!C36,'Unterstützendes Personal'!$O$12:$O$864)</f>
        <v>0</v>
      </c>
      <c r="U36" s="156" t="str">
        <f t="shared" si="9"/>
        <v/>
      </c>
      <c r="V36" s="156">
        <f>SUMIF('Unterstützendes Personal'!$C$12:$C$864,'Wochenübersicht EinzeltrainerIn'!C36,'Unterstützendes Personal'!$P$12:$P$864)</f>
        <v>0</v>
      </c>
      <c r="W36" s="156" t="str">
        <f t="shared" si="10"/>
        <v/>
      </c>
      <c r="X36" s="156">
        <f>SUMIF('Unterstützendes Personal'!$C$12:$C$864,'Wochenübersicht EinzeltrainerIn'!C36,'Unterstützendes Personal'!$Q$12:$Q$864)</f>
        <v>0</v>
      </c>
      <c r="Y36" s="156" t="str">
        <f t="shared" si="11"/>
        <v/>
      </c>
      <c r="Z36" s="156">
        <f>SUMIF('Unterstützendes Personal'!$C$12:$C$864,'Wochenübersicht EinzeltrainerIn'!C36,'Unterstützendes Personal'!$R$12:$R$864)</f>
        <v>0</v>
      </c>
      <c r="AA36" s="156" t="str">
        <f t="shared" si="12"/>
        <v/>
      </c>
      <c r="AB36" s="156">
        <f>SUMIF('Unterstützendes Personal'!$C$12:$C$864,'Wochenübersicht EinzeltrainerIn'!C36,'Unterstützendes Personal'!$S$12:$S$864)</f>
        <v>0</v>
      </c>
      <c r="AC36" s="156" t="str">
        <f t="shared" si="13"/>
        <v/>
      </c>
      <c r="AD36" s="156">
        <f>SUMIF('Unterstützendes Personal'!$C$12:$C$864,'Wochenübersicht EinzeltrainerIn'!C36,'Unterstützendes Personal'!$T$12:$T$864)</f>
        <v>0</v>
      </c>
      <c r="AE36" s="156" t="str">
        <f t="shared" si="14"/>
        <v/>
      </c>
      <c r="AF36" s="156">
        <f>SUMIF('Unterstützendes Personal'!$C$12:$C$864,'Wochenübersicht EinzeltrainerIn'!C36,'Unterstützendes Personal'!$U$12:$U$864)</f>
        <v>0</v>
      </c>
      <c r="AG36" s="156" t="str">
        <f t="shared" si="15"/>
        <v/>
      </c>
      <c r="AH36" s="156">
        <f>SUMIF('Unterstützendes Personal'!$C$12:$C$864,'Wochenübersicht EinzeltrainerIn'!C36,'Unterstützendes Personal'!$V$12:$V$864)</f>
        <v>0</v>
      </c>
      <c r="AI36" s="156" t="str">
        <f t="shared" si="16"/>
        <v/>
      </c>
      <c r="AJ36" s="156">
        <f>SUMIF('Unterstützendes Personal'!$C$12:$C$864,'Wochenübersicht EinzeltrainerIn'!C36,'Unterstützendes Personal'!$W$12:$W$864)</f>
        <v>0</v>
      </c>
      <c r="AK36" s="156" t="str">
        <f t="shared" si="17"/>
        <v/>
      </c>
      <c r="AL36" s="156">
        <f>SUMIF('Unterstützendes Personal'!$C$12:$C$864,'Wochenübersicht EinzeltrainerIn'!C36,'Unterstützendes Personal'!$X$12:$X$864)</f>
        <v>0</v>
      </c>
      <c r="AM36" s="156" t="str">
        <f t="shared" si="18"/>
        <v/>
      </c>
      <c r="AN36" s="156">
        <f>SUMIF('Unterstützendes Personal'!$C$12:$C$864,'Wochenübersicht EinzeltrainerIn'!C36,'Unterstützendes Personal'!$Y$12:$Y$864)</f>
        <v>0</v>
      </c>
      <c r="AO36" s="156" t="str">
        <f t="shared" si="19"/>
        <v/>
      </c>
      <c r="AP36" s="156">
        <f>SUMIF('Unterstützendes Personal'!$C$12:$C$864,'Wochenübersicht EinzeltrainerIn'!C36,'Unterstützendes Personal'!$Z$12:$Z$864)</f>
        <v>0</v>
      </c>
      <c r="AQ36" s="156" t="str">
        <f t="shared" si="20"/>
        <v/>
      </c>
      <c r="AR36" s="156">
        <f>SUMIF('Unterstützendes Personal'!$C$12:$C$864,'Wochenübersicht EinzeltrainerIn'!C36,'Unterstützendes Personal'!$AA$12:$AA888)</f>
        <v>0</v>
      </c>
      <c r="AS36" s="156" t="str">
        <f t="shared" si="21"/>
        <v/>
      </c>
      <c r="AT36" s="1"/>
      <c r="AU36" s="1"/>
    </row>
    <row r="37" spans="3:47" x14ac:dyDescent="0.25">
      <c r="C37" s="154">
        <f t="shared" si="22"/>
        <v>26</v>
      </c>
      <c r="D37" s="155">
        <f ca="1">SUMIF('Unterstützendes Personal'!$C$12:C889,'Wochenübersicht EinzeltrainerIn'!C37,'Unterstützendes Personal'!$AC$12:$AC$864)</f>
        <v>0</v>
      </c>
      <c r="E37" s="156" t="str">
        <f t="shared" ca="1" si="1"/>
        <v/>
      </c>
      <c r="F37" s="156">
        <f>SUMIF('Unterstützendes Personal'!$C$12:$C$864,'Wochenübersicht Gruppenstunden'!C37,'Unterstützendes Personal'!$H$12:$H$864)</f>
        <v>0</v>
      </c>
      <c r="G37" s="156" t="str">
        <f t="shared" si="2"/>
        <v/>
      </c>
      <c r="H37" s="156">
        <f>SUMIF('Unterstützendes Personal'!$C$12:$C$864,'Wochenübersicht EinzeltrainerIn'!C37,'Unterstützendes Personal'!$I$12:$I$864)</f>
        <v>0</v>
      </c>
      <c r="I37" s="156" t="str">
        <f t="shared" si="3"/>
        <v/>
      </c>
      <c r="J37" s="156">
        <f>SUMIF('Unterstützendes Personal'!$C$12:$C$864,'Wochenübersicht EinzeltrainerIn'!C37,'Unterstützendes Personal'!$J$12:$J$864)</f>
        <v>0</v>
      </c>
      <c r="K37" s="156" t="str">
        <f t="shared" si="4"/>
        <v/>
      </c>
      <c r="L37" s="156">
        <f>SUMIF('Unterstützendes Personal'!$C$12:$C$864,'Wochenübersicht EinzeltrainerIn'!C37,'Unterstützendes Personal'!$K$12:$K$864)</f>
        <v>0</v>
      </c>
      <c r="M37" s="156" t="str">
        <f t="shared" si="5"/>
        <v/>
      </c>
      <c r="N37" s="156">
        <f>SUMIF('Unterstützendes Personal'!$C$12:$C$864,'Wochenübersicht EinzeltrainerIn'!C37,'Unterstützendes Personal'!$L$12:$L$864)</f>
        <v>0</v>
      </c>
      <c r="O37" s="156" t="str">
        <f t="shared" si="6"/>
        <v/>
      </c>
      <c r="P37" s="156">
        <f>SUMIF('Unterstützendes Personal'!$C$12:$C$864,'Wochenübersicht EinzeltrainerIn'!C37,'Unterstützendes Personal'!$M$12:$M$864)</f>
        <v>0</v>
      </c>
      <c r="Q37" s="156" t="str">
        <f t="shared" si="7"/>
        <v/>
      </c>
      <c r="R37" s="156">
        <f>SUMIF('Unterstützendes Personal'!$C$12:$C$864,'Wochenübersicht EinzeltrainerIn'!C37,'Unterstützendes Personal'!$N$12:$N$864)</f>
        <v>0</v>
      </c>
      <c r="S37" s="156" t="str">
        <f t="shared" si="8"/>
        <v/>
      </c>
      <c r="T37" s="156">
        <f>SUMIF('Unterstützendes Personal'!$C$12:$C$864,'Wochenübersicht EinzeltrainerIn'!C37,'Unterstützendes Personal'!$O$12:$O$864)</f>
        <v>0</v>
      </c>
      <c r="U37" s="156" t="str">
        <f t="shared" si="9"/>
        <v/>
      </c>
      <c r="V37" s="156">
        <f>SUMIF('Unterstützendes Personal'!$C$12:$C$864,'Wochenübersicht EinzeltrainerIn'!C37,'Unterstützendes Personal'!$P$12:$P$864)</f>
        <v>0</v>
      </c>
      <c r="W37" s="156" t="str">
        <f t="shared" si="10"/>
        <v/>
      </c>
      <c r="X37" s="156">
        <f>SUMIF('Unterstützendes Personal'!$C$12:$C$864,'Wochenübersicht EinzeltrainerIn'!C37,'Unterstützendes Personal'!$Q$12:$Q$864)</f>
        <v>0</v>
      </c>
      <c r="Y37" s="156" t="str">
        <f t="shared" si="11"/>
        <v/>
      </c>
      <c r="Z37" s="156">
        <f>SUMIF('Unterstützendes Personal'!$C$12:$C$864,'Wochenübersicht EinzeltrainerIn'!C37,'Unterstützendes Personal'!$R$12:$R$864)</f>
        <v>0</v>
      </c>
      <c r="AA37" s="156" t="str">
        <f>IF(Z37=0,"",Z37)</f>
        <v/>
      </c>
      <c r="AB37" s="156">
        <f>SUMIF('Unterstützendes Personal'!$C$12:$C$864,'Wochenübersicht EinzeltrainerIn'!C37,'Unterstützendes Personal'!$S$12:$S$864)</f>
        <v>0</v>
      </c>
      <c r="AC37" s="156" t="str">
        <f t="shared" si="13"/>
        <v/>
      </c>
      <c r="AD37" s="156">
        <f>SUMIF('Unterstützendes Personal'!$C$12:$C$864,'Wochenübersicht EinzeltrainerIn'!C37,'Unterstützendes Personal'!$T$12:$T$864)</f>
        <v>0</v>
      </c>
      <c r="AE37" s="156" t="str">
        <f t="shared" si="14"/>
        <v/>
      </c>
      <c r="AF37" s="156">
        <f>SUMIF('Unterstützendes Personal'!$C$12:$C$864,'Wochenübersicht EinzeltrainerIn'!C37,'Unterstützendes Personal'!$U$12:$U$864)</f>
        <v>0</v>
      </c>
      <c r="AG37" s="156" t="str">
        <f t="shared" si="15"/>
        <v/>
      </c>
      <c r="AH37" s="156">
        <f>SUMIF('Unterstützendes Personal'!$C$12:$C$864,'Wochenübersicht EinzeltrainerIn'!C37,'Unterstützendes Personal'!$V$12:$V$864)</f>
        <v>0</v>
      </c>
      <c r="AI37" s="156" t="str">
        <f t="shared" si="16"/>
        <v/>
      </c>
      <c r="AJ37" s="156">
        <f>SUMIF('Unterstützendes Personal'!$C$12:$C$864,'Wochenübersicht EinzeltrainerIn'!C37,'Unterstützendes Personal'!$W$12:$W$864)</f>
        <v>0</v>
      </c>
      <c r="AK37" s="156" t="str">
        <f t="shared" si="17"/>
        <v/>
      </c>
      <c r="AL37" s="156">
        <f>SUMIF('Unterstützendes Personal'!$C$12:$C$864,'Wochenübersicht EinzeltrainerIn'!C37,'Unterstützendes Personal'!$X$12:$X$864)</f>
        <v>0</v>
      </c>
      <c r="AM37" s="156" t="str">
        <f t="shared" si="18"/>
        <v/>
      </c>
      <c r="AN37" s="156">
        <f>SUMIF('Unterstützendes Personal'!$C$12:$C$864,'Wochenübersicht EinzeltrainerIn'!C37,'Unterstützendes Personal'!$Y$12:$Y$864)</f>
        <v>0</v>
      </c>
      <c r="AO37" s="156" t="str">
        <f t="shared" si="19"/>
        <v/>
      </c>
      <c r="AP37" s="156">
        <f>SUMIF('Unterstützendes Personal'!$C$12:$C$864,'Wochenübersicht EinzeltrainerIn'!C37,'Unterstützendes Personal'!$Z$12:$Z$864)</f>
        <v>0</v>
      </c>
      <c r="AQ37" s="156" t="str">
        <f t="shared" si="20"/>
        <v/>
      </c>
      <c r="AR37" s="156">
        <f>SUMIF('Unterstützendes Personal'!$C$12:$C$864,'Wochenübersicht EinzeltrainerIn'!C37,'Unterstützendes Personal'!$AA$12:$AA889)</f>
        <v>0</v>
      </c>
      <c r="AS37" s="156" t="str">
        <f t="shared" si="21"/>
        <v/>
      </c>
      <c r="AT37" s="1"/>
      <c r="AU37" s="1"/>
    </row>
    <row r="38" spans="3:47" x14ac:dyDescent="0.25">
      <c r="C38" s="154">
        <f t="shared" si="22"/>
        <v>27</v>
      </c>
      <c r="D38" s="155">
        <f ca="1">SUMIF('Unterstützendes Personal'!$C$12:C890,'Wochenübersicht EinzeltrainerIn'!C38,'Unterstützendes Personal'!$AC$12:$AC$864)</f>
        <v>0</v>
      </c>
      <c r="E38" s="156" t="str">
        <f t="shared" ca="1" si="1"/>
        <v/>
      </c>
      <c r="F38" s="156">
        <f>SUMIF('Unterstützendes Personal'!$C$12:$C$864,'Wochenübersicht Gruppenstunden'!C38,'Unterstützendes Personal'!$H$12:$H$864)</f>
        <v>0</v>
      </c>
      <c r="G38" s="156" t="str">
        <f t="shared" si="2"/>
        <v/>
      </c>
      <c r="H38" s="156">
        <f>SUMIF('Unterstützendes Personal'!$C$12:$C$864,'Wochenübersicht EinzeltrainerIn'!C38,'Unterstützendes Personal'!$I$12:$I$864)</f>
        <v>0</v>
      </c>
      <c r="I38" s="156" t="str">
        <f t="shared" si="3"/>
        <v/>
      </c>
      <c r="J38" s="156">
        <f>SUMIF('Unterstützendes Personal'!$C$12:$C$864,'Wochenübersicht EinzeltrainerIn'!C38,'Unterstützendes Personal'!$J$12:$J$864)</f>
        <v>0</v>
      </c>
      <c r="K38" s="156" t="str">
        <f t="shared" si="4"/>
        <v/>
      </c>
      <c r="L38" s="156">
        <f>SUMIF('Unterstützendes Personal'!$C$12:$C$864,'Wochenübersicht EinzeltrainerIn'!C38,'Unterstützendes Personal'!$K$12:$K$864)</f>
        <v>0</v>
      </c>
      <c r="M38" s="156" t="str">
        <f t="shared" si="5"/>
        <v/>
      </c>
      <c r="N38" s="156">
        <f>SUMIF('Unterstützendes Personal'!$C$12:$C$864,'Wochenübersicht EinzeltrainerIn'!C38,'Unterstützendes Personal'!$L$12:$L$864)</f>
        <v>0</v>
      </c>
      <c r="O38" s="156" t="str">
        <f t="shared" si="6"/>
        <v/>
      </c>
      <c r="P38" s="156">
        <f>SUMIF('Unterstützendes Personal'!$C$12:$C$864,'Wochenübersicht EinzeltrainerIn'!C38,'Unterstützendes Personal'!$M$12:$M$864)</f>
        <v>0</v>
      </c>
      <c r="Q38" s="156" t="str">
        <f t="shared" si="7"/>
        <v/>
      </c>
      <c r="R38" s="156">
        <f>SUMIF('Unterstützendes Personal'!$C$12:$C$864,'Wochenübersicht EinzeltrainerIn'!C38,'Unterstützendes Personal'!$N$12:$N$864)</f>
        <v>0</v>
      </c>
      <c r="S38" s="156" t="str">
        <f t="shared" si="8"/>
        <v/>
      </c>
      <c r="T38" s="156">
        <f>SUMIF('Unterstützendes Personal'!$C$12:$C$864,'Wochenübersicht EinzeltrainerIn'!C38,'Unterstützendes Personal'!$O$12:$O$864)</f>
        <v>0</v>
      </c>
      <c r="U38" s="156" t="str">
        <f t="shared" si="9"/>
        <v/>
      </c>
      <c r="V38" s="156">
        <f>SUMIF('Unterstützendes Personal'!$C$12:$C$864,'Wochenübersicht EinzeltrainerIn'!C38,'Unterstützendes Personal'!$P$12:$P$864)</f>
        <v>0</v>
      </c>
      <c r="W38" s="156" t="str">
        <f t="shared" si="10"/>
        <v/>
      </c>
      <c r="X38" s="156">
        <f>SUMIF('Unterstützendes Personal'!$C$12:$C$864,'Wochenübersicht EinzeltrainerIn'!C38,'Unterstützendes Personal'!$Q$12:$Q$864)</f>
        <v>0</v>
      </c>
      <c r="Y38" s="156" t="str">
        <f t="shared" si="11"/>
        <v/>
      </c>
      <c r="Z38" s="156">
        <f>SUMIF('Unterstützendes Personal'!$C$12:$C$864,'Wochenübersicht EinzeltrainerIn'!C38,'Unterstützendes Personal'!$R$12:$R$864)</f>
        <v>0</v>
      </c>
      <c r="AA38" s="156" t="str">
        <f t="shared" si="12"/>
        <v/>
      </c>
      <c r="AB38" s="156">
        <f>SUMIF('Unterstützendes Personal'!$C$12:$C$864,'Wochenübersicht EinzeltrainerIn'!C38,'Unterstützendes Personal'!$S$12:$S$864)</f>
        <v>0</v>
      </c>
      <c r="AC38" s="156" t="str">
        <f t="shared" si="13"/>
        <v/>
      </c>
      <c r="AD38" s="156">
        <f>SUMIF('Unterstützendes Personal'!$C$12:$C$864,'Wochenübersicht EinzeltrainerIn'!C38,'Unterstützendes Personal'!$T$12:$T$864)</f>
        <v>0</v>
      </c>
      <c r="AE38" s="156" t="str">
        <f t="shared" si="14"/>
        <v/>
      </c>
      <c r="AF38" s="156">
        <f>SUMIF('Unterstützendes Personal'!$C$12:$C$864,'Wochenübersicht EinzeltrainerIn'!C38,'Unterstützendes Personal'!$U$12:$U$864)</f>
        <v>0</v>
      </c>
      <c r="AG38" s="156" t="str">
        <f t="shared" si="15"/>
        <v/>
      </c>
      <c r="AH38" s="156">
        <f>SUMIF('Unterstützendes Personal'!$C$12:$C$864,'Wochenübersicht EinzeltrainerIn'!C38,'Unterstützendes Personal'!$V$12:$V$864)</f>
        <v>0</v>
      </c>
      <c r="AI38" s="156" t="str">
        <f t="shared" si="16"/>
        <v/>
      </c>
      <c r="AJ38" s="156">
        <f>SUMIF('Unterstützendes Personal'!$C$12:$C$864,'Wochenübersicht EinzeltrainerIn'!C38,'Unterstützendes Personal'!$W$12:$W$864)</f>
        <v>0</v>
      </c>
      <c r="AK38" s="156" t="str">
        <f t="shared" si="17"/>
        <v/>
      </c>
      <c r="AL38" s="156">
        <f>SUMIF('Unterstützendes Personal'!$C$12:$C$864,'Wochenübersicht EinzeltrainerIn'!C38,'Unterstützendes Personal'!$X$12:$X$864)</f>
        <v>0</v>
      </c>
      <c r="AM38" s="156" t="str">
        <f t="shared" si="18"/>
        <v/>
      </c>
      <c r="AN38" s="156">
        <f>SUMIF('Unterstützendes Personal'!$C$12:$C$864,'Wochenübersicht EinzeltrainerIn'!C38,'Unterstützendes Personal'!$Y$12:$Y$864)</f>
        <v>0</v>
      </c>
      <c r="AO38" s="156" t="str">
        <f t="shared" si="19"/>
        <v/>
      </c>
      <c r="AP38" s="156">
        <f>SUMIF('Unterstützendes Personal'!$C$12:$C$864,'Wochenübersicht EinzeltrainerIn'!C38,'Unterstützendes Personal'!$Z$12:$Z$864)</f>
        <v>0</v>
      </c>
      <c r="AQ38" s="156" t="str">
        <f t="shared" si="20"/>
        <v/>
      </c>
      <c r="AR38" s="156">
        <f>SUMIF('Unterstützendes Personal'!$C$12:$C$864,'Wochenübersicht EinzeltrainerIn'!C38,'Unterstützendes Personal'!$AA$12:$AA890)</f>
        <v>0</v>
      </c>
      <c r="AS38" s="156" t="str">
        <f t="shared" si="21"/>
        <v/>
      </c>
      <c r="AT38" s="1"/>
      <c r="AU38" s="1"/>
    </row>
    <row r="39" spans="3:47" x14ac:dyDescent="0.25">
      <c r="C39" s="154">
        <f t="shared" si="22"/>
        <v>28</v>
      </c>
      <c r="D39" s="155">
        <f ca="1">SUMIF('Unterstützendes Personal'!$C$12:C891,'Wochenübersicht EinzeltrainerIn'!C39,'Unterstützendes Personal'!$AC$12:$AC$864)</f>
        <v>0</v>
      </c>
      <c r="E39" s="156" t="str">
        <f t="shared" ca="1" si="1"/>
        <v/>
      </c>
      <c r="F39" s="156">
        <f>SUMIF('Unterstützendes Personal'!$C$12:$C$864,'Wochenübersicht Gruppenstunden'!C39,'Unterstützendes Personal'!$H$12:$H$864)</f>
        <v>0</v>
      </c>
      <c r="G39" s="156" t="str">
        <f t="shared" si="2"/>
        <v/>
      </c>
      <c r="H39" s="156">
        <f>SUMIF('Unterstützendes Personal'!$C$12:$C$864,'Wochenübersicht EinzeltrainerIn'!C39,'Unterstützendes Personal'!$I$12:$I$864)</f>
        <v>0</v>
      </c>
      <c r="I39" s="156" t="str">
        <f t="shared" si="3"/>
        <v/>
      </c>
      <c r="J39" s="156">
        <f>SUMIF('Unterstützendes Personal'!$C$12:$C$864,'Wochenübersicht EinzeltrainerIn'!C39,'Unterstützendes Personal'!$J$12:$J$864)</f>
        <v>0</v>
      </c>
      <c r="K39" s="156" t="str">
        <f t="shared" si="4"/>
        <v/>
      </c>
      <c r="L39" s="156">
        <f>SUMIF('Unterstützendes Personal'!$C$12:$C$864,'Wochenübersicht EinzeltrainerIn'!C39,'Unterstützendes Personal'!$K$12:$K$864)</f>
        <v>0</v>
      </c>
      <c r="M39" s="156" t="str">
        <f t="shared" si="5"/>
        <v/>
      </c>
      <c r="N39" s="156">
        <f>SUMIF('Unterstützendes Personal'!$C$12:$C$864,'Wochenübersicht EinzeltrainerIn'!C39,'Unterstützendes Personal'!$L$12:$L$864)</f>
        <v>0</v>
      </c>
      <c r="O39" s="156" t="str">
        <f t="shared" si="6"/>
        <v/>
      </c>
      <c r="P39" s="156">
        <f>SUMIF('Unterstützendes Personal'!$C$12:$C$864,'Wochenübersicht EinzeltrainerIn'!C39,'Unterstützendes Personal'!$M$12:$M$864)</f>
        <v>0</v>
      </c>
      <c r="Q39" s="156" t="str">
        <f t="shared" si="7"/>
        <v/>
      </c>
      <c r="R39" s="156">
        <f>SUMIF('Unterstützendes Personal'!$C$12:$C$864,'Wochenübersicht EinzeltrainerIn'!C39,'Unterstützendes Personal'!$N$12:$N$864)</f>
        <v>0</v>
      </c>
      <c r="S39" s="156" t="str">
        <f t="shared" si="8"/>
        <v/>
      </c>
      <c r="T39" s="156">
        <f>SUMIF('Unterstützendes Personal'!$C$12:$C$864,'Wochenübersicht EinzeltrainerIn'!C39,'Unterstützendes Personal'!$O$12:$O$864)</f>
        <v>0</v>
      </c>
      <c r="U39" s="156" t="str">
        <f t="shared" si="9"/>
        <v/>
      </c>
      <c r="V39" s="156">
        <f>SUMIF('Unterstützendes Personal'!$C$12:$C$864,'Wochenübersicht EinzeltrainerIn'!C39,'Unterstützendes Personal'!$P$12:$P$864)</f>
        <v>0</v>
      </c>
      <c r="W39" s="156" t="str">
        <f t="shared" si="10"/>
        <v/>
      </c>
      <c r="X39" s="156">
        <f>SUMIF('Unterstützendes Personal'!$C$12:$C$864,'Wochenübersicht EinzeltrainerIn'!C39,'Unterstützendes Personal'!$Q$12:$Q$864)</f>
        <v>0</v>
      </c>
      <c r="Y39" s="156" t="str">
        <f t="shared" si="11"/>
        <v/>
      </c>
      <c r="Z39" s="156">
        <f>SUMIF('Unterstützendes Personal'!$C$12:$C$864,'Wochenübersicht EinzeltrainerIn'!C39,'Unterstützendes Personal'!$R$12:$R$864)</f>
        <v>0</v>
      </c>
      <c r="AA39" s="156" t="str">
        <f t="shared" si="12"/>
        <v/>
      </c>
      <c r="AB39" s="156">
        <f>SUMIF('Unterstützendes Personal'!$C$12:$C$864,'Wochenübersicht EinzeltrainerIn'!C39,'Unterstützendes Personal'!$S$12:$S$864)</f>
        <v>0</v>
      </c>
      <c r="AC39" s="156" t="str">
        <f t="shared" si="13"/>
        <v/>
      </c>
      <c r="AD39" s="156">
        <f>SUMIF('Unterstützendes Personal'!$C$12:$C$864,'Wochenübersicht EinzeltrainerIn'!C39,'Unterstützendes Personal'!$T$12:$T$864)</f>
        <v>0</v>
      </c>
      <c r="AE39" s="156" t="str">
        <f t="shared" si="14"/>
        <v/>
      </c>
      <c r="AF39" s="156">
        <f>SUMIF('Unterstützendes Personal'!$C$12:$C$864,'Wochenübersicht EinzeltrainerIn'!C39,'Unterstützendes Personal'!$U$12:$U$864)</f>
        <v>0</v>
      </c>
      <c r="AG39" s="156" t="str">
        <f t="shared" si="15"/>
        <v/>
      </c>
      <c r="AH39" s="156">
        <f>SUMIF('Unterstützendes Personal'!$C$12:$C$864,'Wochenübersicht EinzeltrainerIn'!C39,'Unterstützendes Personal'!$V$12:$V$864)</f>
        <v>0</v>
      </c>
      <c r="AI39" s="156" t="str">
        <f t="shared" si="16"/>
        <v/>
      </c>
      <c r="AJ39" s="156">
        <f>SUMIF('Unterstützendes Personal'!$C$12:$C$864,'Wochenübersicht EinzeltrainerIn'!C39,'Unterstützendes Personal'!$W$12:$W$864)</f>
        <v>0</v>
      </c>
      <c r="AK39" s="156" t="str">
        <f t="shared" si="17"/>
        <v/>
      </c>
      <c r="AL39" s="156">
        <f>SUMIF('Unterstützendes Personal'!$C$12:$C$864,'Wochenübersicht EinzeltrainerIn'!C39,'Unterstützendes Personal'!$X$12:$X$864)</f>
        <v>0</v>
      </c>
      <c r="AM39" s="156" t="str">
        <f t="shared" si="18"/>
        <v/>
      </c>
      <c r="AN39" s="156">
        <f>SUMIF('Unterstützendes Personal'!$C$12:$C$864,'Wochenübersicht EinzeltrainerIn'!C39,'Unterstützendes Personal'!$Y$12:$Y$864)</f>
        <v>0</v>
      </c>
      <c r="AO39" s="156" t="str">
        <f t="shared" si="19"/>
        <v/>
      </c>
      <c r="AP39" s="156">
        <f>SUMIF('Unterstützendes Personal'!$C$12:$C$864,'Wochenübersicht EinzeltrainerIn'!C39,'Unterstützendes Personal'!$Z$12:$Z$864)</f>
        <v>0</v>
      </c>
      <c r="AQ39" s="156" t="str">
        <f t="shared" si="20"/>
        <v/>
      </c>
      <c r="AR39" s="156">
        <f>SUMIF('Unterstützendes Personal'!$C$12:$C$864,'Wochenübersicht EinzeltrainerIn'!C39,'Unterstützendes Personal'!$AA$12:$AA891)</f>
        <v>0</v>
      </c>
      <c r="AS39" s="156" t="str">
        <f t="shared" si="21"/>
        <v/>
      </c>
      <c r="AT39" s="1"/>
      <c r="AU39" s="1"/>
    </row>
    <row r="40" spans="3:47" x14ac:dyDescent="0.25">
      <c r="C40" s="154">
        <f t="shared" si="22"/>
        <v>29</v>
      </c>
      <c r="D40" s="155">
        <f ca="1">SUMIF('Unterstützendes Personal'!$C$12:C892,'Wochenübersicht EinzeltrainerIn'!C40,'Unterstützendes Personal'!$AC$12:$AC$864)</f>
        <v>0</v>
      </c>
      <c r="E40" s="156" t="str">
        <f t="shared" ca="1" si="1"/>
        <v/>
      </c>
      <c r="F40" s="156">
        <f>SUMIF('Unterstützendes Personal'!$C$12:$C$864,'Wochenübersicht Gruppenstunden'!C40,'Unterstützendes Personal'!$H$12:$H$864)</f>
        <v>0</v>
      </c>
      <c r="G40" s="156" t="str">
        <f t="shared" si="2"/>
        <v/>
      </c>
      <c r="H40" s="156">
        <f>SUMIF('Unterstützendes Personal'!$C$12:$C$864,'Wochenübersicht EinzeltrainerIn'!C40,'Unterstützendes Personal'!$I$12:$I$864)</f>
        <v>0</v>
      </c>
      <c r="I40" s="156" t="str">
        <f t="shared" si="3"/>
        <v/>
      </c>
      <c r="J40" s="156">
        <f>SUMIF('Unterstützendes Personal'!$C$12:$C$864,'Wochenübersicht EinzeltrainerIn'!C40,'Unterstützendes Personal'!$J$12:$J$864)</f>
        <v>0</v>
      </c>
      <c r="K40" s="156" t="str">
        <f t="shared" si="4"/>
        <v/>
      </c>
      <c r="L40" s="156">
        <f>SUMIF('Unterstützendes Personal'!$C$12:$C$864,'Wochenübersicht EinzeltrainerIn'!C40,'Unterstützendes Personal'!$K$12:$K$864)</f>
        <v>0</v>
      </c>
      <c r="M40" s="156" t="str">
        <f t="shared" si="5"/>
        <v/>
      </c>
      <c r="N40" s="156">
        <f>SUMIF('Unterstützendes Personal'!$C$12:$C$864,'Wochenübersicht EinzeltrainerIn'!C40,'Unterstützendes Personal'!$L$12:$L$864)</f>
        <v>0</v>
      </c>
      <c r="O40" s="156" t="str">
        <f t="shared" si="6"/>
        <v/>
      </c>
      <c r="P40" s="156">
        <f>SUMIF('Unterstützendes Personal'!$C$12:$C$864,'Wochenübersicht EinzeltrainerIn'!C40,'Unterstützendes Personal'!$M$12:$M$864)</f>
        <v>0</v>
      </c>
      <c r="Q40" s="156" t="str">
        <f t="shared" si="7"/>
        <v/>
      </c>
      <c r="R40" s="156">
        <f>SUMIF('Unterstützendes Personal'!$C$12:$C$864,'Wochenübersicht EinzeltrainerIn'!C40,'Unterstützendes Personal'!$N$12:$N$864)</f>
        <v>0</v>
      </c>
      <c r="S40" s="156" t="str">
        <f t="shared" si="8"/>
        <v/>
      </c>
      <c r="T40" s="156">
        <f>SUMIF('Unterstützendes Personal'!$C$12:$C$864,'Wochenübersicht EinzeltrainerIn'!C40,'Unterstützendes Personal'!$O$12:$O$864)</f>
        <v>0</v>
      </c>
      <c r="U40" s="156" t="str">
        <f t="shared" si="9"/>
        <v/>
      </c>
      <c r="V40" s="156">
        <f>SUMIF('Unterstützendes Personal'!$C$12:$C$864,'Wochenübersicht EinzeltrainerIn'!C40,'Unterstützendes Personal'!$P$12:$P$864)</f>
        <v>0</v>
      </c>
      <c r="W40" s="156" t="str">
        <f t="shared" si="10"/>
        <v/>
      </c>
      <c r="X40" s="156">
        <f>SUMIF('Unterstützendes Personal'!$C$12:$C$864,'Wochenübersicht EinzeltrainerIn'!C40,'Unterstützendes Personal'!$Q$12:$Q$864)</f>
        <v>0</v>
      </c>
      <c r="Y40" s="156" t="str">
        <f t="shared" si="11"/>
        <v/>
      </c>
      <c r="Z40" s="156">
        <f>SUMIF('Unterstützendes Personal'!$C$12:$C$864,'Wochenübersicht EinzeltrainerIn'!C40,'Unterstützendes Personal'!$R$12:$R$864)</f>
        <v>0</v>
      </c>
      <c r="AA40" s="156" t="str">
        <f t="shared" si="12"/>
        <v/>
      </c>
      <c r="AB40" s="156">
        <f>SUMIF('Unterstützendes Personal'!$C$12:$C$864,'Wochenübersicht EinzeltrainerIn'!C40,'Unterstützendes Personal'!$S$12:$S$864)</f>
        <v>0</v>
      </c>
      <c r="AC40" s="156" t="str">
        <f t="shared" si="13"/>
        <v/>
      </c>
      <c r="AD40" s="156">
        <f>SUMIF('Unterstützendes Personal'!$C$12:$C$864,'Wochenübersicht EinzeltrainerIn'!C40,'Unterstützendes Personal'!$T$12:$T$864)</f>
        <v>0</v>
      </c>
      <c r="AE40" s="156" t="str">
        <f t="shared" si="14"/>
        <v/>
      </c>
      <c r="AF40" s="156">
        <f>SUMIF('Unterstützendes Personal'!$C$12:$C$864,'Wochenübersicht EinzeltrainerIn'!C40,'Unterstützendes Personal'!$U$12:$U$864)</f>
        <v>0</v>
      </c>
      <c r="AG40" s="156" t="str">
        <f t="shared" si="15"/>
        <v/>
      </c>
      <c r="AH40" s="156">
        <f>SUMIF('Unterstützendes Personal'!$C$12:$C$864,'Wochenübersicht EinzeltrainerIn'!C40,'Unterstützendes Personal'!$V$12:$V$864)</f>
        <v>0</v>
      </c>
      <c r="AI40" s="156" t="str">
        <f t="shared" si="16"/>
        <v/>
      </c>
      <c r="AJ40" s="156">
        <f>SUMIF('Unterstützendes Personal'!$C$12:$C$864,'Wochenübersicht EinzeltrainerIn'!C40,'Unterstützendes Personal'!$W$12:$W$864)</f>
        <v>0</v>
      </c>
      <c r="AK40" s="156" t="str">
        <f t="shared" si="17"/>
        <v/>
      </c>
      <c r="AL40" s="156">
        <f>SUMIF('Unterstützendes Personal'!$C$12:$C$864,'Wochenübersicht EinzeltrainerIn'!C40,'Unterstützendes Personal'!$X$12:$X$864)</f>
        <v>0</v>
      </c>
      <c r="AM40" s="156" t="str">
        <f t="shared" si="18"/>
        <v/>
      </c>
      <c r="AN40" s="156">
        <f>SUMIF('Unterstützendes Personal'!$C$12:$C$864,'Wochenübersicht EinzeltrainerIn'!C40,'Unterstützendes Personal'!$Y$12:$Y$864)</f>
        <v>0</v>
      </c>
      <c r="AO40" s="156" t="str">
        <f t="shared" si="19"/>
        <v/>
      </c>
      <c r="AP40" s="156">
        <f>SUMIF('Unterstützendes Personal'!$C$12:$C$864,'Wochenübersicht EinzeltrainerIn'!C40,'Unterstützendes Personal'!$Z$12:$Z$864)</f>
        <v>0</v>
      </c>
      <c r="AQ40" s="156" t="str">
        <f t="shared" si="20"/>
        <v/>
      </c>
      <c r="AR40" s="156">
        <f>SUMIF('Unterstützendes Personal'!$C$12:$C$864,'Wochenübersicht EinzeltrainerIn'!C40,'Unterstützendes Personal'!$AA$12:$AA892)</f>
        <v>0</v>
      </c>
      <c r="AS40" s="156" t="str">
        <f t="shared" si="21"/>
        <v/>
      </c>
      <c r="AT40" s="1"/>
      <c r="AU40" s="1"/>
    </row>
    <row r="41" spans="3:47" x14ac:dyDescent="0.25">
      <c r="C41" s="154">
        <f t="shared" si="22"/>
        <v>30</v>
      </c>
      <c r="D41" s="155">
        <f ca="1">SUMIF('Unterstützendes Personal'!$C$12:C893,'Wochenübersicht EinzeltrainerIn'!C41,'Unterstützendes Personal'!$AC$12:$AC$864)</f>
        <v>0</v>
      </c>
      <c r="E41" s="156" t="str">
        <f t="shared" ca="1" si="1"/>
        <v/>
      </c>
      <c r="F41" s="156">
        <f>SUMIF('Unterstützendes Personal'!$C$12:$C$864,'Wochenübersicht Gruppenstunden'!C41,'Unterstützendes Personal'!$H$12:$H$864)</f>
        <v>0</v>
      </c>
      <c r="G41" s="156" t="str">
        <f t="shared" si="2"/>
        <v/>
      </c>
      <c r="H41" s="156">
        <f>SUMIF('Unterstützendes Personal'!$C$12:$C$864,'Wochenübersicht EinzeltrainerIn'!C41,'Unterstützendes Personal'!$I$12:$I$864)</f>
        <v>0</v>
      </c>
      <c r="I41" s="156" t="str">
        <f t="shared" si="3"/>
        <v/>
      </c>
      <c r="J41" s="156">
        <f>SUMIF('Unterstützendes Personal'!$C$12:$C$864,'Wochenübersicht EinzeltrainerIn'!C41,'Unterstützendes Personal'!$J$12:$J$864)</f>
        <v>0</v>
      </c>
      <c r="K41" s="156" t="str">
        <f t="shared" si="4"/>
        <v/>
      </c>
      <c r="L41" s="156">
        <f>SUMIF('Unterstützendes Personal'!$C$12:$C$864,'Wochenübersicht EinzeltrainerIn'!C41,'Unterstützendes Personal'!$K$12:$K$864)</f>
        <v>0</v>
      </c>
      <c r="M41" s="156" t="str">
        <f t="shared" si="5"/>
        <v/>
      </c>
      <c r="N41" s="156">
        <f>SUMIF('Unterstützendes Personal'!$C$12:$C$864,'Wochenübersicht EinzeltrainerIn'!C41,'Unterstützendes Personal'!$L$12:$L$864)</f>
        <v>0</v>
      </c>
      <c r="O41" s="156" t="str">
        <f t="shared" si="6"/>
        <v/>
      </c>
      <c r="P41" s="156">
        <f>SUMIF('Unterstützendes Personal'!$C$12:$C$864,'Wochenübersicht EinzeltrainerIn'!C41,'Unterstützendes Personal'!$M$12:$M$864)</f>
        <v>0</v>
      </c>
      <c r="Q41" s="156" t="str">
        <f t="shared" si="7"/>
        <v/>
      </c>
      <c r="R41" s="156">
        <f>SUMIF('Unterstützendes Personal'!$C$12:$C$864,'Wochenübersicht EinzeltrainerIn'!C41,'Unterstützendes Personal'!$N$12:$N$864)</f>
        <v>0</v>
      </c>
      <c r="S41" s="156" t="str">
        <f t="shared" si="8"/>
        <v/>
      </c>
      <c r="T41" s="156">
        <f>SUMIF('Unterstützendes Personal'!$C$12:$C$864,'Wochenübersicht EinzeltrainerIn'!C41,'Unterstützendes Personal'!$O$12:$O$864)</f>
        <v>0</v>
      </c>
      <c r="U41" s="156" t="str">
        <f t="shared" si="9"/>
        <v/>
      </c>
      <c r="V41" s="156">
        <f>SUMIF('Unterstützendes Personal'!$C$12:$C$864,'Wochenübersicht EinzeltrainerIn'!C41,'Unterstützendes Personal'!$P$12:$P$864)</f>
        <v>0</v>
      </c>
      <c r="W41" s="156" t="str">
        <f t="shared" si="10"/>
        <v/>
      </c>
      <c r="X41" s="156">
        <f>SUMIF('Unterstützendes Personal'!$C$12:$C$864,'Wochenübersicht EinzeltrainerIn'!C41,'Unterstützendes Personal'!$Q$12:$Q$864)</f>
        <v>0</v>
      </c>
      <c r="Y41" s="156" t="str">
        <f t="shared" si="11"/>
        <v/>
      </c>
      <c r="Z41" s="156">
        <f>SUMIF('Unterstützendes Personal'!$C$12:$C$864,'Wochenübersicht EinzeltrainerIn'!C41,'Unterstützendes Personal'!$R$12:$R$864)</f>
        <v>0</v>
      </c>
      <c r="AA41" s="156" t="str">
        <f t="shared" si="12"/>
        <v/>
      </c>
      <c r="AB41" s="156">
        <f>SUMIF('Unterstützendes Personal'!$C$12:$C$864,'Wochenübersicht EinzeltrainerIn'!C41,'Unterstützendes Personal'!$S$12:$S$864)</f>
        <v>0</v>
      </c>
      <c r="AC41" s="156" t="str">
        <f t="shared" si="13"/>
        <v/>
      </c>
      <c r="AD41" s="156">
        <f>SUMIF('Unterstützendes Personal'!$C$12:$C$864,'Wochenübersicht EinzeltrainerIn'!C41,'Unterstützendes Personal'!$T$12:$T$864)</f>
        <v>0</v>
      </c>
      <c r="AE41" s="156" t="str">
        <f t="shared" si="14"/>
        <v/>
      </c>
      <c r="AF41" s="156">
        <f>SUMIF('Unterstützendes Personal'!$C$12:$C$864,'Wochenübersicht EinzeltrainerIn'!C41,'Unterstützendes Personal'!$U$12:$U$864)</f>
        <v>0</v>
      </c>
      <c r="AG41" s="156" t="str">
        <f t="shared" si="15"/>
        <v/>
      </c>
      <c r="AH41" s="156">
        <f>SUMIF('Unterstützendes Personal'!$C$12:$C$864,'Wochenübersicht EinzeltrainerIn'!C41,'Unterstützendes Personal'!$V$12:$V$864)</f>
        <v>0</v>
      </c>
      <c r="AI41" s="156" t="str">
        <f t="shared" si="16"/>
        <v/>
      </c>
      <c r="AJ41" s="156">
        <f>SUMIF('Unterstützendes Personal'!$C$12:$C$864,'Wochenübersicht EinzeltrainerIn'!C41,'Unterstützendes Personal'!$W$12:$W$864)</f>
        <v>0</v>
      </c>
      <c r="AK41" s="156" t="str">
        <f t="shared" si="17"/>
        <v/>
      </c>
      <c r="AL41" s="156">
        <f>SUMIF('Unterstützendes Personal'!$C$12:$C$864,'Wochenübersicht EinzeltrainerIn'!C41,'Unterstützendes Personal'!$X$12:$X$864)</f>
        <v>0</v>
      </c>
      <c r="AM41" s="156" t="str">
        <f t="shared" si="18"/>
        <v/>
      </c>
      <c r="AN41" s="156">
        <f>SUMIF('Unterstützendes Personal'!$C$12:$C$864,'Wochenübersicht EinzeltrainerIn'!C41,'Unterstützendes Personal'!$Y$12:$Y$864)</f>
        <v>0</v>
      </c>
      <c r="AO41" s="156" t="str">
        <f t="shared" si="19"/>
        <v/>
      </c>
      <c r="AP41" s="156">
        <f>SUMIF('Unterstützendes Personal'!$C$12:$C$864,'Wochenübersicht EinzeltrainerIn'!C41,'Unterstützendes Personal'!$Z$12:$Z$864)</f>
        <v>0</v>
      </c>
      <c r="AQ41" s="156" t="str">
        <f t="shared" si="20"/>
        <v/>
      </c>
      <c r="AR41" s="156">
        <f>SUMIF('Unterstützendes Personal'!$C$12:$C$864,'Wochenübersicht EinzeltrainerIn'!C41,'Unterstützendes Personal'!$AA$12:$AA893)</f>
        <v>0</v>
      </c>
      <c r="AS41" s="156" t="str">
        <f t="shared" si="21"/>
        <v/>
      </c>
      <c r="AT41" s="1"/>
      <c r="AU41" s="1"/>
    </row>
    <row r="42" spans="3:47" x14ac:dyDescent="0.25">
      <c r="C42" s="154">
        <f t="shared" si="22"/>
        <v>31</v>
      </c>
      <c r="D42" s="155">
        <f ca="1">SUMIF('Unterstützendes Personal'!$C$12:C894,'Wochenübersicht EinzeltrainerIn'!C42,'Unterstützendes Personal'!$AC$12:$AC$864)</f>
        <v>0</v>
      </c>
      <c r="E42" s="156" t="str">
        <f t="shared" ca="1" si="1"/>
        <v/>
      </c>
      <c r="F42" s="156">
        <f>SUMIF('Unterstützendes Personal'!$C$12:$C$864,'Wochenübersicht Gruppenstunden'!C42,'Unterstützendes Personal'!$H$12:$H$864)</f>
        <v>0</v>
      </c>
      <c r="G42" s="156" t="str">
        <f t="shared" si="2"/>
        <v/>
      </c>
      <c r="H42" s="156">
        <f>SUMIF('Unterstützendes Personal'!$C$12:$C$864,'Wochenübersicht EinzeltrainerIn'!C42,'Unterstützendes Personal'!$I$12:$I$864)</f>
        <v>0</v>
      </c>
      <c r="I42" s="156" t="str">
        <f t="shared" si="3"/>
        <v/>
      </c>
      <c r="J42" s="156">
        <f>SUMIF('Unterstützendes Personal'!$C$12:$C$864,'Wochenübersicht EinzeltrainerIn'!C42,'Unterstützendes Personal'!$J$12:$J$864)</f>
        <v>0</v>
      </c>
      <c r="K42" s="156" t="str">
        <f t="shared" si="4"/>
        <v/>
      </c>
      <c r="L42" s="156">
        <f>SUMIF('Unterstützendes Personal'!$C$12:$C$864,'Wochenübersicht EinzeltrainerIn'!C42,'Unterstützendes Personal'!$K$12:$K$864)</f>
        <v>0</v>
      </c>
      <c r="M42" s="156" t="str">
        <f t="shared" si="5"/>
        <v/>
      </c>
      <c r="N42" s="156">
        <f>SUMIF('Unterstützendes Personal'!$C$12:$C$864,'Wochenübersicht EinzeltrainerIn'!C42,'Unterstützendes Personal'!$L$12:$L$864)</f>
        <v>0</v>
      </c>
      <c r="O42" s="156" t="str">
        <f t="shared" si="6"/>
        <v/>
      </c>
      <c r="P42" s="156">
        <f>SUMIF('Unterstützendes Personal'!$C$12:$C$864,'Wochenübersicht EinzeltrainerIn'!C42,'Unterstützendes Personal'!$M$12:$M$864)</f>
        <v>0</v>
      </c>
      <c r="Q42" s="156" t="str">
        <f t="shared" si="7"/>
        <v/>
      </c>
      <c r="R42" s="156">
        <f>SUMIF('Unterstützendes Personal'!$C$12:$C$864,'Wochenübersicht EinzeltrainerIn'!C42,'Unterstützendes Personal'!$N$12:$N$864)</f>
        <v>0</v>
      </c>
      <c r="S42" s="156" t="str">
        <f t="shared" si="8"/>
        <v/>
      </c>
      <c r="T42" s="156">
        <f>SUMIF('Unterstützendes Personal'!$C$12:$C$864,'Wochenübersicht EinzeltrainerIn'!C42,'Unterstützendes Personal'!$O$12:$O$864)</f>
        <v>0</v>
      </c>
      <c r="U42" s="156" t="str">
        <f t="shared" si="9"/>
        <v/>
      </c>
      <c r="V42" s="156">
        <f>SUMIF('Unterstützendes Personal'!$C$12:$C$864,'Wochenübersicht EinzeltrainerIn'!C42,'Unterstützendes Personal'!$P$12:$P$864)</f>
        <v>0</v>
      </c>
      <c r="W42" s="156" t="str">
        <f t="shared" si="10"/>
        <v/>
      </c>
      <c r="X42" s="156">
        <f>SUMIF('Unterstützendes Personal'!$C$12:$C$864,'Wochenübersicht EinzeltrainerIn'!C42,'Unterstützendes Personal'!$Q$12:$Q$864)</f>
        <v>0</v>
      </c>
      <c r="Y42" s="156" t="str">
        <f t="shared" si="11"/>
        <v/>
      </c>
      <c r="Z42" s="156">
        <f>SUMIF('Unterstützendes Personal'!$C$12:$C$864,'Wochenübersicht EinzeltrainerIn'!C42,'Unterstützendes Personal'!$R$12:$R$864)</f>
        <v>0</v>
      </c>
      <c r="AA42" s="156" t="str">
        <f t="shared" si="12"/>
        <v/>
      </c>
      <c r="AB42" s="156">
        <f>SUMIF('Unterstützendes Personal'!$C$12:$C$864,'Wochenübersicht EinzeltrainerIn'!C42,'Unterstützendes Personal'!$S$12:$S$864)</f>
        <v>0</v>
      </c>
      <c r="AC42" s="156" t="str">
        <f t="shared" si="13"/>
        <v/>
      </c>
      <c r="AD42" s="156">
        <f>SUMIF('Unterstützendes Personal'!$C$12:$C$864,'Wochenübersicht EinzeltrainerIn'!C42,'Unterstützendes Personal'!$T$12:$T$864)</f>
        <v>0</v>
      </c>
      <c r="AE42" s="156" t="str">
        <f t="shared" si="14"/>
        <v/>
      </c>
      <c r="AF42" s="156">
        <f>SUMIF('Unterstützendes Personal'!$C$12:$C$864,'Wochenübersicht EinzeltrainerIn'!C42,'Unterstützendes Personal'!$U$12:$U$864)</f>
        <v>0</v>
      </c>
      <c r="AG42" s="156" t="str">
        <f t="shared" si="15"/>
        <v/>
      </c>
      <c r="AH42" s="156">
        <f>SUMIF('Unterstützendes Personal'!$C$12:$C$864,'Wochenübersicht EinzeltrainerIn'!C42,'Unterstützendes Personal'!$V$12:$V$864)</f>
        <v>0</v>
      </c>
      <c r="AI42" s="156" t="str">
        <f t="shared" si="16"/>
        <v/>
      </c>
      <c r="AJ42" s="156">
        <f>SUMIF('Unterstützendes Personal'!$C$12:$C$864,'Wochenübersicht EinzeltrainerIn'!C42,'Unterstützendes Personal'!$W$12:$W$864)</f>
        <v>0</v>
      </c>
      <c r="AK42" s="156" t="str">
        <f t="shared" si="17"/>
        <v/>
      </c>
      <c r="AL42" s="156">
        <f>SUMIF('Unterstützendes Personal'!$C$12:$C$864,'Wochenübersicht EinzeltrainerIn'!C42,'Unterstützendes Personal'!$X$12:$X$864)</f>
        <v>0</v>
      </c>
      <c r="AM42" s="156" t="str">
        <f t="shared" si="18"/>
        <v/>
      </c>
      <c r="AN42" s="156">
        <f>SUMIF('Unterstützendes Personal'!$C$12:$C$864,'Wochenübersicht EinzeltrainerIn'!C42,'Unterstützendes Personal'!$Y$12:$Y$864)</f>
        <v>0</v>
      </c>
      <c r="AO42" s="156" t="str">
        <f t="shared" si="19"/>
        <v/>
      </c>
      <c r="AP42" s="156">
        <f>SUMIF('Unterstützendes Personal'!$C$12:$C$864,'Wochenübersicht EinzeltrainerIn'!C42,'Unterstützendes Personal'!$Z$12:$Z$864)</f>
        <v>0</v>
      </c>
      <c r="AQ42" s="156" t="str">
        <f t="shared" si="20"/>
        <v/>
      </c>
      <c r="AR42" s="156">
        <f>SUMIF('Unterstützendes Personal'!$C$12:$C$864,'Wochenübersicht EinzeltrainerIn'!C42,'Unterstützendes Personal'!$AA$12:$AA894)</f>
        <v>0</v>
      </c>
      <c r="AS42" s="156" t="str">
        <f t="shared" si="21"/>
        <v/>
      </c>
      <c r="AT42" s="1"/>
      <c r="AU42" s="1"/>
    </row>
    <row r="43" spans="3:47" x14ac:dyDescent="0.25">
      <c r="C43" s="154">
        <f t="shared" si="22"/>
        <v>32</v>
      </c>
      <c r="D43" s="155">
        <f ca="1">SUMIF('Unterstützendes Personal'!$C$12:C895,'Wochenübersicht EinzeltrainerIn'!C43,'Unterstützendes Personal'!$AC$12:$AC$864)</f>
        <v>0</v>
      </c>
      <c r="E43" s="156" t="str">
        <f t="shared" ca="1" si="1"/>
        <v/>
      </c>
      <c r="F43" s="156">
        <f>SUMIF('Unterstützendes Personal'!$C$12:$C$864,'Wochenübersicht Gruppenstunden'!C43,'Unterstützendes Personal'!$H$12:$H$864)</f>
        <v>0</v>
      </c>
      <c r="G43" s="156" t="str">
        <f t="shared" si="2"/>
        <v/>
      </c>
      <c r="H43" s="156">
        <f>SUMIF('Unterstützendes Personal'!$C$12:$C$864,'Wochenübersicht EinzeltrainerIn'!C43,'Unterstützendes Personal'!$I$12:$I$864)</f>
        <v>0</v>
      </c>
      <c r="I43" s="156" t="str">
        <f t="shared" si="3"/>
        <v/>
      </c>
      <c r="J43" s="156">
        <f>SUMIF('Unterstützendes Personal'!$C$12:$C$864,'Wochenübersicht EinzeltrainerIn'!C43,'Unterstützendes Personal'!$J$12:$J$864)</f>
        <v>0</v>
      </c>
      <c r="K43" s="156" t="str">
        <f t="shared" si="4"/>
        <v/>
      </c>
      <c r="L43" s="156">
        <f>SUMIF('Unterstützendes Personal'!$C$12:$C$864,'Wochenübersicht EinzeltrainerIn'!C43,'Unterstützendes Personal'!$K$12:$K$864)</f>
        <v>0</v>
      </c>
      <c r="M43" s="156" t="str">
        <f t="shared" si="5"/>
        <v/>
      </c>
      <c r="N43" s="156">
        <f>SUMIF('Unterstützendes Personal'!$C$12:$C$864,'Wochenübersicht EinzeltrainerIn'!C43,'Unterstützendes Personal'!$L$12:$L$864)</f>
        <v>0</v>
      </c>
      <c r="O43" s="156" t="str">
        <f t="shared" si="6"/>
        <v/>
      </c>
      <c r="P43" s="156">
        <f>SUMIF('Unterstützendes Personal'!$C$12:$C$864,'Wochenübersicht EinzeltrainerIn'!C43,'Unterstützendes Personal'!$M$12:$M$864)</f>
        <v>0</v>
      </c>
      <c r="Q43" s="156" t="str">
        <f t="shared" si="7"/>
        <v/>
      </c>
      <c r="R43" s="156">
        <f>SUMIF('Unterstützendes Personal'!$C$12:$C$864,'Wochenübersicht EinzeltrainerIn'!C43,'Unterstützendes Personal'!$N$12:$N$864)</f>
        <v>0</v>
      </c>
      <c r="S43" s="156" t="str">
        <f t="shared" si="8"/>
        <v/>
      </c>
      <c r="T43" s="156">
        <f>SUMIF('Unterstützendes Personal'!$C$12:$C$864,'Wochenübersicht EinzeltrainerIn'!C43,'Unterstützendes Personal'!$O$12:$O$864)</f>
        <v>0</v>
      </c>
      <c r="U43" s="156" t="str">
        <f t="shared" si="9"/>
        <v/>
      </c>
      <c r="V43" s="156">
        <f>SUMIF('Unterstützendes Personal'!$C$12:$C$864,'Wochenübersicht EinzeltrainerIn'!C43,'Unterstützendes Personal'!$P$12:$P$864)</f>
        <v>0</v>
      </c>
      <c r="W43" s="156" t="str">
        <f t="shared" si="10"/>
        <v/>
      </c>
      <c r="X43" s="156">
        <f>SUMIF('Unterstützendes Personal'!$C$12:$C$864,'Wochenübersicht EinzeltrainerIn'!C43,'Unterstützendes Personal'!$Q$12:$Q$864)</f>
        <v>0</v>
      </c>
      <c r="Y43" s="156" t="str">
        <f t="shared" si="11"/>
        <v/>
      </c>
      <c r="Z43" s="156">
        <f>SUMIF('Unterstützendes Personal'!$C$12:$C$864,'Wochenübersicht EinzeltrainerIn'!C43,'Unterstützendes Personal'!$R$12:$R$864)</f>
        <v>0</v>
      </c>
      <c r="AA43" s="156" t="str">
        <f t="shared" si="12"/>
        <v/>
      </c>
      <c r="AB43" s="156">
        <f>SUMIF('Unterstützendes Personal'!$C$12:$C$864,'Wochenübersicht EinzeltrainerIn'!C43,'Unterstützendes Personal'!$S$12:$S$864)</f>
        <v>0</v>
      </c>
      <c r="AC43" s="156" t="str">
        <f t="shared" si="13"/>
        <v/>
      </c>
      <c r="AD43" s="156">
        <f>SUMIF('Unterstützendes Personal'!$C$12:$C$864,'Wochenübersicht EinzeltrainerIn'!C43,'Unterstützendes Personal'!$T$12:$T$864)</f>
        <v>0</v>
      </c>
      <c r="AE43" s="156" t="str">
        <f t="shared" si="14"/>
        <v/>
      </c>
      <c r="AF43" s="156">
        <f>SUMIF('Unterstützendes Personal'!$C$12:$C$864,'Wochenübersicht EinzeltrainerIn'!C43,'Unterstützendes Personal'!$U$12:$U$864)</f>
        <v>0</v>
      </c>
      <c r="AG43" s="156" t="str">
        <f t="shared" si="15"/>
        <v/>
      </c>
      <c r="AH43" s="156">
        <f>SUMIF('Unterstützendes Personal'!$C$12:$C$864,'Wochenübersicht EinzeltrainerIn'!C43,'Unterstützendes Personal'!$V$12:$V$864)</f>
        <v>0</v>
      </c>
      <c r="AI43" s="156" t="str">
        <f t="shared" si="16"/>
        <v/>
      </c>
      <c r="AJ43" s="156">
        <f>SUMIF('Unterstützendes Personal'!$C$12:$C$864,'Wochenübersicht EinzeltrainerIn'!C43,'Unterstützendes Personal'!$W$12:$W$864)</f>
        <v>0</v>
      </c>
      <c r="AK43" s="156" t="str">
        <f t="shared" si="17"/>
        <v/>
      </c>
      <c r="AL43" s="156">
        <f>SUMIF('Unterstützendes Personal'!$C$12:$C$864,'Wochenübersicht EinzeltrainerIn'!C43,'Unterstützendes Personal'!$X$12:$X$864)</f>
        <v>0</v>
      </c>
      <c r="AM43" s="156" t="str">
        <f t="shared" si="18"/>
        <v/>
      </c>
      <c r="AN43" s="156">
        <f>SUMIF('Unterstützendes Personal'!$C$12:$C$864,'Wochenübersicht EinzeltrainerIn'!C43,'Unterstützendes Personal'!$Y$12:$Y$864)</f>
        <v>0</v>
      </c>
      <c r="AO43" s="156" t="str">
        <f t="shared" si="19"/>
        <v/>
      </c>
      <c r="AP43" s="156">
        <f>SUMIF('Unterstützendes Personal'!$C$12:$C$864,'Wochenübersicht EinzeltrainerIn'!C43,'Unterstützendes Personal'!$Z$12:$Z$864)</f>
        <v>0</v>
      </c>
      <c r="AQ43" s="156" t="str">
        <f t="shared" si="20"/>
        <v/>
      </c>
      <c r="AR43" s="156">
        <f>SUMIF('Unterstützendes Personal'!$C$12:$C$864,'Wochenübersicht EinzeltrainerIn'!C43,'Unterstützendes Personal'!$AA$12:$AA895)</f>
        <v>0</v>
      </c>
      <c r="AS43" s="156" t="str">
        <f t="shared" si="21"/>
        <v/>
      </c>
      <c r="AT43" s="1"/>
      <c r="AU43" s="1"/>
    </row>
    <row r="44" spans="3:47" x14ac:dyDescent="0.25">
      <c r="C44" s="154">
        <f t="shared" si="22"/>
        <v>33</v>
      </c>
      <c r="D44" s="155">
        <f ca="1">SUMIF('Unterstützendes Personal'!$C$12:C896,'Wochenübersicht EinzeltrainerIn'!C44,'Unterstützendes Personal'!$AC$12:$AC$864)</f>
        <v>0</v>
      </c>
      <c r="E44" s="156" t="str">
        <f t="shared" ca="1" si="1"/>
        <v/>
      </c>
      <c r="F44" s="156">
        <f>SUMIF('Unterstützendes Personal'!$C$12:$C$864,'Wochenübersicht Gruppenstunden'!C44,'Unterstützendes Personal'!$H$12:$H$864)</f>
        <v>0</v>
      </c>
      <c r="G44" s="156" t="str">
        <f t="shared" si="2"/>
        <v/>
      </c>
      <c r="H44" s="156">
        <f>SUMIF('Unterstützendes Personal'!$C$12:$C$864,'Wochenübersicht EinzeltrainerIn'!C44,'Unterstützendes Personal'!$I$12:$I$864)</f>
        <v>0</v>
      </c>
      <c r="I44" s="156" t="str">
        <f t="shared" si="3"/>
        <v/>
      </c>
      <c r="J44" s="156">
        <f>SUMIF('Unterstützendes Personal'!$C$12:$C$864,'Wochenübersicht EinzeltrainerIn'!C44,'Unterstützendes Personal'!$J$12:$J$864)</f>
        <v>0</v>
      </c>
      <c r="K44" s="156" t="str">
        <f t="shared" si="4"/>
        <v/>
      </c>
      <c r="L44" s="156">
        <f>SUMIF('Unterstützendes Personal'!$C$12:$C$864,'Wochenübersicht EinzeltrainerIn'!C44,'Unterstützendes Personal'!$K$12:$K$864)</f>
        <v>0</v>
      </c>
      <c r="M44" s="156" t="str">
        <f t="shared" si="5"/>
        <v/>
      </c>
      <c r="N44" s="156">
        <f>SUMIF('Unterstützendes Personal'!$C$12:$C$864,'Wochenübersicht EinzeltrainerIn'!C44,'Unterstützendes Personal'!$L$12:$L$864)</f>
        <v>0</v>
      </c>
      <c r="O44" s="156" t="str">
        <f t="shared" si="6"/>
        <v/>
      </c>
      <c r="P44" s="156">
        <f>SUMIF('Unterstützendes Personal'!$C$12:$C$864,'Wochenübersicht EinzeltrainerIn'!C44,'Unterstützendes Personal'!$M$12:$M$864)</f>
        <v>0</v>
      </c>
      <c r="Q44" s="156" t="str">
        <f t="shared" si="7"/>
        <v/>
      </c>
      <c r="R44" s="156">
        <f>SUMIF('Unterstützendes Personal'!$C$12:$C$864,'Wochenübersicht EinzeltrainerIn'!C44,'Unterstützendes Personal'!$N$12:$N$864)</f>
        <v>0</v>
      </c>
      <c r="S44" s="156" t="str">
        <f t="shared" si="8"/>
        <v/>
      </c>
      <c r="T44" s="156">
        <f>SUMIF('Unterstützendes Personal'!$C$12:$C$864,'Wochenübersicht EinzeltrainerIn'!C44,'Unterstützendes Personal'!$O$12:$O$864)</f>
        <v>0</v>
      </c>
      <c r="U44" s="156" t="str">
        <f t="shared" si="9"/>
        <v/>
      </c>
      <c r="V44" s="156">
        <f>SUMIF('Unterstützendes Personal'!$C$12:$C$864,'Wochenübersicht EinzeltrainerIn'!C44,'Unterstützendes Personal'!$P$12:$P$864)</f>
        <v>0</v>
      </c>
      <c r="W44" s="156" t="str">
        <f t="shared" si="10"/>
        <v/>
      </c>
      <c r="X44" s="156">
        <f>SUMIF('Unterstützendes Personal'!$C$12:$C$864,'Wochenübersicht EinzeltrainerIn'!C44,'Unterstützendes Personal'!$Q$12:$Q$864)</f>
        <v>0</v>
      </c>
      <c r="Y44" s="156" t="str">
        <f t="shared" si="11"/>
        <v/>
      </c>
      <c r="Z44" s="156">
        <f>SUMIF('Unterstützendes Personal'!$C$12:$C$864,'Wochenübersicht EinzeltrainerIn'!C44,'Unterstützendes Personal'!$R$12:$R$864)</f>
        <v>0</v>
      </c>
      <c r="AA44" s="156" t="str">
        <f t="shared" si="12"/>
        <v/>
      </c>
      <c r="AB44" s="156">
        <f>SUMIF('Unterstützendes Personal'!$C$12:$C$864,'Wochenübersicht EinzeltrainerIn'!C44,'Unterstützendes Personal'!$S$12:$S$864)</f>
        <v>0</v>
      </c>
      <c r="AC44" s="156" t="str">
        <f t="shared" si="13"/>
        <v/>
      </c>
      <c r="AD44" s="156">
        <f>SUMIF('Unterstützendes Personal'!$C$12:$C$864,'Wochenübersicht EinzeltrainerIn'!C44,'Unterstützendes Personal'!$T$12:$T$864)</f>
        <v>0</v>
      </c>
      <c r="AE44" s="156" t="str">
        <f t="shared" si="14"/>
        <v/>
      </c>
      <c r="AF44" s="156">
        <f>SUMIF('Unterstützendes Personal'!$C$12:$C$864,'Wochenübersicht EinzeltrainerIn'!C44,'Unterstützendes Personal'!$U$12:$U$864)</f>
        <v>0</v>
      </c>
      <c r="AG44" s="156" t="str">
        <f t="shared" si="15"/>
        <v/>
      </c>
      <c r="AH44" s="156">
        <f>SUMIF('Unterstützendes Personal'!$C$12:$C$864,'Wochenübersicht EinzeltrainerIn'!C44,'Unterstützendes Personal'!$V$12:$V$864)</f>
        <v>0</v>
      </c>
      <c r="AI44" s="156" t="str">
        <f t="shared" si="16"/>
        <v/>
      </c>
      <c r="AJ44" s="156">
        <f>SUMIF('Unterstützendes Personal'!$C$12:$C$864,'Wochenübersicht EinzeltrainerIn'!C44,'Unterstützendes Personal'!$W$12:$W$864)</f>
        <v>0</v>
      </c>
      <c r="AK44" s="156" t="str">
        <f t="shared" si="17"/>
        <v/>
      </c>
      <c r="AL44" s="156">
        <f>SUMIF('Unterstützendes Personal'!$C$12:$C$864,'Wochenübersicht EinzeltrainerIn'!C44,'Unterstützendes Personal'!$X$12:$X$864)</f>
        <v>0</v>
      </c>
      <c r="AM44" s="156" t="str">
        <f t="shared" si="18"/>
        <v/>
      </c>
      <c r="AN44" s="156">
        <f>SUMIF('Unterstützendes Personal'!$C$12:$C$864,'Wochenübersicht EinzeltrainerIn'!C44,'Unterstützendes Personal'!$Y$12:$Y$864)</f>
        <v>0</v>
      </c>
      <c r="AO44" s="156" t="str">
        <f t="shared" si="19"/>
        <v/>
      </c>
      <c r="AP44" s="156">
        <f>SUMIF('Unterstützendes Personal'!$C$12:$C$864,'Wochenübersicht EinzeltrainerIn'!C44,'Unterstützendes Personal'!$Z$12:$Z$864)</f>
        <v>0</v>
      </c>
      <c r="AQ44" s="156" t="str">
        <f t="shared" si="20"/>
        <v/>
      </c>
      <c r="AR44" s="156">
        <f>SUMIF('Unterstützendes Personal'!$C$12:$C$864,'Wochenübersicht EinzeltrainerIn'!C44,'Unterstützendes Personal'!$AA$12:$AA896)</f>
        <v>0</v>
      </c>
      <c r="AS44" s="156" t="str">
        <f t="shared" si="21"/>
        <v/>
      </c>
      <c r="AT44" s="1"/>
      <c r="AU44" s="1"/>
    </row>
    <row r="45" spans="3:47" x14ac:dyDescent="0.25">
      <c r="C45" s="154">
        <f t="shared" si="22"/>
        <v>34</v>
      </c>
      <c r="D45" s="155">
        <f ca="1">SUMIF('Unterstützendes Personal'!$C$12:C897,'Wochenübersicht EinzeltrainerIn'!C45,'Unterstützendes Personal'!$AC$12:$AC$864)</f>
        <v>0</v>
      </c>
      <c r="E45" s="156" t="str">
        <f t="shared" ca="1" si="1"/>
        <v/>
      </c>
      <c r="F45" s="156">
        <f>SUMIF('Unterstützendes Personal'!$C$12:$C$864,'Wochenübersicht Gruppenstunden'!C45,'Unterstützendes Personal'!$H$12:$H$864)</f>
        <v>0</v>
      </c>
      <c r="G45" s="156" t="str">
        <f t="shared" si="2"/>
        <v/>
      </c>
      <c r="H45" s="156">
        <f>SUMIF('Unterstützendes Personal'!$C$12:$C$864,'Wochenübersicht EinzeltrainerIn'!C45,'Unterstützendes Personal'!$I$12:$I$864)</f>
        <v>0</v>
      </c>
      <c r="I45" s="156" t="str">
        <f t="shared" si="3"/>
        <v/>
      </c>
      <c r="J45" s="156">
        <f>SUMIF('Unterstützendes Personal'!$C$12:$C$864,'Wochenübersicht EinzeltrainerIn'!C45,'Unterstützendes Personal'!$J$12:$J$864)</f>
        <v>0</v>
      </c>
      <c r="K45" s="156" t="str">
        <f t="shared" si="4"/>
        <v/>
      </c>
      <c r="L45" s="156">
        <f>SUMIF('Unterstützendes Personal'!$C$12:$C$864,'Wochenübersicht EinzeltrainerIn'!C45,'Unterstützendes Personal'!$K$12:$K$864)</f>
        <v>0</v>
      </c>
      <c r="M45" s="156" t="str">
        <f t="shared" si="5"/>
        <v/>
      </c>
      <c r="N45" s="156">
        <f>SUMIF('Unterstützendes Personal'!$C$12:$C$864,'Wochenübersicht EinzeltrainerIn'!C45,'Unterstützendes Personal'!$L$12:$L$864)</f>
        <v>0</v>
      </c>
      <c r="O45" s="156" t="str">
        <f t="shared" si="6"/>
        <v/>
      </c>
      <c r="P45" s="156">
        <f>SUMIF('Unterstützendes Personal'!$C$12:$C$864,'Wochenübersicht EinzeltrainerIn'!C45,'Unterstützendes Personal'!$M$12:$M$864)</f>
        <v>0</v>
      </c>
      <c r="Q45" s="156" t="str">
        <f t="shared" si="7"/>
        <v/>
      </c>
      <c r="R45" s="156">
        <f>SUMIF('Unterstützendes Personal'!$C$12:$C$864,'Wochenübersicht EinzeltrainerIn'!C45,'Unterstützendes Personal'!$N$12:$N$864)</f>
        <v>0</v>
      </c>
      <c r="S45" s="156" t="str">
        <f t="shared" si="8"/>
        <v/>
      </c>
      <c r="T45" s="156">
        <f>SUMIF('Unterstützendes Personal'!$C$12:$C$864,'Wochenübersicht EinzeltrainerIn'!C45,'Unterstützendes Personal'!$O$12:$O$864)</f>
        <v>0</v>
      </c>
      <c r="U45" s="156" t="str">
        <f t="shared" si="9"/>
        <v/>
      </c>
      <c r="V45" s="156">
        <f>SUMIF('Unterstützendes Personal'!$C$12:$C$864,'Wochenübersicht EinzeltrainerIn'!C45,'Unterstützendes Personal'!$P$12:$P$864)</f>
        <v>0</v>
      </c>
      <c r="W45" s="156" t="str">
        <f t="shared" si="10"/>
        <v/>
      </c>
      <c r="X45" s="156">
        <f>SUMIF('Unterstützendes Personal'!$C$12:$C$864,'Wochenübersicht EinzeltrainerIn'!C45,'Unterstützendes Personal'!$Q$12:$Q$864)</f>
        <v>0</v>
      </c>
      <c r="Y45" s="156" t="str">
        <f t="shared" si="11"/>
        <v/>
      </c>
      <c r="Z45" s="156">
        <f>SUMIF('Unterstützendes Personal'!$C$12:$C$864,'Wochenübersicht EinzeltrainerIn'!C45,'Unterstützendes Personal'!$R$12:$R$864)</f>
        <v>0</v>
      </c>
      <c r="AA45" s="156" t="str">
        <f t="shared" si="12"/>
        <v/>
      </c>
      <c r="AB45" s="156">
        <f>SUMIF('Unterstützendes Personal'!$C$12:$C$864,'Wochenübersicht EinzeltrainerIn'!C45,'Unterstützendes Personal'!$S$12:$S$864)</f>
        <v>0</v>
      </c>
      <c r="AC45" s="156" t="str">
        <f t="shared" si="13"/>
        <v/>
      </c>
      <c r="AD45" s="156">
        <f>SUMIF('Unterstützendes Personal'!$C$12:$C$864,'Wochenübersicht EinzeltrainerIn'!C45,'Unterstützendes Personal'!$T$12:$T$864)</f>
        <v>0</v>
      </c>
      <c r="AE45" s="156" t="str">
        <f t="shared" si="14"/>
        <v/>
      </c>
      <c r="AF45" s="156">
        <f>SUMIF('Unterstützendes Personal'!$C$12:$C$864,'Wochenübersicht EinzeltrainerIn'!C45,'Unterstützendes Personal'!$U$12:$U$864)</f>
        <v>0</v>
      </c>
      <c r="AG45" s="156" t="str">
        <f t="shared" si="15"/>
        <v/>
      </c>
      <c r="AH45" s="156">
        <f>SUMIF('Unterstützendes Personal'!$C$12:$C$864,'Wochenübersicht EinzeltrainerIn'!C45,'Unterstützendes Personal'!$V$12:$V$864)</f>
        <v>0</v>
      </c>
      <c r="AI45" s="156" t="str">
        <f t="shared" si="16"/>
        <v/>
      </c>
      <c r="AJ45" s="156">
        <f>SUMIF('Unterstützendes Personal'!$C$12:$C$864,'Wochenübersicht EinzeltrainerIn'!C45,'Unterstützendes Personal'!$W$12:$W$864)</f>
        <v>0</v>
      </c>
      <c r="AK45" s="156" t="str">
        <f t="shared" si="17"/>
        <v/>
      </c>
      <c r="AL45" s="156">
        <f>SUMIF('Unterstützendes Personal'!$C$12:$C$864,'Wochenübersicht EinzeltrainerIn'!C45,'Unterstützendes Personal'!$X$12:$X$864)</f>
        <v>0</v>
      </c>
      <c r="AM45" s="156" t="str">
        <f t="shared" si="18"/>
        <v/>
      </c>
      <c r="AN45" s="156">
        <f>SUMIF('Unterstützendes Personal'!$C$12:$C$864,'Wochenübersicht EinzeltrainerIn'!C45,'Unterstützendes Personal'!$Y$12:$Y$864)</f>
        <v>0</v>
      </c>
      <c r="AO45" s="156" t="str">
        <f t="shared" si="19"/>
        <v/>
      </c>
      <c r="AP45" s="156">
        <f>SUMIF('Unterstützendes Personal'!$C$12:$C$864,'Wochenübersicht EinzeltrainerIn'!C45,'Unterstützendes Personal'!$Z$12:$Z$864)</f>
        <v>0</v>
      </c>
      <c r="AQ45" s="156" t="str">
        <f t="shared" si="20"/>
        <v/>
      </c>
      <c r="AR45" s="156">
        <f>SUMIF('Unterstützendes Personal'!$C$12:$C$864,'Wochenübersicht EinzeltrainerIn'!C45,'Unterstützendes Personal'!$AA$12:$AA897)</f>
        <v>0</v>
      </c>
      <c r="AS45" s="156" t="str">
        <f t="shared" si="21"/>
        <v/>
      </c>
      <c r="AT45" s="1"/>
      <c r="AU45" s="1"/>
    </row>
    <row r="46" spans="3:47" x14ac:dyDescent="0.25">
      <c r="C46" s="154">
        <f t="shared" si="22"/>
        <v>35</v>
      </c>
      <c r="D46" s="155">
        <f ca="1">SUMIF('Unterstützendes Personal'!$C$12:C898,'Wochenübersicht EinzeltrainerIn'!C46,'Unterstützendes Personal'!$AC$12:$AC$864)</f>
        <v>0</v>
      </c>
      <c r="E46" s="156" t="str">
        <f t="shared" ca="1" si="1"/>
        <v/>
      </c>
      <c r="F46" s="156">
        <f>SUMIF('Unterstützendes Personal'!$C$12:$C$864,'Wochenübersicht Gruppenstunden'!C46,'Unterstützendes Personal'!$H$12:$H$864)</f>
        <v>0</v>
      </c>
      <c r="G46" s="156" t="str">
        <f t="shared" si="2"/>
        <v/>
      </c>
      <c r="H46" s="156">
        <f>SUMIF('Unterstützendes Personal'!$C$12:$C$864,'Wochenübersicht EinzeltrainerIn'!C46,'Unterstützendes Personal'!$I$12:$I$864)</f>
        <v>0</v>
      </c>
      <c r="I46" s="156" t="str">
        <f t="shared" si="3"/>
        <v/>
      </c>
      <c r="J46" s="156">
        <f>SUMIF('Unterstützendes Personal'!$C$12:$C$864,'Wochenübersicht EinzeltrainerIn'!C46,'Unterstützendes Personal'!$J$12:$J$864)</f>
        <v>0</v>
      </c>
      <c r="K46" s="156" t="str">
        <f t="shared" si="4"/>
        <v/>
      </c>
      <c r="L46" s="156">
        <f>SUMIF('Unterstützendes Personal'!$C$12:$C$864,'Wochenübersicht EinzeltrainerIn'!C46,'Unterstützendes Personal'!$K$12:$K$864)</f>
        <v>0</v>
      </c>
      <c r="M46" s="156" t="str">
        <f t="shared" si="5"/>
        <v/>
      </c>
      <c r="N46" s="156">
        <f>SUMIF('Unterstützendes Personal'!$C$12:$C$864,'Wochenübersicht EinzeltrainerIn'!C46,'Unterstützendes Personal'!$L$12:$L$864)</f>
        <v>0</v>
      </c>
      <c r="O46" s="156" t="str">
        <f t="shared" si="6"/>
        <v/>
      </c>
      <c r="P46" s="156">
        <f>SUMIF('Unterstützendes Personal'!$C$12:$C$864,'Wochenübersicht EinzeltrainerIn'!C46,'Unterstützendes Personal'!$M$12:$M$864)</f>
        <v>0</v>
      </c>
      <c r="Q46" s="156" t="str">
        <f t="shared" si="7"/>
        <v/>
      </c>
      <c r="R46" s="156">
        <f>SUMIF('Unterstützendes Personal'!$C$12:$C$864,'Wochenübersicht EinzeltrainerIn'!C46,'Unterstützendes Personal'!$N$12:$N$864)</f>
        <v>0</v>
      </c>
      <c r="S46" s="156" t="str">
        <f t="shared" si="8"/>
        <v/>
      </c>
      <c r="T46" s="156">
        <f>SUMIF('Unterstützendes Personal'!$C$12:$C$864,'Wochenübersicht EinzeltrainerIn'!C46,'Unterstützendes Personal'!$O$12:$O$864)</f>
        <v>0</v>
      </c>
      <c r="U46" s="156" t="str">
        <f t="shared" si="9"/>
        <v/>
      </c>
      <c r="V46" s="156">
        <f>SUMIF('Unterstützendes Personal'!$C$12:$C$864,'Wochenübersicht EinzeltrainerIn'!C46,'Unterstützendes Personal'!$P$12:$P$864)</f>
        <v>0</v>
      </c>
      <c r="W46" s="156" t="str">
        <f t="shared" si="10"/>
        <v/>
      </c>
      <c r="X46" s="156">
        <f>SUMIF('Unterstützendes Personal'!$C$12:$C$864,'Wochenübersicht EinzeltrainerIn'!C46,'Unterstützendes Personal'!$Q$12:$Q$864)</f>
        <v>0</v>
      </c>
      <c r="Y46" s="156" t="str">
        <f t="shared" si="11"/>
        <v/>
      </c>
      <c r="Z46" s="156">
        <f>SUMIF('Unterstützendes Personal'!$C$12:$C$864,'Wochenübersicht EinzeltrainerIn'!C46,'Unterstützendes Personal'!$R$12:$R$864)</f>
        <v>0</v>
      </c>
      <c r="AA46" s="156" t="str">
        <f t="shared" si="12"/>
        <v/>
      </c>
      <c r="AB46" s="156">
        <f>SUMIF('Unterstützendes Personal'!$C$12:$C$864,'Wochenübersicht EinzeltrainerIn'!C46,'Unterstützendes Personal'!$S$12:$S$864)</f>
        <v>0</v>
      </c>
      <c r="AC46" s="156" t="str">
        <f t="shared" si="13"/>
        <v/>
      </c>
      <c r="AD46" s="156">
        <f>SUMIF('Unterstützendes Personal'!$C$12:$C$864,'Wochenübersicht EinzeltrainerIn'!C46,'Unterstützendes Personal'!$T$12:$T$864)</f>
        <v>0</v>
      </c>
      <c r="AE46" s="156" t="str">
        <f t="shared" si="14"/>
        <v/>
      </c>
      <c r="AF46" s="156">
        <f>SUMIF('Unterstützendes Personal'!$C$12:$C$864,'Wochenübersicht EinzeltrainerIn'!C46,'Unterstützendes Personal'!$U$12:$U$864)</f>
        <v>0</v>
      </c>
      <c r="AG46" s="156" t="str">
        <f t="shared" si="15"/>
        <v/>
      </c>
      <c r="AH46" s="156">
        <f>SUMIF('Unterstützendes Personal'!$C$12:$C$864,'Wochenübersicht EinzeltrainerIn'!C46,'Unterstützendes Personal'!$V$12:$V$864)</f>
        <v>0</v>
      </c>
      <c r="AI46" s="156" t="str">
        <f t="shared" si="16"/>
        <v/>
      </c>
      <c r="AJ46" s="156">
        <f>SUMIF('Unterstützendes Personal'!$C$12:$C$864,'Wochenübersicht EinzeltrainerIn'!C46,'Unterstützendes Personal'!$W$12:$W$864)</f>
        <v>0</v>
      </c>
      <c r="AK46" s="156" t="str">
        <f t="shared" si="17"/>
        <v/>
      </c>
      <c r="AL46" s="156">
        <f>SUMIF('Unterstützendes Personal'!$C$12:$C$864,'Wochenübersicht EinzeltrainerIn'!C46,'Unterstützendes Personal'!$X$12:$X$864)</f>
        <v>0</v>
      </c>
      <c r="AM46" s="156" t="str">
        <f t="shared" si="18"/>
        <v/>
      </c>
      <c r="AN46" s="156">
        <f>SUMIF('Unterstützendes Personal'!$C$12:$C$864,'Wochenübersicht EinzeltrainerIn'!C46,'Unterstützendes Personal'!$Y$12:$Y$864)</f>
        <v>0</v>
      </c>
      <c r="AO46" s="156" t="str">
        <f t="shared" si="19"/>
        <v/>
      </c>
      <c r="AP46" s="156">
        <f>SUMIF('Unterstützendes Personal'!$C$12:$C$864,'Wochenübersicht EinzeltrainerIn'!C46,'Unterstützendes Personal'!$Z$12:$Z$864)</f>
        <v>0</v>
      </c>
      <c r="AQ46" s="156" t="str">
        <f t="shared" si="20"/>
        <v/>
      </c>
      <c r="AR46" s="156">
        <f>SUMIF('Unterstützendes Personal'!$C$12:$C$864,'Wochenübersicht EinzeltrainerIn'!C46,'Unterstützendes Personal'!$AA$12:$AA898)</f>
        <v>0</v>
      </c>
      <c r="AS46" s="156" t="str">
        <f t="shared" si="21"/>
        <v/>
      </c>
      <c r="AT46" s="1"/>
      <c r="AU46" s="1"/>
    </row>
    <row r="47" spans="3:47" x14ac:dyDescent="0.25">
      <c r="C47" s="154">
        <f t="shared" si="22"/>
        <v>36</v>
      </c>
      <c r="D47" s="155">
        <f ca="1">SUMIF('Unterstützendes Personal'!$C$12:C899,'Wochenübersicht EinzeltrainerIn'!C47,'Unterstützendes Personal'!$AC$12:$AC$864)</f>
        <v>0</v>
      </c>
      <c r="E47" s="156" t="str">
        <f t="shared" ca="1" si="1"/>
        <v/>
      </c>
      <c r="F47" s="156">
        <f>SUMIF('Unterstützendes Personal'!$C$12:$C$864,'Wochenübersicht Gruppenstunden'!C47,'Unterstützendes Personal'!$H$12:$H$864)</f>
        <v>0</v>
      </c>
      <c r="G47" s="156" t="str">
        <f t="shared" si="2"/>
        <v/>
      </c>
      <c r="H47" s="156">
        <f>SUMIF('Unterstützendes Personal'!$C$12:$C$864,'Wochenübersicht EinzeltrainerIn'!C47,'Unterstützendes Personal'!$I$12:$I$864)</f>
        <v>0</v>
      </c>
      <c r="I47" s="156" t="str">
        <f t="shared" si="3"/>
        <v/>
      </c>
      <c r="J47" s="156">
        <f>SUMIF('Unterstützendes Personal'!$C$12:$C$864,'Wochenübersicht EinzeltrainerIn'!C47,'Unterstützendes Personal'!$J$12:$J$864)</f>
        <v>0</v>
      </c>
      <c r="K47" s="156" t="str">
        <f t="shared" si="4"/>
        <v/>
      </c>
      <c r="L47" s="156">
        <f>SUMIF('Unterstützendes Personal'!$C$12:$C$864,'Wochenübersicht EinzeltrainerIn'!C47,'Unterstützendes Personal'!$K$12:$K$864)</f>
        <v>0</v>
      </c>
      <c r="M47" s="156" t="str">
        <f t="shared" si="5"/>
        <v/>
      </c>
      <c r="N47" s="156">
        <f>SUMIF('Unterstützendes Personal'!$C$12:$C$864,'Wochenübersicht EinzeltrainerIn'!C47,'Unterstützendes Personal'!$L$12:$L$864)</f>
        <v>0</v>
      </c>
      <c r="O47" s="156" t="str">
        <f t="shared" si="6"/>
        <v/>
      </c>
      <c r="P47" s="156">
        <f>SUMIF('Unterstützendes Personal'!$C$12:$C$864,'Wochenübersicht EinzeltrainerIn'!C47,'Unterstützendes Personal'!$M$12:$M$864)</f>
        <v>0</v>
      </c>
      <c r="Q47" s="156" t="str">
        <f t="shared" si="7"/>
        <v/>
      </c>
      <c r="R47" s="156">
        <f>SUMIF('Unterstützendes Personal'!$C$12:$C$864,'Wochenübersicht EinzeltrainerIn'!C47,'Unterstützendes Personal'!$N$12:$N$864)</f>
        <v>0</v>
      </c>
      <c r="S47" s="156" t="str">
        <f t="shared" si="8"/>
        <v/>
      </c>
      <c r="T47" s="156">
        <f>SUMIF('Unterstützendes Personal'!$C$12:$C$864,'Wochenübersicht EinzeltrainerIn'!C47,'Unterstützendes Personal'!$O$12:$O$864)</f>
        <v>0</v>
      </c>
      <c r="U47" s="156" t="str">
        <f t="shared" si="9"/>
        <v/>
      </c>
      <c r="V47" s="156">
        <f>SUMIF('Unterstützendes Personal'!$C$12:$C$864,'Wochenübersicht EinzeltrainerIn'!C47,'Unterstützendes Personal'!$P$12:$P$864)</f>
        <v>0</v>
      </c>
      <c r="W47" s="156" t="str">
        <f t="shared" si="10"/>
        <v/>
      </c>
      <c r="X47" s="156">
        <f>SUMIF('Unterstützendes Personal'!$C$12:$C$864,'Wochenübersicht EinzeltrainerIn'!C47,'Unterstützendes Personal'!$Q$12:$Q$864)</f>
        <v>0</v>
      </c>
      <c r="Y47" s="156" t="str">
        <f t="shared" si="11"/>
        <v/>
      </c>
      <c r="Z47" s="156">
        <f>SUMIF('Unterstützendes Personal'!$C$12:$C$864,'Wochenübersicht EinzeltrainerIn'!C47,'Unterstützendes Personal'!$R$12:$R$864)</f>
        <v>0</v>
      </c>
      <c r="AA47" s="156" t="str">
        <f t="shared" si="12"/>
        <v/>
      </c>
      <c r="AB47" s="156">
        <f>SUMIF('Unterstützendes Personal'!$C$12:$C$864,'Wochenübersicht EinzeltrainerIn'!C47,'Unterstützendes Personal'!$S$12:$S$864)</f>
        <v>0</v>
      </c>
      <c r="AC47" s="156" t="str">
        <f t="shared" si="13"/>
        <v/>
      </c>
      <c r="AD47" s="156">
        <f>SUMIF('Unterstützendes Personal'!$C$12:$C$864,'Wochenübersicht EinzeltrainerIn'!C47,'Unterstützendes Personal'!$T$12:$T$864)</f>
        <v>0</v>
      </c>
      <c r="AE47" s="156" t="str">
        <f t="shared" si="14"/>
        <v/>
      </c>
      <c r="AF47" s="156">
        <f>SUMIF('Unterstützendes Personal'!$C$12:$C$864,'Wochenübersicht EinzeltrainerIn'!C47,'Unterstützendes Personal'!$U$12:$U$864)</f>
        <v>0</v>
      </c>
      <c r="AG47" s="156" t="str">
        <f t="shared" si="15"/>
        <v/>
      </c>
      <c r="AH47" s="156">
        <f>SUMIF('Unterstützendes Personal'!$C$12:$C$864,'Wochenübersicht EinzeltrainerIn'!C47,'Unterstützendes Personal'!$V$12:$V$864)</f>
        <v>0</v>
      </c>
      <c r="AI47" s="156" t="str">
        <f t="shared" si="16"/>
        <v/>
      </c>
      <c r="AJ47" s="156">
        <f>SUMIF('Unterstützendes Personal'!$C$12:$C$864,'Wochenübersicht EinzeltrainerIn'!C47,'Unterstützendes Personal'!$W$12:$W$864)</f>
        <v>0</v>
      </c>
      <c r="AK47" s="156" t="str">
        <f t="shared" si="17"/>
        <v/>
      </c>
      <c r="AL47" s="156">
        <f>SUMIF('Unterstützendes Personal'!$C$12:$C$864,'Wochenübersicht EinzeltrainerIn'!C47,'Unterstützendes Personal'!$X$12:$X$864)</f>
        <v>0</v>
      </c>
      <c r="AM47" s="156" t="str">
        <f t="shared" si="18"/>
        <v/>
      </c>
      <c r="AN47" s="156">
        <f>SUMIF('Unterstützendes Personal'!$C$12:$C$864,'Wochenübersicht EinzeltrainerIn'!C47,'Unterstützendes Personal'!$Y$12:$Y$864)</f>
        <v>0</v>
      </c>
      <c r="AO47" s="156" t="str">
        <f t="shared" si="19"/>
        <v/>
      </c>
      <c r="AP47" s="156">
        <f>SUMIF('Unterstützendes Personal'!$C$12:$C$864,'Wochenübersicht EinzeltrainerIn'!C47,'Unterstützendes Personal'!$Z$12:$Z$864)</f>
        <v>0</v>
      </c>
      <c r="AQ47" s="156" t="str">
        <f t="shared" si="20"/>
        <v/>
      </c>
      <c r="AR47" s="156">
        <f>SUMIF('Unterstützendes Personal'!$C$12:$C$864,'Wochenübersicht EinzeltrainerIn'!C47,'Unterstützendes Personal'!$AA$12:$AA899)</f>
        <v>0</v>
      </c>
      <c r="AS47" s="156" t="str">
        <f t="shared" si="21"/>
        <v/>
      </c>
      <c r="AT47" s="1"/>
      <c r="AU47" s="1"/>
    </row>
    <row r="48" spans="3:47" x14ac:dyDescent="0.25">
      <c r="C48" s="154">
        <f t="shared" si="22"/>
        <v>37</v>
      </c>
      <c r="D48" s="155">
        <f ca="1">SUMIF('Unterstützendes Personal'!$C$12:C900,'Wochenübersicht EinzeltrainerIn'!C48,'Unterstützendes Personal'!$AC$12:$AC$864)</f>
        <v>0</v>
      </c>
      <c r="E48" s="156" t="str">
        <f t="shared" ca="1" si="1"/>
        <v/>
      </c>
      <c r="F48" s="156">
        <f>SUMIF('Unterstützendes Personal'!$C$12:$C$864,'Wochenübersicht Gruppenstunden'!C48,'Unterstützendes Personal'!$H$12:$H$864)</f>
        <v>0</v>
      </c>
      <c r="G48" s="156" t="str">
        <f t="shared" si="2"/>
        <v/>
      </c>
      <c r="H48" s="156">
        <f>SUMIF('Unterstützendes Personal'!$C$12:$C$864,'Wochenübersicht EinzeltrainerIn'!C48,'Unterstützendes Personal'!$I$12:$I$864)</f>
        <v>0</v>
      </c>
      <c r="I48" s="156" t="str">
        <f t="shared" si="3"/>
        <v/>
      </c>
      <c r="J48" s="156">
        <f>SUMIF('Unterstützendes Personal'!$C$12:$C$864,'Wochenübersicht EinzeltrainerIn'!C48,'Unterstützendes Personal'!$J$12:$J$864)</f>
        <v>0</v>
      </c>
      <c r="K48" s="156" t="str">
        <f t="shared" si="4"/>
        <v/>
      </c>
      <c r="L48" s="156">
        <f>SUMIF('Unterstützendes Personal'!$C$12:$C$864,'Wochenübersicht EinzeltrainerIn'!C48,'Unterstützendes Personal'!$K$12:$K$864)</f>
        <v>0</v>
      </c>
      <c r="M48" s="156" t="str">
        <f t="shared" si="5"/>
        <v/>
      </c>
      <c r="N48" s="156">
        <f>SUMIF('Unterstützendes Personal'!$C$12:$C$864,'Wochenübersicht EinzeltrainerIn'!C48,'Unterstützendes Personal'!$L$12:$L$864)</f>
        <v>0</v>
      </c>
      <c r="O48" s="156" t="str">
        <f t="shared" si="6"/>
        <v/>
      </c>
      <c r="P48" s="156">
        <f>SUMIF('Unterstützendes Personal'!$C$12:$C$864,'Wochenübersicht EinzeltrainerIn'!C48,'Unterstützendes Personal'!$M$12:$M$864)</f>
        <v>0</v>
      </c>
      <c r="Q48" s="156" t="str">
        <f t="shared" si="7"/>
        <v/>
      </c>
      <c r="R48" s="156">
        <f>SUMIF('Unterstützendes Personal'!$C$12:$C$864,'Wochenübersicht EinzeltrainerIn'!C48,'Unterstützendes Personal'!$N$12:$N$864)</f>
        <v>0</v>
      </c>
      <c r="S48" s="156" t="str">
        <f t="shared" si="8"/>
        <v/>
      </c>
      <c r="T48" s="156">
        <f>SUMIF('Unterstützendes Personal'!$C$12:$C$864,'Wochenübersicht EinzeltrainerIn'!C48,'Unterstützendes Personal'!$O$12:$O$864)</f>
        <v>0</v>
      </c>
      <c r="U48" s="156" t="str">
        <f t="shared" si="9"/>
        <v/>
      </c>
      <c r="V48" s="156">
        <f>SUMIF('Unterstützendes Personal'!$C$12:$C$864,'Wochenübersicht EinzeltrainerIn'!C48,'Unterstützendes Personal'!$P$12:$P$864)</f>
        <v>0</v>
      </c>
      <c r="W48" s="156" t="str">
        <f t="shared" si="10"/>
        <v/>
      </c>
      <c r="X48" s="156">
        <f>SUMIF('Unterstützendes Personal'!$C$12:$C$864,'Wochenübersicht EinzeltrainerIn'!C48,'Unterstützendes Personal'!$Q$12:$Q$864)</f>
        <v>0</v>
      </c>
      <c r="Y48" s="156" t="str">
        <f t="shared" si="11"/>
        <v/>
      </c>
      <c r="Z48" s="156">
        <f>SUMIF('Unterstützendes Personal'!$C$12:$C$864,'Wochenübersicht EinzeltrainerIn'!C48,'Unterstützendes Personal'!$R$12:$R$864)</f>
        <v>0</v>
      </c>
      <c r="AA48" s="156" t="str">
        <f t="shared" si="12"/>
        <v/>
      </c>
      <c r="AB48" s="156">
        <f>SUMIF('Unterstützendes Personal'!$C$12:$C$864,'Wochenübersicht EinzeltrainerIn'!C48,'Unterstützendes Personal'!$S$12:$S$864)</f>
        <v>0</v>
      </c>
      <c r="AC48" s="156" t="str">
        <f t="shared" si="13"/>
        <v/>
      </c>
      <c r="AD48" s="156">
        <f>SUMIF('Unterstützendes Personal'!$C$12:$C$864,'Wochenübersicht EinzeltrainerIn'!C48,'Unterstützendes Personal'!$T$12:$T$864)</f>
        <v>0</v>
      </c>
      <c r="AE48" s="156" t="str">
        <f t="shared" si="14"/>
        <v/>
      </c>
      <c r="AF48" s="156">
        <f>SUMIF('Unterstützendes Personal'!$C$12:$C$864,'Wochenübersicht EinzeltrainerIn'!C48,'Unterstützendes Personal'!$U$12:$U$864)</f>
        <v>0</v>
      </c>
      <c r="AG48" s="156" t="str">
        <f t="shared" si="15"/>
        <v/>
      </c>
      <c r="AH48" s="156">
        <f>SUMIF('Unterstützendes Personal'!$C$12:$C$864,'Wochenübersicht EinzeltrainerIn'!C48,'Unterstützendes Personal'!$V$12:$V$864)</f>
        <v>0</v>
      </c>
      <c r="AI48" s="156" t="str">
        <f t="shared" si="16"/>
        <v/>
      </c>
      <c r="AJ48" s="156">
        <f>SUMIF('Unterstützendes Personal'!$C$12:$C$864,'Wochenübersicht EinzeltrainerIn'!C48,'Unterstützendes Personal'!$W$12:$W$864)</f>
        <v>0</v>
      </c>
      <c r="AK48" s="156" t="str">
        <f t="shared" si="17"/>
        <v/>
      </c>
      <c r="AL48" s="156">
        <f>SUMIF('Unterstützendes Personal'!$C$12:$C$864,'Wochenübersicht EinzeltrainerIn'!C48,'Unterstützendes Personal'!$X$12:$X$864)</f>
        <v>0</v>
      </c>
      <c r="AM48" s="156" t="str">
        <f t="shared" si="18"/>
        <v/>
      </c>
      <c r="AN48" s="156">
        <f>SUMIF('Unterstützendes Personal'!$C$12:$C$864,'Wochenübersicht EinzeltrainerIn'!C48,'Unterstützendes Personal'!$Y$12:$Y$864)</f>
        <v>0</v>
      </c>
      <c r="AO48" s="156" t="str">
        <f t="shared" si="19"/>
        <v/>
      </c>
      <c r="AP48" s="156">
        <f>SUMIF('Unterstützendes Personal'!$C$12:$C$864,'Wochenübersicht EinzeltrainerIn'!C48,'Unterstützendes Personal'!$Z$12:$Z$864)</f>
        <v>0</v>
      </c>
      <c r="AQ48" s="156" t="str">
        <f t="shared" si="20"/>
        <v/>
      </c>
      <c r="AR48" s="156">
        <f>SUMIF('Unterstützendes Personal'!$C$12:$C$864,'Wochenübersicht EinzeltrainerIn'!C48,'Unterstützendes Personal'!$AA$12:$AA900)</f>
        <v>0</v>
      </c>
      <c r="AS48" s="156" t="str">
        <f t="shared" si="21"/>
        <v/>
      </c>
      <c r="AT48" s="1"/>
      <c r="AU48" s="1"/>
    </row>
    <row r="49" spans="3:47" x14ac:dyDescent="0.25">
      <c r="C49" s="154">
        <f t="shared" si="22"/>
        <v>38</v>
      </c>
      <c r="D49" s="155">
        <f ca="1">SUMIF('Unterstützendes Personal'!$C$12:C901,'Wochenübersicht EinzeltrainerIn'!C49,'Unterstützendes Personal'!$AC$12:$AC$864)</f>
        <v>0</v>
      </c>
      <c r="E49" s="156" t="str">
        <f t="shared" ca="1" si="1"/>
        <v/>
      </c>
      <c r="F49" s="156">
        <f>SUMIF('Unterstützendes Personal'!$C$12:$C$864,'Wochenübersicht Gruppenstunden'!C49,'Unterstützendes Personal'!$H$12:$H$864)</f>
        <v>0</v>
      </c>
      <c r="G49" s="156" t="str">
        <f t="shared" si="2"/>
        <v/>
      </c>
      <c r="H49" s="156">
        <f>SUMIF('Unterstützendes Personal'!$C$12:$C$864,'Wochenübersicht EinzeltrainerIn'!C49,'Unterstützendes Personal'!$I$12:$I$864)</f>
        <v>0</v>
      </c>
      <c r="I49" s="156" t="str">
        <f t="shared" si="3"/>
        <v/>
      </c>
      <c r="J49" s="156">
        <f>SUMIF('Unterstützendes Personal'!$C$12:$C$864,'Wochenübersicht EinzeltrainerIn'!C49,'Unterstützendes Personal'!$J$12:$J$864)</f>
        <v>0</v>
      </c>
      <c r="K49" s="156" t="str">
        <f t="shared" si="4"/>
        <v/>
      </c>
      <c r="L49" s="156">
        <f>SUMIF('Unterstützendes Personal'!$C$12:$C$864,'Wochenübersicht EinzeltrainerIn'!C49,'Unterstützendes Personal'!$K$12:$K$864)</f>
        <v>0</v>
      </c>
      <c r="M49" s="156" t="str">
        <f t="shared" si="5"/>
        <v/>
      </c>
      <c r="N49" s="156">
        <f>SUMIF('Unterstützendes Personal'!$C$12:$C$864,'Wochenübersicht EinzeltrainerIn'!C49,'Unterstützendes Personal'!$L$12:$L$864)</f>
        <v>0</v>
      </c>
      <c r="O49" s="156" t="str">
        <f t="shared" si="6"/>
        <v/>
      </c>
      <c r="P49" s="156">
        <f>SUMIF('Unterstützendes Personal'!$C$12:$C$864,'Wochenübersicht EinzeltrainerIn'!C49,'Unterstützendes Personal'!$M$12:$M$864)</f>
        <v>0</v>
      </c>
      <c r="Q49" s="156" t="str">
        <f t="shared" si="7"/>
        <v/>
      </c>
      <c r="R49" s="156">
        <f>SUMIF('Unterstützendes Personal'!$C$12:$C$864,'Wochenübersicht EinzeltrainerIn'!C49,'Unterstützendes Personal'!$N$12:$N$864)</f>
        <v>0</v>
      </c>
      <c r="S49" s="156" t="str">
        <f t="shared" si="8"/>
        <v/>
      </c>
      <c r="T49" s="156">
        <f>SUMIF('Unterstützendes Personal'!$C$12:$C$864,'Wochenübersicht EinzeltrainerIn'!C49,'Unterstützendes Personal'!$O$12:$O$864)</f>
        <v>0</v>
      </c>
      <c r="U49" s="156" t="str">
        <f t="shared" si="9"/>
        <v/>
      </c>
      <c r="V49" s="156">
        <f>SUMIF('Unterstützendes Personal'!$C$12:$C$864,'Wochenübersicht EinzeltrainerIn'!C49,'Unterstützendes Personal'!$P$12:$P$864)</f>
        <v>0</v>
      </c>
      <c r="W49" s="156" t="str">
        <f t="shared" si="10"/>
        <v/>
      </c>
      <c r="X49" s="156">
        <f>SUMIF('Unterstützendes Personal'!$C$12:$C$864,'Wochenübersicht EinzeltrainerIn'!C49,'Unterstützendes Personal'!$Q$12:$Q$864)</f>
        <v>0</v>
      </c>
      <c r="Y49" s="156" t="str">
        <f t="shared" si="11"/>
        <v/>
      </c>
      <c r="Z49" s="156">
        <f>SUMIF('Unterstützendes Personal'!$C$12:$C$864,'Wochenübersicht EinzeltrainerIn'!C49,'Unterstützendes Personal'!$R$12:$R$864)</f>
        <v>0</v>
      </c>
      <c r="AA49" s="156" t="str">
        <f t="shared" si="12"/>
        <v/>
      </c>
      <c r="AB49" s="156">
        <f>SUMIF('Unterstützendes Personal'!$C$12:$C$864,'Wochenübersicht EinzeltrainerIn'!C49,'Unterstützendes Personal'!$S$12:$S$864)</f>
        <v>0</v>
      </c>
      <c r="AC49" s="156" t="str">
        <f t="shared" si="13"/>
        <v/>
      </c>
      <c r="AD49" s="156">
        <f>SUMIF('Unterstützendes Personal'!$C$12:$C$864,'Wochenübersicht EinzeltrainerIn'!C49,'Unterstützendes Personal'!$T$12:$T$864)</f>
        <v>0</v>
      </c>
      <c r="AE49" s="156" t="str">
        <f t="shared" si="14"/>
        <v/>
      </c>
      <c r="AF49" s="156">
        <f>SUMIF('Unterstützendes Personal'!$C$12:$C$864,'Wochenübersicht EinzeltrainerIn'!C49,'Unterstützendes Personal'!$U$12:$U$864)</f>
        <v>0</v>
      </c>
      <c r="AG49" s="156" t="str">
        <f t="shared" si="15"/>
        <v/>
      </c>
      <c r="AH49" s="156">
        <f>SUMIF('Unterstützendes Personal'!$C$12:$C$864,'Wochenübersicht EinzeltrainerIn'!C49,'Unterstützendes Personal'!$V$12:$V$864)</f>
        <v>0</v>
      </c>
      <c r="AI49" s="156" t="str">
        <f t="shared" si="16"/>
        <v/>
      </c>
      <c r="AJ49" s="156">
        <f>SUMIF('Unterstützendes Personal'!$C$12:$C$864,'Wochenübersicht EinzeltrainerIn'!C49,'Unterstützendes Personal'!$W$12:$W$864)</f>
        <v>0</v>
      </c>
      <c r="AK49" s="156" t="str">
        <f t="shared" si="17"/>
        <v/>
      </c>
      <c r="AL49" s="156">
        <f>SUMIF('Unterstützendes Personal'!$C$12:$C$864,'Wochenübersicht EinzeltrainerIn'!C49,'Unterstützendes Personal'!$X$12:$X$864)</f>
        <v>0</v>
      </c>
      <c r="AM49" s="156" t="str">
        <f t="shared" si="18"/>
        <v/>
      </c>
      <c r="AN49" s="156">
        <f>SUMIF('Unterstützendes Personal'!$C$12:$C$864,'Wochenübersicht EinzeltrainerIn'!C49,'Unterstützendes Personal'!$Y$12:$Y$864)</f>
        <v>0</v>
      </c>
      <c r="AO49" s="156" t="str">
        <f t="shared" si="19"/>
        <v/>
      </c>
      <c r="AP49" s="156">
        <f>SUMIF('Unterstützendes Personal'!$C$12:$C$864,'Wochenübersicht EinzeltrainerIn'!C49,'Unterstützendes Personal'!$Z$12:$Z$864)</f>
        <v>0</v>
      </c>
      <c r="AQ49" s="156" t="str">
        <f t="shared" si="20"/>
        <v/>
      </c>
      <c r="AR49" s="156">
        <f>SUMIF('Unterstützendes Personal'!$C$12:$C$864,'Wochenübersicht EinzeltrainerIn'!C49,'Unterstützendes Personal'!$AA$12:$AA901)</f>
        <v>0</v>
      </c>
      <c r="AS49" s="156" t="str">
        <f t="shared" si="21"/>
        <v/>
      </c>
      <c r="AT49" s="1"/>
      <c r="AU49" s="1"/>
    </row>
    <row r="50" spans="3:47" x14ac:dyDescent="0.25">
      <c r="C50" s="154">
        <f t="shared" si="22"/>
        <v>39</v>
      </c>
      <c r="D50" s="155">
        <f ca="1">SUMIF('Unterstützendes Personal'!$C$12:C902,'Wochenübersicht EinzeltrainerIn'!C50,'Unterstützendes Personal'!$AC$12:$AC$864)</f>
        <v>0</v>
      </c>
      <c r="E50" s="156" t="str">
        <f t="shared" ca="1" si="1"/>
        <v/>
      </c>
      <c r="F50" s="156">
        <f>SUMIF('Unterstützendes Personal'!$C$12:$C$864,'Wochenübersicht Gruppenstunden'!C50,'Unterstützendes Personal'!$H$12:$H$864)</f>
        <v>0</v>
      </c>
      <c r="G50" s="156" t="str">
        <f t="shared" si="2"/>
        <v/>
      </c>
      <c r="H50" s="156">
        <f>SUMIF('Unterstützendes Personal'!$C$12:$C$864,'Wochenübersicht EinzeltrainerIn'!C50,'Unterstützendes Personal'!$I$12:$I$864)</f>
        <v>0</v>
      </c>
      <c r="I50" s="156" t="str">
        <f t="shared" si="3"/>
        <v/>
      </c>
      <c r="J50" s="156">
        <f>SUMIF('Unterstützendes Personal'!$C$12:$C$864,'Wochenübersicht EinzeltrainerIn'!C50,'Unterstützendes Personal'!$J$12:$J$864)</f>
        <v>0</v>
      </c>
      <c r="K50" s="156" t="str">
        <f t="shared" si="4"/>
        <v/>
      </c>
      <c r="L50" s="156">
        <f>SUMIF('Unterstützendes Personal'!$C$12:$C$864,'Wochenübersicht EinzeltrainerIn'!C50,'Unterstützendes Personal'!$K$12:$K$864)</f>
        <v>0</v>
      </c>
      <c r="M50" s="156" t="str">
        <f t="shared" si="5"/>
        <v/>
      </c>
      <c r="N50" s="156">
        <f>SUMIF('Unterstützendes Personal'!$C$12:$C$864,'Wochenübersicht EinzeltrainerIn'!C50,'Unterstützendes Personal'!$L$12:$L$864)</f>
        <v>0</v>
      </c>
      <c r="O50" s="156" t="str">
        <f t="shared" si="6"/>
        <v/>
      </c>
      <c r="P50" s="156">
        <f>SUMIF('Unterstützendes Personal'!$C$12:$C$864,'Wochenübersicht EinzeltrainerIn'!C50,'Unterstützendes Personal'!$M$12:$M$864)</f>
        <v>0</v>
      </c>
      <c r="Q50" s="156" t="str">
        <f t="shared" si="7"/>
        <v/>
      </c>
      <c r="R50" s="156">
        <f>SUMIF('Unterstützendes Personal'!$C$12:$C$864,'Wochenübersicht EinzeltrainerIn'!C50,'Unterstützendes Personal'!$N$12:$N$864)</f>
        <v>0</v>
      </c>
      <c r="S50" s="156" t="str">
        <f t="shared" si="8"/>
        <v/>
      </c>
      <c r="T50" s="156">
        <f>SUMIF('Unterstützendes Personal'!$C$12:$C$864,'Wochenübersicht EinzeltrainerIn'!C50,'Unterstützendes Personal'!$O$12:$O$864)</f>
        <v>0</v>
      </c>
      <c r="U50" s="156" t="str">
        <f t="shared" si="9"/>
        <v/>
      </c>
      <c r="V50" s="156">
        <f>SUMIF('Unterstützendes Personal'!$C$12:$C$864,'Wochenübersicht EinzeltrainerIn'!C50,'Unterstützendes Personal'!$P$12:$P$864)</f>
        <v>0</v>
      </c>
      <c r="W50" s="156" t="str">
        <f t="shared" si="10"/>
        <v/>
      </c>
      <c r="X50" s="156">
        <f>SUMIF('Unterstützendes Personal'!$C$12:$C$864,'Wochenübersicht EinzeltrainerIn'!C50,'Unterstützendes Personal'!$Q$12:$Q$864)</f>
        <v>0</v>
      </c>
      <c r="Y50" s="156" t="str">
        <f t="shared" si="11"/>
        <v/>
      </c>
      <c r="Z50" s="156">
        <f>SUMIF('Unterstützendes Personal'!$C$12:$C$864,'Wochenübersicht EinzeltrainerIn'!C50,'Unterstützendes Personal'!$R$12:$R$864)</f>
        <v>0</v>
      </c>
      <c r="AA50" s="156" t="str">
        <f t="shared" si="12"/>
        <v/>
      </c>
      <c r="AB50" s="156">
        <f>SUMIF('Unterstützendes Personal'!$C$12:$C$864,'Wochenübersicht EinzeltrainerIn'!C50,'Unterstützendes Personal'!$S$12:$S$864)</f>
        <v>0</v>
      </c>
      <c r="AC50" s="156" t="str">
        <f t="shared" si="13"/>
        <v/>
      </c>
      <c r="AD50" s="156">
        <f>SUMIF('Unterstützendes Personal'!$C$12:$C$864,'Wochenübersicht EinzeltrainerIn'!C50,'Unterstützendes Personal'!$T$12:$T$864)</f>
        <v>0</v>
      </c>
      <c r="AE50" s="156" t="str">
        <f t="shared" si="14"/>
        <v/>
      </c>
      <c r="AF50" s="156">
        <f>SUMIF('Unterstützendes Personal'!$C$12:$C$864,'Wochenübersicht EinzeltrainerIn'!C50,'Unterstützendes Personal'!$U$12:$U$864)</f>
        <v>0</v>
      </c>
      <c r="AG50" s="156" t="str">
        <f t="shared" si="15"/>
        <v/>
      </c>
      <c r="AH50" s="156">
        <f>SUMIF('Unterstützendes Personal'!$C$12:$C$864,'Wochenübersicht EinzeltrainerIn'!C50,'Unterstützendes Personal'!$V$12:$V$864)</f>
        <v>0</v>
      </c>
      <c r="AI50" s="156" t="str">
        <f t="shared" si="16"/>
        <v/>
      </c>
      <c r="AJ50" s="156">
        <f>SUMIF('Unterstützendes Personal'!$C$12:$C$864,'Wochenübersicht EinzeltrainerIn'!C50,'Unterstützendes Personal'!$W$12:$W$864)</f>
        <v>0</v>
      </c>
      <c r="AK50" s="156" t="str">
        <f t="shared" si="17"/>
        <v/>
      </c>
      <c r="AL50" s="156">
        <f>SUMIF('Unterstützendes Personal'!$C$12:$C$864,'Wochenübersicht EinzeltrainerIn'!C50,'Unterstützendes Personal'!$X$12:$X$864)</f>
        <v>0</v>
      </c>
      <c r="AM50" s="156" t="str">
        <f t="shared" si="18"/>
        <v/>
      </c>
      <c r="AN50" s="156">
        <f>SUMIF('Unterstützendes Personal'!$C$12:$C$864,'Wochenübersicht EinzeltrainerIn'!C50,'Unterstützendes Personal'!$Y$12:$Y$864)</f>
        <v>0</v>
      </c>
      <c r="AO50" s="156" t="str">
        <f t="shared" si="19"/>
        <v/>
      </c>
      <c r="AP50" s="156">
        <f>SUMIF('Unterstützendes Personal'!$C$12:$C$864,'Wochenübersicht EinzeltrainerIn'!C50,'Unterstützendes Personal'!$Z$12:$Z$864)</f>
        <v>0</v>
      </c>
      <c r="AQ50" s="156" t="str">
        <f t="shared" si="20"/>
        <v/>
      </c>
      <c r="AR50" s="156">
        <f>SUMIF('Unterstützendes Personal'!$C$12:$C$864,'Wochenübersicht EinzeltrainerIn'!C50,'Unterstützendes Personal'!$AA$12:$AA902)</f>
        <v>0</v>
      </c>
      <c r="AS50" s="156" t="str">
        <f t="shared" si="21"/>
        <v/>
      </c>
      <c r="AT50" s="1"/>
      <c r="AU50" s="1"/>
    </row>
    <row r="51" spans="3:47" x14ac:dyDescent="0.25">
      <c r="C51" s="154">
        <f t="shared" si="22"/>
        <v>40</v>
      </c>
      <c r="D51" s="155">
        <f ca="1">SUMIF('Unterstützendes Personal'!$C$12:C903,'Wochenübersicht EinzeltrainerIn'!C51,'Unterstützendes Personal'!$AC$12:$AC$864)</f>
        <v>0</v>
      </c>
      <c r="E51" s="156" t="str">
        <f t="shared" ca="1" si="1"/>
        <v/>
      </c>
      <c r="F51" s="156">
        <f>SUMIF('Unterstützendes Personal'!$C$12:$C$864,'Wochenübersicht Gruppenstunden'!C51,'Unterstützendes Personal'!$H$12:$H$864)</f>
        <v>0</v>
      </c>
      <c r="G51" s="156" t="str">
        <f t="shared" si="2"/>
        <v/>
      </c>
      <c r="H51" s="156">
        <f>SUMIF('Unterstützendes Personal'!$C$12:$C$864,'Wochenübersicht EinzeltrainerIn'!C51,'Unterstützendes Personal'!$I$12:$I$864)</f>
        <v>0</v>
      </c>
      <c r="I51" s="156" t="str">
        <f t="shared" si="3"/>
        <v/>
      </c>
      <c r="J51" s="156">
        <f>SUMIF('Unterstützendes Personal'!$C$12:$C$864,'Wochenübersicht EinzeltrainerIn'!C51,'Unterstützendes Personal'!$J$12:$J$864)</f>
        <v>0</v>
      </c>
      <c r="K51" s="156" t="str">
        <f t="shared" si="4"/>
        <v/>
      </c>
      <c r="L51" s="156">
        <f>SUMIF('Unterstützendes Personal'!$C$12:$C$864,'Wochenübersicht EinzeltrainerIn'!C51,'Unterstützendes Personal'!$K$12:$K$864)</f>
        <v>0</v>
      </c>
      <c r="M51" s="156" t="str">
        <f t="shared" si="5"/>
        <v/>
      </c>
      <c r="N51" s="156">
        <f>SUMIF('Unterstützendes Personal'!$C$12:$C$864,'Wochenübersicht EinzeltrainerIn'!C51,'Unterstützendes Personal'!$L$12:$L$864)</f>
        <v>0</v>
      </c>
      <c r="O51" s="156" t="str">
        <f t="shared" si="6"/>
        <v/>
      </c>
      <c r="P51" s="156">
        <f>SUMIF('Unterstützendes Personal'!$C$12:$C$864,'Wochenübersicht EinzeltrainerIn'!C51,'Unterstützendes Personal'!$M$12:$M$864)</f>
        <v>0</v>
      </c>
      <c r="Q51" s="156" t="str">
        <f t="shared" si="7"/>
        <v/>
      </c>
      <c r="R51" s="156">
        <f>SUMIF('Unterstützendes Personal'!$C$12:$C$864,'Wochenübersicht EinzeltrainerIn'!C51,'Unterstützendes Personal'!$N$12:$N$864)</f>
        <v>0</v>
      </c>
      <c r="S51" s="156" t="str">
        <f t="shared" si="8"/>
        <v/>
      </c>
      <c r="T51" s="156">
        <f>SUMIF('Unterstützendes Personal'!$C$12:$C$864,'Wochenübersicht EinzeltrainerIn'!C51,'Unterstützendes Personal'!$O$12:$O$864)</f>
        <v>0</v>
      </c>
      <c r="U51" s="156" t="str">
        <f t="shared" si="9"/>
        <v/>
      </c>
      <c r="V51" s="156">
        <f>SUMIF('Unterstützendes Personal'!$C$12:$C$864,'Wochenübersicht EinzeltrainerIn'!C51,'Unterstützendes Personal'!$P$12:$P$864)</f>
        <v>0</v>
      </c>
      <c r="W51" s="156" t="str">
        <f t="shared" si="10"/>
        <v/>
      </c>
      <c r="X51" s="156">
        <f>SUMIF('Unterstützendes Personal'!$C$12:$C$864,'Wochenübersicht EinzeltrainerIn'!C51,'Unterstützendes Personal'!$Q$12:$Q$864)</f>
        <v>0</v>
      </c>
      <c r="Y51" s="156" t="str">
        <f t="shared" si="11"/>
        <v/>
      </c>
      <c r="Z51" s="156">
        <f>SUMIF('Unterstützendes Personal'!$C$12:$C$864,'Wochenübersicht EinzeltrainerIn'!C51,'Unterstützendes Personal'!$R$12:$R$864)</f>
        <v>0</v>
      </c>
      <c r="AA51" s="156" t="str">
        <f t="shared" si="12"/>
        <v/>
      </c>
      <c r="AB51" s="156">
        <f>SUMIF('Unterstützendes Personal'!$C$12:$C$864,'Wochenübersicht EinzeltrainerIn'!C51,'Unterstützendes Personal'!$S$12:$S$864)</f>
        <v>0</v>
      </c>
      <c r="AC51" s="156" t="str">
        <f t="shared" si="13"/>
        <v/>
      </c>
      <c r="AD51" s="156">
        <f>SUMIF('Unterstützendes Personal'!$C$12:$C$864,'Wochenübersicht EinzeltrainerIn'!C51,'Unterstützendes Personal'!$T$12:$T$864)</f>
        <v>0</v>
      </c>
      <c r="AE51" s="156" t="str">
        <f t="shared" si="14"/>
        <v/>
      </c>
      <c r="AF51" s="156">
        <f>SUMIF('Unterstützendes Personal'!$C$12:$C$864,'Wochenübersicht EinzeltrainerIn'!C51,'Unterstützendes Personal'!$U$12:$U$864)</f>
        <v>0</v>
      </c>
      <c r="AG51" s="156" t="str">
        <f t="shared" si="15"/>
        <v/>
      </c>
      <c r="AH51" s="156">
        <f>SUMIF('Unterstützendes Personal'!$C$12:$C$864,'Wochenübersicht EinzeltrainerIn'!C51,'Unterstützendes Personal'!$V$12:$V$864)</f>
        <v>0</v>
      </c>
      <c r="AI51" s="156" t="str">
        <f t="shared" si="16"/>
        <v/>
      </c>
      <c r="AJ51" s="156">
        <f>SUMIF('Unterstützendes Personal'!$C$12:$C$864,'Wochenübersicht EinzeltrainerIn'!C51,'Unterstützendes Personal'!$W$12:$W$864)</f>
        <v>0</v>
      </c>
      <c r="AK51" s="156" t="str">
        <f t="shared" si="17"/>
        <v/>
      </c>
      <c r="AL51" s="156">
        <f>SUMIF('Unterstützendes Personal'!$C$12:$C$864,'Wochenübersicht EinzeltrainerIn'!C51,'Unterstützendes Personal'!$X$12:$X$864)</f>
        <v>0</v>
      </c>
      <c r="AM51" s="156" t="str">
        <f t="shared" si="18"/>
        <v/>
      </c>
      <c r="AN51" s="156">
        <f>SUMIF('Unterstützendes Personal'!$C$12:$C$864,'Wochenübersicht EinzeltrainerIn'!C51,'Unterstützendes Personal'!$Y$12:$Y$864)</f>
        <v>0</v>
      </c>
      <c r="AO51" s="156" t="str">
        <f t="shared" si="19"/>
        <v/>
      </c>
      <c r="AP51" s="156">
        <f>SUMIF('Unterstützendes Personal'!$C$12:$C$864,'Wochenübersicht EinzeltrainerIn'!C51,'Unterstützendes Personal'!$Z$12:$Z$864)</f>
        <v>0</v>
      </c>
      <c r="AQ51" s="156" t="str">
        <f t="shared" si="20"/>
        <v/>
      </c>
      <c r="AR51" s="156">
        <f>SUMIF('Unterstützendes Personal'!$C$12:$C$864,'Wochenübersicht EinzeltrainerIn'!C51,'Unterstützendes Personal'!$AA$12:$AA903)</f>
        <v>0</v>
      </c>
      <c r="AS51" s="156" t="str">
        <f t="shared" si="21"/>
        <v/>
      </c>
      <c r="AT51" s="1"/>
      <c r="AU51" s="1"/>
    </row>
    <row r="52" spans="3:47" x14ac:dyDescent="0.25">
      <c r="C52" s="154">
        <f t="shared" si="22"/>
        <v>41</v>
      </c>
      <c r="D52" s="155">
        <f ca="1">SUMIF('Unterstützendes Personal'!$C$12:C904,'Wochenübersicht EinzeltrainerIn'!C52,'Unterstützendes Personal'!$AC$12:$AC$864)</f>
        <v>0</v>
      </c>
      <c r="E52" s="156" t="str">
        <f t="shared" ca="1" si="1"/>
        <v/>
      </c>
      <c r="F52" s="156">
        <f>SUMIF('Unterstützendes Personal'!$C$12:$C$864,'Wochenübersicht Gruppenstunden'!C52,'Unterstützendes Personal'!$H$12:$H$864)</f>
        <v>0</v>
      </c>
      <c r="G52" s="156" t="str">
        <f t="shared" si="2"/>
        <v/>
      </c>
      <c r="H52" s="156">
        <f>SUMIF('Unterstützendes Personal'!$C$12:$C$864,'Wochenübersicht EinzeltrainerIn'!C52,'Unterstützendes Personal'!$I$12:$I$864)</f>
        <v>0</v>
      </c>
      <c r="I52" s="156" t="str">
        <f t="shared" si="3"/>
        <v/>
      </c>
      <c r="J52" s="156">
        <f>SUMIF('Unterstützendes Personal'!$C$12:$C$864,'Wochenübersicht EinzeltrainerIn'!C52,'Unterstützendes Personal'!$J$12:$J$864)</f>
        <v>0</v>
      </c>
      <c r="K52" s="156" t="str">
        <f t="shared" si="4"/>
        <v/>
      </c>
      <c r="L52" s="156">
        <f>SUMIF('Unterstützendes Personal'!$C$12:$C$864,'Wochenübersicht EinzeltrainerIn'!C52,'Unterstützendes Personal'!$K$12:$K$864)</f>
        <v>0</v>
      </c>
      <c r="M52" s="156" t="str">
        <f t="shared" si="5"/>
        <v/>
      </c>
      <c r="N52" s="156">
        <f>SUMIF('Unterstützendes Personal'!$C$12:$C$864,'Wochenübersicht EinzeltrainerIn'!C52,'Unterstützendes Personal'!$L$12:$L$864)</f>
        <v>0</v>
      </c>
      <c r="O52" s="156" t="str">
        <f t="shared" si="6"/>
        <v/>
      </c>
      <c r="P52" s="156">
        <f>SUMIF('Unterstützendes Personal'!$C$12:$C$864,'Wochenübersicht EinzeltrainerIn'!C52,'Unterstützendes Personal'!$M$12:$M$864)</f>
        <v>0</v>
      </c>
      <c r="Q52" s="156" t="str">
        <f t="shared" si="7"/>
        <v/>
      </c>
      <c r="R52" s="156">
        <f>SUMIF('Unterstützendes Personal'!$C$12:$C$864,'Wochenübersicht EinzeltrainerIn'!C52,'Unterstützendes Personal'!$N$12:$N$864)</f>
        <v>0</v>
      </c>
      <c r="S52" s="156" t="str">
        <f t="shared" si="8"/>
        <v/>
      </c>
      <c r="T52" s="156">
        <f>SUMIF('Unterstützendes Personal'!$C$12:$C$864,'Wochenübersicht EinzeltrainerIn'!C52,'Unterstützendes Personal'!$O$12:$O$864)</f>
        <v>0</v>
      </c>
      <c r="U52" s="156" t="str">
        <f t="shared" si="9"/>
        <v/>
      </c>
      <c r="V52" s="156">
        <f>SUMIF('Unterstützendes Personal'!$C$12:$C$864,'Wochenübersicht EinzeltrainerIn'!C52,'Unterstützendes Personal'!$P$12:$P$864)</f>
        <v>0</v>
      </c>
      <c r="W52" s="156" t="str">
        <f t="shared" si="10"/>
        <v/>
      </c>
      <c r="X52" s="156">
        <f>SUMIF('Unterstützendes Personal'!$C$12:$C$864,'Wochenübersicht EinzeltrainerIn'!C52,'Unterstützendes Personal'!$Q$12:$Q$864)</f>
        <v>0</v>
      </c>
      <c r="Y52" s="156" t="str">
        <f t="shared" si="11"/>
        <v/>
      </c>
      <c r="Z52" s="156">
        <f>SUMIF('Unterstützendes Personal'!$C$12:$C$864,'Wochenübersicht EinzeltrainerIn'!C52,'Unterstützendes Personal'!$R$12:$R$864)</f>
        <v>0</v>
      </c>
      <c r="AA52" s="156" t="str">
        <f t="shared" si="12"/>
        <v/>
      </c>
      <c r="AB52" s="156">
        <f>SUMIF('Unterstützendes Personal'!$C$12:$C$864,'Wochenübersicht EinzeltrainerIn'!C52,'Unterstützendes Personal'!$S$12:$S$864)</f>
        <v>0</v>
      </c>
      <c r="AC52" s="156" t="str">
        <f t="shared" si="13"/>
        <v/>
      </c>
      <c r="AD52" s="156">
        <f>SUMIF('Unterstützendes Personal'!$C$12:$C$864,'Wochenübersicht EinzeltrainerIn'!C52,'Unterstützendes Personal'!$T$12:$T$864)</f>
        <v>0</v>
      </c>
      <c r="AE52" s="156" t="str">
        <f t="shared" si="14"/>
        <v/>
      </c>
      <c r="AF52" s="156">
        <f>SUMIF('Unterstützendes Personal'!$C$12:$C$864,'Wochenübersicht EinzeltrainerIn'!C52,'Unterstützendes Personal'!$U$12:$U$864)</f>
        <v>0</v>
      </c>
      <c r="AG52" s="156" t="str">
        <f t="shared" si="15"/>
        <v/>
      </c>
      <c r="AH52" s="156">
        <f>SUMIF('Unterstützendes Personal'!$C$12:$C$864,'Wochenübersicht EinzeltrainerIn'!C52,'Unterstützendes Personal'!$V$12:$V$864)</f>
        <v>0</v>
      </c>
      <c r="AI52" s="156" t="str">
        <f t="shared" si="16"/>
        <v/>
      </c>
      <c r="AJ52" s="156">
        <f>SUMIF('Unterstützendes Personal'!$C$12:$C$864,'Wochenübersicht EinzeltrainerIn'!C52,'Unterstützendes Personal'!$W$12:$W$864)</f>
        <v>0</v>
      </c>
      <c r="AK52" s="156" t="str">
        <f t="shared" si="17"/>
        <v/>
      </c>
      <c r="AL52" s="156">
        <f>SUMIF('Unterstützendes Personal'!$C$12:$C$864,'Wochenübersicht EinzeltrainerIn'!C52,'Unterstützendes Personal'!$X$12:$X$864)</f>
        <v>0</v>
      </c>
      <c r="AM52" s="156" t="str">
        <f t="shared" si="18"/>
        <v/>
      </c>
      <c r="AN52" s="156">
        <f>SUMIF('Unterstützendes Personal'!$C$12:$C$864,'Wochenübersicht EinzeltrainerIn'!C52,'Unterstützendes Personal'!$Y$12:$Y$864)</f>
        <v>0</v>
      </c>
      <c r="AO52" s="156" t="str">
        <f t="shared" si="19"/>
        <v/>
      </c>
      <c r="AP52" s="156">
        <f>SUMIF('Unterstützendes Personal'!$C$12:$C$864,'Wochenübersicht EinzeltrainerIn'!C52,'Unterstützendes Personal'!$Z$12:$Z$864)</f>
        <v>0</v>
      </c>
      <c r="AQ52" s="156" t="str">
        <f t="shared" si="20"/>
        <v/>
      </c>
      <c r="AR52" s="156">
        <f>SUMIF('Unterstützendes Personal'!$C$12:$C$864,'Wochenübersicht EinzeltrainerIn'!C52,'Unterstützendes Personal'!$AA$12:$AA904)</f>
        <v>0</v>
      </c>
      <c r="AS52" s="156" t="str">
        <f t="shared" si="21"/>
        <v/>
      </c>
      <c r="AT52" s="1"/>
      <c r="AU52" s="1"/>
    </row>
    <row r="53" spans="3:47" x14ac:dyDescent="0.25">
      <c r="C53" s="154">
        <f t="shared" si="22"/>
        <v>42</v>
      </c>
      <c r="D53" s="155">
        <f ca="1">SUMIF('Unterstützendes Personal'!$C$12:C905,'Wochenübersicht EinzeltrainerIn'!C53,'Unterstützendes Personal'!$AC$12:$AC$864)</f>
        <v>0</v>
      </c>
      <c r="E53" s="156" t="str">
        <f t="shared" ca="1" si="1"/>
        <v/>
      </c>
      <c r="F53" s="156">
        <f>SUMIF('Unterstützendes Personal'!$C$12:$C$864,'Wochenübersicht Gruppenstunden'!C53,'Unterstützendes Personal'!$H$12:$H$864)</f>
        <v>0</v>
      </c>
      <c r="G53" s="156" t="str">
        <f t="shared" si="2"/>
        <v/>
      </c>
      <c r="H53" s="156">
        <f>SUMIF('Unterstützendes Personal'!$C$12:$C$864,'Wochenübersicht EinzeltrainerIn'!C53,'Unterstützendes Personal'!$I$12:$I$864)</f>
        <v>0</v>
      </c>
      <c r="I53" s="156" t="str">
        <f t="shared" si="3"/>
        <v/>
      </c>
      <c r="J53" s="156">
        <f>SUMIF('Unterstützendes Personal'!$C$12:$C$864,'Wochenübersicht EinzeltrainerIn'!C53,'Unterstützendes Personal'!$J$12:$J$864)</f>
        <v>0</v>
      </c>
      <c r="K53" s="156" t="str">
        <f t="shared" si="4"/>
        <v/>
      </c>
      <c r="L53" s="156">
        <f>SUMIF('Unterstützendes Personal'!$C$12:$C$864,'Wochenübersicht EinzeltrainerIn'!C53,'Unterstützendes Personal'!$K$12:$K$864)</f>
        <v>0</v>
      </c>
      <c r="M53" s="156" t="str">
        <f t="shared" si="5"/>
        <v/>
      </c>
      <c r="N53" s="156">
        <f>SUMIF('Unterstützendes Personal'!$C$12:$C$864,'Wochenübersicht EinzeltrainerIn'!C53,'Unterstützendes Personal'!$L$12:$L$864)</f>
        <v>0</v>
      </c>
      <c r="O53" s="156" t="str">
        <f t="shared" si="6"/>
        <v/>
      </c>
      <c r="P53" s="156">
        <f>SUMIF('Unterstützendes Personal'!$C$12:$C$864,'Wochenübersicht EinzeltrainerIn'!C53,'Unterstützendes Personal'!$M$12:$M$864)</f>
        <v>0</v>
      </c>
      <c r="Q53" s="156" t="str">
        <f t="shared" si="7"/>
        <v/>
      </c>
      <c r="R53" s="156">
        <f>SUMIF('Unterstützendes Personal'!$C$12:$C$864,'Wochenübersicht EinzeltrainerIn'!C53,'Unterstützendes Personal'!$N$12:$N$864)</f>
        <v>0</v>
      </c>
      <c r="S53" s="156" t="str">
        <f t="shared" si="8"/>
        <v/>
      </c>
      <c r="T53" s="156">
        <f>SUMIF('Unterstützendes Personal'!$C$12:$C$864,'Wochenübersicht EinzeltrainerIn'!C53,'Unterstützendes Personal'!$O$12:$O$864)</f>
        <v>0</v>
      </c>
      <c r="U53" s="156" t="str">
        <f t="shared" si="9"/>
        <v/>
      </c>
      <c r="V53" s="156">
        <f>SUMIF('Unterstützendes Personal'!$C$12:$C$864,'Wochenübersicht EinzeltrainerIn'!C53,'Unterstützendes Personal'!$P$12:$P$864)</f>
        <v>0</v>
      </c>
      <c r="W53" s="156" t="str">
        <f t="shared" si="10"/>
        <v/>
      </c>
      <c r="X53" s="156">
        <f>SUMIF('Unterstützendes Personal'!$C$12:$C$864,'Wochenübersicht EinzeltrainerIn'!C53,'Unterstützendes Personal'!$Q$12:$Q$864)</f>
        <v>0</v>
      </c>
      <c r="Y53" s="156" t="str">
        <f t="shared" si="11"/>
        <v/>
      </c>
      <c r="Z53" s="156">
        <f>SUMIF('Unterstützendes Personal'!$C$12:$C$864,'Wochenübersicht EinzeltrainerIn'!C53,'Unterstützendes Personal'!$R$12:$R$864)</f>
        <v>0</v>
      </c>
      <c r="AA53" s="156" t="str">
        <f t="shared" si="12"/>
        <v/>
      </c>
      <c r="AB53" s="156">
        <f>SUMIF('Unterstützendes Personal'!$C$12:$C$864,'Wochenübersicht EinzeltrainerIn'!C53,'Unterstützendes Personal'!$S$12:$S$864)</f>
        <v>0</v>
      </c>
      <c r="AC53" s="156" t="str">
        <f t="shared" si="13"/>
        <v/>
      </c>
      <c r="AD53" s="156">
        <f>SUMIF('Unterstützendes Personal'!$C$12:$C$864,'Wochenübersicht EinzeltrainerIn'!C53,'Unterstützendes Personal'!$T$12:$T$864)</f>
        <v>0</v>
      </c>
      <c r="AE53" s="156" t="str">
        <f t="shared" si="14"/>
        <v/>
      </c>
      <c r="AF53" s="156">
        <f>SUMIF('Unterstützendes Personal'!$C$12:$C$864,'Wochenübersicht EinzeltrainerIn'!C53,'Unterstützendes Personal'!$U$12:$U$864)</f>
        <v>0</v>
      </c>
      <c r="AG53" s="156" t="str">
        <f t="shared" si="15"/>
        <v/>
      </c>
      <c r="AH53" s="156">
        <f>SUMIF('Unterstützendes Personal'!$C$12:$C$864,'Wochenübersicht EinzeltrainerIn'!C53,'Unterstützendes Personal'!$V$12:$V$864)</f>
        <v>0</v>
      </c>
      <c r="AI53" s="156" t="str">
        <f t="shared" si="16"/>
        <v/>
      </c>
      <c r="AJ53" s="156">
        <f>SUMIF('Unterstützendes Personal'!$C$12:$C$864,'Wochenübersicht EinzeltrainerIn'!C53,'Unterstützendes Personal'!$W$12:$W$864)</f>
        <v>0</v>
      </c>
      <c r="AK53" s="156" t="str">
        <f t="shared" si="17"/>
        <v/>
      </c>
      <c r="AL53" s="156">
        <f>SUMIF('Unterstützendes Personal'!$C$12:$C$864,'Wochenübersicht EinzeltrainerIn'!C53,'Unterstützendes Personal'!$X$12:$X$864)</f>
        <v>0</v>
      </c>
      <c r="AM53" s="156" t="str">
        <f t="shared" si="18"/>
        <v/>
      </c>
      <c r="AN53" s="156">
        <f>SUMIF('Unterstützendes Personal'!$C$12:$C$864,'Wochenübersicht EinzeltrainerIn'!C53,'Unterstützendes Personal'!$Y$12:$Y$864)</f>
        <v>0</v>
      </c>
      <c r="AO53" s="156" t="str">
        <f t="shared" si="19"/>
        <v/>
      </c>
      <c r="AP53" s="156">
        <f>SUMIF('Unterstützendes Personal'!$C$12:$C$864,'Wochenübersicht EinzeltrainerIn'!C53,'Unterstützendes Personal'!$Z$12:$Z$864)</f>
        <v>0</v>
      </c>
      <c r="AQ53" s="156" t="str">
        <f t="shared" si="20"/>
        <v/>
      </c>
      <c r="AR53" s="156">
        <f>SUMIF('Unterstützendes Personal'!$C$12:$C$864,'Wochenübersicht EinzeltrainerIn'!C53,'Unterstützendes Personal'!$AA$12:$AA905)</f>
        <v>0</v>
      </c>
      <c r="AS53" s="156" t="str">
        <f t="shared" si="21"/>
        <v/>
      </c>
      <c r="AT53" s="1"/>
      <c r="AU53" s="1"/>
    </row>
    <row r="54" spans="3:47" x14ac:dyDescent="0.25">
      <c r="C54" s="154">
        <f t="shared" si="22"/>
        <v>43</v>
      </c>
      <c r="D54" s="155">
        <f ca="1">SUMIF('Unterstützendes Personal'!$C$12:C906,'Wochenübersicht EinzeltrainerIn'!C54,'Unterstützendes Personal'!$AC$12:$AC$864)</f>
        <v>0</v>
      </c>
      <c r="E54" s="156" t="str">
        <f t="shared" ca="1" si="1"/>
        <v/>
      </c>
      <c r="F54" s="156">
        <f>SUMIF('Unterstützendes Personal'!$C$12:$C$864,'Wochenübersicht Gruppenstunden'!C54,'Unterstützendes Personal'!$H$12:$H$864)</f>
        <v>0</v>
      </c>
      <c r="G54" s="156" t="str">
        <f t="shared" si="2"/>
        <v/>
      </c>
      <c r="H54" s="156">
        <f>SUMIF('Unterstützendes Personal'!$C$12:$C$864,'Wochenübersicht EinzeltrainerIn'!C54,'Unterstützendes Personal'!$I$12:$I$864)</f>
        <v>0</v>
      </c>
      <c r="I54" s="156" t="str">
        <f t="shared" si="3"/>
        <v/>
      </c>
      <c r="J54" s="156">
        <f>SUMIF('Unterstützendes Personal'!$C$12:$C$864,'Wochenübersicht EinzeltrainerIn'!C54,'Unterstützendes Personal'!$J$12:$J$864)</f>
        <v>0</v>
      </c>
      <c r="K54" s="156" t="str">
        <f t="shared" si="4"/>
        <v/>
      </c>
      <c r="L54" s="156">
        <f>SUMIF('Unterstützendes Personal'!$C$12:$C$864,'Wochenübersicht EinzeltrainerIn'!C54,'Unterstützendes Personal'!$K$12:$K$864)</f>
        <v>0</v>
      </c>
      <c r="M54" s="156" t="str">
        <f t="shared" si="5"/>
        <v/>
      </c>
      <c r="N54" s="156">
        <f>SUMIF('Unterstützendes Personal'!$C$12:$C$864,'Wochenübersicht EinzeltrainerIn'!C54,'Unterstützendes Personal'!$L$12:$L$864)</f>
        <v>0</v>
      </c>
      <c r="O54" s="156" t="str">
        <f t="shared" si="6"/>
        <v/>
      </c>
      <c r="P54" s="156">
        <f>SUMIF('Unterstützendes Personal'!$C$12:$C$864,'Wochenübersicht EinzeltrainerIn'!C54,'Unterstützendes Personal'!$M$12:$M$864)</f>
        <v>0</v>
      </c>
      <c r="Q54" s="156" t="str">
        <f t="shared" si="7"/>
        <v/>
      </c>
      <c r="R54" s="156">
        <f>SUMIF('Unterstützendes Personal'!$C$12:$C$864,'Wochenübersicht EinzeltrainerIn'!C54,'Unterstützendes Personal'!$N$12:$N$864)</f>
        <v>0</v>
      </c>
      <c r="S54" s="156" t="str">
        <f t="shared" si="8"/>
        <v/>
      </c>
      <c r="T54" s="156">
        <f>SUMIF('Unterstützendes Personal'!$C$12:$C$864,'Wochenübersicht EinzeltrainerIn'!C54,'Unterstützendes Personal'!$O$12:$O$864)</f>
        <v>0</v>
      </c>
      <c r="U54" s="156" t="str">
        <f t="shared" si="9"/>
        <v/>
      </c>
      <c r="V54" s="156">
        <f>SUMIF('Unterstützendes Personal'!$C$12:$C$864,'Wochenübersicht EinzeltrainerIn'!C54,'Unterstützendes Personal'!$P$12:$P$864)</f>
        <v>0</v>
      </c>
      <c r="W54" s="156" t="str">
        <f t="shared" si="10"/>
        <v/>
      </c>
      <c r="X54" s="156">
        <f>SUMIF('Unterstützendes Personal'!$C$12:$C$864,'Wochenübersicht EinzeltrainerIn'!C54,'Unterstützendes Personal'!$Q$12:$Q$864)</f>
        <v>0</v>
      </c>
      <c r="Y54" s="156" t="str">
        <f t="shared" si="11"/>
        <v/>
      </c>
      <c r="Z54" s="156">
        <f>SUMIF('Unterstützendes Personal'!$C$12:$C$864,'Wochenübersicht EinzeltrainerIn'!C54,'Unterstützendes Personal'!$R$12:$R$864)</f>
        <v>0</v>
      </c>
      <c r="AA54" s="156" t="str">
        <f t="shared" si="12"/>
        <v/>
      </c>
      <c r="AB54" s="156">
        <f>SUMIF('Unterstützendes Personal'!$C$12:$C$864,'Wochenübersicht EinzeltrainerIn'!C54,'Unterstützendes Personal'!$S$12:$S$864)</f>
        <v>0</v>
      </c>
      <c r="AC54" s="156" t="str">
        <f t="shared" si="13"/>
        <v/>
      </c>
      <c r="AD54" s="156">
        <f>SUMIF('Unterstützendes Personal'!$C$12:$C$864,'Wochenübersicht EinzeltrainerIn'!C54,'Unterstützendes Personal'!$T$12:$T$864)</f>
        <v>0</v>
      </c>
      <c r="AE54" s="156" t="str">
        <f t="shared" si="14"/>
        <v/>
      </c>
      <c r="AF54" s="156">
        <f>SUMIF('Unterstützendes Personal'!$C$12:$C$864,'Wochenübersicht EinzeltrainerIn'!C54,'Unterstützendes Personal'!$U$12:$U$864)</f>
        <v>0</v>
      </c>
      <c r="AG54" s="156" t="str">
        <f t="shared" si="15"/>
        <v/>
      </c>
      <c r="AH54" s="156">
        <f>SUMIF('Unterstützendes Personal'!$C$12:$C$864,'Wochenübersicht EinzeltrainerIn'!C54,'Unterstützendes Personal'!$V$12:$V$864)</f>
        <v>0</v>
      </c>
      <c r="AI54" s="156" t="str">
        <f t="shared" si="16"/>
        <v/>
      </c>
      <c r="AJ54" s="156">
        <f>SUMIF('Unterstützendes Personal'!$C$12:$C$864,'Wochenübersicht EinzeltrainerIn'!C54,'Unterstützendes Personal'!$W$12:$W$864)</f>
        <v>0</v>
      </c>
      <c r="AK54" s="156" t="str">
        <f t="shared" si="17"/>
        <v/>
      </c>
      <c r="AL54" s="156">
        <f>SUMIF('Unterstützendes Personal'!$C$12:$C$864,'Wochenübersicht EinzeltrainerIn'!C54,'Unterstützendes Personal'!$X$12:$X$864)</f>
        <v>0</v>
      </c>
      <c r="AM54" s="156" t="str">
        <f t="shared" si="18"/>
        <v/>
      </c>
      <c r="AN54" s="156">
        <f>SUMIF('Unterstützendes Personal'!$C$12:$C$864,'Wochenübersicht EinzeltrainerIn'!C54,'Unterstützendes Personal'!$Y$12:$Y$864)</f>
        <v>0</v>
      </c>
      <c r="AO54" s="156" t="str">
        <f t="shared" si="19"/>
        <v/>
      </c>
      <c r="AP54" s="156">
        <f>SUMIF('Unterstützendes Personal'!$C$12:$C$864,'Wochenübersicht EinzeltrainerIn'!C54,'Unterstützendes Personal'!$Z$12:$Z$864)</f>
        <v>0</v>
      </c>
      <c r="AQ54" s="156" t="str">
        <f t="shared" si="20"/>
        <v/>
      </c>
      <c r="AR54" s="156">
        <f>SUMIF('Unterstützendes Personal'!$C$12:$C$864,'Wochenübersicht EinzeltrainerIn'!C54,'Unterstützendes Personal'!$AA$12:$AA906)</f>
        <v>0</v>
      </c>
      <c r="AS54" s="156" t="str">
        <f t="shared" si="21"/>
        <v/>
      </c>
      <c r="AT54" s="1"/>
      <c r="AU54" s="1"/>
    </row>
    <row r="55" spans="3:47" x14ac:dyDescent="0.25">
      <c r="C55" s="154">
        <f t="shared" si="22"/>
        <v>44</v>
      </c>
      <c r="D55" s="155">
        <f ca="1">SUMIF('Unterstützendes Personal'!$C$12:C907,'Wochenübersicht EinzeltrainerIn'!C55,'Unterstützendes Personal'!$AC$12:$AC$864)</f>
        <v>0</v>
      </c>
      <c r="E55" s="156" t="str">
        <f t="shared" ca="1" si="1"/>
        <v/>
      </c>
      <c r="F55" s="156">
        <f>SUMIF('Unterstützendes Personal'!$C$12:$C$864,'Wochenübersicht Gruppenstunden'!C55,'Unterstützendes Personal'!$H$12:$H$864)</f>
        <v>0</v>
      </c>
      <c r="G55" s="156" t="str">
        <f t="shared" si="2"/>
        <v/>
      </c>
      <c r="H55" s="156">
        <f>SUMIF('Unterstützendes Personal'!$C$12:$C$864,'Wochenübersicht EinzeltrainerIn'!C55,'Unterstützendes Personal'!$I$12:$I$864)</f>
        <v>0</v>
      </c>
      <c r="I55" s="156" t="str">
        <f t="shared" si="3"/>
        <v/>
      </c>
      <c r="J55" s="156">
        <f>SUMIF('Unterstützendes Personal'!$C$12:$C$864,'Wochenübersicht EinzeltrainerIn'!C55,'Unterstützendes Personal'!$J$12:$J$864)</f>
        <v>0</v>
      </c>
      <c r="K55" s="156" t="str">
        <f t="shared" si="4"/>
        <v/>
      </c>
      <c r="L55" s="156">
        <f>SUMIF('Unterstützendes Personal'!$C$12:$C$864,'Wochenübersicht EinzeltrainerIn'!C55,'Unterstützendes Personal'!$K$12:$K$864)</f>
        <v>0</v>
      </c>
      <c r="M55" s="156" t="str">
        <f t="shared" si="5"/>
        <v/>
      </c>
      <c r="N55" s="156">
        <f>SUMIF('Unterstützendes Personal'!$C$12:$C$864,'Wochenübersicht EinzeltrainerIn'!C55,'Unterstützendes Personal'!$L$12:$L$864)</f>
        <v>0</v>
      </c>
      <c r="O55" s="156" t="str">
        <f t="shared" si="6"/>
        <v/>
      </c>
      <c r="P55" s="156">
        <f>SUMIF('Unterstützendes Personal'!$C$12:$C$864,'Wochenübersicht EinzeltrainerIn'!C55,'Unterstützendes Personal'!$M$12:$M$864)</f>
        <v>0</v>
      </c>
      <c r="Q55" s="156" t="str">
        <f t="shared" si="7"/>
        <v/>
      </c>
      <c r="R55" s="156">
        <f>SUMIF('Unterstützendes Personal'!$C$12:$C$864,'Wochenübersicht EinzeltrainerIn'!C55,'Unterstützendes Personal'!$N$12:$N$864)</f>
        <v>0</v>
      </c>
      <c r="S55" s="156" t="str">
        <f t="shared" si="8"/>
        <v/>
      </c>
      <c r="T55" s="156">
        <f>SUMIF('Unterstützendes Personal'!$C$12:$C$864,'Wochenübersicht EinzeltrainerIn'!C55,'Unterstützendes Personal'!$O$12:$O$864)</f>
        <v>0</v>
      </c>
      <c r="U55" s="156" t="str">
        <f t="shared" si="9"/>
        <v/>
      </c>
      <c r="V55" s="156">
        <f>SUMIF('Unterstützendes Personal'!$C$12:$C$864,'Wochenübersicht EinzeltrainerIn'!C55,'Unterstützendes Personal'!$P$12:$P$864)</f>
        <v>0</v>
      </c>
      <c r="W55" s="156" t="str">
        <f t="shared" si="10"/>
        <v/>
      </c>
      <c r="X55" s="156">
        <f>SUMIF('Unterstützendes Personal'!$C$12:$C$864,'Wochenübersicht EinzeltrainerIn'!C55,'Unterstützendes Personal'!$Q$12:$Q$864)</f>
        <v>0</v>
      </c>
      <c r="Y55" s="156" t="str">
        <f t="shared" si="11"/>
        <v/>
      </c>
      <c r="Z55" s="156">
        <f>SUMIF('Unterstützendes Personal'!$C$12:$C$864,'Wochenübersicht EinzeltrainerIn'!C55,'Unterstützendes Personal'!$R$12:$R$864)</f>
        <v>0</v>
      </c>
      <c r="AA55" s="156" t="str">
        <f t="shared" si="12"/>
        <v/>
      </c>
      <c r="AB55" s="156">
        <f>SUMIF('Unterstützendes Personal'!$C$12:$C$864,'Wochenübersicht EinzeltrainerIn'!C55,'Unterstützendes Personal'!$S$12:$S$864)</f>
        <v>0</v>
      </c>
      <c r="AC55" s="156" t="str">
        <f t="shared" si="13"/>
        <v/>
      </c>
      <c r="AD55" s="156">
        <f>SUMIF('Unterstützendes Personal'!$C$12:$C$864,'Wochenübersicht EinzeltrainerIn'!C55,'Unterstützendes Personal'!$T$12:$T$864)</f>
        <v>0</v>
      </c>
      <c r="AE55" s="156" t="str">
        <f t="shared" si="14"/>
        <v/>
      </c>
      <c r="AF55" s="156">
        <f>SUMIF('Unterstützendes Personal'!$C$12:$C$864,'Wochenübersicht EinzeltrainerIn'!C55,'Unterstützendes Personal'!$U$12:$U$864)</f>
        <v>0</v>
      </c>
      <c r="AG55" s="156" t="str">
        <f t="shared" si="15"/>
        <v/>
      </c>
      <c r="AH55" s="156">
        <f>SUMIF('Unterstützendes Personal'!$C$12:$C$864,'Wochenübersicht EinzeltrainerIn'!C55,'Unterstützendes Personal'!$V$12:$V$864)</f>
        <v>0</v>
      </c>
      <c r="AI55" s="156" t="str">
        <f t="shared" si="16"/>
        <v/>
      </c>
      <c r="AJ55" s="156">
        <f>SUMIF('Unterstützendes Personal'!$C$12:$C$864,'Wochenübersicht EinzeltrainerIn'!C55,'Unterstützendes Personal'!$W$12:$W$864)</f>
        <v>0</v>
      </c>
      <c r="AK55" s="156" t="str">
        <f t="shared" si="17"/>
        <v/>
      </c>
      <c r="AL55" s="156">
        <f>SUMIF('Unterstützendes Personal'!$C$12:$C$864,'Wochenübersicht EinzeltrainerIn'!C55,'Unterstützendes Personal'!$X$12:$X$864)</f>
        <v>0</v>
      </c>
      <c r="AM55" s="156" t="str">
        <f t="shared" si="18"/>
        <v/>
      </c>
      <c r="AN55" s="156">
        <f>SUMIF('Unterstützendes Personal'!$C$12:$C$864,'Wochenübersicht EinzeltrainerIn'!C55,'Unterstützendes Personal'!$Y$12:$Y$864)</f>
        <v>0</v>
      </c>
      <c r="AO55" s="156" t="str">
        <f t="shared" si="19"/>
        <v/>
      </c>
      <c r="AP55" s="156">
        <f>SUMIF('Unterstützendes Personal'!$C$12:$C$864,'Wochenübersicht EinzeltrainerIn'!C55,'Unterstützendes Personal'!$Z$12:$Z$864)</f>
        <v>0</v>
      </c>
      <c r="AQ55" s="156" t="str">
        <f t="shared" si="20"/>
        <v/>
      </c>
      <c r="AR55" s="156">
        <f>SUMIF('Unterstützendes Personal'!$C$12:$C$864,'Wochenübersicht EinzeltrainerIn'!C55,'Unterstützendes Personal'!$AA$12:$AA907)</f>
        <v>0</v>
      </c>
      <c r="AS55" s="156" t="str">
        <f t="shared" si="21"/>
        <v/>
      </c>
      <c r="AT55" s="1"/>
      <c r="AU55" s="1"/>
    </row>
    <row r="56" spans="3:47" x14ac:dyDescent="0.25">
      <c r="C56" s="154">
        <f t="shared" si="22"/>
        <v>45</v>
      </c>
      <c r="D56" s="155">
        <f ca="1">SUMIF('Unterstützendes Personal'!$C$12:C908,'Wochenübersicht EinzeltrainerIn'!C56,'Unterstützendes Personal'!$AC$12:$AC$864)</f>
        <v>0</v>
      </c>
      <c r="E56" s="156" t="str">
        <f t="shared" ca="1" si="1"/>
        <v/>
      </c>
      <c r="F56" s="156">
        <f>SUMIF('Unterstützendes Personal'!$C$12:$C$864,'Wochenübersicht Gruppenstunden'!C56,'Unterstützendes Personal'!$H$12:$H$864)</f>
        <v>0</v>
      </c>
      <c r="G56" s="156" t="str">
        <f t="shared" si="2"/>
        <v/>
      </c>
      <c r="H56" s="156">
        <f>SUMIF('Unterstützendes Personal'!$C$12:$C$864,'Wochenübersicht EinzeltrainerIn'!C56,'Unterstützendes Personal'!$I$12:$I$864)</f>
        <v>0</v>
      </c>
      <c r="I56" s="156" t="str">
        <f t="shared" si="3"/>
        <v/>
      </c>
      <c r="J56" s="156">
        <f>SUMIF('Unterstützendes Personal'!$C$12:$C$864,'Wochenübersicht EinzeltrainerIn'!C56,'Unterstützendes Personal'!$J$12:$J$864)</f>
        <v>0</v>
      </c>
      <c r="K56" s="156" t="str">
        <f t="shared" si="4"/>
        <v/>
      </c>
      <c r="L56" s="156">
        <f>SUMIF('Unterstützendes Personal'!$C$12:$C$864,'Wochenübersicht EinzeltrainerIn'!C56,'Unterstützendes Personal'!$K$12:$K$864)</f>
        <v>0</v>
      </c>
      <c r="M56" s="156" t="str">
        <f t="shared" si="5"/>
        <v/>
      </c>
      <c r="N56" s="156">
        <f>SUMIF('Unterstützendes Personal'!$C$12:$C$864,'Wochenübersicht EinzeltrainerIn'!C56,'Unterstützendes Personal'!$L$12:$L$864)</f>
        <v>0</v>
      </c>
      <c r="O56" s="156" t="str">
        <f t="shared" si="6"/>
        <v/>
      </c>
      <c r="P56" s="156">
        <f>SUMIF('Unterstützendes Personal'!$C$12:$C$864,'Wochenübersicht EinzeltrainerIn'!C56,'Unterstützendes Personal'!$M$12:$M$864)</f>
        <v>0</v>
      </c>
      <c r="Q56" s="156" t="str">
        <f t="shared" si="7"/>
        <v/>
      </c>
      <c r="R56" s="156">
        <f>SUMIF('Unterstützendes Personal'!$C$12:$C$864,'Wochenübersicht EinzeltrainerIn'!C56,'Unterstützendes Personal'!$N$12:$N$864)</f>
        <v>0</v>
      </c>
      <c r="S56" s="156" t="str">
        <f t="shared" si="8"/>
        <v/>
      </c>
      <c r="T56" s="156">
        <f>SUMIF('Unterstützendes Personal'!$C$12:$C$864,'Wochenübersicht EinzeltrainerIn'!C56,'Unterstützendes Personal'!$O$12:$O$864)</f>
        <v>0</v>
      </c>
      <c r="U56" s="156" t="str">
        <f t="shared" si="9"/>
        <v/>
      </c>
      <c r="V56" s="156">
        <f>SUMIF('Unterstützendes Personal'!$C$12:$C$864,'Wochenübersicht EinzeltrainerIn'!C56,'Unterstützendes Personal'!$P$12:$P$864)</f>
        <v>0</v>
      </c>
      <c r="W56" s="156" t="str">
        <f t="shared" si="10"/>
        <v/>
      </c>
      <c r="X56" s="156">
        <f>SUMIF('Unterstützendes Personal'!$C$12:$C$864,'Wochenübersicht EinzeltrainerIn'!C56,'Unterstützendes Personal'!$Q$12:$Q$864)</f>
        <v>0</v>
      </c>
      <c r="Y56" s="156" t="str">
        <f t="shared" si="11"/>
        <v/>
      </c>
      <c r="Z56" s="156">
        <f>SUMIF('Unterstützendes Personal'!$C$12:$C$864,'Wochenübersicht EinzeltrainerIn'!C56,'Unterstützendes Personal'!$R$12:$R$864)</f>
        <v>0</v>
      </c>
      <c r="AA56" s="156" t="str">
        <f t="shared" si="12"/>
        <v/>
      </c>
      <c r="AB56" s="156">
        <f>SUMIF('Unterstützendes Personal'!$C$12:$C$864,'Wochenübersicht EinzeltrainerIn'!C56,'Unterstützendes Personal'!$S$12:$S$864)</f>
        <v>0</v>
      </c>
      <c r="AC56" s="156" t="str">
        <f t="shared" si="13"/>
        <v/>
      </c>
      <c r="AD56" s="156">
        <f>SUMIF('Unterstützendes Personal'!$C$12:$C$864,'Wochenübersicht EinzeltrainerIn'!C56,'Unterstützendes Personal'!$T$12:$T$864)</f>
        <v>0</v>
      </c>
      <c r="AE56" s="156" t="str">
        <f t="shared" si="14"/>
        <v/>
      </c>
      <c r="AF56" s="156">
        <f>SUMIF('Unterstützendes Personal'!$C$12:$C$864,'Wochenübersicht EinzeltrainerIn'!C56,'Unterstützendes Personal'!$U$12:$U$864)</f>
        <v>0</v>
      </c>
      <c r="AG56" s="156" t="str">
        <f t="shared" si="15"/>
        <v/>
      </c>
      <c r="AH56" s="156">
        <f>SUMIF('Unterstützendes Personal'!$C$12:$C$864,'Wochenübersicht EinzeltrainerIn'!C56,'Unterstützendes Personal'!$V$12:$V$864)</f>
        <v>0</v>
      </c>
      <c r="AI56" s="156" t="str">
        <f t="shared" si="16"/>
        <v/>
      </c>
      <c r="AJ56" s="156">
        <f>SUMIF('Unterstützendes Personal'!$C$12:$C$864,'Wochenübersicht EinzeltrainerIn'!C56,'Unterstützendes Personal'!$W$12:$W$864)</f>
        <v>0</v>
      </c>
      <c r="AK56" s="156" t="str">
        <f t="shared" si="17"/>
        <v/>
      </c>
      <c r="AL56" s="156">
        <f>SUMIF('Unterstützendes Personal'!$C$12:$C$864,'Wochenübersicht EinzeltrainerIn'!C56,'Unterstützendes Personal'!$X$12:$X$864)</f>
        <v>0</v>
      </c>
      <c r="AM56" s="156" t="str">
        <f t="shared" si="18"/>
        <v/>
      </c>
      <c r="AN56" s="156">
        <f>SUMIF('Unterstützendes Personal'!$C$12:$C$864,'Wochenübersicht EinzeltrainerIn'!C56,'Unterstützendes Personal'!$Y$12:$Y$864)</f>
        <v>0</v>
      </c>
      <c r="AO56" s="156" t="str">
        <f t="shared" si="19"/>
        <v/>
      </c>
      <c r="AP56" s="156">
        <f>SUMIF('Unterstützendes Personal'!$C$12:$C$864,'Wochenübersicht EinzeltrainerIn'!C56,'Unterstützendes Personal'!$Z$12:$Z$864)</f>
        <v>0</v>
      </c>
      <c r="AQ56" s="156" t="str">
        <f t="shared" si="20"/>
        <v/>
      </c>
      <c r="AR56" s="156">
        <f>SUMIF('Unterstützendes Personal'!$C$12:$C$864,'Wochenübersicht EinzeltrainerIn'!C56,'Unterstützendes Personal'!$AA$12:$AA908)</f>
        <v>0</v>
      </c>
      <c r="AS56" s="156" t="str">
        <f t="shared" si="21"/>
        <v/>
      </c>
      <c r="AT56" s="1"/>
      <c r="AU56" s="1"/>
    </row>
    <row r="57" spans="3:47" x14ac:dyDescent="0.25">
      <c r="C57" s="154">
        <f t="shared" si="22"/>
        <v>46</v>
      </c>
      <c r="D57" s="155">
        <f ca="1">SUMIF('Unterstützendes Personal'!$C$12:C909,'Wochenübersicht EinzeltrainerIn'!C57,'Unterstützendes Personal'!$AC$12:$AC$864)</f>
        <v>0</v>
      </c>
      <c r="E57" s="156" t="str">
        <f t="shared" ca="1" si="1"/>
        <v/>
      </c>
      <c r="F57" s="156">
        <f>SUMIF('Unterstützendes Personal'!$C$12:$C$864,'Wochenübersicht Gruppenstunden'!C57,'Unterstützendes Personal'!$H$12:$H$864)</f>
        <v>0</v>
      </c>
      <c r="G57" s="156" t="str">
        <f t="shared" si="2"/>
        <v/>
      </c>
      <c r="H57" s="156">
        <f>SUMIF('Unterstützendes Personal'!$C$12:$C$864,'Wochenübersicht EinzeltrainerIn'!C57,'Unterstützendes Personal'!$I$12:$I$864)</f>
        <v>0</v>
      </c>
      <c r="I57" s="156" t="str">
        <f t="shared" si="3"/>
        <v/>
      </c>
      <c r="J57" s="156">
        <f>SUMIF('Unterstützendes Personal'!$C$12:$C$864,'Wochenübersicht EinzeltrainerIn'!C57,'Unterstützendes Personal'!$J$12:$J$864)</f>
        <v>0</v>
      </c>
      <c r="K57" s="156" t="str">
        <f t="shared" si="4"/>
        <v/>
      </c>
      <c r="L57" s="156">
        <f>SUMIF('Unterstützendes Personal'!$C$12:$C$864,'Wochenübersicht EinzeltrainerIn'!C57,'Unterstützendes Personal'!$K$12:$K$864)</f>
        <v>0</v>
      </c>
      <c r="M57" s="156" t="str">
        <f t="shared" si="5"/>
        <v/>
      </c>
      <c r="N57" s="156">
        <f>SUMIF('Unterstützendes Personal'!$C$12:$C$864,'Wochenübersicht EinzeltrainerIn'!C57,'Unterstützendes Personal'!$L$12:$L$864)</f>
        <v>0</v>
      </c>
      <c r="O57" s="156" t="str">
        <f t="shared" si="6"/>
        <v/>
      </c>
      <c r="P57" s="156">
        <f>SUMIF('Unterstützendes Personal'!$C$12:$C$864,'Wochenübersicht EinzeltrainerIn'!C57,'Unterstützendes Personal'!$M$12:$M$864)</f>
        <v>0</v>
      </c>
      <c r="Q57" s="156" t="str">
        <f t="shared" si="7"/>
        <v/>
      </c>
      <c r="R57" s="156">
        <f>SUMIF('Unterstützendes Personal'!$C$12:$C$864,'Wochenübersicht EinzeltrainerIn'!C57,'Unterstützendes Personal'!$N$12:$N$864)</f>
        <v>0</v>
      </c>
      <c r="S57" s="156" t="str">
        <f t="shared" si="8"/>
        <v/>
      </c>
      <c r="T57" s="156">
        <f>SUMIF('Unterstützendes Personal'!$C$12:$C$864,'Wochenübersicht EinzeltrainerIn'!C57,'Unterstützendes Personal'!$O$12:$O$864)</f>
        <v>0</v>
      </c>
      <c r="U57" s="156" t="str">
        <f t="shared" si="9"/>
        <v/>
      </c>
      <c r="V57" s="156">
        <f>SUMIF('Unterstützendes Personal'!$C$12:$C$864,'Wochenübersicht EinzeltrainerIn'!C57,'Unterstützendes Personal'!$P$12:$P$864)</f>
        <v>0</v>
      </c>
      <c r="W57" s="156" t="str">
        <f t="shared" si="10"/>
        <v/>
      </c>
      <c r="X57" s="156">
        <f>SUMIF('Unterstützendes Personal'!$C$12:$C$864,'Wochenübersicht EinzeltrainerIn'!C57,'Unterstützendes Personal'!$Q$12:$Q$864)</f>
        <v>0</v>
      </c>
      <c r="Y57" s="156" t="str">
        <f t="shared" si="11"/>
        <v/>
      </c>
      <c r="Z57" s="156">
        <f>SUMIF('Unterstützendes Personal'!$C$12:$C$864,'Wochenübersicht EinzeltrainerIn'!C57,'Unterstützendes Personal'!$R$12:$R$864)</f>
        <v>0</v>
      </c>
      <c r="AA57" s="156" t="str">
        <f t="shared" si="12"/>
        <v/>
      </c>
      <c r="AB57" s="156">
        <f>SUMIF('Unterstützendes Personal'!$C$12:$C$864,'Wochenübersicht EinzeltrainerIn'!C57,'Unterstützendes Personal'!$S$12:$S$864)</f>
        <v>0</v>
      </c>
      <c r="AC57" s="156" t="str">
        <f t="shared" si="13"/>
        <v/>
      </c>
      <c r="AD57" s="156">
        <f>SUMIF('Unterstützendes Personal'!$C$12:$C$864,'Wochenübersicht EinzeltrainerIn'!C57,'Unterstützendes Personal'!$T$12:$T$864)</f>
        <v>0</v>
      </c>
      <c r="AE57" s="156" t="str">
        <f t="shared" si="14"/>
        <v/>
      </c>
      <c r="AF57" s="156">
        <f>SUMIF('Unterstützendes Personal'!$C$12:$C$864,'Wochenübersicht EinzeltrainerIn'!C57,'Unterstützendes Personal'!$U$12:$U$864)</f>
        <v>0</v>
      </c>
      <c r="AG57" s="156" t="str">
        <f t="shared" si="15"/>
        <v/>
      </c>
      <c r="AH57" s="156">
        <f>SUMIF('Unterstützendes Personal'!$C$12:$C$864,'Wochenübersicht EinzeltrainerIn'!C57,'Unterstützendes Personal'!$V$12:$V$864)</f>
        <v>0</v>
      </c>
      <c r="AI57" s="156" t="str">
        <f t="shared" si="16"/>
        <v/>
      </c>
      <c r="AJ57" s="156">
        <f>SUMIF('Unterstützendes Personal'!$C$12:$C$864,'Wochenübersicht EinzeltrainerIn'!C57,'Unterstützendes Personal'!$W$12:$W$864)</f>
        <v>0</v>
      </c>
      <c r="AK57" s="156" t="str">
        <f t="shared" si="17"/>
        <v/>
      </c>
      <c r="AL57" s="156">
        <f>SUMIF('Unterstützendes Personal'!$C$12:$C$864,'Wochenübersicht EinzeltrainerIn'!C57,'Unterstützendes Personal'!$X$12:$X$864)</f>
        <v>0</v>
      </c>
      <c r="AM57" s="156" t="str">
        <f t="shared" si="18"/>
        <v/>
      </c>
      <c r="AN57" s="156">
        <f>SUMIF('Unterstützendes Personal'!$C$12:$C$864,'Wochenübersicht EinzeltrainerIn'!C57,'Unterstützendes Personal'!$Y$12:$Y$864)</f>
        <v>0</v>
      </c>
      <c r="AO57" s="156" t="str">
        <f t="shared" si="19"/>
        <v/>
      </c>
      <c r="AP57" s="156">
        <f>SUMIF('Unterstützendes Personal'!$C$12:$C$864,'Wochenübersicht EinzeltrainerIn'!C57,'Unterstützendes Personal'!$Z$12:$Z$864)</f>
        <v>0</v>
      </c>
      <c r="AQ57" s="156" t="str">
        <f t="shared" si="20"/>
        <v/>
      </c>
      <c r="AR57" s="156">
        <f>SUMIF('Unterstützendes Personal'!$C$12:$C$864,'Wochenübersicht EinzeltrainerIn'!C57,'Unterstützendes Personal'!$AA$12:$AA909)</f>
        <v>0</v>
      </c>
      <c r="AS57" s="156" t="str">
        <f t="shared" si="21"/>
        <v/>
      </c>
      <c r="AT57" s="1"/>
      <c r="AU57" s="1"/>
    </row>
    <row r="58" spans="3:47" x14ac:dyDescent="0.25">
      <c r="C58" s="154">
        <f t="shared" si="22"/>
        <v>47</v>
      </c>
      <c r="D58" s="155">
        <f ca="1">SUMIF('Unterstützendes Personal'!$C$12:C910,'Wochenübersicht EinzeltrainerIn'!C58,'Unterstützendes Personal'!$AC$12:$AC$864)</f>
        <v>0</v>
      </c>
      <c r="E58" s="156" t="str">
        <f t="shared" ca="1" si="1"/>
        <v/>
      </c>
      <c r="F58" s="156">
        <f>SUMIF('Unterstützendes Personal'!$C$12:$C$864,'Wochenübersicht Gruppenstunden'!C58,'Unterstützendes Personal'!$H$12:$H$864)</f>
        <v>0</v>
      </c>
      <c r="G58" s="156" t="str">
        <f t="shared" si="2"/>
        <v/>
      </c>
      <c r="H58" s="156">
        <f>SUMIF('Unterstützendes Personal'!$C$12:$C$864,'Wochenübersicht EinzeltrainerIn'!C58,'Unterstützendes Personal'!$I$12:$I$864)</f>
        <v>0</v>
      </c>
      <c r="I58" s="156" t="str">
        <f t="shared" si="3"/>
        <v/>
      </c>
      <c r="J58" s="156">
        <f>SUMIF('Unterstützendes Personal'!$C$12:$C$864,'Wochenübersicht EinzeltrainerIn'!C58,'Unterstützendes Personal'!$J$12:$J$864)</f>
        <v>0</v>
      </c>
      <c r="K58" s="156" t="str">
        <f t="shared" si="4"/>
        <v/>
      </c>
      <c r="L58" s="156">
        <f>SUMIF('Unterstützendes Personal'!$C$12:$C$864,'Wochenübersicht EinzeltrainerIn'!C58,'Unterstützendes Personal'!$K$12:$K$864)</f>
        <v>0</v>
      </c>
      <c r="M58" s="156" t="str">
        <f t="shared" si="5"/>
        <v/>
      </c>
      <c r="N58" s="156">
        <f>SUMIF('Unterstützendes Personal'!$C$12:$C$864,'Wochenübersicht EinzeltrainerIn'!C58,'Unterstützendes Personal'!$L$12:$L$864)</f>
        <v>0</v>
      </c>
      <c r="O58" s="156" t="str">
        <f t="shared" si="6"/>
        <v/>
      </c>
      <c r="P58" s="156">
        <f>SUMIF('Unterstützendes Personal'!$C$12:$C$864,'Wochenübersicht EinzeltrainerIn'!C58,'Unterstützendes Personal'!$M$12:$M$864)</f>
        <v>0</v>
      </c>
      <c r="Q58" s="156" t="str">
        <f t="shared" si="7"/>
        <v/>
      </c>
      <c r="R58" s="156">
        <f>SUMIF('Unterstützendes Personal'!$C$12:$C$864,'Wochenübersicht EinzeltrainerIn'!C58,'Unterstützendes Personal'!$N$12:$N$864)</f>
        <v>0</v>
      </c>
      <c r="S58" s="156" t="str">
        <f t="shared" si="8"/>
        <v/>
      </c>
      <c r="T58" s="156">
        <f>SUMIF('Unterstützendes Personal'!$C$12:$C$864,'Wochenübersicht EinzeltrainerIn'!C58,'Unterstützendes Personal'!$O$12:$O$864)</f>
        <v>0</v>
      </c>
      <c r="U58" s="156" t="str">
        <f t="shared" si="9"/>
        <v/>
      </c>
      <c r="V58" s="156">
        <f>SUMIF('Unterstützendes Personal'!$C$12:$C$864,'Wochenübersicht EinzeltrainerIn'!C58,'Unterstützendes Personal'!$P$12:$P$864)</f>
        <v>0</v>
      </c>
      <c r="W58" s="156" t="str">
        <f t="shared" si="10"/>
        <v/>
      </c>
      <c r="X58" s="156">
        <f>SUMIF('Unterstützendes Personal'!$C$12:$C$864,'Wochenübersicht EinzeltrainerIn'!C58,'Unterstützendes Personal'!$Q$12:$Q$864)</f>
        <v>0</v>
      </c>
      <c r="Y58" s="156" t="str">
        <f t="shared" si="11"/>
        <v/>
      </c>
      <c r="Z58" s="156">
        <f>SUMIF('Unterstützendes Personal'!$C$12:$C$864,'Wochenübersicht EinzeltrainerIn'!C58,'Unterstützendes Personal'!$R$12:$R$864)</f>
        <v>0</v>
      </c>
      <c r="AA58" s="156" t="str">
        <f t="shared" si="12"/>
        <v/>
      </c>
      <c r="AB58" s="156">
        <f>SUMIF('Unterstützendes Personal'!$C$12:$C$864,'Wochenübersicht EinzeltrainerIn'!C58,'Unterstützendes Personal'!$S$12:$S$864)</f>
        <v>0</v>
      </c>
      <c r="AC58" s="156" t="str">
        <f t="shared" si="13"/>
        <v/>
      </c>
      <c r="AD58" s="156">
        <f>SUMIF('Unterstützendes Personal'!$C$12:$C$864,'Wochenübersicht EinzeltrainerIn'!C58,'Unterstützendes Personal'!$T$12:$T$864)</f>
        <v>0</v>
      </c>
      <c r="AE58" s="156" t="str">
        <f t="shared" si="14"/>
        <v/>
      </c>
      <c r="AF58" s="156">
        <f>SUMIF('Unterstützendes Personal'!$C$12:$C$864,'Wochenübersicht EinzeltrainerIn'!C58,'Unterstützendes Personal'!$U$12:$U$864)</f>
        <v>0</v>
      </c>
      <c r="AG58" s="156" t="str">
        <f t="shared" si="15"/>
        <v/>
      </c>
      <c r="AH58" s="156">
        <f>SUMIF('Unterstützendes Personal'!$C$12:$C$864,'Wochenübersicht EinzeltrainerIn'!C58,'Unterstützendes Personal'!$V$12:$V$864)</f>
        <v>0</v>
      </c>
      <c r="AI58" s="156" t="str">
        <f t="shared" si="16"/>
        <v/>
      </c>
      <c r="AJ58" s="156">
        <f>SUMIF('Unterstützendes Personal'!$C$12:$C$864,'Wochenübersicht EinzeltrainerIn'!C58,'Unterstützendes Personal'!$W$12:$W$864)</f>
        <v>0</v>
      </c>
      <c r="AK58" s="156" t="str">
        <f t="shared" si="17"/>
        <v/>
      </c>
      <c r="AL58" s="156">
        <f>SUMIF('Unterstützendes Personal'!$C$12:$C$864,'Wochenübersicht EinzeltrainerIn'!C58,'Unterstützendes Personal'!$X$12:$X$864)</f>
        <v>0</v>
      </c>
      <c r="AM58" s="156" t="str">
        <f t="shared" si="18"/>
        <v/>
      </c>
      <c r="AN58" s="156">
        <f>SUMIF('Unterstützendes Personal'!$C$12:$C$864,'Wochenübersicht EinzeltrainerIn'!C58,'Unterstützendes Personal'!$Y$12:$Y$864)</f>
        <v>0</v>
      </c>
      <c r="AO58" s="156" t="str">
        <f t="shared" si="19"/>
        <v/>
      </c>
      <c r="AP58" s="156">
        <f>SUMIF('Unterstützendes Personal'!$C$12:$C$864,'Wochenübersicht EinzeltrainerIn'!C58,'Unterstützendes Personal'!$Z$12:$Z$864)</f>
        <v>0</v>
      </c>
      <c r="AQ58" s="156" t="str">
        <f t="shared" si="20"/>
        <v/>
      </c>
      <c r="AR58" s="156">
        <f>SUMIF('Unterstützendes Personal'!$C$12:$C$864,'Wochenübersicht EinzeltrainerIn'!C58,'Unterstützendes Personal'!$AA$12:$AA910)</f>
        <v>0</v>
      </c>
      <c r="AS58" s="156" t="str">
        <f t="shared" si="21"/>
        <v/>
      </c>
      <c r="AT58" s="1"/>
      <c r="AU58" s="1"/>
    </row>
    <row r="59" spans="3:47" x14ac:dyDescent="0.25">
      <c r="C59" s="154">
        <f t="shared" si="22"/>
        <v>48</v>
      </c>
      <c r="D59" s="155">
        <f ca="1">SUMIF('Unterstützendes Personal'!$C$12:C911,'Wochenübersicht EinzeltrainerIn'!C59,'Unterstützendes Personal'!$AC$12:$AC$864)</f>
        <v>0</v>
      </c>
      <c r="E59" s="156" t="str">
        <f t="shared" ca="1" si="1"/>
        <v/>
      </c>
      <c r="F59" s="156">
        <f>SUMIF('Unterstützendes Personal'!$C$12:$C$864,'Wochenübersicht Gruppenstunden'!C59,'Unterstützendes Personal'!$H$12:$H$864)</f>
        <v>0</v>
      </c>
      <c r="G59" s="156" t="str">
        <f t="shared" si="2"/>
        <v/>
      </c>
      <c r="H59" s="156">
        <f>SUMIF('Unterstützendes Personal'!$C$12:$C$864,'Wochenübersicht EinzeltrainerIn'!C59,'Unterstützendes Personal'!$I$12:$I$864)</f>
        <v>0</v>
      </c>
      <c r="I59" s="156" t="str">
        <f t="shared" si="3"/>
        <v/>
      </c>
      <c r="J59" s="156">
        <f>SUMIF('Unterstützendes Personal'!$C$12:$C$864,'Wochenübersicht EinzeltrainerIn'!C59,'Unterstützendes Personal'!$J$12:$J$864)</f>
        <v>0</v>
      </c>
      <c r="K59" s="156" t="str">
        <f t="shared" si="4"/>
        <v/>
      </c>
      <c r="L59" s="156">
        <f>SUMIF('Unterstützendes Personal'!$C$12:$C$864,'Wochenübersicht EinzeltrainerIn'!C59,'Unterstützendes Personal'!$K$12:$K$864)</f>
        <v>0</v>
      </c>
      <c r="M59" s="156" t="str">
        <f t="shared" si="5"/>
        <v/>
      </c>
      <c r="N59" s="156">
        <f>SUMIF('Unterstützendes Personal'!$C$12:$C$864,'Wochenübersicht EinzeltrainerIn'!C59,'Unterstützendes Personal'!$L$12:$L$864)</f>
        <v>0</v>
      </c>
      <c r="O59" s="156" t="str">
        <f t="shared" si="6"/>
        <v/>
      </c>
      <c r="P59" s="156">
        <f>SUMIF('Unterstützendes Personal'!$C$12:$C$864,'Wochenübersicht EinzeltrainerIn'!C59,'Unterstützendes Personal'!$M$12:$M$864)</f>
        <v>0</v>
      </c>
      <c r="Q59" s="156" t="str">
        <f t="shared" si="7"/>
        <v/>
      </c>
      <c r="R59" s="156">
        <f>SUMIF('Unterstützendes Personal'!$C$12:$C$864,'Wochenübersicht EinzeltrainerIn'!C59,'Unterstützendes Personal'!$N$12:$N$864)</f>
        <v>0</v>
      </c>
      <c r="S59" s="156" t="str">
        <f t="shared" si="8"/>
        <v/>
      </c>
      <c r="T59" s="156">
        <f>SUMIF('Unterstützendes Personal'!$C$12:$C$864,'Wochenübersicht EinzeltrainerIn'!C59,'Unterstützendes Personal'!$O$12:$O$864)</f>
        <v>0</v>
      </c>
      <c r="U59" s="156" t="str">
        <f t="shared" si="9"/>
        <v/>
      </c>
      <c r="V59" s="156">
        <f>SUMIF('Unterstützendes Personal'!$C$12:$C$864,'Wochenübersicht EinzeltrainerIn'!C59,'Unterstützendes Personal'!$P$12:$P$864)</f>
        <v>0</v>
      </c>
      <c r="W59" s="156" t="str">
        <f t="shared" si="10"/>
        <v/>
      </c>
      <c r="X59" s="156">
        <f>SUMIF('Unterstützendes Personal'!$C$12:$C$864,'Wochenübersicht EinzeltrainerIn'!C59,'Unterstützendes Personal'!$Q$12:$Q$864)</f>
        <v>0</v>
      </c>
      <c r="Y59" s="156" t="str">
        <f t="shared" si="11"/>
        <v/>
      </c>
      <c r="Z59" s="156">
        <f>SUMIF('Unterstützendes Personal'!$C$12:$C$864,'Wochenübersicht EinzeltrainerIn'!C59,'Unterstützendes Personal'!$R$12:$R$864)</f>
        <v>0</v>
      </c>
      <c r="AA59" s="156" t="str">
        <f t="shared" si="12"/>
        <v/>
      </c>
      <c r="AB59" s="156">
        <f>SUMIF('Unterstützendes Personal'!$C$12:$C$864,'Wochenübersicht EinzeltrainerIn'!C59,'Unterstützendes Personal'!$S$12:$S$864)</f>
        <v>0</v>
      </c>
      <c r="AC59" s="156" t="str">
        <f t="shared" si="13"/>
        <v/>
      </c>
      <c r="AD59" s="156">
        <f>SUMIF('Unterstützendes Personal'!$C$12:$C$864,'Wochenübersicht EinzeltrainerIn'!C59,'Unterstützendes Personal'!$T$12:$T$864)</f>
        <v>0</v>
      </c>
      <c r="AE59" s="156" t="str">
        <f t="shared" si="14"/>
        <v/>
      </c>
      <c r="AF59" s="156">
        <f>SUMIF('Unterstützendes Personal'!$C$12:$C$864,'Wochenübersicht EinzeltrainerIn'!C59,'Unterstützendes Personal'!$U$12:$U$864)</f>
        <v>0</v>
      </c>
      <c r="AG59" s="156" t="str">
        <f t="shared" si="15"/>
        <v/>
      </c>
      <c r="AH59" s="156">
        <f>SUMIF('Unterstützendes Personal'!$C$12:$C$864,'Wochenübersicht EinzeltrainerIn'!C59,'Unterstützendes Personal'!$V$12:$V$864)</f>
        <v>0</v>
      </c>
      <c r="AI59" s="156" t="str">
        <f t="shared" si="16"/>
        <v/>
      </c>
      <c r="AJ59" s="156">
        <f>SUMIF('Unterstützendes Personal'!$C$12:$C$864,'Wochenübersicht EinzeltrainerIn'!C59,'Unterstützendes Personal'!$W$12:$W$864)</f>
        <v>0</v>
      </c>
      <c r="AK59" s="156" t="str">
        <f t="shared" si="17"/>
        <v/>
      </c>
      <c r="AL59" s="156">
        <f>SUMIF('Unterstützendes Personal'!$C$12:$C$864,'Wochenübersicht EinzeltrainerIn'!C59,'Unterstützendes Personal'!$X$12:$X$864)</f>
        <v>0</v>
      </c>
      <c r="AM59" s="156" t="str">
        <f t="shared" si="18"/>
        <v/>
      </c>
      <c r="AN59" s="156">
        <f>SUMIF('Unterstützendes Personal'!$C$12:$C$864,'Wochenübersicht EinzeltrainerIn'!C59,'Unterstützendes Personal'!$Y$12:$Y$864)</f>
        <v>0</v>
      </c>
      <c r="AO59" s="156" t="str">
        <f t="shared" si="19"/>
        <v/>
      </c>
      <c r="AP59" s="156">
        <f>SUMIF('Unterstützendes Personal'!$C$12:$C$864,'Wochenübersicht EinzeltrainerIn'!C59,'Unterstützendes Personal'!$Z$12:$Z$864)</f>
        <v>0</v>
      </c>
      <c r="AQ59" s="156" t="str">
        <f t="shared" si="20"/>
        <v/>
      </c>
      <c r="AR59" s="156">
        <f>SUMIF('Unterstützendes Personal'!$C$12:$C$864,'Wochenübersicht EinzeltrainerIn'!C59,'Unterstützendes Personal'!$AA$12:$AA911)</f>
        <v>0</v>
      </c>
      <c r="AS59" s="156" t="str">
        <f t="shared" si="21"/>
        <v/>
      </c>
      <c r="AT59" s="1"/>
      <c r="AU59" s="1"/>
    </row>
    <row r="60" spans="3:47" x14ac:dyDescent="0.25">
      <c r="C60" s="154">
        <f t="shared" si="22"/>
        <v>49</v>
      </c>
      <c r="D60" s="155">
        <f ca="1">SUMIF('Unterstützendes Personal'!$C$12:C912,'Wochenübersicht EinzeltrainerIn'!C60,'Unterstützendes Personal'!$AC$12:$AC$864)</f>
        <v>0</v>
      </c>
      <c r="E60" s="156" t="str">
        <f t="shared" ca="1" si="1"/>
        <v/>
      </c>
      <c r="F60" s="156">
        <f>SUMIF('Unterstützendes Personal'!$C$12:$C$864,'Wochenübersicht Gruppenstunden'!C60,'Unterstützendes Personal'!$H$12:$H$864)</f>
        <v>0</v>
      </c>
      <c r="G60" s="156" t="str">
        <f t="shared" si="2"/>
        <v/>
      </c>
      <c r="H60" s="156">
        <f>SUMIF('Unterstützendes Personal'!$C$12:$C$864,'Wochenübersicht EinzeltrainerIn'!C60,'Unterstützendes Personal'!$I$12:$I$864)</f>
        <v>0</v>
      </c>
      <c r="I60" s="156" t="str">
        <f t="shared" si="3"/>
        <v/>
      </c>
      <c r="J60" s="156">
        <f>SUMIF('Unterstützendes Personal'!$C$12:$C$864,'Wochenübersicht EinzeltrainerIn'!C60,'Unterstützendes Personal'!$J$12:$J$864)</f>
        <v>0</v>
      </c>
      <c r="K60" s="156" t="str">
        <f t="shared" si="4"/>
        <v/>
      </c>
      <c r="L60" s="156">
        <f>SUMIF('Unterstützendes Personal'!$C$12:$C$864,'Wochenübersicht EinzeltrainerIn'!C60,'Unterstützendes Personal'!$K$12:$K$864)</f>
        <v>0</v>
      </c>
      <c r="M60" s="156" t="str">
        <f t="shared" si="5"/>
        <v/>
      </c>
      <c r="N60" s="156">
        <f>SUMIF('Unterstützendes Personal'!$C$12:$C$864,'Wochenübersicht EinzeltrainerIn'!C60,'Unterstützendes Personal'!$L$12:$L$864)</f>
        <v>0</v>
      </c>
      <c r="O60" s="156" t="str">
        <f t="shared" si="6"/>
        <v/>
      </c>
      <c r="P60" s="156">
        <f>SUMIF('Unterstützendes Personal'!$C$12:$C$864,'Wochenübersicht EinzeltrainerIn'!C60,'Unterstützendes Personal'!$M$12:$M$864)</f>
        <v>0</v>
      </c>
      <c r="Q60" s="156" t="str">
        <f t="shared" si="7"/>
        <v/>
      </c>
      <c r="R60" s="156">
        <f>SUMIF('Unterstützendes Personal'!$C$12:$C$864,'Wochenübersicht EinzeltrainerIn'!C60,'Unterstützendes Personal'!$N$12:$N$864)</f>
        <v>0</v>
      </c>
      <c r="S60" s="156" t="str">
        <f t="shared" si="8"/>
        <v/>
      </c>
      <c r="T60" s="156">
        <f>SUMIF('Unterstützendes Personal'!$C$12:$C$864,'Wochenübersicht EinzeltrainerIn'!C60,'Unterstützendes Personal'!$O$12:$O$864)</f>
        <v>0</v>
      </c>
      <c r="U60" s="156" t="str">
        <f t="shared" si="9"/>
        <v/>
      </c>
      <c r="V60" s="156">
        <f>SUMIF('Unterstützendes Personal'!$C$12:$C$864,'Wochenübersicht EinzeltrainerIn'!C60,'Unterstützendes Personal'!$P$12:$P$864)</f>
        <v>0</v>
      </c>
      <c r="W60" s="156" t="str">
        <f t="shared" si="10"/>
        <v/>
      </c>
      <c r="X60" s="156">
        <f>SUMIF('Unterstützendes Personal'!$C$12:$C$864,'Wochenübersicht EinzeltrainerIn'!C60,'Unterstützendes Personal'!$Q$12:$Q$864)</f>
        <v>0</v>
      </c>
      <c r="Y60" s="156" t="str">
        <f t="shared" si="11"/>
        <v/>
      </c>
      <c r="Z60" s="156">
        <f>SUMIF('Unterstützendes Personal'!$C$12:$C$864,'Wochenübersicht EinzeltrainerIn'!C60,'Unterstützendes Personal'!$R$12:$R$864)</f>
        <v>0</v>
      </c>
      <c r="AA60" s="156" t="str">
        <f t="shared" si="12"/>
        <v/>
      </c>
      <c r="AB60" s="156">
        <f>SUMIF('Unterstützendes Personal'!$C$12:$C$864,'Wochenübersicht EinzeltrainerIn'!C60,'Unterstützendes Personal'!$S$12:$S$864)</f>
        <v>0</v>
      </c>
      <c r="AC60" s="156" t="str">
        <f t="shared" si="13"/>
        <v/>
      </c>
      <c r="AD60" s="156">
        <f>SUMIF('Unterstützendes Personal'!$C$12:$C$864,'Wochenübersicht EinzeltrainerIn'!C60,'Unterstützendes Personal'!$T$12:$T$864)</f>
        <v>0</v>
      </c>
      <c r="AE60" s="156" t="str">
        <f t="shared" si="14"/>
        <v/>
      </c>
      <c r="AF60" s="156">
        <f>SUMIF('Unterstützendes Personal'!$C$12:$C$864,'Wochenübersicht EinzeltrainerIn'!C60,'Unterstützendes Personal'!$U$12:$U$864)</f>
        <v>0</v>
      </c>
      <c r="AG60" s="156" t="str">
        <f t="shared" si="15"/>
        <v/>
      </c>
      <c r="AH60" s="156">
        <f>SUMIF('Unterstützendes Personal'!$C$12:$C$864,'Wochenübersicht EinzeltrainerIn'!C60,'Unterstützendes Personal'!$V$12:$V$864)</f>
        <v>0</v>
      </c>
      <c r="AI60" s="156" t="str">
        <f t="shared" si="16"/>
        <v/>
      </c>
      <c r="AJ60" s="156">
        <f>SUMIF('Unterstützendes Personal'!$C$12:$C$864,'Wochenübersicht EinzeltrainerIn'!C60,'Unterstützendes Personal'!$W$12:$W$864)</f>
        <v>0</v>
      </c>
      <c r="AK60" s="156" t="str">
        <f t="shared" si="17"/>
        <v/>
      </c>
      <c r="AL60" s="156">
        <f>SUMIF('Unterstützendes Personal'!$C$12:$C$864,'Wochenübersicht EinzeltrainerIn'!C60,'Unterstützendes Personal'!$X$12:$X$864)</f>
        <v>0</v>
      </c>
      <c r="AM60" s="156" t="str">
        <f t="shared" si="18"/>
        <v/>
      </c>
      <c r="AN60" s="156">
        <f>SUMIF('Unterstützendes Personal'!$C$12:$C$864,'Wochenübersicht EinzeltrainerIn'!C60,'Unterstützendes Personal'!$Y$12:$Y$864)</f>
        <v>0</v>
      </c>
      <c r="AO60" s="156" t="str">
        <f t="shared" si="19"/>
        <v/>
      </c>
      <c r="AP60" s="156">
        <f>SUMIF('Unterstützendes Personal'!$C$12:$C$864,'Wochenübersicht EinzeltrainerIn'!C60,'Unterstützendes Personal'!$Z$12:$Z$864)</f>
        <v>0</v>
      </c>
      <c r="AQ60" s="156" t="str">
        <f t="shared" si="20"/>
        <v/>
      </c>
      <c r="AR60" s="156">
        <f>SUMIF('Unterstützendes Personal'!$C$12:$C$864,'Wochenübersicht EinzeltrainerIn'!C60,'Unterstützendes Personal'!$AA$12:$AA912)</f>
        <v>0</v>
      </c>
      <c r="AS60" s="156" t="str">
        <f t="shared" si="21"/>
        <v/>
      </c>
      <c r="AT60" s="1"/>
      <c r="AU60" s="1"/>
    </row>
    <row r="61" spans="3:47" x14ac:dyDescent="0.25">
      <c r="C61" s="154">
        <f t="shared" si="22"/>
        <v>50</v>
      </c>
      <c r="D61" s="155">
        <f ca="1">SUMIF('Unterstützendes Personal'!$C$12:C913,'Wochenübersicht EinzeltrainerIn'!C61,'Unterstützendes Personal'!$AC$12:$AC$864)</f>
        <v>0</v>
      </c>
      <c r="E61" s="156" t="str">
        <f t="shared" ca="1" si="1"/>
        <v/>
      </c>
      <c r="F61" s="156">
        <f>SUMIF('Unterstützendes Personal'!$C$12:$C$864,'Wochenübersicht Gruppenstunden'!C61,'Unterstützendes Personal'!$H$12:$H$864)</f>
        <v>0</v>
      </c>
      <c r="G61" s="156" t="str">
        <f t="shared" si="2"/>
        <v/>
      </c>
      <c r="H61" s="156">
        <f>SUMIF('Unterstützendes Personal'!$C$12:$C$864,'Wochenübersicht EinzeltrainerIn'!C61,'Unterstützendes Personal'!$I$12:$I$864)</f>
        <v>0</v>
      </c>
      <c r="I61" s="156" t="str">
        <f t="shared" si="3"/>
        <v/>
      </c>
      <c r="J61" s="156">
        <f>SUMIF('Unterstützendes Personal'!$C$12:$C$864,'Wochenübersicht EinzeltrainerIn'!C61,'Unterstützendes Personal'!$J$12:$J$864)</f>
        <v>0</v>
      </c>
      <c r="K61" s="156" t="str">
        <f t="shared" si="4"/>
        <v/>
      </c>
      <c r="L61" s="156">
        <f>SUMIF('Unterstützendes Personal'!$C$12:$C$864,'Wochenübersicht EinzeltrainerIn'!C61,'Unterstützendes Personal'!$K$12:$K$864)</f>
        <v>0</v>
      </c>
      <c r="M61" s="156" t="str">
        <f t="shared" si="5"/>
        <v/>
      </c>
      <c r="N61" s="156">
        <f>SUMIF('Unterstützendes Personal'!$C$12:$C$864,'Wochenübersicht EinzeltrainerIn'!C61,'Unterstützendes Personal'!$L$12:$L$864)</f>
        <v>0</v>
      </c>
      <c r="O61" s="156" t="str">
        <f t="shared" si="6"/>
        <v/>
      </c>
      <c r="P61" s="156">
        <f>SUMIF('Unterstützendes Personal'!$C$12:$C$864,'Wochenübersicht EinzeltrainerIn'!C61,'Unterstützendes Personal'!$M$12:$M$864)</f>
        <v>0</v>
      </c>
      <c r="Q61" s="156" t="str">
        <f t="shared" si="7"/>
        <v/>
      </c>
      <c r="R61" s="156">
        <f>SUMIF('Unterstützendes Personal'!$C$12:$C$864,'Wochenübersicht EinzeltrainerIn'!C61,'Unterstützendes Personal'!$N$12:$N$864)</f>
        <v>0</v>
      </c>
      <c r="S61" s="156" t="str">
        <f t="shared" si="8"/>
        <v/>
      </c>
      <c r="T61" s="156">
        <f>SUMIF('Unterstützendes Personal'!$C$12:$C$864,'Wochenübersicht EinzeltrainerIn'!C61,'Unterstützendes Personal'!$O$12:$O$864)</f>
        <v>0</v>
      </c>
      <c r="U61" s="156" t="str">
        <f t="shared" si="9"/>
        <v/>
      </c>
      <c r="V61" s="156">
        <f>SUMIF('Unterstützendes Personal'!$C$12:$C$864,'Wochenübersicht EinzeltrainerIn'!C61,'Unterstützendes Personal'!$P$12:$P$864)</f>
        <v>0</v>
      </c>
      <c r="W61" s="156" t="str">
        <f t="shared" si="10"/>
        <v/>
      </c>
      <c r="X61" s="156">
        <f>SUMIF('Unterstützendes Personal'!$C$12:$C$864,'Wochenübersicht EinzeltrainerIn'!C61,'Unterstützendes Personal'!$Q$12:$Q$864)</f>
        <v>0</v>
      </c>
      <c r="Y61" s="156" t="str">
        <f t="shared" si="11"/>
        <v/>
      </c>
      <c r="Z61" s="156">
        <f>SUMIF('Unterstützendes Personal'!$C$12:$C$864,'Wochenübersicht EinzeltrainerIn'!C61,'Unterstützendes Personal'!$R$12:$R$864)</f>
        <v>0</v>
      </c>
      <c r="AA61" s="156" t="str">
        <f t="shared" si="12"/>
        <v/>
      </c>
      <c r="AB61" s="156">
        <f>SUMIF('Unterstützendes Personal'!$C$12:$C$864,'Wochenübersicht EinzeltrainerIn'!C61,'Unterstützendes Personal'!$S$12:$S$864)</f>
        <v>0</v>
      </c>
      <c r="AC61" s="156" t="str">
        <f t="shared" si="13"/>
        <v/>
      </c>
      <c r="AD61" s="156">
        <f>SUMIF('Unterstützendes Personal'!$C$12:$C$864,'Wochenübersicht EinzeltrainerIn'!C61,'Unterstützendes Personal'!$T$12:$T$864)</f>
        <v>0</v>
      </c>
      <c r="AE61" s="156" t="str">
        <f t="shared" si="14"/>
        <v/>
      </c>
      <c r="AF61" s="156">
        <f>SUMIF('Unterstützendes Personal'!$C$12:$C$864,'Wochenübersicht EinzeltrainerIn'!C61,'Unterstützendes Personal'!$U$12:$U$864)</f>
        <v>0</v>
      </c>
      <c r="AG61" s="156" t="str">
        <f t="shared" si="15"/>
        <v/>
      </c>
      <c r="AH61" s="156">
        <f>SUMIF('Unterstützendes Personal'!$C$12:$C$864,'Wochenübersicht EinzeltrainerIn'!C61,'Unterstützendes Personal'!$V$12:$V$864)</f>
        <v>0</v>
      </c>
      <c r="AI61" s="156" t="str">
        <f t="shared" si="16"/>
        <v/>
      </c>
      <c r="AJ61" s="156">
        <f>SUMIF('Unterstützendes Personal'!$C$12:$C$864,'Wochenübersicht EinzeltrainerIn'!C61,'Unterstützendes Personal'!$W$12:$W$864)</f>
        <v>0</v>
      </c>
      <c r="AK61" s="156" t="str">
        <f t="shared" si="17"/>
        <v/>
      </c>
      <c r="AL61" s="156">
        <f>SUMIF('Unterstützendes Personal'!$C$12:$C$864,'Wochenübersicht EinzeltrainerIn'!C61,'Unterstützendes Personal'!$X$12:$X$864)</f>
        <v>0</v>
      </c>
      <c r="AM61" s="156" t="str">
        <f t="shared" si="18"/>
        <v/>
      </c>
      <c r="AN61" s="156">
        <f>SUMIF('Unterstützendes Personal'!$C$12:$C$864,'Wochenübersicht EinzeltrainerIn'!C61,'Unterstützendes Personal'!$Y$12:$Y$864)</f>
        <v>0</v>
      </c>
      <c r="AO61" s="156" t="str">
        <f t="shared" si="19"/>
        <v/>
      </c>
      <c r="AP61" s="156">
        <f>SUMIF('Unterstützendes Personal'!$C$12:$C$864,'Wochenübersicht EinzeltrainerIn'!C61,'Unterstützendes Personal'!$Z$12:$Z$864)</f>
        <v>0</v>
      </c>
      <c r="AQ61" s="156" t="str">
        <f t="shared" si="20"/>
        <v/>
      </c>
      <c r="AR61" s="156">
        <f>SUMIF('Unterstützendes Personal'!$C$12:$C$864,'Wochenübersicht EinzeltrainerIn'!C61,'Unterstützendes Personal'!$AA$12:$AA913)</f>
        <v>0</v>
      </c>
      <c r="AS61" s="156" t="str">
        <f t="shared" si="21"/>
        <v/>
      </c>
      <c r="AT61" s="1"/>
      <c r="AU61" s="1"/>
    </row>
    <row r="62" spans="3:47" x14ac:dyDescent="0.25">
      <c r="C62" s="154">
        <f t="shared" si="22"/>
        <v>51</v>
      </c>
      <c r="D62" s="155">
        <f ca="1">SUMIF('Unterstützendes Personal'!$C$12:C914,'Wochenübersicht EinzeltrainerIn'!C62,'Unterstützendes Personal'!$AC$12:$AC$864)</f>
        <v>0</v>
      </c>
      <c r="E62" s="156" t="str">
        <f t="shared" ca="1" si="1"/>
        <v/>
      </c>
      <c r="F62" s="156">
        <f>SUMIF('Unterstützendes Personal'!$C$12:$C$864,'Wochenübersicht Gruppenstunden'!C62,'Unterstützendes Personal'!$H$12:$H$864)</f>
        <v>0</v>
      </c>
      <c r="G62" s="156" t="str">
        <f t="shared" si="2"/>
        <v/>
      </c>
      <c r="H62" s="156">
        <f>SUMIF('Unterstützendes Personal'!$C$12:$C$864,'Wochenübersicht EinzeltrainerIn'!C62,'Unterstützendes Personal'!$I$12:$I$864)</f>
        <v>0</v>
      </c>
      <c r="I62" s="156" t="str">
        <f t="shared" si="3"/>
        <v/>
      </c>
      <c r="J62" s="156">
        <f>SUMIF('Unterstützendes Personal'!$C$12:$C$864,'Wochenübersicht EinzeltrainerIn'!C62,'Unterstützendes Personal'!$J$12:$J$864)</f>
        <v>0</v>
      </c>
      <c r="K62" s="156" t="str">
        <f t="shared" si="4"/>
        <v/>
      </c>
      <c r="L62" s="156">
        <f>SUMIF('Unterstützendes Personal'!$C$12:$C$864,'Wochenübersicht EinzeltrainerIn'!C62,'Unterstützendes Personal'!$K$12:$K$864)</f>
        <v>0</v>
      </c>
      <c r="M62" s="156" t="str">
        <f t="shared" si="5"/>
        <v/>
      </c>
      <c r="N62" s="156">
        <f>SUMIF('Unterstützendes Personal'!$C$12:$C$864,'Wochenübersicht EinzeltrainerIn'!C62,'Unterstützendes Personal'!$L$12:$L$864)</f>
        <v>0</v>
      </c>
      <c r="O62" s="156" t="str">
        <f t="shared" si="6"/>
        <v/>
      </c>
      <c r="P62" s="156">
        <f>SUMIF('Unterstützendes Personal'!$C$12:$C$864,'Wochenübersicht EinzeltrainerIn'!C62,'Unterstützendes Personal'!$M$12:$M$864)</f>
        <v>0</v>
      </c>
      <c r="Q62" s="156" t="str">
        <f t="shared" si="7"/>
        <v/>
      </c>
      <c r="R62" s="156">
        <f>SUMIF('Unterstützendes Personal'!$C$12:$C$864,'Wochenübersicht EinzeltrainerIn'!C62,'Unterstützendes Personal'!$N$12:$N$864)</f>
        <v>0</v>
      </c>
      <c r="S62" s="156" t="str">
        <f t="shared" si="8"/>
        <v/>
      </c>
      <c r="T62" s="156">
        <f>SUMIF('Unterstützendes Personal'!$C$12:$C$864,'Wochenübersicht EinzeltrainerIn'!C62,'Unterstützendes Personal'!$O$12:$O$864)</f>
        <v>0</v>
      </c>
      <c r="U62" s="156" t="str">
        <f t="shared" si="9"/>
        <v/>
      </c>
      <c r="V62" s="156">
        <f>SUMIF('Unterstützendes Personal'!$C$12:$C$864,'Wochenübersicht EinzeltrainerIn'!C62,'Unterstützendes Personal'!$P$12:$P$864)</f>
        <v>0</v>
      </c>
      <c r="W62" s="156" t="str">
        <f t="shared" si="10"/>
        <v/>
      </c>
      <c r="X62" s="156">
        <f>SUMIF('Unterstützendes Personal'!$C$12:$C$864,'Wochenübersicht EinzeltrainerIn'!C62,'Unterstützendes Personal'!$Q$12:$Q$864)</f>
        <v>0</v>
      </c>
      <c r="Y62" s="156" t="str">
        <f t="shared" si="11"/>
        <v/>
      </c>
      <c r="Z62" s="156">
        <f>SUMIF('Unterstützendes Personal'!$C$12:$C$864,'Wochenübersicht EinzeltrainerIn'!C62,'Unterstützendes Personal'!$R$12:$R$864)</f>
        <v>0</v>
      </c>
      <c r="AA62" s="156" t="str">
        <f t="shared" si="12"/>
        <v/>
      </c>
      <c r="AB62" s="156">
        <f>SUMIF('Unterstützendes Personal'!$C$12:$C$864,'Wochenübersicht EinzeltrainerIn'!C62,'Unterstützendes Personal'!$S$12:$S$864)</f>
        <v>0</v>
      </c>
      <c r="AC62" s="156" t="str">
        <f t="shared" si="13"/>
        <v/>
      </c>
      <c r="AD62" s="156">
        <f>SUMIF('Unterstützendes Personal'!$C$12:$C$864,'Wochenübersicht EinzeltrainerIn'!C62,'Unterstützendes Personal'!$T$12:$T$864)</f>
        <v>0</v>
      </c>
      <c r="AE62" s="156" t="str">
        <f t="shared" si="14"/>
        <v/>
      </c>
      <c r="AF62" s="156">
        <f>SUMIF('Unterstützendes Personal'!$C$12:$C$864,'Wochenübersicht EinzeltrainerIn'!C62,'Unterstützendes Personal'!$U$12:$U$864)</f>
        <v>0</v>
      </c>
      <c r="AG62" s="156" t="str">
        <f t="shared" si="15"/>
        <v/>
      </c>
      <c r="AH62" s="156">
        <f>SUMIF('Unterstützendes Personal'!$C$12:$C$864,'Wochenübersicht EinzeltrainerIn'!C62,'Unterstützendes Personal'!$V$12:$V$864)</f>
        <v>0</v>
      </c>
      <c r="AI62" s="156" t="str">
        <f t="shared" si="16"/>
        <v/>
      </c>
      <c r="AJ62" s="156">
        <f>SUMIF('Unterstützendes Personal'!$C$12:$C$864,'Wochenübersicht EinzeltrainerIn'!C62,'Unterstützendes Personal'!$W$12:$W$864)</f>
        <v>0</v>
      </c>
      <c r="AK62" s="156" t="str">
        <f t="shared" si="17"/>
        <v/>
      </c>
      <c r="AL62" s="156">
        <f>SUMIF('Unterstützendes Personal'!$C$12:$C$864,'Wochenübersicht EinzeltrainerIn'!C62,'Unterstützendes Personal'!$X$12:$X$864)</f>
        <v>0</v>
      </c>
      <c r="AM62" s="156" t="str">
        <f t="shared" si="18"/>
        <v/>
      </c>
      <c r="AN62" s="156">
        <f>SUMIF('Unterstützendes Personal'!$C$12:$C$864,'Wochenübersicht EinzeltrainerIn'!C62,'Unterstützendes Personal'!$Y$12:$Y$864)</f>
        <v>0</v>
      </c>
      <c r="AO62" s="156" t="str">
        <f t="shared" si="19"/>
        <v/>
      </c>
      <c r="AP62" s="156">
        <f>SUMIF('Unterstützendes Personal'!$C$12:$C$864,'Wochenübersicht EinzeltrainerIn'!C62,'Unterstützendes Personal'!$Z$12:$Z$864)</f>
        <v>0</v>
      </c>
      <c r="AQ62" s="156" t="str">
        <f t="shared" si="20"/>
        <v/>
      </c>
      <c r="AR62" s="156">
        <f>SUMIF('Unterstützendes Personal'!$C$12:$C$864,'Wochenübersicht EinzeltrainerIn'!C62,'Unterstützendes Personal'!$AA$12:$AA914)</f>
        <v>0</v>
      </c>
      <c r="AS62" s="156" t="str">
        <f t="shared" si="21"/>
        <v/>
      </c>
      <c r="AT62" s="1"/>
      <c r="AU62" s="1"/>
    </row>
    <row r="63" spans="3:47" x14ac:dyDescent="0.25">
      <c r="C63" s="154">
        <f t="shared" si="22"/>
        <v>52</v>
      </c>
      <c r="D63" s="155">
        <f ca="1">SUMIF('Unterstützendes Personal'!$C$12:C915,'Wochenübersicht EinzeltrainerIn'!C63,'Unterstützendes Personal'!$AC$12:$AC$864)</f>
        <v>0</v>
      </c>
      <c r="E63" s="156" t="str">
        <f t="shared" ca="1" si="1"/>
        <v/>
      </c>
      <c r="F63" s="156">
        <f>SUMIF('Unterstützendes Personal'!$C$12:$C$864,'Wochenübersicht Gruppenstunden'!C63,'Unterstützendes Personal'!$H$12:$H$864)</f>
        <v>0</v>
      </c>
      <c r="G63" s="156" t="str">
        <f t="shared" si="2"/>
        <v/>
      </c>
      <c r="H63" s="156">
        <f>SUMIF('Unterstützendes Personal'!$C$12:$C$864,'Wochenübersicht EinzeltrainerIn'!C63,'Unterstützendes Personal'!$I$12:$I$864)</f>
        <v>0</v>
      </c>
      <c r="I63" s="156" t="str">
        <f t="shared" si="3"/>
        <v/>
      </c>
      <c r="J63" s="156">
        <f>SUMIF('Unterstützendes Personal'!$C$12:$C$864,'Wochenübersicht EinzeltrainerIn'!C63,'Unterstützendes Personal'!$J$12:$J$864)</f>
        <v>0</v>
      </c>
      <c r="K63" s="156" t="str">
        <f t="shared" si="4"/>
        <v/>
      </c>
      <c r="L63" s="156">
        <f>SUMIF('Unterstützendes Personal'!$C$12:$C$864,'Wochenübersicht EinzeltrainerIn'!C63,'Unterstützendes Personal'!$K$12:$K$864)</f>
        <v>0</v>
      </c>
      <c r="M63" s="156" t="str">
        <f t="shared" si="5"/>
        <v/>
      </c>
      <c r="N63" s="156">
        <f>SUMIF('Unterstützendes Personal'!$C$12:$C$864,'Wochenübersicht EinzeltrainerIn'!C63,'Unterstützendes Personal'!$L$12:$L$864)</f>
        <v>0</v>
      </c>
      <c r="O63" s="156" t="str">
        <f t="shared" si="6"/>
        <v/>
      </c>
      <c r="P63" s="156">
        <f>SUMIF('Unterstützendes Personal'!$C$12:$C$864,'Wochenübersicht EinzeltrainerIn'!C63,'Unterstützendes Personal'!$M$12:$M$864)</f>
        <v>0</v>
      </c>
      <c r="Q63" s="156" t="str">
        <f t="shared" si="7"/>
        <v/>
      </c>
      <c r="R63" s="156">
        <f>SUMIF('Unterstützendes Personal'!$C$12:$C$864,'Wochenübersicht EinzeltrainerIn'!C63,'Unterstützendes Personal'!$N$12:$N$864)</f>
        <v>0</v>
      </c>
      <c r="S63" s="156" t="str">
        <f t="shared" si="8"/>
        <v/>
      </c>
      <c r="T63" s="156">
        <f>SUMIF('Unterstützendes Personal'!$C$12:$C$864,'Wochenübersicht EinzeltrainerIn'!C63,'Unterstützendes Personal'!$O$12:$O$864)</f>
        <v>0</v>
      </c>
      <c r="U63" s="156" t="str">
        <f t="shared" si="9"/>
        <v/>
      </c>
      <c r="V63" s="156">
        <f>SUMIF('Unterstützendes Personal'!$C$12:$C$864,'Wochenübersicht EinzeltrainerIn'!C63,'Unterstützendes Personal'!$P$12:$P$864)</f>
        <v>0</v>
      </c>
      <c r="W63" s="156" t="str">
        <f t="shared" si="10"/>
        <v/>
      </c>
      <c r="X63" s="156">
        <f>SUMIF('Unterstützendes Personal'!$C$12:$C$864,'Wochenübersicht EinzeltrainerIn'!C63,'Unterstützendes Personal'!$Q$12:$Q$864)</f>
        <v>0</v>
      </c>
      <c r="Y63" s="156" t="str">
        <f t="shared" si="11"/>
        <v/>
      </c>
      <c r="Z63" s="156">
        <f>SUMIF('Unterstützendes Personal'!$C$12:$C$864,'Wochenübersicht EinzeltrainerIn'!C63,'Unterstützendes Personal'!$R$12:$R$864)</f>
        <v>0</v>
      </c>
      <c r="AA63" s="156" t="str">
        <f t="shared" si="12"/>
        <v/>
      </c>
      <c r="AB63" s="156">
        <f>SUMIF('Unterstützendes Personal'!$C$12:$C$864,'Wochenübersicht EinzeltrainerIn'!C63,'Unterstützendes Personal'!$S$12:$S$864)</f>
        <v>0</v>
      </c>
      <c r="AC63" s="156" t="str">
        <f t="shared" si="13"/>
        <v/>
      </c>
      <c r="AD63" s="156">
        <f>SUMIF('Unterstützendes Personal'!$C$12:$C$864,'Wochenübersicht EinzeltrainerIn'!C63,'Unterstützendes Personal'!$T$12:$T$864)</f>
        <v>0</v>
      </c>
      <c r="AE63" s="156" t="str">
        <f t="shared" si="14"/>
        <v/>
      </c>
      <c r="AF63" s="156">
        <f>SUMIF('Unterstützendes Personal'!$C$12:$C$864,'Wochenübersicht EinzeltrainerIn'!C63,'Unterstützendes Personal'!$U$12:$U$864)</f>
        <v>0</v>
      </c>
      <c r="AG63" s="156" t="str">
        <f t="shared" si="15"/>
        <v/>
      </c>
      <c r="AH63" s="156">
        <f>SUMIF('Unterstützendes Personal'!$C$12:$C$864,'Wochenübersicht EinzeltrainerIn'!C63,'Unterstützendes Personal'!$V$12:$V$864)</f>
        <v>0</v>
      </c>
      <c r="AI63" s="156" t="str">
        <f t="shared" si="16"/>
        <v/>
      </c>
      <c r="AJ63" s="156">
        <f>SUMIF('Unterstützendes Personal'!$C$12:$C$864,'Wochenübersicht EinzeltrainerIn'!C63,'Unterstützendes Personal'!$W$12:$W$864)</f>
        <v>0</v>
      </c>
      <c r="AK63" s="156" t="str">
        <f t="shared" si="17"/>
        <v/>
      </c>
      <c r="AL63" s="156">
        <f>SUMIF('Unterstützendes Personal'!$C$12:$C$864,'Wochenübersicht EinzeltrainerIn'!C63,'Unterstützendes Personal'!$X$12:$X$864)</f>
        <v>0</v>
      </c>
      <c r="AM63" s="156" t="str">
        <f t="shared" si="18"/>
        <v/>
      </c>
      <c r="AN63" s="156">
        <f>SUMIF('Unterstützendes Personal'!$C$12:$C$864,'Wochenübersicht EinzeltrainerIn'!C63,'Unterstützendes Personal'!$Y$12:$Y$864)</f>
        <v>0</v>
      </c>
      <c r="AO63" s="156" t="str">
        <f t="shared" si="19"/>
        <v/>
      </c>
      <c r="AP63" s="156">
        <f>SUMIF('Unterstützendes Personal'!$C$12:$C$864,'Wochenübersicht EinzeltrainerIn'!C63,'Unterstützendes Personal'!$Z$12:$Z$864)</f>
        <v>0</v>
      </c>
      <c r="AQ63" s="156" t="str">
        <f t="shared" si="20"/>
        <v/>
      </c>
      <c r="AR63" s="156">
        <f>SUMIF('Unterstützendes Personal'!$C$12:$C$864,'Wochenübersicht EinzeltrainerIn'!C63,'Unterstützendes Personal'!$AA$12:$AA915)</f>
        <v>0</v>
      </c>
      <c r="AS63" s="156" t="str">
        <f t="shared" si="21"/>
        <v/>
      </c>
      <c r="AT63" s="1"/>
      <c r="AU63" s="1"/>
    </row>
    <row r="64" spans="3:47" x14ac:dyDescent="0.25">
      <c r="C64" s="154" t="str">
        <f t="shared" si="22"/>
        <v/>
      </c>
      <c r="D64" s="155">
        <f ca="1">SUMIF('Unterstützendes Personal'!$C$12:C916,'Wochenübersicht EinzeltrainerIn'!C64,'Unterstützendes Personal'!$AC$12:$AC$864)</f>
        <v>0</v>
      </c>
      <c r="E64" s="156" t="str">
        <f t="shared" ca="1" si="1"/>
        <v/>
      </c>
      <c r="F64" s="156">
        <f>SUMIF('Unterstützendes Personal'!$C$12:$C$864,'Wochenübersicht Gruppenstunden'!C64,'Unterstützendes Personal'!$H$12:$H$864)</f>
        <v>0</v>
      </c>
      <c r="G64" s="156" t="str">
        <f t="shared" si="2"/>
        <v/>
      </c>
      <c r="H64" s="156">
        <f>SUMIF('Unterstützendes Personal'!$C$12:$C$864,'Wochenübersicht EinzeltrainerIn'!C64,'Unterstützendes Personal'!$I$12:$I$864)</f>
        <v>0</v>
      </c>
      <c r="I64" s="156" t="str">
        <f t="shared" si="3"/>
        <v/>
      </c>
      <c r="J64" s="156">
        <f>SUMIF('Unterstützendes Personal'!$C$12:$C$864,'Wochenübersicht EinzeltrainerIn'!C64,'Unterstützendes Personal'!$J$12:$J$864)</f>
        <v>0</v>
      </c>
      <c r="K64" s="156" t="str">
        <f t="shared" si="4"/>
        <v/>
      </c>
      <c r="L64" s="156">
        <f>SUMIF('Unterstützendes Personal'!$C$12:$C$864,'Wochenübersicht EinzeltrainerIn'!C64,'Unterstützendes Personal'!$K$12:$K$864)</f>
        <v>0</v>
      </c>
      <c r="M64" s="156" t="str">
        <f t="shared" si="5"/>
        <v/>
      </c>
      <c r="N64" s="156">
        <f>SUMIF('Unterstützendes Personal'!$C$12:$C$864,'Wochenübersicht EinzeltrainerIn'!C64,'Unterstützendes Personal'!$L$12:$L$864)</f>
        <v>0</v>
      </c>
      <c r="O64" s="156" t="str">
        <f t="shared" si="6"/>
        <v/>
      </c>
      <c r="P64" s="156">
        <f>SUMIF('Unterstützendes Personal'!$C$12:$C$864,'Wochenübersicht EinzeltrainerIn'!C64,'Unterstützendes Personal'!$M$12:$M$864)</f>
        <v>0</v>
      </c>
      <c r="Q64" s="156" t="str">
        <f t="shared" si="7"/>
        <v/>
      </c>
      <c r="R64" s="156">
        <f>SUMIF('Unterstützendes Personal'!$C$12:$C$864,'Wochenübersicht EinzeltrainerIn'!C64,'Unterstützendes Personal'!$N$12:$N$864)</f>
        <v>0</v>
      </c>
      <c r="S64" s="156" t="str">
        <f t="shared" si="8"/>
        <v/>
      </c>
      <c r="T64" s="156">
        <f>SUMIF('Unterstützendes Personal'!$C$12:$C$864,'Wochenübersicht EinzeltrainerIn'!C64,'Unterstützendes Personal'!$O$12:$O$864)</f>
        <v>0</v>
      </c>
      <c r="U64" s="156" t="str">
        <f t="shared" si="9"/>
        <v/>
      </c>
      <c r="V64" s="156">
        <f>SUMIF('Unterstützendes Personal'!$C$12:$C$864,'Wochenübersicht EinzeltrainerIn'!C64,'Unterstützendes Personal'!$P$12:$P$864)</f>
        <v>0</v>
      </c>
      <c r="W64" s="156" t="str">
        <f t="shared" si="10"/>
        <v/>
      </c>
      <c r="X64" s="156">
        <f>SUMIF('Unterstützendes Personal'!$C$12:$C$864,'Wochenübersicht EinzeltrainerIn'!C64,'Unterstützendes Personal'!$Q$12:$Q$864)</f>
        <v>0</v>
      </c>
      <c r="Y64" s="156" t="str">
        <f t="shared" si="11"/>
        <v/>
      </c>
      <c r="Z64" s="156">
        <f>SUMIF('Unterstützendes Personal'!$C$12:$C$864,'Wochenübersicht EinzeltrainerIn'!C64,'Unterstützendes Personal'!$R$12:$R$864)</f>
        <v>0</v>
      </c>
      <c r="AA64" s="156" t="str">
        <f t="shared" si="12"/>
        <v/>
      </c>
      <c r="AB64" s="156">
        <f>SUMIF('Unterstützendes Personal'!$C$12:$C$864,'Wochenübersicht EinzeltrainerIn'!C64,'Unterstützendes Personal'!$S$12:$S$864)</f>
        <v>0</v>
      </c>
      <c r="AC64" s="156" t="str">
        <f t="shared" si="13"/>
        <v/>
      </c>
      <c r="AD64" s="156">
        <f>SUMIF('Unterstützendes Personal'!$C$12:$C$864,'Wochenübersicht EinzeltrainerIn'!C64,'Unterstützendes Personal'!$T$12:$T$864)</f>
        <v>0</v>
      </c>
      <c r="AE64" s="156" t="str">
        <f t="shared" si="14"/>
        <v/>
      </c>
      <c r="AF64" s="156">
        <f>SUMIF('Unterstützendes Personal'!$C$12:$C$864,'Wochenübersicht EinzeltrainerIn'!C64,'Unterstützendes Personal'!$U$12:$U$864)</f>
        <v>0</v>
      </c>
      <c r="AG64" s="156" t="str">
        <f t="shared" si="15"/>
        <v/>
      </c>
      <c r="AH64" s="156">
        <f>SUMIF('Unterstützendes Personal'!$C$12:$C$864,'Wochenübersicht EinzeltrainerIn'!C64,'Unterstützendes Personal'!$V$12:$V$864)</f>
        <v>0</v>
      </c>
      <c r="AI64" s="156" t="str">
        <f t="shared" si="16"/>
        <v/>
      </c>
      <c r="AJ64" s="156">
        <f>SUMIF('Unterstützendes Personal'!$C$12:$C$864,'Wochenübersicht EinzeltrainerIn'!C64,'Unterstützendes Personal'!$W$12:$W$864)</f>
        <v>0</v>
      </c>
      <c r="AK64" s="156" t="str">
        <f t="shared" si="17"/>
        <v/>
      </c>
      <c r="AL64" s="156">
        <f>SUMIF('Unterstützendes Personal'!$C$12:$C$864,'Wochenübersicht EinzeltrainerIn'!C64,'Unterstützendes Personal'!$X$12:$X$864)</f>
        <v>0</v>
      </c>
      <c r="AM64" s="156" t="str">
        <f t="shared" si="18"/>
        <v/>
      </c>
      <c r="AN64" s="156">
        <f>SUMIF('Unterstützendes Personal'!$C$12:$C$864,'Wochenübersicht EinzeltrainerIn'!C64,'Unterstützendes Personal'!$Y$12:$Y$864)</f>
        <v>0</v>
      </c>
      <c r="AO64" s="156" t="str">
        <f t="shared" si="19"/>
        <v/>
      </c>
      <c r="AP64" s="156">
        <f>SUMIF('Unterstützendes Personal'!$C$12:$C$864,'Wochenübersicht EinzeltrainerIn'!C64,'Unterstützendes Personal'!$Z$12:$Z$864)</f>
        <v>0</v>
      </c>
      <c r="AQ64" s="156" t="str">
        <f t="shared" si="20"/>
        <v/>
      </c>
      <c r="AR64" s="156">
        <f>SUMIF('Unterstützendes Personal'!$C$12:$C$864,'Wochenübersicht EinzeltrainerIn'!C64,'Unterstützendes Personal'!$AA$12:$AA916)</f>
        <v>0</v>
      </c>
      <c r="AS64" s="156" t="str">
        <f t="shared" si="21"/>
        <v/>
      </c>
      <c r="AT64" s="1"/>
      <c r="AU64" s="1"/>
    </row>
    <row r="65" spans="3:47" x14ac:dyDescent="0.25">
      <c r="C65" s="42" t="str">
        <f t="shared" si="22"/>
        <v/>
      </c>
      <c r="D65" s="14">
        <f ca="1">SUMIF('Unterstützendes Personal'!$C$12:C917,'Wochenübersicht EinzeltrainerIn'!C65,'Unterstützendes Personal'!$AC$12:$AC$864)</f>
        <v>0</v>
      </c>
      <c r="E65" s="30" t="str">
        <f t="shared" ca="1" si="1"/>
        <v/>
      </c>
      <c r="F65" s="30">
        <f>SUMIF('Unterstützendes Personal'!$C$12:$C$864,'Wochenübersicht Gruppenstunden'!C65,'Unterstützendes Personal'!$H$12:$H$864)</f>
        <v>0</v>
      </c>
      <c r="G65" s="30" t="str">
        <f t="shared" si="2"/>
        <v/>
      </c>
      <c r="H65" s="30">
        <f>SUMIF('Unterstützendes Personal'!$C$12:$C$864,'Wochenübersicht EinzeltrainerIn'!C65,'Unterstützendes Personal'!$I$12:$I$864)</f>
        <v>0</v>
      </c>
      <c r="I65" s="30" t="str">
        <f t="shared" si="3"/>
        <v/>
      </c>
      <c r="J65" s="30">
        <f>SUMIF('Unterstützendes Personal'!$C$12:$C$864,'Wochenübersicht EinzeltrainerIn'!C65,'Unterstützendes Personal'!$J$12:$J$864)</f>
        <v>0</v>
      </c>
      <c r="K65" s="30" t="str">
        <f t="shared" si="4"/>
        <v/>
      </c>
      <c r="L65" s="30">
        <f>SUMIF('Unterstützendes Personal'!$C$12:$C$864,'Wochenübersicht EinzeltrainerIn'!C65,'Unterstützendes Personal'!$K$12:$K$864)</f>
        <v>0</v>
      </c>
      <c r="M65" s="30" t="str">
        <f t="shared" si="5"/>
        <v/>
      </c>
      <c r="N65" s="30">
        <f>SUMIF('Unterstützendes Personal'!$C$12:$C$864,'Wochenübersicht EinzeltrainerIn'!C65,'Unterstützendes Personal'!$L$12:$L$864)</f>
        <v>0</v>
      </c>
      <c r="O65" s="30" t="str">
        <f t="shared" si="6"/>
        <v/>
      </c>
      <c r="P65" s="30">
        <f>SUMIF('Unterstützendes Personal'!$C$12:$C$864,'Wochenübersicht EinzeltrainerIn'!C65,'Unterstützendes Personal'!$M$12:$M$864)</f>
        <v>0</v>
      </c>
      <c r="Q65" s="30" t="str">
        <f t="shared" si="7"/>
        <v/>
      </c>
      <c r="R65" s="30">
        <f>SUMIF('Unterstützendes Personal'!$C$12:$C$864,'Wochenübersicht EinzeltrainerIn'!C65,'Unterstützendes Personal'!$N$12:$N$864)</f>
        <v>0</v>
      </c>
      <c r="S65" s="30" t="str">
        <f t="shared" si="8"/>
        <v/>
      </c>
      <c r="T65" s="30">
        <f>SUMIF('Unterstützendes Personal'!$C$12:$C$864,'Wochenübersicht EinzeltrainerIn'!C65,'Unterstützendes Personal'!$O$12:$O$864)</f>
        <v>0</v>
      </c>
      <c r="U65" s="30" t="str">
        <f t="shared" si="9"/>
        <v/>
      </c>
      <c r="V65" s="30">
        <f>SUMIF('Unterstützendes Personal'!$C$12:$C$864,'Wochenübersicht EinzeltrainerIn'!C65,'Unterstützendes Personal'!$P$12:$P$864)</f>
        <v>0</v>
      </c>
      <c r="W65" s="30" t="str">
        <f t="shared" si="10"/>
        <v/>
      </c>
      <c r="X65" s="30">
        <f>SUMIF('Unterstützendes Personal'!$C$12:$C$864,'Wochenübersicht EinzeltrainerIn'!C65,'Unterstützendes Personal'!$Q$12:$Q$864)</f>
        <v>0</v>
      </c>
      <c r="Y65" s="30" t="str">
        <f t="shared" si="11"/>
        <v/>
      </c>
      <c r="Z65" s="30">
        <f>SUMIF('Unterstützendes Personal'!$C$12:$C$864,'Wochenübersicht EinzeltrainerIn'!C65,'Unterstützendes Personal'!$R$12:$R$864)</f>
        <v>0</v>
      </c>
      <c r="AA65" s="30" t="str">
        <f t="shared" si="12"/>
        <v/>
      </c>
      <c r="AB65" s="30">
        <f>SUMIF('Unterstützendes Personal'!$C$12:$C$864,'Wochenübersicht EinzeltrainerIn'!C65,'Unterstützendes Personal'!$S$12:$S$864)</f>
        <v>0</v>
      </c>
      <c r="AC65" s="30" t="str">
        <f t="shared" si="13"/>
        <v/>
      </c>
      <c r="AD65" s="30">
        <f>SUMIF('Unterstützendes Personal'!$C$12:$C$864,'Wochenübersicht EinzeltrainerIn'!C65,'Unterstützendes Personal'!$T$12:$T$864)</f>
        <v>0</v>
      </c>
      <c r="AE65" s="30" t="str">
        <f t="shared" si="14"/>
        <v/>
      </c>
      <c r="AF65" s="30">
        <f>SUMIF('Unterstützendes Personal'!$C$12:$C$864,'Wochenübersicht EinzeltrainerIn'!C65,'Unterstützendes Personal'!$U$12:$U$864)</f>
        <v>0</v>
      </c>
      <c r="AG65" s="30" t="str">
        <f t="shared" si="15"/>
        <v/>
      </c>
      <c r="AH65" s="30">
        <f>SUMIF('Unterstützendes Personal'!$C$12:$C$864,'Wochenübersicht EinzeltrainerIn'!C65,'Unterstützendes Personal'!$V$12:$V$864)</f>
        <v>0</v>
      </c>
      <c r="AI65" s="30" t="str">
        <f t="shared" si="16"/>
        <v/>
      </c>
      <c r="AJ65" s="30">
        <f>SUMIF('Unterstützendes Personal'!$C$12:$C$864,'Wochenübersicht EinzeltrainerIn'!C65,'Unterstützendes Personal'!$W$12:$W$864)</f>
        <v>0</v>
      </c>
      <c r="AK65" s="30" t="str">
        <f t="shared" si="17"/>
        <v/>
      </c>
      <c r="AL65" s="30">
        <f>SUMIF('Unterstützendes Personal'!$C$12:$C$864,'Wochenübersicht EinzeltrainerIn'!C65,'Unterstützendes Personal'!$X$12:$X$864)</f>
        <v>0</v>
      </c>
      <c r="AM65" s="30" t="str">
        <f t="shared" si="18"/>
        <v/>
      </c>
      <c r="AN65" s="30">
        <f>SUMIF('Unterstützendes Personal'!$C$12:$C$864,'Wochenübersicht EinzeltrainerIn'!C65,'Unterstützendes Personal'!$Y$12:$Y$864)</f>
        <v>0</v>
      </c>
      <c r="AO65" s="30" t="str">
        <f t="shared" si="19"/>
        <v/>
      </c>
      <c r="AP65" s="30">
        <f>SUMIF('Unterstützendes Personal'!$C$12:$C$864,'Wochenübersicht EinzeltrainerIn'!C65,'Unterstützendes Personal'!$Z$12:$Z$864)</f>
        <v>0</v>
      </c>
      <c r="AQ65" s="30" t="str">
        <f t="shared" si="20"/>
        <v/>
      </c>
      <c r="AR65" s="30">
        <f>SUMIF('Unterstützendes Personal'!$C$12:$C$864,'Wochenübersicht EinzeltrainerIn'!C65,'Unterstützendes Personal'!$AA$12:$AA917)</f>
        <v>0</v>
      </c>
      <c r="AS65" s="30" t="str">
        <f t="shared" si="21"/>
        <v/>
      </c>
      <c r="AT65" s="1"/>
      <c r="AU65" s="1"/>
    </row>
    <row r="66" spans="3:47" x14ac:dyDescent="0.25">
      <c r="C66" s="42" t="str">
        <f t="shared" si="22"/>
        <v/>
      </c>
      <c r="D66" s="14">
        <f ca="1">SUMIF('Unterstützendes Personal'!$C$12:C918,'Wochenübersicht EinzeltrainerIn'!C66,'Unterstützendes Personal'!$AC$12:$AC$864)</f>
        <v>0</v>
      </c>
      <c r="E66" s="30" t="str">
        <f t="shared" ca="1" si="1"/>
        <v/>
      </c>
      <c r="F66" s="30">
        <f>SUMIF('Unterstützendes Personal'!$C$12:$C$864,'Wochenübersicht Gruppenstunden'!C66,'Unterstützendes Personal'!$H$12:$H$864)</f>
        <v>0</v>
      </c>
      <c r="G66" s="30" t="str">
        <f t="shared" si="2"/>
        <v/>
      </c>
      <c r="H66" s="30">
        <f>SUMIF('Unterstützendes Personal'!$C$12:$C$864,'Wochenübersicht EinzeltrainerIn'!C66,'Unterstützendes Personal'!$I$12:$I$864)</f>
        <v>0</v>
      </c>
      <c r="I66" s="30" t="str">
        <f t="shared" si="3"/>
        <v/>
      </c>
      <c r="J66" s="30">
        <f>SUMIF('Unterstützendes Personal'!$C$12:$C$864,'Wochenübersicht EinzeltrainerIn'!C66,'Unterstützendes Personal'!$J$12:$J$864)</f>
        <v>0</v>
      </c>
      <c r="K66" s="30" t="str">
        <f t="shared" si="4"/>
        <v/>
      </c>
      <c r="L66" s="30">
        <f>SUMIF('Unterstützendes Personal'!$C$12:$C$864,'Wochenübersicht EinzeltrainerIn'!C66,'Unterstützendes Personal'!$K$12:$K$864)</f>
        <v>0</v>
      </c>
      <c r="M66" s="30" t="str">
        <f t="shared" si="5"/>
        <v/>
      </c>
      <c r="N66" s="30">
        <f>SUMIF('Unterstützendes Personal'!$C$12:$C$864,'Wochenübersicht EinzeltrainerIn'!C66,'Unterstützendes Personal'!$L$12:$L$864)</f>
        <v>0</v>
      </c>
      <c r="O66" s="30" t="str">
        <f t="shared" si="6"/>
        <v/>
      </c>
      <c r="P66" s="30">
        <f>SUMIF('Unterstützendes Personal'!$C$12:$C$864,'Wochenübersicht EinzeltrainerIn'!C66,'Unterstützendes Personal'!$M$12:$M$864)</f>
        <v>0</v>
      </c>
      <c r="Q66" s="30" t="str">
        <f t="shared" si="7"/>
        <v/>
      </c>
      <c r="R66" s="30">
        <f>SUMIF('Unterstützendes Personal'!$C$12:$C$864,'Wochenübersicht EinzeltrainerIn'!C66,'Unterstützendes Personal'!$N$12:$N$864)</f>
        <v>0</v>
      </c>
      <c r="S66" s="30" t="str">
        <f t="shared" si="8"/>
        <v/>
      </c>
      <c r="T66" s="30">
        <f>SUMIF('Unterstützendes Personal'!$C$12:$C$864,'Wochenübersicht EinzeltrainerIn'!C66,'Unterstützendes Personal'!$O$12:$O$864)</f>
        <v>0</v>
      </c>
      <c r="U66" s="30" t="str">
        <f t="shared" si="9"/>
        <v/>
      </c>
      <c r="V66" s="30">
        <f>SUMIF('Unterstützendes Personal'!$C$12:$C$864,'Wochenübersicht EinzeltrainerIn'!C66,'Unterstützendes Personal'!$P$12:$P$864)</f>
        <v>0</v>
      </c>
      <c r="W66" s="30" t="str">
        <f t="shared" si="10"/>
        <v/>
      </c>
      <c r="X66" s="30">
        <f>SUMIF('Unterstützendes Personal'!$C$12:$C$864,'Wochenübersicht EinzeltrainerIn'!C66,'Unterstützendes Personal'!$Q$12:$Q$864)</f>
        <v>0</v>
      </c>
      <c r="Y66" s="30" t="str">
        <f t="shared" si="11"/>
        <v/>
      </c>
      <c r="Z66" s="30">
        <f>SUMIF('Unterstützendes Personal'!$C$12:$C$864,'Wochenübersicht EinzeltrainerIn'!C66,'Unterstützendes Personal'!$R$12:$R$864)</f>
        <v>0</v>
      </c>
      <c r="AA66" s="30" t="str">
        <f t="shared" si="12"/>
        <v/>
      </c>
      <c r="AB66" s="30">
        <f>SUMIF('Unterstützendes Personal'!$C$12:$C$864,'Wochenübersicht EinzeltrainerIn'!C66,'Unterstützendes Personal'!$S$12:$S$864)</f>
        <v>0</v>
      </c>
      <c r="AC66" s="30" t="str">
        <f t="shared" si="13"/>
        <v/>
      </c>
      <c r="AD66" s="30">
        <f>SUMIF('Unterstützendes Personal'!$C$12:$C$864,'Wochenübersicht EinzeltrainerIn'!C66,'Unterstützendes Personal'!$T$12:$T$864)</f>
        <v>0</v>
      </c>
      <c r="AE66" s="30" t="str">
        <f t="shared" si="14"/>
        <v/>
      </c>
      <c r="AF66" s="30">
        <f>SUMIF('Unterstützendes Personal'!$C$12:$C$864,'Wochenübersicht EinzeltrainerIn'!C66,'Unterstützendes Personal'!$U$12:$U$864)</f>
        <v>0</v>
      </c>
      <c r="AG66" s="30" t="str">
        <f t="shared" si="15"/>
        <v/>
      </c>
      <c r="AH66" s="30">
        <f>SUMIF('Unterstützendes Personal'!$C$12:$C$864,'Wochenübersicht EinzeltrainerIn'!C66,'Unterstützendes Personal'!$V$12:$V$864)</f>
        <v>0</v>
      </c>
      <c r="AI66" s="30" t="str">
        <f t="shared" si="16"/>
        <v/>
      </c>
      <c r="AJ66" s="30">
        <f>SUMIF('Unterstützendes Personal'!$C$12:$C$864,'Wochenübersicht EinzeltrainerIn'!C66,'Unterstützendes Personal'!$W$12:$W$864)</f>
        <v>0</v>
      </c>
      <c r="AK66" s="30" t="str">
        <f t="shared" si="17"/>
        <v/>
      </c>
      <c r="AL66" s="30">
        <f>SUMIF('Unterstützendes Personal'!$C$12:$C$864,'Wochenübersicht EinzeltrainerIn'!C66,'Unterstützendes Personal'!$X$12:$X$864)</f>
        <v>0</v>
      </c>
      <c r="AM66" s="30" t="str">
        <f t="shared" si="18"/>
        <v/>
      </c>
      <c r="AN66" s="30">
        <f>SUMIF('Unterstützendes Personal'!$C$12:$C$864,'Wochenübersicht EinzeltrainerIn'!C66,'Unterstützendes Personal'!$Y$12:$Y$864)</f>
        <v>0</v>
      </c>
      <c r="AO66" s="30" t="str">
        <f t="shared" si="19"/>
        <v/>
      </c>
      <c r="AP66" s="30">
        <f>SUMIF('Unterstützendes Personal'!$C$12:$C$864,'Wochenübersicht EinzeltrainerIn'!C66,'Unterstützendes Personal'!$Z$12:$Z$864)</f>
        <v>0</v>
      </c>
      <c r="AQ66" s="30" t="str">
        <f t="shared" si="20"/>
        <v/>
      </c>
      <c r="AR66" s="30">
        <f>SUMIF('Unterstützendes Personal'!$C$12:$C$864,'Wochenübersicht EinzeltrainerIn'!C66,'Unterstützendes Personal'!$AA$12:$AA918)</f>
        <v>0</v>
      </c>
      <c r="AS66" s="30" t="str">
        <f t="shared" si="21"/>
        <v/>
      </c>
      <c r="AT66" s="1"/>
      <c r="AU66" s="1"/>
    </row>
    <row r="67" spans="3:47" x14ac:dyDescent="0.25">
      <c r="C67" s="42" t="str">
        <f t="shared" si="22"/>
        <v/>
      </c>
      <c r="D67" s="14">
        <f ca="1">SUMIF('Unterstützendes Personal'!$C$12:C919,'Wochenübersicht EinzeltrainerIn'!C67,'Unterstützendes Personal'!$AC$12:$AC$864)</f>
        <v>0</v>
      </c>
      <c r="E67" s="30" t="str">
        <f t="shared" ca="1" si="1"/>
        <v/>
      </c>
      <c r="F67" s="30">
        <f>SUMIF('Unterstützendes Personal'!$C$12:$C$864,'Wochenübersicht Gruppenstunden'!C67,'Unterstützendes Personal'!$H$12:$H$864)</f>
        <v>0</v>
      </c>
      <c r="G67" s="30" t="str">
        <f t="shared" si="2"/>
        <v/>
      </c>
      <c r="H67" s="30">
        <f>SUMIF('Unterstützendes Personal'!$C$12:$C$864,'Wochenübersicht EinzeltrainerIn'!C67,'Unterstützendes Personal'!$I$12:$I$864)</f>
        <v>0</v>
      </c>
      <c r="I67" s="30" t="str">
        <f t="shared" si="3"/>
        <v/>
      </c>
      <c r="J67" s="30">
        <f>SUMIF('Unterstützendes Personal'!$C$12:$C$864,'Wochenübersicht EinzeltrainerIn'!C67,'Unterstützendes Personal'!$J$12:$J$864)</f>
        <v>0</v>
      </c>
      <c r="K67" s="30" t="str">
        <f t="shared" si="4"/>
        <v/>
      </c>
      <c r="L67" s="30">
        <f>SUMIF('Unterstützendes Personal'!$C$12:$C$864,'Wochenübersicht EinzeltrainerIn'!C67,'Unterstützendes Personal'!$K$12:$K$864)</f>
        <v>0</v>
      </c>
      <c r="M67" s="30" t="str">
        <f t="shared" si="5"/>
        <v/>
      </c>
      <c r="N67" s="30">
        <f>SUMIF('Unterstützendes Personal'!$C$12:$C$864,'Wochenübersicht EinzeltrainerIn'!C67,'Unterstützendes Personal'!$L$12:$L$864)</f>
        <v>0</v>
      </c>
      <c r="O67" s="30" t="str">
        <f t="shared" si="6"/>
        <v/>
      </c>
      <c r="P67" s="30">
        <f>SUMIF('Unterstützendes Personal'!$C$12:$C$864,'Wochenübersicht EinzeltrainerIn'!C67,'Unterstützendes Personal'!$M$12:$M$864)</f>
        <v>0</v>
      </c>
      <c r="Q67" s="30" t="str">
        <f t="shared" si="7"/>
        <v/>
      </c>
      <c r="R67" s="30">
        <f>SUMIF('Unterstützendes Personal'!$C$12:$C$864,'Wochenübersicht EinzeltrainerIn'!C67,'Unterstützendes Personal'!$N$12:$N$864)</f>
        <v>0</v>
      </c>
      <c r="S67" s="30" t="str">
        <f t="shared" si="8"/>
        <v/>
      </c>
      <c r="T67" s="30">
        <f>SUMIF('Unterstützendes Personal'!$C$12:$C$864,'Wochenübersicht EinzeltrainerIn'!C67,'Unterstützendes Personal'!$O$12:$O$864)</f>
        <v>0</v>
      </c>
      <c r="U67" s="30" t="str">
        <f t="shared" si="9"/>
        <v/>
      </c>
      <c r="V67" s="30">
        <f>SUMIF('Unterstützendes Personal'!$C$12:$C$864,'Wochenübersicht EinzeltrainerIn'!C67,'Unterstützendes Personal'!$P$12:$P$864)</f>
        <v>0</v>
      </c>
      <c r="W67" s="30" t="str">
        <f t="shared" si="10"/>
        <v/>
      </c>
      <c r="X67" s="30">
        <f>SUMIF('Unterstützendes Personal'!$C$12:$C$864,'Wochenübersicht EinzeltrainerIn'!C67,'Unterstützendes Personal'!$Q$12:$Q$864)</f>
        <v>0</v>
      </c>
      <c r="Y67" s="30" t="str">
        <f t="shared" si="11"/>
        <v/>
      </c>
      <c r="Z67" s="30">
        <f>SUMIF('Unterstützendes Personal'!$C$12:$C$864,'Wochenübersicht EinzeltrainerIn'!C67,'Unterstützendes Personal'!$R$12:$R$864)</f>
        <v>0</v>
      </c>
      <c r="AA67" s="30" t="str">
        <f t="shared" si="12"/>
        <v/>
      </c>
      <c r="AB67" s="30">
        <f>SUMIF('Unterstützendes Personal'!$C$12:$C$864,'Wochenübersicht EinzeltrainerIn'!C67,'Unterstützendes Personal'!$S$12:$S$864)</f>
        <v>0</v>
      </c>
      <c r="AC67" s="30" t="str">
        <f t="shared" si="13"/>
        <v/>
      </c>
      <c r="AD67" s="30">
        <f>SUMIF('Unterstützendes Personal'!$C$12:$C$864,'Wochenübersicht EinzeltrainerIn'!C67,'Unterstützendes Personal'!$T$12:$T$864)</f>
        <v>0</v>
      </c>
      <c r="AE67" s="30" t="str">
        <f t="shared" si="14"/>
        <v/>
      </c>
      <c r="AF67" s="30">
        <f>SUMIF('Unterstützendes Personal'!$C$12:$C$864,'Wochenübersicht EinzeltrainerIn'!C67,'Unterstützendes Personal'!$U$12:$U$864)</f>
        <v>0</v>
      </c>
      <c r="AG67" s="30" t="str">
        <f t="shared" si="15"/>
        <v/>
      </c>
      <c r="AH67" s="30">
        <f>SUMIF('Unterstützendes Personal'!$C$12:$C$864,'Wochenübersicht EinzeltrainerIn'!C67,'Unterstützendes Personal'!$V$12:$V$864)</f>
        <v>0</v>
      </c>
      <c r="AI67" s="30" t="str">
        <f t="shared" si="16"/>
        <v/>
      </c>
      <c r="AJ67" s="30">
        <f>SUMIF('Unterstützendes Personal'!$C$12:$C$864,'Wochenübersicht EinzeltrainerIn'!C67,'Unterstützendes Personal'!$W$12:$W$864)</f>
        <v>0</v>
      </c>
      <c r="AK67" s="30" t="str">
        <f t="shared" si="17"/>
        <v/>
      </c>
      <c r="AL67" s="30">
        <f>SUMIF('Unterstützendes Personal'!$C$12:$C$864,'Wochenübersicht EinzeltrainerIn'!C67,'Unterstützendes Personal'!$X$12:$X$864)</f>
        <v>0</v>
      </c>
      <c r="AM67" s="30" t="str">
        <f t="shared" si="18"/>
        <v/>
      </c>
      <c r="AN67" s="30">
        <f>SUMIF('Unterstützendes Personal'!$C$12:$C$864,'Wochenübersicht EinzeltrainerIn'!C67,'Unterstützendes Personal'!$Y$12:$Y$864)</f>
        <v>0</v>
      </c>
      <c r="AO67" s="30" t="str">
        <f t="shared" si="19"/>
        <v/>
      </c>
      <c r="AP67" s="30">
        <f>SUMIF('Unterstützendes Personal'!$C$12:$C$864,'Wochenübersicht EinzeltrainerIn'!C67,'Unterstützendes Personal'!$Z$12:$Z$864)</f>
        <v>0</v>
      </c>
      <c r="AQ67" s="30" t="str">
        <f t="shared" si="20"/>
        <v/>
      </c>
      <c r="AR67" s="30">
        <f>SUMIF('Unterstützendes Personal'!$C$12:$C$864,'Wochenübersicht EinzeltrainerIn'!C67,'Unterstützendes Personal'!$AA$12:$AA919)</f>
        <v>0</v>
      </c>
      <c r="AS67" s="30" t="str">
        <f t="shared" si="21"/>
        <v/>
      </c>
      <c r="AT67" s="1"/>
      <c r="AU67" s="1"/>
    </row>
    <row r="68" spans="3:47" x14ac:dyDescent="0.25">
      <c r="C68" s="42" t="str">
        <f t="shared" si="22"/>
        <v/>
      </c>
      <c r="D68" s="14">
        <f ca="1">SUMIF('Unterstützendes Personal'!$C$12:C920,'Wochenübersicht EinzeltrainerIn'!C68,'Unterstützendes Personal'!$AC$12:$AC$864)</f>
        <v>0</v>
      </c>
      <c r="E68" s="30" t="str">
        <f t="shared" ca="1" si="1"/>
        <v/>
      </c>
      <c r="F68" s="30">
        <f>SUMIF('Unterstützendes Personal'!$C$12:$C$864,'Wochenübersicht Gruppenstunden'!C68,'Unterstützendes Personal'!$H$12:$H$864)</f>
        <v>0</v>
      </c>
      <c r="G68" s="30" t="str">
        <f t="shared" si="2"/>
        <v/>
      </c>
      <c r="H68" s="30">
        <f>SUMIF('Unterstützendes Personal'!$C$12:$C$864,'Wochenübersicht EinzeltrainerIn'!C68,'Unterstützendes Personal'!$I$12:$I$864)</f>
        <v>0</v>
      </c>
      <c r="I68" s="30" t="str">
        <f t="shared" si="3"/>
        <v/>
      </c>
      <c r="J68" s="30">
        <f>SUMIF('Unterstützendes Personal'!$C$12:$C$864,'Wochenübersicht EinzeltrainerIn'!C68,'Unterstützendes Personal'!$J$12:$J$864)</f>
        <v>0</v>
      </c>
      <c r="K68" s="30" t="str">
        <f t="shared" si="4"/>
        <v/>
      </c>
      <c r="L68" s="30">
        <f>SUMIF('Unterstützendes Personal'!$C$12:$C$864,'Wochenübersicht EinzeltrainerIn'!C68,'Unterstützendes Personal'!$K$12:$K$864)</f>
        <v>0</v>
      </c>
      <c r="M68" s="30" t="str">
        <f t="shared" si="5"/>
        <v/>
      </c>
      <c r="N68" s="30">
        <f>SUMIF('Unterstützendes Personal'!$C$12:$C$864,'Wochenübersicht EinzeltrainerIn'!C68,'Unterstützendes Personal'!$L$12:$L$864)</f>
        <v>0</v>
      </c>
      <c r="O68" s="30" t="str">
        <f t="shared" si="6"/>
        <v/>
      </c>
      <c r="P68" s="30">
        <f>SUMIF('Unterstützendes Personal'!$C$12:$C$864,'Wochenübersicht EinzeltrainerIn'!C68,'Unterstützendes Personal'!$M$12:$M$864)</f>
        <v>0</v>
      </c>
      <c r="Q68" s="30" t="str">
        <f t="shared" si="7"/>
        <v/>
      </c>
      <c r="R68" s="30">
        <f>SUMIF('Unterstützendes Personal'!$C$12:$C$864,'Wochenübersicht EinzeltrainerIn'!C68,'Unterstützendes Personal'!$N$12:$N$864)</f>
        <v>0</v>
      </c>
      <c r="S68" s="30" t="str">
        <f t="shared" si="8"/>
        <v/>
      </c>
      <c r="T68" s="30">
        <f>SUMIF('Unterstützendes Personal'!$C$12:$C$864,'Wochenübersicht EinzeltrainerIn'!C68,'Unterstützendes Personal'!$O$12:$O$864)</f>
        <v>0</v>
      </c>
      <c r="U68" s="30" t="str">
        <f t="shared" si="9"/>
        <v/>
      </c>
      <c r="V68" s="30">
        <f>SUMIF('Unterstützendes Personal'!$C$12:$C$864,'Wochenübersicht EinzeltrainerIn'!C68,'Unterstützendes Personal'!$P$12:$P$864)</f>
        <v>0</v>
      </c>
      <c r="W68" s="30" t="str">
        <f t="shared" si="10"/>
        <v/>
      </c>
      <c r="X68" s="30">
        <f>SUMIF('Unterstützendes Personal'!$C$12:$C$864,'Wochenübersicht EinzeltrainerIn'!C68,'Unterstützendes Personal'!$Q$12:$Q$864)</f>
        <v>0</v>
      </c>
      <c r="Y68" s="30" t="str">
        <f t="shared" si="11"/>
        <v/>
      </c>
      <c r="Z68" s="30">
        <f>SUMIF('Unterstützendes Personal'!$C$12:$C$864,'Wochenübersicht EinzeltrainerIn'!C68,'Unterstützendes Personal'!$R$12:$R$864)</f>
        <v>0</v>
      </c>
      <c r="AA68" s="30" t="str">
        <f t="shared" si="12"/>
        <v/>
      </c>
      <c r="AB68" s="30">
        <f>SUMIF('Unterstützendes Personal'!$C$12:$C$864,'Wochenübersicht EinzeltrainerIn'!C68,'Unterstützendes Personal'!$S$12:$S$864)</f>
        <v>0</v>
      </c>
      <c r="AC68" s="30" t="str">
        <f t="shared" si="13"/>
        <v/>
      </c>
      <c r="AD68" s="30">
        <f>SUMIF('Unterstützendes Personal'!$C$12:$C$864,'Wochenübersicht EinzeltrainerIn'!C68,'Unterstützendes Personal'!$T$12:$T$864)</f>
        <v>0</v>
      </c>
      <c r="AE68" s="30" t="str">
        <f t="shared" si="14"/>
        <v/>
      </c>
      <c r="AF68" s="30">
        <f>SUMIF('Unterstützendes Personal'!$C$12:$C$864,'Wochenübersicht EinzeltrainerIn'!C68,'Unterstützendes Personal'!$U$12:$U$864)</f>
        <v>0</v>
      </c>
      <c r="AG68" s="30" t="str">
        <f t="shared" si="15"/>
        <v/>
      </c>
      <c r="AH68" s="30">
        <f>SUMIF('Unterstützendes Personal'!$C$12:$C$864,'Wochenübersicht EinzeltrainerIn'!C68,'Unterstützendes Personal'!$V$12:$V$864)</f>
        <v>0</v>
      </c>
      <c r="AI68" s="30" t="str">
        <f t="shared" si="16"/>
        <v/>
      </c>
      <c r="AJ68" s="30">
        <f>SUMIF('Unterstützendes Personal'!$C$12:$C$864,'Wochenübersicht EinzeltrainerIn'!C68,'Unterstützendes Personal'!$W$12:$W$864)</f>
        <v>0</v>
      </c>
      <c r="AK68" s="30" t="str">
        <f t="shared" si="17"/>
        <v/>
      </c>
      <c r="AL68" s="30">
        <f>SUMIF('Unterstützendes Personal'!$C$12:$C$864,'Wochenübersicht EinzeltrainerIn'!C68,'Unterstützendes Personal'!$X$12:$X$864)</f>
        <v>0</v>
      </c>
      <c r="AM68" s="30" t="str">
        <f t="shared" si="18"/>
        <v/>
      </c>
      <c r="AN68" s="30">
        <f>SUMIF('Unterstützendes Personal'!$C$12:$C$864,'Wochenübersicht EinzeltrainerIn'!C68,'Unterstützendes Personal'!$Y$12:$Y$864)</f>
        <v>0</v>
      </c>
      <c r="AO68" s="30" t="str">
        <f t="shared" si="19"/>
        <v/>
      </c>
      <c r="AP68" s="30">
        <f>SUMIF('Unterstützendes Personal'!$C$12:$C$864,'Wochenübersicht EinzeltrainerIn'!C68,'Unterstützendes Personal'!$Z$12:$Z$864)</f>
        <v>0</v>
      </c>
      <c r="AQ68" s="30" t="str">
        <f t="shared" si="20"/>
        <v/>
      </c>
      <c r="AR68" s="30">
        <f>SUMIF('Unterstützendes Personal'!$C$12:$C$864,'Wochenübersicht EinzeltrainerIn'!C68,'Unterstützendes Personal'!$AA$12:$AA920)</f>
        <v>0</v>
      </c>
      <c r="AS68" s="30" t="str">
        <f t="shared" si="21"/>
        <v/>
      </c>
      <c r="AT68" s="1"/>
      <c r="AU68" s="1"/>
    </row>
    <row r="69" spans="3:47" x14ac:dyDescent="0.25">
      <c r="C69" s="42" t="str">
        <f t="shared" si="22"/>
        <v/>
      </c>
      <c r="D69" s="14">
        <f ca="1">SUMIF('Unterstützendes Personal'!$C$12:C921,'Wochenübersicht EinzeltrainerIn'!C69,'Unterstützendes Personal'!$AC$12:$AC$864)</f>
        <v>0</v>
      </c>
      <c r="E69" s="30" t="str">
        <f t="shared" ca="1" si="1"/>
        <v/>
      </c>
      <c r="F69" s="30">
        <f>SUMIF('Unterstützendes Personal'!$C$12:$C$864,'Wochenübersicht Gruppenstunden'!C69,'Unterstützendes Personal'!$H$12:$H$864)</f>
        <v>0</v>
      </c>
      <c r="G69" s="30" t="str">
        <f t="shared" si="2"/>
        <v/>
      </c>
      <c r="H69" s="30">
        <f>SUMIF('Unterstützendes Personal'!$C$12:$C$864,'Wochenübersicht EinzeltrainerIn'!C69,'Unterstützendes Personal'!$I$12:$I$864)</f>
        <v>0</v>
      </c>
      <c r="I69" s="30" t="str">
        <f t="shared" si="3"/>
        <v/>
      </c>
      <c r="J69" s="30">
        <f>SUMIF('Unterstützendes Personal'!$C$12:$C$864,'Wochenübersicht EinzeltrainerIn'!C69,'Unterstützendes Personal'!$J$12:$J$864)</f>
        <v>0</v>
      </c>
      <c r="K69" s="30" t="str">
        <f t="shared" si="4"/>
        <v/>
      </c>
      <c r="L69" s="30">
        <f>SUMIF('Unterstützendes Personal'!$C$12:$C$864,'Wochenübersicht EinzeltrainerIn'!C69,'Unterstützendes Personal'!$K$12:$K$864)</f>
        <v>0</v>
      </c>
      <c r="M69" s="30" t="str">
        <f t="shared" si="5"/>
        <v/>
      </c>
      <c r="N69" s="30">
        <f>SUMIF('Unterstützendes Personal'!$C$12:$C$864,'Wochenübersicht EinzeltrainerIn'!C69,'Unterstützendes Personal'!$L$12:$L$864)</f>
        <v>0</v>
      </c>
      <c r="O69" s="30" t="str">
        <f t="shared" si="6"/>
        <v/>
      </c>
      <c r="P69" s="30">
        <f>SUMIF('Unterstützendes Personal'!$C$12:$C$864,'Wochenübersicht EinzeltrainerIn'!C69,'Unterstützendes Personal'!$M$12:$M$864)</f>
        <v>0</v>
      </c>
      <c r="Q69" s="30" t="str">
        <f t="shared" si="7"/>
        <v/>
      </c>
      <c r="R69" s="30">
        <f>SUMIF('Unterstützendes Personal'!$C$12:$C$864,'Wochenübersicht EinzeltrainerIn'!C69,'Unterstützendes Personal'!$N$12:$N$864)</f>
        <v>0</v>
      </c>
      <c r="S69" s="30" t="str">
        <f t="shared" si="8"/>
        <v/>
      </c>
      <c r="T69" s="30">
        <f>SUMIF('Unterstützendes Personal'!$C$12:$C$864,'Wochenübersicht EinzeltrainerIn'!C69,'Unterstützendes Personal'!$O$12:$O$864)</f>
        <v>0</v>
      </c>
      <c r="U69" s="30" t="str">
        <f t="shared" si="9"/>
        <v/>
      </c>
      <c r="V69" s="30">
        <f>SUMIF('Unterstützendes Personal'!$C$12:$C$864,'Wochenübersicht EinzeltrainerIn'!C69,'Unterstützendes Personal'!$P$12:$P$864)</f>
        <v>0</v>
      </c>
      <c r="W69" s="30" t="str">
        <f t="shared" si="10"/>
        <v/>
      </c>
      <c r="X69" s="30">
        <f>SUMIF('Unterstützendes Personal'!$C$12:$C$864,'Wochenübersicht EinzeltrainerIn'!C69,'Unterstützendes Personal'!$Q$12:$Q$864)</f>
        <v>0</v>
      </c>
      <c r="Y69" s="30" t="str">
        <f t="shared" si="11"/>
        <v/>
      </c>
      <c r="Z69" s="30">
        <f>SUMIF('Unterstützendes Personal'!$C$12:$C$864,'Wochenübersicht EinzeltrainerIn'!C69,'Unterstützendes Personal'!$R$12:$R$864)</f>
        <v>0</v>
      </c>
      <c r="AA69" s="30" t="str">
        <f t="shared" si="12"/>
        <v/>
      </c>
      <c r="AB69" s="30">
        <f>SUMIF('Unterstützendes Personal'!$C$12:$C$864,'Wochenübersicht EinzeltrainerIn'!C69,'Unterstützendes Personal'!$S$12:$S$864)</f>
        <v>0</v>
      </c>
      <c r="AC69" s="30" t="str">
        <f t="shared" si="13"/>
        <v/>
      </c>
      <c r="AD69" s="30">
        <f>SUMIF('Unterstützendes Personal'!$C$12:$C$864,'Wochenübersicht EinzeltrainerIn'!C69,'Unterstützendes Personal'!$T$12:$T$864)</f>
        <v>0</v>
      </c>
      <c r="AE69" s="30" t="str">
        <f t="shared" si="14"/>
        <v/>
      </c>
      <c r="AF69" s="30">
        <f>SUMIF('Unterstützendes Personal'!$C$12:$C$864,'Wochenübersicht EinzeltrainerIn'!C69,'Unterstützendes Personal'!$U$12:$U$864)</f>
        <v>0</v>
      </c>
      <c r="AG69" s="30" t="str">
        <f t="shared" si="15"/>
        <v/>
      </c>
      <c r="AH69" s="30">
        <f>SUMIF('Unterstützendes Personal'!$C$12:$C$864,'Wochenübersicht EinzeltrainerIn'!C69,'Unterstützendes Personal'!$V$12:$V$864)</f>
        <v>0</v>
      </c>
      <c r="AI69" s="30" t="str">
        <f t="shared" si="16"/>
        <v/>
      </c>
      <c r="AJ69" s="30">
        <f>SUMIF('Unterstützendes Personal'!$C$12:$C$864,'Wochenübersicht EinzeltrainerIn'!C69,'Unterstützendes Personal'!$W$12:$W$864)</f>
        <v>0</v>
      </c>
      <c r="AK69" s="30" t="str">
        <f t="shared" si="17"/>
        <v/>
      </c>
      <c r="AL69" s="30">
        <f>SUMIF('Unterstützendes Personal'!$C$12:$C$864,'Wochenübersicht EinzeltrainerIn'!C69,'Unterstützendes Personal'!$X$12:$X$864)</f>
        <v>0</v>
      </c>
      <c r="AM69" s="30" t="str">
        <f t="shared" si="18"/>
        <v/>
      </c>
      <c r="AN69" s="30">
        <f>SUMIF('Unterstützendes Personal'!$C$12:$C$864,'Wochenübersicht EinzeltrainerIn'!C69,'Unterstützendes Personal'!$Y$12:$Y$864)</f>
        <v>0</v>
      </c>
      <c r="AO69" s="30" t="str">
        <f t="shared" si="19"/>
        <v/>
      </c>
      <c r="AP69" s="30">
        <f>SUMIF('Unterstützendes Personal'!$C$12:$C$864,'Wochenübersicht EinzeltrainerIn'!C69,'Unterstützendes Personal'!$Z$12:$Z$864)</f>
        <v>0</v>
      </c>
      <c r="AQ69" s="30" t="str">
        <f t="shared" si="20"/>
        <v/>
      </c>
      <c r="AR69" s="30">
        <f>SUMIF('Unterstützendes Personal'!$C$12:$C$864,'Wochenübersicht EinzeltrainerIn'!C69,'Unterstützendes Personal'!$AA$12:$AA921)</f>
        <v>0</v>
      </c>
      <c r="AS69" s="30" t="str">
        <f t="shared" si="21"/>
        <v/>
      </c>
      <c r="AT69" s="1"/>
      <c r="AU69" s="1"/>
    </row>
    <row r="70" spans="3:47" x14ac:dyDescent="0.25">
      <c r="C70" s="42" t="str">
        <f t="shared" si="22"/>
        <v/>
      </c>
      <c r="D70" s="14">
        <f ca="1">SUMIF('Unterstützendes Personal'!$C$12:C922,'Wochenübersicht EinzeltrainerIn'!C70,'Unterstützendes Personal'!$AC$12:$AC$864)</f>
        <v>0</v>
      </c>
      <c r="E70" s="30" t="str">
        <f t="shared" ca="1" si="1"/>
        <v/>
      </c>
      <c r="F70" s="30">
        <f>SUMIF('Unterstützendes Personal'!$C$12:$C$864,'Wochenübersicht Gruppenstunden'!C70,'Unterstützendes Personal'!$H$12:$H$864)</f>
        <v>0</v>
      </c>
      <c r="G70" s="30" t="str">
        <f t="shared" si="2"/>
        <v/>
      </c>
      <c r="H70" s="30">
        <f>SUMIF('Unterstützendes Personal'!$C$12:$C$864,'Wochenübersicht EinzeltrainerIn'!C70,'Unterstützendes Personal'!$I$12:$I$864)</f>
        <v>0</v>
      </c>
      <c r="I70" s="30" t="str">
        <f t="shared" si="3"/>
        <v/>
      </c>
      <c r="J70" s="30">
        <f>SUMIF('Unterstützendes Personal'!$C$12:$C$864,'Wochenübersicht EinzeltrainerIn'!C70,'Unterstützendes Personal'!$J$12:$J$864)</f>
        <v>0</v>
      </c>
      <c r="K70" s="30" t="str">
        <f t="shared" si="4"/>
        <v/>
      </c>
      <c r="L70" s="30">
        <f>SUMIF('Unterstützendes Personal'!$C$12:$C$864,'Wochenübersicht EinzeltrainerIn'!C70,'Unterstützendes Personal'!$K$12:$K$864)</f>
        <v>0</v>
      </c>
      <c r="M70" s="30" t="str">
        <f t="shared" si="5"/>
        <v/>
      </c>
      <c r="N70" s="30">
        <f>SUMIF('Unterstützendes Personal'!$C$12:$C$864,'Wochenübersicht EinzeltrainerIn'!C70,'Unterstützendes Personal'!$L$12:$L$864)</f>
        <v>0</v>
      </c>
      <c r="O70" s="30" t="str">
        <f t="shared" si="6"/>
        <v/>
      </c>
      <c r="P70" s="30">
        <f>SUMIF('Unterstützendes Personal'!$C$12:$C$864,'Wochenübersicht EinzeltrainerIn'!C70,'Unterstützendes Personal'!$M$12:$M$864)</f>
        <v>0</v>
      </c>
      <c r="Q70" s="30" t="str">
        <f t="shared" si="7"/>
        <v/>
      </c>
      <c r="R70" s="30">
        <f>SUMIF('Unterstützendes Personal'!$C$12:$C$864,'Wochenübersicht EinzeltrainerIn'!C70,'Unterstützendes Personal'!$N$12:$N$864)</f>
        <v>0</v>
      </c>
      <c r="S70" s="30" t="str">
        <f t="shared" si="8"/>
        <v/>
      </c>
      <c r="T70" s="30">
        <f>SUMIF('Unterstützendes Personal'!$C$12:$C$864,'Wochenübersicht EinzeltrainerIn'!C70,'Unterstützendes Personal'!$O$12:$O$864)</f>
        <v>0</v>
      </c>
      <c r="U70" s="30" t="str">
        <f t="shared" si="9"/>
        <v/>
      </c>
      <c r="V70" s="30">
        <f>SUMIF('Unterstützendes Personal'!$C$12:$C$864,'Wochenübersicht EinzeltrainerIn'!C70,'Unterstützendes Personal'!$P$12:$P$864)</f>
        <v>0</v>
      </c>
      <c r="W70" s="30" t="str">
        <f t="shared" si="10"/>
        <v/>
      </c>
      <c r="X70" s="30">
        <f>SUMIF('Unterstützendes Personal'!$C$12:$C$864,'Wochenübersicht EinzeltrainerIn'!C70,'Unterstützendes Personal'!$Q$12:$Q$864)</f>
        <v>0</v>
      </c>
      <c r="Y70" s="30" t="str">
        <f t="shared" si="11"/>
        <v/>
      </c>
      <c r="Z70" s="30">
        <f>SUMIF('Unterstützendes Personal'!$C$12:$C$864,'Wochenübersicht EinzeltrainerIn'!C70,'Unterstützendes Personal'!$R$12:$R$864)</f>
        <v>0</v>
      </c>
      <c r="AA70" s="30" t="str">
        <f t="shared" si="12"/>
        <v/>
      </c>
      <c r="AB70" s="30">
        <f>SUMIF('Unterstützendes Personal'!$C$12:$C$864,'Wochenübersicht EinzeltrainerIn'!C70,'Unterstützendes Personal'!$S$12:$S$864)</f>
        <v>0</v>
      </c>
      <c r="AC70" s="30" t="str">
        <f t="shared" si="13"/>
        <v/>
      </c>
      <c r="AD70" s="30">
        <f>SUMIF('Unterstützendes Personal'!$C$12:$C$864,'Wochenübersicht EinzeltrainerIn'!C70,'Unterstützendes Personal'!$T$12:$T$864)</f>
        <v>0</v>
      </c>
      <c r="AE70" s="30" t="str">
        <f t="shared" si="14"/>
        <v/>
      </c>
      <c r="AF70" s="30">
        <f>SUMIF('Unterstützendes Personal'!$C$12:$C$864,'Wochenübersicht EinzeltrainerIn'!C70,'Unterstützendes Personal'!$U$12:$U$864)</f>
        <v>0</v>
      </c>
      <c r="AG70" s="30" t="str">
        <f t="shared" si="15"/>
        <v/>
      </c>
      <c r="AH70" s="30">
        <f>SUMIF('Unterstützendes Personal'!$C$12:$C$864,'Wochenübersicht EinzeltrainerIn'!C70,'Unterstützendes Personal'!$V$12:$V$864)</f>
        <v>0</v>
      </c>
      <c r="AI70" s="30" t="str">
        <f t="shared" si="16"/>
        <v/>
      </c>
      <c r="AJ70" s="30">
        <f>SUMIF('Unterstützendes Personal'!$C$12:$C$864,'Wochenübersicht EinzeltrainerIn'!C70,'Unterstützendes Personal'!$W$12:$W$864)</f>
        <v>0</v>
      </c>
      <c r="AK70" s="30" t="str">
        <f t="shared" si="17"/>
        <v/>
      </c>
      <c r="AL70" s="30">
        <f>SUMIF('Unterstützendes Personal'!$C$12:$C$864,'Wochenübersicht EinzeltrainerIn'!C70,'Unterstützendes Personal'!$X$12:$X$864)</f>
        <v>0</v>
      </c>
      <c r="AM70" s="30" t="str">
        <f t="shared" si="18"/>
        <v/>
      </c>
      <c r="AN70" s="30">
        <f>SUMIF('Unterstützendes Personal'!$C$12:$C$864,'Wochenübersicht EinzeltrainerIn'!C70,'Unterstützendes Personal'!$Y$12:$Y$864)</f>
        <v>0</v>
      </c>
      <c r="AO70" s="30" t="str">
        <f t="shared" si="19"/>
        <v/>
      </c>
      <c r="AP70" s="30">
        <f>SUMIF('Unterstützendes Personal'!$C$12:$C$864,'Wochenübersicht EinzeltrainerIn'!C70,'Unterstützendes Personal'!$Z$12:$Z$864)</f>
        <v>0</v>
      </c>
      <c r="AQ70" s="30" t="str">
        <f t="shared" si="20"/>
        <v/>
      </c>
      <c r="AR70" s="30">
        <f>SUMIF('Unterstützendes Personal'!$C$12:$C$864,'Wochenübersicht EinzeltrainerIn'!C70,'Unterstützendes Personal'!$AA$12:$AA922)</f>
        <v>0</v>
      </c>
      <c r="AS70" s="30" t="str">
        <f t="shared" si="21"/>
        <v/>
      </c>
    </row>
    <row r="71" spans="3:47" x14ac:dyDescent="0.25">
      <c r="C71" s="42" t="str">
        <f t="shared" si="22"/>
        <v/>
      </c>
      <c r="D71" s="14">
        <f ca="1">SUMIF('Unterstützendes Personal'!$C$12:C923,'Wochenübersicht EinzeltrainerIn'!C71,'Unterstützendes Personal'!$AC$12:$AC$864)</f>
        <v>0</v>
      </c>
      <c r="E71" s="30" t="str">
        <f t="shared" ca="1" si="1"/>
        <v/>
      </c>
      <c r="F71" s="30">
        <f>SUMIF('Unterstützendes Personal'!$C$12:$C$864,'Wochenübersicht Gruppenstunden'!C71,'Unterstützendes Personal'!$H$12:$H$864)</f>
        <v>0</v>
      </c>
      <c r="G71" s="30" t="str">
        <f t="shared" si="2"/>
        <v/>
      </c>
      <c r="H71" s="30">
        <f>SUMIF('Unterstützendes Personal'!$C$12:$C$864,'Wochenübersicht EinzeltrainerIn'!C71,'Unterstützendes Personal'!$I$12:$I$864)</f>
        <v>0</v>
      </c>
      <c r="I71" s="30" t="str">
        <f t="shared" si="3"/>
        <v/>
      </c>
      <c r="J71" s="30">
        <f>SUMIF('Unterstützendes Personal'!$C$12:$C$864,'Wochenübersicht EinzeltrainerIn'!C71,'Unterstützendes Personal'!$J$12:$J$864)</f>
        <v>0</v>
      </c>
      <c r="K71" s="30" t="str">
        <f t="shared" si="4"/>
        <v/>
      </c>
      <c r="L71" s="30">
        <f>SUMIF('Unterstützendes Personal'!$C$12:$C$864,'Wochenübersicht EinzeltrainerIn'!C71,'Unterstützendes Personal'!$K$12:$K$864)</f>
        <v>0</v>
      </c>
      <c r="M71" s="30" t="str">
        <f t="shared" si="5"/>
        <v/>
      </c>
      <c r="N71" s="30">
        <f>SUMIF('Unterstützendes Personal'!$C$12:$C$864,'Wochenübersicht EinzeltrainerIn'!C71,'Unterstützendes Personal'!$L$12:$L$864)</f>
        <v>0</v>
      </c>
      <c r="O71" s="30" t="str">
        <f t="shared" si="6"/>
        <v/>
      </c>
      <c r="P71" s="30">
        <f>SUMIF('Unterstützendes Personal'!$C$12:$C$864,'Wochenübersicht EinzeltrainerIn'!C71,'Unterstützendes Personal'!$M$12:$M$864)</f>
        <v>0</v>
      </c>
      <c r="Q71" s="30" t="str">
        <f t="shared" si="7"/>
        <v/>
      </c>
      <c r="R71" s="30">
        <f>SUMIF('Unterstützendes Personal'!$C$12:$C$864,'Wochenübersicht EinzeltrainerIn'!C71,'Unterstützendes Personal'!$N$12:$N$864)</f>
        <v>0</v>
      </c>
      <c r="S71" s="30" t="str">
        <f t="shared" si="8"/>
        <v/>
      </c>
      <c r="T71" s="30">
        <f>SUMIF('Unterstützendes Personal'!$C$12:$C$864,'Wochenübersicht EinzeltrainerIn'!C71,'Unterstützendes Personal'!$O$12:$O$864)</f>
        <v>0</v>
      </c>
      <c r="U71" s="30" t="str">
        <f t="shared" si="9"/>
        <v/>
      </c>
      <c r="V71" s="30">
        <f>SUMIF('Unterstützendes Personal'!$C$12:$C$864,'Wochenübersicht EinzeltrainerIn'!C71,'Unterstützendes Personal'!$P$12:$P$864)</f>
        <v>0</v>
      </c>
      <c r="W71" s="30" t="str">
        <f t="shared" si="10"/>
        <v/>
      </c>
      <c r="X71" s="30">
        <f>SUMIF('Unterstützendes Personal'!$C$12:$C$864,'Wochenübersicht EinzeltrainerIn'!C71,'Unterstützendes Personal'!$Q$12:$Q$864)</f>
        <v>0</v>
      </c>
      <c r="Y71" s="30" t="str">
        <f t="shared" si="11"/>
        <v/>
      </c>
      <c r="Z71" s="30">
        <f>SUMIF('Unterstützendes Personal'!$C$12:$C$864,'Wochenübersicht EinzeltrainerIn'!C71,'Unterstützendes Personal'!$R$12:$R$864)</f>
        <v>0</v>
      </c>
      <c r="AA71" s="30" t="str">
        <f t="shared" si="12"/>
        <v/>
      </c>
      <c r="AB71" s="30">
        <f>SUMIF('Unterstützendes Personal'!$C$12:$C$864,'Wochenübersicht EinzeltrainerIn'!C71,'Unterstützendes Personal'!$S$12:$S$864)</f>
        <v>0</v>
      </c>
      <c r="AC71" s="30" t="str">
        <f t="shared" si="13"/>
        <v/>
      </c>
      <c r="AD71" s="30">
        <f>SUMIF('Unterstützendes Personal'!$C$12:$C$864,'Wochenübersicht EinzeltrainerIn'!C71,'Unterstützendes Personal'!$T$12:$T$864)</f>
        <v>0</v>
      </c>
      <c r="AE71" s="30" t="str">
        <f t="shared" si="14"/>
        <v/>
      </c>
      <c r="AF71" s="30">
        <f>SUMIF('Unterstützendes Personal'!$C$12:$C$864,'Wochenübersicht EinzeltrainerIn'!C71,'Unterstützendes Personal'!$U$12:$U$864)</f>
        <v>0</v>
      </c>
      <c r="AG71" s="30" t="str">
        <f t="shared" si="15"/>
        <v/>
      </c>
      <c r="AH71" s="30">
        <f>SUMIF('Unterstützendes Personal'!$C$12:$C$864,'Wochenübersicht EinzeltrainerIn'!C71,'Unterstützendes Personal'!$V$12:$V$864)</f>
        <v>0</v>
      </c>
      <c r="AI71" s="30" t="str">
        <f t="shared" si="16"/>
        <v/>
      </c>
      <c r="AJ71" s="30">
        <f>SUMIF('Unterstützendes Personal'!$C$12:$C$864,'Wochenübersicht EinzeltrainerIn'!C71,'Unterstützendes Personal'!$W$12:$W$864)</f>
        <v>0</v>
      </c>
      <c r="AK71" s="30" t="str">
        <f t="shared" si="17"/>
        <v/>
      </c>
      <c r="AL71" s="30">
        <f>SUMIF('Unterstützendes Personal'!$C$12:$C$864,'Wochenübersicht EinzeltrainerIn'!C71,'Unterstützendes Personal'!$X$12:$X$864)</f>
        <v>0</v>
      </c>
      <c r="AM71" s="30" t="str">
        <f t="shared" si="18"/>
        <v/>
      </c>
      <c r="AN71" s="30">
        <f>SUMIF('Unterstützendes Personal'!$C$12:$C$864,'Wochenübersicht EinzeltrainerIn'!C71,'Unterstützendes Personal'!$Y$12:$Y$864)</f>
        <v>0</v>
      </c>
      <c r="AO71" s="30" t="str">
        <f t="shared" si="19"/>
        <v/>
      </c>
      <c r="AP71" s="30">
        <f>SUMIF('Unterstützendes Personal'!$C$12:$C$864,'Wochenübersicht EinzeltrainerIn'!C71,'Unterstützendes Personal'!$Z$12:$Z$864)</f>
        <v>0</v>
      </c>
      <c r="AQ71" s="30" t="str">
        <f t="shared" si="20"/>
        <v/>
      </c>
      <c r="AR71" s="30">
        <f>SUMIF('Unterstützendes Personal'!$C$12:$C$864,'Wochenübersicht EinzeltrainerIn'!C71,'Unterstützendes Personal'!$AA$12:$AA923)</f>
        <v>0</v>
      </c>
      <c r="AS71" s="30" t="str">
        <f t="shared" si="21"/>
        <v/>
      </c>
    </row>
    <row r="72" spans="3:47" x14ac:dyDescent="0.25">
      <c r="C72" s="42" t="str">
        <f t="shared" si="22"/>
        <v/>
      </c>
      <c r="D72" s="14">
        <f ca="1">SUMIF('Unterstützendes Personal'!$C$12:C924,'Wochenübersicht EinzeltrainerIn'!C72,'Unterstützendes Personal'!$AC$12:$AC$864)</f>
        <v>0</v>
      </c>
      <c r="E72" s="30" t="str">
        <f t="shared" ca="1" si="1"/>
        <v/>
      </c>
      <c r="F72" s="30">
        <f>SUMIF('Unterstützendes Personal'!$C$12:$C$864,'Wochenübersicht Gruppenstunden'!C72,'Unterstützendes Personal'!$H$12:$H$864)</f>
        <v>0</v>
      </c>
      <c r="G72" s="30" t="str">
        <f t="shared" si="2"/>
        <v/>
      </c>
      <c r="H72" s="30">
        <f>SUMIF('Unterstützendes Personal'!$C$12:$C$864,'Wochenübersicht EinzeltrainerIn'!C72,'Unterstützendes Personal'!$I$12:$I$864)</f>
        <v>0</v>
      </c>
      <c r="I72" s="30" t="str">
        <f t="shared" si="3"/>
        <v/>
      </c>
      <c r="J72" s="30">
        <f>SUMIF('Unterstützendes Personal'!$C$12:$C$864,'Wochenübersicht EinzeltrainerIn'!C72,'Unterstützendes Personal'!$J$12:$J$864)</f>
        <v>0</v>
      </c>
      <c r="K72" s="30" t="str">
        <f t="shared" si="4"/>
        <v/>
      </c>
      <c r="L72" s="30">
        <f>SUMIF('Unterstützendes Personal'!$C$12:$C$864,'Wochenübersicht EinzeltrainerIn'!C72,'Unterstützendes Personal'!$K$12:$K$864)</f>
        <v>0</v>
      </c>
      <c r="M72" s="30" t="str">
        <f t="shared" si="5"/>
        <v/>
      </c>
      <c r="N72" s="30">
        <f>SUMIF('Unterstützendes Personal'!$C$12:$C$864,'Wochenübersicht EinzeltrainerIn'!C72,'Unterstützendes Personal'!$L$12:$L$864)</f>
        <v>0</v>
      </c>
      <c r="O72" s="30" t="str">
        <f t="shared" si="6"/>
        <v/>
      </c>
      <c r="P72" s="30">
        <f>SUMIF('Unterstützendes Personal'!$C$12:$C$864,'Wochenübersicht EinzeltrainerIn'!C72,'Unterstützendes Personal'!$M$12:$M$864)</f>
        <v>0</v>
      </c>
      <c r="Q72" s="30" t="str">
        <f t="shared" si="7"/>
        <v/>
      </c>
      <c r="R72" s="30">
        <f>SUMIF('Unterstützendes Personal'!$C$12:$C$864,'Wochenübersicht EinzeltrainerIn'!C72,'Unterstützendes Personal'!$N$12:$N$864)</f>
        <v>0</v>
      </c>
      <c r="S72" s="30" t="str">
        <f t="shared" si="8"/>
        <v/>
      </c>
      <c r="T72" s="30">
        <f>SUMIF('Unterstützendes Personal'!$C$12:$C$864,'Wochenübersicht EinzeltrainerIn'!C72,'Unterstützendes Personal'!$O$12:$O$864)</f>
        <v>0</v>
      </c>
      <c r="U72" s="30" t="str">
        <f t="shared" si="9"/>
        <v/>
      </c>
      <c r="V72" s="30">
        <f>SUMIF('Unterstützendes Personal'!$C$12:$C$864,'Wochenübersicht EinzeltrainerIn'!C72,'Unterstützendes Personal'!$P$12:$P$864)</f>
        <v>0</v>
      </c>
      <c r="W72" s="30" t="str">
        <f t="shared" si="10"/>
        <v/>
      </c>
      <c r="X72" s="30">
        <f>SUMIF('Unterstützendes Personal'!$C$12:$C$864,'Wochenübersicht EinzeltrainerIn'!C72,'Unterstützendes Personal'!$Q$12:$Q$864)</f>
        <v>0</v>
      </c>
      <c r="Y72" s="30" t="str">
        <f t="shared" si="11"/>
        <v/>
      </c>
      <c r="Z72" s="30">
        <f>SUMIF('Unterstützendes Personal'!$C$12:$C$864,'Wochenübersicht EinzeltrainerIn'!C72,'Unterstützendes Personal'!$R$12:$R$864)</f>
        <v>0</v>
      </c>
      <c r="AA72" s="30" t="str">
        <f t="shared" si="12"/>
        <v/>
      </c>
      <c r="AB72" s="30">
        <f>SUMIF('Unterstützendes Personal'!$C$12:$C$864,'Wochenübersicht EinzeltrainerIn'!C72,'Unterstützendes Personal'!$S$12:$S$864)</f>
        <v>0</v>
      </c>
      <c r="AC72" s="30" t="str">
        <f t="shared" si="13"/>
        <v/>
      </c>
      <c r="AD72" s="30">
        <f>SUMIF('Unterstützendes Personal'!$C$12:$C$864,'Wochenübersicht EinzeltrainerIn'!C72,'Unterstützendes Personal'!$T$12:$T$864)</f>
        <v>0</v>
      </c>
      <c r="AE72" s="30" t="str">
        <f t="shared" si="14"/>
        <v/>
      </c>
      <c r="AF72" s="30">
        <f>SUMIF('Unterstützendes Personal'!$C$12:$C$864,'Wochenübersicht EinzeltrainerIn'!C72,'Unterstützendes Personal'!$U$12:$U$864)</f>
        <v>0</v>
      </c>
      <c r="AG72" s="30" t="str">
        <f t="shared" si="15"/>
        <v/>
      </c>
      <c r="AH72" s="30">
        <f>SUMIF('Unterstützendes Personal'!$C$12:$C$864,'Wochenübersicht EinzeltrainerIn'!C72,'Unterstützendes Personal'!$V$12:$V$864)</f>
        <v>0</v>
      </c>
      <c r="AI72" s="30" t="str">
        <f t="shared" si="16"/>
        <v/>
      </c>
      <c r="AJ72" s="30">
        <f>SUMIF('Unterstützendes Personal'!$C$12:$C$864,'Wochenübersicht EinzeltrainerIn'!C72,'Unterstützendes Personal'!$W$12:$W$864)</f>
        <v>0</v>
      </c>
      <c r="AK72" s="30" t="str">
        <f t="shared" si="17"/>
        <v/>
      </c>
      <c r="AL72" s="30">
        <f>SUMIF('Unterstützendes Personal'!$C$12:$C$864,'Wochenübersicht EinzeltrainerIn'!C72,'Unterstützendes Personal'!$X$12:$X$864)</f>
        <v>0</v>
      </c>
      <c r="AM72" s="30" t="str">
        <f t="shared" si="18"/>
        <v/>
      </c>
      <c r="AN72" s="30">
        <f>SUMIF('Unterstützendes Personal'!$C$12:$C$864,'Wochenübersicht EinzeltrainerIn'!C72,'Unterstützendes Personal'!$Y$12:$Y$864)</f>
        <v>0</v>
      </c>
      <c r="AO72" s="30" t="str">
        <f t="shared" si="19"/>
        <v/>
      </c>
      <c r="AP72" s="30">
        <f>SUMIF('Unterstützendes Personal'!$C$12:$C$864,'Wochenübersicht EinzeltrainerIn'!C72,'Unterstützendes Personal'!$Z$12:$Z$864)</f>
        <v>0</v>
      </c>
      <c r="AQ72" s="30" t="str">
        <f t="shared" si="20"/>
        <v/>
      </c>
      <c r="AR72" s="30">
        <f>SUMIF('Unterstützendes Personal'!$C$12:$C$864,'Wochenübersicht EinzeltrainerIn'!C72,'Unterstützendes Personal'!$AA$12:$AA924)</f>
        <v>0</v>
      </c>
      <c r="AS72" s="30" t="str">
        <f t="shared" si="21"/>
        <v/>
      </c>
    </row>
    <row r="73" spans="3:47" x14ac:dyDescent="0.25">
      <c r="C73" s="42" t="str">
        <f t="shared" si="22"/>
        <v/>
      </c>
      <c r="D73" s="14">
        <f ca="1">SUMIF('Unterstützendes Personal'!$C$12:C925,'Wochenübersicht EinzeltrainerIn'!C73,'Unterstützendes Personal'!$AC$12:$AC$864)</f>
        <v>0</v>
      </c>
      <c r="E73" s="30" t="str">
        <f t="shared" ca="1" si="1"/>
        <v/>
      </c>
      <c r="F73" s="30">
        <f>SUMIF('Unterstützendes Personal'!$C$12:$C$864,'Wochenübersicht Gruppenstunden'!C73,'Unterstützendes Personal'!$H$12:$H$864)</f>
        <v>0</v>
      </c>
      <c r="G73" s="30" t="str">
        <f t="shared" si="2"/>
        <v/>
      </c>
      <c r="H73" s="30">
        <f>SUMIF('Unterstützendes Personal'!$C$12:$C$864,'Wochenübersicht EinzeltrainerIn'!C73,'Unterstützendes Personal'!$I$12:$I$864)</f>
        <v>0</v>
      </c>
      <c r="I73" s="30" t="str">
        <f t="shared" si="3"/>
        <v/>
      </c>
      <c r="J73" s="30">
        <f>SUMIF('Unterstützendes Personal'!$C$12:$C$864,'Wochenübersicht EinzeltrainerIn'!C73,'Unterstützendes Personal'!$J$12:$J$864)</f>
        <v>0</v>
      </c>
      <c r="K73" s="30" t="str">
        <f t="shared" si="4"/>
        <v/>
      </c>
      <c r="L73" s="30">
        <f>SUMIF('Unterstützendes Personal'!$C$12:$C$864,'Wochenübersicht EinzeltrainerIn'!C73,'Unterstützendes Personal'!$K$12:$K$864)</f>
        <v>0</v>
      </c>
      <c r="M73" s="30" t="str">
        <f t="shared" si="5"/>
        <v/>
      </c>
      <c r="N73" s="30">
        <f>SUMIF('Unterstützendes Personal'!$C$12:$C$864,'Wochenübersicht EinzeltrainerIn'!C73,'Unterstützendes Personal'!$L$12:$L$864)</f>
        <v>0</v>
      </c>
      <c r="O73" s="30" t="str">
        <f t="shared" si="6"/>
        <v/>
      </c>
      <c r="P73" s="30">
        <f>SUMIF('Unterstützendes Personal'!$C$12:$C$864,'Wochenübersicht EinzeltrainerIn'!C73,'Unterstützendes Personal'!$M$12:$M$864)</f>
        <v>0</v>
      </c>
      <c r="Q73" s="30" t="str">
        <f t="shared" si="7"/>
        <v/>
      </c>
      <c r="R73" s="30">
        <f>SUMIF('Unterstützendes Personal'!$C$12:$C$864,'Wochenübersicht EinzeltrainerIn'!C73,'Unterstützendes Personal'!$N$12:$N$864)</f>
        <v>0</v>
      </c>
      <c r="S73" s="30" t="str">
        <f t="shared" si="8"/>
        <v/>
      </c>
      <c r="T73" s="30">
        <f>SUMIF('Unterstützendes Personal'!$C$12:$C$864,'Wochenübersicht EinzeltrainerIn'!C73,'Unterstützendes Personal'!$O$12:$O$864)</f>
        <v>0</v>
      </c>
      <c r="U73" s="30" t="str">
        <f t="shared" si="9"/>
        <v/>
      </c>
      <c r="V73" s="30">
        <f>SUMIF('Unterstützendes Personal'!$C$12:$C$864,'Wochenübersicht EinzeltrainerIn'!C73,'Unterstützendes Personal'!$P$12:$P$864)</f>
        <v>0</v>
      </c>
      <c r="W73" s="30" t="str">
        <f t="shared" si="10"/>
        <v/>
      </c>
      <c r="X73" s="30">
        <f>SUMIF('Unterstützendes Personal'!$C$12:$C$864,'Wochenübersicht EinzeltrainerIn'!C73,'Unterstützendes Personal'!$Q$12:$Q$864)</f>
        <v>0</v>
      </c>
      <c r="Y73" s="30" t="str">
        <f t="shared" si="11"/>
        <v/>
      </c>
      <c r="Z73" s="30">
        <f>SUMIF('Unterstützendes Personal'!$C$12:$C$864,'Wochenübersicht EinzeltrainerIn'!C73,'Unterstützendes Personal'!$R$12:$R$864)</f>
        <v>0</v>
      </c>
      <c r="AA73" s="30" t="str">
        <f t="shared" si="12"/>
        <v/>
      </c>
      <c r="AB73" s="30">
        <f>SUMIF('Unterstützendes Personal'!$C$12:$C$864,'Wochenübersicht EinzeltrainerIn'!C73,'Unterstützendes Personal'!$S$12:$S$864)</f>
        <v>0</v>
      </c>
      <c r="AC73" s="30" t="str">
        <f t="shared" si="13"/>
        <v/>
      </c>
      <c r="AD73" s="30">
        <f>SUMIF('Unterstützendes Personal'!$C$12:$C$864,'Wochenübersicht EinzeltrainerIn'!C73,'Unterstützendes Personal'!$T$12:$T$864)</f>
        <v>0</v>
      </c>
      <c r="AE73" s="30" t="str">
        <f t="shared" si="14"/>
        <v/>
      </c>
      <c r="AF73" s="30">
        <f>SUMIF('Unterstützendes Personal'!$C$12:$C$864,'Wochenübersicht EinzeltrainerIn'!C73,'Unterstützendes Personal'!$U$12:$U$864)</f>
        <v>0</v>
      </c>
      <c r="AG73" s="30" t="str">
        <f t="shared" si="15"/>
        <v/>
      </c>
      <c r="AH73" s="30">
        <f>SUMIF('Unterstützendes Personal'!$C$12:$C$864,'Wochenübersicht EinzeltrainerIn'!C73,'Unterstützendes Personal'!$V$12:$V$864)</f>
        <v>0</v>
      </c>
      <c r="AI73" s="30" t="str">
        <f t="shared" si="16"/>
        <v/>
      </c>
      <c r="AJ73" s="30">
        <f>SUMIF('Unterstützendes Personal'!$C$12:$C$864,'Wochenübersicht EinzeltrainerIn'!C73,'Unterstützendes Personal'!$W$12:$W$864)</f>
        <v>0</v>
      </c>
      <c r="AK73" s="30" t="str">
        <f t="shared" si="17"/>
        <v/>
      </c>
      <c r="AL73" s="30">
        <f>SUMIF('Unterstützendes Personal'!$C$12:$C$864,'Wochenübersicht EinzeltrainerIn'!C73,'Unterstützendes Personal'!$X$12:$X$864)</f>
        <v>0</v>
      </c>
      <c r="AM73" s="30" t="str">
        <f t="shared" si="18"/>
        <v/>
      </c>
      <c r="AN73" s="30">
        <f>SUMIF('Unterstützendes Personal'!$C$12:$C$864,'Wochenübersicht EinzeltrainerIn'!C73,'Unterstützendes Personal'!$Y$12:$Y$864)</f>
        <v>0</v>
      </c>
      <c r="AO73" s="30" t="str">
        <f t="shared" si="19"/>
        <v/>
      </c>
      <c r="AP73" s="30">
        <f>SUMIF('Unterstützendes Personal'!$C$12:$C$864,'Wochenübersicht EinzeltrainerIn'!C73,'Unterstützendes Personal'!$Z$12:$Z$864)</f>
        <v>0</v>
      </c>
      <c r="AQ73" s="30" t="str">
        <f t="shared" si="20"/>
        <v/>
      </c>
      <c r="AR73" s="30">
        <f>SUMIF('Unterstützendes Personal'!$C$12:$C$864,'Wochenübersicht EinzeltrainerIn'!C73,'Unterstützendes Personal'!$AA$12:$AA925)</f>
        <v>0</v>
      </c>
      <c r="AS73" s="30" t="str">
        <f t="shared" si="21"/>
        <v/>
      </c>
    </row>
    <row r="74" spans="3:47" x14ac:dyDescent="0.25">
      <c r="C74" s="42" t="str">
        <f t="shared" si="22"/>
        <v/>
      </c>
      <c r="D74" s="14">
        <f ca="1">SUMIF('Unterstützendes Personal'!$C$12:C926,'Wochenübersicht EinzeltrainerIn'!C74,'Unterstützendes Personal'!$AC$12:$AC$864)</f>
        <v>0</v>
      </c>
      <c r="E74" s="30" t="str">
        <f t="shared" ca="1" si="1"/>
        <v/>
      </c>
      <c r="F74" s="30">
        <f>SUMIF('Unterstützendes Personal'!$C$12:$C$864,'Wochenübersicht Gruppenstunden'!C74,'Unterstützendes Personal'!$H$12:$H$864)</f>
        <v>0</v>
      </c>
      <c r="G74" s="30" t="str">
        <f t="shared" si="2"/>
        <v/>
      </c>
      <c r="H74" s="30">
        <f>SUMIF('Unterstützendes Personal'!$C$12:$C$864,'Wochenübersicht EinzeltrainerIn'!C74,'Unterstützendes Personal'!$I$12:$I$864)</f>
        <v>0</v>
      </c>
      <c r="I74" s="30" t="str">
        <f t="shared" si="3"/>
        <v/>
      </c>
      <c r="J74" s="30">
        <f>SUMIF('Unterstützendes Personal'!$C$12:$C$864,'Wochenübersicht EinzeltrainerIn'!C74,'Unterstützendes Personal'!$J$12:$J$864)</f>
        <v>0</v>
      </c>
      <c r="K74" s="30" t="str">
        <f t="shared" si="4"/>
        <v/>
      </c>
      <c r="L74" s="30">
        <f>SUMIF('Unterstützendes Personal'!$C$12:$C$864,'Wochenübersicht EinzeltrainerIn'!C74,'Unterstützendes Personal'!$K$12:$K$864)</f>
        <v>0</v>
      </c>
      <c r="M74" s="30" t="str">
        <f t="shared" si="5"/>
        <v/>
      </c>
      <c r="N74" s="30">
        <f>SUMIF('Unterstützendes Personal'!$C$12:$C$864,'Wochenübersicht EinzeltrainerIn'!C74,'Unterstützendes Personal'!$L$12:$L$864)</f>
        <v>0</v>
      </c>
      <c r="O74" s="30" t="str">
        <f t="shared" si="6"/>
        <v/>
      </c>
      <c r="P74" s="30">
        <f>SUMIF('Unterstützendes Personal'!$C$12:$C$864,'Wochenübersicht EinzeltrainerIn'!C74,'Unterstützendes Personal'!$M$12:$M$864)</f>
        <v>0</v>
      </c>
      <c r="Q74" s="30" t="str">
        <f t="shared" si="7"/>
        <v/>
      </c>
      <c r="R74" s="30">
        <f>SUMIF('Unterstützendes Personal'!$C$12:$C$864,'Wochenübersicht EinzeltrainerIn'!C74,'Unterstützendes Personal'!$N$12:$N$864)</f>
        <v>0</v>
      </c>
      <c r="S74" s="30" t="str">
        <f t="shared" si="8"/>
        <v/>
      </c>
      <c r="T74" s="30">
        <f>SUMIF('Unterstützendes Personal'!$C$12:$C$864,'Wochenübersicht EinzeltrainerIn'!C74,'Unterstützendes Personal'!$O$12:$O$864)</f>
        <v>0</v>
      </c>
      <c r="U74" s="30" t="str">
        <f t="shared" si="9"/>
        <v/>
      </c>
      <c r="V74" s="30">
        <f>SUMIF('Unterstützendes Personal'!$C$12:$C$864,'Wochenübersicht EinzeltrainerIn'!C74,'Unterstützendes Personal'!$P$12:$P$864)</f>
        <v>0</v>
      </c>
      <c r="W74" s="30" t="str">
        <f t="shared" si="10"/>
        <v/>
      </c>
      <c r="X74" s="30">
        <f>SUMIF('Unterstützendes Personal'!$C$12:$C$864,'Wochenübersicht EinzeltrainerIn'!C74,'Unterstützendes Personal'!$Q$12:$Q$864)</f>
        <v>0</v>
      </c>
      <c r="Y74" s="30" t="str">
        <f t="shared" si="11"/>
        <v/>
      </c>
      <c r="Z74" s="30">
        <f>SUMIF('Unterstützendes Personal'!$C$12:$C$864,'Wochenübersicht EinzeltrainerIn'!C74,'Unterstützendes Personal'!$R$12:$R$864)</f>
        <v>0</v>
      </c>
      <c r="AA74" s="30" t="str">
        <f t="shared" si="12"/>
        <v/>
      </c>
      <c r="AB74" s="30">
        <f>SUMIF('Unterstützendes Personal'!$C$12:$C$864,'Wochenübersicht EinzeltrainerIn'!C74,'Unterstützendes Personal'!$S$12:$S$864)</f>
        <v>0</v>
      </c>
      <c r="AC74" s="30" t="str">
        <f t="shared" si="13"/>
        <v/>
      </c>
      <c r="AD74" s="30">
        <f>SUMIF('Unterstützendes Personal'!$C$12:$C$864,'Wochenübersicht EinzeltrainerIn'!C74,'Unterstützendes Personal'!$T$12:$T$864)</f>
        <v>0</v>
      </c>
      <c r="AE74" s="30" t="str">
        <f t="shared" si="14"/>
        <v/>
      </c>
      <c r="AF74" s="30">
        <f>SUMIF('Unterstützendes Personal'!$C$12:$C$864,'Wochenübersicht EinzeltrainerIn'!C74,'Unterstützendes Personal'!$U$12:$U$864)</f>
        <v>0</v>
      </c>
      <c r="AG74" s="30" t="str">
        <f t="shared" si="15"/>
        <v/>
      </c>
      <c r="AH74" s="30">
        <f>SUMIF('Unterstützendes Personal'!$C$12:$C$864,'Wochenübersicht EinzeltrainerIn'!C74,'Unterstützendes Personal'!$V$12:$V$864)</f>
        <v>0</v>
      </c>
      <c r="AI74" s="30" t="str">
        <f t="shared" si="16"/>
        <v/>
      </c>
      <c r="AJ74" s="30">
        <f>SUMIF('Unterstützendes Personal'!$C$12:$C$864,'Wochenübersicht EinzeltrainerIn'!C74,'Unterstützendes Personal'!$W$12:$W$864)</f>
        <v>0</v>
      </c>
      <c r="AK74" s="30" t="str">
        <f t="shared" si="17"/>
        <v/>
      </c>
      <c r="AL74" s="30">
        <f>SUMIF('Unterstützendes Personal'!$C$12:$C$864,'Wochenübersicht EinzeltrainerIn'!C74,'Unterstützendes Personal'!$X$12:$X$864)</f>
        <v>0</v>
      </c>
      <c r="AM74" s="30" t="str">
        <f t="shared" si="18"/>
        <v/>
      </c>
      <c r="AN74" s="30">
        <f>SUMIF('Unterstützendes Personal'!$C$12:$C$864,'Wochenübersicht EinzeltrainerIn'!C74,'Unterstützendes Personal'!$Y$12:$Y$864)</f>
        <v>0</v>
      </c>
      <c r="AO74" s="30" t="str">
        <f t="shared" si="19"/>
        <v/>
      </c>
      <c r="AP74" s="30">
        <f>SUMIF('Unterstützendes Personal'!$C$12:$C$864,'Wochenübersicht EinzeltrainerIn'!C74,'Unterstützendes Personal'!$Z$12:$Z$864)</f>
        <v>0</v>
      </c>
      <c r="AQ74" s="30" t="str">
        <f t="shared" si="20"/>
        <v/>
      </c>
      <c r="AR74" s="30">
        <f>SUMIF('Unterstützendes Personal'!$C$12:$C$864,'Wochenübersicht EinzeltrainerIn'!C74,'Unterstützendes Personal'!$AA$12:$AA926)</f>
        <v>0</v>
      </c>
      <c r="AS74" s="30" t="str">
        <f t="shared" si="21"/>
        <v/>
      </c>
    </row>
    <row r="75" spans="3:47" x14ac:dyDescent="0.25">
      <c r="C75" s="42" t="str">
        <f t="shared" si="22"/>
        <v/>
      </c>
      <c r="D75" s="14">
        <f ca="1">SUMIF('Unterstützendes Personal'!$C$12:C927,'Wochenübersicht EinzeltrainerIn'!C75,'Unterstützendes Personal'!$AC$12:$AC$864)</f>
        <v>0</v>
      </c>
      <c r="E75" s="30" t="str">
        <f t="shared" ca="1" si="1"/>
        <v/>
      </c>
      <c r="F75" s="30">
        <f>SUMIF('Unterstützendes Personal'!$C$12:$C$864,'Wochenübersicht Gruppenstunden'!C75,'Unterstützendes Personal'!$H$12:$H$864)</f>
        <v>0</v>
      </c>
      <c r="G75" s="30" t="str">
        <f t="shared" si="2"/>
        <v/>
      </c>
      <c r="H75" s="30">
        <f>SUMIF('Unterstützendes Personal'!$C$12:$C$864,'Wochenübersicht EinzeltrainerIn'!C75,'Unterstützendes Personal'!$I$12:$I$864)</f>
        <v>0</v>
      </c>
      <c r="I75" s="30" t="str">
        <f t="shared" si="3"/>
        <v/>
      </c>
      <c r="J75" s="30">
        <f>SUMIF('Unterstützendes Personal'!$C$12:$C$864,'Wochenübersicht EinzeltrainerIn'!C75,'Unterstützendes Personal'!$J$12:$J$864)</f>
        <v>0</v>
      </c>
      <c r="K75" s="30" t="str">
        <f t="shared" si="4"/>
        <v/>
      </c>
      <c r="L75" s="30">
        <f>SUMIF('Unterstützendes Personal'!$C$12:$C$864,'Wochenübersicht EinzeltrainerIn'!C75,'Unterstützendes Personal'!$K$12:$K$864)</f>
        <v>0</v>
      </c>
      <c r="M75" s="30" t="str">
        <f t="shared" si="5"/>
        <v/>
      </c>
      <c r="N75" s="30">
        <f>SUMIF('Unterstützendes Personal'!$C$12:$C$864,'Wochenübersicht EinzeltrainerIn'!C75,'Unterstützendes Personal'!$L$12:$L$864)</f>
        <v>0</v>
      </c>
      <c r="O75" s="30" t="str">
        <f t="shared" si="6"/>
        <v/>
      </c>
      <c r="P75" s="30">
        <f>SUMIF('Unterstützendes Personal'!$C$12:$C$864,'Wochenübersicht EinzeltrainerIn'!C75,'Unterstützendes Personal'!$M$12:$M$864)</f>
        <v>0</v>
      </c>
      <c r="Q75" s="30" t="str">
        <f t="shared" si="7"/>
        <v/>
      </c>
      <c r="R75" s="30">
        <f>SUMIF('Unterstützendes Personal'!$C$12:$C$864,'Wochenübersicht EinzeltrainerIn'!C75,'Unterstützendes Personal'!$N$12:$N$864)</f>
        <v>0</v>
      </c>
      <c r="S75" s="30" t="str">
        <f t="shared" si="8"/>
        <v/>
      </c>
      <c r="T75" s="30">
        <f>SUMIF('Unterstützendes Personal'!$C$12:$C$864,'Wochenübersicht EinzeltrainerIn'!C75,'Unterstützendes Personal'!$O$12:$O$864)</f>
        <v>0</v>
      </c>
      <c r="U75" s="30" t="str">
        <f t="shared" si="9"/>
        <v/>
      </c>
      <c r="V75" s="30">
        <f>SUMIF('Unterstützendes Personal'!$C$12:$C$864,'Wochenübersicht EinzeltrainerIn'!C75,'Unterstützendes Personal'!$P$12:$P$864)</f>
        <v>0</v>
      </c>
      <c r="W75" s="30" t="str">
        <f t="shared" si="10"/>
        <v/>
      </c>
      <c r="X75" s="30">
        <f>SUMIF('Unterstützendes Personal'!$C$12:$C$864,'Wochenübersicht EinzeltrainerIn'!C75,'Unterstützendes Personal'!$Q$12:$Q$864)</f>
        <v>0</v>
      </c>
      <c r="Y75" s="30" t="str">
        <f t="shared" si="11"/>
        <v/>
      </c>
      <c r="Z75" s="30">
        <f>SUMIF('Unterstützendes Personal'!$C$12:$C$864,'Wochenübersicht EinzeltrainerIn'!C75,'Unterstützendes Personal'!$R$12:$R$864)</f>
        <v>0</v>
      </c>
      <c r="AA75" s="30" t="str">
        <f t="shared" si="12"/>
        <v/>
      </c>
      <c r="AB75" s="30">
        <f>SUMIF('Unterstützendes Personal'!$C$12:$C$864,'Wochenübersicht EinzeltrainerIn'!C75,'Unterstützendes Personal'!$S$12:$S$864)</f>
        <v>0</v>
      </c>
      <c r="AC75" s="30" t="str">
        <f t="shared" si="13"/>
        <v/>
      </c>
      <c r="AD75" s="30">
        <f>SUMIF('Unterstützendes Personal'!$C$12:$C$864,'Wochenübersicht EinzeltrainerIn'!C75,'Unterstützendes Personal'!$T$12:$T$864)</f>
        <v>0</v>
      </c>
      <c r="AE75" s="30" t="str">
        <f t="shared" si="14"/>
        <v/>
      </c>
      <c r="AF75" s="30">
        <f>SUMIF('Unterstützendes Personal'!$C$12:$C$864,'Wochenübersicht EinzeltrainerIn'!C75,'Unterstützendes Personal'!$U$12:$U$864)</f>
        <v>0</v>
      </c>
      <c r="AG75" s="30" t="str">
        <f t="shared" si="15"/>
        <v/>
      </c>
      <c r="AH75" s="30">
        <f>SUMIF('Unterstützendes Personal'!$C$12:$C$864,'Wochenübersicht EinzeltrainerIn'!C75,'Unterstützendes Personal'!$V$12:$V$864)</f>
        <v>0</v>
      </c>
      <c r="AI75" s="30" t="str">
        <f t="shared" si="16"/>
        <v/>
      </c>
      <c r="AJ75" s="30">
        <f>SUMIF('Unterstützendes Personal'!$C$12:$C$864,'Wochenübersicht EinzeltrainerIn'!C75,'Unterstützendes Personal'!$W$12:$W$864)</f>
        <v>0</v>
      </c>
      <c r="AK75" s="30" t="str">
        <f t="shared" si="17"/>
        <v/>
      </c>
      <c r="AL75" s="30">
        <f>SUMIF('Unterstützendes Personal'!$C$12:$C$864,'Wochenübersicht EinzeltrainerIn'!C75,'Unterstützendes Personal'!$X$12:$X$864)</f>
        <v>0</v>
      </c>
      <c r="AM75" s="30" t="str">
        <f t="shared" si="18"/>
        <v/>
      </c>
      <c r="AN75" s="30">
        <f>SUMIF('Unterstützendes Personal'!$C$12:$C$864,'Wochenübersicht EinzeltrainerIn'!C75,'Unterstützendes Personal'!$Y$12:$Y$864)</f>
        <v>0</v>
      </c>
      <c r="AO75" s="30" t="str">
        <f t="shared" si="19"/>
        <v/>
      </c>
      <c r="AP75" s="30">
        <f>SUMIF('Unterstützendes Personal'!$C$12:$C$864,'Wochenübersicht EinzeltrainerIn'!C75,'Unterstützendes Personal'!$Z$12:$Z$864)</f>
        <v>0</v>
      </c>
      <c r="AQ75" s="30" t="str">
        <f t="shared" si="20"/>
        <v/>
      </c>
      <c r="AR75" s="30">
        <f>SUMIF('Unterstützendes Personal'!$C$12:$C$864,'Wochenübersicht EinzeltrainerIn'!C75,'Unterstützendes Personal'!$AA$12:$AA927)</f>
        <v>0</v>
      </c>
      <c r="AS75" s="30" t="str">
        <f t="shared" si="21"/>
        <v/>
      </c>
    </row>
    <row r="76" spans="3:47" x14ac:dyDescent="0.25">
      <c r="C76" s="42" t="str">
        <f t="shared" si="22"/>
        <v/>
      </c>
      <c r="D76" s="14">
        <f ca="1">SUMIF('Unterstützendes Personal'!$C$12:C928,'Wochenübersicht EinzeltrainerIn'!C76,'Unterstützendes Personal'!$AC$12:$AC$864)</f>
        <v>0</v>
      </c>
      <c r="E76" s="30" t="str">
        <f t="shared" ca="1" si="1"/>
        <v/>
      </c>
      <c r="F76" s="30">
        <f>SUMIF('Unterstützendes Personal'!$C$12:$C$864,'Wochenübersicht Gruppenstunden'!C76,'Unterstützendes Personal'!$H$12:$H$864)</f>
        <v>0</v>
      </c>
      <c r="G76" s="30" t="str">
        <f t="shared" si="2"/>
        <v/>
      </c>
      <c r="H76" s="30">
        <f>SUMIF('Unterstützendes Personal'!$C$12:$C$864,'Wochenübersicht EinzeltrainerIn'!C76,'Unterstützendes Personal'!$I$12:$I$864)</f>
        <v>0</v>
      </c>
      <c r="I76" s="30" t="str">
        <f t="shared" si="3"/>
        <v/>
      </c>
      <c r="J76" s="30">
        <f>SUMIF('Unterstützendes Personal'!$C$12:$C$864,'Wochenübersicht EinzeltrainerIn'!C76,'Unterstützendes Personal'!$J$12:$J$864)</f>
        <v>0</v>
      </c>
      <c r="K76" s="30" t="str">
        <f t="shared" si="4"/>
        <v/>
      </c>
      <c r="L76" s="30">
        <f>SUMIF('Unterstützendes Personal'!$C$12:$C$864,'Wochenübersicht EinzeltrainerIn'!C76,'Unterstützendes Personal'!$K$12:$K$864)</f>
        <v>0</v>
      </c>
      <c r="M76" s="30" t="str">
        <f t="shared" si="5"/>
        <v/>
      </c>
      <c r="N76" s="30">
        <f>SUMIF('Unterstützendes Personal'!$C$12:$C$864,'Wochenübersicht EinzeltrainerIn'!C76,'Unterstützendes Personal'!$L$12:$L$864)</f>
        <v>0</v>
      </c>
      <c r="O76" s="30" t="str">
        <f t="shared" si="6"/>
        <v/>
      </c>
      <c r="P76" s="30">
        <f>SUMIF('Unterstützendes Personal'!$C$12:$C$864,'Wochenübersicht EinzeltrainerIn'!C76,'Unterstützendes Personal'!$M$12:$M$864)</f>
        <v>0</v>
      </c>
      <c r="Q76" s="30" t="str">
        <f t="shared" si="7"/>
        <v/>
      </c>
      <c r="R76" s="30">
        <f>SUMIF('Unterstützendes Personal'!$C$12:$C$864,'Wochenübersicht EinzeltrainerIn'!C76,'Unterstützendes Personal'!$N$12:$N$864)</f>
        <v>0</v>
      </c>
      <c r="S76" s="30" t="str">
        <f t="shared" si="8"/>
        <v/>
      </c>
      <c r="T76" s="30">
        <f>SUMIF('Unterstützendes Personal'!$C$12:$C$864,'Wochenübersicht EinzeltrainerIn'!C76,'Unterstützendes Personal'!$O$12:$O$864)</f>
        <v>0</v>
      </c>
      <c r="U76" s="30" t="str">
        <f t="shared" si="9"/>
        <v/>
      </c>
      <c r="V76" s="30">
        <f>SUMIF('Unterstützendes Personal'!$C$12:$C$864,'Wochenübersicht EinzeltrainerIn'!C76,'Unterstützendes Personal'!$P$12:$P$864)</f>
        <v>0</v>
      </c>
      <c r="W76" s="30" t="str">
        <f t="shared" si="10"/>
        <v/>
      </c>
      <c r="X76" s="30">
        <f>SUMIF('Unterstützendes Personal'!$C$12:$C$864,'Wochenübersicht EinzeltrainerIn'!C76,'Unterstützendes Personal'!$Q$12:$Q$864)</f>
        <v>0</v>
      </c>
      <c r="Y76" s="30" t="str">
        <f t="shared" si="11"/>
        <v/>
      </c>
      <c r="Z76" s="30">
        <f>SUMIF('Unterstützendes Personal'!$C$12:$C$864,'Wochenübersicht EinzeltrainerIn'!C76,'Unterstützendes Personal'!$R$12:$R$864)</f>
        <v>0</v>
      </c>
      <c r="AA76" s="30" t="str">
        <f t="shared" si="12"/>
        <v/>
      </c>
      <c r="AB76" s="30">
        <f>SUMIF('Unterstützendes Personal'!$C$12:$C$864,'Wochenübersicht EinzeltrainerIn'!C76,'Unterstützendes Personal'!$S$12:$S$864)</f>
        <v>0</v>
      </c>
      <c r="AC76" s="30" t="str">
        <f t="shared" si="13"/>
        <v/>
      </c>
      <c r="AD76" s="30">
        <f>SUMIF('Unterstützendes Personal'!$C$12:$C$864,'Wochenübersicht EinzeltrainerIn'!C76,'Unterstützendes Personal'!$T$12:$T$864)</f>
        <v>0</v>
      </c>
      <c r="AE76" s="30" t="str">
        <f t="shared" si="14"/>
        <v/>
      </c>
      <c r="AF76" s="30">
        <f>SUMIF('Unterstützendes Personal'!$C$12:$C$864,'Wochenübersicht EinzeltrainerIn'!C76,'Unterstützendes Personal'!$U$12:$U$864)</f>
        <v>0</v>
      </c>
      <c r="AG76" s="30" t="str">
        <f t="shared" si="15"/>
        <v/>
      </c>
      <c r="AH76" s="30">
        <f>SUMIF('Unterstützendes Personal'!$C$12:$C$864,'Wochenübersicht EinzeltrainerIn'!C76,'Unterstützendes Personal'!$V$12:$V$864)</f>
        <v>0</v>
      </c>
      <c r="AI76" s="30" t="str">
        <f t="shared" si="16"/>
        <v/>
      </c>
      <c r="AJ76" s="30">
        <f>SUMIF('Unterstützendes Personal'!$C$12:$C$864,'Wochenübersicht EinzeltrainerIn'!C76,'Unterstützendes Personal'!$W$12:$W$864)</f>
        <v>0</v>
      </c>
      <c r="AK76" s="30" t="str">
        <f t="shared" si="17"/>
        <v/>
      </c>
      <c r="AL76" s="30">
        <f>SUMIF('Unterstützendes Personal'!$C$12:$C$864,'Wochenübersicht EinzeltrainerIn'!C76,'Unterstützendes Personal'!$X$12:$X$864)</f>
        <v>0</v>
      </c>
      <c r="AM76" s="30" t="str">
        <f t="shared" si="18"/>
        <v/>
      </c>
      <c r="AN76" s="30">
        <f>SUMIF('Unterstützendes Personal'!$C$12:$C$864,'Wochenübersicht EinzeltrainerIn'!C76,'Unterstützendes Personal'!$Y$12:$Y$864)</f>
        <v>0</v>
      </c>
      <c r="AO76" s="30" t="str">
        <f t="shared" si="19"/>
        <v/>
      </c>
      <c r="AP76" s="30">
        <f>SUMIF('Unterstützendes Personal'!$C$12:$C$864,'Wochenübersicht EinzeltrainerIn'!C76,'Unterstützendes Personal'!$Z$12:$Z$864)</f>
        <v>0</v>
      </c>
      <c r="AQ76" s="30" t="str">
        <f t="shared" si="20"/>
        <v/>
      </c>
      <c r="AR76" s="30">
        <f>SUMIF('Unterstützendes Personal'!$C$12:$C$864,'Wochenübersicht EinzeltrainerIn'!C76,'Unterstützendes Personal'!$AA$12:$AA928)</f>
        <v>0</v>
      </c>
      <c r="AS76" s="30" t="str">
        <f t="shared" si="21"/>
        <v/>
      </c>
    </row>
    <row r="77" spans="3:47" x14ac:dyDescent="0.25">
      <c r="C77" s="42" t="str">
        <f t="shared" si="22"/>
        <v/>
      </c>
      <c r="D77" s="14">
        <f ca="1">SUMIF('Unterstützendes Personal'!$C$12:C929,'Wochenübersicht EinzeltrainerIn'!C77,'Unterstützendes Personal'!$AC$12:$AC$864)</f>
        <v>0</v>
      </c>
      <c r="E77" s="30" t="str">
        <f t="shared" ref="E77:E140" ca="1" si="23">IF(D77=0,"",D77)</f>
        <v/>
      </c>
      <c r="F77" s="30">
        <f>SUMIF('Unterstützendes Personal'!$C$12:$C$864,'Wochenübersicht Gruppenstunden'!C77,'Unterstützendes Personal'!$H$12:$H$864)</f>
        <v>0</v>
      </c>
      <c r="G77" s="30" t="str">
        <f t="shared" ref="G77:G140" si="24">IF(F77=0,"",F77)</f>
        <v/>
      </c>
      <c r="H77" s="30">
        <f>SUMIF('Unterstützendes Personal'!$C$12:$C$864,'Wochenübersicht EinzeltrainerIn'!C77,'Unterstützendes Personal'!$I$12:$I$864)</f>
        <v>0</v>
      </c>
      <c r="I77" s="30" t="str">
        <f t="shared" ref="I77:I140" si="25">IF(H77=0,"",H77)</f>
        <v/>
      </c>
      <c r="J77" s="30">
        <f>SUMIF('Unterstützendes Personal'!$C$12:$C$864,'Wochenübersicht EinzeltrainerIn'!C77,'Unterstützendes Personal'!$J$12:$J$864)</f>
        <v>0</v>
      </c>
      <c r="K77" s="30" t="str">
        <f t="shared" ref="K77:K140" si="26">IF(J77=0,"",J77)</f>
        <v/>
      </c>
      <c r="L77" s="30">
        <f>SUMIF('Unterstützendes Personal'!$C$12:$C$864,'Wochenübersicht EinzeltrainerIn'!C77,'Unterstützendes Personal'!$K$12:$K$864)</f>
        <v>0</v>
      </c>
      <c r="M77" s="30" t="str">
        <f t="shared" ref="M77:M140" si="27">IF(L77=0,"",L77)</f>
        <v/>
      </c>
      <c r="N77" s="30">
        <f>SUMIF('Unterstützendes Personal'!$C$12:$C$864,'Wochenübersicht EinzeltrainerIn'!C77,'Unterstützendes Personal'!$L$12:$L$864)</f>
        <v>0</v>
      </c>
      <c r="O77" s="30" t="str">
        <f t="shared" ref="O77:O140" si="28">IF(N77=0,"",N77)</f>
        <v/>
      </c>
      <c r="P77" s="30">
        <f>SUMIF('Unterstützendes Personal'!$C$12:$C$864,'Wochenübersicht EinzeltrainerIn'!C77,'Unterstützendes Personal'!$M$12:$M$864)</f>
        <v>0</v>
      </c>
      <c r="Q77" s="30" t="str">
        <f t="shared" ref="Q77:Q140" si="29">IF(P77=0,"",P77)</f>
        <v/>
      </c>
      <c r="R77" s="30">
        <f>SUMIF('Unterstützendes Personal'!$C$12:$C$864,'Wochenübersicht EinzeltrainerIn'!C77,'Unterstützendes Personal'!$N$12:$N$864)</f>
        <v>0</v>
      </c>
      <c r="S77" s="30" t="str">
        <f t="shared" ref="S77:S140" si="30">IF(R77=0,"",R77)</f>
        <v/>
      </c>
      <c r="T77" s="30">
        <f>SUMIF('Unterstützendes Personal'!$C$12:$C$864,'Wochenübersicht EinzeltrainerIn'!C77,'Unterstützendes Personal'!$O$12:$O$864)</f>
        <v>0</v>
      </c>
      <c r="U77" s="30" t="str">
        <f t="shared" ref="U77:U140" si="31">IF(T77=0,"",T77)</f>
        <v/>
      </c>
      <c r="V77" s="30">
        <f>SUMIF('Unterstützendes Personal'!$C$12:$C$864,'Wochenübersicht EinzeltrainerIn'!C77,'Unterstützendes Personal'!$P$12:$P$864)</f>
        <v>0</v>
      </c>
      <c r="W77" s="30" t="str">
        <f t="shared" ref="W77:W140" si="32">IF(V77=0,"",V77)</f>
        <v/>
      </c>
      <c r="X77" s="30">
        <f>SUMIF('Unterstützendes Personal'!$C$12:$C$864,'Wochenübersicht EinzeltrainerIn'!C77,'Unterstützendes Personal'!$Q$12:$Q$864)</f>
        <v>0</v>
      </c>
      <c r="Y77" s="30" t="str">
        <f t="shared" ref="Y77:Y140" si="33">IF(X77=0,"",X77)</f>
        <v/>
      </c>
      <c r="Z77" s="30">
        <f>SUMIF('Unterstützendes Personal'!$C$12:$C$864,'Wochenübersicht EinzeltrainerIn'!C77,'Unterstützendes Personal'!$R$12:$R$864)</f>
        <v>0</v>
      </c>
      <c r="AA77" s="30" t="str">
        <f t="shared" ref="AA77:AA140" si="34">IF(Z77=0,"",Z77)</f>
        <v/>
      </c>
      <c r="AB77" s="30">
        <f>SUMIF('Unterstützendes Personal'!$C$12:$C$864,'Wochenübersicht EinzeltrainerIn'!C77,'Unterstützendes Personal'!$S$12:$S$864)</f>
        <v>0</v>
      </c>
      <c r="AC77" s="30" t="str">
        <f t="shared" ref="AC77:AC140" si="35">IF(AB77=0,"",AB77)</f>
        <v/>
      </c>
      <c r="AD77" s="30">
        <f>SUMIF('Unterstützendes Personal'!$C$12:$C$864,'Wochenübersicht EinzeltrainerIn'!C77,'Unterstützendes Personal'!$T$12:$T$864)</f>
        <v>0</v>
      </c>
      <c r="AE77" s="30" t="str">
        <f t="shared" ref="AE77:AE140" si="36">IF(AD77=0,"",AD77)</f>
        <v/>
      </c>
      <c r="AF77" s="30">
        <f>SUMIF('Unterstützendes Personal'!$C$12:$C$864,'Wochenübersicht EinzeltrainerIn'!C77,'Unterstützendes Personal'!$U$12:$U$864)</f>
        <v>0</v>
      </c>
      <c r="AG77" s="30" t="str">
        <f t="shared" ref="AG77:AG140" si="37">IF(AF77=0,"",AF77)</f>
        <v/>
      </c>
      <c r="AH77" s="30">
        <f>SUMIF('Unterstützendes Personal'!$C$12:$C$864,'Wochenübersicht EinzeltrainerIn'!C77,'Unterstützendes Personal'!$V$12:$V$864)</f>
        <v>0</v>
      </c>
      <c r="AI77" s="30" t="str">
        <f t="shared" ref="AI77:AI140" si="38">IF(AH77=0,"",AH77)</f>
        <v/>
      </c>
      <c r="AJ77" s="30">
        <f>SUMIF('Unterstützendes Personal'!$C$12:$C$864,'Wochenübersicht EinzeltrainerIn'!C77,'Unterstützendes Personal'!$W$12:$W$864)</f>
        <v>0</v>
      </c>
      <c r="AK77" s="30" t="str">
        <f t="shared" ref="AK77:AK140" si="39">IF(AJ77=0,"",AJ77)</f>
        <v/>
      </c>
      <c r="AL77" s="30">
        <f>SUMIF('Unterstützendes Personal'!$C$12:$C$864,'Wochenübersicht EinzeltrainerIn'!C77,'Unterstützendes Personal'!$X$12:$X$864)</f>
        <v>0</v>
      </c>
      <c r="AM77" s="30" t="str">
        <f t="shared" ref="AM77:AM140" si="40">IF(AL77=0,"",AL77)</f>
        <v/>
      </c>
      <c r="AN77" s="30">
        <f>SUMIF('Unterstützendes Personal'!$C$12:$C$864,'Wochenübersicht EinzeltrainerIn'!C77,'Unterstützendes Personal'!$Y$12:$Y$864)</f>
        <v>0</v>
      </c>
      <c r="AO77" s="30" t="str">
        <f t="shared" ref="AO77:AO140" si="41">IF(AN77=0,"",AN77)</f>
        <v/>
      </c>
      <c r="AP77" s="30">
        <f>SUMIF('Unterstützendes Personal'!$C$12:$C$864,'Wochenübersicht EinzeltrainerIn'!C77,'Unterstützendes Personal'!$Z$12:$Z$864)</f>
        <v>0</v>
      </c>
      <c r="AQ77" s="30" t="str">
        <f t="shared" ref="AQ77:AQ140" si="42">IF(AP77=0,"",AP77)</f>
        <v/>
      </c>
      <c r="AR77" s="30">
        <f>SUMIF('Unterstützendes Personal'!$C$12:$C$864,'Wochenübersicht EinzeltrainerIn'!C77,'Unterstützendes Personal'!$AA$12:$AA929)</f>
        <v>0</v>
      </c>
      <c r="AS77" s="30" t="str">
        <f t="shared" ref="AS77:AS140" si="43">IF(AR77=0,"",AR77)</f>
        <v/>
      </c>
    </row>
    <row r="78" spans="3:47" x14ac:dyDescent="0.25">
      <c r="C78" s="42" t="str">
        <f t="shared" ref="C78:C141" si="44">IF(C77&lt;$AW$13,C77+1,"")</f>
        <v/>
      </c>
      <c r="D78" s="14">
        <f ca="1">SUMIF('Unterstützendes Personal'!$C$12:C930,'Wochenübersicht EinzeltrainerIn'!C78,'Unterstützendes Personal'!$AC$12:$AC$864)</f>
        <v>0</v>
      </c>
      <c r="E78" s="30" t="str">
        <f t="shared" ca="1" si="23"/>
        <v/>
      </c>
      <c r="F78" s="30">
        <f>SUMIF('Unterstützendes Personal'!$C$12:$C$864,'Wochenübersicht Gruppenstunden'!C78,'Unterstützendes Personal'!$H$12:$H$864)</f>
        <v>0</v>
      </c>
      <c r="G78" s="30" t="str">
        <f t="shared" si="24"/>
        <v/>
      </c>
      <c r="H78" s="30">
        <f>SUMIF('Unterstützendes Personal'!$C$12:$C$864,'Wochenübersicht EinzeltrainerIn'!C78,'Unterstützendes Personal'!$I$12:$I$864)</f>
        <v>0</v>
      </c>
      <c r="I78" s="30" t="str">
        <f t="shared" si="25"/>
        <v/>
      </c>
      <c r="J78" s="30">
        <f>SUMIF('Unterstützendes Personal'!$C$12:$C$864,'Wochenübersicht EinzeltrainerIn'!C78,'Unterstützendes Personal'!$J$12:$J$864)</f>
        <v>0</v>
      </c>
      <c r="K78" s="30" t="str">
        <f t="shared" si="26"/>
        <v/>
      </c>
      <c r="L78" s="30">
        <f>SUMIF('Unterstützendes Personal'!$C$12:$C$864,'Wochenübersicht EinzeltrainerIn'!C78,'Unterstützendes Personal'!$K$12:$K$864)</f>
        <v>0</v>
      </c>
      <c r="M78" s="30" t="str">
        <f t="shared" si="27"/>
        <v/>
      </c>
      <c r="N78" s="30">
        <f>SUMIF('Unterstützendes Personal'!$C$12:$C$864,'Wochenübersicht EinzeltrainerIn'!C78,'Unterstützendes Personal'!$L$12:$L$864)</f>
        <v>0</v>
      </c>
      <c r="O78" s="30" t="str">
        <f t="shared" si="28"/>
        <v/>
      </c>
      <c r="P78" s="30">
        <f>SUMIF('Unterstützendes Personal'!$C$12:$C$864,'Wochenübersicht EinzeltrainerIn'!C78,'Unterstützendes Personal'!$M$12:$M$864)</f>
        <v>0</v>
      </c>
      <c r="Q78" s="30" t="str">
        <f t="shared" si="29"/>
        <v/>
      </c>
      <c r="R78" s="30">
        <f>SUMIF('Unterstützendes Personal'!$C$12:$C$864,'Wochenübersicht EinzeltrainerIn'!C78,'Unterstützendes Personal'!$N$12:$N$864)</f>
        <v>0</v>
      </c>
      <c r="S78" s="30" t="str">
        <f t="shared" si="30"/>
        <v/>
      </c>
      <c r="T78" s="30">
        <f>SUMIF('Unterstützendes Personal'!$C$12:$C$864,'Wochenübersicht EinzeltrainerIn'!C78,'Unterstützendes Personal'!$O$12:$O$864)</f>
        <v>0</v>
      </c>
      <c r="U78" s="30" t="str">
        <f t="shared" si="31"/>
        <v/>
      </c>
      <c r="V78" s="30">
        <f>SUMIF('Unterstützendes Personal'!$C$12:$C$864,'Wochenübersicht EinzeltrainerIn'!C78,'Unterstützendes Personal'!$P$12:$P$864)</f>
        <v>0</v>
      </c>
      <c r="W78" s="30" t="str">
        <f t="shared" si="32"/>
        <v/>
      </c>
      <c r="X78" s="30">
        <f>SUMIF('Unterstützendes Personal'!$C$12:$C$864,'Wochenübersicht EinzeltrainerIn'!C78,'Unterstützendes Personal'!$Q$12:$Q$864)</f>
        <v>0</v>
      </c>
      <c r="Y78" s="30" t="str">
        <f t="shared" si="33"/>
        <v/>
      </c>
      <c r="Z78" s="30">
        <f>SUMIF('Unterstützendes Personal'!$C$12:$C$864,'Wochenübersicht EinzeltrainerIn'!C78,'Unterstützendes Personal'!$R$12:$R$864)</f>
        <v>0</v>
      </c>
      <c r="AA78" s="30" t="str">
        <f t="shared" si="34"/>
        <v/>
      </c>
      <c r="AB78" s="30">
        <f>SUMIF('Unterstützendes Personal'!$C$12:$C$864,'Wochenübersicht EinzeltrainerIn'!C78,'Unterstützendes Personal'!$S$12:$S$864)</f>
        <v>0</v>
      </c>
      <c r="AC78" s="30" t="str">
        <f t="shared" si="35"/>
        <v/>
      </c>
      <c r="AD78" s="30">
        <f>SUMIF('Unterstützendes Personal'!$C$12:$C$864,'Wochenübersicht EinzeltrainerIn'!C78,'Unterstützendes Personal'!$T$12:$T$864)</f>
        <v>0</v>
      </c>
      <c r="AE78" s="30" t="str">
        <f t="shared" si="36"/>
        <v/>
      </c>
      <c r="AF78" s="30">
        <f>SUMIF('Unterstützendes Personal'!$C$12:$C$864,'Wochenübersicht EinzeltrainerIn'!C78,'Unterstützendes Personal'!$U$12:$U$864)</f>
        <v>0</v>
      </c>
      <c r="AG78" s="30" t="str">
        <f t="shared" si="37"/>
        <v/>
      </c>
      <c r="AH78" s="30">
        <f>SUMIF('Unterstützendes Personal'!$C$12:$C$864,'Wochenübersicht EinzeltrainerIn'!C78,'Unterstützendes Personal'!$V$12:$V$864)</f>
        <v>0</v>
      </c>
      <c r="AI78" s="30" t="str">
        <f t="shared" si="38"/>
        <v/>
      </c>
      <c r="AJ78" s="30">
        <f>SUMIF('Unterstützendes Personal'!$C$12:$C$864,'Wochenübersicht EinzeltrainerIn'!C78,'Unterstützendes Personal'!$W$12:$W$864)</f>
        <v>0</v>
      </c>
      <c r="AK78" s="30" t="str">
        <f t="shared" si="39"/>
        <v/>
      </c>
      <c r="AL78" s="30">
        <f>SUMIF('Unterstützendes Personal'!$C$12:$C$864,'Wochenübersicht EinzeltrainerIn'!C78,'Unterstützendes Personal'!$X$12:$X$864)</f>
        <v>0</v>
      </c>
      <c r="AM78" s="30" t="str">
        <f t="shared" si="40"/>
        <v/>
      </c>
      <c r="AN78" s="30">
        <f>SUMIF('Unterstützendes Personal'!$C$12:$C$864,'Wochenübersicht EinzeltrainerIn'!C78,'Unterstützendes Personal'!$Y$12:$Y$864)</f>
        <v>0</v>
      </c>
      <c r="AO78" s="30" t="str">
        <f t="shared" si="41"/>
        <v/>
      </c>
      <c r="AP78" s="30">
        <f>SUMIF('Unterstützendes Personal'!$C$12:$C$864,'Wochenübersicht EinzeltrainerIn'!C78,'Unterstützendes Personal'!$Z$12:$Z$864)</f>
        <v>0</v>
      </c>
      <c r="AQ78" s="30" t="str">
        <f t="shared" si="42"/>
        <v/>
      </c>
      <c r="AR78" s="30">
        <f>SUMIF('Unterstützendes Personal'!$C$12:$C$864,'Wochenübersicht EinzeltrainerIn'!C78,'Unterstützendes Personal'!$AA$12:$AA930)</f>
        <v>0</v>
      </c>
      <c r="AS78" s="30" t="str">
        <f t="shared" si="43"/>
        <v/>
      </c>
    </row>
    <row r="79" spans="3:47" x14ac:dyDescent="0.25">
      <c r="C79" s="42" t="str">
        <f t="shared" si="44"/>
        <v/>
      </c>
      <c r="D79" s="14">
        <f ca="1">SUMIF('Unterstützendes Personal'!$C$12:C931,'Wochenübersicht EinzeltrainerIn'!C79,'Unterstützendes Personal'!$AC$12:$AC$864)</f>
        <v>0</v>
      </c>
      <c r="E79" s="30" t="str">
        <f t="shared" ca="1" si="23"/>
        <v/>
      </c>
      <c r="F79" s="30">
        <f>SUMIF('Unterstützendes Personal'!$C$12:$C$864,'Wochenübersicht Gruppenstunden'!C79,'Unterstützendes Personal'!$H$12:$H$864)</f>
        <v>0</v>
      </c>
      <c r="G79" s="30" t="str">
        <f t="shared" si="24"/>
        <v/>
      </c>
      <c r="H79" s="30">
        <f>SUMIF('Unterstützendes Personal'!$C$12:$C$864,'Wochenübersicht EinzeltrainerIn'!C79,'Unterstützendes Personal'!$I$12:$I$864)</f>
        <v>0</v>
      </c>
      <c r="I79" s="30" t="str">
        <f t="shared" si="25"/>
        <v/>
      </c>
      <c r="J79" s="30">
        <f>SUMIF('Unterstützendes Personal'!$C$12:$C$864,'Wochenübersicht EinzeltrainerIn'!C79,'Unterstützendes Personal'!$J$12:$J$864)</f>
        <v>0</v>
      </c>
      <c r="K79" s="30" t="str">
        <f t="shared" si="26"/>
        <v/>
      </c>
      <c r="L79" s="30">
        <f>SUMIF('Unterstützendes Personal'!$C$12:$C$864,'Wochenübersicht EinzeltrainerIn'!C79,'Unterstützendes Personal'!$K$12:$K$864)</f>
        <v>0</v>
      </c>
      <c r="M79" s="30" t="str">
        <f t="shared" si="27"/>
        <v/>
      </c>
      <c r="N79" s="30">
        <f>SUMIF('Unterstützendes Personal'!$C$12:$C$864,'Wochenübersicht EinzeltrainerIn'!C79,'Unterstützendes Personal'!$L$12:$L$864)</f>
        <v>0</v>
      </c>
      <c r="O79" s="30" t="str">
        <f t="shared" si="28"/>
        <v/>
      </c>
      <c r="P79" s="30">
        <f>SUMIF('Unterstützendes Personal'!$C$12:$C$864,'Wochenübersicht EinzeltrainerIn'!C79,'Unterstützendes Personal'!$M$12:$M$864)</f>
        <v>0</v>
      </c>
      <c r="Q79" s="30" t="str">
        <f t="shared" si="29"/>
        <v/>
      </c>
      <c r="R79" s="30">
        <f>SUMIF('Unterstützendes Personal'!$C$12:$C$864,'Wochenübersicht EinzeltrainerIn'!C79,'Unterstützendes Personal'!$N$12:$N$864)</f>
        <v>0</v>
      </c>
      <c r="S79" s="30" t="str">
        <f t="shared" si="30"/>
        <v/>
      </c>
      <c r="T79" s="30">
        <f>SUMIF('Unterstützendes Personal'!$C$12:$C$864,'Wochenübersicht EinzeltrainerIn'!C79,'Unterstützendes Personal'!$O$12:$O$864)</f>
        <v>0</v>
      </c>
      <c r="U79" s="30" t="str">
        <f t="shared" si="31"/>
        <v/>
      </c>
      <c r="V79" s="30">
        <f>SUMIF('Unterstützendes Personal'!$C$12:$C$864,'Wochenübersicht EinzeltrainerIn'!C79,'Unterstützendes Personal'!$P$12:$P$864)</f>
        <v>0</v>
      </c>
      <c r="W79" s="30" t="str">
        <f t="shared" si="32"/>
        <v/>
      </c>
      <c r="X79" s="30">
        <f>SUMIF('Unterstützendes Personal'!$C$12:$C$864,'Wochenübersicht EinzeltrainerIn'!C79,'Unterstützendes Personal'!$Q$12:$Q$864)</f>
        <v>0</v>
      </c>
      <c r="Y79" s="30" t="str">
        <f t="shared" si="33"/>
        <v/>
      </c>
      <c r="Z79" s="30">
        <f>SUMIF('Unterstützendes Personal'!$C$12:$C$864,'Wochenübersicht EinzeltrainerIn'!C79,'Unterstützendes Personal'!$R$12:$R$864)</f>
        <v>0</v>
      </c>
      <c r="AA79" s="30" t="str">
        <f t="shared" si="34"/>
        <v/>
      </c>
      <c r="AB79" s="30">
        <f>SUMIF('Unterstützendes Personal'!$C$12:$C$864,'Wochenübersicht EinzeltrainerIn'!C79,'Unterstützendes Personal'!$S$12:$S$864)</f>
        <v>0</v>
      </c>
      <c r="AC79" s="30" t="str">
        <f t="shared" si="35"/>
        <v/>
      </c>
      <c r="AD79" s="30">
        <f>SUMIF('Unterstützendes Personal'!$C$12:$C$864,'Wochenübersicht EinzeltrainerIn'!C79,'Unterstützendes Personal'!$T$12:$T$864)</f>
        <v>0</v>
      </c>
      <c r="AE79" s="30" t="str">
        <f t="shared" si="36"/>
        <v/>
      </c>
      <c r="AF79" s="30">
        <f>SUMIF('Unterstützendes Personal'!$C$12:$C$864,'Wochenübersicht EinzeltrainerIn'!C79,'Unterstützendes Personal'!$U$12:$U$864)</f>
        <v>0</v>
      </c>
      <c r="AG79" s="30" t="str">
        <f t="shared" si="37"/>
        <v/>
      </c>
      <c r="AH79" s="30">
        <f>SUMIF('Unterstützendes Personal'!$C$12:$C$864,'Wochenübersicht EinzeltrainerIn'!C79,'Unterstützendes Personal'!$V$12:$V$864)</f>
        <v>0</v>
      </c>
      <c r="AI79" s="30" t="str">
        <f t="shared" si="38"/>
        <v/>
      </c>
      <c r="AJ79" s="30">
        <f>SUMIF('Unterstützendes Personal'!$C$12:$C$864,'Wochenübersicht EinzeltrainerIn'!C79,'Unterstützendes Personal'!$W$12:$W$864)</f>
        <v>0</v>
      </c>
      <c r="AK79" s="30" t="str">
        <f t="shared" si="39"/>
        <v/>
      </c>
      <c r="AL79" s="30">
        <f>SUMIF('Unterstützendes Personal'!$C$12:$C$864,'Wochenübersicht EinzeltrainerIn'!C79,'Unterstützendes Personal'!$X$12:$X$864)</f>
        <v>0</v>
      </c>
      <c r="AM79" s="30" t="str">
        <f t="shared" si="40"/>
        <v/>
      </c>
      <c r="AN79" s="30">
        <f>SUMIF('Unterstützendes Personal'!$C$12:$C$864,'Wochenübersicht EinzeltrainerIn'!C79,'Unterstützendes Personal'!$Y$12:$Y$864)</f>
        <v>0</v>
      </c>
      <c r="AO79" s="30" t="str">
        <f t="shared" si="41"/>
        <v/>
      </c>
      <c r="AP79" s="30">
        <f>SUMIF('Unterstützendes Personal'!$C$12:$C$864,'Wochenübersicht EinzeltrainerIn'!C79,'Unterstützendes Personal'!$Z$12:$Z$864)</f>
        <v>0</v>
      </c>
      <c r="AQ79" s="30" t="str">
        <f t="shared" si="42"/>
        <v/>
      </c>
      <c r="AR79" s="30">
        <f>SUMIF('Unterstützendes Personal'!$C$12:$C$864,'Wochenübersicht EinzeltrainerIn'!C79,'Unterstützendes Personal'!$AA$12:$AA931)</f>
        <v>0</v>
      </c>
      <c r="AS79" s="30" t="str">
        <f t="shared" si="43"/>
        <v/>
      </c>
    </row>
    <row r="80" spans="3:47" x14ac:dyDescent="0.25">
      <c r="C80" s="42" t="str">
        <f t="shared" si="44"/>
        <v/>
      </c>
      <c r="D80" s="14">
        <f ca="1">SUMIF('Unterstützendes Personal'!$C$12:C932,'Wochenübersicht EinzeltrainerIn'!C80,'Unterstützendes Personal'!$AC$12:$AC$864)</f>
        <v>0</v>
      </c>
      <c r="E80" s="30" t="str">
        <f t="shared" ca="1" si="23"/>
        <v/>
      </c>
      <c r="F80" s="30">
        <f>SUMIF('Unterstützendes Personal'!$C$12:$C$864,'Wochenübersicht Gruppenstunden'!C80,'Unterstützendes Personal'!$H$12:$H$864)</f>
        <v>0</v>
      </c>
      <c r="G80" s="30" t="str">
        <f t="shared" si="24"/>
        <v/>
      </c>
      <c r="H80" s="30">
        <f>SUMIF('Unterstützendes Personal'!$C$12:$C$864,'Wochenübersicht EinzeltrainerIn'!C80,'Unterstützendes Personal'!$I$12:$I$864)</f>
        <v>0</v>
      </c>
      <c r="I80" s="30" t="str">
        <f t="shared" si="25"/>
        <v/>
      </c>
      <c r="J80" s="30">
        <f>SUMIF('Unterstützendes Personal'!$C$12:$C$864,'Wochenübersicht EinzeltrainerIn'!C80,'Unterstützendes Personal'!$J$12:$J$864)</f>
        <v>0</v>
      </c>
      <c r="K80" s="30" t="str">
        <f t="shared" si="26"/>
        <v/>
      </c>
      <c r="L80" s="30">
        <f>SUMIF('Unterstützendes Personal'!$C$12:$C$864,'Wochenübersicht EinzeltrainerIn'!C80,'Unterstützendes Personal'!$K$12:$K$864)</f>
        <v>0</v>
      </c>
      <c r="M80" s="30" t="str">
        <f t="shared" si="27"/>
        <v/>
      </c>
      <c r="N80" s="30">
        <f>SUMIF('Unterstützendes Personal'!$C$12:$C$864,'Wochenübersicht EinzeltrainerIn'!C80,'Unterstützendes Personal'!$L$12:$L$864)</f>
        <v>0</v>
      </c>
      <c r="O80" s="30" t="str">
        <f t="shared" si="28"/>
        <v/>
      </c>
      <c r="P80" s="30">
        <f>SUMIF('Unterstützendes Personal'!$C$12:$C$864,'Wochenübersicht EinzeltrainerIn'!C80,'Unterstützendes Personal'!$M$12:$M$864)</f>
        <v>0</v>
      </c>
      <c r="Q80" s="30" t="str">
        <f t="shared" si="29"/>
        <v/>
      </c>
      <c r="R80" s="30">
        <f>SUMIF('Unterstützendes Personal'!$C$12:$C$864,'Wochenübersicht EinzeltrainerIn'!C80,'Unterstützendes Personal'!$N$12:$N$864)</f>
        <v>0</v>
      </c>
      <c r="S80" s="30" t="str">
        <f t="shared" si="30"/>
        <v/>
      </c>
      <c r="T80" s="30">
        <f>SUMIF('Unterstützendes Personal'!$C$12:$C$864,'Wochenübersicht EinzeltrainerIn'!C80,'Unterstützendes Personal'!$O$12:$O$864)</f>
        <v>0</v>
      </c>
      <c r="U80" s="30" t="str">
        <f t="shared" si="31"/>
        <v/>
      </c>
      <c r="V80" s="30">
        <f>SUMIF('Unterstützendes Personal'!$C$12:$C$864,'Wochenübersicht EinzeltrainerIn'!C80,'Unterstützendes Personal'!$P$12:$P$864)</f>
        <v>0</v>
      </c>
      <c r="W80" s="30" t="str">
        <f t="shared" si="32"/>
        <v/>
      </c>
      <c r="X80" s="30">
        <f>SUMIF('Unterstützendes Personal'!$C$12:$C$864,'Wochenübersicht EinzeltrainerIn'!C80,'Unterstützendes Personal'!$Q$12:$Q$864)</f>
        <v>0</v>
      </c>
      <c r="Y80" s="30" t="str">
        <f t="shared" si="33"/>
        <v/>
      </c>
      <c r="Z80" s="30">
        <f>SUMIF('Unterstützendes Personal'!$C$12:$C$864,'Wochenübersicht EinzeltrainerIn'!C80,'Unterstützendes Personal'!$R$12:$R$864)</f>
        <v>0</v>
      </c>
      <c r="AA80" s="30" t="str">
        <f t="shared" si="34"/>
        <v/>
      </c>
      <c r="AB80" s="30">
        <f>SUMIF('Unterstützendes Personal'!$C$12:$C$864,'Wochenübersicht EinzeltrainerIn'!C80,'Unterstützendes Personal'!$S$12:$S$864)</f>
        <v>0</v>
      </c>
      <c r="AC80" s="30" t="str">
        <f t="shared" si="35"/>
        <v/>
      </c>
      <c r="AD80" s="30">
        <f>SUMIF('Unterstützendes Personal'!$C$12:$C$864,'Wochenübersicht EinzeltrainerIn'!C80,'Unterstützendes Personal'!$T$12:$T$864)</f>
        <v>0</v>
      </c>
      <c r="AE80" s="30" t="str">
        <f t="shared" si="36"/>
        <v/>
      </c>
      <c r="AF80" s="30">
        <f>SUMIF('Unterstützendes Personal'!$C$12:$C$864,'Wochenübersicht EinzeltrainerIn'!C80,'Unterstützendes Personal'!$U$12:$U$864)</f>
        <v>0</v>
      </c>
      <c r="AG80" s="30" t="str">
        <f t="shared" si="37"/>
        <v/>
      </c>
      <c r="AH80" s="30">
        <f>SUMIF('Unterstützendes Personal'!$C$12:$C$864,'Wochenübersicht EinzeltrainerIn'!C80,'Unterstützendes Personal'!$V$12:$V$864)</f>
        <v>0</v>
      </c>
      <c r="AI80" s="30" t="str">
        <f t="shared" si="38"/>
        <v/>
      </c>
      <c r="AJ80" s="30">
        <f>SUMIF('Unterstützendes Personal'!$C$12:$C$864,'Wochenübersicht EinzeltrainerIn'!C80,'Unterstützendes Personal'!$W$12:$W$864)</f>
        <v>0</v>
      </c>
      <c r="AK80" s="30" t="str">
        <f t="shared" si="39"/>
        <v/>
      </c>
      <c r="AL80" s="30">
        <f>SUMIF('Unterstützendes Personal'!$C$12:$C$864,'Wochenübersicht EinzeltrainerIn'!C80,'Unterstützendes Personal'!$X$12:$X$864)</f>
        <v>0</v>
      </c>
      <c r="AM80" s="30" t="str">
        <f t="shared" si="40"/>
        <v/>
      </c>
      <c r="AN80" s="30">
        <f>SUMIF('Unterstützendes Personal'!$C$12:$C$864,'Wochenübersicht EinzeltrainerIn'!C80,'Unterstützendes Personal'!$Y$12:$Y$864)</f>
        <v>0</v>
      </c>
      <c r="AO80" s="30" t="str">
        <f t="shared" si="41"/>
        <v/>
      </c>
      <c r="AP80" s="30">
        <f>SUMIF('Unterstützendes Personal'!$C$12:$C$864,'Wochenübersicht EinzeltrainerIn'!C80,'Unterstützendes Personal'!$Z$12:$Z$864)</f>
        <v>0</v>
      </c>
      <c r="AQ80" s="30" t="str">
        <f t="shared" si="42"/>
        <v/>
      </c>
      <c r="AR80" s="30">
        <f>SUMIF('Unterstützendes Personal'!$C$12:$C$864,'Wochenübersicht EinzeltrainerIn'!C80,'Unterstützendes Personal'!$AA$12:$AA932)</f>
        <v>0</v>
      </c>
      <c r="AS80" s="30" t="str">
        <f t="shared" si="43"/>
        <v/>
      </c>
    </row>
    <row r="81" spans="3:45" x14ac:dyDescent="0.25">
      <c r="C81" s="42" t="str">
        <f t="shared" si="44"/>
        <v/>
      </c>
      <c r="D81" s="14">
        <f ca="1">SUMIF('Unterstützendes Personal'!$C$12:C933,'Wochenübersicht EinzeltrainerIn'!C81,'Unterstützendes Personal'!$AC$12:$AC$864)</f>
        <v>0</v>
      </c>
      <c r="E81" s="30" t="str">
        <f t="shared" ca="1" si="23"/>
        <v/>
      </c>
      <c r="F81" s="30">
        <f>SUMIF('Unterstützendes Personal'!$C$12:$C$864,'Wochenübersicht Gruppenstunden'!C81,'Unterstützendes Personal'!$H$12:$H$864)</f>
        <v>0</v>
      </c>
      <c r="G81" s="30" t="str">
        <f t="shared" si="24"/>
        <v/>
      </c>
      <c r="H81" s="30">
        <f>SUMIF('Unterstützendes Personal'!$C$12:$C$864,'Wochenübersicht EinzeltrainerIn'!C81,'Unterstützendes Personal'!$I$12:$I$864)</f>
        <v>0</v>
      </c>
      <c r="I81" s="30" t="str">
        <f t="shared" si="25"/>
        <v/>
      </c>
      <c r="J81" s="30">
        <f>SUMIF('Unterstützendes Personal'!$C$12:$C$864,'Wochenübersicht EinzeltrainerIn'!C81,'Unterstützendes Personal'!$J$12:$J$864)</f>
        <v>0</v>
      </c>
      <c r="K81" s="30" t="str">
        <f t="shared" si="26"/>
        <v/>
      </c>
      <c r="L81" s="30">
        <f>SUMIF('Unterstützendes Personal'!$C$12:$C$864,'Wochenübersicht EinzeltrainerIn'!C81,'Unterstützendes Personal'!$K$12:$K$864)</f>
        <v>0</v>
      </c>
      <c r="M81" s="30" t="str">
        <f t="shared" si="27"/>
        <v/>
      </c>
      <c r="N81" s="30">
        <f>SUMIF('Unterstützendes Personal'!$C$12:$C$864,'Wochenübersicht EinzeltrainerIn'!C81,'Unterstützendes Personal'!$L$12:$L$864)</f>
        <v>0</v>
      </c>
      <c r="O81" s="30" t="str">
        <f t="shared" si="28"/>
        <v/>
      </c>
      <c r="P81" s="30">
        <f>SUMIF('Unterstützendes Personal'!$C$12:$C$864,'Wochenübersicht EinzeltrainerIn'!C81,'Unterstützendes Personal'!$M$12:$M$864)</f>
        <v>0</v>
      </c>
      <c r="Q81" s="30" t="str">
        <f t="shared" si="29"/>
        <v/>
      </c>
      <c r="R81" s="30">
        <f>SUMIF('Unterstützendes Personal'!$C$12:$C$864,'Wochenübersicht EinzeltrainerIn'!C81,'Unterstützendes Personal'!$N$12:$N$864)</f>
        <v>0</v>
      </c>
      <c r="S81" s="30" t="str">
        <f t="shared" si="30"/>
        <v/>
      </c>
      <c r="T81" s="30">
        <f>SUMIF('Unterstützendes Personal'!$C$12:$C$864,'Wochenübersicht EinzeltrainerIn'!C81,'Unterstützendes Personal'!$O$12:$O$864)</f>
        <v>0</v>
      </c>
      <c r="U81" s="30" t="str">
        <f t="shared" si="31"/>
        <v/>
      </c>
      <c r="V81" s="30">
        <f>SUMIF('Unterstützendes Personal'!$C$12:$C$864,'Wochenübersicht EinzeltrainerIn'!C81,'Unterstützendes Personal'!$P$12:$P$864)</f>
        <v>0</v>
      </c>
      <c r="W81" s="30" t="str">
        <f t="shared" si="32"/>
        <v/>
      </c>
      <c r="X81" s="30">
        <f>SUMIF('Unterstützendes Personal'!$C$12:$C$864,'Wochenübersicht EinzeltrainerIn'!C81,'Unterstützendes Personal'!$Q$12:$Q$864)</f>
        <v>0</v>
      </c>
      <c r="Y81" s="30" t="str">
        <f t="shared" si="33"/>
        <v/>
      </c>
      <c r="Z81" s="30">
        <f>SUMIF('Unterstützendes Personal'!$C$12:$C$864,'Wochenübersicht EinzeltrainerIn'!C81,'Unterstützendes Personal'!$R$12:$R$864)</f>
        <v>0</v>
      </c>
      <c r="AA81" s="30" t="str">
        <f t="shared" si="34"/>
        <v/>
      </c>
      <c r="AB81" s="30">
        <f>SUMIF('Unterstützendes Personal'!$C$12:$C$864,'Wochenübersicht EinzeltrainerIn'!C81,'Unterstützendes Personal'!$S$12:$S$864)</f>
        <v>0</v>
      </c>
      <c r="AC81" s="30" t="str">
        <f t="shared" si="35"/>
        <v/>
      </c>
      <c r="AD81" s="30">
        <f>SUMIF('Unterstützendes Personal'!$C$12:$C$864,'Wochenübersicht EinzeltrainerIn'!C81,'Unterstützendes Personal'!$T$12:$T$864)</f>
        <v>0</v>
      </c>
      <c r="AE81" s="30" t="str">
        <f t="shared" si="36"/>
        <v/>
      </c>
      <c r="AF81" s="30">
        <f>SUMIF('Unterstützendes Personal'!$C$12:$C$864,'Wochenübersicht EinzeltrainerIn'!C81,'Unterstützendes Personal'!$U$12:$U$864)</f>
        <v>0</v>
      </c>
      <c r="AG81" s="30" t="str">
        <f t="shared" si="37"/>
        <v/>
      </c>
      <c r="AH81" s="30">
        <f>SUMIF('Unterstützendes Personal'!$C$12:$C$864,'Wochenübersicht EinzeltrainerIn'!C81,'Unterstützendes Personal'!$V$12:$V$864)</f>
        <v>0</v>
      </c>
      <c r="AI81" s="30" t="str">
        <f t="shared" si="38"/>
        <v/>
      </c>
      <c r="AJ81" s="30">
        <f>SUMIF('Unterstützendes Personal'!$C$12:$C$864,'Wochenübersicht EinzeltrainerIn'!C81,'Unterstützendes Personal'!$W$12:$W$864)</f>
        <v>0</v>
      </c>
      <c r="AK81" s="30" t="str">
        <f t="shared" si="39"/>
        <v/>
      </c>
      <c r="AL81" s="30">
        <f>SUMIF('Unterstützendes Personal'!$C$12:$C$864,'Wochenübersicht EinzeltrainerIn'!C81,'Unterstützendes Personal'!$X$12:$X$864)</f>
        <v>0</v>
      </c>
      <c r="AM81" s="30" t="str">
        <f t="shared" si="40"/>
        <v/>
      </c>
      <c r="AN81" s="30">
        <f>SUMIF('Unterstützendes Personal'!$C$12:$C$864,'Wochenübersicht EinzeltrainerIn'!C81,'Unterstützendes Personal'!$Y$12:$Y$864)</f>
        <v>0</v>
      </c>
      <c r="AO81" s="30" t="str">
        <f t="shared" si="41"/>
        <v/>
      </c>
      <c r="AP81" s="30">
        <f>SUMIF('Unterstützendes Personal'!$C$12:$C$864,'Wochenübersicht EinzeltrainerIn'!C81,'Unterstützendes Personal'!$Z$12:$Z$864)</f>
        <v>0</v>
      </c>
      <c r="AQ81" s="30" t="str">
        <f t="shared" si="42"/>
        <v/>
      </c>
      <c r="AR81" s="30">
        <f>SUMIF('Unterstützendes Personal'!$C$12:$C$864,'Wochenübersicht EinzeltrainerIn'!C81,'Unterstützendes Personal'!$AA$12:$AA933)</f>
        <v>0</v>
      </c>
      <c r="AS81" s="30" t="str">
        <f t="shared" si="43"/>
        <v/>
      </c>
    </row>
    <row r="82" spans="3:45" x14ac:dyDescent="0.25">
      <c r="C82" s="42" t="str">
        <f t="shared" si="44"/>
        <v/>
      </c>
      <c r="D82" s="14">
        <f ca="1">SUMIF('Unterstützendes Personal'!$C$12:C934,'Wochenübersicht EinzeltrainerIn'!C82,'Unterstützendes Personal'!$AC$12:$AC$864)</f>
        <v>0</v>
      </c>
      <c r="E82" s="30" t="str">
        <f t="shared" ca="1" si="23"/>
        <v/>
      </c>
      <c r="F82" s="30">
        <f>SUMIF('Unterstützendes Personal'!$C$12:$C$864,'Wochenübersicht Gruppenstunden'!C82,'Unterstützendes Personal'!$H$12:$H$864)</f>
        <v>0</v>
      </c>
      <c r="G82" s="30" t="str">
        <f t="shared" si="24"/>
        <v/>
      </c>
      <c r="H82" s="30">
        <f>SUMIF('Unterstützendes Personal'!$C$12:$C$864,'Wochenübersicht EinzeltrainerIn'!C82,'Unterstützendes Personal'!$I$12:$I$864)</f>
        <v>0</v>
      </c>
      <c r="I82" s="30" t="str">
        <f t="shared" si="25"/>
        <v/>
      </c>
      <c r="J82" s="30">
        <f>SUMIF('Unterstützendes Personal'!$C$12:$C$864,'Wochenübersicht EinzeltrainerIn'!C82,'Unterstützendes Personal'!$J$12:$J$864)</f>
        <v>0</v>
      </c>
      <c r="K82" s="30" t="str">
        <f t="shared" si="26"/>
        <v/>
      </c>
      <c r="L82" s="30">
        <f>SUMIF('Unterstützendes Personal'!$C$12:$C$864,'Wochenübersicht EinzeltrainerIn'!C82,'Unterstützendes Personal'!$K$12:$K$864)</f>
        <v>0</v>
      </c>
      <c r="M82" s="30" t="str">
        <f t="shared" si="27"/>
        <v/>
      </c>
      <c r="N82" s="30">
        <f>SUMIF('Unterstützendes Personal'!$C$12:$C$864,'Wochenübersicht EinzeltrainerIn'!C82,'Unterstützendes Personal'!$L$12:$L$864)</f>
        <v>0</v>
      </c>
      <c r="O82" s="30" t="str">
        <f t="shared" si="28"/>
        <v/>
      </c>
      <c r="P82" s="30">
        <f>SUMIF('Unterstützendes Personal'!$C$12:$C$864,'Wochenübersicht EinzeltrainerIn'!C82,'Unterstützendes Personal'!$M$12:$M$864)</f>
        <v>0</v>
      </c>
      <c r="Q82" s="30" t="str">
        <f t="shared" si="29"/>
        <v/>
      </c>
      <c r="R82" s="30">
        <f>SUMIF('Unterstützendes Personal'!$C$12:$C$864,'Wochenübersicht EinzeltrainerIn'!C82,'Unterstützendes Personal'!$N$12:$N$864)</f>
        <v>0</v>
      </c>
      <c r="S82" s="30" t="str">
        <f t="shared" si="30"/>
        <v/>
      </c>
      <c r="T82" s="30">
        <f>SUMIF('Unterstützendes Personal'!$C$12:$C$864,'Wochenübersicht EinzeltrainerIn'!C82,'Unterstützendes Personal'!$O$12:$O$864)</f>
        <v>0</v>
      </c>
      <c r="U82" s="30" t="str">
        <f t="shared" si="31"/>
        <v/>
      </c>
      <c r="V82" s="30">
        <f>SUMIF('Unterstützendes Personal'!$C$12:$C$864,'Wochenübersicht EinzeltrainerIn'!C82,'Unterstützendes Personal'!$P$12:$P$864)</f>
        <v>0</v>
      </c>
      <c r="W82" s="30" t="str">
        <f t="shared" si="32"/>
        <v/>
      </c>
      <c r="X82" s="30">
        <f>SUMIF('Unterstützendes Personal'!$C$12:$C$864,'Wochenübersicht EinzeltrainerIn'!C82,'Unterstützendes Personal'!$Q$12:$Q$864)</f>
        <v>0</v>
      </c>
      <c r="Y82" s="30" t="str">
        <f t="shared" si="33"/>
        <v/>
      </c>
      <c r="Z82" s="30">
        <f>SUMIF('Unterstützendes Personal'!$C$12:$C$864,'Wochenübersicht EinzeltrainerIn'!C82,'Unterstützendes Personal'!$R$12:$R$864)</f>
        <v>0</v>
      </c>
      <c r="AA82" s="30" t="str">
        <f t="shared" si="34"/>
        <v/>
      </c>
      <c r="AB82" s="30">
        <f>SUMIF('Unterstützendes Personal'!$C$12:$C$864,'Wochenübersicht EinzeltrainerIn'!C82,'Unterstützendes Personal'!$S$12:$S$864)</f>
        <v>0</v>
      </c>
      <c r="AC82" s="30" t="str">
        <f t="shared" si="35"/>
        <v/>
      </c>
      <c r="AD82" s="30">
        <f>SUMIF('Unterstützendes Personal'!$C$12:$C$864,'Wochenübersicht EinzeltrainerIn'!C82,'Unterstützendes Personal'!$T$12:$T$864)</f>
        <v>0</v>
      </c>
      <c r="AE82" s="30" t="str">
        <f t="shared" si="36"/>
        <v/>
      </c>
      <c r="AF82" s="30">
        <f>SUMIF('Unterstützendes Personal'!$C$12:$C$864,'Wochenübersicht EinzeltrainerIn'!C82,'Unterstützendes Personal'!$U$12:$U$864)</f>
        <v>0</v>
      </c>
      <c r="AG82" s="30" t="str">
        <f t="shared" si="37"/>
        <v/>
      </c>
      <c r="AH82" s="30">
        <f>SUMIF('Unterstützendes Personal'!$C$12:$C$864,'Wochenübersicht EinzeltrainerIn'!C82,'Unterstützendes Personal'!$V$12:$V$864)</f>
        <v>0</v>
      </c>
      <c r="AI82" s="30" t="str">
        <f t="shared" si="38"/>
        <v/>
      </c>
      <c r="AJ82" s="30">
        <f>SUMIF('Unterstützendes Personal'!$C$12:$C$864,'Wochenübersicht EinzeltrainerIn'!C82,'Unterstützendes Personal'!$W$12:$W$864)</f>
        <v>0</v>
      </c>
      <c r="AK82" s="30" t="str">
        <f t="shared" si="39"/>
        <v/>
      </c>
      <c r="AL82" s="30">
        <f>SUMIF('Unterstützendes Personal'!$C$12:$C$864,'Wochenübersicht EinzeltrainerIn'!C82,'Unterstützendes Personal'!$X$12:$X$864)</f>
        <v>0</v>
      </c>
      <c r="AM82" s="30" t="str">
        <f t="shared" si="40"/>
        <v/>
      </c>
      <c r="AN82" s="30">
        <f>SUMIF('Unterstützendes Personal'!$C$12:$C$864,'Wochenübersicht EinzeltrainerIn'!C82,'Unterstützendes Personal'!$Y$12:$Y$864)</f>
        <v>0</v>
      </c>
      <c r="AO82" s="30" t="str">
        <f t="shared" si="41"/>
        <v/>
      </c>
      <c r="AP82" s="30">
        <f>SUMIF('Unterstützendes Personal'!$C$12:$C$864,'Wochenübersicht EinzeltrainerIn'!C82,'Unterstützendes Personal'!$Z$12:$Z$864)</f>
        <v>0</v>
      </c>
      <c r="AQ82" s="30" t="str">
        <f t="shared" si="42"/>
        <v/>
      </c>
      <c r="AR82" s="30">
        <f>SUMIF('Unterstützendes Personal'!$C$12:$C$864,'Wochenübersicht EinzeltrainerIn'!C82,'Unterstützendes Personal'!$AA$12:$AA934)</f>
        <v>0</v>
      </c>
      <c r="AS82" s="30" t="str">
        <f t="shared" si="43"/>
        <v/>
      </c>
    </row>
    <row r="83" spans="3:45" x14ac:dyDescent="0.25">
      <c r="C83" s="42" t="str">
        <f t="shared" si="44"/>
        <v/>
      </c>
      <c r="D83" s="14">
        <f ca="1">SUMIF('Unterstützendes Personal'!$C$12:C935,'Wochenübersicht EinzeltrainerIn'!C83,'Unterstützendes Personal'!$AC$12:$AC$864)</f>
        <v>0</v>
      </c>
      <c r="E83" s="30" t="str">
        <f t="shared" ca="1" si="23"/>
        <v/>
      </c>
      <c r="F83" s="30">
        <f>SUMIF('Unterstützendes Personal'!$C$12:$C$864,'Wochenübersicht Gruppenstunden'!C83,'Unterstützendes Personal'!$H$12:$H$864)</f>
        <v>0</v>
      </c>
      <c r="G83" s="30" t="str">
        <f t="shared" si="24"/>
        <v/>
      </c>
      <c r="H83" s="30">
        <f>SUMIF('Unterstützendes Personal'!$C$12:$C$864,'Wochenübersicht EinzeltrainerIn'!C83,'Unterstützendes Personal'!$I$12:$I$864)</f>
        <v>0</v>
      </c>
      <c r="I83" s="30" t="str">
        <f t="shared" si="25"/>
        <v/>
      </c>
      <c r="J83" s="30">
        <f>SUMIF('Unterstützendes Personal'!$C$12:$C$864,'Wochenübersicht EinzeltrainerIn'!C83,'Unterstützendes Personal'!$J$12:$J$864)</f>
        <v>0</v>
      </c>
      <c r="K83" s="30" t="str">
        <f t="shared" si="26"/>
        <v/>
      </c>
      <c r="L83" s="30">
        <f>SUMIF('Unterstützendes Personal'!$C$12:$C$864,'Wochenübersicht EinzeltrainerIn'!C83,'Unterstützendes Personal'!$K$12:$K$864)</f>
        <v>0</v>
      </c>
      <c r="M83" s="30" t="str">
        <f t="shared" si="27"/>
        <v/>
      </c>
      <c r="N83" s="30">
        <f>SUMIF('Unterstützendes Personal'!$C$12:$C$864,'Wochenübersicht EinzeltrainerIn'!C83,'Unterstützendes Personal'!$L$12:$L$864)</f>
        <v>0</v>
      </c>
      <c r="O83" s="30" t="str">
        <f t="shared" si="28"/>
        <v/>
      </c>
      <c r="P83" s="30">
        <f>SUMIF('Unterstützendes Personal'!$C$12:$C$864,'Wochenübersicht EinzeltrainerIn'!C83,'Unterstützendes Personal'!$M$12:$M$864)</f>
        <v>0</v>
      </c>
      <c r="Q83" s="30" t="str">
        <f t="shared" si="29"/>
        <v/>
      </c>
      <c r="R83" s="30">
        <f>SUMIF('Unterstützendes Personal'!$C$12:$C$864,'Wochenübersicht EinzeltrainerIn'!C83,'Unterstützendes Personal'!$N$12:$N$864)</f>
        <v>0</v>
      </c>
      <c r="S83" s="30" t="str">
        <f t="shared" si="30"/>
        <v/>
      </c>
      <c r="T83" s="30">
        <f>SUMIF('Unterstützendes Personal'!$C$12:$C$864,'Wochenübersicht EinzeltrainerIn'!C83,'Unterstützendes Personal'!$O$12:$O$864)</f>
        <v>0</v>
      </c>
      <c r="U83" s="30" t="str">
        <f t="shared" si="31"/>
        <v/>
      </c>
      <c r="V83" s="30">
        <f>SUMIF('Unterstützendes Personal'!$C$12:$C$864,'Wochenübersicht EinzeltrainerIn'!C83,'Unterstützendes Personal'!$P$12:$P$864)</f>
        <v>0</v>
      </c>
      <c r="W83" s="30" t="str">
        <f t="shared" si="32"/>
        <v/>
      </c>
      <c r="X83" s="30">
        <f>SUMIF('Unterstützendes Personal'!$C$12:$C$864,'Wochenübersicht EinzeltrainerIn'!C83,'Unterstützendes Personal'!$Q$12:$Q$864)</f>
        <v>0</v>
      </c>
      <c r="Y83" s="30" t="str">
        <f t="shared" si="33"/>
        <v/>
      </c>
      <c r="Z83" s="30">
        <f>SUMIF('Unterstützendes Personal'!$C$12:$C$864,'Wochenübersicht EinzeltrainerIn'!C83,'Unterstützendes Personal'!$R$12:$R$864)</f>
        <v>0</v>
      </c>
      <c r="AA83" s="30" t="str">
        <f t="shared" si="34"/>
        <v/>
      </c>
      <c r="AB83" s="30">
        <f>SUMIF('Unterstützendes Personal'!$C$12:$C$864,'Wochenübersicht EinzeltrainerIn'!C83,'Unterstützendes Personal'!$S$12:$S$864)</f>
        <v>0</v>
      </c>
      <c r="AC83" s="30" t="str">
        <f t="shared" si="35"/>
        <v/>
      </c>
      <c r="AD83" s="30">
        <f>SUMIF('Unterstützendes Personal'!$C$12:$C$864,'Wochenübersicht EinzeltrainerIn'!C83,'Unterstützendes Personal'!$T$12:$T$864)</f>
        <v>0</v>
      </c>
      <c r="AE83" s="30" t="str">
        <f t="shared" si="36"/>
        <v/>
      </c>
      <c r="AF83" s="30">
        <f>SUMIF('Unterstützendes Personal'!$C$12:$C$864,'Wochenübersicht EinzeltrainerIn'!C83,'Unterstützendes Personal'!$U$12:$U$864)</f>
        <v>0</v>
      </c>
      <c r="AG83" s="30" t="str">
        <f t="shared" si="37"/>
        <v/>
      </c>
      <c r="AH83" s="30">
        <f>SUMIF('Unterstützendes Personal'!$C$12:$C$864,'Wochenübersicht EinzeltrainerIn'!C83,'Unterstützendes Personal'!$V$12:$V$864)</f>
        <v>0</v>
      </c>
      <c r="AI83" s="30" t="str">
        <f t="shared" si="38"/>
        <v/>
      </c>
      <c r="AJ83" s="30">
        <f>SUMIF('Unterstützendes Personal'!$C$12:$C$864,'Wochenübersicht EinzeltrainerIn'!C83,'Unterstützendes Personal'!$W$12:$W$864)</f>
        <v>0</v>
      </c>
      <c r="AK83" s="30" t="str">
        <f t="shared" si="39"/>
        <v/>
      </c>
      <c r="AL83" s="30">
        <f>SUMIF('Unterstützendes Personal'!$C$12:$C$864,'Wochenübersicht EinzeltrainerIn'!C83,'Unterstützendes Personal'!$X$12:$X$864)</f>
        <v>0</v>
      </c>
      <c r="AM83" s="30" t="str">
        <f t="shared" si="40"/>
        <v/>
      </c>
      <c r="AN83" s="30">
        <f>SUMIF('Unterstützendes Personal'!$C$12:$C$864,'Wochenübersicht EinzeltrainerIn'!C83,'Unterstützendes Personal'!$Y$12:$Y$864)</f>
        <v>0</v>
      </c>
      <c r="AO83" s="30" t="str">
        <f t="shared" si="41"/>
        <v/>
      </c>
      <c r="AP83" s="30">
        <f>SUMIF('Unterstützendes Personal'!$C$12:$C$864,'Wochenübersicht EinzeltrainerIn'!C83,'Unterstützendes Personal'!$Z$12:$Z$864)</f>
        <v>0</v>
      </c>
      <c r="AQ83" s="30" t="str">
        <f t="shared" si="42"/>
        <v/>
      </c>
      <c r="AR83" s="30">
        <f>SUMIF('Unterstützendes Personal'!$C$12:$C$864,'Wochenübersicht EinzeltrainerIn'!C83,'Unterstützendes Personal'!$AA$12:$AA935)</f>
        <v>0</v>
      </c>
      <c r="AS83" s="30" t="str">
        <f t="shared" si="43"/>
        <v/>
      </c>
    </row>
    <row r="84" spans="3:45" x14ac:dyDescent="0.25">
      <c r="C84" s="42" t="str">
        <f t="shared" si="44"/>
        <v/>
      </c>
      <c r="D84" s="14">
        <f ca="1">SUMIF('Unterstützendes Personal'!$C$12:C936,'Wochenübersicht EinzeltrainerIn'!C84,'Unterstützendes Personal'!$AC$12:$AC$864)</f>
        <v>0</v>
      </c>
      <c r="E84" s="30" t="str">
        <f t="shared" ca="1" si="23"/>
        <v/>
      </c>
      <c r="F84" s="30">
        <f>SUMIF('Unterstützendes Personal'!$C$12:$C$864,'Wochenübersicht Gruppenstunden'!C84,'Unterstützendes Personal'!$H$12:$H$864)</f>
        <v>0</v>
      </c>
      <c r="G84" s="30" t="str">
        <f t="shared" si="24"/>
        <v/>
      </c>
      <c r="H84" s="30">
        <f>SUMIF('Unterstützendes Personal'!$C$12:$C$864,'Wochenübersicht EinzeltrainerIn'!C84,'Unterstützendes Personal'!$I$12:$I$864)</f>
        <v>0</v>
      </c>
      <c r="I84" s="30" t="str">
        <f t="shared" si="25"/>
        <v/>
      </c>
      <c r="J84" s="30">
        <f>SUMIF('Unterstützendes Personal'!$C$12:$C$864,'Wochenübersicht EinzeltrainerIn'!C84,'Unterstützendes Personal'!$J$12:$J$864)</f>
        <v>0</v>
      </c>
      <c r="K84" s="30" t="str">
        <f t="shared" si="26"/>
        <v/>
      </c>
      <c r="L84" s="30">
        <f>SUMIF('Unterstützendes Personal'!$C$12:$C$864,'Wochenübersicht EinzeltrainerIn'!C84,'Unterstützendes Personal'!$K$12:$K$864)</f>
        <v>0</v>
      </c>
      <c r="M84" s="30" t="str">
        <f t="shared" si="27"/>
        <v/>
      </c>
      <c r="N84" s="30">
        <f>SUMIF('Unterstützendes Personal'!$C$12:$C$864,'Wochenübersicht EinzeltrainerIn'!C84,'Unterstützendes Personal'!$L$12:$L$864)</f>
        <v>0</v>
      </c>
      <c r="O84" s="30" t="str">
        <f t="shared" si="28"/>
        <v/>
      </c>
      <c r="P84" s="30">
        <f>SUMIF('Unterstützendes Personal'!$C$12:$C$864,'Wochenübersicht EinzeltrainerIn'!C84,'Unterstützendes Personal'!$M$12:$M$864)</f>
        <v>0</v>
      </c>
      <c r="Q84" s="30" t="str">
        <f t="shared" si="29"/>
        <v/>
      </c>
      <c r="R84" s="30">
        <f>SUMIF('Unterstützendes Personal'!$C$12:$C$864,'Wochenübersicht EinzeltrainerIn'!C84,'Unterstützendes Personal'!$N$12:$N$864)</f>
        <v>0</v>
      </c>
      <c r="S84" s="30" t="str">
        <f t="shared" si="30"/>
        <v/>
      </c>
      <c r="T84" s="30">
        <f>SUMIF('Unterstützendes Personal'!$C$12:$C$864,'Wochenübersicht EinzeltrainerIn'!C84,'Unterstützendes Personal'!$O$12:$O$864)</f>
        <v>0</v>
      </c>
      <c r="U84" s="30" t="str">
        <f t="shared" si="31"/>
        <v/>
      </c>
      <c r="V84" s="30">
        <f>SUMIF('Unterstützendes Personal'!$C$12:$C$864,'Wochenübersicht EinzeltrainerIn'!C84,'Unterstützendes Personal'!$P$12:$P$864)</f>
        <v>0</v>
      </c>
      <c r="W84" s="30" t="str">
        <f t="shared" si="32"/>
        <v/>
      </c>
      <c r="X84" s="30">
        <f>SUMIF('Unterstützendes Personal'!$C$12:$C$864,'Wochenübersicht EinzeltrainerIn'!C84,'Unterstützendes Personal'!$Q$12:$Q$864)</f>
        <v>0</v>
      </c>
      <c r="Y84" s="30" t="str">
        <f t="shared" si="33"/>
        <v/>
      </c>
      <c r="Z84" s="30">
        <f>SUMIF('Unterstützendes Personal'!$C$12:$C$864,'Wochenübersicht EinzeltrainerIn'!C84,'Unterstützendes Personal'!$R$12:$R$864)</f>
        <v>0</v>
      </c>
      <c r="AA84" s="30" t="str">
        <f t="shared" si="34"/>
        <v/>
      </c>
      <c r="AB84" s="30">
        <f>SUMIF('Unterstützendes Personal'!$C$12:$C$864,'Wochenübersicht EinzeltrainerIn'!C84,'Unterstützendes Personal'!$S$12:$S$864)</f>
        <v>0</v>
      </c>
      <c r="AC84" s="30" t="str">
        <f t="shared" si="35"/>
        <v/>
      </c>
      <c r="AD84" s="30">
        <f>SUMIF('Unterstützendes Personal'!$C$12:$C$864,'Wochenübersicht EinzeltrainerIn'!C84,'Unterstützendes Personal'!$T$12:$T$864)</f>
        <v>0</v>
      </c>
      <c r="AE84" s="30" t="str">
        <f t="shared" si="36"/>
        <v/>
      </c>
      <c r="AF84" s="30">
        <f>SUMIF('Unterstützendes Personal'!$C$12:$C$864,'Wochenübersicht EinzeltrainerIn'!C84,'Unterstützendes Personal'!$U$12:$U$864)</f>
        <v>0</v>
      </c>
      <c r="AG84" s="30" t="str">
        <f t="shared" si="37"/>
        <v/>
      </c>
      <c r="AH84" s="30">
        <f>SUMIF('Unterstützendes Personal'!$C$12:$C$864,'Wochenübersicht EinzeltrainerIn'!C84,'Unterstützendes Personal'!$V$12:$V$864)</f>
        <v>0</v>
      </c>
      <c r="AI84" s="30" t="str">
        <f t="shared" si="38"/>
        <v/>
      </c>
      <c r="AJ84" s="30">
        <f>SUMIF('Unterstützendes Personal'!$C$12:$C$864,'Wochenübersicht EinzeltrainerIn'!C84,'Unterstützendes Personal'!$W$12:$W$864)</f>
        <v>0</v>
      </c>
      <c r="AK84" s="30" t="str">
        <f t="shared" si="39"/>
        <v/>
      </c>
      <c r="AL84" s="30">
        <f>SUMIF('Unterstützendes Personal'!$C$12:$C$864,'Wochenübersicht EinzeltrainerIn'!C84,'Unterstützendes Personal'!$X$12:$X$864)</f>
        <v>0</v>
      </c>
      <c r="AM84" s="30" t="str">
        <f t="shared" si="40"/>
        <v/>
      </c>
      <c r="AN84" s="30">
        <f>SUMIF('Unterstützendes Personal'!$C$12:$C$864,'Wochenübersicht EinzeltrainerIn'!C84,'Unterstützendes Personal'!$Y$12:$Y$864)</f>
        <v>0</v>
      </c>
      <c r="AO84" s="30" t="str">
        <f t="shared" si="41"/>
        <v/>
      </c>
      <c r="AP84" s="30">
        <f>SUMIF('Unterstützendes Personal'!$C$12:$C$864,'Wochenübersicht EinzeltrainerIn'!C84,'Unterstützendes Personal'!$Z$12:$Z$864)</f>
        <v>0</v>
      </c>
      <c r="AQ84" s="30" t="str">
        <f t="shared" si="42"/>
        <v/>
      </c>
      <c r="AR84" s="30">
        <f>SUMIF('Unterstützendes Personal'!$C$12:$C$864,'Wochenübersicht EinzeltrainerIn'!C84,'Unterstützendes Personal'!$AA$12:$AA936)</f>
        <v>0</v>
      </c>
      <c r="AS84" s="30" t="str">
        <f t="shared" si="43"/>
        <v/>
      </c>
    </row>
    <row r="85" spans="3:45" x14ac:dyDescent="0.25">
      <c r="C85" s="42" t="str">
        <f t="shared" si="44"/>
        <v/>
      </c>
      <c r="D85" s="14">
        <f ca="1">SUMIF('Unterstützendes Personal'!$C$12:C937,'Wochenübersicht EinzeltrainerIn'!C85,'Unterstützendes Personal'!$AC$12:$AC$864)</f>
        <v>0</v>
      </c>
      <c r="E85" s="30" t="str">
        <f t="shared" ca="1" si="23"/>
        <v/>
      </c>
      <c r="F85" s="30">
        <f>SUMIF('Unterstützendes Personal'!$C$12:$C$864,'Wochenübersicht Gruppenstunden'!C85,'Unterstützendes Personal'!$H$12:$H$864)</f>
        <v>0</v>
      </c>
      <c r="G85" s="30" t="str">
        <f t="shared" si="24"/>
        <v/>
      </c>
      <c r="H85" s="30">
        <f>SUMIF('Unterstützendes Personal'!$C$12:$C$864,'Wochenübersicht EinzeltrainerIn'!C85,'Unterstützendes Personal'!$I$12:$I$864)</f>
        <v>0</v>
      </c>
      <c r="I85" s="30" t="str">
        <f t="shared" si="25"/>
        <v/>
      </c>
      <c r="J85" s="30">
        <f>SUMIF('Unterstützendes Personal'!$C$12:$C$864,'Wochenübersicht EinzeltrainerIn'!C85,'Unterstützendes Personal'!$J$12:$J$864)</f>
        <v>0</v>
      </c>
      <c r="K85" s="30" t="str">
        <f t="shared" si="26"/>
        <v/>
      </c>
      <c r="L85" s="30">
        <f>SUMIF('Unterstützendes Personal'!$C$12:$C$864,'Wochenübersicht EinzeltrainerIn'!C85,'Unterstützendes Personal'!$K$12:$K$864)</f>
        <v>0</v>
      </c>
      <c r="M85" s="30" t="str">
        <f t="shared" si="27"/>
        <v/>
      </c>
      <c r="N85" s="30">
        <f>SUMIF('Unterstützendes Personal'!$C$12:$C$864,'Wochenübersicht EinzeltrainerIn'!C85,'Unterstützendes Personal'!$L$12:$L$864)</f>
        <v>0</v>
      </c>
      <c r="O85" s="30" t="str">
        <f t="shared" si="28"/>
        <v/>
      </c>
      <c r="P85" s="30">
        <f>SUMIF('Unterstützendes Personal'!$C$12:$C$864,'Wochenübersicht EinzeltrainerIn'!C85,'Unterstützendes Personal'!$M$12:$M$864)</f>
        <v>0</v>
      </c>
      <c r="Q85" s="30" t="str">
        <f t="shared" si="29"/>
        <v/>
      </c>
      <c r="R85" s="30">
        <f>SUMIF('Unterstützendes Personal'!$C$12:$C$864,'Wochenübersicht EinzeltrainerIn'!C85,'Unterstützendes Personal'!$N$12:$N$864)</f>
        <v>0</v>
      </c>
      <c r="S85" s="30" t="str">
        <f t="shared" si="30"/>
        <v/>
      </c>
      <c r="T85" s="30">
        <f>SUMIF('Unterstützendes Personal'!$C$12:$C$864,'Wochenübersicht EinzeltrainerIn'!C85,'Unterstützendes Personal'!$O$12:$O$864)</f>
        <v>0</v>
      </c>
      <c r="U85" s="30" t="str">
        <f t="shared" si="31"/>
        <v/>
      </c>
      <c r="V85" s="30">
        <f>SUMIF('Unterstützendes Personal'!$C$12:$C$864,'Wochenübersicht EinzeltrainerIn'!C85,'Unterstützendes Personal'!$P$12:$P$864)</f>
        <v>0</v>
      </c>
      <c r="W85" s="30" t="str">
        <f t="shared" si="32"/>
        <v/>
      </c>
      <c r="X85" s="30">
        <f>SUMIF('Unterstützendes Personal'!$C$12:$C$864,'Wochenübersicht EinzeltrainerIn'!C85,'Unterstützendes Personal'!$Q$12:$Q$864)</f>
        <v>0</v>
      </c>
      <c r="Y85" s="30" t="str">
        <f t="shared" si="33"/>
        <v/>
      </c>
      <c r="Z85" s="30">
        <f>SUMIF('Unterstützendes Personal'!$C$12:$C$864,'Wochenübersicht EinzeltrainerIn'!C85,'Unterstützendes Personal'!$R$12:$R$864)</f>
        <v>0</v>
      </c>
      <c r="AA85" s="30" t="str">
        <f t="shared" si="34"/>
        <v/>
      </c>
      <c r="AB85" s="30">
        <f>SUMIF('Unterstützendes Personal'!$C$12:$C$864,'Wochenübersicht EinzeltrainerIn'!C85,'Unterstützendes Personal'!$S$12:$S$864)</f>
        <v>0</v>
      </c>
      <c r="AC85" s="30" t="str">
        <f t="shared" si="35"/>
        <v/>
      </c>
      <c r="AD85" s="30">
        <f>SUMIF('Unterstützendes Personal'!$C$12:$C$864,'Wochenübersicht EinzeltrainerIn'!C85,'Unterstützendes Personal'!$T$12:$T$864)</f>
        <v>0</v>
      </c>
      <c r="AE85" s="30" t="str">
        <f t="shared" si="36"/>
        <v/>
      </c>
      <c r="AF85" s="30">
        <f>SUMIF('Unterstützendes Personal'!$C$12:$C$864,'Wochenübersicht EinzeltrainerIn'!C85,'Unterstützendes Personal'!$U$12:$U$864)</f>
        <v>0</v>
      </c>
      <c r="AG85" s="30" t="str">
        <f t="shared" si="37"/>
        <v/>
      </c>
      <c r="AH85" s="30">
        <f>SUMIF('Unterstützendes Personal'!$C$12:$C$864,'Wochenübersicht EinzeltrainerIn'!C85,'Unterstützendes Personal'!$V$12:$V$864)</f>
        <v>0</v>
      </c>
      <c r="AI85" s="30" t="str">
        <f t="shared" si="38"/>
        <v/>
      </c>
      <c r="AJ85" s="30">
        <f>SUMIF('Unterstützendes Personal'!$C$12:$C$864,'Wochenübersicht EinzeltrainerIn'!C85,'Unterstützendes Personal'!$W$12:$W$864)</f>
        <v>0</v>
      </c>
      <c r="AK85" s="30" t="str">
        <f t="shared" si="39"/>
        <v/>
      </c>
      <c r="AL85" s="30">
        <f>SUMIF('Unterstützendes Personal'!$C$12:$C$864,'Wochenübersicht EinzeltrainerIn'!C85,'Unterstützendes Personal'!$X$12:$X$864)</f>
        <v>0</v>
      </c>
      <c r="AM85" s="30" t="str">
        <f t="shared" si="40"/>
        <v/>
      </c>
      <c r="AN85" s="30">
        <f>SUMIF('Unterstützendes Personal'!$C$12:$C$864,'Wochenübersicht EinzeltrainerIn'!C85,'Unterstützendes Personal'!$Y$12:$Y$864)</f>
        <v>0</v>
      </c>
      <c r="AO85" s="30" t="str">
        <f t="shared" si="41"/>
        <v/>
      </c>
      <c r="AP85" s="30">
        <f>SUMIF('Unterstützendes Personal'!$C$12:$C$864,'Wochenübersicht EinzeltrainerIn'!C85,'Unterstützendes Personal'!$Z$12:$Z$864)</f>
        <v>0</v>
      </c>
      <c r="AQ85" s="30" t="str">
        <f t="shared" si="42"/>
        <v/>
      </c>
      <c r="AR85" s="30">
        <f>SUMIF('Unterstützendes Personal'!$C$12:$C$864,'Wochenübersicht EinzeltrainerIn'!C85,'Unterstützendes Personal'!$AA$12:$AA937)</f>
        <v>0</v>
      </c>
      <c r="AS85" s="30" t="str">
        <f t="shared" si="43"/>
        <v/>
      </c>
    </row>
    <row r="86" spans="3:45" x14ac:dyDescent="0.25">
      <c r="C86" s="42" t="str">
        <f t="shared" si="44"/>
        <v/>
      </c>
      <c r="D86" s="14">
        <f ca="1">SUMIF('Unterstützendes Personal'!$C$12:C938,'Wochenübersicht EinzeltrainerIn'!C86,'Unterstützendes Personal'!$AC$12:$AC$864)</f>
        <v>0</v>
      </c>
      <c r="E86" s="30" t="str">
        <f t="shared" ca="1" si="23"/>
        <v/>
      </c>
      <c r="F86" s="30">
        <f>SUMIF('Unterstützendes Personal'!$C$12:$C$864,'Wochenübersicht Gruppenstunden'!C86,'Unterstützendes Personal'!$H$12:$H$864)</f>
        <v>0</v>
      </c>
      <c r="G86" s="30" t="str">
        <f t="shared" si="24"/>
        <v/>
      </c>
      <c r="H86" s="30">
        <f>SUMIF('Unterstützendes Personal'!$C$12:$C$864,'Wochenübersicht EinzeltrainerIn'!C86,'Unterstützendes Personal'!$I$12:$I$864)</f>
        <v>0</v>
      </c>
      <c r="I86" s="30" t="str">
        <f t="shared" si="25"/>
        <v/>
      </c>
      <c r="J86" s="30">
        <f>SUMIF('Unterstützendes Personal'!$C$12:$C$864,'Wochenübersicht EinzeltrainerIn'!C86,'Unterstützendes Personal'!$J$12:$J$864)</f>
        <v>0</v>
      </c>
      <c r="K86" s="30" t="str">
        <f t="shared" si="26"/>
        <v/>
      </c>
      <c r="L86" s="30">
        <f>SUMIF('Unterstützendes Personal'!$C$12:$C$864,'Wochenübersicht EinzeltrainerIn'!C86,'Unterstützendes Personal'!$K$12:$K$864)</f>
        <v>0</v>
      </c>
      <c r="M86" s="30" t="str">
        <f t="shared" si="27"/>
        <v/>
      </c>
      <c r="N86" s="30">
        <f>SUMIF('Unterstützendes Personal'!$C$12:$C$864,'Wochenübersicht EinzeltrainerIn'!C86,'Unterstützendes Personal'!$L$12:$L$864)</f>
        <v>0</v>
      </c>
      <c r="O86" s="30" t="str">
        <f t="shared" si="28"/>
        <v/>
      </c>
      <c r="P86" s="30">
        <f>SUMIF('Unterstützendes Personal'!$C$12:$C$864,'Wochenübersicht EinzeltrainerIn'!C86,'Unterstützendes Personal'!$M$12:$M$864)</f>
        <v>0</v>
      </c>
      <c r="Q86" s="30" t="str">
        <f t="shared" si="29"/>
        <v/>
      </c>
      <c r="R86" s="30">
        <f>SUMIF('Unterstützendes Personal'!$C$12:$C$864,'Wochenübersicht EinzeltrainerIn'!C86,'Unterstützendes Personal'!$N$12:$N$864)</f>
        <v>0</v>
      </c>
      <c r="S86" s="30" t="str">
        <f t="shared" si="30"/>
        <v/>
      </c>
      <c r="T86" s="30">
        <f>SUMIF('Unterstützendes Personal'!$C$12:$C$864,'Wochenübersicht EinzeltrainerIn'!C86,'Unterstützendes Personal'!$O$12:$O$864)</f>
        <v>0</v>
      </c>
      <c r="U86" s="30" t="str">
        <f t="shared" si="31"/>
        <v/>
      </c>
      <c r="V86" s="30">
        <f>SUMIF('Unterstützendes Personal'!$C$12:$C$864,'Wochenübersicht EinzeltrainerIn'!C86,'Unterstützendes Personal'!$P$12:$P$864)</f>
        <v>0</v>
      </c>
      <c r="W86" s="30" t="str">
        <f t="shared" si="32"/>
        <v/>
      </c>
      <c r="X86" s="30">
        <f>SUMIF('Unterstützendes Personal'!$C$12:$C$864,'Wochenübersicht EinzeltrainerIn'!C86,'Unterstützendes Personal'!$Q$12:$Q$864)</f>
        <v>0</v>
      </c>
      <c r="Y86" s="30" t="str">
        <f t="shared" si="33"/>
        <v/>
      </c>
      <c r="Z86" s="30">
        <f>SUMIF('Unterstützendes Personal'!$C$12:$C$864,'Wochenübersicht EinzeltrainerIn'!C86,'Unterstützendes Personal'!$R$12:$R$864)</f>
        <v>0</v>
      </c>
      <c r="AA86" s="30" t="str">
        <f t="shared" si="34"/>
        <v/>
      </c>
      <c r="AB86" s="30">
        <f>SUMIF('Unterstützendes Personal'!$C$12:$C$864,'Wochenübersicht EinzeltrainerIn'!C86,'Unterstützendes Personal'!$S$12:$S$864)</f>
        <v>0</v>
      </c>
      <c r="AC86" s="30" t="str">
        <f t="shared" si="35"/>
        <v/>
      </c>
      <c r="AD86" s="30">
        <f>SUMIF('Unterstützendes Personal'!$C$12:$C$864,'Wochenübersicht EinzeltrainerIn'!C86,'Unterstützendes Personal'!$T$12:$T$864)</f>
        <v>0</v>
      </c>
      <c r="AE86" s="30" t="str">
        <f t="shared" si="36"/>
        <v/>
      </c>
      <c r="AF86" s="30">
        <f>SUMIF('Unterstützendes Personal'!$C$12:$C$864,'Wochenübersicht EinzeltrainerIn'!C86,'Unterstützendes Personal'!$U$12:$U$864)</f>
        <v>0</v>
      </c>
      <c r="AG86" s="30" t="str">
        <f t="shared" si="37"/>
        <v/>
      </c>
      <c r="AH86" s="30">
        <f>SUMIF('Unterstützendes Personal'!$C$12:$C$864,'Wochenübersicht EinzeltrainerIn'!C86,'Unterstützendes Personal'!$V$12:$V$864)</f>
        <v>0</v>
      </c>
      <c r="AI86" s="30" t="str">
        <f t="shared" si="38"/>
        <v/>
      </c>
      <c r="AJ86" s="30">
        <f>SUMIF('Unterstützendes Personal'!$C$12:$C$864,'Wochenübersicht EinzeltrainerIn'!C86,'Unterstützendes Personal'!$W$12:$W$864)</f>
        <v>0</v>
      </c>
      <c r="AK86" s="30" t="str">
        <f t="shared" si="39"/>
        <v/>
      </c>
      <c r="AL86" s="30">
        <f>SUMIF('Unterstützendes Personal'!$C$12:$C$864,'Wochenübersicht EinzeltrainerIn'!C86,'Unterstützendes Personal'!$X$12:$X$864)</f>
        <v>0</v>
      </c>
      <c r="AM86" s="30" t="str">
        <f t="shared" si="40"/>
        <v/>
      </c>
      <c r="AN86" s="30">
        <f>SUMIF('Unterstützendes Personal'!$C$12:$C$864,'Wochenübersicht EinzeltrainerIn'!C86,'Unterstützendes Personal'!$Y$12:$Y$864)</f>
        <v>0</v>
      </c>
      <c r="AO86" s="30" t="str">
        <f t="shared" si="41"/>
        <v/>
      </c>
      <c r="AP86" s="30">
        <f>SUMIF('Unterstützendes Personal'!$C$12:$C$864,'Wochenübersicht EinzeltrainerIn'!C86,'Unterstützendes Personal'!$Z$12:$Z$864)</f>
        <v>0</v>
      </c>
      <c r="AQ86" s="30" t="str">
        <f t="shared" si="42"/>
        <v/>
      </c>
      <c r="AR86" s="30">
        <f>SUMIF('Unterstützendes Personal'!$C$12:$C$864,'Wochenübersicht EinzeltrainerIn'!C86,'Unterstützendes Personal'!$AA$12:$AA938)</f>
        <v>0</v>
      </c>
      <c r="AS86" s="30" t="str">
        <f t="shared" si="43"/>
        <v/>
      </c>
    </row>
    <row r="87" spans="3:45" x14ac:dyDescent="0.25">
      <c r="C87" s="42" t="str">
        <f t="shared" si="44"/>
        <v/>
      </c>
      <c r="D87" s="14">
        <f ca="1">SUMIF('Unterstützendes Personal'!$C$12:C939,'Wochenübersicht EinzeltrainerIn'!C87,'Unterstützendes Personal'!$AC$12:$AC$864)</f>
        <v>0</v>
      </c>
      <c r="E87" s="30" t="str">
        <f t="shared" ca="1" si="23"/>
        <v/>
      </c>
      <c r="F87" s="30">
        <f>SUMIF('Unterstützendes Personal'!$C$12:$C$864,'Wochenübersicht Gruppenstunden'!C87,'Unterstützendes Personal'!$H$12:$H$864)</f>
        <v>0</v>
      </c>
      <c r="G87" s="30" t="str">
        <f t="shared" si="24"/>
        <v/>
      </c>
      <c r="H87" s="30">
        <f>SUMIF('Unterstützendes Personal'!$C$12:$C$864,'Wochenübersicht EinzeltrainerIn'!C87,'Unterstützendes Personal'!$I$12:$I$864)</f>
        <v>0</v>
      </c>
      <c r="I87" s="30" t="str">
        <f t="shared" si="25"/>
        <v/>
      </c>
      <c r="J87" s="30">
        <f>SUMIF('Unterstützendes Personal'!$C$12:$C$864,'Wochenübersicht EinzeltrainerIn'!C87,'Unterstützendes Personal'!$J$12:$J$864)</f>
        <v>0</v>
      </c>
      <c r="K87" s="30" t="str">
        <f t="shared" si="26"/>
        <v/>
      </c>
      <c r="L87" s="30">
        <f>SUMIF('Unterstützendes Personal'!$C$12:$C$864,'Wochenübersicht EinzeltrainerIn'!C87,'Unterstützendes Personal'!$K$12:$K$864)</f>
        <v>0</v>
      </c>
      <c r="M87" s="30" t="str">
        <f t="shared" si="27"/>
        <v/>
      </c>
      <c r="N87" s="30">
        <f>SUMIF('Unterstützendes Personal'!$C$12:$C$864,'Wochenübersicht EinzeltrainerIn'!C87,'Unterstützendes Personal'!$L$12:$L$864)</f>
        <v>0</v>
      </c>
      <c r="O87" s="30" t="str">
        <f t="shared" si="28"/>
        <v/>
      </c>
      <c r="P87" s="30">
        <f>SUMIF('Unterstützendes Personal'!$C$12:$C$864,'Wochenübersicht EinzeltrainerIn'!C87,'Unterstützendes Personal'!$M$12:$M$864)</f>
        <v>0</v>
      </c>
      <c r="Q87" s="30" t="str">
        <f t="shared" si="29"/>
        <v/>
      </c>
      <c r="R87" s="30">
        <f>SUMIF('Unterstützendes Personal'!$C$12:$C$864,'Wochenübersicht EinzeltrainerIn'!C87,'Unterstützendes Personal'!$N$12:$N$864)</f>
        <v>0</v>
      </c>
      <c r="S87" s="30" t="str">
        <f t="shared" si="30"/>
        <v/>
      </c>
      <c r="T87" s="30">
        <f>SUMIF('Unterstützendes Personal'!$C$12:$C$864,'Wochenübersicht EinzeltrainerIn'!C87,'Unterstützendes Personal'!$O$12:$O$864)</f>
        <v>0</v>
      </c>
      <c r="U87" s="30" t="str">
        <f t="shared" si="31"/>
        <v/>
      </c>
      <c r="V87" s="30">
        <f>SUMIF('Unterstützendes Personal'!$C$12:$C$864,'Wochenübersicht EinzeltrainerIn'!C87,'Unterstützendes Personal'!$P$12:$P$864)</f>
        <v>0</v>
      </c>
      <c r="W87" s="30" t="str">
        <f t="shared" si="32"/>
        <v/>
      </c>
      <c r="X87" s="30">
        <f>SUMIF('Unterstützendes Personal'!$C$12:$C$864,'Wochenübersicht EinzeltrainerIn'!C87,'Unterstützendes Personal'!$Q$12:$Q$864)</f>
        <v>0</v>
      </c>
      <c r="Y87" s="30" t="str">
        <f t="shared" si="33"/>
        <v/>
      </c>
      <c r="Z87" s="30">
        <f>SUMIF('Unterstützendes Personal'!$C$12:$C$864,'Wochenübersicht EinzeltrainerIn'!C87,'Unterstützendes Personal'!$R$12:$R$864)</f>
        <v>0</v>
      </c>
      <c r="AA87" s="30" t="str">
        <f t="shared" si="34"/>
        <v/>
      </c>
      <c r="AB87" s="30">
        <f>SUMIF('Unterstützendes Personal'!$C$12:$C$864,'Wochenübersicht EinzeltrainerIn'!C87,'Unterstützendes Personal'!$S$12:$S$864)</f>
        <v>0</v>
      </c>
      <c r="AC87" s="30" t="str">
        <f t="shared" si="35"/>
        <v/>
      </c>
      <c r="AD87" s="30">
        <f>SUMIF('Unterstützendes Personal'!$C$12:$C$864,'Wochenübersicht EinzeltrainerIn'!C87,'Unterstützendes Personal'!$T$12:$T$864)</f>
        <v>0</v>
      </c>
      <c r="AE87" s="30" t="str">
        <f t="shared" si="36"/>
        <v/>
      </c>
      <c r="AF87" s="30">
        <f>SUMIF('Unterstützendes Personal'!$C$12:$C$864,'Wochenübersicht EinzeltrainerIn'!C87,'Unterstützendes Personal'!$U$12:$U$864)</f>
        <v>0</v>
      </c>
      <c r="AG87" s="30" t="str">
        <f t="shared" si="37"/>
        <v/>
      </c>
      <c r="AH87" s="30">
        <f>SUMIF('Unterstützendes Personal'!$C$12:$C$864,'Wochenübersicht EinzeltrainerIn'!C87,'Unterstützendes Personal'!$V$12:$V$864)</f>
        <v>0</v>
      </c>
      <c r="AI87" s="30" t="str">
        <f t="shared" si="38"/>
        <v/>
      </c>
      <c r="AJ87" s="30">
        <f>SUMIF('Unterstützendes Personal'!$C$12:$C$864,'Wochenübersicht EinzeltrainerIn'!C87,'Unterstützendes Personal'!$W$12:$W$864)</f>
        <v>0</v>
      </c>
      <c r="AK87" s="30" t="str">
        <f t="shared" si="39"/>
        <v/>
      </c>
      <c r="AL87" s="30">
        <f>SUMIF('Unterstützendes Personal'!$C$12:$C$864,'Wochenübersicht EinzeltrainerIn'!C87,'Unterstützendes Personal'!$X$12:$X$864)</f>
        <v>0</v>
      </c>
      <c r="AM87" s="30" t="str">
        <f t="shared" si="40"/>
        <v/>
      </c>
      <c r="AN87" s="30">
        <f>SUMIF('Unterstützendes Personal'!$C$12:$C$864,'Wochenübersicht EinzeltrainerIn'!C87,'Unterstützendes Personal'!$Y$12:$Y$864)</f>
        <v>0</v>
      </c>
      <c r="AO87" s="30" t="str">
        <f t="shared" si="41"/>
        <v/>
      </c>
      <c r="AP87" s="30">
        <f>SUMIF('Unterstützendes Personal'!$C$12:$C$864,'Wochenübersicht EinzeltrainerIn'!C87,'Unterstützendes Personal'!$Z$12:$Z$864)</f>
        <v>0</v>
      </c>
      <c r="AQ87" s="30" t="str">
        <f t="shared" si="42"/>
        <v/>
      </c>
      <c r="AR87" s="30">
        <f>SUMIF('Unterstützendes Personal'!$C$12:$C$864,'Wochenübersicht EinzeltrainerIn'!C87,'Unterstützendes Personal'!$AA$12:$AA939)</f>
        <v>0</v>
      </c>
      <c r="AS87" s="30" t="str">
        <f t="shared" si="43"/>
        <v/>
      </c>
    </row>
    <row r="88" spans="3:45" x14ac:dyDescent="0.25">
      <c r="C88" s="42" t="str">
        <f t="shared" si="44"/>
        <v/>
      </c>
      <c r="D88" s="14">
        <f ca="1">SUMIF('Unterstützendes Personal'!$C$12:C940,'Wochenübersicht EinzeltrainerIn'!C88,'Unterstützendes Personal'!$AC$12:$AC$864)</f>
        <v>0</v>
      </c>
      <c r="E88" s="30" t="str">
        <f t="shared" ca="1" si="23"/>
        <v/>
      </c>
      <c r="F88" s="30">
        <f>SUMIF('Unterstützendes Personal'!$C$12:$C$864,'Wochenübersicht Gruppenstunden'!C88,'Unterstützendes Personal'!$H$12:$H$864)</f>
        <v>0</v>
      </c>
      <c r="G88" s="30" t="str">
        <f t="shared" si="24"/>
        <v/>
      </c>
      <c r="H88" s="30">
        <f>SUMIF('Unterstützendes Personal'!$C$12:$C$864,'Wochenübersicht EinzeltrainerIn'!C88,'Unterstützendes Personal'!$I$12:$I$864)</f>
        <v>0</v>
      </c>
      <c r="I88" s="30" t="str">
        <f t="shared" si="25"/>
        <v/>
      </c>
      <c r="J88" s="30">
        <f>SUMIF('Unterstützendes Personal'!$C$12:$C$864,'Wochenübersicht EinzeltrainerIn'!C88,'Unterstützendes Personal'!$J$12:$J$864)</f>
        <v>0</v>
      </c>
      <c r="K88" s="30" t="str">
        <f t="shared" si="26"/>
        <v/>
      </c>
      <c r="L88" s="30">
        <f>SUMIF('Unterstützendes Personal'!$C$12:$C$864,'Wochenübersicht EinzeltrainerIn'!C88,'Unterstützendes Personal'!$K$12:$K$864)</f>
        <v>0</v>
      </c>
      <c r="M88" s="30" t="str">
        <f t="shared" si="27"/>
        <v/>
      </c>
      <c r="N88" s="30">
        <f>SUMIF('Unterstützendes Personal'!$C$12:$C$864,'Wochenübersicht EinzeltrainerIn'!C88,'Unterstützendes Personal'!$L$12:$L$864)</f>
        <v>0</v>
      </c>
      <c r="O88" s="30" t="str">
        <f t="shared" si="28"/>
        <v/>
      </c>
      <c r="P88" s="30">
        <f>SUMIF('Unterstützendes Personal'!$C$12:$C$864,'Wochenübersicht EinzeltrainerIn'!C88,'Unterstützendes Personal'!$M$12:$M$864)</f>
        <v>0</v>
      </c>
      <c r="Q88" s="30" t="str">
        <f t="shared" si="29"/>
        <v/>
      </c>
      <c r="R88" s="30">
        <f>SUMIF('Unterstützendes Personal'!$C$12:$C$864,'Wochenübersicht EinzeltrainerIn'!C88,'Unterstützendes Personal'!$N$12:$N$864)</f>
        <v>0</v>
      </c>
      <c r="S88" s="30" t="str">
        <f t="shared" si="30"/>
        <v/>
      </c>
      <c r="T88" s="30">
        <f>SUMIF('Unterstützendes Personal'!$C$12:$C$864,'Wochenübersicht EinzeltrainerIn'!C88,'Unterstützendes Personal'!$O$12:$O$864)</f>
        <v>0</v>
      </c>
      <c r="U88" s="30" t="str">
        <f t="shared" si="31"/>
        <v/>
      </c>
      <c r="V88" s="30">
        <f>SUMIF('Unterstützendes Personal'!$C$12:$C$864,'Wochenübersicht EinzeltrainerIn'!C88,'Unterstützendes Personal'!$P$12:$P$864)</f>
        <v>0</v>
      </c>
      <c r="W88" s="30" t="str">
        <f t="shared" si="32"/>
        <v/>
      </c>
      <c r="X88" s="30">
        <f>SUMIF('Unterstützendes Personal'!$C$12:$C$864,'Wochenübersicht EinzeltrainerIn'!C88,'Unterstützendes Personal'!$Q$12:$Q$864)</f>
        <v>0</v>
      </c>
      <c r="Y88" s="30" t="str">
        <f t="shared" si="33"/>
        <v/>
      </c>
      <c r="Z88" s="30">
        <f>SUMIF('Unterstützendes Personal'!$C$12:$C$864,'Wochenübersicht EinzeltrainerIn'!C88,'Unterstützendes Personal'!$R$12:$R$864)</f>
        <v>0</v>
      </c>
      <c r="AA88" s="30" t="str">
        <f t="shared" si="34"/>
        <v/>
      </c>
      <c r="AB88" s="30">
        <f>SUMIF('Unterstützendes Personal'!$C$12:$C$864,'Wochenübersicht EinzeltrainerIn'!C88,'Unterstützendes Personal'!$S$12:$S$864)</f>
        <v>0</v>
      </c>
      <c r="AC88" s="30" t="str">
        <f t="shared" si="35"/>
        <v/>
      </c>
      <c r="AD88" s="30">
        <f>SUMIF('Unterstützendes Personal'!$C$12:$C$864,'Wochenübersicht EinzeltrainerIn'!C88,'Unterstützendes Personal'!$T$12:$T$864)</f>
        <v>0</v>
      </c>
      <c r="AE88" s="30" t="str">
        <f t="shared" si="36"/>
        <v/>
      </c>
      <c r="AF88" s="30">
        <f>SUMIF('Unterstützendes Personal'!$C$12:$C$864,'Wochenübersicht EinzeltrainerIn'!C88,'Unterstützendes Personal'!$U$12:$U$864)</f>
        <v>0</v>
      </c>
      <c r="AG88" s="30" t="str">
        <f t="shared" si="37"/>
        <v/>
      </c>
      <c r="AH88" s="30">
        <f>SUMIF('Unterstützendes Personal'!$C$12:$C$864,'Wochenübersicht EinzeltrainerIn'!C88,'Unterstützendes Personal'!$V$12:$V$864)</f>
        <v>0</v>
      </c>
      <c r="AI88" s="30" t="str">
        <f t="shared" si="38"/>
        <v/>
      </c>
      <c r="AJ88" s="30">
        <f>SUMIF('Unterstützendes Personal'!$C$12:$C$864,'Wochenübersicht EinzeltrainerIn'!C88,'Unterstützendes Personal'!$W$12:$W$864)</f>
        <v>0</v>
      </c>
      <c r="AK88" s="30" t="str">
        <f t="shared" si="39"/>
        <v/>
      </c>
      <c r="AL88" s="30">
        <f>SUMIF('Unterstützendes Personal'!$C$12:$C$864,'Wochenübersicht EinzeltrainerIn'!C88,'Unterstützendes Personal'!$X$12:$X$864)</f>
        <v>0</v>
      </c>
      <c r="AM88" s="30" t="str">
        <f t="shared" si="40"/>
        <v/>
      </c>
      <c r="AN88" s="30">
        <f>SUMIF('Unterstützendes Personal'!$C$12:$C$864,'Wochenübersicht EinzeltrainerIn'!C88,'Unterstützendes Personal'!$Y$12:$Y$864)</f>
        <v>0</v>
      </c>
      <c r="AO88" s="30" t="str">
        <f t="shared" si="41"/>
        <v/>
      </c>
      <c r="AP88" s="30">
        <f>SUMIF('Unterstützendes Personal'!$C$12:$C$864,'Wochenübersicht EinzeltrainerIn'!C88,'Unterstützendes Personal'!$Z$12:$Z$864)</f>
        <v>0</v>
      </c>
      <c r="AQ88" s="30" t="str">
        <f t="shared" si="42"/>
        <v/>
      </c>
      <c r="AR88" s="30">
        <f>SUMIF('Unterstützendes Personal'!$C$12:$C$864,'Wochenübersicht EinzeltrainerIn'!C88,'Unterstützendes Personal'!$AA$12:$AA940)</f>
        <v>0</v>
      </c>
      <c r="AS88" s="30" t="str">
        <f t="shared" si="43"/>
        <v/>
      </c>
    </row>
    <row r="89" spans="3:45" x14ac:dyDescent="0.25">
      <c r="C89" s="42" t="str">
        <f t="shared" si="44"/>
        <v/>
      </c>
      <c r="D89" s="14">
        <f ca="1">SUMIF('Unterstützendes Personal'!$C$12:C941,'Wochenübersicht EinzeltrainerIn'!C89,'Unterstützendes Personal'!$AC$12:$AC$864)</f>
        <v>0</v>
      </c>
      <c r="E89" s="30" t="str">
        <f t="shared" ca="1" si="23"/>
        <v/>
      </c>
      <c r="F89" s="30">
        <f>SUMIF('Unterstützendes Personal'!$C$12:$C$864,'Wochenübersicht Gruppenstunden'!C89,'Unterstützendes Personal'!$H$12:$H$864)</f>
        <v>0</v>
      </c>
      <c r="G89" s="30" t="str">
        <f t="shared" si="24"/>
        <v/>
      </c>
      <c r="H89" s="30">
        <f>SUMIF('Unterstützendes Personal'!$C$12:$C$864,'Wochenübersicht EinzeltrainerIn'!C89,'Unterstützendes Personal'!$I$12:$I$864)</f>
        <v>0</v>
      </c>
      <c r="I89" s="30" t="str">
        <f t="shared" si="25"/>
        <v/>
      </c>
      <c r="J89" s="30">
        <f>SUMIF('Unterstützendes Personal'!$C$12:$C$864,'Wochenübersicht EinzeltrainerIn'!C89,'Unterstützendes Personal'!$J$12:$J$864)</f>
        <v>0</v>
      </c>
      <c r="K89" s="30" t="str">
        <f t="shared" si="26"/>
        <v/>
      </c>
      <c r="L89" s="30">
        <f>SUMIF('Unterstützendes Personal'!$C$12:$C$864,'Wochenübersicht EinzeltrainerIn'!C89,'Unterstützendes Personal'!$K$12:$K$864)</f>
        <v>0</v>
      </c>
      <c r="M89" s="30" t="str">
        <f t="shared" si="27"/>
        <v/>
      </c>
      <c r="N89" s="30">
        <f>SUMIF('Unterstützendes Personal'!$C$12:$C$864,'Wochenübersicht EinzeltrainerIn'!C89,'Unterstützendes Personal'!$L$12:$L$864)</f>
        <v>0</v>
      </c>
      <c r="O89" s="30" t="str">
        <f t="shared" si="28"/>
        <v/>
      </c>
      <c r="P89" s="30">
        <f>SUMIF('Unterstützendes Personal'!$C$12:$C$864,'Wochenübersicht EinzeltrainerIn'!C89,'Unterstützendes Personal'!$M$12:$M$864)</f>
        <v>0</v>
      </c>
      <c r="Q89" s="30" t="str">
        <f t="shared" si="29"/>
        <v/>
      </c>
      <c r="R89" s="30">
        <f>SUMIF('Unterstützendes Personal'!$C$12:$C$864,'Wochenübersicht EinzeltrainerIn'!C89,'Unterstützendes Personal'!$N$12:$N$864)</f>
        <v>0</v>
      </c>
      <c r="S89" s="30" t="str">
        <f t="shared" si="30"/>
        <v/>
      </c>
      <c r="T89" s="30">
        <f>SUMIF('Unterstützendes Personal'!$C$12:$C$864,'Wochenübersicht EinzeltrainerIn'!C89,'Unterstützendes Personal'!$O$12:$O$864)</f>
        <v>0</v>
      </c>
      <c r="U89" s="30" t="str">
        <f t="shared" si="31"/>
        <v/>
      </c>
      <c r="V89" s="30">
        <f>SUMIF('Unterstützendes Personal'!$C$12:$C$864,'Wochenübersicht EinzeltrainerIn'!C89,'Unterstützendes Personal'!$P$12:$P$864)</f>
        <v>0</v>
      </c>
      <c r="W89" s="30" t="str">
        <f t="shared" si="32"/>
        <v/>
      </c>
      <c r="X89" s="30">
        <f>SUMIF('Unterstützendes Personal'!$C$12:$C$864,'Wochenübersicht EinzeltrainerIn'!C89,'Unterstützendes Personal'!$Q$12:$Q$864)</f>
        <v>0</v>
      </c>
      <c r="Y89" s="30" t="str">
        <f t="shared" si="33"/>
        <v/>
      </c>
      <c r="Z89" s="30">
        <f>SUMIF('Unterstützendes Personal'!$C$12:$C$864,'Wochenübersicht EinzeltrainerIn'!C89,'Unterstützendes Personal'!$R$12:$R$864)</f>
        <v>0</v>
      </c>
      <c r="AA89" s="30" t="str">
        <f t="shared" si="34"/>
        <v/>
      </c>
      <c r="AB89" s="30">
        <f>SUMIF('Unterstützendes Personal'!$C$12:$C$864,'Wochenübersicht EinzeltrainerIn'!C89,'Unterstützendes Personal'!$S$12:$S$864)</f>
        <v>0</v>
      </c>
      <c r="AC89" s="30" t="str">
        <f t="shared" si="35"/>
        <v/>
      </c>
      <c r="AD89" s="30">
        <f>SUMIF('Unterstützendes Personal'!$C$12:$C$864,'Wochenübersicht EinzeltrainerIn'!C89,'Unterstützendes Personal'!$T$12:$T$864)</f>
        <v>0</v>
      </c>
      <c r="AE89" s="30" t="str">
        <f t="shared" si="36"/>
        <v/>
      </c>
      <c r="AF89" s="30">
        <f>SUMIF('Unterstützendes Personal'!$C$12:$C$864,'Wochenübersicht EinzeltrainerIn'!C89,'Unterstützendes Personal'!$U$12:$U$864)</f>
        <v>0</v>
      </c>
      <c r="AG89" s="30" t="str">
        <f t="shared" si="37"/>
        <v/>
      </c>
      <c r="AH89" s="30">
        <f>SUMIF('Unterstützendes Personal'!$C$12:$C$864,'Wochenübersicht EinzeltrainerIn'!C89,'Unterstützendes Personal'!$V$12:$V$864)</f>
        <v>0</v>
      </c>
      <c r="AI89" s="30" t="str">
        <f t="shared" si="38"/>
        <v/>
      </c>
      <c r="AJ89" s="30">
        <f>SUMIF('Unterstützendes Personal'!$C$12:$C$864,'Wochenübersicht EinzeltrainerIn'!C89,'Unterstützendes Personal'!$W$12:$W$864)</f>
        <v>0</v>
      </c>
      <c r="AK89" s="30" t="str">
        <f t="shared" si="39"/>
        <v/>
      </c>
      <c r="AL89" s="30">
        <f>SUMIF('Unterstützendes Personal'!$C$12:$C$864,'Wochenübersicht EinzeltrainerIn'!C89,'Unterstützendes Personal'!$X$12:$X$864)</f>
        <v>0</v>
      </c>
      <c r="AM89" s="30" t="str">
        <f t="shared" si="40"/>
        <v/>
      </c>
      <c r="AN89" s="30">
        <f>SUMIF('Unterstützendes Personal'!$C$12:$C$864,'Wochenübersicht EinzeltrainerIn'!C89,'Unterstützendes Personal'!$Y$12:$Y$864)</f>
        <v>0</v>
      </c>
      <c r="AO89" s="30" t="str">
        <f t="shared" si="41"/>
        <v/>
      </c>
      <c r="AP89" s="30">
        <f>SUMIF('Unterstützendes Personal'!$C$12:$C$864,'Wochenübersicht EinzeltrainerIn'!C89,'Unterstützendes Personal'!$Z$12:$Z$864)</f>
        <v>0</v>
      </c>
      <c r="AQ89" s="30" t="str">
        <f t="shared" si="42"/>
        <v/>
      </c>
      <c r="AR89" s="30">
        <f>SUMIF('Unterstützendes Personal'!$C$12:$C$864,'Wochenübersicht EinzeltrainerIn'!C89,'Unterstützendes Personal'!$AA$12:$AA941)</f>
        <v>0</v>
      </c>
      <c r="AS89" s="30" t="str">
        <f t="shared" si="43"/>
        <v/>
      </c>
    </row>
    <row r="90" spans="3:45" x14ac:dyDescent="0.25">
      <c r="C90" s="42" t="str">
        <f t="shared" si="44"/>
        <v/>
      </c>
      <c r="D90" s="14">
        <f ca="1">SUMIF('Unterstützendes Personal'!$C$12:C942,'Wochenübersicht EinzeltrainerIn'!C90,'Unterstützendes Personal'!$AC$12:$AC$864)</f>
        <v>0</v>
      </c>
      <c r="E90" s="30" t="str">
        <f t="shared" ca="1" si="23"/>
        <v/>
      </c>
      <c r="F90" s="30">
        <f>SUMIF('Unterstützendes Personal'!$C$12:$C$864,'Wochenübersicht Gruppenstunden'!C90,'Unterstützendes Personal'!$H$12:$H$864)</f>
        <v>0</v>
      </c>
      <c r="G90" s="30" t="str">
        <f t="shared" si="24"/>
        <v/>
      </c>
      <c r="H90" s="30">
        <f>SUMIF('Unterstützendes Personal'!$C$12:$C$864,'Wochenübersicht EinzeltrainerIn'!C90,'Unterstützendes Personal'!$I$12:$I$864)</f>
        <v>0</v>
      </c>
      <c r="I90" s="30" t="str">
        <f t="shared" si="25"/>
        <v/>
      </c>
      <c r="J90" s="30">
        <f>SUMIF('Unterstützendes Personal'!$C$12:$C$864,'Wochenübersicht EinzeltrainerIn'!C90,'Unterstützendes Personal'!$J$12:$J$864)</f>
        <v>0</v>
      </c>
      <c r="K90" s="30" t="str">
        <f t="shared" si="26"/>
        <v/>
      </c>
      <c r="L90" s="30">
        <f>SUMIF('Unterstützendes Personal'!$C$12:$C$864,'Wochenübersicht EinzeltrainerIn'!C90,'Unterstützendes Personal'!$K$12:$K$864)</f>
        <v>0</v>
      </c>
      <c r="M90" s="30" t="str">
        <f t="shared" si="27"/>
        <v/>
      </c>
      <c r="N90" s="30">
        <f>SUMIF('Unterstützendes Personal'!$C$12:$C$864,'Wochenübersicht EinzeltrainerIn'!C90,'Unterstützendes Personal'!$L$12:$L$864)</f>
        <v>0</v>
      </c>
      <c r="O90" s="30" t="str">
        <f t="shared" si="28"/>
        <v/>
      </c>
      <c r="P90" s="30">
        <f>SUMIF('Unterstützendes Personal'!$C$12:$C$864,'Wochenübersicht EinzeltrainerIn'!C90,'Unterstützendes Personal'!$M$12:$M$864)</f>
        <v>0</v>
      </c>
      <c r="Q90" s="30" t="str">
        <f t="shared" si="29"/>
        <v/>
      </c>
      <c r="R90" s="30">
        <f>SUMIF('Unterstützendes Personal'!$C$12:$C$864,'Wochenübersicht EinzeltrainerIn'!C90,'Unterstützendes Personal'!$N$12:$N$864)</f>
        <v>0</v>
      </c>
      <c r="S90" s="30" t="str">
        <f t="shared" si="30"/>
        <v/>
      </c>
      <c r="T90" s="30">
        <f>SUMIF('Unterstützendes Personal'!$C$12:$C$864,'Wochenübersicht EinzeltrainerIn'!C90,'Unterstützendes Personal'!$O$12:$O$864)</f>
        <v>0</v>
      </c>
      <c r="U90" s="30" t="str">
        <f t="shared" si="31"/>
        <v/>
      </c>
      <c r="V90" s="30">
        <f>SUMIF('Unterstützendes Personal'!$C$12:$C$864,'Wochenübersicht EinzeltrainerIn'!C90,'Unterstützendes Personal'!$P$12:$P$864)</f>
        <v>0</v>
      </c>
      <c r="W90" s="30" t="str">
        <f t="shared" si="32"/>
        <v/>
      </c>
      <c r="X90" s="30">
        <f>SUMIF('Unterstützendes Personal'!$C$12:$C$864,'Wochenübersicht EinzeltrainerIn'!C90,'Unterstützendes Personal'!$Q$12:$Q$864)</f>
        <v>0</v>
      </c>
      <c r="Y90" s="30" t="str">
        <f t="shared" si="33"/>
        <v/>
      </c>
      <c r="Z90" s="30">
        <f>SUMIF('Unterstützendes Personal'!$C$12:$C$864,'Wochenübersicht EinzeltrainerIn'!C90,'Unterstützendes Personal'!$R$12:$R$864)</f>
        <v>0</v>
      </c>
      <c r="AA90" s="30" t="str">
        <f t="shared" si="34"/>
        <v/>
      </c>
      <c r="AB90" s="30">
        <f>SUMIF('Unterstützendes Personal'!$C$12:$C$864,'Wochenübersicht EinzeltrainerIn'!C90,'Unterstützendes Personal'!$S$12:$S$864)</f>
        <v>0</v>
      </c>
      <c r="AC90" s="30" t="str">
        <f t="shared" si="35"/>
        <v/>
      </c>
      <c r="AD90" s="30">
        <f>SUMIF('Unterstützendes Personal'!$C$12:$C$864,'Wochenübersicht EinzeltrainerIn'!C90,'Unterstützendes Personal'!$T$12:$T$864)</f>
        <v>0</v>
      </c>
      <c r="AE90" s="30" t="str">
        <f t="shared" si="36"/>
        <v/>
      </c>
      <c r="AF90" s="30">
        <f>SUMIF('Unterstützendes Personal'!$C$12:$C$864,'Wochenübersicht EinzeltrainerIn'!C90,'Unterstützendes Personal'!$U$12:$U$864)</f>
        <v>0</v>
      </c>
      <c r="AG90" s="30" t="str">
        <f t="shared" si="37"/>
        <v/>
      </c>
      <c r="AH90" s="30">
        <f>SUMIF('Unterstützendes Personal'!$C$12:$C$864,'Wochenübersicht EinzeltrainerIn'!C90,'Unterstützendes Personal'!$V$12:$V$864)</f>
        <v>0</v>
      </c>
      <c r="AI90" s="30" t="str">
        <f t="shared" si="38"/>
        <v/>
      </c>
      <c r="AJ90" s="30">
        <f>SUMIF('Unterstützendes Personal'!$C$12:$C$864,'Wochenübersicht EinzeltrainerIn'!C90,'Unterstützendes Personal'!$W$12:$W$864)</f>
        <v>0</v>
      </c>
      <c r="AK90" s="30" t="str">
        <f t="shared" si="39"/>
        <v/>
      </c>
      <c r="AL90" s="30">
        <f>SUMIF('Unterstützendes Personal'!$C$12:$C$864,'Wochenübersicht EinzeltrainerIn'!C90,'Unterstützendes Personal'!$X$12:$X$864)</f>
        <v>0</v>
      </c>
      <c r="AM90" s="30" t="str">
        <f t="shared" si="40"/>
        <v/>
      </c>
      <c r="AN90" s="30">
        <f>SUMIF('Unterstützendes Personal'!$C$12:$C$864,'Wochenübersicht EinzeltrainerIn'!C90,'Unterstützendes Personal'!$Y$12:$Y$864)</f>
        <v>0</v>
      </c>
      <c r="AO90" s="30" t="str">
        <f t="shared" si="41"/>
        <v/>
      </c>
      <c r="AP90" s="30">
        <f>SUMIF('Unterstützendes Personal'!$C$12:$C$864,'Wochenübersicht EinzeltrainerIn'!C90,'Unterstützendes Personal'!$Z$12:$Z$864)</f>
        <v>0</v>
      </c>
      <c r="AQ90" s="30" t="str">
        <f t="shared" si="42"/>
        <v/>
      </c>
      <c r="AR90" s="30">
        <f>SUMIF('Unterstützendes Personal'!$C$12:$C$864,'Wochenübersicht EinzeltrainerIn'!C90,'Unterstützendes Personal'!$AA$12:$AA942)</f>
        <v>0</v>
      </c>
      <c r="AS90" s="30" t="str">
        <f t="shared" si="43"/>
        <v/>
      </c>
    </row>
    <row r="91" spans="3:45" x14ac:dyDescent="0.25">
      <c r="C91" s="42" t="str">
        <f t="shared" si="44"/>
        <v/>
      </c>
      <c r="D91" s="14">
        <f ca="1">SUMIF('Unterstützendes Personal'!$C$12:C943,'Wochenübersicht EinzeltrainerIn'!C91,'Unterstützendes Personal'!$AC$12:$AC$864)</f>
        <v>0</v>
      </c>
      <c r="E91" s="30" t="str">
        <f t="shared" ca="1" si="23"/>
        <v/>
      </c>
      <c r="F91" s="30">
        <f>SUMIF('Unterstützendes Personal'!$C$12:$C$864,'Wochenübersicht Gruppenstunden'!C91,'Unterstützendes Personal'!$H$12:$H$864)</f>
        <v>0</v>
      </c>
      <c r="G91" s="30" t="str">
        <f t="shared" si="24"/>
        <v/>
      </c>
      <c r="H91" s="30">
        <f>SUMIF('Unterstützendes Personal'!$C$12:$C$864,'Wochenübersicht EinzeltrainerIn'!C91,'Unterstützendes Personal'!$I$12:$I$864)</f>
        <v>0</v>
      </c>
      <c r="I91" s="30" t="str">
        <f t="shared" si="25"/>
        <v/>
      </c>
      <c r="J91" s="30">
        <f>SUMIF('Unterstützendes Personal'!$C$12:$C$864,'Wochenübersicht EinzeltrainerIn'!C91,'Unterstützendes Personal'!$J$12:$J$864)</f>
        <v>0</v>
      </c>
      <c r="K91" s="30" t="str">
        <f t="shared" si="26"/>
        <v/>
      </c>
      <c r="L91" s="30">
        <f>SUMIF('Unterstützendes Personal'!$C$12:$C$864,'Wochenübersicht EinzeltrainerIn'!C91,'Unterstützendes Personal'!$K$12:$K$864)</f>
        <v>0</v>
      </c>
      <c r="M91" s="30" t="str">
        <f t="shared" si="27"/>
        <v/>
      </c>
      <c r="N91" s="30">
        <f>SUMIF('Unterstützendes Personal'!$C$12:$C$864,'Wochenübersicht EinzeltrainerIn'!C91,'Unterstützendes Personal'!$L$12:$L$864)</f>
        <v>0</v>
      </c>
      <c r="O91" s="30" t="str">
        <f t="shared" si="28"/>
        <v/>
      </c>
      <c r="P91" s="30">
        <f>SUMIF('Unterstützendes Personal'!$C$12:$C$864,'Wochenübersicht EinzeltrainerIn'!C91,'Unterstützendes Personal'!$M$12:$M$864)</f>
        <v>0</v>
      </c>
      <c r="Q91" s="30" t="str">
        <f t="shared" si="29"/>
        <v/>
      </c>
      <c r="R91" s="30">
        <f>SUMIF('Unterstützendes Personal'!$C$12:$C$864,'Wochenübersicht EinzeltrainerIn'!C91,'Unterstützendes Personal'!$N$12:$N$864)</f>
        <v>0</v>
      </c>
      <c r="S91" s="30" t="str">
        <f t="shared" si="30"/>
        <v/>
      </c>
      <c r="T91" s="30">
        <f>SUMIF('Unterstützendes Personal'!$C$12:$C$864,'Wochenübersicht EinzeltrainerIn'!C91,'Unterstützendes Personal'!$O$12:$O$864)</f>
        <v>0</v>
      </c>
      <c r="U91" s="30" t="str">
        <f t="shared" si="31"/>
        <v/>
      </c>
      <c r="V91" s="30">
        <f>SUMIF('Unterstützendes Personal'!$C$12:$C$864,'Wochenübersicht EinzeltrainerIn'!C91,'Unterstützendes Personal'!$P$12:$P$864)</f>
        <v>0</v>
      </c>
      <c r="W91" s="30" t="str">
        <f t="shared" si="32"/>
        <v/>
      </c>
      <c r="X91" s="30">
        <f>SUMIF('Unterstützendes Personal'!$C$12:$C$864,'Wochenübersicht EinzeltrainerIn'!C91,'Unterstützendes Personal'!$Q$12:$Q$864)</f>
        <v>0</v>
      </c>
      <c r="Y91" s="30" t="str">
        <f t="shared" si="33"/>
        <v/>
      </c>
      <c r="Z91" s="30">
        <f>SUMIF('Unterstützendes Personal'!$C$12:$C$864,'Wochenübersicht EinzeltrainerIn'!C91,'Unterstützendes Personal'!$R$12:$R$864)</f>
        <v>0</v>
      </c>
      <c r="AA91" s="30" t="str">
        <f t="shared" si="34"/>
        <v/>
      </c>
      <c r="AB91" s="30">
        <f>SUMIF('Unterstützendes Personal'!$C$12:$C$864,'Wochenübersicht EinzeltrainerIn'!C91,'Unterstützendes Personal'!$S$12:$S$864)</f>
        <v>0</v>
      </c>
      <c r="AC91" s="30" t="str">
        <f t="shared" si="35"/>
        <v/>
      </c>
      <c r="AD91" s="30">
        <f>SUMIF('Unterstützendes Personal'!$C$12:$C$864,'Wochenübersicht EinzeltrainerIn'!C91,'Unterstützendes Personal'!$T$12:$T$864)</f>
        <v>0</v>
      </c>
      <c r="AE91" s="30" t="str">
        <f t="shared" si="36"/>
        <v/>
      </c>
      <c r="AF91" s="30">
        <f>SUMIF('Unterstützendes Personal'!$C$12:$C$864,'Wochenübersicht EinzeltrainerIn'!C91,'Unterstützendes Personal'!$U$12:$U$864)</f>
        <v>0</v>
      </c>
      <c r="AG91" s="30" t="str">
        <f t="shared" si="37"/>
        <v/>
      </c>
      <c r="AH91" s="30">
        <f>SUMIF('Unterstützendes Personal'!$C$12:$C$864,'Wochenübersicht EinzeltrainerIn'!C91,'Unterstützendes Personal'!$V$12:$V$864)</f>
        <v>0</v>
      </c>
      <c r="AI91" s="30" t="str">
        <f t="shared" si="38"/>
        <v/>
      </c>
      <c r="AJ91" s="30">
        <f>SUMIF('Unterstützendes Personal'!$C$12:$C$864,'Wochenübersicht EinzeltrainerIn'!C91,'Unterstützendes Personal'!$W$12:$W$864)</f>
        <v>0</v>
      </c>
      <c r="AK91" s="30" t="str">
        <f t="shared" si="39"/>
        <v/>
      </c>
      <c r="AL91" s="30">
        <f>SUMIF('Unterstützendes Personal'!$C$12:$C$864,'Wochenübersicht EinzeltrainerIn'!C91,'Unterstützendes Personal'!$X$12:$X$864)</f>
        <v>0</v>
      </c>
      <c r="AM91" s="30" t="str">
        <f t="shared" si="40"/>
        <v/>
      </c>
      <c r="AN91" s="30">
        <f>SUMIF('Unterstützendes Personal'!$C$12:$C$864,'Wochenübersicht EinzeltrainerIn'!C91,'Unterstützendes Personal'!$Y$12:$Y$864)</f>
        <v>0</v>
      </c>
      <c r="AO91" s="30" t="str">
        <f t="shared" si="41"/>
        <v/>
      </c>
      <c r="AP91" s="30">
        <f>SUMIF('Unterstützendes Personal'!$C$12:$C$864,'Wochenübersicht EinzeltrainerIn'!C91,'Unterstützendes Personal'!$Z$12:$Z$864)</f>
        <v>0</v>
      </c>
      <c r="AQ91" s="30" t="str">
        <f t="shared" si="42"/>
        <v/>
      </c>
      <c r="AR91" s="30">
        <f>SUMIF('Unterstützendes Personal'!$C$12:$C$864,'Wochenübersicht EinzeltrainerIn'!C91,'Unterstützendes Personal'!$AA$12:$AA943)</f>
        <v>0</v>
      </c>
      <c r="AS91" s="30" t="str">
        <f t="shared" si="43"/>
        <v/>
      </c>
    </row>
    <row r="92" spans="3:45" x14ac:dyDescent="0.25">
      <c r="C92" s="42" t="str">
        <f t="shared" si="44"/>
        <v/>
      </c>
      <c r="D92" s="14">
        <f ca="1">SUMIF('Unterstützendes Personal'!$C$12:C944,'Wochenübersicht EinzeltrainerIn'!C92,'Unterstützendes Personal'!$AC$12:$AC$864)</f>
        <v>0</v>
      </c>
      <c r="E92" s="30" t="str">
        <f t="shared" ca="1" si="23"/>
        <v/>
      </c>
      <c r="F92" s="30">
        <f>SUMIF('Unterstützendes Personal'!$C$12:$C$864,'Wochenübersicht Gruppenstunden'!C92,'Unterstützendes Personal'!$H$12:$H$864)</f>
        <v>0</v>
      </c>
      <c r="G92" s="30" t="str">
        <f t="shared" si="24"/>
        <v/>
      </c>
      <c r="H92" s="30">
        <f>SUMIF('Unterstützendes Personal'!$C$12:$C$864,'Wochenübersicht EinzeltrainerIn'!C92,'Unterstützendes Personal'!$I$12:$I$864)</f>
        <v>0</v>
      </c>
      <c r="I92" s="30" t="str">
        <f t="shared" si="25"/>
        <v/>
      </c>
      <c r="J92" s="30">
        <f>SUMIF('Unterstützendes Personal'!$C$12:$C$864,'Wochenübersicht EinzeltrainerIn'!C92,'Unterstützendes Personal'!$J$12:$J$864)</f>
        <v>0</v>
      </c>
      <c r="K92" s="30" t="str">
        <f t="shared" si="26"/>
        <v/>
      </c>
      <c r="L92" s="30">
        <f>SUMIF('Unterstützendes Personal'!$C$12:$C$864,'Wochenübersicht EinzeltrainerIn'!C92,'Unterstützendes Personal'!$K$12:$K$864)</f>
        <v>0</v>
      </c>
      <c r="M92" s="30" t="str">
        <f t="shared" si="27"/>
        <v/>
      </c>
      <c r="N92" s="30">
        <f>SUMIF('Unterstützendes Personal'!$C$12:$C$864,'Wochenübersicht EinzeltrainerIn'!C92,'Unterstützendes Personal'!$L$12:$L$864)</f>
        <v>0</v>
      </c>
      <c r="O92" s="30" t="str">
        <f t="shared" si="28"/>
        <v/>
      </c>
      <c r="P92" s="30">
        <f>SUMIF('Unterstützendes Personal'!$C$12:$C$864,'Wochenübersicht EinzeltrainerIn'!C92,'Unterstützendes Personal'!$M$12:$M$864)</f>
        <v>0</v>
      </c>
      <c r="Q92" s="30" t="str">
        <f t="shared" si="29"/>
        <v/>
      </c>
      <c r="R92" s="30">
        <f>SUMIF('Unterstützendes Personal'!$C$12:$C$864,'Wochenübersicht EinzeltrainerIn'!C92,'Unterstützendes Personal'!$N$12:$N$864)</f>
        <v>0</v>
      </c>
      <c r="S92" s="30" t="str">
        <f t="shared" si="30"/>
        <v/>
      </c>
      <c r="T92" s="30">
        <f>SUMIF('Unterstützendes Personal'!$C$12:$C$864,'Wochenübersicht EinzeltrainerIn'!C92,'Unterstützendes Personal'!$O$12:$O$864)</f>
        <v>0</v>
      </c>
      <c r="U92" s="30" t="str">
        <f t="shared" si="31"/>
        <v/>
      </c>
      <c r="V92" s="30">
        <f>SUMIF('Unterstützendes Personal'!$C$12:$C$864,'Wochenübersicht EinzeltrainerIn'!C92,'Unterstützendes Personal'!$P$12:$P$864)</f>
        <v>0</v>
      </c>
      <c r="W92" s="30" t="str">
        <f t="shared" si="32"/>
        <v/>
      </c>
      <c r="X92" s="30">
        <f>SUMIF('Unterstützendes Personal'!$C$12:$C$864,'Wochenübersicht EinzeltrainerIn'!C92,'Unterstützendes Personal'!$Q$12:$Q$864)</f>
        <v>0</v>
      </c>
      <c r="Y92" s="30" t="str">
        <f t="shared" si="33"/>
        <v/>
      </c>
      <c r="Z92" s="30">
        <f>SUMIF('Unterstützendes Personal'!$C$12:$C$864,'Wochenübersicht EinzeltrainerIn'!C92,'Unterstützendes Personal'!$R$12:$R$864)</f>
        <v>0</v>
      </c>
      <c r="AA92" s="30" t="str">
        <f t="shared" si="34"/>
        <v/>
      </c>
      <c r="AB92" s="30">
        <f>SUMIF('Unterstützendes Personal'!$C$12:$C$864,'Wochenübersicht EinzeltrainerIn'!C92,'Unterstützendes Personal'!$S$12:$S$864)</f>
        <v>0</v>
      </c>
      <c r="AC92" s="30" t="str">
        <f t="shared" si="35"/>
        <v/>
      </c>
      <c r="AD92" s="30">
        <f>SUMIF('Unterstützendes Personal'!$C$12:$C$864,'Wochenübersicht EinzeltrainerIn'!C92,'Unterstützendes Personal'!$T$12:$T$864)</f>
        <v>0</v>
      </c>
      <c r="AE92" s="30" t="str">
        <f t="shared" si="36"/>
        <v/>
      </c>
      <c r="AF92" s="30">
        <f>SUMIF('Unterstützendes Personal'!$C$12:$C$864,'Wochenübersicht EinzeltrainerIn'!C92,'Unterstützendes Personal'!$U$12:$U$864)</f>
        <v>0</v>
      </c>
      <c r="AG92" s="30" t="str">
        <f t="shared" si="37"/>
        <v/>
      </c>
      <c r="AH92" s="30">
        <f>SUMIF('Unterstützendes Personal'!$C$12:$C$864,'Wochenübersicht EinzeltrainerIn'!C92,'Unterstützendes Personal'!$V$12:$V$864)</f>
        <v>0</v>
      </c>
      <c r="AI92" s="30" t="str">
        <f t="shared" si="38"/>
        <v/>
      </c>
      <c r="AJ92" s="30">
        <f>SUMIF('Unterstützendes Personal'!$C$12:$C$864,'Wochenübersicht EinzeltrainerIn'!C92,'Unterstützendes Personal'!$W$12:$W$864)</f>
        <v>0</v>
      </c>
      <c r="AK92" s="30" t="str">
        <f t="shared" si="39"/>
        <v/>
      </c>
      <c r="AL92" s="30">
        <f>SUMIF('Unterstützendes Personal'!$C$12:$C$864,'Wochenübersicht EinzeltrainerIn'!C92,'Unterstützendes Personal'!$X$12:$X$864)</f>
        <v>0</v>
      </c>
      <c r="AM92" s="30" t="str">
        <f t="shared" si="40"/>
        <v/>
      </c>
      <c r="AN92" s="30">
        <f>SUMIF('Unterstützendes Personal'!$C$12:$C$864,'Wochenübersicht EinzeltrainerIn'!C92,'Unterstützendes Personal'!$Y$12:$Y$864)</f>
        <v>0</v>
      </c>
      <c r="AO92" s="30" t="str">
        <f t="shared" si="41"/>
        <v/>
      </c>
      <c r="AP92" s="30">
        <f>SUMIF('Unterstützendes Personal'!$C$12:$C$864,'Wochenübersicht EinzeltrainerIn'!C92,'Unterstützendes Personal'!$Z$12:$Z$864)</f>
        <v>0</v>
      </c>
      <c r="AQ92" s="30" t="str">
        <f t="shared" si="42"/>
        <v/>
      </c>
      <c r="AR92" s="30">
        <f>SUMIF('Unterstützendes Personal'!$C$12:$C$864,'Wochenübersicht EinzeltrainerIn'!C92,'Unterstützendes Personal'!$AA$12:$AA944)</f>
        <v>0</v>
      </c>
      <c r="AS92" s="30" t="str">
        <f t="shared" si="43"/>
        <v/>
      </c>
    </row>
    <row r="93" spans="3:45" x14ac:dyDescent="0.25">
      <c r="C93" s="42" t="str">
        <f t="shared" si="44"/>
        <v/>
      </c>
      <c r="D93" s="14">
        <f ca="1">SUMIF('Unterstützendes Personal'!$C$12:C945,'Wochenübersicht EinzeltrainerIn'!C93,'Unterstützendes Personal'!$AC$12:$AC$864)</f>
        <v>0</v>
      </c>
      <c r="E93" s="30" t="str">
        <f t="shared" ca="1" si="23"/>
        <v/>
      </c>
      <c r="F93" s="30">
        <f>SUMIF('Unterstützendes Personal'!$C$12:$C$864,'Wochenübersicht Gruppenstunden'!C93,'Unterstützendes Personal'!$H$12:$H$864)</f>
        <v>0</v>
      </c>
      <c r="G93" s="30" t="str">
        <f t="shared" si="24"/>
        <v/>
      </c>
      <c r="H93" s="30">
        <f>SUMIF('Unterstützendes Personal'!$C$12:$C$864,'Wochenübersicht EinzeltrainerIn'!C93,'Unterstützendes Personal'!$I$12:$I$864)</f>
        <v>0</v>
      </c>
      <c r="I93" s="30" t="str">
        <f t="shared" si="25"/>
        <v/>
      </c>
      <c r="J93" s="30">
        <f>SUMIF('Unterstützendes Personal'!$C$12:$C$864,'Wochenübersicht EinzeltrainerIn'!C93,'Unterstützendes Personal'!$J$12:$J$864)</f>
        <v>0</v>
      </c>
      <c r="K93" s="30" t="str">
        <f t="shared" si="26"/>
        <v/>
      </c>
      <c r="L93" s="30">
        <f>SUMIF('Unterstützendes Personal'!$C$12:$C$864,'Wochenübersicht EinzeltrainerIn'!C93,'Unterstützendes Personal'!$K$12:$K$864)</f>
        <v>0</v>
      </c>
      <c r="M93" s="30" t="str">
        <f t="shared" si="27"/>
        <v/>
      </c>
      <c r="N93" s="30">
        <f>SUMIF('Unterstützendes Personal'!$C$12:$C$864,'Wochenübersicht EinzeltrainerIn'!C93,'Unterstützendes Personal'!$L$12:$L$864)</f>
        <v>0</v>
      </c>
      <c r="O93" s="30" t="str">
        <f t="shared" si="28"/>
        <v/>
      </c>
      <c r="P93" s="30">
        <f>SUMIF('Unterstützendes Personal'!$C$12:$C$864,'Wochenübersicht EinzeltrainerIn'!C93,'Unterstützendes Personal'!$M$12:$M$864)</f>
        <v>0</v>
      </c>
      <c r="Q93" s="30" t="str">
        <f t="shared" si="29"/>
        <v/>
      </c>
      <c r="R93" s="30">
        <f>SUMIF('Unterstützendes Personal'!$C$12:$C$864,'Wochenübersicht EinzeltrainerIn'!C93,'Unterstützendes Personal'!$N$12:$N$864)</f>
        <v>0</v>
      </c>
      <c r="S93" s="30" t="str">
        <f t="shared" si="30"/>
        <v/>
      </c>
      <c r="T93" s="30">
        <f>SUMIF('Unterstützendes Personal'!$C$12:$C$864,'Wochenübersicht EinzeltrainerIn'!C93,'Unterstützendes Personal'!$O$12:$O$864)</f>
        <v>0</v>
      </c>
      <c r="U93" s="30" t="str">
        <f t="shared" si="31"/>
        <v/>
      </c>
      <c r="V93" s="30">
        <f>SUMIF('Unterstützendes Personal'!$C$12:$C$864,'Wochenübersicht EinzeltrainerIn'!C93,'Unterstützendes Personal'!$P$12:$P$864)</f>
        <v>0</v>
      </c>
      <c r="W93" s="30" t="str">
        <f t="shared" si="32"/>
        <v/>
      </c>
      <c r="X93" s="30">
        <f>SUMIF('Unterstützendes Personal'!$C$12:$C$864,'Wochenübersicht EinzeltrainerIn'!C93,'Unterstützendes Personal'!$Q$12:$Q$864)</f>
        <v>0</v>
      </c>
      <c r="Y93" s="30" t="str">
        <f t="shared" si="33"/>
        <v/>
      </c>
      <c r="Z93" s="30">
        <f>SUMIF('Unterstützendes Personal'!$C$12:$C$864,'Wochenübersicht EinzeltrainerIn'!C93,'Unterstützendes Personal'!$R$12:$R$864)</f>
        <v>0</v>
      </c>
      <c r="AA93" s="30" t="str">
        <f t="shared" si="34"/>
        <v/>
      </c>
      <c r="AB93" s="30">
        <f>SUMIF('Unterstützendes Personal'!$C$12:$C$864,'Wochenübersicht EinzeltrainerIn'!C93,'Unterstützendes Personal'!$S$12:$S$864)</f>
        <v>0</v>
      </c>
      <c r="AC93" s="30" t="str">
        <f t="shared" si="35"/>
        <v/>
      </c>
      <c r="AD93" s="30">
        <f>SUMIF('Unterstützendes Personal'!$C$12:$C$864,'Wochenübersicht EinzeltrainerIn'!C93,'Unterstützendes Personal'!$T$12:$T$864)</f>
        <v>0</v>
      </c>
      <c r="AE93" s="30" t="str">
        <f t="shared" si="36"/>
        <v/>
      </c>
      <c r="AF93" s="30">
        <f>SUMIF('Unterstützendes Personal'!$C$12:$C$864,'Wochenübersicht EinzeltrainerIn'!C93,'Unterstützendes Personal'!$U$12:$U$864)</f>
        <v>0</v>
      </c>
      <c r="AG93" s="30" t="str">
        <f t="shared" si="37"/>
        <v/>
      </c>
      <c r="AH93" s="30">
        <f>SUMIF('Unterstützendes Personal'!$C$12:$C$864,'Wochenübersicht EinzeltrainerIn'!C93,'Unterstützendes Personal'!$V$12:$V$864)</f>
        <v>0</v>
      </c>
      <c r="AI93" s="30" t="str">
        <f t="shared" si="38"/>
        <v/>
      </c>
      <c r="AJ93" s="30">
        <f>SUMIF('Unterstützendes Personal'!$C$12:$C$864,'Wochenübersicht EinzeltrainerIn'!C93,'Unterstützendes Personal'!$W$12:$W$864)</f>
        <v>0</v>
      </c>
      <c r="AK93" s="30" t="str">
        <f t="shared" si="39"/>
        <v/>
      </c>
      <c r="AL93" s="30">
        <f>SUMIF('Unterstützendes Personal'!$C$12:$C$864,'Wochenübersicht EinzeltrainerIn'!C93,'Unterstützendes Personal'!$X$12:$X$864)</f>
        <v>0</v>
      </c>
      <c r="AM93" s="30" t="str">
        <f t="shared" si="40"/>
        <v/>
      </c>
      <c r="AN93" s="30">
        <f>SUMIF('Unterstützendes Personal'!$C$12:$C$864,'Wochenübersicht EinzeltrainerIn'!C93,'Unterstützendes Personal'!$Y$12:$Y$864)</f>
        <v>0</v>
      </c>
      <c r="AO93" s="30" t="str">
        <f t="shared" si="41"/>
        <v/>
      </c>
      <c r="AP93" s="30">
        <f>SUMIF('Unterstützendes Personal'!$C$12:$C$864,'Wochenübersicht EinzeltrainerIn'!C93,'Unterstützendes Personal'!$Z$12:$Z$864)</f>
        <v>0</v>
      </c>
      <c r="AQ93" s="30" t="str">
        <f t="shared" si="42"/>
        <v/>
      </c>
      <c r="AR93" s="30">
        <f>SUMIF('Unterstützendes Personal'!$C$12:$C$864,'Wochenübersicht EinzeltrainerIn'!C93,'Unterstützendes Personal'!$AA$12:$AA945)</f>
        <v>0</v>
      </c>
      <c r="AS93" s="30" t="str">
        <f t="shared" si="43"/>
        <v/>
      </c>
    </row>
    <row r="94" spans="3:45" x14ac:dyDescent="0.25">
      <c r="C94" s="42" t="str">
        <f t="shared" si="44"/>
        <v/>
      </c>
      <c r="D94" s="14">
        <f ca="1">SUMIF('Unterstützendes Personal'!$C$12:C946,'Wochenübersicht EinzeltrainerIn'!C94,'Unterstützendes Personal'!$AC$12:$AC$864)</f>
        <v>0</v>
      </c>
      <c r="E94" s="30" t="str">
        <f t="shared" ca="1" si="23"/>
        <v/>
      </c>
      <c r="F94" s="30">
        <f>SUMIF('Unterstützendes Personal'!$C$12:$C$864,'Wochenübersicht Gruppenstunden'!C94,'Unterstützendes Personal'!$H$12:$H$864)</f>
        <v>0</v>
      </c>
      <c r="G94" s="30" t="str">
        <f t="shared" si="24"/>
        <v/>
      </c>
      <c r="H94" s="30">
        <f>SUMIF('Unterstützendes Personal'!$C$12:$C$864,'Wochenübersicht EinzeltrainerIn'!C94,'Unterstützendes Personal'!$I$12:$I$864)</f>
        <v>0</v>
      </c>
      <c r="I94" s="30" t="str">
        <f t="shared" si="25"/>
        <v/>
      </c>
      <c r="J94" s="30">
        <f>SUMIF('Unterstützendes Personal'!$C$12:$C$864,'Wochenübersicht EinzeltrainerIn'!C94,'Unterstützendes Personal'!$J$12:$J$864)</f>
        <v>0</v>
      </c>
      <c r="K94" s="30" t="str">
        <f t="shared" si="26"/>
        <v/>
      </c>
      <c r="L94" s="30">
        <f>SUMIF('Unterstützendes Personal'!$C$12:$C$864,'Wochenübersicht EinzeltrainerIn'!C94,'Unterstützendes Personal'!$K$12:$K$864)</f>
        <v>0</v>
      </c>
      <c r="M94" s="30" t="str">
        <f t="shared" si="27"/>
        <v/>
      </c>
      <c r="N94" s="30">
        <f>SUMIF('Unterstützendes Personal'!$C$12:$C$864,'Wochenübersicht EinzeltrainerIn'!C94,'Unterstützendes Personal'!$L$12:$L$864)</f>
        <v>0</v>
      </c>
      <c r="O94" s="30" t="str">
        <f t="shared" si="28"/>
        <v/>
      </c>
      <c r="P94" s="30">
        <f>SUMIF('Unterstützendes Personal'!$C$12:$C$864,'Wochenübersicht EinzeltrainerIn'!C94,'Unterstützendes Personal'!$M$12:$M$864)</f>
        <v>0</v>
      </c>
      <c r="Q94" s="30" t="str">
        <f t="shared" si="29"/>
        <v/>
      </c>
      <c r="R94" s="30">
        <f>SUMIF('Unterstützendes Personal'!$C$12:$C$864,'Wochenübersicht EinzeltrainerIn'!C94,'Unterstützendes Personal'!$N$12:$N$864)</f>
        <v>0</v>
      </c>
      <c r="S94" s="30" t="str">
        <f t="shared" si="30"/>
        <v/>
      </c>
      <c r="T94" s="30">
        <f>SUMIF('Unterstützendes Personal'!$C$12:$C$864,'Wochenübersicht EinzeltrainerIn'!C94,'Unterstützendes Personal'!$O$12:$O$864)</f>
        <v>0</v>
      </c>
      <c r="U94" s="30" t="str">
        <f t="shared" si="31"/>
        <v/>
      </c>
      <c r="V94" s="30">
        <f>SUMIF('Unterstützendes Personal'!$C$12:$C$864,'Wochenübersicht EinzeltrainerIn'!C94,'Unterstützendes Personal'!$P$12:$P$864)</f>
        <v>0</v>
      </c>
      <c r="W94" s="30" t="str">
        <f t="shared" si="32"/>
        <v/>
      </c>
      <c r="X94" s="30">
        <f>SUMIF('Unterstützendes Personal'!$C$12:$C$864,'Wochenübersicht EinzeltrainerIn'!C94,'Unterstützendes Personal'!$Q$12:$Q$864)</f>
        <v>0</v>
      </c>
      <c r="Y94" s="30" t="str">
        <f t="shared" si="33"/>
        <v/>
      </c>
      <c r="Z94" s="30">
        <f>SUMIF('Unterstützendes Personal'!$C$12:$C$864,'Wochenübersicht EinzeltrainerIn'!C94,'Unterstützendes Personal'!$R$12:$R$864)</f>
        <v>0</v>
      </c>
      <c r="AA94" s="30" t="str">
        <f t="shared" si="34"/>
        <v/>
      </c>
      <c r="AB94" s="30">
        <f>SUMIF('Unterstützendes Personal'!$C$12:$C$864,'Wochenübersicht EinzeltrainerIn'!C94,'Unterstützendes Personal'!$S$12:$S$864)</f>
        <v>0</v>
      </c>
      <c r="AC94" s="30" t="str">
        <f t="shared" si="35"/>
        <v/>
      </c>
      <c r="AD94" s="30">
        <f>SUMIF('Unterstützendes Personal'!$C$12:$C$864,'Wochenübersicht EinzeltrainerIn'!C94,'Unterstützendes Personal'!$T$12:$T$864)</f>
        <v>0</v>
      </c>
      <c r="AE94" s="30" t="str">
        <f t="shared" si="36"/>
        <v/>
      </c>
      <c r="AF94" s="30">
        <f>SUMIF('Unterstützendes Personal'!$C$12:$C$864,'Wochenübersicht EinzeltrainerIn'!C94,'Unterstützendes Personal'!$U$12:$U$864)</f>
        <v>0</v>
      </c>
      <c r="AG94" s="30" t="str">
        <f t="shared" si="37"/>
        <v/>
      </c>
      <c r="AH94" s="30">
        <f>SUMIF('Unterstützendes Personal'!$C$12:$C$864,'Wochenübersicht EinzeltrainerIn'!C94,'Unterstützendes Personal'!$V$12:$V$864)</f>
        <v>0</v>
      </c>
      <c r="AI94" s="30" t="str">
        <f t="shared" si="38"/>
        <v/>
      </c>
      <c r="AJ94" s="30">
        <f>SUMIF('Unterstützendes Personal'!$C$12:$C$864,'Wochenübersicht EinzeltrainerIn'!C94,'Unterstützendes Personal'!$W$12:$W$864)</f>
        <v>0</v>
      </c>
      <c r="AK94" s="30" t="str">
        <f t="shared" si="39"/>
        <v/>
      </c>
      <c r="AL94" s="30">
        <f>SUMIF('Unterstützendes Personal'!$C$12:$C$864,'Wochenübersicht EinzeltrainerIn'!C94,'Unterstützendes Personal'!$X$12:$X$864)</f>
        <v>0</v>
      </c>
      <c r="AM94" s="30" t="str">
        <f t="shared" si="40"/>
        <v/>
      </c>
      <c r="AN94" s="30">
        <f>SUMIF('Unterstützendes Personal'!$C$12:$C$864,'Wochenübersicht EinzeltrainerIn'!C94,'Unterstützendes Personal'!$Y$12:$Y$864)</f>
        <v>0</v>
      </c>
      <c r="AO94" s="30" t="str">
        <f t="shared" si="41"/>
        <v/>
      </c>
      <c r="AP94" s="30">
        <f>SUMIF('Unterstützendes Personal'!$C$12:$C$864,'Wochenübersicht EinzeltrainerIn'!C94,'Unterstützendes Personal'!$Z$12:$Z$864)</f>
        <v>0</v>
      </c>
      <c r="AQ94" s="30" t="str">
        <f t="shared" si="42"/>
        <v/>
      </c>
      <c r="AR94" s="30">
        <f>SUMIF('Unterstützendes Personal'!$C$12:$C$864,'Wochenübersicht EinzeltrainerIn'!C94,'Unterstützendes Personal'!$AA$12:$AA946)</f>
        <v>0</v>
      </c>
      <c r="AS94" s="30" t="str">
        <f t="shared" si="43"/>
        <v/>
      </c>
    </row>
    <row r="95" spans="3:45" x14ac:dyDescent="0.25">
      <c r="C95" s="42" t="str">
        <f t="shared" si="44"/>
        <v/>
      </c>
      <c r="D95" s="14">
        <f ca="1">SUMIF('Unterstützendes Personal'!$C$12:C947,'Wochenübersicht EinzeltrainerIn'!C95,'Unterstützendes Personal'!$AC$12:$AC$864)</f>
        <v>0</v>
      </c>
      <c r="E95" s="30" t="str">
        <f t="shared" ca="1" si="23"/>
        <v/>
      </c>
      <c r="F95" s="30">
        <f>SUMIF('Unterstützendes Personal'!$C$12:$C$864,'Wochenübersicht Gruppenstunden'!C95,'Unterstützendes Personal'!$H$12:$H$864)</f>
        <v>0</v>
      </c>
      <c r="G95" s="30" t="str">
        <f t="shared" si="24"/>
        <v/>
      </c>
      <c r="H95" s="30">
        <f>SUMIF('Unterstützendes Personal'!$C$12:$C$864,'Wochenübersicht EinzeltrainerIn'!C95,'Unterstützendes Personal'!$I$12:$I$864)</f>
        <v>0</v>
      </c>
      <c r="I95" s="30" t="str">
        <f t="shared" si="25"/>
        <v/>
      </c>
      <c r="J95" s="30">
        <f>SUMIF('Unterstützendes Personal'!$C$12:$C$864,'Wochenübersicht EinzeltrainerIn'!C95,'Unterstützendes Personal'!$J$12:$J$864)</f>
        <v>0</v>
      </c>
      <c r="K95" s="30" t="str">
        <f t="shared" si="26"/>
        <v/>
      </c>
      <c r="L95" s="30">
        <f>SUMIF('Unterstützendes Personal'!$C$12:$C$864,'Wochenübersicht EinzeltrainerIn'!C95,'Unterstützendes Personal'!$K$12:$K$864)</f>
        <v>0</v>
      </c>
      <c r="M95" s="30" t="str">
        <f t="shared" si="27"/>
        <v/>
      </c>
      <c r="N95" s="30">
        <f>SUMIF('Unterstützendes Personal'!$C$12:$C$864,'Wochenübersicht EinzeltrainerIn'!C95,'Unterstützendes Personal'!$L$12:$L$864)</f>
        <v>0</v>
      </c>
      <c r="O95" s="30" t="str">
        <f t="shared" si="28"/>
        <v/>
      </c>
      <c r="P95" s="30">
        <f>SUMIF('Unterstützendes Personal'!$C$12:$C$864,'Wochenübersicht EinzeltrainerIn'!C95,'Unterstützendes Personal'!$M$12:$M$864)</f>
        <v>0</v>
      </c>
      <c r="Q95" s="30" t="str">
        <f t="shared" si="29"/>
        <v/>
      </c>
      <c r="R95" s="30">
        <f>SUMIF('Unterstützendes Personal'!$C$12:$C$864,'Wochenübersicht EinzeltrainerIn'!C95,'Unterstützendes Personal'!$N$12:$N$864)</f>
        <v>0</v>
      </c>
      <c r="S95" s="30" t="str">
        <f t="shared" si="30"/>
        <v/>
      </c>
      <c r="T95" s="30">
        <f>SUMIF('Unterstützendes Personal'!$C$12:$C$864,'Wochenübersicht EinzeltrainerIn'!C95,'Unterstützendes Personal'!$O$12:$O$864)</f>
        <v>0</v>
      </c>
      <c r="U95" s="30" t="str">
        <f t="shared" si="31"/>
        <v/>
      </c>
      <c r="V95" s="30">
        <f>SUMIF('Unterstützendes Personal'!$C$12:$C$864,'Wochenübersicht EinzeltrainerIn'!C95,'Unterstützendes Personal'!$P$12:$P$864)</f>
        <v>0</v>
      </c>
      <c r="W95" s="30" t="str">
        <f t="shared" si="32"/>
        <v/>
      </c>
      <c r="X95" s="30">
        <f>SUMIF('Unterstützendes Personal'!$C$12:$C$864,'Wochenübersicht EinzeltrainerIn'!C95,'Unterstützendes Personal'!$Q$12:$Q$864)</f>
        <v>0</v>
      </c>
      <c r="Y95" s="30" t="str">
        <f t="shared" si="33"/>
        <v/>
      </c>
      <c r="Z95" s="30">
        <f>SUMIF('Unterstützendes Personal'!$C$12:$C$864,'Wochenübersicht EinzeltrainerIn'!C95,'Unterstützendes Personal'!$R$12:$R$864)</f>
        <v>0</v>
      </c>
      <c r="AA95" s="30" t="str">
        <f t="shared" si="34"/>
        <v/>
      </c>
      <c r="AB95" s="30">
        <f>SUMIF('Unterstützendes Personal'!$C$12:$C$864,'Wochenübersicht EinzeltrainerIn'!C95,'Unterstützendes Personal'!$S$12:$S$864)</f>
        <v>0</v>
      </c>
      <c r="AC95" s="30" t="str">
        <f t="shared" si="35"/>
        <v/>
      </c>
      <c r="AD95" s="30">
        <f>SUMIF('Unterstützendes Personal'!$C$12:$C$864,'Wochenübersicht EinzeltrainerIn'!C95,'Unterstützendes Personal'!$T$12:$T$864)</f>
        <v>0</v>
      </c>
      <c r="AE95" s="30" t="str">
        <f t="shared" si="36"/>
        <v/>
      </c>
      <c r="AF95" s="30">
        <f>SUMIF('Unterstützendes Personal'!$C$12:$C$864,'Wochenübersicht EinzeltrainerIn'!C95,'Unterstützendes Personal'!$U$12:$U$864)</f>
        <v>0</v>
      </c>
      <c r="AG95" s="30" t="str">
        <f t="shared" si="37"/>
        <v/>
      </c>
      <c r="AH95" s="30">
        <f>SUMIF('Unterstützendes Personal'!$C$12:$C$864,'Wochenübersicht EinzeltrainerIn'!C95,'Unterstützendes Personal'!$V$12:$V$864)</f>
        <v>0</v>
      </c>
      <c r="AI95" s="30" t="str">
        <f t="shared" si="38"/>
        <v/>
      </c>
      <c r="AJ95" s="30">
        <f>SUMIF('Unterstützendes Personal'!$C$12:$C$864,'Wochenübersicht EinzeltrainerIn'!C95,'Unterstützendes Personal'!$W$12:$W$864)</f>
        <v>0</v>
      </c>
      <c r="AK95" s="30" t="str">
        <f t="shared" si="39"/>
        <v/>
      </c>
      <c r="AL95" s="30">
        <f>SUMIF('Unterstützendes Personal'!$C$12:$C$864,'Wochenübersicht EinzeltrainerIn'!C95,'Unterstützendes Personal'!$X$12:$X$864)</f>
        <v>0</v>
      </c>
      <c r="AM95" s="30" t="str">
        <f t="shared" si="40"/>
        <v/>
      </c>
      <c r="AN95" s="30">
        <f>SUMIF('Unterstützendes Personal'!$C$12:$C$864,'Wochenübersicht EinzeltrainerIn'!C95,'Unterstützendes Personal'!$Y$12:$Y$864)</f>
        <v>0</v>
      </c>
      <c r="AO95" s="30" t="str">
        <f t="shared" si="41"/>
        <v/>
      </c>
      <c r="AP95" s="30">
        <f>SUMIF('Unterstützendes Personal'!$C$12:$C$864,'Wochenübersicht EinzeltrainerIn'!C95,'Unterstützendes Personal'!$Z$12:$Z$864)</f>
        <v>0</v>
      </c>
      <c r="AQ95" s="30" t="str">
        <f t="shared" si="42"/>
        <v/>
      </c>
      <c r="AR95" s="30">
        <f>SUMIF('Unterstützendes Personal'!$C$12:$C$864,'Wochenübersicht EinzeltrainerIn'!C95,'Unterstützendes Personal'!$AA$12:$AA947)</f>
        <v>0</v>
      </c>
      <c r="AS95" s="30" t="str">
        <f t="shared" si="43"/>
        <v/>
      </c>
    </row>
    <row r="96" spans="3:45" x14ac:dyDescent="0.25">
      <c r="C96" s="42" t="str">
        <f t="shared" si="44"/>
        <v/>
      </c>
      <c r="D96" s="14">
        <f ca="1">SUMIF('Unterstützendes Personal'!$C$12:C948,'Wochenübersicht EinzeltrainerIn'!C96,'Unterstützendes Personal'!$AC$12:$AC$864)</f>
        <v>0</v>
      </c>
      <c r="E96" s="30" t="str">
        <f t="shared" ca="1" si="23"/>
        <v/>
      </c>
      <c r="F96" s="30">
        <f>SUMIF('Unterstützendes Personal'!$C$12:$C$864,'Wochenübersicht Gruppenstunden'!C96,'Unterstützendes Personal'!$H$12:$H$864)</f>
        <v>0</v>
      </c>
      <c r="G96" s="30" t="str">
        <f t="shared" si="24"/>
        <v/>
      </c>
      <c r="H96" s="30">
        <f>SUMIF('Unterstützendes Personal'!$C$12:$C$864,'Wochenübersicht EinzeltrainerIn'!C96,'Unterstützendes Personal'!$I$12:$I$864)</f>
        <v>0</v>
      </c>
      <c r="I96" s="30" t="str">
        <f t="shared" si="25"/>
        <v/>
      </c>
      <c r="J96" s="30">
        <f>SUMIF('Unterstützendes Personal'!$C$12:$C$864,'Wochenübersicht EinzeltrainerIn'!C96,'Unterstützendes Personal'!$J$12:$J$864)</f>
        <v>0</v>
      </c>
      <c r="K96" s="30" t="str">
        <f t="shared" si="26"/>
        <v/>
      </c>
      <c r="L96" s="30">
        <f>SUMIF('Unterstützendes Personal'!$C$12:$C$864,'Wochenübersicht EinzeltrainerIn'!C96,'Unterstützendes Personal'!$K$12:$K$864)</f>
        <v>0</v>
      </c>
      <c r="M96" s="30" t="str">
        <f t="shared" si="27"/>
        <v/>
      </c>
      <c r="N96" s="30">
        <f>SUMIF('Unterstützendes Personal'!$C$12:$C$864,'Wochenübersicht EinzeltrainerIn'!C96,'Unterstützendes Personal'!$L$12:$L$864)</f>
        <v>0</v>
      </c>
      <c r="O96" s="30" t="str">
        <f t="shared" si="28"/>
        <v/>
      </c>
      <c r="P96" s="30">
        <f>SUMIF('Unterstützendes Personal'!$C$12:$C$864,'Wochenübersicht EinzeltrainerIn'!C96,'Unterstützendes Personal'!$M$12:$M$864)</f>
        <v>0</v>
      </c>
      <c r="Q96" s="30" t="str">
        <f t="shared" si="29"/>
        <v/>
      </c>
      <c r="R96" s="30">
        <f>SUMIF('Unterstützendes Personal'!$C$12:$C$864,'Wochenübersicht EinzeltrainerIn'!C96,'Unterstützendes Personal'!$N$12:$N$864)</f>
        <v>0</v>
      </c>
      <c r="S96" s="30" t="str">
        <f t="shared" si="30"/>
        <v/>
      </c>
      <c r="T96" s="30">
        <f>SUMIF('Unterstützendes Personal'!$C$12:$C$864,'Wochenübersicht EinzeltrainerIn'!C96,'Unterstützendes Personal'!$O$12:$O$864)</f>
        <v>0</v>
      </c>
      <c r="U96" s="30" t="str">
        <f t="shared" si="31"/>
        <v/>
      </c>
      <c r="V96" s="30">
        <f>SUMIF('Unterstützendes Personal'!$C$12:$C$864,'Wochenübersicht EinzeltrainerIn'!C96,'Unterstützendes Personal'!$P$12:$P$864)</f>
        <v>0</v>
      </c>
      <c r="W96" s="30" t="str">
        <f t="shared" si="32"/>
        <v/>
      </c>
      <c r="X96" s="30">
        <f>SUMIF('Unterstützendes Personal'!$C$12:$C$864,'Wochenübersicht EinzeltrainerIn'!C96,'Unterstützendes Personal'!$Q$12:$Q$864)</f>
        <v>0</v>
      </c>
      <c r="Y96" s="30" t="str">
        <f t="shared" si="33"/>
        <v/>
      </c>
      <c r="Z96" s="30">
        <f>SUMIF('Unterstützendes Personal'!$C$12:$C$864,'Wochenübersicht EinzeltrainerIn'!C96,'Unterstützendes Personal'!$R$12:$R$864)</f>
        <v>0</v>
      </c>
      <c r="AA96" s="30" t="str">
        <f t="shared" si="34"/>
        <v/>
      </c>
      <c r="AB96" s="30">
        <f>SUMIF('Unterstützendes Personal'!$C$12:$C$864,'Wochenübersicht EinzeltrainerIn'!C96,'Unterstützendes Personal'!$S$12:$S$864)</f>
        <v>0</v>
      </c>
      <c r="AC96" s="30" t="str">
        <f t="shared" si="35"/>
        <v/>
      </c>
      <c r="AD96" s="30">
        <f>SUMIF('Unterstützendes Personal'!$C$12:$C$864,'Wochenübersicht EinzeltrainerIn'!C96,'Unterstützendes Personal'!$T$12:$T$864)</f>
        <v>0</v>
      </c>
      <c r="AE96" s="30" t="str">
        <f t="shared" si="36"/>
        <v/>
      </c>
      <c r="AF96" s="30">
        <f>SUMIF('Unterstützendes Personal'!$C$12:$C$864,'Wochenübersicht EinzeltrainerIn'!C96,'Unterstützendes Personal'!$U$12:$U$864)</f>
        <v>0</v>
      </c>
      <c r="AG96" s="30" t="str">
        <f t="shared" si="37"/>
        <v/>
      </c>
      <c r="AH96" s="30">
        <f>SUMIF('Unterstützendes Personal'!$C$12:$C$864,'Wochenübersicht EinzeltrainerIn'!C96,'Unterstützendes Personal'!$V$12:$V$864)</f>
        <v>0</v>
      </c>
      <c r="AI96" s="30" t="str">
        <f t="shared" si="38"/>
        <v/>
      </c>
      <c r="AJ96" s="30">
        <f>SUMIF('Unterstützendes Personal'!$C$12:$C$864,'Wochenübersicht EinzeltrainerIn'!C96,'Unterstützendes Personal'!$W$12:$W$864)</f>
        <v>0</v>
      </c>
      <c r="AK96" s="30" t="str">
        <f t="shared" si="39"/>
        <v/>
      </c>
      <c r="AL96" s="30">
        <f>SUMIF('Unterstützendes Personal'!$C$12:$C$864,'Wochenübersicht EinzeltrainerIn'!C96,'Unterstützendes Personal'!$X$12:$X$864)</f>
        <v>0</v>
      </c>
      <c r="AM96" s="30" t="str">
        <f t="shared" si="40"/>
        <v/>
      </c>
      <c r="AN96" s="30">
        <f>SUMIF('Unterstützendes Personal'!$C$12:$C$864,'Wochenübersicht EinzeltrainerIn'!C96,'Unterstützendes Personal'!$Y$12:$Y$864)</f>
        <v>0</v>
      </c>
      <c r="AO96" s="30" t="str">
        <f t="shared" si="41"/>
        <v/>
      </c>
      <c r="AP96" s="30">
        <f>SUMIF('Unterstützendes Personal'!$C$12:$C$864,'Wochenübersicht EinzeltrainerIn'!C96,'Unterstützendes Personal'!$Z$12:$Z$864)</f>
        <v>0</v>
      </c>
      <c r="AQ96" s="30" t="str">
        <f t="shared" si="42"/>
        <v/>
      </c>
      <c r="AR96" s="30">
        <f>SUMIF('Unterstützendes Personal'!$C$12:$C$864,'Wochenübersicht EinzeltrainerIn'!C96,'Unterstützendes Personal'!$AA$12:$AA948)</f>
        <v>0</v>
      </c>
      <c r="AS96" s="30" t="str">
        <f t="shared" si="43"/>
        <v/>
      </c>
    </row>
    <row r="97" spans="3:45" x14ac:dyDescent="0.25">
      <c r="C97" s="42" t="str">
        <f t="shared" si="44"/>
        <v/>
      </c>
      <c r="D97" s="14">
        <f ca="1">SUMIF('Unterstützendes Personal'!$C$12:C949,'Wochenübersicht EinzeltrainerIn'!C97,'Unterstützendes Personal'!$AC$12:$AC$864)</f>
        <v>0</v>
      </c>
      <c r="E97" s="30" t="str">
        <f t="shared" ca="1" si="23"/>
        <v/>
      </c>
      <c r="F97" s="30">
        <f>SUMIF('Unterstützendes Personal'!$C$12:$C$864,'Wochenübersicht Gruppenstunden'!C97,'Unterstützendes Personal'!$H$12:$H$864)</f>
        <v>0</v>
      </c>
      <c r="G97" s="30" t="str">
        <f t="shared" si="24"/>
        <v/>
      </c>
      <c r="H97" s="30">
        <f>SUMIF('Unterstützendes Personal'!$C$12:$C$864,'Wochenübersicht EinzeltrainerIn'!C97,'Unterstützendes Personal'!$I$12:$I$864)</f>
        <v>0</v>
      </c>
      <c r="I97" s="30" t="str">
        <f t="shared" si="25"/>
        <v/>
      </c>
      <c r="J97" s="30">
        <f>SUMIF('Unterstützendes Personal'!$C$12:$C$864,'Wochenübersicht EinzeltrainerIn'!C97,'Unterstützendes Personal'!$J$12:$J$864)</f>
        <v>0</v>
      </c>
      <c r="K97" s="30" t="str">
        <f t="shared" si="26"/>
        <v/>
      </c>
      <c r="L97" s="30">
        <f>SUMIF('Unterstützendes Personal'!$C$12:$C$864,'Wochenübersicht EinzeltrainerIn'!C97,'Unterstützendes Personal'!$K$12:$K$864)</f>
        <v>0</v>
      </c>
      <c r="M97" s="30" t="str">
        <f t="shared" si="27"/>
        <v/>
      </c>
      <c r="N97" s="30">
        <f>SUMIF('Unterstützendes Personal'!$C$12:$C$864,'Wochenübersicht EinzeltrainerIn'!C97,'Unterstützendes Personal'!$L$12:$L$864)</f>
        <v>0</v>
      </c>
      <c r="O97" s="30" t="str">
        <f t="shared" si="28"/>
        <v/>
      </c>
      <c r="P97" s="30">
        <f>SUMIF('Unterstützendes Personal'!$C$12:$C$864,'Wochenübersicht EinzeltrainerIn'!C97,'Unterstützendes Personal'!$M$12:$M$864)</f>
        <v>0</v>
      </c>
      <c r="Q97" s="30" t="str">
        <f t="shared" si="29"/>
        <v/>
      </c>
      <c r="R97" s="30">
        <f>SUMIF('Unterstützendes Personal'!$C$12:$C$864,'Wochenübersicht EinzeltrainerIn'!C97,'Unterstützendes Personal'!$N$12:$N$864)</f>
        <v>0</v>
      </c>
      <c r="S97" s="30" t="str">
        <f t="shared" si="30"/>
        <v/>
      </c>
      <c r="T97" s="30">
        <f>SUMIF('Unterstützendes Personal'!$C$12:$C$864,'Wochenübersicht EinzeltrainerIn'!C97,'Unterstützendes Personal'!$O$12:$O$864)</f>
        <v>0</v>
      </c>
      <c r="U97" s="30" t="str">
        <f t="shared" si="31"/>
        <v/>
      </c>
      <c r="V97" s="30">
        <f>SUMIF('Unterstützendes Personal'!$C$12:$C$864,'Wochenübersicht EinzeltrainerIn'!C97,'Unterstützendes Personal'!$P$12:$P$864)</f>
        <v>0</v>
      </c>
      <c r="W97" s="30" t="str">
        <f t="shared" si="32"/>
        <v/>
      </c>
      <c r="X97" s="30">
        <f>SUMIF('Unterstützendes Personal'!$C$12:$C$864,'Wochenübersicht EinzeltrainerIn'!C97,'Unterstützendes Personal'!$Q$12:$Q$864)</f>
        <v>0</v>
      </c>
      <c r="Y97" s="30" t="str">
        <f t="shared" si="33"/>
        <v/>
      </c>
      <c r="Z97" s="30">
        <f>SUMIF('Unterstützendes Personal'!$C$12:$C$864,'Wochenübersicht EinzeltrainerIn'!C97,'Unterstützendes Personal'!$R$12:$R$864)</f>
        <v>0</v>
      </c>
      <c r="AA97" s="30" t="str">
        <f t="shared" si="34"/>
        <v/>
      </c>
      <c r="AB97" s="30">
        <f>SUMIF('Unterstützendes Personal'!$C$12:$C$864,'Wochenübersicht EinzeltrainerIn'!C97,'Unterstützendes Personal'!$S$12:$S$864)</f>
        <v>0</v>
      </c>
      <c r="AC97" s="30" t="str">
        <f t="shared" si="35"/>
        <v/>
      </c>
      <c r="AD97" s="30">
        <f>SUMIF('Unterstützendes Personal'!$C$12:$C$864,'Wochenübersicht EinzeltrainerIn'!C97,'Unterstützendes Personal'!$T$12:$T$864)</f>
        <v>0</v>
      </c>
      <c r="AE97" s="30" t="str">
        <f t="shared" si="36"/>
        <v/>
      </c>
      <c r="AF97" s="30">
        <f>SUMIF('Unterstützendes Personal'!$C$12:$C$864,'Wochenübersicht EinzeltrainerIn'!C97,'Unterstützendes Personal'!$U$12:$U$864)</f>
        <v>0</v>
      </c>
      <c r="AG97" s="30" t="str">
        <f t="shared" si="37"/>
        <v/>
      </c>
      <c r="AH97" s="30">
        <f>SUMIF('Unterstützendes Personal'!$C$12:$C$864,'Wochenübersicht EinzeltrainerIn'!C97,'Unterstützendes Personal'!$V$12:$V$864)</f>
        <v>0</v>
      </c>
      <c r="AI97" s="30" t="str">
        <f t="shared" si="38"/>
        <v/>
      </c>
      <c r="AJ97" s="30">
        <f>SUMIF('Unterstützendes Personal'!$C$12:$C$864,'Wochenübersicht EinzeltrainerIn'!C97,'Unterstützendes Personal'!$W$12:$W$864)</f>
        <v>0</v>
      </c>
      <c r="AK97" s="30" t="str">
        <f t="shared" si="39"/>
        <v/>
      </c>
      <c r="AL97" s="30">
        <f>SUMIF('Unterstützendes Personal'!$C$12:$C$864,'Wochenübersicht EinzeltrainerIn'!C97,'Unterstützendes Personal'!$X$12:$X$864)</f>
        <v>0</v>
      </c>
      <c r="AM97" s="30" t="str">
        <f t="shared" si="40"/>
        <v/>
      </c>
      <c r="AN97" s="30">
        <f>SUMIF('Unterstützendes Personal'!$C$12:$C$864,'Wochenübersicht EinzeltrainerIn'!C97,'Unterstützendes Personal'!$Y$12:$Y$864)</f>
        <v>0</v>
      </c>
      <c r="AO97" s="30" t="str">
        <f t="shared" si="41"/>
        <v/>
      </c>
      <c r="AP97" s="30">
        <f>SUMIF('Unterstützendes Personal'!$C$12:$C$864,'Wochenübersicht EinzeltrainerIn'!C97,'Unterstützendes Personal'!$Z$12:$Z$864)</f>
        <v>0</v>
      </c>
      <c r="AQ97" s="30" t="str">
        <f t="shared" si="42"/>
        <v/>
      </c>
      <c r="AR97" s="30">
        <f>SUMIF('Unterstützendes Personal'!$C$12:$C$864,'Wochenübersicht EinzeltrainerIn'!C97,'Unterstützendes Personal'!$AA$12:$AA949)</f>
        <v>0</v>
      </c>
      <c r="AS97" s="30" t="str">
        <f t="shared" si="43"/>
        <v/>
      </c>
    </row>
    <row r="98" spans="3:45" x14ac:dyDescent="0.25">
      <c r="C98" s="42" t="str">
        <f t="shared" si="44"/>
        <v/>
      </c>
      <c r="D98" s="14">
        <f ca="1">SUMIF('Unterstützendes Personal'!$C$12:C950,'Wochenübersicht EinzeltrainerIn'!C98,'Unterstützendes Personal'!$AC$12:$AC$864)</f>
        <v>0</v>
      </c>
      <c r="E98" s="30" t="str">
        <f t="shared" ca="1" si="23"/>
        <v/>
      </c>
      <c r="F98" s="30">
        <f>SUMIF('Unterstützendes Personal'!$C$12:$C$864,'Wochenübersicht Gruppenstunden'!C98,'Unterstützendes Personal'!$H$12:$H$864)</f>
        <v>0</v>
      </c>
      <c r="G98" s="30" t="str">
        <f t="shared" si="24"/>
        <v/>
      </c>
      <c r="H98" s="30">
        <f>SUMIF('Unterstützendes Personal'!$C$12:$C$864,'Wochenübersicht EinzeltrainerIn'!C98,'Unterstützendes Personal'!$I$12:$I$864)</f>
        <v>0</v>
      </c>
      <c r="I98" s="30" t="str">
        <f t="shared" si="25"/>
        <v/>
      </c>
      <c r="J98" s="30">
        <f>SUMIF('Unterstützendes Personal'!$C$12:$C$864,'Wochenübersicht EinzeltrainerIn'!C98,'Unterstützendes Personal'!$J$12:$J$864)</f>
        <v>0</v>
      </c>
      <c r="K98" s="30" t="str">
        <f t="shared" si="26"/>
        <v/>
      </c>
      <c r="L98" s="30">
        <f>SUMIF('Unterstützendes Personal'!$C$12:$C$864,'Wochenübersicht EinzeltrainerIn'!C98,'Unterstützendes Personal'!$K$12:$K$864)</f>
        <v>0</v>
      </c>
      <c r="M98" s="30" t="str">
        <f t="shared" si="27"/>
        <v/>
      </c>
      <c r="N98" s="30">
        <f>SUMIF('Unterstützendes Personal'!$C$12:$C$864,'Wochenübersicht EinzeltrainerIn'!C98,'Unterstützendes Personal'!$L$12:$L$864)</f>
        <v>0</v>
      </c>
      <c r="O98" s="30" t="str">
        <f t="shared" si="28"/>
        <v/>
      </c>
      <c r="P98" s="30">
        <f>SUMIF('Unterstützendes Personal'!$C$12:$C$864,'Wochenübersicht EinzeltrainerIn'!C98,'Unterstützendes Personal'!$M$12:$M$864)</f>
        <v>0</v>
      </c>
      <c r="Q98" s="30" t="str">
        <f t="shared" si="29"/>
        <v/>
      </c>
      <c r="R98" s="30">
        <f>SUMIF('Unterstützendes Personal'!$C$12:$C$864,'Wochenübersicht EinzeltrainerIn'!C98,'Unterstützendes Personal'!$N$12:$N$864)</f>
        <v>0</v>
      </c>
      <c r="S98" s="30" t="str">
        <f t="shared" si="30"/>
        <v/>
      </c>
      <c r="T98" s="30">
        <f>SUMIF('Unterstützendes Personal'!$C$12:$C$864,'Wochenübersicht EinzeltrainerIn'!C98,'Unterstützendes Personal'!$O$12:$O$864)</f>
        <v>0</v>
      </c>
      <c r="U98" s="30" t="str">
        <f t="shared" si="31"/>
        <v/>
      </c>
      <c r="V98" s="30">
        <f>SUMIF('Unterstützendes Personal'!$C$12:$C$864,'Wochenübersicht EinzeltrainerIn'!C98,'Unterstützendes Personal'!$P$12:$P$864)</f>
        <v>0</v>
      </c>
      <c r="W98" s="30" t="str">
        <f t="shared" si="32"/>
        <v/>
      </c>
      <c r="X98" s="30">
        <f>SUMIF('Unterstützendes Personal'!$C$12:$C$864,'Wochenübersicht EinzeltrainerIn'!C98,'Unterstützendes Personal'!$Q$12:$Q$864)</f>
        <v>0</v>
      </c>
      <c r="Y98" s="30" t="str">
        <f t="shared" si="33"/>
        <v/>
      </c>
      <c r="Z98" s="30">
        <f>SUMIF('Unterstützendes Personal'!$C$12:$C$864,'Wochenübersicht EinzeltrainerIn'!C98,'Unterstützendes Personal'!$R$12:$R$864)</f>
        <v>0</v>
      </c>
      <c r="AA98" s="30" t="str">
        <f t="shared" si="34"/>
        <v/>
      </c>
      <c r="AB98" s="30">
        <f>SUMIF('Unterstützendes Personal'!$C$12:$C$864,'Wochenübersicht EinzeltrainerIn'!C98,'Unterstützendes Personal'!$S$12:$S$864)</f>
        <v>0</v>
      </c>
      <c r="AC98" s="30" t="str">
        <f t="shared" si="35"/>
        <v/>
      </c>
      <c r="AD98" s="30">
        <f>SUMIF('Unterstützendes Personal'!$C$12:$C$864,'Wochenübersicht EinzeltrainerIn'!C98,'Unterstützendes Personal'!$T$12:$T$864)</f>
        <v>0</v>
      </c>
      <c r="AE98" s="30" t="str">
        <f t="shared" si="36"/>
        <v/>
      </c>
      <c r="AF98" s="30">
        <f>SUMIF('Unterstützendes Personal'!$C$12:$C$864,'Wochenübersicht EinzeltrainerIn'!C98,'Unterstützendes Personal'!$U$12:$U$864)</f>
        <v>0</v>
      </c>
      <c r="AG98" s="30" t="str">
        <f t="shared" si="37"/>
        <v/>
      </c>
      <c r="AH98" s="30">
        <f>SUMIF('Unterstützendes Personal'!$C$12:$C$864,'Wochenübersicht EinzeltrainerIn'!C98,'Unterstützendes Personal'!$V$12:$V$864)</f>
        <v>0</v>
      </c>
      <c r="AI98" s="30" t="str">
        <f t="shared" si="38"/>
        <v/>
      </c>
      <c r="AJ98" s="30">
        <f>SUMIF('Unterstützendes Personal'!$C$12:$C$864,'Wochenübersicht EinzeltrainerIn'!C98,'Unterstützendes Personal'!$W$12:$W$864)</f>
        <v>0</v>
      </c>
      <c r="AK98" s="30" t="str">
        <f t="shared" si="39"/>
        <v/>
      </c>
      <c r="AL98" s="30">
        <f>SUMIF('Unterstützendes Personal'!$C$12:$C$864,'Wochenübersicht EinzeltrainerIn'!C98,'Unterstützendes Personal'!$X$12:$X$864)</f>
        <v>0</v>
      </c>
      <c r="AM98" s="30" t="str">
        <f t="shared" si="40"/>
        <v/>
      </c>
      <c r="AN98" s="30">
        <f>SUMIF('Unterstützendes Personal'!$C$12:$C$864,'Wochenübersicht EinzeltrainerIn'!C98,'Unterstützendes Personal'!$Y$12:$Y$864)</f>
        <v>0</v>
      </c>
      <c r="AO98" s="30" t="str">
        <f t="shared" si="41"/>
        <v/>
      </c>
      <c r="AP98" s="30">
        <f>SUMIF('Unterstützendes Personal'!$C$12:$C$864,'Wochenübersicht EinzeltrainerIn'!C98,'Unterstützendes Personal'!$Z$12:$Z$864)</f>
        <v>0</v>
      </c>
      <c r="AQ98" s="30" t="str">
        <f t="shared" si="42"/>
        <v/>
      </c>
      <c r="AR98" s="30">
        <f>SUMIF('Unterstützendes Personal'!$C$12:$C$864,'Wochenübersicht EinzeltrainerIn'!C98,'Unterstützendes Personal'!$AA$12:$AA950)</f>
        <v>0</v>
      </c>
      <c r="AS98" s="30" t="str">
        <f t="shared" si="43"/>
        <v/>
      </c>
    </row>
    <row r="99" spans="3:45" x14ac:dyDescent="0.25">
      <c r="C99" s="42" t="str">
        <f t="shared" si="44"/>
        <v/>
      </c>
      <c r="D99" s="14">
        <f ca="1">SUMIF('Unterstützendes Personal'!$C$12:C951,'Wochenübersicht EinzeltrainerIn'!C99,'Unterstützendes Personal'!$AC$12:$AC$864)</f>
        <v>0</v>
      </c>
      <c r="E99" s="30" t="str">
        <f t="shared" ca="1" si="23"/>
        <v/>
      </c>
      <c r="F99" s="30">
        <f>SUMIF('Unterstützendes Personal'!$C$12:$C$864,'Wochenübersicht Gruppenstunden'!C99,'Unterstützendes Personal'!$H$12:$H$864)</f>
        <v>0</v>
      </c>
      <c r="G99" s="30" t="str">
        <f t="shared" si="24"/>
        <v/>
      </c>
      <c r="H99" s="30">
        <f>SUMIF('Unterstützendes Personal'!$C$12:$C$864,'Wochenübersicht EinzeltrainerIn'!C99,'Unterstützendes Personal'!$I$12:$I$864)</f>
        <v>0</v>
      </c>
      <c r="I99" s="30" t="str">
        <f t="shared" si="25"/>
        <v/>
      </c>
      <c r="J99" s="30">
        <f>SUMIF('Unterstützendes Personal'!$C$12:$C$864,'Wochenübersicht EinzeltrainerIn'!C99,'Unterstützendes Personal'!$J$12:$J$864)</f>
        <v>0</v>
      </c>
      <c r="K99" s="30" t="str">
        <f t="shared" si="26"/>
        <v/>
      </c>
      <c r="L99" s="30">
        <f>SUMIF('Unterstützendes Personal'!$C$12:$C$864,'Wochenübersicht EinzeltrainerIn'!C99,'Unterstützendes Personal'!$K$12:$K$864)</f>
        <v>0</v>
      </c>
      <c r="M99" s="30" t="str">
        <f t="shared" si="27"/>
        <v/>
      </c>
      <c r="N99" s="30">
        <f>SUMIF('Unterstützendes Personal'!$C$12:$C$864,'Wochenübersicht EinzeltrainerIn'!C99,'Unterstützendes Personal'!$L$12:$L$864)</f>
        <v>0</v>
      </c>
      <c r="O99" s="30" t="str">
        <f t="shared" si="28"/>
        <v/>
      </c>
      <c r="P99" s="30">
        <f>SUMIF('Unterstützendes Personal'!$C$12:$C$864,'Wochenübersicht EinzeltrainerIn'!C99,'Unterstützendes Personal'!$M$12:$M$864)</f>
        <v>0</v>
      </c>
      <c r="Q99" s="30" t="str">
        <f t="shared" si="29"/>
        <v/>
      </c>
      <c r="R99" s="30">
        <f>SUMIF('Unterstützendes Personal'!$C$12:$C$864,'Wochenübersicht EinzeltrainerIn'!C99,'Unterstützendes Personal'!$N$12:$N$864)</f>
        <v>0</v>
      </c>
      <c r="S99" s="30" t="str">
        <f t="shared" si="30"/>
        <v/>
      </c>
      <c r="T99" s="30">
        <f>SUMIF('Unterstützendes Personal'!$C$12:$C$864,'Wochenübersicht EinzeltrainerIn'!C99,'Unterstützendes Personal'!$O$12:$O$864)</f>
        <v>0</v>
      </c>
      <c r="U99" s="30" t="str">
        <f t="shared" si="31"/>
        <v/>
      </c>
      <c r="V99" s="30">
        <f>SUMIF('Unterstützendes Personal'!$C$12:$C$864,'Wochenübersicht EinzeltrainerIn'!C99,'Unterstützendes Personal'!$P$12:$P$864)</f>
        <v>0</v>
      </c>
      <c r="W99" s="30" t="str">
        <f t="shared" si="32"/>
        <v/>
      </c>
      <c r="X99" s="30">
        <f>SUMIF('Unterstützendes Personal'!$C$12:$C$864,'Wochenübersicht EinzeltrainerIn'!C99,'Unterstützendes Personal'!$Q$12:$Q$864)</f>
        <v>0</v>
      </c>
      <c r="Y99" s="30" t="str">
        <f t="shared" si="33"/>
        <v/>
      </c>
      <c r="Z99" s="30">
        <f>SUMIF('Unterstützendes Personal'!$C$12:$C$864,'Wochenübersicht EinzeltrainerIn'!C99,'Unterstützendes Personal'!$R$12:$R$864)</f>
        <v>0</v>
      </c>
      <c r="AA99" s="30" t="str">
        <f t="shared" si="34"/>
        <v/>
      </c>
      <c r="AB99" s="30">
        <f>SUMIF('Unterstützendes Personal'!$C$12:$C$864,'Wochenübersicht EinzeltrainerIn'!C99,'Unterstützendes Personal'!$S$12:$S$864)</f>
        <v>0</v>
      </c>
      <c r="AC99" s="30" t="str">
        <f t="shared" si="35"/>
        <v/>
      </c>
      <c r="AD99" s="30">
        <f>SUMIF('Unterstützendes Personal'!$C$12:$C$864,'Wochenübersicht EinzeltrainerIn'!C99,'Unterstützendes Personal'!$T$12:$T$864)</f>
        <v>0</v>
      </c>
      <c r="AE99" s="30" t="str">
        <f t="shared" si="36"/>
        <v/>
      </c>
      <c r="AF99" s="30">
        <f>SUMIF('Unterstützendes Personal'!$C$12:$C$864,'Wochenübersicht EinzeltrainerIn'!C99,'Unterstützendes Personal'!$U$12:$U$864)</f>
        <v>0</v>
      </c>
      <c r="AG99" s="30" t="str">
        <f t="shared" si="37"/>
        <v/>
      </c>
      <c r="AH99" s="30">
        <f>SUMIF('Unterstützendes Personal'!$C$12:$C$864,'Wochenübersicht EinzeltrainerIn'!C99,'Unterstützendes Personal'!$V$12:$V$864)</f>
        <v>0</v>
      </c>
      <c r="AI99" s="30" t="str">
        <f t="shared" si="38"/>
        <v/>
      </c>
      <c r="AJ99" s="30">
        <f>SUMIF('Unterstützendes Personal'!$C$12:$C$864,'Wochenübersicht EinzeltrainerIn'!C99,'Unterstützendes Personal'!$W$12:$W$864)</f>
        <v>0</v>
      </c>
      <c r="AK99" s="30" t="str">
        <f t="shared" si="39"/>
        <v/>
      </c>
      <c r="AL99" s="30">
        <f>SUMIF('Unterstützendes Personal'!$C$12:$C$864,'Wochenübersicht EinzeltrainerIn'!C99,'Unterstützendes Personal'!$X$12:$X$864)</f>
        <v>0</v>
      </c>
      <c r="AM99" s="30" t="str">
        <f t="shared" si="40"/>
        <v/>
      </c>
      <c r="AN99" s="30">
        <f>SUMIF('Unterstützendes Personal'!$C$12:$C$864,'Wochenübersicht EinzeltrainerIn'!C99,'Unterstützendes Personal'!$Y$12:$Y$864)</f>
        <v>0</v>
      </c>
      <c r="AO99" s="30" t="str">
        <f t="shared" si="41"/>
        <v/>
      </c>
      <c r="AP99" s="30">
        <f>SUMIF('Unterstützendes Personal'!$C$12:$C$864,'Wochenübersicht EinzeltrainerIn'!C99,'Unterstützendes Personal'!$Z$12:$Z$864)</f>
        <v>0</v>
      </c>
      <c r="AQ99" s="30" t="str">
        <f t="shared" si="42"/>
        <v/>
      </c>
      <c r="AR99" s="30">
        <f>SUMIF('Unterstützendes Personal'!$C$12:$C$864,'Wochenübersicht EinzeltrainerIn'!C99,'Unterstützendes Personal'!$AA$12:$AA951)</f>
        <v>0</v>
      </c>
      <c r="AS99" s="30" t="str">
        <f t="shared" si="43"/>
        <v/>
      </c>
    </row>
    <row r="100" spans="3:45" x14ac:dyDescent="0.25">
      <c r="C100" s="42" t="str">
        <f t="shared" si="44"/>
        <v/>
      </c>
      <c r="D100" s="14">
        <f ca="1">SUMIF('Unterstützendes Personal'!$C$12:C952,'Wochenübersicht EinzeltrainerIn'!C100,'Unterstützendes Personal'!$AC$12:$AC$864)</f>
        <v>0</v>
      </c>
      <c r="E100" s="30" t="str">
        <f t="shared" ca="1" si="23"/>
        <v/>
      </c>
      <c r="F100" s="30">
        <f>SUMIF('Unterstützendes Personal'!$C$12:$C$864,'Wochenübersicht Gruppenstunden'!C100,'Unterstützendes Personal'!$H$12:$H$864)</f>
        <v>0</v>
      </c>
      <c r="G100" s="30" t="str">
        <f t="shared" si="24"/>
        <v/>
      </c>
      <c r="H100" s="30">
        <f>SUMIF('Unterstützendes Personal'!$C$12:$C$864,'Wochenübersicht EinzeltrainerIn'!C100,'Unterstützendes Personal'!$I$12:$I$864)</f>
        <v>0</v>
      </c>
      <c r="I100" s="30" t="str">
        <f t="shared" si="25"/>
        <v/>
      </c>
      <c r="J100" s="30">
        <f>SUMIF('Unterstützendes Personal'!$C$12:$C$864,'Wochenübersicht EinzeltrainerIn'!C100,'Unterstützendes Personal'!$J$12:$J$864)</f>
        <v>0</v>
      </c>
      <c r="K100" s="30" t="str">
        <f t="shared" si="26"/>
        <v/>
      </c>
      <c r="L100" s="30">
        <f>SUMIF('Unterstützendes Personal'!$C$12:$C$864,'Wochenübersicht EinzeltrainerIn'!C100,'Unterstützendes Personal'!$K$12:$K$864)</f>
        <v>0</v>
      </c>
      <c r="M100" s="30" t="str">
        <f t="shared" si="27"/>
        <v/>
      </c>
      <c r="N100" s="30">
        <f>SUMIF('Unterstützendes Personal'!$C$12:$C$864,'Wochenübersicht EinzeltrainerIn'!C100,'Unterstützendes Personal'!$L$12:$L$864)</f>
        <v>0</v>
      </c>
      <c r="O100" s="30" t="str">
        <f t="shared" si="28"/>
        <v/>
      </c>
      <c r="P100" s="30">
        <f>SUMIF('Unterstützendes Personal'!$C$12:$C$864,'Wochenübersicht EinzeltrainerIn'!C100,'Unterstützendes Personal'!$M$12:$M$864)</f>
        <v>0</v>
      </c>
      <c r="Q100" s="30" t="str">
        <f t="shared" si="29"/>
        <v/>
      </c>
      <c r="R100" s="30">
        <f>SUMIF('Unterstützendes Personal'!$C$12:$C$864,'Wochenübersicht EinzeltrainerIn'!C100,'Unterstützendes Personal'!$N$12:$N$864)</f>
        <v>0</v>
      </c>
      <c r="S100" s="30" t="str">
        <f t="shared" si="30"/>
        <v/>
      </c>
      <c r="T100" s="30">
        <f>SUMIF('Unterstützendes Personal'!$C$12:$C$864,'Wochenübersicht EinzeltrainerIn'!C100,'Unterstützendes Personal'!$O$12:$O$864)</f>
        <v>0</v>
      </c>
      <c r="U100" s="30" t="str">
        <f t="shared" si="31"/>
        <v/>
      </c>
      <c r="V100" s="30">
        <f>SUMIF('Unterstützendes Personal'!$C$12:$C$864,'Wochenübersicht EinzeltrainerIn'!C100,'Unterstützendes Personal'!$P$12:$P$864)</f>
        <v>0</v>
      </c>
      <c r="W100" s="30" t="str">
        <f t="shared" si="32"/>
        <v/>
      </c>
      <c r="X100" s="30">
        <f>SUMIF('Unterstützendes Personal'!$C$12:$C$864,'Wochenübersicht EinzeltrainerIn'!C100,'Unterstützendes Personal'!$Q$12:$Q$864)</f>
        <v>0</v>
      </c>
      <c r="Y100" s="30" t="str">
        <f t="shared" si="33"/>
        <v/>
      </c>
      <c r="Z100" s="30">
        <f>SUMIF('Unterstützendes Personal'!$C$12:$C$864,'Wochenübersicht EinzeltrainerIn'!C100,'Unterstützendes Personal'!$R$12:$R$864)</f>
        <v>0</v>
      </c>
      <c r="AA100" s="30" t="str">
        <f t="shared" si="34"/>
        <v/>
      </c>
      <c r="AB100" s="30">
        <f>SUMIF('Unterstützendes Personal'!$C$12:$C$864,'Wochenübersicht EinzeltrainerIn'!C100,'Unterstützendes Personal'!$S$12:$S$864)</f>
        <v>0</v>
      </c>
      <c r="AC100" s="30" t="str">
        <f t="shared" si="35"/>
        <v/>
      </c>
      <c r="AD100" s="30">
        <f>SUMIF('Unterstützendes Personal'!$C$12:$C$864,'Wochenübersicht EinzeltrainerIn'!C100,'Unterstützendes Personal'!$T$12:$T$864)</f>
        <v>0</v>
      </c>
      <c r="AE100" s="30" t="str">
        <f t="shared" si="36"/>
        <v/>
      </c>
      <c r="AF100" s="30">
        <f>SUMIF('Unterstützendes Personal'!$C$12:$C$864,'Wochenübersicht EinzeltrainerIn'!C100,'Unterstützendes Personal'!$U$12:$U$864)</f>
        <v>0</v>
      </c>
      <c r="AG100" s="30" t="str">
        <f t="shared" si="37"/>
        <v/>
      </c>
      <c r="AH100" s="30">
        <f>SUMIF('Unterstützendes Personal'!$C$12:$C$864,'Wochenübersicht EinzeltrainerIn'!C100,'Unterstützendes Personal'!$V$12:$V$864)</f>
        <v>0</v>
      </c>
      <c r="AI100" s="30" t="str">
        <f t="shared" si="38"/>
        <v/>
      </c>
      <c r="AJ100" s="30">
        <f>SUMIF('Unterstützendes Personal'!$C$12:$C$864,'Wochenübersicht EinzeltrainerIn'!C100,'Unterstützendes Personal'!$W$12:$W$864)</f>
        <v>0</v>
      </c>
      <c r="AK100" s="30" t="str">
        <f t="shared" si="39"/>
        <v/>
      </c>
      <c r="AL100" s="30">
        <f>SUMIF('Unterstützendes Personal'!$C$12:$C$864,'Wochenübersicht EinzeltrainerIn'!C100,'Unterstützendes Personal'!$X$12:$X$864)</f>
        <v>0</v>
      </c>
      <c r="AM100" s="30" t="str">
        <f t="shared" si="40"/>
        <v/>
      </c>
      <c r="AN100" s="30">
        <f>SUMIF('Unterstützendes Personal'!$C$12:$C$864,'Wochenübersicht EinzeltrainerIn'!C100,'Unterstützendes Personal'!$Y$12:$Y$864)</f>
        <v>0</v>
      </c>
      <c r="AO100" s="30" t="str">
        <f t="shared" si="41"/>
        <v/>
      </c>
      <c r="AP100" s="30">
        <f>SUMIF('Unterstützendes Personal'!$C$12:$C$864,'Wochenübersicht EinzeltrainerIn'!C100,'Unterstützendes Personal'!$Z$12:$Z$864)</f>
        <v>0</v>
      </c>
      <c r="AQ100" s="30" t="str">
        <f t="shared" si="42"/>
        <v/>
      </c>
      <c r="AR100" s="30">
        <f>SUMIF('Unterstützendes Personal'!$C$12:$C$864,'Wochenübersicht EinzeltrainerIn'!C100,'Unterstützendes Personal'!$AA$12:$AA952)</f>
        <v>0</v>
      </c>
      <c r="AS100" s="30" t="str">
        <f t="shared" si="43"/>
        <v/>
      </c>
    </row>
    <row r="101" spans="3:45" x14ac:dyDescent="0.25">
      <c r="C101" s="42" t="str">
        <f t="shared" si="44"/>
        <v/>
      </c>
      <c r="D101" s="14">
        <f ca="1">SUMIF('Unterstützendes Personal'!$C$12:C953,'Wochenübersicht EinzeltrainerIn'!C101,'Unterstützendes Personal'!$AC$12:$AC$864)</f>
        <v>0</v>
      </c>
      <c r="E101" s="30" t="str">
        <f t="shared" ca="1" si="23"/>
        <v/>
      </c>
      <c r="F101" s="30">
        <f>SUMIF('Unterstützendes Personal'!$C$12:$C$864,'Wochenübersicht Gruppenstunden'!C101,'Unterstützendes Personal'!$H$12:$H$864)</f>
        <v>0</v>
      </c>
      <c r="G101" s="30" t="str">
        <f t="shared" si="24"/>
        <v/>
      </c>
      <c r="H101" s="30">
        <f>SUMIF('Unterstützendes Personal'!$C$12:$C$864,'Wochenübersicht EinzeltrainerIn'!C101,'Unterstützendes Personal'!$I$12:$I$864)</f>
        <v>0</v>
      </c>
      <c r="I101" s="30" t="str">
        <f t="shared" si="25"/>
        <v/>
      </c>
      <c r="J101" s="30">
        <f>SUMIF('Unterstützendes Personal'!$C$12:$C$864,'Wochenübersicht EinzeltrainerIn'!C101,'Unterstützendes Personal'!$J$12:$J$864)</f>
        <v>0</v>
      </c>
      <c r="K101" s="30" t="str">
        <f t="shared" si="26"/>
        <v/>
      </c>
      <c r="L101" s="30">
        <f>SUMIF('Unterstützendes Personal'!$C$12:$C$864,'Wochenübersicht EinzeltrainerIn'!C101,'Unterstützendes Personal'!$K$12:$K$864)</f>
        <v>0</v>
      </c>
      <c r="M101" s="30" t="str">
        <f t="shared" si="27"/>
        <v/>
      </c>
      <c r="N101" s="30">
        <f>SUMIF('Unterstützendes Personal'!$C$12:$C$864,'Wochenübersicht EinzeltrainerIn'!C101,'Unterstützendes Personal'!$L$12:$L$864)</f>
        <v>0</v>
      </c>
      <c r="O101" s="30" t="str">
        <f t="shared" si="28"/>
        <v/>
      </c>
      <c r="P101" s="30">
        <f>SUMIF('Unterstützendes Personal'!$C$12:$C$864,'Wochenübersicht EinzeltrainerIn'!C101,'Unterstützendes Personal'!$M$12:$M$864)</f>
        <v>0</v>
      </c>
      <c r="Q101" s="30" t="str">
        <f t="shared" si="29"/>
        <v/>
      </c>
      <c r="R101" s="30">
        <f>SUMIF('Unterstützendes Personal'!$C$12:$C$864,'Wochenübersicht EinzeltrainerIn'!C101,'Unterstützendes Personal'!$N$12:$N$864)</f>
        <v>0</v>
      </c>
      <c r="S101" s="30" t="str">
        <f t="shared" si="30"/>
        <v/>
      </c>
      <c r="T101" s="30">
        <f>SUMIF('Unterstützendes Personal'!$C$12:$C$864,'Wochenübersicht EinzeltrainerIn'!C101,'Unterstützendes Personal'!$O$12:$O$864)</f>
        <v>0</v>
      </c>
      <c r="U101" s="30" t="str">
        <f t="shared" si="31"/>
        <v/>
      </c>
      <c r="V101" s="30">
        <f>SUMIF('Unterstützendes Personal'!$C$12:$C$864,'Wochenübersicht EinzeltrainerIn'!C101,'Unterstützendes Personal'!$P$12:$P$864)</f>
        <v>0</v>
      </c>
      <c r="W101" s="30" t="str">
        <f t="shared" si="32"/>
        <v/>
      </c>
      <c r="X101" s="30">
        <f>SUMIF('Unterstützendes Personal'!$C$12:$C$864,'Wochenübersicht EinzeltrainerIn'!C101,'Unterstützendes Personal'!$Q$12:$Q$864)</f>
        <v>0</v>
      </c>
      <c r="Y101" s="30" t="str">
        <f t="shared" si="33"/>
        <v/>
      </c>
      <c r="Z101" s="30">
        <f>SUMIF('Unterstützendes Personal'!$C$12:$C$864,'Wochenübersicht EinzeltrainerIn'!C101,'Unterstützendes Personal'!$R$12:$R$864)</f>
        <v>0</v>
      </c>
      <c r="AA101" s="30" t="str">
        <f t="shared" si="34"/>
        <v/>
      </c>
      <c r="AB101" s="30">
        <f>SUMIF('Unterstützendes Personal'!$C$12:$C$864,'Wochenübersicht EinzeltrainerIn'!C101,'Unterstützendes Personal'!$S$12:$S$864)</f>
        <v>0</v>
      </c>
      <c r="AC101" s="30" t="str">
        <f t="shared" si="35"/>
        <v/>
      </c>
      <c r="AD101" s="30">
        <f>SUMIF('Unterstützendes Personal'!$C$12:$C$864,'Wochenübersicht EinzeltrainerIn'!C101,'Unterstützendes Personal'!$T$12:$T$864)</f>
        <v>0</v>
      </c>
      <c r="AE101" s="30" t="str">
        <f t="shared" si="36"/>
        <v/>
      </c>
      <c r="AF101" s="30">
        <f>SUMIF('Unterstützendes Personal'!$C$12:$C$864,'Wochenübersicht EinzeltrainerIn'!C101,'Unterstützendes Personal'!$U$12:$U$864)</f>
        <v>0</v>
      </c>
      <c r="AG101" s="30" t="str">
        <f t="shared" si="37"/>
        <v/>
      </c>
      <c r="AH101" s="30">
        <f>SUMIF('Unterstützendes Personal'!$C$12:$C$864,'Wochenübersicht EinzeltrainerIn'!C101,'Unterstützendes Personal'!$V$12:$V$864)</f>
        <v>0</v>
      </c>
      <c r="AI101" s="30" t="str">
        <f t="shared" si="38"/>
        <v/>
      </c>
      <c r="AJ101" s="30">
        <f>SUMIF('Unterstützendes Personal'!$C$12:$C$864,'Wochenübersicht EinzeltrainerIn'!C101,'Unterstützendes Personal'!$W$12:$W$864)</f>
        <v>0</v>
      </c>
      <c r="AK101" s="30" t="str">
        <f t="shared" si="39"/>
        <v/>
      </c>
      <c r="AL101" s="30">
        <f>SUMIF('Unterstützendes Personal'!$C$12:$C$864,'Wochenübersicht EinzeltrainerIn'!C101,'Unterstützendes Personal'!$X$12:$X$864)</f>
        <v>0</v>
      </c>
      <c r="AM101" s="30" t="str">
        <f t="shared" si="40"/>
        <v/>
      </c>
      <c r="AN101" s="30">
        <f>SUMIF('Unterstützendes Personal'!$C$12:$C$864,'Wochenübersicht EinzeltrainerIn'!C101,'Unterstützendes Personal'!$Y$12:$Y$864)</f>
        <v>0</v>
      </c>
      <c r="AO101" s="30" t="str">
        <f t="shared" si="41"/>
        <v/>
      </c>
      <c r="AP101" s="30">
        <f>SUMIF('Unterstützendes Personal'!$C$12:$C$864,'Wochenübersicht EinzeltrainerIn'!C101,'Unterstützendes Personal'!$Z$12:$Z$864)</f>
        <v>0</v>
      </c>
      <c r="AQ101" s="30" t="str">
        <f t="shared" si="42"/>
        <v/>
      </c>
      <c r="AR101" s="30">
        <f>SUMIF('Unterstützendes Personal'!$C$12:$C$864,'Wochenübersicht EinzeltrainerIn'!C101,'Unterstützendes Personal'!$AA$12:$AA953)</f>
        <v>0</v>
      </c>
      <c r="AS101" s="30" t="str">
        <f t="shared" si="43"/>
        <v/>
      </c>
    </row>
    <row r="102" spans="3:45" x14ac:dyDescent="0.25">
      <c r="C102" s="42" t="str">
        <f t="shared" si="44"/>
        <v/>
      </c>
      <c r="D102" s="14">
        <f ca="1">SUMIF('Unterstützendes Personal'!$C$12:C954,'Wochenübersicht EinzeltrainerIn'!C102,'Unterstützendes Personal'!$AC$12:$AC$864)</f>
        <v>0</v>
      </c>
      <c r="E102" s="30" t="str">
        <f t="shared" ca="1" si="23"/>
        <v/>
      </c>
      <c r="F102" s="30">
        <f>SUMIF('Unterstützendes Personal'!$C$12:$C$864,'Wochenübersicht Gruppenstunden'!C102,'Unterstützendes Personal'!$H$12:$H$864)</f>
        <v>0</v>
      </c>
      <c r="G102" s="30" t="str">
        <f t="shared" si="24"/>
        <v/>
      </c>
      <c r="H102" s="30">
        <f>SUMIF('Unterstützendes Personal'!$C$12:$C$864,'Wochenübersicht EinzeltrainerIn'!C102,'Unterstützendes Personal'!$I$12:$I$864)</f>
        <v>0</v>
      </c>
      <c r="I102" s="30" t="str">
        <f t="shared" si="25"/>
        <v/>
      </c>
      <c r="J102" s="30">
        <f>SUMIF('Unterstützendes Personal'!$C$12:$C$864,'Wochenübersicht EinzeltrainerIn'!C102,'Unterstützendes Personal'!$J$12:$J$864)</f>
        <v>0</v>
      </c>
      <c r="K102" s="30" t="str">
        <f t="shared" si="26"/>
        <v/>
      </c>
      <c r="L102" s="30">
        <f>SUMIF('Unterstützendes Personal'!$C$12:$C$864,'Wochenübersicht EinzeltrainerIn'!C102,'Unterstützendes Personal'!$K$12:$K$864)</f>
        <v>0</v>
      </c>
      <c r="M102" s="30" t="str">
        <f t="shared" si="27"/>
        <v/>
      </c>
      <c r="N102" s="30">
        <f>SUMIF('Unterstützendes Personal'!$C$12:$C$864,'Wochenübersicht EinzeltrainerIn'!C102,'Unterstützendes Personal'!$L$12:$L$864)</f>
        <v>0</v>
      </c>
      <c r="O102" s="30" t="str">
        <f t="shared" si="28"/>
        <v/>
      </c>
      <c r="P102" s="30">
        <f>SUMIF('Unterstützendes Personal'!$C$12:$C$864,'Wochenübersicht EinzeltrainerIn'!C102,'Unterstützendes Personal'!$M$12:$M$864)</f>
        <v>0</v>
      </c>
      <c r="Q102" s="30" t="str">
        <f t="shared" si="29"/>
        <v/>
      </c>
      <c r="R102" s="30">
        <f>SUMIF('Unterstützendes Personal'!$C$12:$C$864,'Wochenübersicht EinzeltrainerIn'!C102,'Unterstützendes Personal'!$N$12:$N$864)</f>
        <v>0</v>
      </c>
      <c r="S102" s="30" t="str">
        <f t="shared" si="30"/>
        <v/>
      </c>
      <c r="T102" s="30">
        <f>SUMIF('Unterstützendes Personal'!$C$12:$C$864,'Wochenübersicht EinzeltrainerIn'!C102,'Unterstützendes Personal'!$O$12:$O$864)</f>
        <v>0</v>
      </c>
      <c r="U102" s="30" t="str">
        <f t="shared" si="31"/>
        <v/>
      </c>
      <c r="V102" s="30">
        <f>SUMIF('Unterstützendes Personal'!$C$12:$C$864,'Wochenübersicht EinzeltrainerIn'!C102,'Unterstützendes Personal'!$P$12:$P$864)</f>
        <v>0</v>
      </c>
      <c r="W102" s="30" t="str">
        <f t="shared" si="32"/>
        <v/>
      </c>
      <c r="X102" s="30">
        <f>SUMIF('Unterstützendes Personal'!$C$12:$C$864,'Wochenübersicht EinzeltrainerIn'!C102,'Unterstützendes Personal'!$Q$12:$Q$864)</f>
        <v>0</v>
      </c>
      <c r="Y102" s="30" t="str">
        <f t="shared" si="33"/>
        <v/>
      </c>
      <c r="Z102" s="30">
        <f>SUMIF('Unterstützendes Personal'!$C$12:$C$864,'Wochenübersicht EinzeltrainerIn'!C102,'Unterstützendes Personal'!$R$12:$R$864)</f>
        <v>0</v>
      </c>
      <c r="AA102" s="30" t="str">
        <f t="shared" si="34"/>
        <v/>
      </c>
      <c r="AB102" s="30">
        <f>SUMIF('Unterstützendes Personal'!$C$12:$C$864,'Wochenübersicht EinzeltrainerIn'!C102,'Unterstützendes Personal'!$S$12:$S$864)</f>
        <v>0</v>
      </c>
      <c r="AC102" s="30" t="str">
        <f t="shared" si="35"/>
        <v/>
      </c>
      <c r="AD102" s="30">
        <f>SUMIF('Unterstützendes Personal'!$C$12:$C$864,'Wochenübersicht EinzeltrainerIn'!C102,'Unterstützendes Personal'!$T$12:$T$864)</f>
        <v>0</v>
      </c>
      <c r="AE102" s="30" t="str">
        <f t="shared" si="36"/>
        <v/>
      </c>
      <c r="AF102" s="30">
        <f>SUMIF('Unterstützendes Personal'!$C$12:$C$864,'Wochenübersicht EinzeltrainerIn'!C102,'Unterstützendes Personal'!$U$12:$U$864)</f>
        <v>0</v>
      </c>
      <c r="AG102" s="30" t="str">
        <f t="shared" si="37"/>
        <v/>
      </c>
      <c r="AH102" s="30">
        <f>SUMIF('Unterstützendes Personal'!$C$12:$C$864,'Wochenübersicht EinzeltrainerIn'!C102,'Unterstützendes Personal'!$V$12:$V$864)</f>
        <v>0</v>
      </c>
      <c r="AI102" s="30" t="str">
        <f t="shared" si="38"/>
        <v/>
      </c>
      <c r="AJ102" s="30">
        <f>SUMIF('Unterstützendes Personal'!$C$12:$C$864,'Wochenübersicht EinzeltrainerIn'!C102,'Unterstützendes Personal'!$W$12:$W$864)</f>
        <v>0</v>
      </c>
      <c r="AK102" s="30" t="str">
        <f t="shared" si="39"/>
        <v/>
      </c>
      <c r="AL102" s="30">
        <f>SUMIF('Unterstützendes Personal'!$C$12:$C$864,'Wochenübersicht EinzeltrainerIn'!C102,'Unterstützendes Personal'!$X$12:$X$864)</f>
        <v>0</v>
      </c>
      <c r="AM102" s="30" t="str">
        <f t="shared" si="40"/>
        <v/>
      </c>
      <c r="AN102" s="30">
        <f>SUMIF('Unterstützendes Personal'!$C$12:$C$864,'Wochenübersicht EinzeltrainerIn'!C102,'Unterstützendes Personal'!$Y$12:$Y$864)</f>
        <v>0</v>
      </c>
      <c r="AO102" s="30" t="str">
        <f t="shared" si="41"/>
        <v/>
      </c>
      <c r="AP102" s="30">
        <f>SUMIF('Unterstützendes Personal'!$C$12:$C$864,'Wochenübersicht EinzeltrainerIn'!C102,'Unterstützendes Personal'!$Z$12:$Z$864)</f>
        <v>0</v>
      </c>
      <c r="AQ102" s="30" t="str">
        <f t="shared" si="42"/>
        <v/>
      </c>
      <c r="AR102" s="30">
        <f>SUMIF('Unterstützendes Personal'!$C$12:$C$864,'Wochenübersicht EinzeltrainerIn'!C102,'Unterstützendes Personal'!$AA$12:$AA954)</f>
        <v>0</v>
      </c>
      <c r="AS102" s="30" t="str">
        <f t="shared" si="43"/>
        <v/>
      </c>
    </row>
    <row r="103" spans="3:45" x14ac:dyDescent="0.25">
      <c r="C103" s="42" t="str">
        <f t="shared" si="44"/>
        <v/>
      </c>
      <c r="D103" s="14">
        <f ca="1">SUMIF('Unterstützendes Personal'!$C$12:C955,'Wochenübersicht EinzeltrainerIn'!C103,'Unterstützendes Personal'!$AC$12:$AC$864)</f>
        <v>0</v>
      </c>
      <c r="E103" s="30" t="str">
        <f t="shared" ca="1" si="23"/>
        <v/>
      </c>
      <c r="F103" s="30">
        <f>SUMIF('Unterstützendes Personal'!$C$12:$C$864,'Wochenübersicht Gruppenstunden'!C103,'Unterstützendes Personal'!$H$12:$H$864)</f>
        <v>0</v>
      </c>
      <c r="G103" s="30" t="str">
        <f t="shared" si="24"/>
        <v/>
      </c>
      <c r="H103" s="30">
        <f>SUMIF('Unterstützendes Personal'!$C$12:$C$864,'Wochenübersicht EinzeltrainerIn'!C103,'Unterstützendes Personal'!$I$12:$I$864)</f>
        <v>0</v>
      </c>
      <c r="I103" s="30" t="str">
        <f t="shared" si="25"/>
        <v/>
      </c>
      <c r="J103" s="30">
        <f>SUMIF('Unterstützendes Personal'!$C$12:$C$864,'Wochenübersicht EinzeltrainerIn'!C103,'Unterstützendes Personal'!$J$12:$J$864)</f>
        <v>0</v>
      </c>
      <c r="K103" s="30" t="str">
        <f t="shared" si="26"/>
        <v/>
      </c>
      <c r="L103" s="30">
        <f>SUMIF('Unterstützendes Personal'!$C$12:$C$864,'Wochenübersicht EinzeltrainerIn'!C103,'Unterstützendes Personal'!$K$12:$K$864)</f>
        <v>0</v>
      </c>
      <c r="M103" s="30" t="str">
        <f t="shared" si="27"/>
        <v/>
      </c>
      <c r="N103" s="30">
        <f>SUMIF('Unterstützendes Personal'!$C$12:$C$864,'Wochenübersicht EinzeltrainerIn'!C103,'Unterstützendes Personal'!$L$12:$L$864)</f>
        <v>0</v>
      </c>
      <c r="O103" s="30" t="str">
        <f t="shared" si="28"/>
        <v/>
      </c>
      <c r="P103" s="30">
        <f>SUMIF('Unterstützendes Personal'!$C$12:$C$864,'Wochenübersicht EinzeltrainerIn'!C103,'Unterstützendes Personal'!$M$12:$M$864)</f>
        <v>0</v>
      </c>
      <c r="Q103" s="30" t="str">
        <f t="shared" si="29"/>
        <v/>
      </c>
      <c r="R103" s="30">
        <f>SUMIF('Unterstützendes Personal'!$C$12:$C$864,'Wochenübersicht EinzeltrainerIn'!C103,'Unterstützendes Personal'!$N$12:$N$864)</f>
        <v>0</v>
      </c>
      <c r="S103" s="30" t="str">
        <f t="shared" si="30"/>
        <v/>
      </c>
      <c r="T103" s="30">
        <f>SUMIF('Unterstützendes Personal'!$C$12:$C$864,'Wochenübersicht EinzeltrainerIn'!C103,'Unterstützendes Personal'!$O$12:$O$864)</f>
        <v>0</v>
      </c>
      <c r="U103" s="30" t="str">
        <f t="shared" si="31"/>
        <v/>
      </c>
      <c r="V103" s="30">
        <f>SUMIF('Unterstützendes Personal'!$C$12:$C$864,'Wochenübersicht EinzeltrainerIn'!C103,'Unterstützendes Personal'!$P$12:$P$864)</f>
        <v>0</v>
      </c>
      <c r="W103" s="30" t="str">
        <f t="shared" si="32"/>
        <v/>
      </c>
      <c r="X103" s="30">
        <f>SUMIF('Unterstützendes Personal'!$C$12:$C$864,'Wochenübersicht EinzeltrainerIn'!C103,'Unterstützendes Personal'!$Q$12:$Q$864)</f>
        <v>0</v>
      </c>
      <c r="Y103" s="30" t="str">
        <f t="shared" si="33"/>
        <v/>
      </c>
      <c r="Z103" s="30">
        <f>SUMIF('Unterstützendes Personal'!$C$12:$C$864,'Wochenübersicht EinzeltrainerIn'!C103,'Unterstützendes Personal'!$R$12:$R$864)</f>
        <v>0</v>
      </c>
      <c r="AA103" s="30" t="str">
        <f t="shared" si="34"/>
        <v/>
      </c>
      <c r="AB103" s="30">
        <f>SUMIF('Unterstützendes Personal'!$C$12:$C$864,'Wochenübersicht EinzeltrainerIn'!C103,'Unterstützendes Personal'!$S$12:$S$864)</f>
        <v>0</v>
      </c>
      <c r="AC103" s="30" t="str">
        <f t="shared" si="35"/>
        <v/>
      </c>
      <c r="AD103" s="30">
        <f>SUMIF('Unterstützendes Personal'!$C$12:$C$864,'Wochenübersicht EinzeltrainerIn'!C103,'Unterstützendes Personal'!$T$12:$T$864)</f>
        <v>0</v>
      </c>
      <c r="AE103" s="30" t="str">
        <f t="shared" si="36"/>
        <v/>
      </c>
      <c r="AF103" s="30">
        <f>SUMIF('Unterstützendes Personal'!$C$12:$C$864,'Wochenübersicht EinzeltrainerIn'!C103,'Unterstützendes Personal'!$U$12:$U$864)</f>
        <v>0</v>
      </c>
      <c r="AG103" s="30" t="str">
        <f t="shared" si="37"/>
        <v/>
      </c>
      <c r="AH103" s="30">
        <f>SUMIF('Unterstützendes Personal'!$C$12:$C$864,'Wochenübersicht EinzeltrainerIn'!C103,'Unterstützendes Personal'!$V$12:$V$864)</f>
        <v>0</v>
      </c>
      <c r="AI103" s="30" t="str">
        <f t="shared" si="38"/>
        <v/>
      </c>
      <c r="AJ103" s="30">
        <f>SUMIF('Unterstützendes Personal'!$C$12:$C$864,'Wochenübersicht EinzeltrainerIn'!C103,'Unterstützendes Personal'!$W$12:$W$864)</f>
        <v>0</v>
      </c>
      <c r="AK103" s="30" t="str">
        <f t="shared" si="39"/>
        <v/>
      </c>
      <c r="AL103" s="30">
        <f>SUMIF('Unterstützendes Personal'!$C$12:$C$864,'Wochenübersicht EinzeltrainerIn'!C103,'Unterstützendes Personal'!$X$12:$X$864)</f>
        <v>0</v>
      </c>
      <c r="AM103" s="30" t="str">
        <f t="shared" si="40"/>
        <v/>
      </c>
      <c r="AN103" s="30">
        <f>SUMIF('Unterstützendes Personal'!$C$12:$C$864,'Wochenübersicht EinzeltrainerIn'!C103,'Unterstützendes Personal'!$Y$12:$Y$864)</f>
        <v>0</v>
      </c>
      <c r="AO103" s="30" t="str">
        <f t="shared" si="41"/>
        <v/>
      </c>
      <c r="AP103" s="30">
        <f>SUMIF('Unterstützendes Personal'!$C$12:$C$864,'Wochenübersicht EinzeltrainerIn'!C103,'Unterstützendes Personal'!$Z$12:$Z$864)</f>
        <v>0</v>
      </c>
      <c r="AQ103" s="30" t="str">
        <f t="shared" si="42"/>
        <v/>
      </c>
      <c r="AR103" s="30">
        <f>SUMIF('Unterstützendes Personal'!$C$12:$C$864,'Wochenübersicht EinzeltrainerIn'!C103,'Unterstützendes Personal'!$AA$12:$AA955)</f>
        <v>0</v>
      </c>
      <c r="AS103" s="30" t="str">
        <f t="shared" si="43"/>
        <v/>
      </c>
    </row>
    <row r="104" spans="3:45" x14ac:dyDescent="0.25">
      <c r="C104" s="42" t="str">
        <f t="shared" si="44"/>
        <v/>
      </c>
      <c r="D104" s="14">
        <f ca="1">SUMIF('Unterstützendes Personal'!$C$12:C956,'Wochenübersicht EinzeltrainerIn'!C104,'Unterstützendes Personal'!$AC$12:$AC$864)</f>
        <v>0</v>
      </c>
      <c r="E104" s="30" t="str">
        <f t="shared" ca="1" si="23"/>
        <v/>
      </c>
      <c r="F104" s="30">
        <f>SUMIF('Unterstützendes Personal'!$C$12:$C$864,'Wochenübersicht Gruppenstunden'!C104,'Unterstützendes Personal'!$H$12:$H$864)</f>
        <v>0</v>
      </c>
      <c r="G104" s="30" t="str">
        <f t="shared" si="24"/>
        <v/>
      </c>
      <c r="H104" s="30">
        <f>SUMIF('Unterstützendes Personal'!$C$12:$C$864,'Wochenübersicht EinzeltrainerIn'!C104,'Unterstützendes Personal'!$I$12:$I$864)</f>
        <v>0</v>
      </c>
      <c r="I104" s="30" t="str">
        <f t="shared" si="25"/>
        <v/>
      </c>
      <c r="J104" s="30">
        <f>SUMIF('Unterstützendes Personal'!$C$12:$C$864,'Wochenübersicht EinzeltrainerIn'!C104,'Unterstützendes Personal'!$J$12:$J$864)</f>
        <v>0</v>
      </c>
      <c r="K104" s="30" t="str">
        <f t="shared" si="26"/>
        <v/>
      </c>
      <c r="L104" s="30">
        <f>SUMIF('Unterstützendes Personal'!$C$12:$C$864,'Wochenübersicht EinzeltrainerIn'!C104,'Unterstützendes Personal'!$K$12:$K$864)</f>
        <v>0</v>
      </c>
      <c r="M104" s="30" t="str">
        <f t="shared" si="27"/>
        <v/>
      </c>
      <c r="N104" s="30">
        <f>SUMIF('Unterstützendes Personal'!$C$12:$C$864,'Wochenübersicht EinzeltrainerIn'!C104,'Unterstützendes Personal'!$L$12:$L$864)</f>
        <v>0</v>
      </c>
      <c r="O104" s="30" t="str">
        <f t="shared" si="28"/>
        <v/>
      </c>
      <c r="P104" s="30">
        <f>SUMIF('Unterstützendes Personal'!$C$12:$C$864,'Wochenübersicht EinzeltrainerIn'!C104,'Unterstützendes Personal'!$M$12:$M$864)</f>
        <v>0</v>
      </c>
      <c r="Q104" s="30" t="str">
        <f t="shared" si="29"/>
        <v/>
      </c>
      <c r="R104" s="30">
        <f>SUMIF('Unterstützendes Personal'!$C$12:$C$864,'Wochenübersicht EinzeltrainerIn'!C104,'Unterstützendes Personal'!$N$12:$N$864)</f>
        <v>0</v>
      </c>
      <c r="S104" s="30" t="str">
        <f t="shared" si="30"/>
        <v/>
      </c>
      <c r="T104" s="30">
        <f>SUMIF('Unterstützendes Personal'!$C$12:$C$864,'Wochenübersicht EinzeltrainerIn'!C104,'Unterstützendes Personal'!$O$12:$O$864)</f>
        <v>0</v>
      </c>
      <c r="U104" s="30" t="str">
        <f t="shared" si="31"/>
        <v/>
      </c>
      <c r="V104" s="30">
        <f>SUMIF('Unterstützendes Personal'!$C$12:$C$864,'Wochenübersicht EinzeltrainerIn'!C104,'Unterstützendes Personal'!$P$12:$P$864)</f>
        <v>0</v>
      </c>
      <c r="W104" s="30" t="str">
        <f t="shared" si="32"/>
        <v/>
      </c>
      <c r="X104" s="30">
        <f>SUMIF('Unterstützendes Personal'!$C$12:$C$864,'Wochenübersicht EinzeltrainerIn'!C104,'Unterstützendes Personal'!$Q$12:$Q$864)</f>
        <v>0</v>
      </c>
      <c r="Y104" s="30" t="str">
        <f t="shared" si="33"/>
        <v/>
      </c>
      <c r="Z104" s="30">
        <f>SUMIF('Unterstützendes Personal'!$C$12:$C$864,'Wochenübersicht EinzeltrainerIn'!C104,'Unterstützendes Personal'!$R$12:$R$864)</f>
        <v>0</v>
      </c>
      <c r="AA104" s="30" t="str">
        <f t="shared" si="34"/>
        <v/>
      </c>
      <c r="AB104" s="30">
        <f>SUMIF('Unterstützendes Personal'!$C$12:$C$864,'Wochenübersicht EinzeltrainerIn'!C104,'Unterstützendes Personal'!$S$12:$S$864)</f>
        <v>0</v>
      </c>
      <c r="AC104" s="30" t="str">
        <f t="shared" si="35"/>
        <v/>
      </c>
      <c r="AD104" s="30">
        <f>SUMIF('Unterstützendes Personal'!$C$12:$C$864,'Wochenübersicht EinzeltrainerIn'!C104,'Unterstützendes Personal'!$T$12:$T$864)</f>
        <v>0</v>
      </c>
      <c r="AE104" s="30" t="str">
        <f t="shared" si="36"/>
        <v/>
      </c>
      <c r="AF104" s="30">
        <f>SUMIF('Unterstützendes Personal'!$C$12:$C$864,'Wochenübersicht EinzeltrainerIn'!C104,'Unterstützendes Personal'!$U$12:$U$864)</f>
        <v>0</v>
      </c>
      <c r="AG104" s="30" t="str">
        <f t="shared" si="37"/>
        <v/>
      </c>
      <c r="AH104" s="30">
        <f>SUMIF('Unterstützendes Personal'!$C$12:$C$864,'Wochenübersicht EinzeltrainerIn'!C104,'Unterstützendes Personal'!$V$12:$V$864)</f>
        <v>0</v>
      </c>
      <c r="AI104" s="30" t="str">
        <f t="shared" si="38"/>
        <v/>
      </c>
      <c r="AJ104" s="30">
        <f>SUMIF('Unterstützendes Personal'!$C$12:$C$864,'Wochenübersicht EinzeltrainerIn'!C104,'Unterstützendes Personal'!$W$12:$W$864)</f>
        <v>0</v>
      </c>
      <c r="AK104" s="30" t="str">
        <f t="shared" si="39"/>
        <v/>
      </c>
      <c r="AL104" s="30">
        <f>SUMIF('Unterstützendes Personal'!$C$12:$C$864,'Wochenübersicht EinzeltrainerIn'!C104,'Unterstützendes Personal'!$X$12:$X$864)</f>
        <v>0</v>
      </c>
      <c r="AM104" s="30" t="str">
        <f t="shared" si="40"/>
        <v/>
      </c>
      <c r="AN104" s="30">
        <f>SUMIF('Unterstützendes Personal'!$C$12:$C$864,'Wochenübersicht EinzeltrainerIn'!C104,'Unterstützendes Personal'!$Y$12:$Y$864)</f>
        <v>0</v>
      </c>
      <c r="AO104" s="30" t="str">
        <f t="shared" si="41"/>
        <v/>
      </c>
      <c r="AP104" s="30">
        <f>SUMIF('Unterstützendes Personal'!$C$12:$C$864,'Wochenübersicht EinzeltrainerIn'!C104,'Unterstützendes Personal'!$Z$12:$Z$864)</f>
        <v>0</v>
      </c>
      <c r="AQ104" s="30" t="str">
        <f t="shared" si="42"/>
        <v/>
      </c>
      <c r="AR104" s="30">
        <f>SUMIF('Unterstützendes Personal'!$C$12:$C$864,'Wochenübersicht EinzeltrainerIn'!C104,'Unterstützendes Personal'!$AA$12:$AA956)</f>
        <v>0</v>
      </c>
      <c r="AS104" s="30" t="str">
        <f t="shared" si="43"/>
        <v/>
      </c>
    </row>
    <row r="105" spans="3:45" x14ac:dyDescent="0.25">
      <c r="C105" s="42" t="str">
        <f t="shared" si="44"/>
        <v/>
      </c>
      <c r="D105" s="14">
        <f ca="1">SUMIF('Unterstützendes Personal'!$C$12:C957,'Wochenübersicht EinzeltrainerIn'!C105,'Unterstützendes Personal'!$AC$12:$AC$864)</f>
        <v>0</v>
      </c>
      <c r="E105" s="30" t="str">
        <f t="shared" ca="1" si="23"/>
        <v/>
      </c>
      <c r="F105" s="30">
        <f>SUMIF('Unterstützendes Personal'!$C$12:$C$864,'Wochenübersicht Gruppenstunden'!C105,'Unterstützendes Personal'!$H$12:$H$864)</f>
        <v>0</v>
      </c>
      <c r="G105" s="30" t="str">
        <f t="shared" si="24"/>
        <v/>
      </c>
      <c r="H105" s="30">
        <f>SUMIF('Unterstützendes Personal'!$C$12:$C$864,'Wochenübersicht EinzeltrainerIn'!C105,'Unterstützendes Personal'!$I$12:$I$864)</f>
        <v>0</v>
      </c>
      <c r="I105" s="30" t="str">
        <f t="shared" si="25"/>
        <v/>
      </c>
      <c r="J105" s="30">
        <f>SUMIF('Unterstützendes Personal'!$C$12:$C$864,'Wochenübersicht EinzeltrainerIn'!C105,'Unterstützendes Personal'!$J$12:$J$864)</f>
        <v>0</v>
      </c>
      <c r="K105" s="30" t="str">
        <f t="shared" si="26"/>
        <v/>
      </c>
      <c r="L105" s="30">
        <f>SUMIF('Unterstützendes Personal'!$C$12:$C$864,'Wochenübersicht EinzeltrainerIn'!C105,'Unterstützendes Personal'!$K$12:$K$864)</f>
        <v>0</v>
      </c>
      <c r="M105" s="30" t="str">
        <f t="shared" si="27"/>
        <v/>
      </c>
      <c r="N105" s="30">
        <f>SUMIF('Unterstützendes Personal'!$C$12:$C$864,'Wochenübersicht EinzeltrainerIn'!C105,'Unterstützendes Personal'!$L$12:$L$864)</f>
        <v>0</v>
      </c>
      <c r="O105" s="30" t="str">
        <f t="shared" si="28"/>
        <v/>
      </c>
      <c r="P105" s="30">
        <f>SUMIF('Unterstützendes Personal'!$C$12:$C$864,'Wochenübersicht EinzeltrainerIn'!C105,'Unterstützendes Personal'!$M$12:$M$864)</f>
        <v>0</v>
      </c>
      <c r="Q105" s="30" t="str">
        <f t="shared" si="29"/>
        <v/>
      </c>
      <c r="R105" s="30">
        <f>SUMIF('Unterstützendes Personal'!$C$12:$C$864,'Wochenübersicht EinzeltrainerIn'!C105,'Unterstützendes Personal'!$N$12:$N$864)</f>
        <v>0</v>
      </c>
      <c r="S105" s="30" t="str">
        <f t="shared" si="30"/>
        <v/>
      </c>
      <c r="T105" s="30">
        <f>SUMIF('Unterstützendes Personal'!$C$12:$C$864,'Wochenübersicht EinzeltrainerIn'!C105,'Unterstützendes Personal'!$O$12:$O$864)</f>
        <v>0</v>
      </c>
      <c r="U105" s="30" t="str">
        <f t="shared" si="31"/>
        <v/>
      </c>
      <c r="V105" s="30">
        <f>SUMIF('Unterstützendes Personal'!$C$12:$C$864,'Wochenübersicht EinzeltrainerIn'!C105,'Unterstützendes Personal'!$P$12:$P$864)</f>
        <v>0</v>
      </c>
      <c r="W105" s="30" t="str">
        <f t="shared" si="32"/>
        <v/>
      </c>
      <c r="X105" s="30">
        <f>SUMIF('Unterstützendes Personal'!$C$12:$C$864,'Wochenübersicht EinzeltrainerIn'!C105,'Unterstützendes Personal'!$Q$12:$Q$864)</f>
        <v>0</v>
      </c>
      <c r="Y105" s="30" t="str">
        <f t="shared" si="33"/>
        <v/>
      </c>
      <c r="Z105" s="30">
        <f>SUMIF('Unterstützendes Personal'!$C$12:$C$864,'Wochenübersicht EinzeltrainerIn'!C105,'Unterstützendes Personal'!$R$12:$R$864)</f>
        <v>0</v>
      </c>
      <c r="AA105" s="30" t="str">
        <f t="shared" si="34"/>
        <v/>
      </c>
      <c r="AB105" s="30">
        <f>SUMIF('Unterstützendes Personal'!$C$12:$C$864,'Wochenübersicht EinzeltrainerIn'!C105,'Unterstützendes Personal'!$S$12:$S$864)</f>
        <v>0</v>
      </c>
      <c r="AC105" s="30" t="str">
        <f t="shared" si="35"/>
        <v/>
      </c>
      <c r="AD105" s="30">
        <f>SUMIF('Unterstützendes Personal'!$C$12:$C$864,'Wochenübersicht EinzeltrainerIn'!C105,'Unterstützendes Personal'!$T$12:$T$864)</f>
        <v>0</v>
      </c>
      <c r="AE105" s="30" t="str">
        <f t="shared" si="36"/>
        <v/>
      </c>
      <c r="AF105" s="30">
        <f>SUMIF('Unterstützendes Personal'!$C$12:$C$864,'Wochenübersicht EinzeltrainerIn'!C105,'Unterstützendes Personal'!$U$12:$U$864)</f>
        <v>0</v>
      </c>
      <c r="AG105" s="30" t="str">
        <f t="shared" si="37"/>
        <v/>
      </c>
      <c r="AH105" s="30">
        <f>SUMIF('Unterstützendes Personal'!$C$12:$C$864,'Wochenübersicht EinzeltrainerIn'!C105,'Unterstützendes Personal'!$V$12:$V$864)</f>
        <v>0</v>
      </c>
      <c r="AI105" s="30" t="str">
        <f t="shared" si="38"/>
        <v/>
      </c>
      <c r="AJ105" s="30">
        <f>SUMIF('Unterstützendes Personal'!$C$12:$C$864,'Wochenübersicht EinzeltrainerIn'!C105,'Unterstützendes Personal'!$W$12:$W$864)</f>
        <v>0</v>
      </c>
      <c r="AK105" s="30" t="str">
        <f t="shared" si="39"/>
        <v/>
      </c>
      <c r="AL105" s="30">
        <f>SUMIF('Unterstützendes Personal'!$C$12:$C$864,'Wochenübersicht EinzeltrainerIn'!C105,'Unterstützendes Personal'!$X$12:$X$864)</f>
        <v>0</v>
      </c>
      <c r="AM105" s="30" t="str">
        <f t="shared" si="40"/>
        <v/>
      </c>
      <c r="AN105" s="30">
        <f>SUMIF('Unterstützendes Personal'!$C$12:$C$864,'Wochenübersicht EinzeltrainerIn'!C105,'Unterstützendes Personal'!$Y$12:$Y$864)</f>
        <v>0</v>
      </c>
      <c r="AO105" s="30" t="str">
        <f t="shared" si="41"/>
        <v/>
      </c>
      <c r="AP105" s="30">
        <f>SUMIF('Unterstützendes Personal'!$C$12:$C$864,'Wochenübersicht EinzeltrainerIn'!C105,'Unterstützendes Personal'!$Z$12:$Z$864)</f>
        <v>0</v>
      </c>
      <c r="AQ105" s="30" t="str">
        <f t="shared" si="42"/>
        <v/>
      </c>
      <c r="AR105" s="30">
        <f>SUMIF('Unterstützendes Personal'!$C$12:$C$864,'Wochenübersicht EinzeltrainerIn'!C105,'Unterstützendes Personal'!$AA$12:$AA957)</f>
        <v>0</v>
      </c>
      <c r="AS105" s="30" t="str">
        <f t="shared" si="43"/>
        <v/>
      </c>
    </row>
    <row r="106" spans="3:45" x14ac:dyDescent="0.25">
      <c r="C106" s="42" t="str">
        <f t="shared" si="44"/>
        <v/>
      </c>
      <c r="D106" s="14">
        <f ca="1">SUMIF('Unterstützendes Personal'!$C$12:C958,'Wochenübersicht EinzeltrainerIn'!C106,'Unterstützendes Personal'!$AC$12:$AC$864)</f>
        <v>0</v>
      </c>
      <c r="E106" s="30" t="str">
        <f t="shared" ca="1" si="23"/>
        <v/>
      </c>
      <c r="F106" s="30">
        <f>SUMIF('Unterstützendes Personal'!$C$12:$C$864,'Wochenübersicht Gruppenstunden'!C106,'Unterstützendes Personal'!$H$12:$H$864)</f>
        <v>0</v>
      </c>
      <c r="G106" s="30" t="str">
        <f t="shared" si="24"/>
        <v/>
      </c>
      <c r="H106" s="30">
        <f>SUMIF('Unterstützendes Personal'!$C$12:$C$864,'Wochenübersicht EinzeltrainerIn'!C106,'Unterstützendes Personal'!$I$12:$I$864)</f>
        <v>0</v>
      </c>
      <c r="I106" s="30" t="str">
        <f t="shared" si="25"/>
        <v/>
      </c>
      <c r="J106" s="30">
        <f>SUMIF('Unterstützendes Personal'!$C$12:$C$864,'Wochenübersicht EinzeltrainerIn'!C106,'Unterstützendes Personal'!$J$12:$J$864)</f>
        <v>0</v>
      </c>
      <c r="K106" s="30" t="str">
        <f t="shared" si="26"/>
        <v/>
      </c>
      <c r="L106" s="30">
        <f>SUMIF('Unterstützendes Personal'!$C$12:$C$864,'Wochenübersicht EinzeltrainerIn'!C106,'Unterstützendes Personal'!$K$12:$K$864)</f>
        <v>0</v>
      </c>
      <c r="M106" s="30" t="str">
        <f t="shared" si="27"/>
        <v/>
      </c>
      <c r="N106" s="30">
        <f>SUMIF('Unterstützendes Personal'!$C$12:$C$864,'Wochenübersicht EinzeltrainerIn'!C106,'Unterstützendes Personal'!$L$12:$L$864)</f>
        <v>0</v>
      </c>
      <c r="O106" s="30" t="str">
        <f t="shared" si="28"/>
        <v/>
      </c>
      <c r="P106" s="30">
        <f>SUMIF('Unterstützendes Personal'!$C$12:$C$864,'Wochenübersicht EinzeltrainerIn'!C106,'Unterstützendes Personal'!$M$12:$M$864)</f>
        <v>0</v>
      </c>
      <c r="Q106" s="30" t="str">
        <f t="shared" si="29"/>
        <v/>
      </c>
      <c r="R106" s="30">
        <f>SUMIF('Unterstützendes Personal'!$C$12:$C$864,'Wochenübersicht EinzeltrainerIn'!C106,'Unterstützendes Personal'!$N$12:$N$864)</f>
        <v>0</v>
      </c>
      <c r="S106" s="30" t="str">
        <f t="shared" si="30"/>
        <v/>
      </c>
      <c r="T106" s="30">
        <f>SUMIF('Unterstützendes Personal'!$C$12:$C$864,'Wochenübersicht EinzeltrainerIn'!C106,'Unterstützendes Personal'!$O$12:$O$864)</f>
        <v>0</v>
      </c>
      <c r="U106" s="30" t="str">
        <f t="shared" si="31"/>
        <v/>
      </c>
      <c r="V106" s="30">
        <f>SUMIF('Unterstützendes Personal'!$C$12:$C$864,'Wochenübersicht EinzeltrainerIn'!C106,'Unterstützendes Personal'!$P$12:$P$864)</f>
        <v>0</v>
      </c>
      <c r="W106" s="30" t="str">
        <f t="shared" si="32"/>
        <v/>
      </c>
      <c r="X106" s="30">
        <f>SUMIF('Unterstützendes Personal'!$C$12:$C$864,'Wochenübersicht EinzeltrainerIn'!C106,'Unterstützendes Personal'!$Q$12:$Q$864)</f>
        <v>0</v>
      </c>
      <c r="Y106" s="30" t="str">
        <f t="shared" si="33"/>
        <v/>
      </c>
      <c r="Z106" s="30">
        <f>SUMIF('Unterstützendes Personal'!$C$12:$C$864,'Wochenübersicht EinzeltrainerIn'!C106,'Unterstützendes Personal'!$R$12:$R$864)</f>
        <v>0</v>
      </c>
      <c r="AA106" s="30" t="str">
        <f t="shared" si="34"/>
        <v/>
      </c>
      <c r="AB106" s="30">
        <f>SUMIF('Unterstützendes Personal'!$C$12:$C$864,'Wochenübersicht EinzeltrainerIn'!C106,'Unterstützendes Personal'!$S$12:$S$864)</f>
        <v>0</v>
      </c>
      <c r="AC106" s="30" t="str">
        <f t="shared" si="35"/>
        <v/>
      </c>
      <c r="AD106" s="30">
        <f>SUMIF('Unterstützendes Personal'!$C$12:$C$864,'Wochenübersicht EinzeltrainerIn'!C106,'Unterstützendes Personal'!$T$12:$T$864)</f>
        <v>0</v>
      </c>
      <c r="AE106" s="30" t="str">
        <f t="shared" si="36"/>
        <v/>
      </c>
      <c r="AF106" s="30">
        <f>SUMIF('Unterstützendes Personal'!$C$12:$C$864,'Wochenübersicht EinzeltrainerIn'!C106,'Unterstützendes Personal'!$U$12:$U$864)</f>
        <v>0</v>
      </c>
      <c r="AG106" s="30" t="str">
        <f t="shared" si="37"/>
        <v/>
      </c>
      <c r="AH106" s="30">
        <f>SUMIF('Unterstützendes Personal'!$C$12:$C$864,'Wochenübersicht EinzeltrainerIn'!C106,'Unterstützendes Personal'!$V$12:$V$864)</f>
        <v>0</v>
      </c>
      <c r="AI106" s="30" t="str">
        <f t="shared" si="38"/>
        <v/>
      </c>
      <c r="AJ106" s="30">
        <f>SUMIF('Unterstützendes Personal'!$C$12:$C$864,'Wochenübersicht EinzeltrainerIn'!C106,'Unterstützendes Personal'!$W$12:$W$864)</f>
        <v>0</v>
      </c>
      <c r="AK106" s="30" t="str">
        <f t="shared" si="39"/>
        <v/>
      </c>
      <c r="AL106" s="30">
        <f>SUMIF('Unterstützendes Personal'!$C$12:$C$864,'Wochenübersicht EinzeltrainerIn'!C106,'Unterstützendes Personal'!$X$12:$X$864)</f>
        <v>0</v>
      </c>
      <c r="AM106" s="30" t="str">
        <f t="shared" si="40"/>
        <v/>
      </c>
      <c r="AN106" s="30">
        <f>SUMIF('Unterstützendes Personal'!$C$12:$C$864,'Wochenübersicht EinzeltrainerIn'!C106,'Unterstützendes Personal'!$Y$12:$Y$864)</f>
        <v>0</v>
      </c>
      <c r="AO106" s="30" t="str">
        <f t="shared" si="41"/>
        <v/>
      </c>
      <c r="AP106" s="30">
        <f>SUMIF('Unterstützendes Personal'!$C$12:$C$864,'Wochenübersicht EinzeltrainerIn'!C106,'Unterstützendes Personal'!$Z$12:$Z$864)</f>
        <v>0</v>
      </c>
      <c r="AQ106" s="30" t="str">
        <f t="shared" si="42"/>
        <v/>
      </c>
      <c r="AR106" s="30">
        <f>SUMIF('Unterstützendes Personal'!$C$12:$C$864,'Wochenübersicht EinzeltrainerIn'!C106,'Unterstützendes Personal'!$AA$12:$AA958)</f>
        <v>0</v>
      </c>
      <c r="AS106" s="30" t="str">
        <f t="shared" si="43"/>
        <v/>
      </c>
    </row>
    <row r="107" spans="3:45" x14ac:dyDescent="0.25">
      <c r="C107" s="42" t="str">
        <f t="shared" si="44"/>
        <v/>
      </c>
      <c r="D107" s="14">
        <f ca="1">SUMIF('Unterstützendes Personal'!$C$12:C959,'Wochenübersicht EinzeltrainerIn'!C107,'Unterstützendes Personal'!$AC$12:$AC$864)</f>
        <v>0</v>
      </c>
      <c r="E107" s="30" t="str">
        <f t="shared" ca="1" si="23"/>
        <v/>
      </c>
      <c r="F107" s="30">
        <f>SUMIF('Unterstützendes Personal'!$C$12:$C$864,'Wochenübersicht Gruppenstunden'!C107,'Unterstützendes Personal'!$H$12:$H$864)</f>
        <v>0</v>
      </c>
      <c r="G107" s="30" t="str">
        <f t="shared" si="24"/>
        <v/>
      </c>
      <c r="H107" s="30">
        <f>SUMIF('Unterstützendes Personal'!$C$12:$C$864,'Wochenübersicht EinzeltrainerIn'!C107,'Unterstützendes Personal'!$I$12:$I$864)</f>
        <v>0</v>
      </c>
      <c r="I107" s="30" t="str">
        <f t="shared" si="25"/>
        <v/>
      </c>
      <c r="J107" s="30">
        <f>SUMIF('Unterstützendes Personal'!$C$12:$C$864,'Wochenübersicht EinzeltrainerIn'!C107,'Unterstützendes Personal'!$J$12:$J$864)</f>
        <v>0</v>
      </c>
      <c r="K107" s="30" t="str">
        <f t="shared" si="26"/>
        <v/>
      </c>
      <c r="L107" s="30">
        <f>SUMIF('Unterstützendes Personal'!$C$12:$C$864,'Wochenübersicht EinzeltrainerIn'!C107,'Unterstützendes Personal'!$K$12:$K$864)</f>
        <v>0</v>
      </c>
      <c r="M107" s="30" t="str">
        <f t="shared" si="27"/>
        <v/>
      </c>
      <c r="N107" s="30">
        <f>SUMIF('Unterstützendes Personal'!$C$12:$C$864,'Wochenübersicht EinzeltrainerIn'!C107,'Unterstützendes Personal'!$L$12:$L$864)</f>
        <v>0</v>
      </c>
      <c r="O107" s="30" t="str">
        <f t="shared" si="28"/>
        <v/>
      </c>
      <c r="P107" s="30">
        <f>SUMIF('Unterstützendes Personal'!$C$12:$C$864,'Wochenübersicht EinzeltrainerIn'!C107,'Unterstützendes Personal'!$M$12:$M$864)</f>
        <v>0</v>
      </c>
      <c r="Q107" s="30" t="str">
        <f t="shared" si="29"/>
        <v/>
      </c>
      <c r="R107" s="30">
        <f>SUMIF('Unterstützendes Personal'!$C$12:$C$864,'Wochenübersicht EinzeltrainerIn'!C107,'Unterstützendes Personal'!$N$12:$N$864)</f>
        <v>0</v>
      </c>
      <c r="S107" s="30" t="str">
        <f t="shared" si="30"/>
        <v/>
      </c>
      <c r="T107" s="30">
        <f>SUMIF('Unterstützendes Personal'!$C$12:$C$864,'Wochenübersicht EinzeltrainerIn'!C107,'Unterstützendes Personal'!$O$12:$O$864)</f>
        <v>0</v>
      </c>
      <c r="U107" s="30" t="str">
        <f t="shared" si="31"/>
        <v/>
      </c>
      <c r="V107" s="30">
        <f>SUMIF('Unterstützendes Personal'!$C$12:$C$864,'Wochenübersicht EinzeltrainerIn'!C107,'Unterstützendes Personal'!$P$12:$P$864)</f>
        <v>0</v>
      </c>
      <c r="W107" s="30" t="str">
        <f t="shared" si="32"/>
        <v/>
      </c>
      <c r="X107" s="30">
        <f>SUMIF('Unterstützendes Personal'!$C$12:$C$864,'Wochenübersicht EinzeltrainerIn'!C107,'Unterstützendes Personal'!$Q$12:$Q$864)</f>
        <v>0</v>
      </c>
      <c r="Y107" s="30" t="str">
        <f t="shared" si="33"/>
        <v/>
      </c>
      <c r="Z107" s="30">
        <f>SUMIF('Unterstützendes Personal'!$C$12:$C$864,'Wochenübersicht EinzeltrainerIn'!C107,'Unterstützendes Personal'!$R$12:$R$864)</f>
        <v>0</v>
      </c>
      <c r="AA107" s="30" t="str">
        <f t="shared" si="34"/>
        <v/>
      </c>
      <c r="AB107" s="30">
        <f>SUMIF('Unterstützendes Personal'!$C$12:$C$864,'Wochenübersicht EinzeltrainerIn'!C107,'Unterstützendes Personal'!$S$12:$S$864)</f>
        <v>0</v>
      </c>
      <c r="AC107" s="30" t="str">
        <f t="shared" si="35"/>
        <v/>
      </c>
      <c r="AD107" s="30">
        <f>SUMIF('Unterstützendes Personal'!$C$12:$C$864,'Wochenübersicht EinzeltrainerIn'!C107,'Unterstützendes Personal'!$T$12:$T$864)</f>
        <v>0</v>
      </c>
      <c r="AE107" s="30" t="str">
        <f t="shared" si="36"/>
        <v/>
      </c>
      <c r="AF107" s="30">
        <f>SUMIF('Unterstützendes Personal'!$C$12:$C$864,'Wochenübersicht EinzeltrainerIn'!C107,'Unterstützendes Personal'!$U$12:$U$864)</f>
        <v>0</v>
      </c>
      <c r="AG107" s="30" t="str">
        <f t="shared" si="37"/>
        <v/>
      </c>
      <c r="AH107" s="30">
        <f>SUMIF('Unterstützendes Personal'!$C$12:$C$864,'Wochenübersicht EinzeltrainerIn'!C107,'Unterstützendes Personal'!$V$12:$V$864)</f>
        <v>0</v>
      </c>
      <c r="AI107" s="30" t="str">
        <f t="shared" si="38"/>
        <v/>
      </c>
      <c r="AJ107" s="30">
        <f>SUMIF('Unterstützendes Personal'!$C$12:$C$864,'Wochenübersicht EinzeltrainerIn'!C107,'Unterstützendes Personal'!$W$12:$W$864)</f>
        <v>0</v>
      </c>
      <c r="AK107" s="30" t="str">
        <f t="shared" si="39"/>
        <v/>
      </c>
      <c r="AL107" s="30">
        <f>SUMIF('Unterstützendes Personal'!$C$12:$C$864,'Wochenübersicht EinzeltrainerIn'!C107,'Unterstützendes Personal'!$X$12:$X$864)</f>
        <v>0</v>
      </c>
      <c r="AM107" s="30" t="str">
        <f t="shared" si="40"/>
        <v/>
      </c>
      <c r="AN107" s="30">
        <f>SUMIF('Unterstützendes Personal'!$C$12:$C$864,'Wochenübersicht EinzeltrainerIn'!C107,'Unterstützendes Personal'!$Y$12:$Y$864)</f>
        <v>0</v>
      </c>
      <c r="AO107" s="30" t="str">
        <f t="shared" si="41"/>
        <v/>
      </c>
      <c r="AP107" s="30">
        <f>SUMIF('Unterstützendes Personal'!$C$12:$C$864,'Wochenübersicht EinzeltrainerIn'!C107,'Unterstützendes Personal'!$Z$12:$Z$864)</f>
        <v>0</v>
      </c>
      <c r="AQ107" s="30" t="str">
        <f t="shared" si="42"/>
        <v/>
      </c>
      <c r="AR107" s="30">
        <f>SUMIF('Unterstützendes Personal'!$C$12:$C$864,'Wochenübersicht EinzeltrainerIn'!C107,'Unterstützendes Personal'!$AA$12:$AA959)</f>
        <v>0</v>
      </c>
      <c r="AS107" s="30" t="str">
        <f t="shared" si="43"/>
        <v/>
      </c>
    </row>
    <row r="108" spans="3:45" x14ac:dyDescent="0.25">
      <c r="C108" s="42" t="str">
        <f t="shared" si="44"/>
        <v/>
      </c>
      <c r="D108" s="14">
        <f ca="1">SUMIF('Unterstützendes Personal'!$C$12:C960,'Wochenübersicht EinzeltrainerIn'!C108,'Unterstützendes Personal'!$AC$12:$AC$864)</f>
        <v>0</v>
      </c>
      <c r="E108" s="30" t="str">
        <f t="shared" ca="1" si="23"/>
        <v/>
      </c>
      <c r="F108" s="30">
        <f>SUMIF('Unterstützendes Personal'!$C$12:$C$864,'Wochenübersicht Gruppenstunden'!C108,'Unterstützendes Personal'!$H$12:$H$864)</f>
        <v>0</v>
      </c>
      <c r="G108" s="30" t="str">
        <f t="shared" si="24"/>
        <v/>
      </c>
      <c r="H108" s="30">
        <f>SUMIF('Unterstützendes Personal'!$C$12:$C$864,'Wochenübersicht EinzeltrainerIn'!C108,'Unterstützendes Personal'!$I$12:$I$864)</f>
        <v>0</v>
      </c>
      <c r="I108" s="30" t="str">
        <f t="shared" si="25"/>
        <v/>
      </c>
      <c r="J108" s="30">
        <f>SUMIF('Unterstützendes Personal'!$C$12:$C$864,'Wochenübersicht EinzeltrainerIn'!C108,'Unterstützendes Personal'!$J$12:$J$864)</f>
        <v>0</v>
      </c>
      <c r="K108" s="30" t="str">
        <f t="shared" si="26"/>
        <v/>
      </c>
      <c r="L108" s="30">
        <f>SUMIF('Unterstützendes Personal'!$C$12:$C$864,'Wochenübersicht EinzeltrainerIn'!C108,'Unterstützendes Personal'!$K$12:$K$864)</f>
        <v>0</v>
      </c>
      <c r="M108" s="30" t="str">
        <f t="shared" si="27"/>
        <v/>
      </c>
      <c r="N108" s="30">
        <f>SUMIF('Unterstützendes Personal'!$C$12:$C$864,'Wochenübersicht EinzeltrainerIn'!C108,'Unterstützendes Personal'!$L$12:$L$864)</f>
        <v>0</v>
      </c>
      <c r="O108" s="30" t="str">
        <f t="shared" si="28"/>
        <v/>
      </c>
      <c r="P108" s="30">
        <f>SUMIF('Unterstützendes Personal'!$C$12:$C$864,'Wochenübersicht EinzeltrainerIn'!C108,'Unterstützendes Personal'!$M$12:$M$864)</f>
        <v>0</v>
      </c>
      <c r="Q108" s="30" t="str">
        <f t="shared" si="29"/>
        <v/>
      </c>
      <c r="R108" s="30">
        <f>SUMIF('Unterstützendes Personal'!$C$12:$C$864,'Wochenübersicht EinzeltrainerIn'!C108,'Unterstützendes Personal'!$N$12:$N$864)</f>
        <v>0</v>
      </c>
      <c r="S108" s="30" t="str">
        <f t="shared" si="30"/>
        <v/>
      </c>
      <c r="T108" s="30">
        <f>SUMIF('Unterstützendes Personal'!$C$12:$C$864,'Wochenübersicht EinzeltrainerIn'!C108,'Unterstützendes Personal'!$O$12:$O$864)</f>
        <v>0</v>
      </c>
      <c r="U108" s="30" t="str">
        <f t="shared" si="31"/>
        <v/>
      </c>
      <c r="V108" s="30">
        <f>SUMIF('Unterstützendes Personal'!$C$12:$C$864,'Wochenübersicht EinzeltrainerIn'!C108,'Unterstützendes Personal'!$P$12:$P$864)</f>
        <v>0</v>
      </c>
      <c r="W108" s="30" t="str">
        <f t="shared" si="32"/>
        <v/>
      </c>
      <c r="X108" s="30">
        <f>SUMIF('Unterstützendes Personal'!$C$12:$C$864,'Wochenübersicht EinzeltrainerIn'!C108,'Unterstützendes Personal'!$Q$12:$Q$864)</f>
        <v>0</v>
      </c>
      <c r="Y108" s="30" t="str">
        <f t="shared" si="33"/>
        <v/>
      </c>
      <c r="Z108" s="30">
        <f>SUMIF('Unterstützendes Personal'!$C$12:$C$864,'Wochenübersicht EinzeltrainerIn'!C108,'Unterstützendes Personal'!$R$12:$R$864)</f>
        <v>0</v>
      </c>
      <c r="AA108" s="30" t="str">
        <f t="shared" si="34"/>
        <v/>
      </c>
      <c r="AB108" s="30">
        <f>SUMIF('Unterstützendes Personal'!$C$12:$C$864,'Wochenübersicht EinzeltrainerIn'!C108,'Unterstützendes Personal'!$S$12:$S$864)</f>
        <v>0</v>
      </c>
      <c r="AC108" s="30" t="str">
        <f t="shared" si="35"/>
        <v/>
      </c>
      <c r="AD108" s="30">
        <f>SUMIF('Unterstützendes Personal'!$C$12:$C$864,'Wochenübersicht EinzeltrainerIn'!C108,'Unterstützendes Personal'!$T$12:$T$864)</f>
        <v>0</v>
      </c>
      <c r="AE108" s="30" t="str">
        <f t="shared" si="36"/>
        <v/>
      </c>
      <c r="AF108" s="30">
        <f>SUMIF('Unterstützendes Personal'!$C$12:$C$864,'Wochenübersicht EinzeltrainerIn'!C108,'Unterstützendes Personal'!$U$12:$U$864)</f>
        <v>0</v>
      </c>
      <c r="AG108" s="30" t="str">
        <f t="shared" si="37"/>
        <v/>
      </c>
      <c r="AH108" s="30">
        <f>SUMIF('Unterstützendes Personal'!$C$12:$C$864,'Wochenübersicht EinzeltrainerIn'!C108,'Unterstützendes Personal'!$V$12:$V$864)</f>
        <v>0</v>
      </c>
      <c r="AI108" s="30" t="str">
        <f t="shared" si="38"/>
        <v/>
      </c>
      <c r="AJ108" s="30">
        <f>SUMIF('Unterstützendes Personal'!$C$12:$C$864,'Wochenübersicht EinzeltrainerIn'!C108,'Unterstützendes Personal'!$W$12:$W$864)</f>
        <v>0</v>
      </c>
      <c r="AK108" s="30" t="str">
        <f t="shared" si="39"/>
        <v/>
      </c>
      <c r="AL108" s="30">
        <f>SUMIF('Unterstützendes Personal'!$C$12:$C$864,'Wochenübersicht EinzeltrainerIn'!C108,'Unterstützendes Personal'!$X$12:$X$864)</f>
        <v>0</v>
      </c>
      <c r="AM108" s="30" t="str">
        <f t="shared" si="40"/>
        <v/>
      </c>
      <c r="AN108" s="30">
        <f>SUMIF('Unterstützendes Personal'!$C$12:$C$864,'Wochenübersicht EinzeltrainerIn'!C108,'Unterstützendes Personal'!$Y$12:$Y$864)</f>
        <v>0</v>
      </c>
      <c r="AO108" s="30" t="str">
        <f t="shared" si="41"/>
        <v/>
      </c>
      <c r="AP108" s="30">
        <f>SUMIF('Unterstützendes Personal'!$C$12:$C$864,'Wochenübersicht EinzeltrainerIn'!C108,'Unterstützendes Personal'!$Z$12:$Z$864)</f>
        <v>0</v>
      </c>
      <c r="AQ108" s="30" t="str">
        <f t="shared" si="42"/>
        <v/>
      </c>
      <c r="AR108" s="30">
        <f>SUMIF('Unterstützendes Personal'!$C$12:$C$864,'Wochenübersicht EinzeltrainerIn'!C108,'Unterstützendes Personal'!$AA$12:$AA960)</f>
        <v>0</v>
      </c>
      <c r="AS108" s="30" t="str">
        <f t="shared" si="43"/>
        <v/>
      </c>
    </row>
    <row r="109" spans="3:45" x14ac:dyDescent="0.25">
      <c r="C109" s="42" t="str">
        <f t="shared" si="44"/>
        <v/>
      </c>
      <c r="D109" s="14">
        <f ca="1">SUMIF('Unterstützendes Personal'!$C$12:C961,'Wochenübersicht EinzeltrainerIn'!C109,'Unterstützendes Personal'!$AC$12:$AC$864)</f>
        <v>0</v>
      </c>
      <c r="E109" s="30" t="str">
        <f t="shared" ca="1" si="23"/>
        <v/>
      </c>
      <c r="F109" s="30">
        <f>SUMIF('Unterstützendes Personal'!$C$12:$C$864,'Wochenübersicht Gruppenstunden'!C109,'Unterstützendes Personal'!$H$12:$H$864)</f>
        <v>0</v>
      </c>
      <c r="G109" s="30" t="str">
        <f t="shared" si="24"/>
        <v/>
      </c>
      <c r="H109" s="30">
        <f>SUMIF('Unterstützendes Personal'!$C$12:$C$864,'Wochenübersicht EinzeltrainerIn'!C109,'Unterstützendes Personal'!$I$12:$I$864)</f>
        <v>0</v>
      </c>
      <c r="I109" s="30" t="str">
        <f t="shared" si="25"/>
        <v/>
      </c>
      <c r="J109" s="30">
        <f>SUMIF('Unterstützendes Personal'!$C$12:$C$864,'Wochenübersicht EinzeltrainerIn'!C109,'Unterstützendes Personal'!$J$12:$J$864)</f>
        <v>0</v>
      </c>
      <c r="K109" s="30" t="str">
        <f t="shared" si="26"/>
        <v/>
      </c>
      <c r="L109" s="30">
        <f>SUMIF('Unterstützendes Personal'!$C$12:$C$864,'Wochenübersicht EinzeltrainerIn'!C109,'Unterstützendes Personal'!$K$12:$K$864)</f>
        <v>0</v>
      </c>
      <c r="M109" s="30" t="str">
        <f t="shared" si="27"/>
        <v/>
      </c>
      <c r="N109" s="30">
        <f>SUMIF('Unterstützendes Personal'!$C$12:$C$864,'Wochenübersicht EinzeltrainerIn'!C109,'Unterstützendes Personal'!$L$12:$L$864)</f>
        <v>0</v>
      </c>
      <c r="O109" s="30" t="str">
        <f t="shared" si="28"/>
        <v/>
      </c>
      <c r="P109" s="30">
        <f>SUMIF('Unterstützendes Personal'!$C$12:$C$864,'Wochenübersicht EinzeltrainerIn'!C109,'Unterstützendes Personal'!$M$12:$M$864)</f>
        <v>0</v>
      </c>
      <c r="Q109" s="30" t="str">
        <f t="shared" si="29"/>
        <v/>
      </c>
      <c r="R109" s="30">
        <f>SUMIF('Unterstützendes Personal'!$C$12:$C$864,'Wochenübersicht EinzeltrainerIn'!C109,'Unterstützendes Personal'!$N$12:$N$864)</f>
        <v>0</v>
      </c>
      <c r="S109" s="30" t="str">
        <f t="shared" si="30"/>
        <v/>
      </c>
      <c r="T109" s="30">
        <f>SUMIF('Unterstützendes Personal'!$C$12:$C$864,'Wochenübersicht EinzeltrainerIn'!C109,'Unterstützendes Personal'!$O$12:$O$864)</f>
        <v>0</v>
      </c>
      <c r="U109" s="30" t="str">
        <f t="shared" si="31"/>
        <v/>
      </c>
      <c r="V109" s="30">
        <f>SUMIF('Unterstützendes Personal'!$C$12:$C$864,'Wochenübersicht EinzeltrainerIn'!C109,'Unterstützendes Personal'!$P$12:$P$864)</f>
        <v>0</v>
      </c>
      <c r="W109" s="30" t="str">
        <f t="shared" si="32"/>
        <v/>
      </c>
      <c r="X109" s="30">
        <f>SUMIF('Unterstützendes Personal'!$C$12:$C$864,'Wochenübersicht EinzeltrainerIn'!C109,'Unterstützendes Personal'!$Q$12:$Q$864)</f>
        <v>0</v>
      </c>
      <c r="Y109" s="30" t="str">
        <f t="shared" si="33"/>
        <v/>
      </c>
      <c r="Z109" s="30">
        <f>SUMIF('Unterstützendes Personal'!$C$12:$C$864,'Wochenübersicht EinzeltrainerIn'!C109,'Unterstützendes Personal'!$R$12:$R$864)</f>
        <v>0</v>
      </c>
      <c r="AA109" s="30" t="str">
        <f t="shared" si="34"/>
        <v/>
      </c>
      <c r="AB109" s="30">
        <f>SUMIF('Unterstützendes Personal'!$C$12:$C$864,'Wochenübersicht EinzeltrainerIn'!C109,'Unterstützendes Personal'!$S$12:$S$864)</f>
        <v>0</v>
      </c>
      <c r="AC109" s="30" t="str">
        <f t="shared" si="35"/>
        <v/>
      </c>
      <c r="AD109" s="30">
        <f>SUMIF('Unterstützendes Personal'!$C$12:$C$864,'Wochenübersicht EinzeltrainerIn'!C109,'Unterstützendes Personal'!$T$12:$T$864)</f>
        <v>0</v>
      </c>
      <c r="AE109" s="30" t="str">
        <f t="shared" si="36"/>
        <v/>
      </c>
      <c r="AF109" s="30">
        <f>SUMIF('Unterstützendes Personal'!$C$12:$C$864,'Wochenübersicht EinzeltrainerIn'!C109,'Unterstützendes Personal'!$U$12:$U$864)</f>
        <v>0</v>
      </c>
      <c r="AG109" s="30" t="str">
        <f t="shared" si="37"/>
        <v/>
      </c>
      <c r="AH109" s="30">
        <f>SUMIF('Unterstützendes Personal'!$C$12:$C$864,'Wochenübersicht EinzeltrainerIn'!C109,'Unterstützendes Personal'!$V$12:$V$864)</f>
        <v>0</v>
      </c>
      <c r="AI109" s="30" t="str">
        <f t="shared" si="38"/>
        <v/>
      </c>
      <c r="AJ109" s="30">
        <f>SUMIF('Unterstützendes Personal'!$C$12:$C$864,'Wochenübersicht EinzeltrainerIn'!C109,'Unterstützendes Personal'!$W$12:$W$864)</f>
        <v>0</v>
      </c>
      <c r="AK109" s="30" t="str">
        <f t="shared" si="39"/>
        <v/>
      </c>
      <c r="AL109" s="30">
        <f>SUMIF('Unterstützendes Personal'!$C$12:$C$864,'Wochenübersicht EinzeltrainerIn'!C109,'Unterstützendes Personal'!$X$12:$X$864)</f>
        <v>0</v>
      </c>
      <c r="AM109" s="30" t="str">
        <f t="shared" si="40"/>
        <v/>
      </c>
      <c r="AN109" s="30">
        <f>SUMIF('Unterstützendes Personal'!$C$12:$C$864,'Wochenübersicht EinzeltrainerIn'!C109,'Unterstützendes Personal'!$Y$12:$Y$864)</f>
        <v>0</v>
      </c>
      <c r="AO109" s="30" t="str">
        <f t="shared" si="41"/>
        <v/>
      </c>
      <c r="AP109" s="30">
        <f>SUMIF('Unterstützendes Personal'!$C$12:$C$864,'Wochenübersicht EinzeltrainerIn'!C109,'Unterstützendes Personal'!$Z$12:$Z$864)</f>
        <v>0</v>
      </c>
      <c r="AQ109" s="30" t="str">
        <f t="shared" si="42"/>
        <v/>
      </c>
      <c r="AR109" s="30">
        <f>SUMIF('Unterstützendes Personal'!$C$12:$C$864,'Wochenübersicht EinzeltrainerIn'!C109,'Unterstützendes Personal'!$AA$12:$AA961)</f>
        <v>0</v>
      </c>
      <c r="AS109" s="30" t="str">
        <f t="shared" si="43"/>
        <v/>
      </c>
    </row>
    <row r="110" spans="3:45" x14ac:dyDescent="0.25">
      <c r="C110" s="42" t="str">
        <f t="shared" si="44"/>
        <v/>
      </c>
      <c r="D110" s="14">
        <f ca="1">SUMIF('Unterstützendes Personal'!$C$12:C962,'Wochenübersicht EinzeltrainerIn'!C110,'Unterstützendes Personal'!$AC$12:$AC$864)</f>
        <v>0</v>
      </c>
      <c r="E110" s="30" t="str">
        <f t="shared" ca="1" si="23"/>
        <v/>
      </c>
      <c r="F110" s="30">
        <f>SUMIF('Unterstützendes Personal'!$C$12:$C$864,'Wochenübersicht Gruppenstunden'!C110,'Unterstützendes Personal'!$H$12:$H$864)</f>
        <v>0</v>
      </c>
      <c r="G110" s="30" t="str">
        <f t="shared" si="24"/>
        <v/>
      </c>
      <c r="H110" s="30">
        <f>SUMIF('Unterstützendes Personal'!$C$12:$C$864,'Wochenübersicht EinzeltrainerIn'!C110,'Unterstützendes Personal'!$I$12:$I$864)</f>
        <v>0</v>
      </c>
      <c r="I110" s="30" t="str">
        <f t="shared" si="25"/>
        <v/>
      </c>
      <c r="J110" s="30">
        <f>SUMIF('Unterstützendes Personal'!$C$12:$C$864,'Wochenübersicht EinzeltrainerIn'!C110,'Unterstützendes Personal'!$J$12:$J$864)</f>
        <v>0</v>
      </c>
      <c r="K110" s="30" t="str">
        <f t="shared" si="26"/>
        <v/>
      </c>
      <c r="L110" s="30">
        <f>SUMIF('Unterstützendes Personal'!$C$12:$C$864,'Wochenübersicht EinzeltrainerIn'!C110,'Unterstützendes Personal'!$K$12:$K$864)</f>
        <v>0</v>
      </c>
      <c r="M110" s="30" t="str">
        <f t="shared" si="27"/>
        <v/>
      </c>
      <c r="N110" s="30">
        <f>SUMIF('Unterstützendes Personal'!$C$12:$C$864,'Wochenübersicht EinzeltrainerIn'!C110,'Unterstützendes Personal'!$L$12:$L$864)</f>
        <v>0</v>
      </c>
      <c r="O110" s="30" t="str">
        <f t="shared" si="28"/>
        <v/>
      </c>
      <c r="P110" s="30">
        <f>SUMIF('Unterstützendes Personal'!$C$12:$C$864,'Wochenübersicht EinzeltrainerIn'!C110,'Unterstützendes Personal'!$M$12:$M$864)</f>
        <v>0</v>
      </c>
      <c r="Q110" s="30" t="str">
        <f t="shared" si="29"/>
        <v/>
      </c>
      <c r="R110" s="30">
        <f>SUMIF('Unterstützendes Personal'!$C$12:$C$864,'Wochenübersicht EinzeltrainerIn'!C110,'Unterstützendes Personal'!$N$12:$N$864)</f>
        <v>0</v>
      </c>
      <c r="S110" s="30" t="str">
        <f t="shared" si="30"/>
        <v/>
      </c>
      <c r="T110" s="30">
        <f>SUMIF('Unterstützendes Personal'!$C$12:$C$864,'Wochenübersicht EinzeltrainerIn'!C110,'Unterstützendes Personal'!$O$12:$O$864)</f>
        <v>0</v>
      </c>
      <c r="U110" s="30" t="str">
        <f t="shared" si="31"/>
        <v/>
      </c>
      <c r="V110" s="30">
        <f>SUMIF('Unterstützendes Personal'!$C$12:$C$864,'Wochenübersicht EinzeltrainerIn'!C110,'Unterstützendes Personal'!$P$12:$P$864)</f>
        <v>0</v>
      </c>
      <c r="W110" s="30" t="str">
        <f t="shared" si="32"/>
        <v/>
      </c>
      <c r="X110" s="30">
        <f>SUMIF('Unterstützendes Personal'!$C$12:$C$864,'Wochenübersicht EinzeltrainerIn'!C110,'Unterstützendes Personal'!$Q$12:$Q$864)</f>
        <v>0</v>
      </c>
      <c r="Y110" s="30" t="str">
        <f t="shared" si="33"/>
        <v/>
      </c>
      <c r="Z110" s="30">
        <f>SUMIF('Unterstützendes Personal'!$C$12:$C$864,'Wochenübersicht EinzeltrainerIn'!C110,'Unterstützendes Personal'!$R$12:$R$864)</f>
        <v>0</v>
      </c>
      <c r="AA110" s="30" t="str">
        <f t="shared" si="34"/>
        <v/>
      </c>
      <c r="AB110" s="30">
        <f>SUMIF('Unterstützendes Personal'!$C$12:$C$864,'Wochenübersicht EinzeltrainerIn'!C110,'Unterstützendes Personal'!$S$12:$S$864)</f>
        <v>0</v>
      </c>
      <c r="AC110" s="30" t="str">
        <f t="shared" si="35"/>
        <v/>
      </c>
      <c r="AD110" s="30">
        <f>SUMIF('Unterstützendes Personal'!$C$12:$C$864,'Wochenübersicht EinzeltrainerIn'!C110,'Unterstützendes Personal'!$T$12:$T$864)</f>
        <v>0</v>
      </c>
      <c r="AE110" s="30" t="str">
        <f t="shared" si="36"/>
        <v/>
      </c>
      <c r="AF110" s="30">
        <f>SUMIF('Unterstützendes Personal'!$C$12:$C$864,'Wochenübersicht EinzeltrainerIn'!C110,'Unterstützendes Personal'!$U$12:$U$864)</f>
        <v>0</v>
      </c>
      <c r="AG110" s="30" t="str">
        <f t="shared" si="37"/>
        <v/>
      </c>
      <c r="AH110" s="30">
        <f>SUMIF('Unterstützendes Personal'!$C$12:$C$864,'Wochenübersicht EinzeltrainerIn'!C110,'Unterstützendes Personal'!$V$12:$V$864)</f>
        <v>0</v>
      </c>
      <c r="AI110" s="30" t="str">
        <f t="shared" si="38"/>
        <v/>
      </c>
      <c r="AJ110" s="30">
        <f>SUMIF('Unterstützendes Personal'!$C$12:$C$864,'Wochenübersicht EinzeltrainerIn'!C110,'Unterstützendes Personal'!$W$12:$W$864)</f>
        <v>0</v>
      </c>
      <c r="AK110" s="30" t="str">
        <f t="shared" si="39"/>
        <v/>
      </c>
      <c r="AL110" s="30">
        <f>SUMIF('Unterstützendes Personal'!$C$12:$C$864,'Wochenübersicht EinzeltrainerIn'!C110,'Unterstützendes Personal'!$X$12:$X$864)</f>
        <v>0</v>
      </c>
      <c r="AM110" s="30" t="str">
        <f t="shared" si="40"/>
        <v/>
      </c>
      <c r="AN110" s="30">
        <f>SUMIF('Unterstützendes Personal'!$C$12:$C$864,'Wochenübersicht EinzeltrainerIn'!C110,'Unterstützendes Personal'!$Y$12:$Y$864)</f>
        <v>0</v>
      </c>
      <c r="AO110" s="30" t="str">
        <f t="shared" si="41"/>
        <v/>
      </c>
      <c r="AP110" s="30">
        <f>SUMIF('Unterstützendes Personal'!$C$12:$C$864,'Wochenübersicht EinzeltrainerIn'!C110,'Unterstützendes Personal'!$Z$12:$Z$864)</f>
        <v>0</v>
      </c>
      <c r="AQ110" s="30" t="str">
        <f t="shared" si="42"/>
        <v/>
      </c>
      <c r="AR110" s="30">
        <f>SUMIF('Unterstützendes Personal'!$C$12:$C$864,'Wochenübersicht EinzeltrainerIn'!C110,'Unterstützendes Personal'!$AA$12:$AA962)</f>
        <v>0</v>
      </c>
      <c r="AS110" s="30" t="str">
        <f t="shared" si="43"/>
        <v/>
      </c>
    </row>
    <row r="111" spans="3:45" x14ac:dyDescent="0.25">
      <c r="C111" s="42" t="str">
        <f t="shared" si="44"/>
        <v/>
      </c>
      <c r="D111" s="14">
        <f ca="1">SUMIF('Unterstützendes Personal'!$C$12:C963,'Wochenübersicht EinzeltrainerIn'!C111,'Unterstützendes Personal'!$AC$12:$AC$864)</f>
        <v>0</v>
      </c>
      <c r="E111" s="30" t="str">
        <f t="shared" ca="1" si="23"/>
        <v/>
      </c>
      <c r="F111" s="30">
        <f>SUMIF('Unterstützendes Personal'!$C$12:$C$864,'Wochenübersicht Gruppenstunden'!C111,'Unterstützendes Personal'!$H$12:$H$864)</f>
        <v>0</v>
      </c>
      <c r="G111" s="30" t="str">
        <f t="shared" si="24"/>
        <v/>
      </c>
      <c r="H111" s="30">
        <f>SUMIF('Unterstützendes Personal'!$C$12:$C$864,'Wochenübersicht EinzeltrainerIn'!C111,'Unterstützendes Personal'!$I$12:$I$864)</f>
        <v>0</v>
      </c>
      <c r="I111" s="30" t="str">
        <f t="shared" si="25"/>
        <v/>
      </c>
      <c r="J111" s="30">
        <f>SUMIF('Unterstützendes Personal'!$C$12:$C$864,'Wochenübersicht EinzeltrainerIn'!C111,'Unterstützendes Personal'!$J$12:$J$864)</f>
        <v>0</v>
      </c>
      <c r="K111" s="30" t="str">
        <f t="shared" si="26"/>
        <v/>
      </c>
      <c r="L111" s="30">
        <f>SUMIF('Unterstützendes Personal'!$C$12:$C$864,'Wochenübersicht EinzeltrainerIn'!C111,'Unterstützendes Personal'!$K$12:$K$864)</f>
        <v>0</v>
      </c>
      <c r="M111" s="30" t="str">
        <f t="shared" si="27"/>
        <v/>
      </c>
      <c r="N111" s="30">
        <f>SUMIF('Unterstützendes Personal'!$C$12:$C$864,'Wochenübersicht EinzeltrainerIn'!C111,'Unterstützendes Personal'!$L$12:$L$864)</f>
        <v>0</v>
      </c>
      <c r="O111" s="30" t="str">
        <f t="shared" si="28"/>
        <v/>
      </c>
      <c r="P111" s="30">
        <f>SUMIF('Unterstützendes Personal'!$C$12:$C$864,'Wochenübersicht EinzeltrainerIn'!C111,'Unterstützendes Personal'!$M$12:$M$864)</f>
        <v>0</v>
      </c>
      <c r="Q111" s="30" t="str">
        <f t="shared" si="29"/>
        <v/>
      </c>
      <c r="R111" s="30">
        <f>SUMIF('Unterstützendes Personal'!$C$12:$C$864,'Wochenübersicht EinzeltrainerIn'!C111,'Unterstützendes Personal'!$N$12:$N$864)</f>
        <v>0</v>
      </c>
      <c r="S111" s="30" t="str">
        <f t="shared" si="30"/>
        <v/>
      </c>
      <c r="T111" s="30">
        <f>SUMIF('Unterstützendes Personal'!$C$12:$C$864,'Wochenübersicht EinzeltrainerIn'!C111,'Unterstützendes Personal'!$O$12:$O$864)</f>
        <v>0</v>
      </c>
      <c r="U111" s="30" t="str">
        <f t="shared" si="31"/>
        <v/>
      </c>
      <c r="V111" s="30">
        <f>SUMIF('Unterstützendes Personal'!$C$12:$C$864,'Wochenübersicht EinzeltrainerIn'!C111,'Unterstützendes Personal'!$P$12:$P$864)</f>
        <v>0</v>
      </c>
      <c r="W111" s="30" t="str">
        <f t="shared" si="32"/>
        <v/>
      </c>
      <c r="X111" s="30">
        <f>SUMIF('Unterstützendes Personal'!$C$12:$C$864,'Wochenübersicht EinzeltrainerIn'!C111,'Unterstützendes Personal'!$Q$12:$Q$864)</f>
        <v>0</v>
      </c>
      <c r="Y111" s="30" t="str">
        <f t="shared" si="33"/>
        <v/>
      </c>
      <c r="Z111" s="30">
        <f>SUMIF('Unterstützendes Personal'!$C$12:$C$864,'Wochenübersicht EinzeltrainerIn'!C111,'Unterstützendes Personal'!$R$12:$R$864)</f>
        <v>0</v>
      </c>
      <c r="AA111" s="30" t="str">
        <f t="shared" si="34"/>
        <v/>
      </c>
      <c r="AB111" s="30">
        <f>SUMIF('Unterstützendes Personal'!$C$12:$C$864,'Wochenübersicht EinzeltrainerIn'!C111,'Unterstützendes Personal'!$S$12:$S$864)</f>
        <v>0</v>
      </c>
      <c r="AC111" s="30" t="str">
        <f t="shared" si="35"/>
        <v/>
      </c>
      <c r="AD111" s="30">
        <f>SUMIF('Unterstützendes Personal'!$C$12:$C$864,'Wochenübersicht EinzeltrainerIn'!C111,'Unterstützendes Personal'!$T$12:$T$864)</f>
        <v>0</v>
      </c>
      <c r="AE111" s="30" t="str">
        <f t="shared" si="36"/>
        <v/>
      </c>
      <c r="AF111" s="30">
        <f>SUMIF('Unterstützendes Personal'!$C$12:$C$864,'Wochenübersicht EinzeltrainerIn'!C111,'Unterstützendes Personal'!$U$12:$U$864)</f>
        <v>0</v>
      </c>
      <c r="AG111" s="30" t="str">
        <f t="shared" si="37"/>
        <v/>
      </c>
      <c r="AH111" s="30">
        <f>SUMIF('Unterstützendes Personal'!$C$12:$C$864,'Wochenübersicht EinzeltrainerIn'!C111,'Unterstützendes Personal'!$V$12:$V$864)</f>
        <v>0</v>
      </c>
      <c r="AI111" s="30" t="str">
        <f t="shared" si="38"/>
        <v/>
      </c>
      <c r="AJ111" s="30">
        <f>SUMIF('Unterstützendes Personal'!$C$12:$C$864,'Wochenübersicht EinzeltrainerIn'!C111,'Unterstützendes Personal'!$W$12:$W$864)</f>
        <v>0</v>
      </c>
      <c r="AK111" s="30" t="str">
        <f t="shared" si="39"/>
        <v/>
      </c>
      <c r="AL111" s="30">
        <f>SUMIF('Unterstützendes Personal'!$C$12:$C$864,'Wochenübersicht EinzeltrainerIn'!C111,'Unterstützendes Personal'!$X$12:$X$864)</f>
        <v>0</v>
      </c>
      <c r="AM111" s="30" t="str">
        <f t="shared" si="40"/>
        <v/>
      </c>
      <c r="AN111" s="30">
        <f>SUMIF('Unterstützendes Personal'!$C$12:$C$864,'Wochenübersicht EinzeltrainerIn'!C111,'Unterstützendes Personal'!$Y$12:$Y$864)</f>
        <v>0</v>
      </c>
      <c r="AO111" s="30" t="str">
        <f t="shared" si="41"/>
        <v/>
      </c>
      <c r="AP111" s="30">
        <f>SUMIF('Unterstützendes Personal'!$C$12:$C$864,'Wochenübersicht EinzeltrainerIn'!C111,'Unterstützendes Personal'!$Z$12:$Z$864)</f>
        <v>0</v>
      </c>
      <c r="AQ111" s="30" t="str">
        <f t="shared" si="42"/>
        <v/>
      </c>
      <c r="AR111" s="30">
        <f>SUMIF('Unterstützendes Personal'!$C$12:$C$864,'Wochenübersicht EinzeltrainerIn'!C111,'Unterstützendes Personal'!$AA$12:$AA963)</f>
        <v>0</v>
      </c>
      <c r="AS111" s="30" t="str">
        <f t="shared" si="43"/>
        <v/>
      </c>
    </row>
    <row r="112" spans="3:45" x14ac:dyDescent="0.25">
      <c r="C112" s="42" t="str">
        <f t="shared" si="44"/>
        <v/>
      </c>
      <c r="D112" s="14">
        <f ca="1">SUMIF('Unterstützendes Personal'!$C$12:C964,'Wochenübersicht EinzeltrainerIn'!C112,'Unterstützendes Personal'!$AC$12:$AC$864)</f>
        <v>0</v>
      </c>
      <c r="E112" s="30" t="str">
        <f t="shared" ca="1" si="23"/>
        <v/>
      </c>
      <c r="F112" s="30">
        <f>SUMIF('Unterstützendes Personal'!$C$12:$C$864,'Wochenübersicht Gruppenstunden'!C112,'Unterstützendes Personal'!$H$12:$H$864)</f>
        <v>0</v>
      </c>
      <c r="G112" s="30" t="str">
        <f t="shared" si="24"/>
        <v/>
      </c>
      <c r="H112" s="30">
        <f>SUMIF('Unterstützendes Personal'!$C$12:$C$864,'Wochenübersicht EinzeltrainerIn'!C112,'Unterstützendes Personal'!$I$12:$I$864)</f>
        <v>0</v>
      </c>
      <c r="I112" s="30" t="str">
        <f t="shared" si="25"/>
        <v/>
      </c>
      <c r="J112" s="30">
        <f>SUMIF('Unterstützendes Personal'!$C$12:$C$864,'Wochenübersicht EinzeltrainerIn'!C112,'Unterstützendes Personal'!$J$12:$J$864)</f>
        <v>0</v>
      </c>
      <c r="K112" s="30" t="str">
        <f t="shared" si="26"/>
        <v/>
      </c>
      <c r="L112" s="30">
        <f>SUMIF('Unterstützendes Personal'!$C$12:$C$864,'Wochenübersicht EinzeltrainerIn'!C112,'Unterstützendes Personal'!$K$12:$K$864)</f>
        <v>0</v>
      </c>
      <c r="M112" s="30" t="str">
        <f t="shared" si="27"/>
        <v/>
      </c>
      <c r="N112" s="30">
        <f>SUMIF('Unterstützendes Personal'!$C$12:$C$864,'Wochenübersicht EinzeltrainerIn'!C112,'Unterstützendes Personal'!$L$12:$L$864)</f>
        <v>0</v>
      </c>
      <c r="O112" s="30" t="str">
        <f t="shared" si="28"/>
        <v/>
      </c>
      <c r="P112" s="30">
        <f>SUMIF('Unterstützendes Personal'!$C$12:$C$864,'Wochenübersicht EinzeltrainerIn'!C112,'Unterstützendes Personal'!$M$12:$M$864)</f>
        <v>0</v>
      </c>
      <c r="Q112" s="30" t="str">
        <f t="shared" si="29"/>
        <v/>
      </c>
      <c r="R112" s="30">
        <f>SUMIF('Unterstützendes Personal'!$C$12:$C$864,'Wochenübersicht EinzeltrainerIn'!C112,'Unterstützendes Personal'!$N$12:$N$864)</f>
        <v>0</v>
      </c>
      <c r="S112" s="30" t="str">
        <f t="shared" si="30"/>
        <v/>
      </c>
      <c r="T112" s="30">
        <f>SUMIF('Unterstützendes Personal'!$C$12:$C$864,'Wochenübersicht EinzeltrainerIn'!C112,'Unterstützendes Personal'!$O$12:$O$864)</f>
        <v>0</v>
      </c>
      <c r="U112" s="30" t="str">
        <f t="shared" si="31"/>
        <v/>
      </c>
      <c r="V112" s="30">
        <f>SUMIF('Unterstützendes Personal'!$C$12:$C$864,'Wochenübersicht EinzeltrainerIn'!C112,'Unterstützendes Personal'!$P$12:$P$864)</f>
        <v>0</v>
      </c>
      <c r="W112" s="30" t="str">
        <f t="shared" si="32"/>
        <v/>
      </c>
      <c r="X112" s="30">
        <f>SUMIF('Unterstützendes Personal'!$C$12:$C$864,'Wochenübersicht EinzeltrainerIn'!C112,'Unterstützendes Personal'!$Q$12:$Q$864)</f>
        <v>0</v>
      </c>
      <c r="Y112" s="30" t="str">
        <f t="shared" si="33"/>
        <v/>
      </c>
      <c r="Z112" s="30">
        <f>SUMIF('Unterstützendes Personal'!$C$12:$C$864,'Wochenübersicht EinzeltrainerIn'!C112,'Unterstützendes Personal'!$R$12:$R$864)</f>
        <v>0</v>
      </c>
      <c r="AA112" s="30" t="str">
        <f t="shared" si="34"/>
        <v/>
      </c>
      <c r="AB112" s="30">
        <f>SUMIF('Unterstützendes Personal'!$C$12:$C$864,'Wochenübersicht EinzeltrainerIn'!C112,'Unterstützendes Personal'!$S$12:$S$864)</f>
        <v>0</v>
      </c>
      <c r="AC112" s="30" t="str">
        <f t="shared" si="35"/>
        <v/>
      </c>
      <c r="AD112" s="30">
        <f>SUMIF('Unterstützendes Personal'!$C$12:$C$864,'Wochenübersicht EinzeltrainerIn'!C112,'Unterstützendes Personal'!$T$12:$T$864)</f>
        <v>0</v>
      </c>
      <c r="AE112" s="30" t="str">
        <f t="shared" si="36"/>
        <v/>
      </c>
      <c r="AF112" s="30">
        <f>SUMIF('Unterstützendes Personal'!$C$12:$C$864,'Wochenübersicht EinzeltrainerIn'!C112,'Unterstützendes Personal'!$U$12:$U$864)</f>
        <v>0</v>
      </c>
      <c r="AG112" s="30" t="str">
        <f t="shared" si="37"/>
        <v/>
      </c>
      <c r="AH112" s="30">
        <f>SUMIF('Unterstützendes Personal'!$C$12:$C$864,'Wochenübersicht EinzeltrainerIn'!C112,'Unterstützendes Personal'!$V$12:$V$864)</f>
        <v>0</v>
      </c>
      <c r="AI112" s="30" t="str">
        <f t="shared" si="38"/>
        <v/>
      </c>
      <c r="AJ112" s="30">
        <f>SUMIF('Unterstützendes Personal'!$C$12:$C$864,'Wochenübersicht EinzeltrainerIn'!C112,'Unterstützendes Personal'!$W$12:$W$864)</f>
        <v>0</v>
      </c>
      <c r="AK112" s="30" t="str">
        <f t="shared" si="39"/>
        <v/>
      </c>
      <c r="AL112" s="30">
        <f>SUMIF('Unterstützendes Personal'!$C$12:$C$864,'Wochenübersicht EinzeltrainerIn'!C112,'Unterstützendes Personal'!$X$12:$X$864)</f>
        <v>0</v>
      </c>
      <c r="AM112" s="30" t="str">
        <f t="shared" si="40"/>
        <v/>
      </c>
      <c r="AN112" s="30">
        <f>SUMIF('Unterstützendes Personal'!$C$12:$C$864,'Wochenübersicht EinzeltrainerIn'!C112,'Unterstützendes Personal'!$Y$12:$Y$864)</f>
        <v>0</v>
      </c>
      <c r="AO112" s="30" t="str">
        <f t="shared" si="41"/>
        <v/>
      </c>
      <c r="AP112" s="30">
        <f>SUMIF('Unterstützendes Personal'!$C$12:$C$864,'Wochenübersicht EinzeltrainerIn'!C112,'Unterstützendes Personal'!$Z$12:$Z$864)</f>
        <v>0</v>
      </c>
      <c r="AQ112" s="30" t="str">
        <f t="shared" si="42"/>
        <v/>
      </c>
      <c r="AR112" s="30">
        <f>SUMIF('Unterstützendes Personal'!$C$12:$C$864,'Wochenübersicht EinzeltrainerIn'!C112,'Unterstützendes Personal'!$AA$12:$AA964)</f>
        <v>0</v>
      </c>
      <c r="AS112" s="30" t="str">
        <f t="shared" si="43"/>
        <v/>
      </c>
    </row>
    <row r="113" spans="3:45" x14ac:dyDescent="0.25">
      <c r="C113" s="42" t="str">
        <f t="shared" si="44"/>
        <v/>
      </c>
      <c r="D113" s="14">
        <f ca="1">SUMIF('Unterstützendes Personal'!$C$12:C965,'Wochenübersicht EinzeltrainerIn'!C113,'Unterstützendes Personal'!$AC$12:$AC$864)</f>
        <v>0</v>
      </c>
      <c r="E113" s="30" t="str">
        <f t="shared" ca="1" si="23"/>
        <v/>
      </c>
      <c r="F113" s="30">
        <f>SUMIF('Unterstützendes Personal'!$C$12:$C$864,'Wochenübersicht Gruppenstunden'!C113,'Unterstützendes Personal'!$H$12:$H$864)</f>
        <v>0</v>
      </c>
      <c r="G113" s="30" t="str">
        <f t="shared" si="24"/>
        <v/>
      </c>
      <c r="H113" s="30">
        <f>SUMIF('Unterstützendes Personal'!$C$12:$C$864,'Wochenübersicht EinzeltrainerIn'!C113,'Unterstützendes Personal'!$I$12:$I$864)</f>
        <v>0</v>
      </c>
      <c r="I113" s="30" t="str">
        <f t="shared" si="25"/>
        <v/>
      </c>
      <c r="J113" s="30">
        <f>SUMIF('Unterstützendes Personal'!$C$12:$C$864,'Wochenübersicht EinzeltrainerIn'!C113,'Unterstützendes Personal'!$J$12:$J$864)</f>
        <v>0</v>
      </c>
      <c r="K113" s="30" t="str">
        <f t="shared" si="26"/>
        <v/>
      </c>
      <c r="L113" s="30">
        <f>SUMIF('Unterstützendes Personal'!$C$12:$C$864,'Wochenübersicht EinzeltrainerIn'!C113,'Unterstützendes Personal'!$K$12:$K$864)</f>
        <v>0</v>
      </c>
      <c r="M113" s="30" t="str">
        <f t="shared" si="27"/>
        <v/>
      </c>
      <c r="N113" s="30">
        <f>SUMIF('Unterstützendes Personal'!$C$12:$C$864,'Wochenübersicht EinzeltrainerIn'!C113,'Unterstützendes Personal'!$L$12:$L$864)</f>
        <v>0</v>
      </c>
      <c r="O113" s="30" t="str">
        <f t="shared" si="28"/>
        <v/>
      </c>
      <c r="P113" s="30">
        <f>SUMIF('Unterstützendes Personal'!$C$12:$C$864,'Wochenübersicht EinzeltrainerIn'!C113,'Unterstützendes Personal'!$M$12:$M$864)</f>
        <v>0</v>
      </c>
      <c r="Q113" s="30" t="str">
        <f t="shared" si="29"/>
        <v/>
      </c>
      <c r="R113" s="30">
        <f>SUMIF('Unterstützendes Personal'!$C$12:$C$864,'Wochenübersicht EinzeltrainerIn'!C113,'Unterstützendes Personal'!$N$12:$N$864)</f>
        <v>0</v>
      </c>
      <c r="S113" s="30" t="str">
        <f t="shared" si="30"/>
        <v/>
      </c>
      <c r="T113" s="30">
        <f>SUMIF('Unterstützendes Personal'!$C$12:$C$864,'Wochenübersicht EinzeltrainerIn'!C113,'Unterstützendes Personal'!$O$12:$O$864)</f>
        <v>0</v>
      </c>
      <c r="U113" s="30" t="str">
        <f t="shared" si="31"/>
        <v/>
      </c>
      <c r="V113" s="30">
        <f>SUMIF('Unterstützendes Personal'!$C$12:$C$864,'Wochenübersicht EinzeltrainerIn'!C113,'Unterstützendes Personal'!$P$12:$P$864)</f>
        <v>0</v>
      </c>
      <c r="W113" s="30" t="str">
        <f t="shared" si="32"/>
        <v/>
      </c>
      <c r="X113" s="30">
        <f>SUMIF('Unterstützendes Personal'!$C$12:$C$864,'Wochenübersicht EinzeltrainerIn'!C113,'Unterstützendes Personal'!$Q$12:$Q$864)</f>
        <v>0</v>
      </c>
      <c r="Y113" s="30" t="str">
        <f t="shared" si="33"/>
        <v/>
      </c>
      <c r="Z113" s="30">
        <f>SUMIF('Unterstützendes Personal'!$C$12:$C$864,'Wochenübersicht EinzeltrainerIn'!C113,'Unterstützendes Personal'!$R$12:$R$864)</f>
        <v>0</v>
      </c>
      <c r="AA113" s="30" t="str">
        <f t="shared" si="34"/>
        <v/>
      </c>
      <c r="AB113" s="30">
        <f>SUMIF('Unterstützendes Personal'!$C$12:$C$864,'Wochenübersicht EinzeltrainerIn'!C113,'Unterstützendes Personal'!$S$12:$S$864)</f>
        <v>0</v>
      </c>
      <c r="AC113" s="30" t="str">
        <f t="shared" si="35"/>
        <v/>
      </c>
      <c r="AD113" s="30">
        <f>SUMIF('Unterstützendes Personal'!$C$12:$C$864,'Wochenübersicht EinzeltrainerIn'!C113,'Unterstützendes Personal'!$T$12:$T$864)</f>
        <v>0</v>
      </c>
      <c r="AE113" s="30" t="str">
        <f t="shared" si="36"/>
        <v/>
      </c>
      <c r="AF113" s="30">
        <f>SUMIF('Unterstützendes Personal'!$C$12:$C$864,'Wochenübersicht EinzeltrainerIn'!C113,'Unterstützendes Personal'!$U$12:$U$864)</f>
        <v>0</v>
      </c>
      <c r="AG113" s="30" t="str">
        <f t="shared" si="37"/>
        <v/>
      </c>
      <c r="AH113" s="30">
        <f>SUMIF('Unterstützendes Personal'!$C$12:$C$864,'Wochenübersicht EinzeltrainerIn'!C113,'Unterstützendes Personal'!$V$12:$V$864)</f>
        <v>0</v>
      </c>
      <c r="AI113" s="30" t="str">
        <f t="shared" si="38"/>
        <v/>
      </c>
      <c r="AJ113" s="30">
        <f>SUMIF('Unterstützendes Personal'!$C$12:$C$864,'Wochenübersicht EinzeltrainerIn'!C113,'Unterstützendes Personal'!$W$12:$W$864)</f>
        <v>0</v>
      </c>
      <c r="AK113" s="30" t="str">
        <f t="shared" si="39"/>
        <v/>
      </c>
      <c r="AL113" s="30">
        <f>SUMIF('Unterstützendes Personal'!$C$12:$C$864,'Wochenübersicht EinzeltrainerIn'!C113,'Unterstützendes Personal'!$X$12:$X$864)</f>
        <v>0</v>
      </c>
      <c r="AM113" s="30" t="str">
        <f t="shared" si="40"/>
        <v/>
      </c>
      <c r="AN113" s="30">
        <f>SUMIF('Unterstützendes Personal'!$C$12:$C$864,'Wochenübersicht EinzeltrainerIn'!C113,'Unterstützendes Personal'!$Y$12:$Y$864)</f>
        <v>0</v>
      </c>
      <c r="AO113" s="30" t="str">
        <f t="shared" si="41"/>
        <v/>
      </c>
      <c r="AP113" s="30">
        <f>SUMIF('Unterstützendes Personal'!$C$12:$C$864,'Wochenübersicht EinzeltrainerIn'!C113,'Unterstützendes Personal'!$Z$12:$Z$864)</f>
        <v>0</v>
      </c>
      <c r="AQ113" s="30" t="str">
        <f t="shared" si="42"/>
        <v/>
      </c>
      <c r="AR113" s="30">
        <f>SUMIF('Unterstützendes Personal'!$C$12:$C$864,'Wochenübersicht EinzeltrainerIn'!C113,'Unterstützendes Personal'!$AA$12:$AA965)</f>
        <v>0</v>
      </c>
      <c r="AS113" s="30" t="str">
        <f t="shared" si="43"/>
        <v/>
      </c>
    </row>
    <row r="114" spans="3:45" x14ac:dyDescent="0.25">
      <c r="C114" s="42" t="str">
        <f t="shared" si="44"/>
        <v/>
      </c>
      <c r="D114" s="14">
        <f ca="1">SUMIF('Unterstützendes Personal'!$C$12:C966,'Wochenübersicht EinzeltrainerIn'!C114,'Unterstützendes Personal'!$AC$12:$AC$864)</f>
        <v>0</v>
      </c>
      <c r="E114" s="30" t="str">
        <f t="shared" ca="1" si="23"/>
        <v/>
      </c>
      <c r="F114" s="30">
        <f>SUMIF('Unterstützendes Personal'!$C$12:$C$864,'Wochenübersicht Gruppenstunden'!C114,'Unterstützendes Personal'!$H$12:$H$864)</f>
        <v>0</v>
      </c>
      <c r="G114" s="30" t="str">
        <f t="shared" si="24"/>
        <v/>
      </c>
      <c r="H114" s="30">
        <f>SUMIF('Unterstützendes Personal'!$C$12:$C$864,'Wochenübersicht EinzeltrainerIn'!C114,'Unterstützendes Personal'!$I$12:$I$864)</f>
        <v>0</v>
      </c>
      <c r="I114" s="30" t="str">
        <f t="shared" si="25"/>
        <v/>
      </c>
      <c r="J114" s="30">
        <f>SUMIF('Unterstützendes Personal'!$C$12:$C$864,'Wochenübersicht EinzeltrainerIn'!C114,'Unterstützendes Personal'!$J$12:$J$864)</f>
        <v>0</v>
      </c>
      <c r="K114" s="30" t="str">
        <f t="shared" si="26"/>
        <v/>
      </c>
      <c r="L114" s="30">
        <f>SUMIF('Unterstützendes Personal'!$C$12:$C$864,'Wochenübersicht EinzeltrainerIn'!C114,'Unterstützendes Personal'!$K$12:$K$864)</f>
        <v>0</v>
      </c>
      <c r="M114" s="30" t="str">
        <f t="shared" si="27"/>
        <v/>
      </c>
      <c r="N114" s="30">
        <f>SUMIF('Unterstützendes Personal'!$C$12:$C$864,'Wochenübersicht EinzeltrainerIn'!C114,'Unterstützendes Personal'!$L$12:$L$864)</f>
        <v>0</v>
      </c>
      <c r="O114" s="30" t="str">
        <f t="shared" si="28"/>
        <v/>
      </c>
      <c r="P114" s="30">
        <f>SUMIF('Unterstützendes Personal'!$C$12:$C$864,'Wochenübersicht EinzeltrainerIn'!C114,'Unterstützendes Personal'!$M$12:$M$864)</f>
        <v>0</v>
      </c>
      <c r="Q114" s="30" t="str">
        <f t="shared" si="29"/>
        <v/>
      </c>
      <c r="R114" s="30">
        <f>SUMIF('Unterstützendes Personal'!$C$12:$C$864,'Wochenübersicht EinzeltrainerIn'!C114,'Unterstützendes Personal'!$N$12:$N$864)</f>
        <v>0</v>
      </c>
      <c r="S114" s="30" t="str">
        <f t="shared" si="30"/>
        <v/>
      </c>
      <c r="T114" s="30">
        <f>SUMIF('Unterstützendes Personal'!$C$12:$C$864,'Wochenübersicht EinzeltrainerIn'!C114,'Unterstützendes Personal'!$O$12:$O$864)</f>
        <v>0</v>
      </c>
      <c r="U114" s="30" t="str">
        <f t="shared" si="31"/>
        <v/>
      </c>
      <c r="V114" s="30">
        <f>SUMIF('Unterstützendes Personal'!$C$12:$C$864,'Wochenübersicht EinzeltrainerIn'!C114,'Unterstützendes Personal'!$P$12:$P$864)</f>
        <v>0</v>
      </c>
      <c r="W114" s="30" t="str">
        <f t="shared" si="32"/>
        <v/>
      </c>
      <c r="X114" s="30">
        <f>SUMIF('Unterstützendes Personal'!$C$12:$C$864,'Wochenübersicht EinzeltrainerIn'!C114,'Unterstützendes Personal'!$Q$12:$Q$864)</f>
        <v>0</v>
      </c>
      <c r="Y114" s="30" t="str">
        <f t="shared" si="33"/>
        <v/>
      </c>
      <c r="Z114" s="30">
        <f>SUMIF('Unterstützendes Personal'!$C$12:$C$864,'Wochenübersicht EinzeltrainerIn'!C114,'Unterstützendes Personal'!$R$12:$R$864)</f>
        <v>0</v>
      </c>
      <c r="AA114" s="30" t="str">
        <f t="shared" si="34"/>
        <v/>
      </c>
      <c r="AB114" s="30">
        <f>SUMIF('Unterstützendes Personal'!$C$12:$C$864,'Wochenübersicht EinzeltrainerIn'!C114,'Unterstützendes Personal'!$S$12:$S$864)</f>
        <v>0</v>
      </c>
      <c r="AC114" s="30" t="str">
        <f t="shared" si="35"/>
        <v/>
      </c>
      <c r="AD114" s="30">
        <f>SUMIF('Unterstützendes Personal'!$C$12:$C$864,'Wochenübersicht EinzeltrainerIn'!C114,'Unterstützendes Personal'!$T$12:$T$864)</f>
        <v>0</v>
      </c>
      <c r="AE114" s="30" t="str">
        <f t="shared" si="36"/>
        <v/>
      </c>
      <c r="AF114" s="30">
        <f>SUMIF('Unterstützendes Personal'!$C$12:$C$864,'Wochenübersicht EinzeltrainerIn'!C114,'Unterstützendes Personal'!$U$12:$U$864)</f>
        <v>0</v>
      </c>
      <c r="AG114" s="30" t="str">
        <f t="shared" si="37"/>
        <v/>
      </c>
      <c r="AH114" s="30">
        <f>SUMIF('Unterstützendes Personal'!$C$12:$C$864,'Wochenübersicht EinzeltrainerIn'!C114,'Unterstützendes Personal'!$V$12:$V$864)</f>
        <v>0</v>
      </c>
      <c r="AI114" s="30" t="str">
        <f t="shared" si="38"/>
        <v/>
      </c>
      <c r="AJ114" s="30">
        <f>SUMIF('Unterstützendes Personal'!$C$12:$C$864,'Wochenübersicht EinzeltrainerIn'!C114,'Unterstützendes Personal'!$W$12:$W$864)</f>
        <v>0</v>
      </c>
      <c r="AK114" s="30" t="str">
        <f t="shared" si="39"/>
        <v/>
      </c>
      <c r="AL114" s="30">
        <f>SUMIF('Unterstützendes Personal'!$C$12:$C$864,'Wochenübersicht EinzeltrainerIn'!C114,'Unterstützendes Personal'!$X$12:$X$864)</f>
        <v>0</v>
      </c>
      <c r="AM114" s="30" t="str">
        <f t="shared" si="40"/>
        <v/>
      </c>
      <c r="AN114" s="30">
        <f>SUMIF('Unterstützendes Personal'!$C$12:$C$864,'Wochenübersicht EinzeltrainerIn'!C114,'Unterstützendes Personal'!$Y$12:$Y$864)</f>
        <v>0</v>
      </c>
      <c r="AO114" s="30" t="str">
        <f t="shared" si="41"/>
        <v/>
      </c>
      <c r="AP114" s="30">
        <f>SUMIF('Unterstützendes Personal'!$C$12:$C$864,'Wochenübersicht EinzeltrainerIn'!C114,'Unterstützendes Personal'!$Z$12:$Z$864)</f>
        <v>0</v>
      </c>
      <c r="AQ114" s="30" t="str">
        <f t="shared" si="42"/>
        <v/>
      </c>
      <c r="AR114" s="30">
        <f>SUMIF('Unterstützendes Personal'!$C$12:$C$864,'Wochenübersicht EinzeltrainerIn'!C114,'Unterstützendes Personal'!$AA$12:$AA966)</f>
        <v>0</v>
      </c>
      <c r="AS114" s="30" t="str">
        <f t="shared" si="43"/>
        <v/>
      </c>
    </row>
    <row r="115" spans="3:45" x14ac:dyDescent="0.25">
      <c r="C115" s="42" t="str">
        <f t="shared" si="44"/>
        <v/>
      </c>
      <c r="D115" s="14">
        <f ca="1">SUMIF('Unterstützendes Personal'!$C$12:C967,'Wochenübersicht EinzeltrainerIn'!C115,'Unterstützendes Personal'!$AC$12:$AC$864)</f>
        <v>0</v>
      </c>
      <c r="E115" s="30" t="str">
        <f t="shared" ca="1" si="23"/>
        <v/>
      </c>
      <c r="F115" s="30">
        <f>SUMIF('Unterstützendes Personal'!$C$12:$C$864,'Wochenübersicht Gruppenstunden'!C115,'Unterstützendes Personal'!$H$12:$H$864)</f>
        <v>0</v>
      </c>
      <c r="G115" s="30" t="str">
        <f t="shared" si="24"/>
        <v/>
      </c>
      <c r="H115" s="30">
        <f>SUMIF('Unterstützendes Personal'!$C$12:$C$864,'Wochenübersicht EinzeltrainerIn'!C115,'Unterstützendes Personal'!$I$12:$I$864)</f>
        <v>0</v>
      </c>
      <c r="I115" s="30" t="str">
        <f t="shared" si="25"/>
        <v/>
      </c>
      <c r="J115" s="30">
        <f>SUMIF('Unterstützendes Personal'!$C$12:$C$864,'Wochenübersicht EinzeltrainerIn'!C115,'Unterstützendes Personal'!$J$12:$J$864)</f>
        <v>0</v>
      </c>
      <c r="K115" s="30" t="str">
        <f t="shared" si="26"/>
        <v/>
      </c>
      <c r="L115" s="30">
        <f>SUMIF('Unterstützendes Personal'!$C$12:$C$864,'Wochenübersicht EinzeltrainerIn'!C115,'Unterstützendes Personal'!$K$12:$K$864)</f>
        <v>0</v>
      </c>
      <c r="M115" s="30" t="str">
        <f t="shared" si="27"/>
        <v/>
      </c>
      <c r="N115" s="30">
        <f>SUMIF('Unterstützendes Personal'!$C$12:$C$864,'Wochenübersicht EinzeltrainerIn'!C115,'Unterstützendes Personal'!$L$12:$L$864)</f>
        <v>0</v>
      </c>
      <c r="O115" s="30" t="str">
        <f t="shared" si="28"/>
        <v/>
      </c>
      <c r="P115" s="30">
        <f>SUMIF('Unterstützendes Personal'!$C$12:$C$864,'Wochenübersicht EinzeltrainerIn'!C115,'Unterstützendes Personal'!$M$12:$M$864)</f>
        <v>0</v>
      </c>
      <c r="Q115" s="30" t="str">
        <f t="shared" si="29"/>
        <v/>
      </c>
      <c r="R115" s="30">
        <f>SUMIF('Unterstützendes Personal'!$C$12:$C$864,'Wochenübersicht EinzeltrainerIn'!C115,'Unterstützendes Personal'!$N$12:$N$864)</f>
        <v>0</v>
      </c>
      <c r="S115" s="30" t="str">
        <f t="shared" si="30"/>
        <v/>
      </c>
      <c r="T115" s="30">
        <f>SUMIF('Unterstützendes Personal'!$C$12:$C$864,'Wochenübersicht EinzeltrainerIn'!C115,'Unterstützendes Personal'!$O$12:$O$864)</f>
        <v>0</v>
      </c>
      <c r="U115" s="30" t="str">
        <f t="shared" si="31"/>
        <v/>
      </c>
      <c r="V115" s="30">
        <f>SUMIF('Unterstützendes Personal'!$C$12:$C$864,'Wochenübersicht EinzeltrainerIn'!C115,'Unterstützendes Personal'!$P$12:$P$864)</f>
        <v>0</v>
      </c>
      <c r="W115" s="30" t="str">
        <f t="shared" si="32"/>
        <v/>
      </c>
      <c r="X115" s="30">
        <f>SUMIF('Unterstützendes Personal'!$C$12:$C$864,'Wochenübersicht EinzeltrainerIn'!C115,'Unterstützendes Personal'!$Q$12:$Q$864)</f>
        <v>0</v>
      </c>
      <c r="Y115" s="30" t="str">
        <f t="shared" si="33"/>
        <v/>
      </c>
      <c r="Z115" s="30">
        <f>SUMIF('Unterstützendes Personal'!$C$12:$C$864,'Wochenübersicht EinzeltrainerIn'!C115,'Unterstützendes Personal'!$R$12:$R$864)</f>
        <v>0</v>
      </c>
      <c r="AA115" s="30" t="str">
        <f t="shared" si="34"/>
        <v/>
      </c>
      <c r="AB115" s="30">
        <f>SUMIF('Unterstützendes Personal'!$C$12:$C$864,'Wochenübersicht EinzeltrainerIn'!C115,'Unterstützendes Personal'!$S$12:$S$864)</f>
        <v>0</v>
      </c>
      <c r="AC115" s="30" t="str">
        <f t="shared" si="35"/>
        <v/>
      </c>
      <c r="AD115" s="30">
        <f>SUMIF('Unterstützendes Personal'!$C$12:$C$864,'Wochenübersicht EinzeltrainerIn'!C115,'Unterstützendes Personal'!$T$12:$T$864)</f>
        <v>0</v>
      </c>
      <c r="AE115" s="30" t="str">
        <f t="shared" si="36"/>
        <v/>
      </c>
      <c r="AF115" s="30">
        <f>SUMIF('Unterstützendes Personal'!$C$12:$C$864,'Wochenübersicht EinzeltrainerIn'!C115,'Unterstützendes Personal'!$U$12:$U$864)</f>
        <v>0</v>
      </c>
      <c r="AG115" s="30" t="str">
        <f t="shared" si="37"/>
        <v/>
      </c>
      <c r="AH115" s="30">
        <f>SUMIF('Unterstützendes Personal'!$C$12:$C$864,'Wochenübersicht EinzeltrainerIn'!C115,'Unterstützendes Personal'!$V$12:$V$864)</f>
        <v>0</v>
      </c>
      <c r="AI115" s="30" t="str">
        <f t="shared" si="38"/>
        <v/>
      </c>
      <c r="AJ115" s="30">
        <f>SUMIF('Unterstützendes Personal'!$C$12:$C$864,'Wochenübersicht EinzeltrainerIn'!C115,'Unterstützendes Personal'!$W$12:$W$864)</f>
        <v>0</v>
      </c>
      <c r="AK115" s="30" t="str">
        <f t="shared" si="39"/>
        <v/>
      </c>
      <c r="AL115" s="30">
        <f>SUMIF('Unterstützendes Personal'!$C$12:$C$864,'Wochenübersicht EinzeltrainerIn'!C115,'Unterstützendes Personal'!$X$12:$X$864)</f>
        <v>0</v>
      </c>
      <c r="AM115" s="30" t="str">
        <f t="shared" si="40"/>
        <v/>
      </c>
      <c r="AN115" s="30">
        <f>SUMIF('Unterstützendes Personal'!$C$12:$C$864,'Wochenübersicht EinzeltrainerIn'!C115,'Unterstützendes Personal'!$Y$12:$Y$864)</f>
        <v>0</v>
      </c>
      <c r="AO115" s="30" t="str">
        <f t="shared" si="41"/>
        <v/>
      </c>
      <c r="AP115" s="30">
        <f>SUMIF('Unterstützendes Personal'!$C$12:$C$864,'Wochenübersicht EinzeltrainerIn'!C115,'Unterstützendes Personal'!$Z$12:$Z$864)</f>
        <v>0</v>
      </c>
      <c r="AQ115" s="30" t="str">
        <f t="shared" si="42"/>
        <v/>
      </c>
      <c r="AR115" s="30">
        <f>SUMIF('Unterstützendes Personal'!$C$12:$C$864,'Wochenübersicht EinzeltrainerIn'!C115,'Unterstützendes Personal'!$AA$12:$AA967)</f>
        <v>0</v>
      </c>
      <c r="AS115" s="30" t="str">
        <f t="shared" si="43"/>
        <v/>
      </c>
    </row>
    <row r="116" spans="3:45" x14ac:dyDescent="0.25">
      <c r="C116" s="42" t="str">
        <f t="shared" si="44"/>
        <v/>
      </c>
      <c r="D116" s="14">
        <f ca="1">SUMIF('Unterstützendes Personal'!$C$12:C968,'Wochenübersicht EinzeltrainerIn'!C116,'Unterstützendes Personal'!$AC$12:$AC$864)</f>
        <v>0</v>
      </c>
      <c r="E116" s="30" t="str">
        <f t="shared" ca="1" si="23"/>
        <v/>
      </c>
      <c r="F116" s="30">
        <f>SUMIF('Unterstützendes Personal'!$C$12:$C$864,'Wochenübersicht Gruppenstunden'!C116,'Unterstützendes Personal'!$H$12:$H$864)</f>
        <v>0</v>
      </c>
      <c r="G116" s="30" t="str">
        <f t="shared" si="24"/>
        <v/>
      </c>
      <c r="H116" s="30">
        <f>SUMIF('Unterstützendes Personal'!$C$12:$C$864,'Wochenübersicht EinzeltrainerIn'!C116,'Unterstützendes Personal'!$I$12:$I$864)</f>
        <v>0</v>
      </c>
      <c r="I116" s="30" t="str">
        <f t="shared" si="25"/>
        <v/>
      </c>
      <c r="J116" s="30">
        <f>SUMIF('Unterstützendes Personal'!$C$12:$C$864,'Wochenübersicht EinzeltrainerIn'!C116,'Unterstützendes Personal'!$J$12:$J$864)</f>
        <v>0</v>
      </c>
      <c r="K116" s="30" t="str">
        <f t="shared" si="26"/>
        <v/>
      </c>
      <c r="L116" s="30">
        <f>SUMIF('Unterstützendes Personal'!$C$12:$C$864,'Wochenübersicht EinzeltrainerIn'!C116,'Unterstützendes Personal'!$K$12:$K$864)</f>
        <v>0</v>
      </c>
      <c r="M116" s="30" t="str">
        <f t="shared" si="27"/>
        <v/>
      </c>
      <c r="N116" s="30">
        <f>SUMIF('Unterstützendes Personal'!$C$12:$C$864,'Wochenübersicht EinzeltrainerIn'!C116,'Unterstützendes Personal'!$L$12:$L$864)</f>
        <v>0</v>
      </c>
      <c r="O116" s="30" t="str">
        <f t="shared" si="28"/>
        <v/>
      </c>
      <c r="P116" s="30">
        <f>SUMIF('Unterstützendes Personal'!$C$12:$C$864,'Wochenübersicht EinzeltrainerIn'!C116,'Unterstützendes Personal'!$M$12:$M$864)</f>
        <v>0</v>
      </c>
      <c r="Q116" s="30" t="str">
        <f t="shared" si="29"/>
        <v/>
      </c>
      <c r="R116" s="30">
        <f>SUMIF('Unterstützendes Personal'!$C$12:$C$864,'Wochenübersicht EinzeltrainerIn'!C116,'Unterstützendes Personal'!$N$12:$N$864)</f>
        <v>0</v>
      </c>
      <c r="S116" s="30" t="str">
        <f t="shared" si="30"/>
        <v/>
      </c>
      <c r="T116" s="30">
        <f>SUMIF('Unterstützendes Personal'!$C$12:$C$864,'Wochenübersicht EinzeltrainerIn'!C116,'Unterstützendes Personal'!$O$12:$O$864)</f>
        <v>0</v>
      </c>
      <c r="U116" s="30" t="str">
        <f t="shared" si="31"/>
        <v/>
      </c>
      <c r="V116" s="30">
        <f>SUMIF('Unterstützendes Personal'!$C$12:$C$864,'Wochenübersicht EinzeltrainerIn'!C116,'Unterstützendes Personal'!$P$12:$P$864)</f>
        <v>0</v>
      </c>
      <c r="W116" s="30" t="str">
        <f t="shared" si="32"/>
        <v/>
      </c>
      <c r="X116" s="30">
        <f>SUMIF('Unterstützendes Personal'!$C$12:$C$864,'Wochenübersicht EinzeltrainerIn'!C116,'Unterstützendes Personal'!$Q$12:$Q$864)</f>
        <v>0</v>
      </c>
      <c r="Y116" s="30" t="str">
        <f t="shared" si="33"/>
        <v/>
      </c>
      <c r="Z116" s="30">
        <f>SUMIF('Unterstützendes Personal'!$C$12:$C$864,'Wochenübersicht EinzeltrainerIn'!C116,'Unterstützendes Personal'!$R$12:$R$864)</f>
        <v>0</v>
      </c>
      <c r="AA116" s="30" t="str">
        <f t="shared" si="34"/>
        <v/>
      </c>
      <c r="AB116" s="30">
        <f>SUMIF('Unterstützendes Personal'!$C$12:$C$864,'Wochenübersicht EinzeltrainerIn'!C116,'Unterstützendes Personal'!$S$12:$S$864)</f>
        <v>0</v>
      </c>
      <c r="AC116" s="30" t="str">
        <f t="shared" si="35"/>
        <v/>
      </c>
      <c r="AD116" s="30">
        <f>SUMIF('Unterstützendes Personal'!$C$12:$C$864,'Wochenübersicht EinzeltrainerIn'!C116,'Unterstützendes Personal'!$T$12:$T$864)</f>
        <v>0</v>
      </c>
      <c r="AE116" s="30" t="str">
        <f t="shared" si="36"/>
        <v/>
      </c>
      <c r="AF116" s="30">
        <f>SUMIF('Unterstützendes Personal'!$C$12:$C$864,'Wochenübersicht EinzeltrainerIn'!C116,'Unterstützendes Personal'!$U$12:$U$864)</f>
        <v>0</v>
      </c>
      <c r="AG116" s="30" t="str">
        <f t="shared" si="37"/>
        <v/>
      </c>
      <c r="AH116" s="30">
        <f>SUMIF('Unterstützendes Personal'!$C$12:$C$864,'Wochenübersicht EinzeltrainerIn'!C116,'Unterstützendes Personal'!$V$12:$V$864)</f>
        <v>0</v>
      </c>
      <c r="AI116" s="30" t="str">
        <f t="shared" si="38"/>
        <v/>
      </c>
      <c r="AJ116" s="30">
        <f>SUMIF('Unterstützendes Personal'!$C$12:$C$864,'Wochenübersicht EinzeltrainerIn'!C116,'Unterstützendes Personal'!$W$12:$W$864)</f>
        <v>0</v>
      </c>
      <c r="AK116" s="30" t="str">
        <f t="shared" si="39"/>
        <v/>
      </c>
      <c r="AL116" s="30">
        <f>SUMIF('Unterstützendes Personal'!$C$12:$C$864,'Wochenübersicht EinzeltrainerIn'!C116,'Unterstützendes Personal'!$X$12:$X$864)</f>
        <v>0</v>
      </c>
      <c r="AM116" s="30" t="str">
        <f t="shared" si="40"/>
        <v/>
      </c>
      <c r="AN116" s="30">
        <f>SUMIF('Unterstützendes Personal'!$C$12:$C$864,'Wochenübersicht EinzeltrainerIn'!C116,'Unterstützendes Personal'!$Y$12:$Y$864)</f>
        <v>0</v>
      </c>
      <c r="AO116" s="30" t="str">
        <f t="shared" si="41"/>
        <v/>
      </c>
      <c r="AP116" s="30">
        <f>SUMIF('Unterstützendes Personal'!$C$12:$C$864,'Wochenübersicht EinzeltrainerIn'!C116,'Unterstützendes Personal'!$Z$12:$Z$864)</f>
        <v>0</v>
      </c>
      <c r="AQ116" s="30" t="str">
        <f t="shared" si="42"/>
        <v/>
      </c>
      <c r="AR116" s="30">
        <f>SUMIF('Unterstützendes Personal'!$C$12:$C$864,'Wochenübersicht EinzeltrainerIn'!C116,'Unterstützendes Personal'!$AA$12:$AA968)</f>
        <v>0</v>
      </c>
      <c r="AS116" s="30" t="str">
        <f t="shared" si="43"/>
        <v/>
      </c>
    </row>
    <row r="117" spans="3:45" x14ac:dyDescent="0.25">
      <c r="C117" s="42" t="str">
        <f t="shared" si="44"/>
        <v/>
      </c>
      <c r="D117" s="14">
        <f ca="1">SUMIF('Unterstützendes Personal'!$C$12:C969,'Wochenübersicht EinzeltrainerIn'!C117,'Unterstützendes Personal'!$AC$12:$AC$864)</f>
        <v>0</v>
      </c>
      <c r="E117" s="30" t="str">
        <f t="shared" ca="1" si="23"/>
        <v/>
      </c>
      <c r="F117" s="30">
        <f>SUMIF('Unterstützendes Personal'!$C$12:$C$864,'Wochenübersicht Gruppenstunden'!C117,'Unterstützendes Personal'!$H$12:$H$864)</f>
        <v>0</v>
      </c>
      <c r="G117" s="30" t="str">
        <f t="shared" si="24"/>
        <v/>
      </c>
      <c r="H117" s="30">
        <f>SUMIF('Unterstützendes Personal'!$C$12:$C$864,'Wochenübersicht EinzeltrainerIn'!C117,'Unterstützendes Personal'!$I$12:$I$864)</f>
        <v>0</v>
      </c>
      <c r="I117" s="30" t="str">
        <f t="shared" si="25"/>
        <v/>
      </c>
      <c r="J117" s="30">
        <f>SUMIF('Unterstützendes Personal'!$C$12:$C$864,'Wochenübersicht EinzeltrainerIn'!C117,'Unterstützendes Personal'!$J$12:$J$864)</f>
        <v>0</v>
      </c>
      <c r="K117" s="30" t="str">
        <f t="shared" si="26"/>
        <v/>
      </c>
      <c r="L117" s="30">
        <f>SUMIF('Unterstützendes Personal'!$C$12:$C$864,'Wochenübersicht EinzeltrainerIn'!C117,'Unterstützendes Personal'!$K$12:$K$864)</f>
        <v>0</v>
      </c>
      <c r="M117" s="30" t="str">
        <f t="shared" si="27"/>
        <v/>
      </c>
      <c r="N117" s="30">
        <f>SUMIF('Unterstützendes Personal'!$C$12:$C$864,'Wochenübersicht EinzeltrainerIn'!C117,'Unterstützendes Personal'!$L$12:$L$864)</f>
        <v>0</v>
      </c>
      <c r="O117" s="30" t="str">
        <f t="shared" si="28"/>
        <v/>
      </c>
      <c r="P117" s="30">
        <f>SUMIF('Unterstützendes Personal'!$C$12:$C$864,'Wochenübersicht EinzeltrainerIn'!C117,'Unterstützendes Personal'!$M$12:$M$864)</f>
        <v>0</v>
      </c>
      <c r="Q117" s="30" t="str">
        <f t="shared" si="29"/>
        <v/>
      </c>
      <c r="R117" s="30">
        <f>SUMIF('Unterstützendes Personal'!$C$12:$C$864,'Wochenübersicht EinzeltrainerIn'!C117,'Unterstützendes Personal'!$N$12:$N$864)</f>
        <v>0</v>
      </c>
      <c r="S117" s="30" t="str">
        <f t="shared" si="30"/>
        <v/>
      </c>
      <c r="T117" s="30">
        <f>SUMIF('Unterstützendes Personal'!$C$12:$C$864,'Wochenübersicht EinzeltrainerIn'!C117,'Unterstützendes Personal'!$O$12:$O$864)</f>
        <v>0</v>
      </c>
      <c r="U117" s="30" t="str">
        <f t="shared" si="31"/>
        <v/>
      </c>
      <c r="V117" s="30">
        <f>SUMIF('Unterstützendes Personal'!$C$12:$C$864,'Wochenübersicht EinzeltrainerIn'!C117,'Unterstützendes Personal'!$P$12:$P$864)</f>
        <v>0</v>
      </c>
      <c r="W117" s="30" t="str">
        <f t="shared" si="32"/>
        <v/>
      </c>
      <c r="X117" s="30">
        <f>SUMIF('Unterstützendes Personal'!$C$12:$C$864,'Wochenübersicht EinzeltrainerIn'!C117,'Unterstützendes Personal'!$Q$12:$Q$864)</f>
        <v>0</v>
      </c>
      <c r="Y117" s="30" t="str">
        <f t="shared" si="33"/>
        <v/>
      </c>
      <c r="Z117" s="30">
        <f>SUMIF('Unterstützendes Personal'!$C$12:$C$864,'Wochenübersicht EinzeltrainerIn'!C117,'Unterstützendes Personal'!$R$12:$R$864)</f>
        <v>0</v>
      </c>
      <c r="AA117" s="30" t="str">
        <f t="shared" si="34"/>
        <v/>
      </c>
      <c r="AB117" s="30">
        <f>SUMIF('Unterstützendes Personal'!$C$12:$C$864,'Wochenübersicht EinzeltrainerIn'!C117,'Unterstützendes Personal'!$S$12:$S$864)</f>
        <v>0</v>
      </c>
      <c r="AC117" s="30" t="str">
        <f t="shared" si="35"/>
        <v/>
      </c>
      <c r="AD117" s="30">
        <f>SUMIF('Unterstützendes Personal'!$C$12:$C$864,'Wochenübersicht EinzeltrainerIn'!C117,'Unterstützendes Personal'!$T$12:$T$864)</f>
        <v>0</v>
      </c>
      <c r="AE117" s="30" t="str">
        <f t="shared" si="36"/>
        <v/>
      </c>
      <c r="AF117" s="30">
        <f>SUMIF('Unterstützendes Personal'!$C$12:$C$864,'Wochenübersicht EinzeltrainerIn'!C117,'Unterstützendes Personal'!$U$12:$U$864)</f>
        <v>0</v>
      </c>
      <c r="AG117" s="30" t="str">
        <f t="shared" si="37"/>
        <v/>
      </c>
      <c r="AH117" s="30">
        <f>SUMIF('Unterstützendes Personal'!$C$12:$C$864,'Wochenübersicht EinzeltrainerIn'!C117,'Unterstützendes Personal'!$V$12:$V$864)</f>
        <v>0</v>
      </c>
      <c r="AI117" s="30" t="str">
        <f t="shared" si="38"/>
        <v/>
      </c>
      <c r="AJ117" s="30">
        <f>SUMIF('Unterstützendes Personal'!$C$12:$C$864,'Wochenübersicht EinzeltrainerIn'!C117,'Unterstützendes Personal'!$W$12:$W$864)</f>
        <v>0</v>
      </c>
      <c r="AK117" s="30" t="str">
        <f t="shared" si="39"/>
        <v/>
      </c>
      <c r="AL117" s="30">
        <f>SUMIF('Unterstützendes Personal'!$C$12:$C$864,'Wochenübersicht EinzeltrainerIn'!C117,'Unterstützendes Personal'!$X$12:$X$864)</f>
        <v>0</v>
      </c>
      <c r="AM117" s="30" t="str">
        <f t="shared" si="40"/>
        <v/>
      </c>
      <c r="AN117" s="30">
        <f>SUMIF('Unterstützendes Personal'!$C$12:$C$864,'Wochenübersicht EinzeltrainerIn'!C117,'Unterstützendes Personal'!$Y$12:$Y$864)</f>
        <v>0</v>
      </c>
      <c r="AO117" s="30" t="str">
        <f t="shared" si="41"/>
        <v/>
      </c>
      <c r="AP117" s="30">
        <f>SUMIF('Unterstützendes Personal'!$C$12:$C$864,'Wochenübersicht EinzeltrainerIn'!C117,'Unterstützendes Personal'!$Z$12:$Z$864)</f>
        <v>0</v>
      </c>
      <c r="AQ117" s="30" t="str">
        <f t="shared" si="42"/>
        <v/>
      </c>
      <c r="AR117" s="30">
        <f>SUMIF('Unterstützendes Personal'!$C$12:$C$864,'Wochenübersicht EinzeltrainerIn'!C117,'Unterstützendes Personal'!$AA$12:$AA969)</f>
        <v>0</v>
      </c>
      <c r="AS117" s="30" t="str">
        <f t="shared" si="43"/>
        <v/>
      </c>
    </row>
    <row r="118" spans="3:45" x14ac:dyDescent="0.25">
      <c r="C118" s="42" t="str">
        <f t="shared" si="44"/>
        <v/>
      </c>
      <c r="D118" s="14">
        <f ca="1">SUMIF('Unterstützendes Personal'!$C$12:C970,'Wochenübersicht EinzeltrainerIn'!C118,'Unterstützendes Personal'!$AC$12:$AC$864)</f>
        <v>0</v>
      </c>
      <c r="E118" s="30" t="str">
        <f t="shared" ca="1" si="23"/>
        <v/>
      </c>
      <c r="F118" s="30">
        <f>SUMIF('Unterstützendes Personal'!$C$12:$C$864,'Wochenübersicht Gruppenstunden'!C118,'Unterstützendes Personal'!$H$12:$H$864)</f>
        <v>0</v>
      </c>
      <c r="G118" s="30" t="str">
        <f t="shared" si="24"/>
        <v/>
      </c>
      <c r="H118" s="30">
        <f>SUMIF('Unterstützendes Personal'!$C$12:$C$864,'Wochenübersicht EinzeltrainerIn'!C118,'Unterstützendes Personal'!$I$12:$I$864)</f>
        <v>0</v>
      </c>
      <c r="I118" s="30" t="str">
        <f t="shared" si="25"/>
        <v/>
      </c>
      <c r="J118" s="30">
        <f>SUMIF('Unterstützendes Personal'!$C$12:$C$864,'Wochenübersicht EinzeltrainerIn'!C118,'Unterstützendes Personal'!$J$12:$J$864)</f>
        <v>0</v>
      </c>
      <c r="K118" s="30" t="str">
        <f t="shared" si="26"/>
        <v/>
      </c>
      <c r="L118" s="30">
        <f>SUMIF('Unterstützendes Personal'!$C$12:$C$864,'Wochenübersicht EinzeltrainerIn'!C118,'Unterstützendes Personal'!$K$12:$K$864)</f>
        <v>0</v>
      </c>
      <c r="M118" s="30" t="str">
        <f t="shared" si="27"/>
        <v/>
      </c>
      <c r="N118" s="30">
        <f>SUMIF('Unterstützendes Personal'!$C$12:$C$864,'Wochenübersicht EinzeltrainerIn'!C118,'Unterstützendes Personal'!$L$12:$L$864)</f>
        <v>0</v>
      </c>
      <c r="O118" s="30" t="str">
        <f t="shared" si="28"/>
        <v/>
      </c>
      <c r="P118" s="30">
        <f>SUMIF('Unterstützendes Personal'!$C$12:$C$864,'Wochenübersicht EinzeltrainerIn'!C118,'Unterstützendes Personal'!$M$12:$M$864)</f>
        <v>0</v>
      </c>
      <c r="Q118" s="30" t="str">
        <f t="shared" si="29"/>
        <v/>
      </c>
      <c r="R118" s="30">
        <f>SUMIF('Unterstützendes Personal'!$C$12:$C$864,'Wochenübersicht EinzeltrainerIn'!C118,'Unterstützendes Personal'!$N$12:$N$864)</f>
        <v>0</v>
      </c>
      <c r="S118" s="30" t="str">
        <f t="shared" si="30"/>
        <v/>
      </c>
      <c r="T118" s="30">
        <f>SUMIF('Unterstützendes Personal'!$C$12:$C$864,'Wochenübersicht EinzeltrainerIn'!C118,'Unterstützendes Personal'!$O$12:$O$864)</f>
        <v>0</v>
      </c>
      <c r="U118" s="30" t="str">
        <f t="shared" si="31"/>
        <v/>
      </c>
      <c r="V118" s="30">
        <f>SUMIF('Unterstützendes Personal'!$C$12:$C$864,'Wochenübersicht EinzeltrainerIn'!C118,'Unterstützendes Personal'!$P$12:$P$864)</f>
        <v>0</v>
      </c>
      <c r="W118" s="30" t="str">
        <f t="shared" si="32"/>
        <v/>
      </c>
      <c r="X118" s="30">
        <f>SUMIF('Unterstützendes Personal'!$C$12:$C$864,'Wochenübersicht EinzeltrainerIn'!C118,'Unterstützendes Personal'!$Q$12:$Q$864)</f>
        <v>0</v>
      </c>
      <c r="Y118" s="30" t="str">
        <f t="shared" si="33"/>
        <v/>
      </c>
      <c r="Z118" s="30">
        <f>SUMIF('Unterstützendes Personal'!$C$12:$C$864,'Wochenübersicht EinzeltrainerIn'!C118,'Unterstützendes Personal'!$R$12:$R$864)</f>
        <v>0</v>
      </c>
      <c r="AA118" s="30" t="str">
        <f t="shared" si="34"/>
        <v/>
      </c>
      <c r="AB118" s="30">
        <f>SUMIF('Unterstützendes Personal'!$C$12:$C$864,'Wochenübersicht EinzeltrainerIn'!C118,'Unterstützendes Personal'!$S$12:$S$864)</f>
        <v>0</v>
      </c>
      <c r="AC118" s="30" t="str">
        <f t="shared" si="35"/>
        <v/>
      </c>
      <c r="AD118" s="30">
        <f>SUMIF('Unterstützendes Personal'!$C$12:$C$864,'Wochenübersicht EinzeltrainerIn'!C118,'Unterstützendes Personal'!$T$12:$T$864)</f>
        <v>0</v>
      </c>
      <c r="AE118" s="30" t="str">
        <f t="shared" si="36"/>
        <v/>
      </c>
      <c r="AF118" s="30">
        <f>SUMIF('Unterstützendes Personal'!$C$12:$C$864,'Wochenübersicht EinzeltrainerIn'!C118,'Unterstützendes Personal'!$U$12:$U$864)</f>
        <v>0</v>
      </c>
      <c r="AG118" s="30" t="str">
        <f t="shared" si="37"/>
        <v/>
      </c>
      <c r="AH118" s="30">
        <f>SUMIF('Unterstützendes Personal'!$C$12:$C$864,'Wochenübersicht EinzeltrainerIn'!C118,'Unterstützendes Personal'!$V$12:$V$864)</f>
        <v>0</v>
      </c>
      <c r="AI118" s="30" t="str">
        <f t="shared" si="38"/>
        <v/>
      </c>
      <c r="AJ118" s="30">
        <f>SUMIF('Unterstützendes Personal'!$C$12:$C$864,'Wochenübersicht EinzeltrainerIn'!C118,'Unterstützendes Personal'!$W$12:$W$864)</f>
        <v>0</v>
      </c>
      <c r="AK118" s="30" t="str">
        <f t="shared" si="39"/>
        <v/>
      </c>
      <c r="AL118" s="30">
        <f>SUMIF('Unterstützendes Personal'!$C$12:$C$864,'Wochenübersicht EinzeltrainerIn'!C118,'Unterstützendes Personal'!$X$12:$X$864)</f>
        <v>0</v>
      </c>
      <c r="AM118" s="30" t="str">
        <f t="shared" si="40"/>
        <v/>
      </c>
      <c r="AN118" s="30">
        <f>SUMIF('Unterstützendes Personal'!$C$12:$C$864,'Wochenübersicht EinzeltrainerIn'!C118,'Unterstützendes Personal'!$Y$12:$Y$864)</f>
        <v>0</v>
      </c>
      <c r="AO118" s="30" t="str">
        <f t="shared" si="41"/>
        <v/>
      </c>
      <c r="AP118" s="30">
        <f>SUMIF('Unterstützendes Personal'!$C$12:$C$864,'Wochenübersicht EinzeltrainerIn'!C118,'Unterstützendes Personal'!$Z$12:$Z$864)</f>
        <v>0</v>
      </c>
      <c r="AQ118" s="30" t="str">
        <f t="shared" si="42"/>
        <v/>
      </c>
      <c r="AR118" s="30">
        <f>SUMIF('Unterstützendes Personal'!$C$12:$C$864,'Wochenübersicht EinzeltrainerIn'!C118,'Unterstützendes Personal'!$AA$12:$AA970)</f>
        <v>0</v>
      </c>
      <c r="AS118" s="30" t="str">
        <f t="shared" si="43"/>
        <v/>
      </c>
    </row>
    <row r="119" spans="3:45" x14ac:dyDescent="0.25">
      <c r="C119" s="42" t="str">
        <f t="shared" si="44"/>
        <v/>
      </c>
      <c r="D119" s="14">
        <f ca="1">SUMIF('Unterstützendes Personal'!$C$12:C971,'Wochenübersicht EinzeltrainerIn'!C119,'Unterstützendes Personal'!$AC$12:$AC$864)</f>
        <v>0</v>
      </c>
      <c r="E119" s="30" t="str">
        <f t="shared" ca="1" si="23"/>
        <v/>
      </c>
      <c r="F119" s="30">
        <f>SUMIF('Unterstützendes Personal'!$C$12:$C$864,'Wochenübersicht Gruppenstunden'!C119,'Unterstützendes Personal'!$H$12:$H$864)</f>
        <v>0</v>
      </c>
      <c r="G119" s="30" t="str">
        <f t="shared" si="24"/>
        <v/>
      </c>
      <c r="H119" s="30">
        <f>SUMIF('Unterstützendes Personal'!$C$12:$C$864,'Wochenübersicht EinzeltrainerIn'!C119,'Unterstützendes Personal'!$I$12:$I$864)</f>
        <v>0</v>
      </c>
      <c r="I119" s="30" t="str">
        <f t="shared" si="25"/>
        <v/>
      </c>
      <c r="J119" s="30">
        <f>SUMIF('Unterstützendes Personal'!$C$12:$C$864,'Wochenübersicht EinzeltrainerIn'!C119,'Unterstützendes Personal'!$J$12:$J$864)</f>
        <v>0</v>
      </c>
      <c r="K119" s="30" t="str">
        <f t="shared" si="26"/>
        <v/>
      </c>
      <c r="L119" s="30">
        <f>SUMIF('Unterstützendes Personal'!$C$12:$C$864,'Wochenübersicht EinzeltrainerIn'!C119,'Unterstützendes Personal'!$K$12:$K$864)</f>
        <v>0</v>
      </c>
      <c r="M119" s="30" t="str">
        <f t="shared" si="27"/>
        <v/>
      </c>
      <c r="N119" s="30">
        <f>SUMIF('Unterstützendes Personal'!$C$12:$C$864,'Wochenübersicht EinzeltrainerIn'!C119,'Unterstützendes Personal'!$L$12:$L$864)</f>
        <v>0</v>
      </c>
      <c r="O119" s="30" t="str">
        <f t="shared" si="28"/>
        <v/>
      </c>
      <c r="P119" s="30">
        <f>SUMIF('Unterstützendes Personal'!$C$12:$C$864,'Wochenübersicht EinzeltrainerIn'!C119,'Unterstützendes Personal'!$M$12:$M$864)</f>
        <v>0</v>
      </c>
      <c r="Q119" s="30" t="str">
        <f t="shared" si="29"/>
        <v/>
      </c>
      <c r="R119" s="30">
        <f>SUMIF('Unterstützendes Personal'!$C$12:$C$864,'Wochenübersicht EinzeltrainerIn'!C119,'Unterstützendes Personal'!$N$12:$N$864)</f>
        <v>0</v>
      </c>
      <c r="S119" s="30" t="str">
        <f t="shared" si="30"/>
        <v/>
      </c>
      <c r="T119" s="30">
        <f>SUMIF('Unterstützendes Personal'!$C$12:$C$864,'Wochenübersicht EinzeltrainerIn'!C119,'Unterstützendes Personal'!$O$12:$O$864)</f>
        <v>0</v>
      </c>
      <c r="U119" s="30" t="str">
        <f t="shared" si="31"/>
        <v/>
      </c>
      <c r="V119" s="30">
        <f>SUMIF('Unterstützendes Personal'!$C$12:$C$864,'Wochenübersicht EinzeltrainerIn'!C119,'Unterstützendes Personal'!$P$12:$P$864)</f>
        <v>0</v>
      </c>
      <c r="W119" s="30" t="str">
        <f t="shared" si="32"/>
        <v/>
      </c>
      <c r="X119" s="30">
        <f>SUMIF('Unterstützendes Personal'!$C$12:$C$864,'Wochenübersicht EinzeltrainerIn'!C119,'Unterstützendes Personal'!$Q$12:$Q$864)</f>
        <v>0</v>
      </c>
      <c r="Y119" s="30" t="str">
        <f t="shared" si="33"/>
        <v/>
      </c>
      <c r="Z119" s="30">
        <f>SUMIF('Unterstützendes Personal'!$C$12:$C$864,'Wochenübersicht EinzeltrainerIn'!C119,'Unterstützendes Personal'!$R$12:$R$864)</f>
        <v>0</v>
      </c>
      <c r="AA119" s="30" t="str">
        <f t="shared" si="34"/>
        <v/>
      </c>
      <c r="AB119" s="30">
        <f>SUMIF('Unterstützendes Personal'!$C$12:$C$864,'Wochenübersicht EinzeltrainerIn'!C119,'Unterstützendes Personal'!$S$12:$S$864)</f>
        <v>0</v>
      </c>
      <c r="AC119" s="30" t="str">
        <f t="shared" si="35"/>
        <v/>
      </c>
      <c r="AD119" s="30">
        <f>SUMIF('Unterstützendes Personal'!$C$12:$C$864,'Wochenübersicht EinzeltrainerIn'!C119,'Unterstützendes Personal'!$T$12:$T$864)</f>
        <v>0</v>
      </c>
      <c r="AE119" s="30" t="str">
        <f t="shared" si="36"/>
        <v/>
      </c>
      <c r="AF119" s="30">
        <f>SUMIF('Unterstützendes Personal'!$C$12:$C$864,'Wochenübersicht EinzeltrainerIn'!C119,'Unterstützendes Personal'!$U$12:$U$864)</f>
        <v>0</v>
      </c>
      <c r="AG119" s="30" t="str">
        <f t="shared" si="37"/>
        <v/>
      </c>
      <c r="AH119" s="30">
        <f>SUMIF('Unterstützendes Personal'!$C$12:$C$864,'Wochenübersicht EinzeltrainerIn'!C119,'Unterstützendes Personal'!$V$12:$V$864)</f>
        <v>0</v>
      </c>
      <c r="AI119" s="30" t="str">
        <f t="shared" si="38"/>
        <v/>
      </c>
      <c r="AJ119" s="30">
        <f>SUMIF('Unterstützendes Personal'!$C$12:$C$864,'Wochenübersicht EinzeltrainerIn'!C119,'Unterstützendes Personal'!$W$12:$W$864)</f>
        <v>0</v>
      </c>
      <c r="AK119" s="30" t="str">
        <f t="shared" si="39"/>
        <v/>
      </c>
      <c r="AL119" s="30">
        <f>SUMIF('Unterstützendes Personal'!$C$12:$C$864,'Wochenübersicht EinzeltrainerIn'!C119,'Unterstützendes Personal'!$X$12:$X$864)</f>
        <v>0</v>
      </c>
      <c r="AM119" s="30" t="str">
        <f t="shared" si="40"/>
        <v/>
      </c>
      <c r="AN119" s="30">
        <f>SUMIF('Unterstützendes Personal'!$C$12:$C$864,'Wochenübersicht EinzeltrainerIn'!C119,'Unterstützendes Personal'!$Y$12:$Y$864)</f>
        <v>0</v>
      </c>
      <c r="AO119" s="30" t="str">
        <f t="shared" si="41"/>
        <v/>
      </c>
      <c r="AP119" s="30">
        <f>SUMIF('Unterstützendes Personal'!$C$12:$C$864,'Wochenübersicht EinzeltrainerIn'!C119,'Unterstützendes Personal'!$Z$12:$Z$864)</f>
        <v>0</v>
      </c>
      <c r="AQ119" s="30" t="str">
        <f t="shared" si="42"/>
        <v/>
      </c>
      <c r="AR119" s="30">
        <f>SUMIF('Unterstützendes Personal'!$C$12:$C$864,'Wochenübersicht EinzeltrainerIn'!C119,'Unterstützendes Personal'!$AA$12:$AA971)</f>
        <v>0</v>
      </c>
      <c r="AS119" s="30" t="str">
        <f t="shared" si="43"/>
        <v/>
      </c>
    </row>
    <row r="120" spans="3:45" x14ac:dyDescent="0.25">
      <c r="C120" s="42" t="str">
        <f t="shared" si="44"/>
        <v/>
      </c>
      <c r="D120" s="14">
        <f ca="1">SUMIF('Unterstützendes Personal'!$C$12:C972,'Wochenübersicht EinzeltrainerIn'!C120,'Unterstützendes Personal'!$AC$12:$AC$864)</f>
        <v>0</v>
      </c>
      <c r="E120" s="30" t="str">
        <f t="shared" ca="1" si="23"/>
        <v/>
      </c>
      <c r="F120" s="30">
        <f>SUMIF('Unterstützendes Personal'!$C$12:$C$864,'Wochenübersicht Gruppenstunden'!C120,'Unterstützendes Personal'!$H$12:$H$864)</f>
        <v>0</v>
      </c>
      <c r="G120" s="30" t="str">
        <f t="shared" si="24"/>
        <v/>
      </c>
      <c r="H120" s="30">
        <f>SUMIF('Unterstützendes Personal'!$C$12:$C$864,'Wochenübersicht EinzeltrainerIn'!C120,'Unterstützendes Personal'!$I$12:$I$864)</f>
        <v>0</v>
      </c>
      <c r="I120" s="30" t="str">
        <f t="shared" si="25"/>
        <v/>
      </c>
      <c r="J120" s="30">
        <f>SUMIF('Unterstützendes Personal'!$C$12:$C$864,'Wochenübersicht EinzeltrainerIn'!C120,'Unterstützendes Personal'!$J$12:$J$864)</f>
        <v>0</v>
      </c>
      <c r="K120" s="30" t="str">
        <f t="shared" si="26"/>
        <v/>
      </c>
      <c r="L120" s="30">
        <f>SUMIF('Unterstützendes Personal'!$C$12:$C$864,'Wochenübersicht EinzeltrainerIn'!C120,'Unterstützendes Personal'!$K$12:$K$864)</f>
        <v>0</v>
      </c>
      <c r="M120" s="30" t="str">
        <f t="shared" si="27"/>
        <v/>
      </c>
      <c r="N120" s="30">
        <f>SUMIF('Unterstützendes Personal'!$C$12:$C$864,'Wochenübersicht EinzeltrainerIn'!C120,'Unterstützendes Personal'!$L$12:$L$864)</f>
        <v>0</v>
      </c>
      <c r="O120" s="30" t="str">
        <f t="shared" si="28"/>
        <v/>
      </c>
      <c r="P120" s="30">
        <f>SUMIF('Unterstützendes Personal'!$C$12:$C$864,'Wochenübersicht EinzeltrainerIn'!C120,'Unterstützendes Personal'!$M$12:$M$864)</f>
        <v>0</v>
      </c>
      <c r="Q120" s="30" t="str">
        <f t="shared" si="29"/>
        <v/>
      </c>
      <c r="R120" s="30">
        <f>SUMIF('Unterstützendes Personal'!$C$12:$C$864,'Wochenübersicht EinzeltrainerIn'!C120,'Unterstützendes Personal'!$N$12:$N$864)</f>
        <v>0</v>
      </c>
      <c r="S120" s="30" t="str">
        <f t="shared" si="30"/>
        <v/>
      </c>
      <c r="T120" s="30">
        <f>SUMIF('Unterstützendes Personal'!$C$12:$C$864,'Wochenübersicht EinzeltrainerIn'!C120,'Unterstützendes Personal'!$O$12:$O$864)</f>
        <v>0</v>
      </c>
      <c r="U120" s="30" t="str">
        <f t="shared" si="31"/>
        <v/>
      </c>
      <c r="V120" s="30">
        <f>SUMIF('Unterstützendes Personal'!$C$12:$C$864,'Wochenübersicht EinzeltrainerIn'!C120,'Unterstützendes Personal'!$P$12:$P$864)</f>
        <v>0</v>
      </c>
      <c r="W120" s="30" t="str">
        <f t="shared" si="32"/>
        <v/>
      </c>
      <c r="X120" s="30">
        <f>SUMIF('Unterstützendes Personal'!$C$12:$C$864,'Wochenübersicht EinzeltrainerIn'!C120,'Unterstützendes Personal'!$Q$12:$Q$864)</f>
        <v>0</v>
      </c>
      <c r="Y120" s="30" t="str">
        <f t="shared" si="33"/>
        <v/>
      </c>
      <c r="Z120" s="30">
        <f>SUMIF('Unterstützendes Personal'!$C$12:$C$864,'Wochenübersicht EinzeltrainerIn'!C120,'Unterstützendes Personal'!$R$12:$R$864)</f>
        <v>0</v>
      </c>
      <c r="AA120" s="30" t="str">
        <f t="shared" si="34"/>
        <v/>
      </c>
      <c r="AB120" s="30">
        <f>SUMIF('Unterstützendes Personal'!$C$12:$C$864,'Wochenübersicht EinzeltrainerIn'!C120,'Unterstützendes Personal'!$S$12:$S$864)</f>
        <v>0</v>
      </c>
      <c r="AC120" s="30" t="str">
        <f t="shared" si="35"/>
        <v/>
      </c>
      <c r="AD120" s="30">
        <f>SUMIF('Unterstützendes Personal'!$C$12:$C$864,'Wochenübersicht EinzeltrainerIn'!C120,'Unterstützendes Personal'!$T$12:$T$864)</f>
        <v>0</v>
      </c>
      <c r="AE120" s="30" t="str">
        <f t="shared" si="36"/>
        <v/>
      </c>
      <c r="AF120" s="30">
        <f>SUMIF('Unterstützendes Personal'!$C$12:$C$864,'Wochenübersicht EinzeltrainerIn'!C120,'Unterstützendes Personal'!$U$12:$U$864)</f>
        <v>0</v>
      </c>
      <c r="AG120" s="30" t="str">
        <f t="shared" si="37"/>
        <v/>
      </c>
      <c r="AH120" s="30">
        <f>SUMIF('Unterstützendes Personal'!$C$12:$C$864,'Wochenübersicht EinzeltrainerIn'!C120,'Unterstützendes Personal'!$V$12:$V$864)</f>
        <v>0</v>
      </c>
      <c r="AI120" s="30" t="str">
        <f t="shared" si="38"/>
        <v/>
      </c>
      <c r="AJ120" s="30">
        <f>SUMIF('Unterstützendes Personal'!$C$12:$C$864,'Wochenübersicht EinzeltrainerIn'!C120,'Unterstützendes Personal'!$W$12:$W$864)</f>
        <v>0</v>
      </c>
      <c r="AK120" s="30" t="str">
        <f t="shared" si="39"/>
        <v/>
      </c>
      <c r="AL120" s="30">
        <f>SUMIF('Unterstützendes Personal'!$C$12:$C$864,'Wochenübersicht EinzeltrainerIn'!C120,'Unterstützendes Personal'!$X$12:$X$864)</f>
        <v>0</v>
      </c>
      <c r="AM120" s="30" t="str">
        <f t="shared" si="40"/>
        <v/>
      </c>
      <c r="AN120" s="30">
        <f>SUMIF('Unterstützendes Personal'!$C$12:$C$864,'Wochenübersicht EinzeltrainerIn'!C120,'Unterstützendes Personal'!$Y$12:$Y$864)</f>
        <v>0</v>
      </c>
      <c r="AO120" s="30" t="str">
        <f t="shared" si="41"/>
        <v/>
      </c>
      <c r="AP120" s="30">
        <f>SUMIF('Unterstützendes Personal'!$C$12:$C$864,'Wochenübersicht EinzeltrainerIn'!C120,'Unterstützendes Personal'!$Z$12:$Z$864)</f>
        <v>0</v>
      </c>
      <c r="AQ120" s="30" t="str">
        <f t="shared" si="42"/>
        <v/>
      </c>
      <c r="AR120" s="30">
        <f>SUMIF('Unterstützendes Personal'!$C$12:$C$864,'Wochenübersicht EinzeltrainerIn'!C120,'Unterstützendes Personal'!$AA$12:$AA972)</f>
        <v>0</v>
      </c>
      <c r="AS120" s="30" t="str">
        <f t="shared" si="43"/>
        <v/>
      </c>
    </row>
    <row r="121" spans="3:45" x14ac:dyDescent="0.25">
      <c r="C121" s="42" t="str">
        <f t="shared" si="44"/>
        <v/>
      </c>
      <c r="D121" s="14">
        <f ca="1">SUMIF('Unterstützendes Personal'!$C$12:C973,'Wochenübersicht EinzeltrainerIn'!C121,'Unterstützendes Personal'!$AC$12:$AC$864)</f>
        <v>0</v>
      </c>
      <c r="E121" s="30" t="str">
        <f t="shared" ca="1" si="23"/>
        <v/>
      </c>
      <c r="F121" s="30">
        <f>SUMIF('Unterstützendes Personal'!$C$12:$C$864,'Wochenübersicht Gruppenstunden'!C121,'Unterstützendes Personal'!$H$12:$H$864)</f>
        <v>0</v>
      </c>
      <c r="G121" s="30" t="str">
        <f t="shared" si="24"/>
        <v/>
      </c>
      <c r="H121" s="30">
        <f>SUMIF('Unterstützendes Personal'!$C$12:$C$864,'Wochenübersicht EinzeltrainerIn'!C121,'Unterstützendes Personal'!$I$12:$I$864)</f>
        <v>0</v>
      </c>
      <c r="I121" s="30" t="str">
        <f t="shared" si="25"/>
        <v/>
      </c>
      <c r="J121" s="30">
        <f>SUMIF('Unterstützendes Personal'!$C$12:$C$864,'Wochenübersicht EinzeltrainerIn'!C121,'Unterstützendes Personal'!$J$12:$J$864)</f>
        <v>0</v>
      </c>
      <c r="K121" s="30" t="str">
        <f t="shared" si="26"/>
        <v/>
      </c>
      <c r="L121" s="30">
        <f>SUMIF('Unterstützendes Personal'!$C$12:$C$864,'Wochenübersicht EinzeltrainerIn'!C121,'Unterstützendes Personal'!$K$12:$K$864)</f>
        <v>0</v>
      </c>
      <c r="M121" s="30" t="str">
        <f t="shared" si="27"/>
        <v/>
      </c>
      <c r="N121" s="30">
        <f>SUMIF('Unterstützendes Personal'!$C$12:$C$864,'Wochenübersicht EinzeltrainerIn'!C121,'Unterstützendes Personal'!$L$12:$L$864)</f>
        <v>0</v>
      </c>
      <c r="O121" s="30" t="str">
        <f t="shared" si="28"/>
        <v/>
      </c>
      <c r="P121" s="30">
        <f>SUMIF('Unterstützendes Personal'!$C$12:$C$864,'Wochenübersicht EinzeltrainerIn'!C121,'Unterstützendes Personal'!$M$12:$M$864)</f>
        <v>0</v>
      </c>
      <c r="Q121" s="30" t="str">
        <f t="shared" si="29"/>
        <v/>
      </c>
      <c r="R121" s="30">
        <f>SUMIF('Unterstützendes Personal'!$C$12:$C$864,'Wochenübersicht EinzeltrainerIn'!C121,'Unterstützendes Personal'!$N$12:$N$864)</f>
        <v>0</v>
      </c>
      <c r="S121" s="30" t="str">
        <f t="shared" si="30"/>
        <v/>
      </c>
      <c r="T121" s="30">
        <f>SUMIF('Unterstützendes Personal'!$C$12:$C$864,'Wochenübersicht EinzeltrainerIn'!C121,'Unterstützendes Personal'!$O$12:$O$864)</f>
        <v>0</v>
      </c>
      <c r="U121" s="30" t="str">
        <f t="shared" si="31"/>
        <v/>
      </c>
      <c r="V121" s="30">
        <f>SUMIF('Unterstützendes Personal'!$C$12:$C$864,'Wochenübersicht EinzeltrainerIn'!C121,'Unterstützendes Personal'!$P$12:$P$864)</f>
        <v>0</v>
      </c>
      <c r="W121" s="30" t="str">
        <f t="shared" si="32"/>
        <v/>
      </c>
      <c r="X121" s="30">
        <f>SUMIF('Unterstützendes Personal'!$C$12:$C$864,'Wochenübersicht EinzeltrainerIn'!C121,'Unterstützendes Personal'!$Q$12:$Q$864)</f>
        <v>0</v>
      </c>
      <c r="Y121" s="30" t="str">
        <f t="shared" si="33"/>
        <v/>
      </c>
      <c r="Z121" s="30">
        <f>SUMIF('Unterstützendes Personal'!$C$12:$C$864,'Wochenübersicht EinzeltrainerIn'!C121,'Unterstützendes Personal'!$R$12:$R$864)</f>
        <v>0</v>
      </c>
      <c r="AA121" s="30" t="str">
        <f t="shared" si="34"/>
        <v/>
      </c>
      <c r="AB121" s="30">
        <f>SUMIF('Unterstützendes Personal'!$C$12:$C$864,'Wochenübersicht EinzeltrainerIn'!C121,'Unterstützendes Personal'!$S$12:$S$864)</f>
        <v>0</v>
      </c>
      <c r="AC121" s="30" t="str">
        <f t="shared" si="35"/>
        <v/>
      </c>
      <c r="AD121" s="30">
        <f>SUMIF('Unterstützendes Personal'!$C$12:$C$864,'Wochenübersicht EinzeltrainerIn'!C121,'Unterstützendes Personal'!$T$12:$T$864)</f>
        <v>0</v>
      </c>
      <c r="AE121" s="30" t="str">
        <f t="shared" si="36"/>
        <v/>
      </c>
      <c r="AF121" s="30">
        <f>SUMIF('Unterstützendes Personal'!$C$12:$C$864,'Wochenübersicht EinzeltrainerIn'!C121,'Unterstützendes Personal'!$U$12:$U$864)</f>
        <v>0</v>
      </c>
      <c r="AG121" s="30" t="str">
        <f t="shared" si="37"/>
        <v/>
      </c>
      <c r="AH121" s="30">
        <f>SUMIF('Unterstützendes Personal'!$C$12:$C$864,'Wochenübersicht EinzeltrainerIn'!C121,'Unterstützendes Personal'!$V$12:$V$864)</f>
        <v>0</v>
      </c>
      <c r="AI121" s="30" t="str">
        <f t="shared" si="38"/>
        <v/>
      </c>
      <c r="AJ121" s="30">
        <f>SUMIF('Unterstützendes Personal'!$C$12:$C$864,'Wochenübersicht EinzeltrainerIn'!C121,'Unterstützendes Personal'!$W$12:$W$864)</f>
        <v>0</v>
      </c>
      <c r="AK121" s="30" t="str">
        <f t="shared" si="39"/>
        <v/>
      </c>
      <c r="AL121" s="30">
        <f>SUMIF('Unterstützendes Personal'!$C$12:$C$864,'Wochenübersicht EinzeltrainerIn'!C121,'Unterstützendes Personal'!$X$12:$X$864)</f>
        <v>0</v>
      </c>
      <c r="AM121" s="30" t="str">
        <f t="shared" si="40"/>
        <v/>
      </c>
      <c r="AN121" s="30">
        <f>SUMIF('Unterstützendes Personal'!$C$12:$C$864,'Wochenübersicht EinzeltrainerIn'!C121,'Unterstützendes Personal'!$Y$12:$Y$864)</f>
        <v>0</v>
      </c>
      <c r="AO121" s="30" t="str">
        <f t="shared" si="41"/>
        <v/>
      </c>
      <c r="AP121" s="30">
        <f>SUMIF('Unterstützendes Personal'!$C$12:$C$864,'Wochenübersicht EinzeltrainerIn'!C121,'Unterstützendes Personal'!$Z$12:$Z$864)</f>
        <v>0</v>
      </c>
      <c r="AQ121" s="30" t="str">
        <f t="shared" si="42"/>
        <v/>
      </c>
      <c r="AR121" s="30">
        <f>SUMIF('Unterstützendes Personal'!$C$12:$C$864,'Wochenübersicht EinzeltrainerIn'!C121,'Unterstützendes Personal'!$AA$12:$AA973)</f>
        <v>0</v>
      </c>
      <c r="AS121" s="30" t="str">
        <f t="shared" si="43"/>
        <v/>
      </c>
    </row>
    <row r="122" spans="3:45" x14ac:dyDescent="0.25">
      <c r="C122" s="42" t="str">
        <f t="shared" si="44"/>
        <v/>
      </c>
      <c r="D122" s="14">
        <f ca="1">SUMIF('Unterstützendes Personal'!$C$12:C974,'Wochenübersicht EinzeltrainerIn'!C122,'Unterstützendes Personal'!$AC$12:$AC$864)</f>
        <v>0</v>
      </c>
      <c r="E122" s="30" t="str">
        <f t="shared" ca="1" si="23"/>
        <v/>
      </c>
      <c r="F122" s="30">
        <f>SUMIF('Unterstützendes Personal'!$C$12:$C$864,'Wochenübersicht Gruppenstunden'!C122,'Unterstützendes Personal'!$H$12:$H$864)</f>
        <v>0</v>
      </c>
      <c r="G122" s="30" t="str">
        <f t="shared" si="24"/>
        <v/>
      </c>
      <c r="H122" s="30">
        <f>SUMIF('Unterstützendes Personal'!$C$12:$C$864,'Wochenübersicht EinzeltrainerIn'!C122,'Unterstützendes Personal'!$I$12:$I$864)</f>
        <v>0</v>
      </c>
      <c r="I122" s="30" t="str">
        <f t="shared" si="25"/>
        <v/>
      </c>
      <c r="J122" s="30">
        <f>SUMIF('Unterstützendes Personal'!$C$12:$C$864,'Wochenübersicht EinzeltrainerIn'!C122,'Unterstützendes Personal'!$J$12:$J$864)</f>
        <v>0</v>
      </c>
      <c r="K122" s="30" t="str">
        <f t="shared" si="26"/>
        <v/>
      </c>
      <c r="L122" s="30">
        <f>SUMIF('Unterstützendes Personal'!$C$12:$C$864,'Wochenübersicht EinzeltrainerIn'!C122,'Unterstützendes Personal'!$K$12:$K$864)</f>
        <v>0</v>
      </c>
      <c r="M122" s="30" t="str">
        <f t="shared" si="27"/>
        <v/>
      </c>
      <c r="N122" s="30">
        <f>SUMIF('Unterstützendes Personal'!$C$12:$C$864,'Wochenübersicht EinzeltrainerIn'!C122,'Unterstützendes Personal'!$L$12:$L$864)</f>
        <v>0</v>
      </c>
      <c r="O122" s="30" t="str">
        <f t="shared" si="28"/>
        <v/>
      </c>
      <c r="P122" s="30">
        <f>SUMIF('Unterstützendes Personal'!$C$12:$C$864,'Wochenübersicht EinzeltrainerIn'!C122,'Unterstützendes Personal'!$M$12:$M$864)</f>
        <v>0</v>
      </c>
      <c r="Q122" s="30" t="str">
        <f t="shared" si="29"/>
        <v/>
      </c>
      <c r="R122" s="30">
        <f>SUMIF('Unterstützendes Personal'!$C$12:$C$864,'Wochenübersicht EinzeltrainerIn'!C122,'Unterstützendes Personal'!$N$12:$N$864)</f>
        <v>0</v>
      </c>
      <c r="S122" s="30" t="str">
        <f t="shared" si="30"/>
        <v/>
      </c>
      <c r="T122" s="30">
        <f>SUMIF('Unterstützendes Personal'!$C$12:$C$864,'Wochenübersicht EinzeltrainerIn'!C122,'Unterstützendes Personal'!$O$12:$O$864)</f>
        <v>0</v>
      </c>
      <c r="U122" s="30" t="str">
        <f t="shared" si="31"/>
        <v/>
      </c>
      <c r="V122" s="30">
        <f>SUMIF('Unterstützendes Personal'!$C$12:$C$864,'Wochenübersicht EinzeltrainerIn'!C122,'Unterstützendes Personal'!$P$12:$P$864)</f>
        <v>0</v>
      </c>
      <c r="W122" s="30" t="str">
        <f t="shared" si="32"/>
        <v/>
      </c>
      <c r="X122" s="30">
        <f>SUMIF('Unterstützendes Personal'!$C$12:$C$864,'Wochenübersicht EinzeltrainerIn'!C122,'Unterstützendes Personal'!$Q$12:$Q$864)</f>
        <v>0</v>
      </c>
      <c r="Y122" s="30" t="str">
        <f t="shared" si="33"/>
        <v/>
      </c>
      <c r="Z122" s="30">
        <f>SUMIF('Unterstützendes Personal'!$C$12:$C$864,'Wochenübersicht EinzeltrainerIn'!C122,'Unterstützendes Personal'!$R$12:$R$864)</f>
        <v>0</v>
      </c>
      <c r="AA122" s="30" t="str">
        <f t="shared" si="34"/>
        <v/>
      </c>
      <c r="AB122" s="30">
        <f>SUMIF('Unterstützendes Personal'!$C$12:$C$864,'Wochenübersicht EinzeltrainerIn'!C122,'Unterstützendes Personal'!$S$12:$S$864)</f>
        <v>0</v>
      </c>
      <c r="AC122" s="30" t="str">
        <f t="shared" si="35"/>
        <v/>
      </c>
      <c r="AD122" s="30">
        <f>SUMIF('Unterstützendes Personal'!$C$12:$C$864,'Wochenübersicht EinzeltrainerIn'!C122,'Unterstützendes Personal'!$T$12:$T$864)</f>
        <v>0</v>
      </c>
      <c r="AE122" s="30" t="str">
        <f t="shared" si="36"/>
        <v/>
      </c>
      <c r="AF122" s="30">
        <f>SUMIF('Unterstützendes Personal'!$C$12:$C$864,'Wochenübersicht EinzeltrainerIn'!C122,'Unterstützendes Personal'!$U$12:$U$864)</f>
        <v>0</v>
      </c>
      <c r="AG122" s="30" t="str">
        <f t="shared" si="37"/>
        <v/>
      </c>
      <c r="AH122" s="30">
        <f>SUMIF('Unterstützendes Personal'!$C$12:$C$864,'Wochenübersicht EinzeltrainerIn'!C122,'Unterstützendes Personal'!$V$12:$V$864)</f>
        <v>0</v>
      </c>
      <c r="AI122" s="30" t="str">
        <f t="shared" si="38"/>
        <v/>
      </c>
      <c r="AJ122" s="30">
        <f>SUMIF('Unterstützendes Personal'!$C$12:$C$864,'Wochenübersicht EinzeltrainerIn'!C122,'Unterstützendes Personal'!$W$12:$W$864)</f>
        <v>0</v>
      </c>
      <c r="AK122" s="30" t="str">
        <f t="shared" si="39"/>
        <v/>
      </c>
      <c r="AL122" s="30">
        <f>SUMIF('Unterstützendes Personal'!$C$12:$C$864,'Wochenübersicht EinzeltrainerIn'!C122,'Unterstützendes Personal'!$X$12:$X$864)</f>
        <v>0</v>
      </c>
      <c r="AM122" s="30" t="str">
        <f t="shared" si="40"/>
        <v/>
      </c>
      <c r="AN122" s="30">
        <f>SUMIF('Unterstützendes Personal'!$C$12:$C$864,'Wochenübersicht EinzeltrainerIn'!C122,'Unterstützendes Personal'!$Y$12:$Y$864)</f>
        <v>0</v>
      </c>
      <c r="AO122" s="30" t="str">
        <f t="shared" si="41"/>
        <v/>
      </c>
      <c r="AP122" s="30">
        <f>SUMIF('Unterstützendes Personal'!$C$12:$C$864,'Wochenübersicht EinzeltrainerIn'!C122,'Unterstützendes Personal'!$Z$12:$Z$864)</f>
        <v>0</v>
      </c>
      <c r="AQ122" s="30" t="str">
        <f t="shared" si="42"/>
        <v/>
      </c>
      <c r="AR122" s="30">
        <f>SUMIF('Unterstützendes Personal'!$C$12:$C$864,'Wochenübersicht EinzeltrainerIn'!C122,'Unterstützendes Personal'!$AA$12:$AA974)</f>
        <v>0</v>
      </c>
      <c r="AS122" s="30" t="str">
        <f t="shared" si="43"/>
        <v/>
      </c>
    </row>
    <row r="123" spans="3:45" x14ac:dyDescent="0.25">
      <c r="C123" s="42" t="str">
        <f t="shared" si="44"/>
        <v/>
      </c>
      <c r="D123" s="14">
        <f ca="1">SUMIF('Unterstützendes Personal'!$C$12:C975,'Wochenübersicht EinzeltrainerIn'!C123,'Unterstützendes Personal'!$AC$12:$AC$864)</f>
        <v>0</v>
      </c>
      <c r="E123" s="30" t="str">
        <f t="shared" ca="1" si="23"/>
        <v/>
      </c>
      <c r="F123" s="30">
        <f>SUMIF('Unterstützendes Personal'!$C$12:$C$864,'Wochenübersicht Gruppenstunden'!C123,'Unterstützendes Personal'!$H$12:$H$864)</f>
        <v>0</v>
      </c>
      <c r="G123" s="30" t="str">
        <f t="shared" si="24"/>
        <v/>
      </c>
      <c r="H123" s="30">
        <f>SUMIF('Unterstützendes Personal'!$C$12:$C$864,'Wochenübersicht EinzeltrainerIn'!C123,'Unterstützendes Personal'!$I$12:$I$864)</f>
        <v>0</v>
      </c>
      <c r="I123" s="30" t="str">
        <f t="shared" si="25"/>
        <v/>
      </c>
      <c r="J123" s="30">
        <f>SUMIF('Unterstützendes Personal'!$C$12:$C$864,'Wochenübersicht EinzeltrainerIn'!C123,'Unterstützendes Personal'!$J$12:$J$864)</f>
        <v>0</v>
      </c>
      <c r="K123" s="30" t="str">
        <f t="shared" si="26"/>
        <v/>
      </c>
      <c r="L123" s="30">
        <f>SUMIF('Unterstützendes Personal'!$C$12:$C$864,'Wochenübersicht EinzeltrainerIn'!C123,'Unterstützendes Personal'!$K$12:$K$864)</f>
        <v>0</v>
      </c>
      <c r="M123" s="30" t="str">
        <f t="shared" si="27"/>
        <v/>
      </c>
      <c r="N123" s="30">
        <f>SUMIF('Unterstützendes Personal'!$C$12:$C$864,'Wochenübersicht EinzeltrainerIn'!C123,'Unterstützendes Personal'!$L$12:$L$864)</f>
        <v>0</v>
      </c>
      <c r="O123" s="30" t="str">
        <f t="shared" si="28"/>
        <v/>
      </c>
      <c r="P123" s="30">
        <f>SUMIF('Unterstützendes Personal'!$C$12:$C$864,'Wochenübersicht EinzeltrainerIn'!C123,'Unterstützendes Personal'!$M$12:$M$864)</f>
        <v>0</v>
      </c>
      <c r="Q123" s="30" t="str">
        <f t="shared" si="29"/>
        <v/>
      </c>
      <c r="R123" s="30">
        <f>SUMIF('Unterstützendes Personal'!$C$12:$C$864,'Wochenübersicht EinzeltrainerIn'!C123,'Unterstützendes Personal'!$N$12:$N$864)</f>
        <v>0</v>
      </c>
      <c r="S123" s="30" t="str">
        <f t="shared" si="30"/>
        <v/>
      </c>
      <c r="T123" s="30">
        <f>SUMIF('Unterstützendes Personal'!$C$12:$C$864,'Wochenübersicht EinzeltrainerIn'!C123,'Unterstützendes Personal'!$O$12:$O$864)</f>
        <v>0</v>
      </c>
      <c r="U123" s="30" t="str">
        <f t="shared" si="31"/>
        <v/>
      </c>
      <c r="V123" s="30">
        <f>SUMIF('Unterstützendes Personal'!$C$12:$C$864,'Wochenübersicht EinzeltrainerIn'!C123,'Unterstützendes Personal'!$P$12:$P$864)</f>
        <v>0</v>
      </c>
      <c r="W123" s="30" t="str">
        <f t="shared" si="32"/>
        <v/>
      </c>
      <c r="X123" s="30">
        <f>SUMIF('Unterstützendes Personal'!$C$12:$C$864,'Wochenübersicht EinzeltrainerIn'!C123,'Unterstützendes Personal'!$Q$12:$Q$864)</f>
        <v>0</v>
      </c>
      <c r="Y123" s="30" t="str">
        <f t="shared" si="33"/>
        <v/>
      </c>
      <c r="Z123" s="30">
        <f>SUMIF('Unterstützendes Personal'!$C$12:$C$864,'Wochenübersicht EinzeltrainerIn'!C123,'Unterstützendes Personal'!$R$12:$R$864)</f>
        <v>0</v>
      </c>
      <c r="AA123" s="30" t="str">
        <f t="shared" si="34"/>
        <v/>
      </c>
      <c r="AB123" s="30">
        <f>SUMIF('Unterstützendes Personal'!$C$12:$C$864,'Wochenübersicht EinzeltrainerIn'!C123,'Unterstützendes Personal'!$S$12:$S$864)</f>
        <v>0</v>
      </c>
      <c r="AC123" s="30" t="str">
        <f t="shared" si="35"/>
        <v/>
      </c>
      <c r="AD123" s="30">
        <f>SUMIF('Unterstützendes Personal'!$C$12:$C$864,'Wochenübersicht EinzeltrainerIn'!C123,'Unterstützendes Personal'!$T$12:$T$864)</f>
        <v>0</v>
      </c>
      <c r="AE123" s="30" t="str">
        <f t="shared" si="36"/>
        <v/>
      </c>
      <c r="AF123" s="30">
        <f>SUMIF('Unterstützendes Personal'!$C$12:$C$864,'Wochenübersicht EinzeltrainerIn'!C123,'Unterstützendes Personal'!$U$12:$U$864)</f>
        <v>0</v>
      </c>
      <c r="AG123" s="30" t="str">
        <f t="shared" si="37"/>
        <v/>
      </c>
      <c r="AH123" s="30">
        <f>SUMIF('Unterstützendes Personal'!$C$12:$C$864,'Wochenübersicht EinzeltrainerIn'!C123,'Unterstützendes Personal'!$V$12:$V$864)</f>
        <v>0</v>
      </c>
      <c r="AI123" s="30" t="str">
        <f t="shared" si="38"/>
        <v/>
      </c>
      <c r="AJ123" s="30">
        <f>SUMIF('Unterstützendes Personal'!$C$12:$C$864,'Wochenübersicht EinzeltrainerIn'!C123,'Unterstützendes Personal'!$W$12:$W$864)</f>
        <v>0</v>
      </c>
      <c r="AK123" s="30" t="str">
        <f t="shared" si="39"/>
        <v/>
      </c>
      <c r="AL123" s="30">
        <f>SUMIF('Unterstützendes Personal'!$C$12:$C$864,'Wochenübersicht EinzeltrainerIn'!C123,'Unterstützendes Personal'!$X$12:$X$864)</f>
        <v>0</v>
      </c>
      <c r="AM123" s="30" t="str">
        <f t="shared" si="40"/>
        <v/>
      </c>
      <c r="AN123" s="30">
        <f>SUMIF('Unterstützendes Personal'!$C$12:$C$864,'Wochenübersicht EinzeltrainerIn'!C123,'Unterstützendes Personal'!$Y$12:$Y$864)</f>
        <v>0</v>
      </c>
      <c r="AO123" s="30" t="str">
        <f t="shared" si="41"/>
        <v/>
      </c>
      <c r="AP123" s="30">
        <f>SUMIF('Unterstützendes Personal'!$C$12:$C$864,'Wochenübersicht EinzeltrainerIn'!C123,'Unterstützendes Personal'!$Z$12:$Z$864)</f>
        <v>0</v>
      </c>
      <c r="AQ123" s="30" t="str">
        <f t="shared" si="42"/>
        <v/>
      </c>
      <c r="AR123" s="30">
        <f>SUMIF('Unterstützendes Personal'!$C$12:$C$864,'Wochenübersicht EinzeltrainerIn'!C123,'Unterstützendes Personal'!$AA$12:$AA975)</f>
        <v>0</v>
      </c>
      <c r="AS123" s="30" t="str">
        <f t="shared" si="43"/>
        <v/>
      </c>
    </row>
    <row r="124" spans="3:45" x14ac:dyDescent="0.25">
      <c r="C124" s="42" t="str">
        <f t="shared" si="44"/>
        <v/>
      </c>
      <c r="D124" s="14">
        <f ca="1">SUMIF('Unterstützendes Personal'!$C$12:C976,'Wochenübersicht EinzeltrainerIn'!C124,'Unterstützendes Personal'!$AC$12:$AC$864)</f>
        <v>0</v>
      </c>
      <c r="E124" s="30" t="str">
        <f t="shared" ca="1" si="23"/>
        <v/>
      </c>
      <c r="F124" s="30">
        <f>SUMIF('Unterstützendes Personal'!$C$12:$C$864,'Wochenübersicht Gruppenstunden'!C124,'Unterstützendes Personal'!$H$12:$H$864)</f>
        <v>0</v>
      </c>
      <c r="G124" s="30" t="str">
        <f t="shared" si="24"/>
        <v/>
      </c>
      <c r="H124" s="30">
        <f>SUMIF('Unterstützendes Personal'!$C$12:$C$864,'Wochenübersicht EinzeltrainerIn'!C124,'Unterstützendes Personal'!$I$12:$I$864)</f>
        <v>0</v>
      </c>
      <c r="I124" s="30" t="str">
        <f t="shared" si="25"/>
        <v/>
      </c>
      <c r="J124" s="30">
        <f>SUMIF('Unterstützendes Personal'!$C$12:$C$864,'Wochenübersicht EinzeltrainerIn'!C124,'Unterstützendes Personal'!$J$12:$J$864)</f>
        <v>0</v>
      </c>
      <c r="K124" s="30" t="str">
        <f t="shared" si="26"/>
        <v/>
      </c>
      <c r="L124" s="30">
        <f>SUMIF('Unterstützendes Personal'!$C$12:$C$864,'Wochenübersicht EinzeltrainerIn'!C124,'Unterstützendes Personal'!$K$12:$K$864)</f>
        <v>0</v>
      </c>
      <c r="M124" s="30" t="str">
        <f t="shared" si="27"/>
        <v/>
      </c>
      <c r="N124" s="30">
        <f>SUMIF('Unterstützendes Personal'!$C$12:$C$864,'Wochenübersicht EinzeltrainerIn'!C124,'Unterstützendes Personal'!$L$12:$L$864)</f>
        <v>0</v>
      </c>
      <c r="O124" s="30" t="str">
        <f t="shared" si="28"/>
        <v/>
      </c>
      <c r="P124" s="30">
        <f>SUMIF('Unterstützendes Personal'!$C$12:$C$864,'Wochenübersicht EinzeltrainerIn'!C124,'Unterstützendes Personal'!$M$12:$M$864)</f>
        <v>0</v>
      </c>
      <c r="Q124" s="30" t="str">
        <f t="shared" si="29"/>
        <v/>
      </c>
      <c r="R124" s="30">
        <f>SUMIF('Unterstützendes Personal'!$C$12:$C$864,'Wochenübersicht EinzeltrainerIn'!C124,'Unterstützendes Personal'!$N$12:$N$864)</f>
        <v>0</v>
      </c>
      <c r="S124" s="30" t="str">
        <f t="shared" si="30"/>
        <v/>
      </c>
      <c r="T124" s="30">
        <f>SUMIF('Unterstützendes Personal'!$C$12:$C$864,'Wochenübersicht EinzeltrainerIn'!C124,'Unterstützendes Personal'!$O$12:$O$864)</f>
        <v>0</v>
      </c>
      <c r="U124" s="30" t="str">
        <f t="shared" si="31"/>
        <v/>
      </c>
      <c r="V124" s="30">
        <f>SUMIF('Unterstützendes Personal'!$C$12:$C$864,'Wochenübersicht EinzeltrainerIn'!C124,'Unterstützendes Personal'!$P$12:$P$864)</f>
        <v>0</v>
      </c>
      <c r="W124" s="30" t="str">
        <f t="shared" si="32"/>
        <v/>
      </c>
      <c r="X124" s="30">
        <f>SUMIF('Unterstützendes Personal'!$C$12:$C$864,'Wochenübersicht EinzeltrainerIn'!C124,'Unterstützendes Personal'!$Q$12:$Q$864)</f>
        <v>0</v>
      </c>
      <c r="Y124" s="30" t="str">
        <f t="shared" si="33"/>
        <v/>
      </c>
      <c r="Z124" s="30">
        <f>SUMIF('Unterstützendes Personal'!$C$12:$C$864,'Wochenübersicht EinzeltrainerIn'!C124,'Unterstützendes Personal'!$R$12:$R$864)</f>
        <v>0</v>
      </c>
      <c r="AA124" s="30" t="str">
        <f t="shared" si="34"/>
        <v/>
      </c>
      <c r="AB124" s="30">
        <f>SUMIF('Unterstützendes Personal'!$C$12:$C$864,'Wochenübersicht EinzeltrainerIn'!C124,'Unterstützendes Personal'!$S$12:$S$864)</f>
        <v>0</v>
      </c>
      <c r="AC124" s="30" t="str">
        <f t="shared" si="35"/>
        <v/>
      </c>
      <c r="AD124" s="30">
        <f>SUMIF('Unterstützendes Personal'!$C$12:$C$864,'Wochenübersicht EinzeltrainerIn'!C124,'Unterstützendes Personal'!$T$12:$T$864)</f>
        <v>0</v>
      </c>
      <c r="AE124" s="30" t="str">
        <f t="shared" si="36"/>
        <v/>
      </c>
      <c r="AF124" s="30">
        <f>SUMIF('Unterstützendes Personal'!$C$12:$C$864,'Wochenübersicht EinzeltrainerIn'!C124,'Unterstützendes Personal'!$U$12:$U$864)</f>
        <v>0</v>
      </c>
      <c r="AG124" s="30" t="str">
        <f t="shared" si="37"/>
        <v/>
      </c>
      <c r="AH124" s="30">
        <f>SUMIF('Unterstützendes Personal'!$C$12:$C$864,'Wochenübersicht EinzeltrainerIn'!C124,'Unterstützendes Personal'!$V$12:$V$864)</f>
        <v>0</v>
      </c>
      <c r="AI124" s="30" t="str">
        <f t="shared" si="38"/>
        <v/>
      </c>
      <c r="AJ124" s="30">
        <f>SUMIF('Unterstützendes Personal'!$C$12:$C$864,'Wochenübersicht EinzeltrainerIn'!C124,'Unterstützendes Personal'!$W$12:$W$864)</f>
        <v>0</v>
      </c>
      <c r="AK124" s="30" t="str">
        <f t="shared" si="39"/>
        <v/>
      </c>
      <c r="AL124" s="30">
        <f>SUMIF('Unterstützendes Personal'!$C$12:$C$864,'Wochenübersicht EinzeltrainerIn'!C124,'Unterstützendes Personal'!$X$12:$X$864)</f>
        <v>0</v>
      </c>
      <c r="AM124" s="30" t="str">
        <f t="shared" si="40"/>
        <v/>
      </c>
      <c r="AN124" s="30">
        <f>SUMIF('Unterstützendes Personal'!$C$12:$C$864,'Wochenübersicht EinzeltrainerIn'!C124,'Unterstützendes Personal'!$Y$12:$Y$864)</f>
        <v>0</v>
      </c>
      <c r="AO124" s="30" t="str">
        <f t="shared" si="41"/>
        <v/>
      </c>
      <c r="AP124" s="30">
        <f>SUMIF('Unterstützendes Personal'!$C$12:$C$864,'Wochenübersicht EinzeltrainerIn'!C124,'Unterstützendes Personal'!$Z$12:$Z$864)</f>
        <v>0</v>
      </c>
      <c r="AQ124" s="30" t="str">
        <f t="shared" si="42"/>
        <v/>
      </c>
      <c r="AR124" s="30">
        <f>SUMIF('Unterstützendes Personal'!$C$12:$C$864,'Wochenübersicht EinzeltrainerIn'!C124,'Unterstützendes Personal'!$AA$12:$AA976)</f>
        <v>0</v>
      </c>
      <c r="AS124" s="30" t="str">
        <f t="shared" si="43"/>
        <v/>
      </c>
    </row>
    <row r="125" spans="3:45" x14ac:dyDescent="0.25">
      <c r="C125" s="42" t="str">
        <f t="shared" si="44"/>
        <v/>
      </c>
      <c r="D125" s="14">
        <f ca="1">SUMIF('Unterstützendes Personal'!$C$12:C977,'Wochenübersicht EinzeltrainerIn'!C125,'Unterstützendes Personal'!$AC$12:$AC$864)</f>
        <v>0</v>
      </c>
      <c r="E125" s="30" t="str">
        <f t="shared" ca="1" si="23"/>
        <v/>
      </c>
      <c r="F125" s="30">
        <f>SUMIF('Unterstützendes Personal'!$C$12:$C$864,'Wochenübersicht Gruppenstunden'!C125,'Unterstützendes Personal'!$H$12:$H$864)</f>
        <v>0</v>
      </c>
      <c r="G125" s="30" t="str">
        <f t="shared" si="24"/>
        <v/>
      </c>
      <c r="H125" s="30">
        <f>SUMIF('Unterstützendes Personal'!$C$12:$C$864,'Wochenübersicht EinzeltrainerIn'!C125,'Unterstützendes Personal'!$I$12:$I$864)</f>
        <v>0</v>
      </c>
      <c r="I125" s="30" t="str">
        <f t="shared" si="25"/>
        <v/>
      </c>
      <c r="J125" s="30">
        <f>SUMIF('Unterstützendes Personal'!$C$12:$C$864,'Wochenübersicht EinzeltrainerIn'!C125,'Unterstützendes Personal'!$J$12:$J$864)</f>
        <v>0</v>
      </c>
      <c r="K125" s="30" t="str">
        <f t="shared" si="26"/>
        <v/>
      </c>
      <c r="L125" s="30">
        <f>SUMIF('Unterstützendes Personal'!$C$12:$C$864,'Wochenübersicht EinzeltrainerIn'!C125,'Unterstützendes Personal'!$K$12:$K$864)</f>
        <v>0</v>
      </c>
      <c r="M125" s="30" t="str">
        <f t="shared" si="27"/>
        <v/>
      </c>
      <c r="N125" s="30">
        <f>SUMIF('Unterstützendes Personal'!$C$12:$C$864,'Wochenübersicht EinzeltrainerIn'!C125,'Unterstützendes Personal'!$L$12:$L$864)</f>
        <v>0</v>
      </c>
      <c r="O125" s="30" t="str">
        <f t="shared" si="28"/>
        <v/>
      </c>
      <c r="P125" s="30">
        <f>SUMIF('Unterstützendes Personal'!$C$12:$C$864,'Wochenübersicht EinzeltrainerIn'!C125,'Unterstützendes Personal'!$M$12:$M$864)</f>
        <v>0</v>
      </c>
      <c r="Q125" s="30" t="str">
        <f t="shared" si="29"/>
        <v/>
      </c>
      <c r="R125" s="30">
        <f>SUMIF('Unterstützendes Personal'!$C$12:$C$864,'Wochenübersicht EinzeltrainerIn'!C125,'Unterstützendes Personal'!$N$12:$N$864)</f>
        <v>0</v>
      </c>
      <c r="S125" s="30" t="str">
        <f t="shared" si="30"/>
        <v/>
      </c>
      <c r="T125" s="30">
        <f>SUMIF('Unterstützendes Personal'!$C$12:$C$864,'Wochenübersicht EinzeltrainerIn'!C125,'Unterstützendes Personal'!$O$12:$O$864)</f>
        <v>0</v>
      </c>
      <c r="U125" s="30" t="str">
        <f t="shared" si="31"/>
        <v/>
      </c>
      <c r="V125" s="30">
        <f>SUMIF('Unterstützendes Personal'!$C$12:$C$864,'Wochenübersicht EinzeltrainerIn'!C125,'Unterstützendes Personal'!$P$12:$P$864)</f>
        <v>0</v>
      </c>
      <c r="W125" s="30" t="str">
        <f t="shared" si="32"/>
        <v/>
      </c>
      <c r="X125" s="30">
        <f>SUMIF('Unterstützendes Personal'!$C$12:$C$864,'Wochenübersicht EinzeltrainerIn'!C125,'Unterstützendes Personal'!$Q$12:$Q$864)</f>
        <v>0</v>
      </c>
      <c r="Y125" s="30" t="str">
        <f t="shared" si="33"/>
        <v/>
      </c>
      <c r="Z125" s="30">
        <f>SUMIF('Unterstützendes Personal'!$C$12:$C$864,'Wochenübersicht EinzeltrainerIn'!C125,'Unterstützendes Personal'!$R$12:$R$864)</f>
        <v>0</v>
      </c>
      <c r="AA125" s="30" t="str">
        <f t="shared" si="34"/>
        <v/>
      </c>
      <c r="AB125" s="30">
        <f>SUMIF('Unterstützendes Personal'!$C$12:$C$864,'Wochenübersicht EinzeltrainerIn'!C125,'Unterstützendes Personal'!$S$12:$S$864)</f>
        <v>0</v>
      </c>
      <c r="AC125" s="30" t="str">
        <f t="shared" si="35"/>
        <v/>
      </c>
      <c r="AD125" s="30">
        <f>SUMIF('Unterstützendes Personal'!$C$12:$C$864,'Wochenübersicht EinzeltrainerIn'!C125,'Unterstützendes Personal'!$T$12:$T$864)</f>
        <v>0</v>
      </c>
      <c r="AE125" s="30" t="str">
        <f t="shared" si="36"/>
        <v/>
      </c>
      <c r="AF125" s="30">
        <f>SUMIF('Unterstützendes Personal'!$C$12:$C$864,'Wochenübersicht EinzeltrainerIn'!C125,'Unterstützendes Personal'!$U$12:$U$864)</f>
        <v>0</v>
      </c>
      <c r="AG125" s="30" t="str">
        <f t="shared" si="37"/>
        <v/>
      </c>
      <c r="AH125" s="30">
        <f>SUMIF('Unterstützendes Personal'!$C$12:$C$864,'Wochenübersicht EinzeltrainerIn'!C125,'Unterstützendes Personal'!$V$12:$V$864)</f>
        <v>0</v>
      </c>
      <c r="AI125" s="30" t="str">
        <f t="shared" si="38"/>
        <v/>
      </c>
      <c r="AJ125" s="30">
        <f>SUMIF('Unterstützendes Personal'!$C$12:$C$864,'Wochenübersicht EinzeltrainerIn'!C125,'Unterstützendes Personal'!$W$12:$W$864)</f>
        <v>0</v>
      </c>
      <c r="AK125" s="30" t="str">
        <f t="shared" si="39"/>
        <v/>
      </c>
      <c r="AL125" s="30">
        <f>SUMIF('Unterstützendes Personal'!$C$12:$C$864,'Wochenübersicht EinzeltrainerIn'!C125,'Unterstützendes Personal'!$X$12:$X$864)</f>
        <v>0</v>
      </c>
      <c r="AM125" s="30" t="str">
        <f t="shared" si="40"/>
        <v/>
      </c>
      <c r="AN125" s="30">
        <f>SUMIF('Unterstützendes Personal'!$C$12:$C$864,'Wochenübersicht EinzeltrainerIn'!C125,'Unterstützendes Personal'!$Y$12:$Y$864)</f>
        <v>0</v>
      </c>
      <c r="AO125" s="30" t="str">
        <f t="shared" si="41"/>
        <v/>
      </c>
      <c r="AP125" s="30">
        <f>SUMIF('Unterstützendes Personal'!$C$12:$C$864,'Wochenübersicht EinzeltrainerIn'!C125,'Unterstützendes Personal'!$Z$12:$Z$864)</f>
        <v>0</v>
      </c>
      <c r="AQ125" s="30" t="str">
        <f t="shared" si="42"/>
        <v/>
      </c>
      <c r="AR125" s="30">
        <f>SUMIF('Unterstützendes Personal'!$C$12:$C$864,'Wochenübersicht EinzeltrainerIn'!C125,'Unterstützendes Personal'!$AA$12:$AA977)</f>
        <v>0</v>
      </c>
      <c r="AS125" s="30" t="str">
        <f t="shared" si="43"/>
        <v/>
      </c>
    </row>
    <row r="126" spans="3:45" x14ac:dyDescent="0.25">
      <c r="C126" s="42" t="str">
        <f t="shared" si="44"/>
        <v/>
      </c>
      <c r="D126" s="14">
        <f ca="1">SUMIF('Unterstützendes Personal'!$C$12:C978,'Wochenübersicht EinzeltrainerIn'!C126,'Unterstützendes Personal'!$AC$12:$AC$864)</f>
        <v>0</v>
      </c>
      <c r="E126" s="30" t="str">
        <f t="shared" ca="1" si="23"/>
        <v/>
      </c>
      <c r="F126" s="30">
        <f>SUMIF('Unterstützendes Personal'!$C$12:$C$864,'Wochenübersicht Gruppenstunden'!C126,'Unterstützendes Personal'!$H$12:$H$864)</f>
        <v>0</v>
      </c>
      <c r="G126" s="30" t="str">
        <f t="shared" si="24"/>
        <v/>
      </c>
      <c r="H126" s="30">
        <f>SUMIF('Unterstützendes Personal'!$C$12:$C$864,'Wochenübersicht EinzeltrainerIn'!C126,'Unterstützendes Personal'!$I$12:$I$864)</f>
        <v>0</v>
      </c>
      <c r="I126" s="30" t="str">
        <f t="shared" si="25"/>
        <v/>
      </c>
      <c r="J126" s="30">
        <f>SUMIF('Unterstützendes Personal'!$C$12:$C$864,'Wochenübersicht EinzeltrainerIn'!C126,'Unterstützendes Personal'!$J$12:$J$864)</f>
        <v>0</v>
      </c>
      <c r="K126" s="30" t="str">
        <f t="shared" si="26"/>
        <v/>
      </c>
      <c r="L126" s="30">
        <f>SUMIF('Unterstützendes Personal'!$C$12:$C$864,'Wochenübersicht EinzeltrainerIn'!C126,'Unterstützendes Personal'!$K$12:$K$864)</f>
        <v>0</v>
      </c>
      <c r="M126" s="30" t="str">
        <f t="shared" si="27"/>
        <v/>
      </c>
      <c r="N126" s="30">
        <f>SUMIF('Unterstützendes Personal'!$C$12:$C$864,'Wochenübersicht EinzeltrainerIn'!C126,'Unterstützendes Personal'!$L$12:$L$864)</f>
        <v>0</v>
      </c>
      <c r="O126" s="30" t="str">
        <f t="shared" si="28"/>
        <v/>
      </c>
      <c r="P126" s="30">
        <f>SUMIF('Unterstützendes Personal'!$C$12:$C$864,'Wochenübersicht EinzeltrainerIn'!C126,'Unterstützendes Personal'!$M$12:$M$864)</f>
        <v>0</v>
      </c>
      <c r="Q126" s="30" t="str">
        <f t="shared" si="29"/>
        <v/>
      </c>
      <c r="R126" s="30">
        <f>SUMIF('Unterstützendes Personal'!$C$12:$C$864,'Wochenübersicht EinzeltrainerIn'!C126,'Unterstützendes Personal'!$N$12:$N$864)</f>
        <v>0</v>
      </c>
      <c r="S126" s="30" t="str">
        <f t="shared" si="30"/>
        <v/>
      </c>
      <c r="T126" s="30">
        <f>SUMIF('Unterstützendes Personal'!$C$12:$C$864,'Wochenübersicht EinzeltrainerIn'!C126,'Unterstützendes Personal'!$O$12:$O$864)</f>
        <v>0</v>
      </c>
      <c r="U126" s="30" t="str">
        <f t="shared" si="31"/>
        <v/>
      </c>
      <c r="V126" s="30">
        <f>SUMIF('Unterstützendes Personal'!$C$12:$C$864,'Wochenübersicht EinzeltrainerIn'!C126,'Unterstützendes Personal'!$P$12:$P$864)</f>
        <v>0</v>
      </c>
      <c r="W126" s="30" t="str">
        <f t="shared" si="32"/>
        <v/>
      </c>
      <c r="X126" s="30">
        <f>SUMIF('Unterstützendes Personal'!$C$12:$C$864,'Wochenübersicht EinzeltrainerIn'!C126,'Unterstützendes Personal'!$Q$12:$Q$864)</f>
        <v>0</v>
      </c>
      <c r="Y126" s="30" t="str">
        <f t="shared" si="33"/>
        <v/>
      </c>
      <c r="Z126" s="30">
        <f>SUMIF('Unterstützendes Personal'!$C$12:$C$864,'Wochenübersicht EinzeltrainerIn'!C126,'Unterstützendes Personal'!$R$12:$R$864)</f>
        <v>0</v>
      </c>
      <c r="AA126" s="30" t="str">
        <f t="shared" si="34"/>
        <v/>
      </c>
      <c r="AB126" s="30">
        <f>SUMIF('Unterstützendes Personal'!$C$12:$C$864,'Wochenübersicht EinzeltrainerIn'!C126,'Unterstützendes Personal'!$S$12:$S$864)</f>
        <v>0</v>
      </c>
      <c r="AC126" s="30" t="str">
        <f t="shared" si="35"/>
        <v/>
      </c>
      <c r="AD126" s="30">
        <f>SUMIF('Unterstützendes Personal'!$C$12:$C$864,'Wochenübersicht EinzeltrainerIn'!C126,'Unterstützendes Personal'!$T$12:$T$864)</f>
        <v>0</v>
      </c>
      <c r="AE126" s="30" t="str">
        <f t="shared" si="36"/>
        <v/>
      </c>
      <c r="AF126" s="30">
        <f>SUMIF('Unterstützendes Personal'!$C$12:$C$864,'Wochenübersicht EinzeltrainerIn'!C126,'Unterstützendes Personal'!$U$12:$U$864)</f>
        <v>0</v>
      </c>
      <c r="AG126" s="30" t="str">
        <f t="shared" si="37"/>
        <v/>
      </c>
      <c r="AH126" s="30">
        <f>SUMIF('Unterstützendes Personal'!$C$12:$C$864,'Wochenübersicht EinzeltrainerIn'!C126,'Unterstützendes Personal'!$V$12:$V$864)</f>
        <v>0</v>
      </c>
      <c r="AI126" s="30" t="str">
        <f t="shared" si="38"/>
        <v/>
      </c>
      <c r="AJ126" s="30">
        <f>SUMIF('Unterstützendes Personal'!$C$12:$C$864,'Wochenübersicht EinzeltrainerIn'!C126,'Unterstützendes Personal'!$W$12:$W$864)</f>
        <v>0</v>
      </c>
      <c r="AK126" s="30" t="str">
        <f t="shared" si="39"/>
        <v/>
      </c>
      <c r="AL126" s="30">
        <f>SUMIF('Unterstützendes Personal'!$C$12:$C$864,'Wochenübersicht EinzeltrainerIn'!C126,'Unterstützendes Personal'!$X$12:$X$864)</f>
        <v>0</v>
      </c>
      <c r="AM126" s="30" t="str">
        <f t="shared" si="40"/>
        <v/>
      </c>
      <c r="AN126" s="30">
        <f>SUMIF('Unterstützendes Personal'!$C$12:$C$864,'Wochenübersicht EinzeltrainerIn'!C126,'Unterstützendes Personal'!$Y$12:$Y$864)</f>
        <v>0</v>
      </c>
      <c r="AO126" s="30" t="str">
        <f t="shared" si="41"/>
        <v/>
      </c>
      <c r="AP126" s="30">
        <f>SUMIF('Unterstützendes Personal'!$C$12:$C$864,'Wochenübersicht EinzeltrainerIn'!C126,'Unterstützendes Personal'!$Z$12:$Z$864)</f>
        <v>0</v>
      </c>
      <c r="AQ126" s="30" t="str">
        <f t="shared" si="42"/>
        <v/>
      </c>
      <c r="AR126" s="30">
        <f>SUMIF('Unterstützendes Personal'!$C$12:$C$864,'Wochenübersicht EinzeltrainerIn'!C126,'Unterstützendes Personal'!$AA$12:$AA978)</f>
        <v>0</v>
      </c>
      <c r="AS126" s="30" t="str">
        <f t="shared" si="43"/>
        <v/>
      </c>
    </row>
    <row r="127" spans="3:45" x14ac:dyDescent="0.25">
      <c r="C127" s="42" t="str">
        <f t="shared" si="44"/>
        <v/>
      </c>
      <c r="D127" s="14">
        <f ca="1">SUMIF('Unterstützendes Personal'!$C$12:C979,'Wochenübersicht EinzeltrainerIn'!C127,'Unterstützendes Personal'!$AC$12:$AC$864)</f>
        <v>0</v>
      </c>
      <c r="E127" s="30" t="str">
        <f t="shared" ca="1" si="23"/>
        <v/>
      </c>
      <c r="F127" s="30">
        <f>SUMIF('Unterstützendes Personal'!$C$12:$C$864,'Wochenübersicht Gruppenstunden'!C127,'Unterstützendes Personal'!$H$12:$H$864)</f>
        <v>0</v>
      </c>
      <c r="G127" s="30" t="str">
        <f t="shared" si="24"/>
        <v/>
      </c>
      <c r="H127" s="30">
        <f>SUMIF('Unterstützendes Personal'!$C$12:$C$864,'Wochenübersicht EinzeltrainerIn'!C127,'Unterstützendes Personal'!$I$12:$I$864)</f>
        <v>0</v>
      </c>
      <c r="I127" s="30" t="str">
        <f t="shared" si="25"/>
        <v/>
      </c>
      <c r="J127" s="30">
        <f>SUMIF('Unterstützendes Personal'!$C$12:$C$864,'Wochenübersicht EinzeltrainerIn'!C127,'Unterstützendes Personal'!$J$12:$J$864)</f>
        <v>0</v>
      </c>
      <c r="K127" s="30" t="str">
        <f t="shared" si="26"/>
        <v/>
      </c>
      <c r="L127" s="30">
        <f>SUMIF('Unterstützendes Personal'!$C$12:$C$864,'Wochenübersicht EinzeltrainerIn'!C127,'Unterstützendes Personal'!$K$12:$K$864)</f>
        <v>0</v>
      </c>
      <c r="M127" s="30" t="str">
        <f t="shared" si="27"/>
        <v/>
      </c>
      <c r="N127" s="30">
        <f>SUMIF('Unterstützendes Personal'!$C$12:$C$864,'Wochenübersicht EinzeltrainerIn'!C127,'Unterstützendes Personal'!$L$12:$L$864)</f>
        <v>0</v>
      </c>
      <c r="O127" s="30" t="str">
        <f t="shared" si="28"/>
        <v/>
      </c>
      <c r="P127" s="30">
        <f>SUMIF('Unterstützendes Personal'!$C$12:$C$864,'Wochenübersicht EinzeltrainerIn'!C127,'Unterstützendes Personal'!$M$12:$M$864)</f>
        <v>0</v>
      </c>
      <c r="Q127" s="30" t="str">
        <f t="shared" si="29"/>
        <v/>
      </c>
      <c r="R127" s="30">
        <f>SUMIF('Unterstützendes Personal'!$C$12:$C$864,'Wochenübersicht EinzeltrainerIn'!C127,'Unterstützendes Personal'!$N$12:$N$864)</f>
        <v>0</v>
      </c>
      <c r="S127" s="30" t="str">
        <f t="shared" si="30"/>
        <v/>
      </c>
      <c r="T127" s="30">
        <f>SUMIF('Unterstützendes Personal'!$C$12:$C$864,'Wochenübersicht EinzeltrainerIn'!C127,'Unterstützendes Personal'!$O$12:$O$864)</f>
        <v>0</v>
      </c>
      <c r="U127" s="30" t="str">
        <f t="shared" si="31"/>
        <v/>
      </c>
      <c r="V127" s="30">
        <f>SUMIF('Unterstützendes Personal'!$C$12:$C$864,'Wochenübersicht EinzeltrainerIn'!C127,'Unterstützendes Personal'!$P$12:$P$864)</f>
        <v>0</v>
      </c>
      <c r="W127" s="30" t="str">
        <f t="shared" si="32"/>
        <v/>
      </c>
      <c r="X127" s="30">
        <f>SUMIF('Unterstützendes Personal'!$C$12:$C$864,'Wochenübersicht EinzeltrainerIn'!C127,'Unterstützendes Personal'!$Q$12:$Q$864)</f>
        <v>0</v>
      </c>
      <c r="Y127" s="30" t="str">
        <f t="shared" si="33"/>
        <v/>
      </c>
      <c r="Z127" s="30">
        <f>SUMIF('Unterstützendes Personal'!$C$12:$C$864,'Wochenübersicht EinzeltrainerIn'!C127,'Unterstützendes Personal'!$R$12:$R$864)</f>
        <v>0</v>
      </c>
      <c r="AA127" s="30" t="str">
        <f t="shared" si="34"/>
        <v/>
      </c>
      <c r="AB127" s="30">
        <f>SUMIF('Unterstützendes Personal'!$C$12:$C$864,'Wochenübersicht EinzeltrainerIn'!C127,'Unterstützendes Personal'!$S$12:$S$864)</f>
        <v>0</v>
      </c>
      <c r="AC127" s="30" t="str">
        <f t="shared" si="35"/>
        <v/>
      </c>
      <c r="AD127" s="30">
        <f>SUMIF('Unterstützendes Personal'!$C$12:$C$864,'Wochenübersicht EinzeltrainerIn'!C127,'Unterstützendes Personal'!$T$12:$T$864)</f>
        <v>0</v>
      </c>
      <c r="AE127" s="30" t="str">
        <f t="shared" si="36"/>
        <v/>
      </c>
      <c r="AF127" s="30">
        <f>SUMIF('Unterstützendes Personal'!$C$12:$C$864,'Wochenübersicht EinzeltrainerIn'!C127,'Unterstützendes Personal'!$U$12:$U$864)</f>
        <v>0</v>
      </c>
      <c r="AG127" s="30" t="str">
        <f t="shared" si="37"/>
        <v/>
      </c>
      <c r="AH127" s="30">
        <f>SUMIF('Unterstützendes Personal'!$C$12:$C$864,'Wochenübersicht EinzeltrainerIn'!C127,'Unterstützendes Personal'!$V$12:$V$864)</f>
        <v>0</v>
      </c>
      <c r="AI127" s="30" t="str">
        <f t="shared" si="38"/>
        <v/>
      </c>
      <c r="AJ127" s="30">
        <f>SUMIF('Unterstützendes Personal'!$C$12:$C$864,'Wochenübersicht EinzeltrainerIn'!C127,'Unterstützendes Personal'!$W$12:$W$864)</f>
        <v>0</v>
      </c>
      <c r="AK127" s="30" t="str">
        <f t="shared" si="39"/>
        <v/>
      </c>
      <c r="AL127" s="30">
        <f>SUMIF('Unterstützendes Personal'!$C$12:$C$864,'Wochenübersicht EinzeltrainerIn'!C127,'Unterstützendes Personal'!$X$12:$X$864)</f>
        <v>0</v>
      </c>
      <c r="AM127" s="30" t="str">
        <f t="shared" si="40"/>
        <v/>
      </c>
      <c r="AN127" s="30">
        <f>SUMIF('Unterstützendes Personal'!$C$12:$C$864,'Wochenübersicht EinzeltrainerIn'!C127,'Unterstützendes Personal'!$Y$12:$Y$864)</f>
        <v>0</v>
      </c>
      <c r="AO127" s="30" t="str">
        <f t="shared" si="41"/>
        <v/>
      </c>
      <c r="AP127" s="30">
        <f>SUMIF('Unterstützendes Personal'!$C$12:$C$864,'Wochenübersicht EinzeltrainerIn'!C127,'Unterstützendes Personal'!$Z$12:$Z$864)</f>
        <v>0</v>
      </c>
      <c r="AQ127" s="30" t="str">
        <f t="shared" si="42"/>
        <v/>
      </c>
      <c r="AR127" s="30">
        <f>SUMIF('Unterstützendes Personal'!$C$12:$C$864,'Wochenübersicht EinzeltrainerIn'!C127,'Unterstützendes Personal'!$AA$12:$AA979)</f>
        <v>0</v>
      </c>
      <c r="AS127" s="30" t="str">
        <f t="shared" si="43"/>
        <v/>
      </c>
    </row>
    <row r="128" spans="3:45" x14ac:dyDescent="0.25">
      <c r="C128" s="42" t="str">
        <f t="shared" si="44"/>
        <v/>
      </c>
      <c r="D128" s="14">
        <f ca="1">SUMIF('Unterstützendes Personal'!$C$12:C980,'Wochenübersicht EinzeltrainerIn'!C128,'Unterstützendes Personal'!$AC$12:$AC$864)</f>
        <v>0</v>
      </c>
      <c r="E128" s="30" t="str">
        <f t="shared" ca="1" si="23"/>
        <v/>
      </c>
      <c r="F128" s="30">
        <f>SUMIF('Unterstützendes Personal'!$C$12:$C$864,'Wochenübersicht Gruppenstunden'!C128,'Unterstützendes Personal'!$H$12:$H$864)</f>
        <v>0</v>
      </c>
      <c r="G128" s="30" t="str">
        <f t="shared" si="24"/>
        <v/>
      </c>
      <c r="H128" s="30">
        <f>SUMIF('Unterstützendes Personal'!$C$12:$C$864,'Wochenübersicht EinzeltrainerIn'!C128,'Unterstützendes Personal'!$I$12:$I$864)</f>
        <v>0</v>
      </c>
      <c r="I128" s="30" t="str">
        <f t="shared" si="25"/>
        <v/>
      </c>
      <c r="J128" s="30">
        <f>SUMIF('Unterstützendes Personal'!$C$12:$C$864,'Wochenübersicht EinzeltrainerIn'!C128,'Unterstützendes Personal'!$J$12:$J$864)</f>
        <v>0</v>
      </c>
      <c r="K128" s="30" t="str">
        <f t="shared" si="26"/>
        <v/>
      </c>
      <c r="L128" s="30">
        <f>SUMIF('Unterstützendes Personal'!$C$12:$C$864,'Wochenübersicht EinzeltrainerIn'!C128,'Unterstützendes Personal'!$K$12:$K$864)</f>
        <v>0</v>
      </c>
      <c r="M128" s="30" t="str">
        <f t="shared" si="27"/>
        <v/>
      </c>
      <c r="N128" s="30">
        <f>SUMIF('Unterstützendes Personal'!$C$12:$C$864,'Wochenübersicht EinzeltrainerIn'!C128,'Unterstützendes Personal'!$L$12:$L$864)</f>
        <v>0</v>
      </c>
      <c r="O128" s="30" t="str">
        <f t="shared" si="28"/>
        <v/>
      </c>
      <c r="P128" s="30">
        <f>SUMIF('Unterstützendes Personal'!$C$12:$C$864,'Wochenübersicht EinzeltrainerIn'!C128,'Unterstützendes Personal'!$M$12:$M$864)</f>
        <v>0</v>
      </c>
      <c r="Q128" s="30" t="str">
        <f t="shared" si="29"/>
        <v/>
      </c>
      <c r="R128" s="30">
        <f>SUMIF('Unterstützendes Personal'!$C$12:$C$864,'Wochenübersicht EinzeltrainerIn'!C128,'Unterstützendes Personal'!$N$12:$N$864)</f>
        <v>0</v>
      </c>
      <c r="S128" s="30" t="str">
        <f t="shared" si="30"/>
        <v/>
      </c>
      <c r="T128" s="30">
        <f>SUMIF('Unterstützendes Personal'!$C$12:$C$864,'Wochenübersicht EinzeltrainerIn'!C128,'Unterstützendes Personal'!$O$12:$O$864)</f>
        <v>0</v>
      </c>
      <c r="U128" s="30" t="str">
        <f t="shared" si="31"/>
        <v/>
      </c>
      <c r="V128" s="30">
        <f>SUMIF('Unterstützendes Personal'!$C$12:$C$864,'Wochenübersicht EinzeltrainerIn'!C128,'Unterstützendes Personal'!$P$12:$P$864)</f>
        <v>0</v>
      </c>
      <c r="W128" s="30" t="str">
        <f t="shared" si="32"/>
        <v/>
      </c>
      <c r="X128" s="30">
        <f>SUMIF('Unterstützendes Personal'!$C$12:$C$864,'Wochenübersicht EinzeltrainerIn'!C128,'Unterstützendes Personal'!$Q$12:$Q$864)</f>
        <v>0</v>
      </c>
      <c r="Y128" s="30" t="str">
        <f t="shared" si="33"/>
        <v/>
      </c>
      <c r="Z128" s="30">
        <f>SUMIF('Unterstützendes Personal'!$C$12:$C$864,'Wochenübersicht EinzeltrainerIn'!C128,'Unterstützendes Personal'!$R$12:$R$864)</f>
        <v>0</v>
      </c>
      <c r="AA128" s="30" t="str">
        <f t="shared" si="34"/>
        <v/>
      </c>
      <c r="AB128" s="30">
        <f>SUMIF('Unterstützendes Personal'!$C$12:$C$864,'Wochenübersicht EinzeltrainerIn'!C128,'Unterstützendes Personal'!$S$12:$S$864)</f>
        <v>0</v>
      </c>
      <c r="AC128" s="30" t="str">
        <f t="shared" si="35"/>
        <v/>
      </c>
      <c r="AD128" s="30">
        <f>SUMIF('Unterstützendes Personal'!$C$12:$C$864,'Wochenübersicht EinzeltrainerIn'!C128,'Unterstützendes Personal'!$T$12:$T$864)</f>
        <v>0</v>
      </c>
      <c r="AE128" s="30" t="str">
        <f t="shared" si="36"/>
        <v/>
      </c>
      <c r="AF128" s="30">
        <f>SUMIF('Unterstützendes Personal'!$C$12:$C$864,'Wochenübersicht EinzeltrainerIn'!C128,'Unterstützendes Personal'!$U$12:$U$864)</f>
        <v>0</v>
      </c>
      <c r="AG128" s="30" t="str">
        <f t="shared" si="37"/>
        <v/>
      </c>
      <c r="AH128" s="30">
        <f>SUMIF('Unterstützendes Personal'!$C$12:$C$864,'Wochenübersicht EinzeltrainerIn'!C128,'Unterstützendes Personal'!$V$12:$V$864)</f>
        <v>0</v>
      </c>
      <c r="AI128" s="30" t="str">
        <f t="shared" si="38"/>
        <v/>
      </c>
      <c r="AJ128" s="30">
        <f>SUMIF('Unterstützendes Personal'!$C$12:$C$864,'Wochenübersicht EinzeltrainerIn'!C128,'Unterstützendes Personal'!$W$12:$W$864)</f>
        <v>0</v>
      </c>
      <c r="AK128" s="30" t="str">
        <f t="shared" si="39"/>
        <v/>
      </c>
      <c r="AL128" s="30">
        <f>SUMIF('Unterstützendes Personal'!$C$12:$C$864,'Wochenübersicht EinzeltrainerIn'!C128,'Unterstützendes Personal'!$X$12:$X$864)</f>
        <v>0</v>
      </c>
      <c r="AM128" s="30" t="str">
        <f t="shared" si="40"/>
        <v/>
      </c>
      <c r="AN128" s="30">
        <f>SUMIF('Unterstützendes Personal'!$C$12:$C$864,'Wochenübersicht EinzeltrainerIn'!C128,'Unterstützendes Personal'!$Y$12:$Y$864)</f>
        <v>0</v>
      </c>
      <c r="AO128" s="30" t="str">
        <f t="shared" si="41"/>
        <v/>
      </c>
      <c r="AP128" s="30">
        <f>SUMIF('Unterstützendes Personal'!$C$12:$C$864,'Wochenübersicht EinzeltrainerIn'!C128,'Unterstützendes Personal'!$Z$12:$Z$864)</f>
        <v>0</v>
      </c>
      <c r="AQ128" s="30" t="str">
        <f t="shared" si="42"/>
        <v/>
      </c>
      <c r="AR128" s="30">
        <f>SUMIF('Unterstützendes Personal'!$C$12:$C$864,'Wochenübersicht EinzeltrainerIn'!C128,'Unterstützendes Personal'!$AA$12:$AA980)</f>
        <v>0</v>
      </c>
      <c r="AS128" s="30" t="str">
        <f t="shared" si="43"/>
        <v/>
      </c>
    </row>
    <row r="129" spans="3:45" x14ac:dyDescent="0.25">
      <c r="C129" s="42" t="str">
        <f t="shared" si="44"/>
        <v/>
      </c>
      <c r="D129" s="14">
        <f ca="1">SUMIF('Unterstützendes Personal'!$C$12:C981,'Wochenübersicht EinzeltrainerIn'!C129,'Unterstützendes Personal'!$AC$12:$AC$864)</f>
        <v>0</v>
      </c>
      <c r="E129" s="30" t="str">
        <f t="shared" ca="1" si="23"/>
        <v/>
      </c>
      <c r="F129" s="30">
        <f>SUMIF('Unterstützendes Personal'!$C$12:$C$864,'Wochenübersicht Gruppenstunden'!C129,'Unterstützendes Personal'!$H$12:$H$864)</f>
        <v>0</v>
      </c>
      <c r="G129" s="30" t="str">
        <f t="shared" si="24"/>
        <v/>
      </c>
      <c r="H129" s="30">
        <f>SUMIF('Unterstützendes Personal'!$C$12:$C$864,'Wochenübersicht EinzeltrainerIn'!C129,'Unterstützendes Personal'!$I$12:$I$864)</f>
        <v>0</v>
      </c>
      <c r="I129" s="30" t="str">
        <f t="shared" si="25"/>
        <v/>
      </c>
      <c r="J129" s="30">
        <f>SUMIF('Unterstützendes Personal'!$C$12:$C$864,'Wochenübersicht EinzeltrainerIn'!C129,'Unterstützendes Personal'!$J$12:$J$864)</f>
        <v>0</v>
      </c>
      <c r="K129" s="30" t="str">
        <f t="shared" si="26"/>
        <v/>
      </c>
      <c r="L129" s="30">
        <f>SUMIF('Unterstützendes Personal'!$C$12:$C$864,'Wochenübersicht EinzeltrainerIn'!C129,'Unterstützendes Personal'!$K$12:$K$864)</f>
        <v>0</v>
      </c>
      <c r="M129" s="30" t="str">
        <f t="shared" si="27"/>
        <v/>
      </c>
      <c r="N129" s="30">
        <f>SUMIF('Unterstützendes Personal'!$C$12:$C$864,'Wochenübersicht EinzeltrainerIn'!C129,'Unterstützendes Personal'!$L$12:$L$864)</f>
        <v>0</v>
      </c>
      <c r="O129" s="30" t="str">
        <f t="shared" si="28"/>
        <v/>
      </c>
      <c r="P129" s="30">
        <f>SUMIF('Unterstützendes Personal'!$C$12:$C$864,'Wochenübersicht EinzeltrainerIn'!C129,'Unterstützendes Personal'!$M$12:$M$864)</f>
        <v>0</v>
      </c>
      <c r="Q129" s="30" t="str">
        <f t="shared" si="29"/>
        <v/>
      </c>
      <c r="R129" s="30">
        <f>SUMIF('Unterstützendes Personal'!$C$12:$C$864,'Wochenübersicht EinzeltrainerIn'!C129,'Unterstützendes Personal'!$N$12:$N$864)</f>
        <v>0</v>
      </c>
      <c r="S129" s="30" t="str">
        <f t="shared" si="30"/>
        <v/>
      </c>
      <c r="T129" s="30">
        <f>SUMIF('Unterstützendes Personal'!$C$12:$C$864,'Wochenübersicht EinzeltrainerIn'!C129,'Unterstützendes Personal'!$O$12:$O$864)</f>
        <v>0</v>
      </c>
      <c r="U129" s="30" t="str">
        <f t="shared" si="31"/>
        <v/>
      </c>
      <c r="V129" s="30">
        <f>SUMIF('Unterstützendes Personal'!$C$12:$C$864,'Wochenübersicht EinzeltrainerIn'!C129,'Unterstützendes Personal'!$P$12:$P$864)</f>
        <v>0</v>
      </c>
      <c r="W129" s="30" t="str">
        <f t="shared" si="32"/>
        <v/>
      </c>
      <c r="X129" s="30">
        <f>SUMIF('Unterstützendes Personal'!$C$12:$C$864,'Wochenübersicht EinzeltrainerIn'!C129,'Unterstützendes Personal'!$Q$12:$Q$864)</f>
        <v>0</v>
      </c>
      <c r="Y129" s="30" t="str">
        <f t="shared" si="33"/>
        <v/>
      </c>
      <c r="Z129" s="30">
        <f>SUMIF('Unterstützendes Personal'!$C$12:$C$864,'Wochenübersicht EinzeltrainerIn'!C129,'Unterstützendes Personal'!$R$12:$R$864)</f>
        <v>0</v>
      </c>
      <c r="AA129" s="30" t="str">
        <f t="shared" si="34"/>
        <v/>
      </c>
      <c r="AB129" s="30">
        <f>SUMIF('Unterstützendes Personal'!$C$12:$C$864,'Wochenübersicht EinzeltrainerIn'!C129,'Unterstützendes Personal'!$S$12:$S$864)</f>
        <v>0</v>
      </c>
      <c r="AC129" s="30" t="str">
        <f t="shared" si="35"/>
        <v/>
      </c>
      <c r="AD129" s="30">
        <f>SUMIF('Unterstützendes Personal'!$C$12:$C$864,'Wochenübersicht EinzeltrainerIn'!C129,'Unterstützendes Personal'!$T$12:$T$864)</f>
        <v>0</v>
      </c>
      <c r="AE129" s="30" t="str">
        <f t="shared" si="36"/>
        <v/>
      </c>
      <c r="AF129" s="30">
        <f>SUMIF('Unterstützendes Personal'!$C$12:$C$864,'Wochenübersicht EinzeltrainerIn'!C129,'Unterstützendes Personal'!$U$12:$U$864)</f>
        <v>0</v>
      </c>
      <c r="AG129" s="30" t="str">
        <f t="shared" si="37"/>
        <v/>
      </c>
      <c r="AH129" s="30">
        <f>SUMIF('Unterstützendes Personal'!$C$12:$C$864,'Wochenübersicht EinzeltrainerIn'!C129,'Unterstützendes Personal'!$V$12:$V$864)</f>
        <v>0</v>
      </c>
      <c r="AI129" s="30" t="str">
        <f t="shared" si="38"/>
        <v/>
      </c>
      <c r="AJ129" s="30">
        <f>SUMIF('Unterstützendes Personal'!$C$12:$C$864,'Wochenübersicht EinzeltrainerIn'!C129,'Unterstützendes Personal'!$W$12:$W$864)</f>
        <v>0</v>
      </c>
      <c r="AK129" s="30" t="str">
        <f t="shared" si="39"/>
        <v/>
      </c>
      <c r="AL129" s="30">
        <f>SUMIF('Unterstützendes Personal'!$C$12:$C$864,'Wochenübersicht EinzeltrainerIn'!C129,'Unterstützendes Personal'!$X$12:$X$864)</f>
        <v>0</v>
      </c>
      <c r="AM129" s="30" t="str">
        <f t="shared" si="40"/>
        <v/>
      </c>
      <c r="AN129" s="30">
        <f>SUMIF('Unterstützendes Personal'!$C$12:$C$864,'Wochenübersicht EinzeltrainerIn'!C129,'Unterstützendes Personal'!$Y$12:$Y$864)</f>
        <v>0</v>
      </c>
      <c r="AO129" s="30" t="str">
        <f t="shared" si="41"/>
        <v/>
      </c>
      <c r="AP129" s="30">
        <f>SUMIF('Unterstützendes Personal'!$C$12:$C$864,'Wochenübersicht EinzeltrainerIn'!C129,'Unterstützendes Personal'!$Z$12:$Z$864)</f>
        <v>0</v>
      </c>
      <c r="AQ129" s="30" t="str">
        <f t="shared" si="42"/>
        <v/>
      </c>
      <c r="AR129" s="30">
        <f>SUMIF('Unterstützendes Personal'!$C$12:$C$864,'Wochenübersicht EinzeltrainerIn'!C129,'Unterstützendes Personal'!$AA$12:$AA981)</f>
        <v>0</v>
      </c>
      <c r="AS129" s="30" t="str">
        <f t="shared" si="43"/>
        <v/>
      </c>
    </row>
    <row r="130" spans="3:45" x14ac:dyDescent="0.25">
      <c r="C130" s="42" t="str">
        <f t="shared" si="44"/>
        <v/>
      </c>
      <c r="D130" s="14">
        <f ca="1">SUMIF('Unterstützendes Personal'!$C$12:C982,'Wochenübersicht EinzeltrainerIn'!C130,'Unterstützendes Personal'!$AC$12:$AC$864)</f>
        <v>0</v>
      </c>
      <c r="E130" s="30" t="str">
        <f t="shared" ca="1" si="23"/>
        <v/>
      </c>
      <c r="F130" s="30">
        <f>SUMIF('Unterstützendes Personal'!$C$12:$C$864,'Wochenübersicht Gruppenstunden'!C130,'Unterstützendes Personal'!$H$12:$H$864)</f>
        <v>0</v>
      </c>
      <c r="G130" s="30" t="str">
        <f t="shared" si="24"/>
        <v/>
      </c>
      <c r="H130" s="30">
        <f>SUMIF('Unterstützendes Personal'!$C$12:$C$864,'Wochenübersicht EinzeltrainerIn'!C130,'Unterstützendes Personal'!$I$12:$I$864)</f>
        <v>0</v>
      </c>
      <c r="I130" s="30" t="str">
        <f t="shared" si="25"/>
        <v/>
      </c>
      <c r="J130" s="30">
        <f>SUMIF('Unterstützendes Personal'!$C$12:$C$864,'Wochenübersicht EinzeltrainerIn'!C130,'Unterstützendes Personal'!$J$12:$J$864)</f>
        <v>0</v>
      </c>
      <c r="K130" s="30" t="str">
        <f t="shared" si="26"/>
        <v/>
      </c>
      <c r="L130" s="30">
        <f>SUMIF('Unterstützendes Personal'!$C$12:$C$864,'Wochenübersicht EinzeltrainerIn'!C130,'Unterstützendes Personal'!$K$12:$K$864)</f>
        <v>0</v>
      </c>
      <c r="M130" s="30" t="str">
        <f t="shared" si="27"/>
        <v/>
      </c>
      <c r="N130" s="30">
        <f>SUMIF('Unterstützendes Personal'!$C$12:$C$864,'Wochenübersicht EinzeltrainerIn'!C130,'Unterstützendes Personal'!$L$12:$L$864)</f>
        <v>0</v>
      </c>
      <c r="O130" s="30" t="str">
        <f t="shared" si="28"/>
        <v/>
      </c>
      <c r="P130" s="30">
        <f>SUMIF('Unterstützendes Personal'!$C$12:$C$864,'Wochenübersicht EinzeltrainerIn'!C130,'Unterstützendes Personal'!$M$12:$M$864)</f>
        <v>0</v>
      </c>
      <c r="Q130" s="30" t="str">
        <f t="shared" si="29"/>
        <v/>
      </c>
      <c r="R130" s="30">
        <f>SUMIF('Unterstützendes Personal'!$C$12:$C$864,'Wochenübersicht EinzeltrainerIn'!C130,'Unterstützendes Personal'!$N$12:$N$864)</f>
        <v>0</v>
      </c>
      <c r="S130" s="30" t="str">
        <f t="shared" si="30"/>
        <v/>
      </c>
      <c r="T130" s="30">
        <f>SUMIF('Unterstützendes Personal'!$C$12:$C$864,'Wochenübersicht EinzeltrainerIn'!C130,'Unterstützendes Personal'!$O$12:$O$864)</f>
        <v>0</v>
      </c>
      <c r="U130" s="30" t="str">
        <f t="shared" si="31"/>
        <v/>
      </c>
      <c r="V130" s="30">
        <f>SUMIF('Unterstützendes Personal'!$C$12:$C$864,'Wochenübersicht EinzeltrainerIn'!C130,'Unterstützendes Personal'!$P$12:$P$864)</f>
        <v>0</v>
      </c>
      <c r="W130" s="30" t="str">
        <f t="shared" si="32"/>
        <v/>
      </c>
      <c r="X130" s="30">
        <f>SUMIF('Unterstützendes Personal'!$C$12:$C$864,'Wochenübersicht EinzeltrainerIn'!C130,'Unterstützendes Personal'!$Q$12:$Q$864)</f>
        <v>0</v>
      </c>
      <c r="Y130" s="30" t="str">
        <f t="shared" si="33"/>
        <v/>
      </c>
      <c r="Z130" s="30">
        <f>SUMIF('Unterstützendes Personal'!$C$12:$C$864,'Wochenübersicht EinzeltrainerIn'!C130,'Unterstützendes Personal'!$R$12:$R$864)</f>
        <v>0</v>
      </c>
      <c r="AA130" s="30" t="str">
        <f t="shared" si="34"/>
        <v/>
      </c>
      <c r="AB130" s="30">
        <f>SUMIF('Unterstützendes Personal'!$C$12:$C$864,'Wochenübersicht EinzeltrainerIn'!C130,'Unterstützendes Personal'!$S$12:$S$864)</f>
        <v>0</v>
      </c>
      <c r="AC130" s="30" t="str">
        <f t="shared" si="35"/>
        <v/>
      </c>
      <c r="AD130" s="30">
        <f>SUMIF('Unterstützendes Personal'!$C$12:$C$864,'Wochenübersicht EinzeltrainerIn'!C130,'Unterstützendes Personal'!$T$12:$T$864)</f>
        <v>0</v>
      </c>
      <c r="AE130" s="30" t="str">
        <f t="shared" si="36"/>
        <v/>
      </c>
      <c r="AF130" s="30">
        <f>SUMIF('Unterstützendes Personal'!$C$12:$C$864,'Wochenübersicht EinzeltrainerIn'!C130,'Unterstützendes Personal'!$U$12:$U$864)</f>
        <v>0</v>
      </c>
      <c r="AG130" s="30" t="str">
        <f t="shared" si="37"/>
        <v/>
      </c>
      <c r="AH130" s="30">
        <f>SUMIF('Unterstützendes Personal'!$C$12:$C$864,'Wochenübersicht EinzeltrainerIn'!C130,'Unterstützendes Personal'!$V$12:$V$864)</f>
        <v>0</v>
      </c>
      <c r="AI130" s="30" t="str">
        <f t="shared" si="38"/>
        <v/>
      </c>
      <c r="AJ130" s="30">
        <f>SUMIF('Unterstützendes Personal'!$C$12:$C$864,'Wochenübersicht EinzeltrainerIn'!C130,'Unterstützendes Personal'!$W$12:$W$864)</f>
        <v>0</v>
      </c>
      <c r="AK130" s="30" t="str">
        <f t="shared" si="39"/>
        <v/>
      </c>
      <c r="AL130" s="30">
        <f>SUMIF('Unterstützendes Personal'!$C$12:$C$864,'Wochenübersicht EinzeltrainerIn'!C130,'Unterstützendes Personal'!$X$12:$X$864)</f>
        <v>0</v>
      </c>
      <c r="AM130" s="30" t="str">
        <f t="shared" si="40"/>
        <v/>
      </c>
      <c r="AN130" s="30">
        <f>SUMIF('Unterstützendes Personal'!$C$12:$C$864,'Wochenübersicht EinzeltrainerIn'!C130,'Unterstützendes Personal'!$Y$12:$Y$864)</f>
        <v>0</v>
      </c>
      <c r="AO130" s="30" t="str">
        <f t="shared" si="41"/>
        <v/>
      </c>
      <c r="AP130" s="30">
        <f>SUMIF('Unterstützendes Personal'!$C$12:$C$864,'Wochenübersicht EinzeltrainerIn'!C130,'Unterstützendes Personal'!$Z$12:$Z$864)</f>
        <v>0</v>
      </c>
      <c r="AQ130" s="30" t="str">
        <f t="shared" si="42"/>
        <v/>
      </c>
      <c r="AR130" s="30">
        <f>SUMIF('Unterstützendes Personal'!$C$12:$C$864,'Wochenübersicht EinzeltrainerIn'!C130,'Unterstützendes Personal'!$AA$12:$AA982)</f>
        <v>0</v>
      </c>
      <c r="AS130" s="30" t="str">
        <f t="shared" si="43"/>
        <v/>
      </c>
    </row>
    <row r="131" spans="3:45" x14ac:dyDescent="0.25">
      <c r="C131" s="42" t="str">
        <f t="shared" si="44"/>
        <v/>
      </c>
      <c r="D131" s="14">
        <f ca="1">SUMIF('Unterstützendes Personal'!$C$12:C983,'Wochenübersicht EinzeltrainerIn'!C131,'Unterstützendes Personal'!$AC$12:$AC$864)</f>
        <v>0</v>
      </c>
      <c r="E131" s="30" t="str">
        <f t="shared" ca="1" si="23"/>
        <v/>
      </c>
      <c r="F131" s="30">
        <f>SUMIF('Unterstützendes Personal'!$C$12:$C$864,'Wochenübersicht Gruppenstunden'!C131,'Unterstützendes Personal'!$H$12:$H$864)</f>
        <v>0</v>
      </c>
      <c r="G131" s="30" t="str">
        <f t="shared" si="24"/>
        <v/>
      </c>
      <c r="H131" s="30">
        <f>SUMIF('Unterstützendes Personal'!$C$12:$C$864,'Wochenübersicht EinzeltrainerIn'!C131,'Unterstützendes Personal'!$I$12:$I$864)</f>
        <v>0</v>
      </c>
      <c r="I131" s="30" t="str">
        <f t="shared" si="25"/>
        <v/>
      </c>
      <c r="J131" s="30">
        <f>SUMIF('Unterstützendes Personal'!$C$12:$C$864,'Wochenübersicht EinzeltrainerIn'!C131,'Unterstützendes Personal'!$J$12:$J$864)</f>
        <v>0</v>
      </c>
      <c r="K131" s="30" t="str">
        <f t="shared" si="26"/>
        <v/>
      </c>
      <c r="L131" s="30">
        <f>SUMIF('Unterstützendes Personal'!$C$12:$C$864,'Wochenübersicht EinzeltrainerIn'!C131,'Unterstützendes Personal'!$K$12:$K$864)</f>
        <v>0</v>
      </c>
      <c r="M131" s="30" t="str">
        <f t="shared" si="27"/>
        <v/>
      </c>
      <c r="N131" s="30">
        <f>SUMIF('Unterstützendes Personal'!$C$12:$C$864,'Wochenübersicht EinzeltrainerIn'!C131,'Unterstützendes Personal'!$L$12:$L$864)</f>
        <v>0</v>
      </c>
      <c r="O131" s="30" t="str">
        <f t="shared" si="28"/>
        <v/>
      </c>
      <c r="P131" s="30">
        <f>SUMIF('Unterstützendes Personal'!$C$12:$C$864,'Wochenübersicht EinzeltrainerIn'!C131,'Unterstützendes Personal'!$M$12:$M$864)</f>
        <v>0</v>
      </c>
      <c r="Q131" s="30" t="str">
        <f t="shared" si="29"/>
        <v/>
      </c>
      <c r="R131" s="30">
        <f>SUMIF('Unterstützendes Personal'!$C$12:$C$864,'Wochenübersicht EinzeltrainerIn'!C131,'Unterstützendes Personal'!$N$12:$N$864)</f>
        <v>0</v>
      </c>
      <c r="S131" s="30" t="str">
        <f t="shared" si="30"/>
        <v/>
      </c>
      <c r="T131" s="30">
        <f>SUMIF('Unterstützendes Personal'!$C$12:$C$864,'Wochenübersicht EinzeltrainerIn'!C131,'Unterstützendes Personal'!$O$12:$O$864)</f>
        <v>0</v>
      </c>
      <c r="U131" s="30" t="str">
        <f t="shared" si="31"/>
        <v/>
      </c>
      <c r="V131" s="30">
        <f>SUMIF('Unterstützendes Personal'!$C$12:$C$864,'Wochenübersicht EinzeltrainerIn'!C131,'Unterstützendes Personal'!$P$12:$P$864)</f>
        <v>0</v>
      </c>
      <c r="W131" s="30" t="str">
        <f t="shared" si="32"/>
        <v/>
      </c>
      <c r="X131" s="30">
        <f>SUMIF('Unterstützendes Personal'!$C$12:$C$864,'Wochenübersicht EinzeltrainerIn'!C131,'Unterstützendes Personal'!$Q$12:$Q$864)</f>
        <v>0</v>
      </c>
      <c r="Y131" s="30" t="str">
        <f t="shared" si="33"/>
        <v/>
      </c>
      <c r="Z131" s="30">
        <f>SUMIF('Unterstützendes Personal'!$C$12:$C$864,'Wochenübersicht EinzeltrainerIn'!C131,'Unterstützendes Personal'!$R$12:$R$864)</f>
        <v>0</v>
      </c>
      <c r="AA131" s="30" t="str">
        <f t="shared" si="34"/>
        <v/>
      </c>
      <c r="AB131" s="30">
        <f>SUMIF('Unterstützendes Personal'!$C$12:$C$864,'Wochenübersicht EinzeltrainerIn'!C131,'Unterstützendes Personal'!$S$12:$S$864)</f>
        <v>0</v>
      </c>
      <c r="AC131" s="30" t="str">
        <f t="shared" si="35"/>
        <v/>
      </c>
      <c r="AD131" s="30">
        <f>SUMIF('Unterstützendes Personal'!$C$12:$C$864,'Wochenübersicht EinzeltrainerIn'!C131,'Unterstützendes Personal'!$T$12:$T$864)</f>
        <v>0</v>
      </c>
      <c r="AE131" s="30" t="str">
        <f t="shared" si="36"/>
        <v/>
      </c>
      <c r="AF131" s="30">
        <f>SUMIF('Unterstützendes Personal'!$C$12:$C$864,'Wochenübersicht EinzeltrainerIn'!C131,'Unterstützendes Personal'!$U$12:$U$864)</f>
        <v>0</v>
      </c>
      <c r="AG131" s="30" t="str">
        <f t="shared" si="37"/>
        <v/>
      </c>
      <c r="AH131" s="30">
        <f>SUMIF('Unterstützendes Personal'!$C$12:$C$864,'Wochenübersicht EinzeltrainerIn'!C131,'Unterstützendes Personal'!$V$12:$V$864)</f>
        <v>0</v>
      </c>
      <c r="AI131" s="30" t="str">
        <f t="shared" si="38"/>
        <v/>
      </c>
      <c r="AJ131" s="30">
        <f>SUMIF('Unterstützendes Personal'!$C$12:$C$864,'Wochenübersicht EinzeltrainerIn'!C131,'Unterstützendes Personal'!$W$12:$W$864)</f>
        <v>0</v>
      </c>
      <c r="AK131" s="30" t="str">
        <f t="shared" si="39"/>
        <v/>
      </c>
      <c r="AL131" s="30">
        <f>SUMIF('Unterstützendes Personal'!$C$12:$C$864,'Wochenübersicht EinzeltrainerIn'!C131,'Unterstützendes Personal'!$X$12:$X$864)</f>
        <v>0</v>
      </c>
      <c r="AM131" s="30" t="str">
        <f t="shared" si="40"/>
        <v/>
      </c>
      <c r="AN131" s="30">
        <f>SUMIF('Unterstützendes Personal'!$C$12:$C$864,'Wochenübersicht EinzeltrainerIn'!C131,'Unterstützendes Personal'!$Y$12:$Y$864)</f>
        <v>0</v>
      </c>
      <c r="AO131" s="30" t="str">
        <f t="shared" si="41"/>
        <v/>
      </c>
      <c r="AP131" s="30">
        <f>SUMIF('Unterstützendes Personal'!$C$12:$C$864,'Wochenübersicht EinzeltrainerIn'!C131,'Unterstützendes Personal'!$Z$12:$Z$864)</f>
        <v>0</v>
      </c>
      <c r="AQ131" s="30" t="str">
        <f t="shared" si="42"/>
        <v/>
      </c>
      <c r="AR131" s="30">
        <f>SUMIF('Unterstützendes Personal'!$C$12:$C$864,'Wochenübersicht EinzeltrainerIn'!C131,'Unterstützendes Personal'!$AA$12:$AA983)</f>
        <v>0</v>
      </c>
      <c r="AS131" s="30" t="str">
        <f t="shared" si="43"/>
        <v/>
      </c>
    </row>
    <row r="132" spans="3:45" x14ac:dyDescent="0.25">
      <c r="C132" s="42" t="str">
        <f t="shared" si="44"/>
        <v/>
      </c>
      <c r="D132" s="14">
        <f ca="1">SUMIF('Unterstützendes Personal'!$C$12:C984,'Wochenübersicht EinzeltrainerIn'!C132,'Unterstützendes Personal'!$AC$12:$AC$864)</f>
        <v>0</v>
      </c>
      <c r="E132" s="30" t="str">
        <f t="shared" ca="1" si="23"/>
        <v/>
      </c>
      <c r="F132" s="30">
        <f>SUMIF('Unterstützendes Personal'!$C$12:$C$864,'Wochenübersicht Gruppenstunden'!C132,'Unterstützendes Personal'!$H$12:$H$864)</f>
        <v>0</v>
      </c>
      <c r="G132" s="30" t="str">
        <f t="shared" si="24"/>
        <v/>
      </c>
      <c r="H132" s="30">
        <f>SUMIF('Unterstützendes Personal'!$C$12:$C$864,'Wochenübersicht EinzeltrainerIn'!C132,'Unterstützendes Personal'!$I$12:$I$864)</f>
        <v>0</v>
      </c>
      <c r="I132" s="30" t="str">
        <f t="shared" si="25"/>
        <v/>
      </c>
      <c r="J132" s="30">
        <f>SUMIF('Unterstützendes Personal'!$C$12:$C$864,'Wochenübersicht EinzeltrainerIn'!C132,'Unterstützendes Personal'!$J$12:$J$864)</f>
        <v>0</v>
      </c>
      <c r="K132" s="30" t="str">
        <f t="shared" si="26"/>
        <v/>
      </c>
      <c r="L132" s="30">
        <f>SUMIF('Unterstützendes Personal'!$C$12:$C$864,'Wochenübersicht EinzeltrainerIn'!C132,'Unterstützendes Personal'!$K$12:$K$864)</f>
        <v>0</v>
      </c>
      <c r="M132" s="30" t="str">
        <f t="shared" si="27"/>
        <v/>
      </c>
      <c r="N132" s="30">
        <f>SUMIF('Unterstützendes Personal'!$C$12:$C$864,'Wochenübersicht EinzeltrainerIn'!C132,'Unterstützendes Personal'!$L$12:$L$864)</f>
        <v>0</v>
      </c>
      <c r="O132" s="30" t="str">
        <f t="shared" si="28"/>
        <v/>
      </c>
      <c r="P132" s="30">
        <f>SUMIF('Unterstützendes Personal'!$C$12:$C$864,'Wochenübersicht EinzeltrainerIn'!C132,'Unterstützendes Personal'!$M$12:$M$864)</f>
        <v>0</v>
      </c>
      <c r="Q132" s="30" t="str">
        <f t="shared" si="29"/>
        <v/>
      </c>
      <c r="R132" s="30">
        <f>SUMIF('Unterstützendes Personal'!$C$12:$C$864,'Wochenübersicht EinzeltrainerIn'!C132,'Unterstützendes Personal'!$N$12:$N$864)</f>
        <v>0</v>
      </c>
      <c r="S132" s="30" t="str">
        <f t="shared" si="30"/>
        <v/>
      </c>
      <c r="T132" s="30">
        <f>SUMIF('Unterstützendes Personal'!$C$12:$C$864,'Wochenübersicht EinzeltrainerIn'!C132,'Unterstützendes Personal'!$O$12:$O$864)</f>
        <v>0</v>
      </c>
      <c r="U132" s="30" t="str">
        <f t="shared" si="31"/>
        <v/>
      </c>
      <c r="V132" s="30">
        <f>SUMIF('Unterstützendes Personal'!$C$12:$C$864,'Wochenübersicht EinzeltrainerIn'!C132,'Unterstützendes Personal'!$P$12:$P$864)</f>
        <v>0</v>
      </c>
      <c r="W132" s="30" t="str">
        <f t="shared" si="32"/>
        <v/>
      </c>
      <c r="X132" s="30">
        <f>SUMIF('Unterstützendes Personal'!$C$12:$C$864,'Wochenübersicht EinzeltrainerIn'!C132,'Unterstützendes Personal'!$Q$12:$Q$864)</f>
        <v>0</v>
      </c>
      <c r="Y132" s="30" t="str">
        <f t="shared" si="33"/>
        <v/>
      </c>
      <c r="Z132" s="30">
        <f>SUMIF('Unterstützendes Personal'!$C$12:$C$864,'Wochenübersicht EinzeltrainerIn'!C132,'Unterstützendes Personal'!$R$12:$R$864)</f>
        <v>0</v>
      </c>
      <c r="AA132" s="30" t="str">
        <f t="shared" si="34"/>
        <v/>
      </c>
      <c r="AB132" s="30">
        <f>SUMIF('Unterstützendes Personal'!$C$12:$C$864,'Wochenübersicht EinzeltrainerIn'!C132,'Unterstützendes Personal'!$S$12:$S$864)</f>
        <v>0</v>
      </c>
      <c r="AC132" s="30" t="str">
        <f t="shared" si="35"/>
        <v/>
      </c>
      <c r="AD132" s="30">
        <f>SUMIF('Unterstützendes Personal'!$C$12:$C$864,'Wochenübersicht EinzeltrainerIn'!C132,'Unterstützendes Personal'!$T$12:$T$864)</f>
        <v>0</v>
      </c>
      <c r="AE132" s="30" t="str">
        <f t="shared" si="36"/>
        <v/>
      </c>
      <c r="AF132" s="30">
        <f>SUMIF('Unterstützendes Personal'!$C$12:$C$864,'Wochenübersicht EinzeltrainerIn'!C132,'Unterstützendes Personal'!$U$12:$U$864)</f>
        <v>0</v>
      </c>
      <c r="AG132" s="30" t="str">
        <f t="shared" si="37"/>
        <v/>
      </c>
      <c r="AH132" s="30">
        <f>SUMIF('Unterstützendes Personal'!$C$12:$C$864,'Wochenübersicht EinzeltrainerIn'!C132,'Unterstützendes Personal'!$V$12:$V$864)</f>
        <v>0</v>
      </c>
      <c r="AI132" s="30" t="str">
        <f t="shared" si="38"/>
        <v/>
      </c>
      <c r="AJ132" s="30">
        <f>SUMIF('Unterstützendes Personal'!$C$12:$C$864,'Wochenübersicht EinzeltrainerIn'!C132,'Unterstützendes Personal'!$W$12:$W$864)</f>
        <v>0</v>
      </c>
      <c r="AK132" s="30" t="str">
        <f t="shared" si="39"/>
        <v/>
      </c>
      <c r="AL132" s="30">
        <f>SUMIF('Unterstützendes Personal'!$C$12:$C$864,'Wochenübersicht EinzeltrainerIn'!C132,'Unterstützendes Personal'!$X$12:$X$864)</f>
        <v>0</v>
      </c>
      <c r="AM132" s="30" t="str">
        <f t="shared" si="40"/>
        <v/>
      </c>
      <c r="AN132" s="30">
        <f>SUMIF('Unterstützendes Personal'!$C$12:$C$864,'Wochenübersicht EinzeltrainerIn'!C132,'Unterstützendes Personal'!$Y$12:$Y$864)</f>
        <v>0</v>
      </c>
      <c r="AO132" s="30" t="str">
        <f t="shared" si="41"/>
        <v/>
      </c>
      <c r="AP132" s="30">
        <f>SUMIF('Unterstützendes Personal'!$C$12:$C$864,'Wochenübersicht EinzeltrainerIn'!C132,'Unterstützendes Personal'!$Z$12:$Z$864)</f>
        <v>0</v>
      </c>
      <c r="AQ132" s="30" t="str">
        <f t="shared" si="42"/>
        <v/>
      </c>
      <c r="AR132" s="30">
        <f>SUMIF('Unterstützendes Personal'!$C$12:$C$864,'Wochenübersicht EinzeltrainerIn'!C132,'Unterstützendes Personal'!$AA$12:$AA984)</f>
        <v>0</v>
      </c>
      <c r="AS132" s="30" t="str">
        <f t="shared" si="43"/>
        <v/>
      </c>
    </row>
    <row r="133" spans="3:45" x14ac:dyDescent="0.25">
      <c r="C133" s="42" t="str">
        <f t="shared" si="44"/>
        <v/>
      </c>
      <c r="D133" s="14">
        <f ca="1">SUMIF('Unterstützendes Personal'!$C$12:C985,'Wochenübersicht EinzeltrainerIn'!C133,'Unterstützendes Personal'!$AC$12:$AC$864)</f>
        <v>0</v>
      </c>
      <c r="E133" s="30" t="str">
        <f t="shared" ca="1" si="23"/>
        <v/>
      </c>
      <c r="F133" s="30">
        <f>SUMIF('Unterstützendes Personal'!$C$12:$C$864,'Wochenübersicht Gruppenstunden'!C133,'Unterstützendes Personal'!$H$12:$H$864)</f>
        <v>0</v>
      </c>
      <c r="G133" s="30" t="str">
        <f t="shared" si="24"/>
        <v/>
      </c>
      <c r="H133" s="30">
        <f>SUMIF('Unterstützendes Personal'!$C$12:$C$864,'Wochenübersicht EinzeltrainerIn'!C133,'Unterstützendes Personal'!$I$12:$I$864)</f>
        <v>0</v>
      </c>
      <c r="I133" s="30" t="str">
        <f t="shared" si="25"/>
        <v/>
      </c>
      <c r="J133" s="30">
        <f>SUMIF('Unterstützendes Personal'!$C$12:$C$864,'Wochenübersicht EinzeltrainerIn'!C133,'Unterstützendes Personal'!$J$12:$J$864)</f>
        <v>0</v>
      </c>
      <c r="K133" s="30" t="str">
        <f t="shared" si="26"/>
        <v/>
      </c>
      <c r="L133" s="30">
        <f>SUMIF('Unterstützendes Personal'!$C$12:$C$864,'Wochenübersicht EinzeltrainerIn'!C133,'Unterstützendes Personal'!$K$12:$K$864)</f>
        <v>0</v>
      </c>
      <c r="M133" s="30" t="str">
        <f t="shared" si="27"/>
        <v/>
      </c>
      <c r="N133" s="30">
        <f>SUMIF('Unterstützendes Personal'!$C$12:$C$864,'Wochenübersicht EinzeltrainerIn'!C133,'Unterstützendes Personal'!$L$12:$L$864)</f>
        <v>0</v>
      </c>
      <c r="O133" s="30" t="str">
        <f t="shared" si="28"/>
        <v/>
      </c>
      <c r="P133" s="30">
        <f>SUMIF('Unterstützendes Personal'!$C$12:$C$864,'Wochenübersicht EinzeltrainerIn'!C133,'Unterstützendes Personal'!$M$12:$M$864)</f>
        <v>0</v>
      </c>
      <c r="Q133" s="30" t="str">
        <f t="shared" si="29"/>
        <v/>
      </c>
      <c r="R133" s="30">
        <f>SUMIF('Unterstützendes Personal'!$C$12:$C$864,'Wochenübersicht EinzeltrainerIn'!C133,'Unterstützendes Personal'!$N$12:$N$864)</f>
        <v>0</v>
      </c>
      <c r="S133" s="30" t="str">
        <f t="shared" si="30"/>
        <v/>
      </c>
      <c r="T133" s="30">
        <f>SUMIF('Unterstützendes Personal'!$C$12:$C$864,'Wochenübersicht EinzeltrainerIn'!C133,'Unterstützendes Personal'!$O$12:$O$864)</f>
        <v>0</v>
      </c>
      <c r="U133" s="30" t="str">
        <f t="shared" si="31"/>
        <v/>
      </c>
      <c r="V133" s="30">
        <f>SUMIF('Unterstützendes Personal'!$C$12:$C$864,'Wochenübersicht EinzeltrainerIn'!C133,'Unterstützendes Personal'!$P$12:$P$864)</f>
        <v>0</v>
      </c>
      <c r="W133" s="30" t="str">
        <f t="shared" si="32"/>
        <v/>
      </c>
      <c r="X133" s="30">
        <f>SUMIF('Unterstützendes Personal'!$C$12:$C$864,'Wochenübersicht EinzeltrainerIn'!C133,'Unterstützendes Personal'!$Q$12:$Q$864)</f>
        <v>0</v>
      </c>
      <c r="Y133" s="30" t="str">
        <f t="shared" si="33"/>
        <v/>
      </c>
      <c r="Z133" s="30">
        <f>SUMIF('Unterstützendes Personal'!$C$12:$C$864,'Wochenübersicht EinzeltrainerIn'!C133,'Unterstützendes Personal'!$R$12:$R$864)</f>
        <v>0</v>
      </c>
      <c r="AA133" s="30" t="str">
        <f t="shared" si="34"/>
        <v/>
      </c>
      <c r="AB133" s="30">
        <f>SUMIF('Unterstützendes Personal'!$C$12:$C$864,'Wochenübersicht EinzeltrainerIn'!C133,'Unterstützendes Personal'!$S$12:$S$864)</f>
        <v>0</v>
      </c>
      <c r="AC133" s="30" t="str">
        <f t="shared" si="35"/>
        <v/>
      </c>
      <c r="AD133" s="30">
        <f>SUMIF('Unterstützendes Personal'!$C$12:$C$864,'Wochenübersicht EinzeltrainerIn'!C133,'Unterstützendes Personal'!$T$12:$T$864)</f>
        <v>0</v>
      </c>
      <c r="AE133" s="30" t="str">
        <f t="shared" si="36"/>
        <v/>
      </c>
      <c r="AF133" s="30">
        <f>SUMIF('Unterstützendes Personal'!$C$12:$C$864,'Wochenübersicht EinzeltrainerIn'!C133,'Unterstützendes Personal'!$U$12:$U$864)</f>
        <v>0</v>
      </c>
      <c r="AG133" s="30" t="str">
        <f t="shared" si="37"/>
        <v/>
      </c>
      <c r="AH133" s="30">
        <f>SUMIF('Unterstützendes Personal'!$C$12:$C$864,'Wochenübersicht EinzeltrainerIn'!C133,'Unterstützendes Personal'!$V$12:$V$864)</f>
        <v>0</v>
      </c>
      <c r="AI133" s="30" t="str">
        <f t="shared" si="38"/>
        <v/>
      </c>
      <c r="AJ133" s="30">
        <f>SUMIF('Unterstützendes Personal'!$C$12:$C$864,'Wochenübersicht EinzeltrainerIn'!C133,'Unterstützendes Personal'!$W$12:$W$864)</f>
        <v>0</v>
      </c>
      <c r="AK133" s="30" t="str">
        <f t="shared" si="39"/>
        <v/>
      </c>
      <c r="AL133" s="30">
        <f>SUMIF('Unterstützendes Personal'!$C$12:$C$864,'Wochenübersicht EinzeltrainerIn'!C133,'Unterstützendes Personal'!$X$12:$X$864)</f>
        <v>0</v>
      </c>
      <c r="AM133" s="30" t="str">
        <f t="shared" si="40"/>
        <v/>
      </c>
      <c r="AN133" s="30">
        <f>SUMIF('Unterstützendes Personal'!$C$12:$C$864,'Wochenübersicht EinzeltrainerIn'!C133,'Unterstützendes Personal'!$Y$12:$Y$864)</f>
        <v>0</v>
      </c>
      <c r="AO133" s="30" t="str">
        <f t="shared" si="41"/>
        <v/>
      </c>
      <c r="AP133" s="30">
        <f>SUMIF('Unterstützendes Personal'!$C$12:$C$864,'Wochenübersicht EinzeltrainerIn'!C133,'Unterstützendes Personal'!$Z$12:$Z$864)</f>
        <v>0</v>
      </c>
      <c r="AQ133" s="30" t="str">
        <f t="shared" si="42"/>
        <v/>
      </c>
      <c r="AR133" s="30">
        <f>SUMIF('Unterstützendes Personal'!$C$12:$C$864,'Wochenübersicht EinzeltrainerIn'!C133,'Unterstützendes Personal'!$AA$12:$AA985)</f>
        <v>0</v>
      </c>
      <c r="AS133" s="30" t="str">
        <f t="shared" si="43"/>
        <v/>
      </c>
    </row>
    <row r="134" spans="3:45" x14ac:dyDescent="0.25">
      <c r="C134" s="42" t="str">
        <f t="shared" si="44"/>
        <v/>
      </c>
      <c r="D134" s="14">
        <f ca="1">SUMIF('Unterstützendes Personal'!$C$12:C986,'Wochenübersicht EinzeltrainerIn'!C134,'Unterstützendes Personal'!$AC$12:$AC$864)</f>
        <v>0</v>
      </c>
      <c r="E134" s="30" t="str">
        <f t="shared" ca="1" si="23"/>
        <v/>
      </c>
      <c r="F134" s="30">
        <f>SUMIF('Unterstützendes Personal'!$C$12:$C$864,'Wochenübersicht Gruppenstunden'!C134,'Unterstützendes Personal'!$H$12:$H$864)</f>
        <v>0</v>
      </c>
      <c r="G134" s="30" t="str">
        <f t="shared" si="24"/>
        <v/>
      </c>
      <c r="H134" s="30">
        <f>SUMIF('Unterstützendes Personal'!$C$12:$C$864,'Wochenübersicht EinzeltrainerIn'!C134,'Unterstützendes Personal'!$I$12:$I$864)</f>
        <v>0</v>
      </c>
      <c r="I134" s="30" t="str">
        <f t="shared" si="25"/>
        <v/>
      </c>
      <c r="J134" s="30">
        <f>SUMIF('Unterstützendes Personal'!$C$12:$C$864,'Wochenübersicht EinzeltrainerIn'!C134,'Unterstützendes Personal'!$J$12:$J$864)</f>
        <v>0</v>
      </c>
      <c r="K134" s="30" t="str">
        <f t="shared" si="26"/>
        <v/>
      </c>
      <c r="L134" s="30">
        <f>SUMIF('Unterstützendes Personal'!$C$12:$C$864,'Wochenübersicht EinzeltrainerIn'!C134,'Unterstützendes Personal'!$K$12:$K$864)</f>
        <v>0</v>
      </c>
      <c r="M134" s="30" t="str">
        <f t="shared" si="27"/>
        <v/>
      </c>
      <c r="N134" s="30">
        <f>SUMIF('Unterstützendes Personal'!$C$12:$C$864,'Wochenübersicht EinzeltrainerIn'!C134,'Unterstützendes Personal'!$L$12:$L$864)</f>
        <v>0</v>
      </c>
      <c r="O134" s="30" t="str">
        <f t="shared" si="28"/>
        <v/>
      </c>
      <c r="P134" s="30">
        <f>SUMIF('Unterstützendes Personal'!$C$12:$C$864,'Wochenübersicht EinzeltrainerIn'!C134,'Unterstützendes Personal'!$M$12:$M$864)</f>
        <v>0</v>
      </c>
      <c r="Q134" s="30" t="str">
        <f t="shared" si="29"/>
        <v/>
      </c>
      <c r="R134" s="30">
        <f>SUMIF('Unterstützendes Personal'!$C$12:$C$864,'Wochenübersicht EinzeltrainerIn'!C134,'Unterstützendes Personal'!$N$12:$N$864)</f>
        <v>0</v>
      </c>
      <c r="S134" s="30" t="str">
        <f t="shared" si="30"/>
        <v/>
      </c>
      <c r="T134" s="30">
        <f>SUMIF('Unterstützendes Personal'!$C$12:$C$864,'Wochenübersicht EinzeltrainerIn'!C134,'Unterstützendes Personal'!$O$12:$O$864)</f>
        <v>0</v>
      </c>
      <c r="U134" s="30" t="str">
        <f t="shared" si="31"/>
        <v/>
      </c>
      <c r="V134" s="30">
        <f>SUMIF('Unterstützendes Personal'!$C$12:$C$864,'Wochenübersicht EinzeltrainerIn'!C134,'Unterstützendes Personal'!$P$12:$P$864)</f>
        <v>0</v>
      </c>
      <c r="W134" s="30" t="str">
        <f t="shared" si="32"/>
        <v/>
      </c>
      <c r="X134" s="30">
        <f>SUMIF('Unterstützendes Personal'!$C$12:$C$864,'Wochenübersicht EinzeltrainerIn'!C134,'Unterstützendes Personal'!$Q$12:$Q$864)</f>
        <v>0</v>
      </c>
      <c r="Y134" s="30" t="str">
        <f t="shared" si="33"/>
        <v/>
      </c>
      <c r="Z134" s="30">
        <f>SUMIF('Unterstützendes Personal'!$C$12:$C$864,'Wochenübersicht EinzeltrainerIn'!C134,'Unterstützendes Personal'!$R$12:$R$864)</f>
        <v>0</v>
      </c>
      <c r="AA134" s="30" t="str">
        <f t="shared" si="34"/>
        <v/>
      </c>
      <c r="AB134" s="30">
        <f>SUMIF('Unterstützendes Personal'!$C$12:$C$864,'Wochenübersicht EinzeltrainerIn'!C134,'Unterstützendes Personal'!$S$12:$S$864)</f>
        <v>0</v>
      </c>
      <c r="AC134" s="30" t="str">
        <f t="shared" si="35"/>
        <v/>
      </c>
      <c r="AD134" s="30">
        <f>SUMIF('Unterstützendes Personal'!$C$12:$C$864,'Wochenübersicht EinzeltrainerIn'!C134,'Unterstützendes Personal'!$T$12:$T$864)</f>
        <v>0</v>
      </c>
      <c r="AE134" s="30" t="str">
        <f t="shared" si="36"/>
        <v/>
      </c>
      <c r="AF134" s="30">
        <f>SUMIF('Unterstützendes Personal'!$C$12:$C$864,'Wochenübersicht EinzeltrainerIn'!C134,'Unterstützendes Personal'!$U$12:$U$864)</f>
        <v>0</v>
      </c>
      <c r="AG134" s="30" t="str">
        <f t="shared" si="37"/>
        <v/>
      </c>
      <c r="AH134" s="30">
        <f>SUMIF('Unterstützendes Personal'!$C$12:$C$864,'Wochenübersicht EinzeltrainerIn'!C134,'Unterstützendes Personal'!$V$12:$V$864)</f>
        <v>0</v>
      </c>
      <c r="AI134" s="30" t="str">
        <f t="shared" si="38"/>
        <v/>
      </c>
      <c r="AJ134" s="30">
        <f>SUMIF('Unterstützendes Personal'!$C$12:$C$864,'Wochenübersicht EinzeltrainerIn'!C134,'Unterstützendes Personal'!$W$12:$W$864)</f>
        <v>0</v>
      </c>
      <c r="AK134" s="30" t="str">
        <f t="shared" si="39"/>
        <v/>
      </c>
      <c r="AL134" s="30">
        <f>SUMIF('Unterstützendes Personal'!$C$12:$C$864,'Wochenübersicht EinzeltrainerIn'!C134,'Unterstützendes Personal'!$X$12:$X$864)</f>
        <v>0</v>
      </c>
      <c r="AM134" s="30" t="str">
        <f t="shared" si="40"/>
        <v/>
      </c>
      <c r="AN134" s="30">
        <f>SUMIF('Unterstützendes Personal'!$C$12:$C$864,'Wochenübersicht EinzeltrainerIn'!C134,'Unterstützendes Personal'!$Y$12:$Y$864)</f>
        <v>0</v>
      </c>
      <c r="AO134" s="30" t="str">
        <f t="shared" si="41"/>
        <v/>
      </c>
      <c r="AP134" s="30">
        <f>SUMIF('Unterstützendes Personal'!$C$12:$C$864,'Wochenübersicht EinzeltrainerIn'!C134,'Unterstützendes Personal'!$Z$12:$Z$864)</f>
        <v>0</v>
      </c>
      <c r="AQ134" s="30" t="str">
        <f t="shared" si="42"/>
        <v/>
      </c>
      <c r="AR134" s="30">
        <f>SUMIF('Unterstützendes Personal'!$C$12:$C$864,'Wochenübersicht EinzeltrainerIn'!C134,'Unterstützendes Personal'!$AA$12:$AA986)</f>
        <v>0</v>
      </c>
      <c r="AS134" s="30" t="str">
        <f t="shared" si="43"/>
        <v/>
      </c>
    </row>
    <row r="135" spans="3:45" x14ac:dyDescent="0.25">
      <c r="C135" s="42" t="str">
        <f t="shared" si="44"/>
        <v/>
      </c>
      <c r="D135" s="14">
        <f ca="1">SUMIF('Unterstützendes Personal'!$C$12:C987,'Wochenübersicht EinzeltrainerIn'!C135,'Unterstützendes Personal'!$AC$12:$AC$864)</f>
        <v>0</v>
      </c>
      <c r="E135" s="30" t="str">
        <f t="shared" ca="1" si="23"/>
        <v/>
      </c>
      <c r="F135" s="30">
        <f>SUMIF('Unterstützendes Personal'!$C$12:$C$864,'Wochenübersicht Gruppenstunden'!C135,'Unterstützendes Personal'!$H$12:$H$864)</f>
        <v>0</v>
      </c>
      <c r="G135" s="30" t="str">
        <f t="shared" si="24"/>
        <v/>
      </c>
      <c r="H135" s="30">
        <f>SUMIF('Unterstützendes Personal'!$C$12:$C$864,'Wochenübersicht EinzeltrainerIn'!C135,'Unterstützendes Personal'!$I$12:$I$864)</f>
        <v>0</v>
      </c>
      <c r="I135" s="30" t="str">
        <f t="shared" si="25"/>
        <v/>
      </c>
      <c r="J135" s="30">
        <f>SUMIF('Unterstützendes Personal'!$C$12:$C$864,'Wochenübersicht EinzeltrainerIn'!C135,'Unterstützendes Personal'!$J$12:$J$864)</f>
        <v>0</v>
      </c>
      <c r="K135" s="30" t="str">
        <f t="shared" si="26"/>
        <v/>
      </c>
      <c r="L135" s="30">
        <f>SUMIF('Unterstützendes Personal'!$C$12:$C$864,'Wochenübersicht EinzeltrainerIn'!C135,'Unterstützendes Personal'!$K$12:$K$864)</f>
        <v>0</v>
      </c>
      <c r="M135" s="30" t="str">
        <f t="shared" si="27"/>
        <v/>
      </c>
      <c r="N135" s="30">
        <f>SUMIF('Unterstützendes Personal'!$C$12:$C$864,'Wochenübersicht EinzeltrainerIn'!C135,'Unterstützendes Personal'!$L$12:$L$864)</f>
        <v>0</v>
      </c>
      <c r="O135" s="30" t="str">
        <f t="shared" si="28"/>
        <v/>
      </c>
      <c r="P135" s="30">
        <f>SUMIF('Unterstützendes Personal'!$C$12:$C$864,'Wochenübersicht EinzeltrainerIn'!C135,'Unterstützendes Personal'!$M$12:$M$864)</f>
        <v>0</v>
      </c>
      <c r="Q135" s="30" t="str">
        <f t="shared" si="29"/>
        <v/>
      </c>
      <c r="R135" s="30">
        <f>SUMIF('Unterstützendes Personal'!$C$12:$C$864,'Wochenübersicht EinzeltrainerIn'!C135,'Unterstützendes Personal'!$N$12:$N$864)</f>
        <v>0</v>
      </c>
      <c r="S135" s="30" t="str">
        <f t="shared" si="30"/>
        <v/>
      </c>
      <c r="T135" s="30">
        <f>SUMIF('Unterstützendes Personal'!$C$12:$C$864,'Wochenübersicht EinzeltrainerIn'!C135,'Unterstützendes Personal'!$O$12:$O$864)</f>
        <v>0</v>
      </c>
      <c r="U135" s="30" t="str">
        <f t="shared" si="31"/>
        <v/>
      </c>
      <c r="V135" s="30">
        <f>SUMIF('Unterstützendes Personal'!$C$12:$C$864,'Wochenübersicht EinzeltrainerIn'!C135,'Unterstützendes Personal'!$P$12:$P$864)</f>
        <v>0</v>
      </c>
      <c r="W135" s="30" t="str">
        <f t="shared" si="32"/>
        <v/>
      </c>
      <c r="X135" s="30">
        <f>SUMIF('Unterstützendes Personal'!$C$12:$C$864,'Wochenübersicht EinzeltrainerIn'!C135,'Unterstützendes Personal'!$Q$12:$Q$864)</f>
        <v>0</v>
      </c>
      <c r="Y135" s="30" t="str">
        <f t="shared" si="33"/>
        <v/>
      </c>
      <c r="Z135" s="30">
        <f>SUMIF('Unterstützendes Personal'!$C$12:$C$864,'Wochenübersicht EinzeltrainerIn'!C135,'Unterstützendes Personal'!$R$12:$R$864)</f>
        <v>0</v>
      </c>
      <c r="AA135" s="30" t="str">
        <f t="shared" si="34"/>
        <v/>
      </c>
      <c r="AB135" s="30">
        <f>SUMIF('Unterstützendes Personal'!$C$12:$C$864,'Wochenübersicht EinzeltrainerIn'!C135,'Unterstützendes Personal'!$S$12:$S$864)</f>
        <v>0</v>
      </c>
      <c r="AC135" s="30" t="str">
        <f t="shared" si="35"/>
        <v/>
      </c>
      <c r="AD135" s="30">
        <f>SUMIF('Unterstützendes Personal'!$C$12:$C$864,'Wochenübersicht EinzeltrainerIn'!C135,'Unterstützendes Personal'!$T$12:$T$864)</f>
        <v>0</v>
      </c>
      <c r="AE135" s="30" t="str">
        <f t="shared" si="36"/>
        <v/>
      </c>
      <c r="AF135" s="30">
        <f>SUMIF('Unterstützendes Personal'!$C$12:$C$864,'Wochenübersicht EinzeltrainerIn'!C135,'Unterstützendes Personal'!$U$12:$U$864)</f>
        <v>0</v>
      </c>
      <c r="AG135" s="30" t="str">
        <f t="shared" si="37"/>
        <v/>
      </c>
      <c r="AH135" s="30">
        <f>SUMIF('Unterstützendes Personal'!$C$12:$C$864,'Wochenübersicht EinzeltrainerIn'!C135,'Unterstützendes Personal'!$V$12:$V$864)</f>
        <v>0</v>
      </c>
      <c r="AI135" s="30" t="str">
        <f t="shared" si="38"/>
        <v/>
      </c>
      <c r="AJ135" s="30">
        <f>SUMIF('Unterstützendes Personal'!$C$12:$C$864,'Wochenübersicht EinzeltrainerIn'!C135,'Unterstützendes Personal'!$W$12:$W$864)</f>
        <v>0</v>
      </c>
      <c r="AK135" s="30" t="str">
        <f t="shared" si="39"/>
        <v/>
      </c>
      <c r="AL135" s="30">
        <f>SUMIF('Unterstützendes Personal'!$C$12:$C$864,'Wochenübersicht EinzeltrainerIn'!C135,'Unterstützendes Personal'!$X$12:$X$864)</f>
        <v>0</v>
      </c>
      <c r="AM135" s="30" t="str">
        <f t="shared" si="40"/>
        <v/>
      </c>
      <c r="AN135" s="30">
        <f>SUMIF('Unterstützendes Personal'!$C$12:$C$864,'Wochenübersicht EinzeltrainerIn'!C135,'Unterstützendes Personal'!$Y$12:$Y$864)</f>
        <v>0</v>
      </c>
      <c r="AO135" s="30" t="str">
        <f t="shared" si="41"/>
        <v/>
      </c>
      <c r="AP135" s="30">
        <f>SUMIF('Unterstützendes Personal'!$C$12:$C$864,'Wochenübersicht EinzeltrainerIn'!C135,'Unterstützendes Personal'!$Z$12:$Z$864)</f>
        <v>0</v>
      </c>
      <c r="AQ135" s="30" t="str">
        <f t="shared" si="42"/>
        <v/>
      </c>
      <c r="AR135" s="30">
        <f>SUMIF('Unterstützendes Personal'!$C$12:$C$864,'Wochenübersicht EinzeltrainerIn'!C135,'Unterstützendes Personal'!$AA$12:$AA987)</f>
        <v>0</v>
      </c>
      <c r="AS135" s="30" t="str">
        <f t="shared" si="43"/>
        <v/>
      </c>
    </row>
    <row r="136" spans="3:45" x14ac:dyDescent="0.25">
      <c r="C136" s="42" t="str">
        <f t="shared" si="44"/>
        <v/>
      </c>
      <c r="D136" s="14">
        <f ca="1">SUMIF('Unterstützendes Personal'!$C$12:C988,'Wochenübersicht EinzeltrainerIn'!C136,'Unterstützendes Personal'!$AC$12:$AC$864)</f>
        <v>0</v>
      </c>
      <c r="E136" s="30" t="str">
        <f t="shared" ca="1" si="23"/>
        <v/>
      </c>
      <c r="F136" s="30">
        <f>SUMIF('Unterstützendes Personal'!$C$12:$C$864,'Wochenübersicht Gruppenstunden'!C136,'Unterstützendes Personal'!$H$12:$H$864)</f>
        <v>0</v>
      </c>
      <c r="G136" s="30" t="str">
        <f t="shared" si="24"/>
        <v/>
      </c>
      <c r="H136" s="30">
        <f>SUMIF('Unterstützendes Personal'!$C$12:$C$864,'Wochenübersicht EinzeltrainerIn'!C136,'Unterstützendes Personal'!$I$12:$I$864)</f>
        <v>0</v>
      </c>
      <c r="I136" s="30" t="str">
        <f t="shared" si="25"/>
        <v/>
      </c>
      <c r="J136" s="30">
        <f>SUMIF('Unterstützendes Personal'!$C$12:$C$864,'Wochenübersicht EinzeltrainerIn'!C136,'Unterstützendes Personal'!$J$12:$J$864)</f>
        <v>0</v>
      </c>
      <c r="K136" s="30" t="str">
        <f t="shared" si="26"/>
        <v/>
      </c>
      <c r="L136" s="30">
        <f>SUMIF('Unterstützendes Personal'!$C$12:$C$864,'Wochenübersicht EinzeltrainerIn'!C136,'Unterstützendes Personal'!$K$12:$K$864)</f>
        <v>0</v>
      </c>
      <c r="M136" s="30" t="str">
        <f t="shared" si="27"/>
        <v/>
      </c>
      <c r="N136" s="30">
        <f>SUMIF('Unterstützendes Personal'!$C$12:$C$864,'Wochenübersicht EinzeltrainerIn'!C136,'Unterstützendes Personal'!$L$12:$L$864)</f>
        <v>0</v>
      </c>
      <c r="O136" s="30" t="str">
        <f t="shared" si="28"/>
        <v/>
      </c>
      <c r="P136" s="30">
        <f>SUMIF('Unterstützendes Personal'!$C$12:$C$864,'Wochenübersicht EinzeltrainerIn'!C136,'Unterstützendes Personal'!$M$12:$M$864)</f>
        <v>0</v>
      </c>
      <c r="Q136" s="30" t="str">
        <f t="shared" si="29"/>
        <v/>
      </c>
      <c r="R136" s="30">
        <f>SUMIF('Unterstützendes Personal'!$C$12:$C$864,'Wochenübersicht EinzeltrainerIn'!C136,'Unterstützendes Personal'!$N$12:$N$864)</f>
        <v>0</v>
      </c>
      <c r="S136" s="30" t="str">
        <f t="shared" si="30"/>
        <v/>
      </c>
      <c r="T136" s="30">
        <f>SUMIF('Unterstützendes Personal'!$C$12:$C$864,'Wochenübersicht EinzeltrainerIn'!C136,'Unterstützendes Personal'!$O$12:$O$864)</f>
        <v>0</v>
      </c>
      <c r="U136" s="30" t="str">
        <f t="shared" si="31"/>
        <v/>
      </c>
      <c r="V136" s="30">
        <f>SUMIF('Unterstützendes Personal'!$C$12:$C$864,'Wochenübersicht EinzeltrainerIn'!C136,'Unterstützendes Personal'!$P$12:$P$864)</f>
        <v>0</v>
      </c>
      <c r="W136" s="30" t="str">
        <f t="shared" si="32"/>
        <v/>
      </c>
      <c r="X136" s="30">
        <f>SUMIF('Unterstützendes Personal'!$C$12:$C$864,'Wochenübersicht EinzeltrainerIn'!C136,'Unterstützendes Personal'!$Q$12:$Q$864)</f>
        <v>0</v>
      </c>
      <c r="Y136" s="30" t="str">
        <f t="shared" si="33"/>
        <v/>
      </c>
      <c r="Z136" s="30">
        <f>SUMIF('Unterstützendes Personal'!$C$12:$C$864,'Wochenübersicht EinzeltrainerIn'!C136,'Unterstützendes Personal'!$R$12:$R$864)</f>
        <v>0</v>
      </c>
      <c r="AA136" s="30" t="str">
        <f t="shared" si="34"/>
        <v/>
      </c>
      <c r="AB136" s="30">
        <f>SUMIF('Unterstützendes Personal'!$C$12:$C$864,'Wochenübersicht EinzeltrainerIn'!C136,'Unterstützendes Personal'!$S$12:$S$864)</f>
        <v>0</v>
      </c>
      <c r="AC136" s="30" t="str">
        <f t="shared" si="35"/>
        <v/>
      </c>
      <c r="AD136" s="30">
        <f>SUMIF('Unterstützendes Personal'!$C$12:$C$864,'Wochenübersicht EinzeltrainerIn'!C136,'Unterstützendes Personal'!$T$12:$T$864)</f>
        <v>0</v>
      </c>
      <c r="AE136" s="30" t="str">
        <f t="shared" si="36"/>
        <v/>
      </c>
      <c r="AF136" s="30">
        <f>SUMIF('Unterstützendes Personal'!$C$12:$C$864,'Wochenübersicht EinzeltrainerIn'!C136,'Unterstützendes Personal'!$U$12:$U$864)</f>
        <v>0</v>
      </c>
      <c r="AG136" s="30" t="str">
        <f t="shared" si="37"/>
        <v/>
      </c>
      <c r="AH136" s="30">
        <f>SUMIF('Unterstützendes Personal'!$C$12:$C$864,'Wochenübersicht EinzeltrainerIn'!C136,'Unterstützendes Personal'!$V$12:$V$864)</f>
        <v>0</v>
      </c>
      <c r="AI136" s="30" t="str">
        <f t="shared" si="38"/>
        <v/>
      </c>
      <c r="AJ136" s="30">
        <f>SUMIF('Unterstützendes Personal'!$C$12:$C$864,'Wochenübersicht EinzeltrainerIn'!C136,'Unterstützendes Personal'!$W$12:$W$864)</f>
        <v>0</v>
      </c>
      <c r="AK136" s="30" t="str">
        <f t="shared" si="39"/>
        <v/>
      </c>
      <c r="AL136" s="30">
        <f>SUMIF('Unterstützendes Personal'!$C$12:$C$864,'Wochenübersicht EinzeltrainerIn'!C136,'Unterstützendes Personal'!$X$12:$X$864)</f>
        <v>0</v>
      </c>
      <c r="AM136" s="30" t="str">
        <f t="shared" si="40"/>
        <v/>
      </c>
      <c r="AN136" s="30">
        <f>SUMIF('Unterstützendes Personal'!$C$12:$C$864,'Wochenübersicht EinzeltrainerIn'!C136,'Unterstützendes Personal'!$Y$12:$Y$864)</f>
        <v>0</v>
      </c>
      <c r="AO136" s="30" t="str">
        <f t="shared" si="41"/>
        <v/>
      </c>
      <c r="AP136" s="30">
        <f>SUMIF('Unterstützendes Personal'!$C$12:$C$864,'Wochenübersicht EinzeltrainerIn'!C136,'Unterstützendes Personal'!$Z$12:$Z$864)</f>
        <v>0</v>
      </c>
      <c r="AQ136" s="30" t="str">
        <f t="shared" si="42"/>
        <v/>
      </c>
      <c r="AR136" s="30">
        <f>SUMIF('Unterstützendes Personal'!$C$12:$C$864,'Wochenübersicht EinzeltrainerIn'!C136,'Unterstützendes Personal'!$AA$12:$AA988)</f>
        <v>0</v>
      </c>
      <c r="AS136" s="30" t="str">
        <f t="shared" si="43"/>
        <v/>
      </c>
    </row>
    <row r="137" spans="3:45" x14ac:dyDescent="0.25">
      <c r="C137" s="42" t="str">
        <f t="shared" si="44"/>
        <v/>
      </c>
      <c r="D137" s="14">
        <f ca="1">SUMIF('Unterstützendes Personal'!$C$12:C989,'Wochenübersicht EinzeltrainerIn'!C137,'Unterstützendes Personal'!$AC$12:$AC$864)</f>
        <v>0</v>
      </c>
      <c r="E137" s="30" t="str">
        <f t="shared" ca="1" si="23"/>
        <v/>
      </c>
      <c r="F137" s="30">
        <f>SUMIF('Unterstützendes Personal'!$C$12:$C$864,'Wochenübersicht Gruppenstunden'!C137,'Unterstützendes Personal'!$H$12:$H$864)</f>
        <v>0</v>
      </c>
      <c r="G137" s="30" t="str">
        <f t="shared" si="24"/>
        <v/>
      </c>
      <c r="H137" s="30">
        <f>SUMIF('Unterstützendes Personal'!$C$12:$C$864,'Wochenübersicht EinzeltrainerIn'!C137,'Unterstützendes Personal'!$I$12:$I$864)</f>
        <v>0</v>
      </c>
      <c r="I137" s="30" t="str">
        <f t="shared" si="25"/>
        <v/>
      </c>
      <c r="J137" s="30">
        <f>SUMIF('Unterstützendes Personal'!$C$12:$C$864,'Wochenübersicht EinzeltrainerIn'!C137,'Unterstützendes Personal'!$J$12:$J$864)</f>
        <v>0</v>
      </c>
      <c r="K137" s="30" t="str">
        <f t="shared" si="26"/>
        <v/>
      </c>
      <c r="L137" s="30">
        <f>SUMIF('Unterstützendes Personal'!$C$12:$C$864,'Wochenübersicht EinzeltrainerIn'!C137,'Unterstützendes Personal'!$K$12:$K$864)</f>
        <v>0</v>
      </c>
      <c r="M137" s="30" t="str">
        <f t="shared" si="27"/>
        <v/>
      </c>
      <c r="N137" s="30">
        <f>SUMIF('Unterstützendes Personal'!$C$12:$C$864,'Wochenübersicht EinzeltrainerIn'!C137,'Unterstützendes Personal'!$L$12:$L$864)</f>
        <v>0</v>
      </c>
      <c r="O137" s="30" t="str">
        <f t="shared" si="28"/>
        <v/>
      </c>
      <c r="P137" s="30">
        <f>SUMIF('Unterstützendes Personal'!$C$12:$C$864,'Wochenübersicht EinzeltrainerIn'!C137,'Unterstützendes Personal'!$M$12:$M$864)</f>
        <v>0</v>
      </c>
      <c r="Q137" s="30" t="str">
        <f t="shared" si="29"/>
        <v/>
      </c>
      <c r="R137" s="30">
        <f>SUMIF('Unterstützendes Personal'!$C$12:$C$864,'Wochenübersicht EinzeltrainerIn'!C137,'Unterstützendes Personal'!$N$12:$N$864)</f>
        <v>0</v>
      </c>
      <c r="S137" s="30" t="str">
        <f t="shared" si="30"/>
        <v/>
      </c>
      <c r="T137" s="30">
        <f>SUMIF('Unterstützendes Personal'!$C$12:$C$864,'Wochenübersicht EinzeltrainerIn'!C137,'Unterstützendes Personal'!$O$12:$O$864)</f>
        <v>0</v>
      </c>
      <c r="U137" s="30" t="str">
        <f t="shared" si="31"/>
        <v/>
      </c>
      <c r="V137" s="30">
        <f>SUMIF('Unterstützendes Personal'!$C$12:$C$864,'Wochenübersicht EinzeltrainerIn'!C137,'Unterstützendes Personal'!$P$12:$P$864)</f>
        <v>0</v>
      </c>
      <c r="W137" s="30" t="str">
        <f t="shared" si="32"/>
        <v/>
      </c>
      <c r="X137" s="30">
        <f>SUMIF('Unterstützendes Personal'!$C$12:$C$864,'Wochenübersicht EinzeltrainerIn'!C137,'Unterstützendes Personal'!$Q$12:$Q$864)</f>
        <v>0</v>
      </c>
      <c r="Y137" s="30" t="str">
        <f t="shared" si="33"/>
        <v/>
      </c>
      <c r="Z137" s="30">
        <f>SUMIF('Unterstützendes Personal'!$C$12:$C$864,'Wochenübersicht EinzeltrainerIn'!C137,'Unterstützendes Personal'!$R$12:$R$864)</f>
        <v>0</v>
      </c>
      <c r="AA137" s="30" t="str">
        <f t="shared" si="34"/>
        <v/>
      </c>
      <c r="AB137" s="30">
        <f>SUMIF('Unterstützendes Personal'!$C$12:$C$864,'Wochenübersicht EinzeltrainerIn'!C137,'Unterstützendes Personal'!$S$12:$S$864)</f>
        <v>0</v>
      </c>
      <c r="AC137" s="30" t="str">
        <f t="shared" si="35"/>
        <v/>
      </c>
      <c r="AD137" s="30">
        <f>SUMIF('Unterstützendes Personal'!$C$12:$C$864,'Wochenübersicht EinzeltrainerIn'!C137,'Unterstützendes Personal'!$T$12:$T$864)</f>
        <v>0</v>
      </c>
      <c r="AE137" s="30" t="str">
        <f t="shared" si="36"/>
        <v/>
      </c>
      <c r="AF137" s="30">
        <f>SUMIF('Unterstützendes Personal'!$C$12:$C$864,'Wochenübersicht EinzeltrainerIn'!C137,'Unterstützendes Personal'!$U$12:$U$864)</f>
        <v>0</v>
      </c>
      <c r="AG137" s="30" t="str">
        <f t="shared" si="37"/>
        <v/>
      </c>
      <c r="AH137" s="30">
        <f>SUMIF('Unterstützendes Personal'!$C$12:$C$864,'Wochenübersicht EinzeltrainerIn'!C137,'Unterstützendes Personal'!$V$12:$V$864)</f>
        <v>0</v>
      </c>
      <c r="AI137" s="30" t="str">
        <f t="shared" si="38"/>
        <v/>
      </c>
      <c r="AJ137" s="30">
        <f>SUMIF('Unterstützendes Personal'!$C$12:$C$864,'Wochenübersicht EinzeltrainerIn'!C137,'Unterstützendes Personal'!$W$12:$W$864)</f>
        <v>0</v>
      </c>
      <c r="AK137" s="30" t="str">
        <f t="shared" si="39"/>
        <v/>
      </c>
      <c r="AL137" s="30">
        <f>SUMIF('Unterstützendes Personal'!$C$12:$C$864,'Wochenübersicht EinzeltrainerIn'!C137,'Unterstützendes Personal'!$X$12:$X$864)</f>
        <v>0</v>
      </c>
      <c r="AM137" s="30" t="str">
        <f t="shared" si="40"/>
        <v/>
      </c>
      <c r="AN137" s="30">
        <f>SUMIF('Unterstützendes Personal'!$C$12:$C$864,'Wochenübersicht EinzeltrainerIn'!C137,'Unterstützendes Personal'!$Y$12:$Y$864)</f>
        <v>0</v>
      </c>
      <c r="AO137" s="30" t="str">
        <f t="shared" si="41"/>
        <v/>
      </c>
      <c r="AP137" s="30">
        <f>SUMIF('Unterstützendes Personal'!$C$12:$C$864,'Wochenübersicht EinzeltrainerIn'!C137,'Unterstützendes Personal'!$Z$12:$Z$864)</f>
        <v>0</v>
      </c>
      <c r="AQ137" s="30" t="str">
        <f t="shared" si="42"/>
        <v/>
      </c>
      <c r="AR137" s="30">
        <f>SUMIF('Unterstützendes Personal'!$C$12:$C$864,'Wochenübersicht EinzeltrainerIn'!C137,'Unterstützendes Personal'!$AA$12:$AA989)</f>
        <v>0</v>
      </c>
      <c r="AS137" s="30" t="str">
        <f t="shared" si="43"/>
        <v/>
      </c>
    </row>
    <row r="138" spans="3:45" x14ac:dyDescent="0.25">
      <c r="C138" s="42" t="str">
        <f t="shared" si="44"/>
        <v/>
      </c>
      <c r="D138" s="14">
        <f ca="1">SUMIF('Unterstützendes Personal'!$C$12:C990,'Wochenübersicht EinzeltrainerIn'!C138,'Unterstützendes Personal'!$AC$12:$AC$864)</f>
        <v>0</v>
      </c>
      <c r="E138" s="30" t="str">
        <f t="shared" ca="1" si="23"/>
        <v/>
      </c>
      <c r="F138" s="30">
        <f>SUMIF('Unterstützendes Personal'!$C$12:$C$864,'Wochenübersicht Gruppenstunden'!C138,'Unterstützendes Personal'!$H$12:$H$864)</f>
        <v>0</v>
      </c>
      <c r="G138" s="30" t="str">
        <f t="shared" si="24"/>
        <v/>
      </c>
      <c r="H138" s="30">
        <f>SUMIF('Unterstützendes Personal'!$C$12:$C$864,'Wochenübersicht EinzeltrainerIn'!C138,'Unterstützendes Personal'!$I$12:$I$864)</f>
        <v>0</v>
      </c>
      <c r="I138" s="30" t="str">
        <f t="shared" si="25"/>
        <v/>
      </c>
      <c r="J138" s="30">
        <f>SUMIF('Unterstützendes Personal'!$C$12:$C$864,'Wochenübersicht EinzeltrainerIn'!C138,'Unterstützendes Personal'!$J$12:$J$864)</f>
        <v>0</v>
      </c>
      <c r="K138" s="30" t="str">
        <f t="shared" si="26"/>
        <v/>
      </c>
      <c r="L138" s="30">
        <f>SUMIF('Unterstützendes Personal'!$C$12:$C$864,'Wochenübersicht EinzeltrainerIn'!C138,'Unterstützendes Personal'!$K$12:$K$864)</f>
        <v>0</v>
      </c>
      <c r="M138" s="30" t="str">
        <f t="shared" si="27"/>
        <v/>
      </c>
      <c r="N138" s="30">
        <f>SUMIF('Unterstützendes Personal'!$C$12:$C$864,'Wochenübersicht EinzeltrainerIn'!C138,'Unterstützendes Personal'!$L$12:$L$864)</f>
        <v>0</v>
      </c>
      <c r="O138" s="30" t="str">
        <f t="shared" si="28"/>
        <v/>
      </c>
      <c r="P138" s="30">
        <f>SUMIF('Unterstützendes Personal'!$C$12:$C$864,'Wochenübersicht EinzeltrainerIn'!C138,'Unterstützendes Personal'!$M$12:$M$864)</f>
        <v>0</v>
      </c>
      <c r="Q138" s="30" t="str">
        <f t="shared" si="29"/>
        <v/>
      </c>
      <c r="R138" s="30">
        <f>SUMIF('Unterstützendes Personal'!$C$12:$C$864,'Wochenübersicht EinzeltrainerIn'!C138,'Unterstützendes Personal'!$N$12:$N$864)</f>
        <v>0</v>
      </c>
      <c r="S138" s="30" t="str">
        <f t="shared" si="30"/>
        <v/>
      </c>
      <c r="T138" s="30">
        <f>SUMIF('Unterstützendes Personal'!$C$12:$C$864,'Wochenübersicht EinzeltrainerIn'!C138,'Unterstützendes Personal'!$O$12:$O$864)</f>
        <v>0</v>
      </c>
      <c r="U138" s="30" t="str">
        <f t="shared" si="31"/>
        <v/>
      </c>
      <c r="V138" s="30">
        <f>SUMIF('Unterstützendes Personal'!$C$12:$C$864,'Wochenübersicht EinzeltrainerIn'!C138,'Unterstützendes Personal'!$P$12:$P$864)</f>
        <v>0</v>
      </c>
      <c r="W138" s="30" t="str">
        <f t="shared" si="32"/>
        <v/>
      </c>
      <c r="X138" s="30">
        <f>SUMIF('Unterstützendes Personal'!$C$12:$C$864,'Wochenübersicht EinzeltrainerIn'!C138,'Unterstützendes Personal'!$Q$12:$Q$864)</f>
        <v>0</v>
      </c>
      <c r="Y138" s="30" t="str">
        <f t="shared" si="33"/>
        <v/>
      </c>
      <c r="Z138" s="30">
        <f>SUMIF('Unterstützendes Personal'!$C$12:$C$864,'Wochenübersicht EinzeltrainerIn'!C138,'Unterstützendes Personal'!$R$12:$R$864)</f>
        <v>0</v>
      </c>
      <c r="AA138" s="30" t="str">
        <f t="shared" si="34"/>
        <v/>
      </c>
      <c r="AB138" s="30">
        <f>SUMIF('Unterstützendes Personal'!$C$12:$C$864,'Wochenübersicht EinzeltrainerIn'!C138,'Unterstützendes Personal'!$S$12:$S$864)</f>
        <v>0</v>
      </c>
      <c r="AC138" s="30" t="str">
        <f t="shared" si="35"/>
        <v/>
      </c>
      <c r="AD138" s="30">
        <f>SUMIF('Unterstützendes Personal'!$C$12:$C$864,'Wochenübersicht EinzeltrainerIn'!C138,'Unterstützendes Personal'!$T$12:$T$864)</f>
        <v>0</v>
      </c>
      <c r="AE138" s="30" t="str">
        <f t="shared" si="36"/>
        <v/>
      </c>
      <c r="AF138" s="30">
        <f>SUMIF('Unterstützendes Personal'!$C$12:$C$864,'Wochenübersicht EinzeltrainerIn'!C138,'Unterstützendes Personal'!$U$12:$U$864)</f>
        <v>0</v>
      </c>
      <c r="AG138" s="30" t="str">
        <f t="shared" si="37"/>
        <v/>
      </c>
      <c r="AH138" s="30">
        <f>SUMIF('Unterstützendes Personal'!$C$12:$C$864,'Wochenübersicht EinzeltrainerIn'!C138,'Unterstützendes Personal'!$V$12:$V$864)</f>
        <v>0</v>
      </c>
      <c r="AI138" s="30" t="str">
        <f t="shared" si="38"/>
        <v/>
      </c>
      <c r="AJ138" s="30">
        <f>SUMIF('Unterstützendes Personal'!$C$12:$C$864,'Wochenübersicht EinzeltrainerIn'!C138,'Unterstützendes Personal'!$W$12:$W$864)</f>
        <v>0</v>
      </c>
      <c r="AK138" s="30" t="str">
        <f t="shared" si="39"/>
        <v/>
      </c>
      <c r="AL138" s="30">
        <f>SUMIF('Unterstützendes Personal'!$C$12:$C$864,'Wochenübersicht EinzeltrainerIn'!C138,'Unterstützendes Personal'!$X$12:$X$864)</f>
        <v>0</v>
      </c>
      <c r="AM138" s="30" t="str">
        <f t="shared" si="40"/>
        <v/>
      </c>
      <c r="AN138" s="30">
        <f>SUMIF('Unterstützendes Personal'!$C$12:$C$864,'Wochenübersicht EinzeltrainerIn'!C138,'Unterstützendes Personal'!$Y$12:$Y$864)</f>
        <v>0</v>
      </c>
      <c r="AO138" s="30" t="str">
        <f t="shared" si="41"/>
        <v/>
      </c>
      <c r="AP138" s="30">
        <f>SUMIF('Unterstützendes Personal'!$C$12:$C$864,'Wochenübersicht EinzeltrainerIn'!C138,'Unterstützendes Personal'!$Z$12:$Z$864)</f>
        <v>0</v>
      </c>
      <c r="AQ138" s="30" t="str">
        <f t="shared" si="42"/>
        <v/>
      </c>
      <c r="AR138" s="30">
        <f>SUMIF('Unterstützendes Personal'!$C$12:$C$864,'Wochenübersicht EinzeltrainerIn'!C138,'Unterstützendes Personal'!$AA$12:$AA990)</f>
        <v>0</v>
      </c>
      <c r="AS138" s="30" t="str">
        <f t="shared" si="43"/>
        <v/>
      </c>
    </row>
    <row r="139" spans="3:45" x14ac:dyDescent="0.25">
      <c r="C139" s="42" t="str">
        <f t="shared" si="44"/>
        <v/>
      </c>
      <c r="D139" s="14">
        <f ca="1">SUMIF('Unterstützendes Personal'!$C$12:C991,'Wochenübersicht EinzeltrainerIn'!C139,'Unterstützendes Personal'!$AC$12:$AC$864)</f>
        <v>0</v>
      </c>
      <c r="E139" s="30" t="str">
        <f t="shared" ca="1" si="23"/>
        <v/>
      </c>
      <c r="F139" s="30">
        <f>SUMIF('Unterstützendes Personal'!$C$12:$C$864,'Wochenübersicht Gruppenstunden'!C139,'Unterstützendes Personal'!$H$12:$H$864)</f>
        <v>0</v>
      </c>
      <c r="G139" s="30" t="str">
        <f t="shared" si="24"/>
        <v/>
      </c>
      <c r="H139" s="30">
        <f>SUMIF('Unterstützendes Personal'!$C$12:$C$864,'Wochenübersicht EinzeltrainerIn'!C139,'Unterstützendes Personal'!$I$12:$I$864)</f>
        <v>0</v>
      </c>
      <c r="I139" s="30" t="str">
        <f t="shared" si="25"/>
        <v/>
      </c>
      <c r="J139" s="30">
        <f>SUMIF('Unterstützendes Personal'!$C$12:$C$864,'Wochenübersicht EinzeltrainerIn'!C139,'Unterstützendes Personal'!$J$12:$J$864)</f>
        <v>0</v>
      </c>
      <c r="K139" s="30" t="str">
        <f t="shared" si="26"/>
        <v/>
      </c>
      <c r="L139" s="30">
        <f>SUMIF('Unterstützendes Personal'!$C$12:$C$864,'Wochenübersicht EinzeltrainerIn'!C139,'Unterstützendes Personal'!$K$12:$K$864)</f>
        <v>0</v>
      </c>
      <c r="M139" s="30" t="str">
        <f t="shared" si="27"/>
        <v/>
      </c>
      <c r="N139" s="30">
        <f>SUMIF('Unterstützendes Personal'!$C$12:$C$864,'Wochenübersicht EinzeltrainerIn'!C139,'Unterstützendes Personal'!$L$12:$L$864)</f>
        <v>0</v>
      </c>
      <c r="O139" s="30" t="str">
        <f t="shared" si="28"/>
        <v/>
      </c>
      <c r="P139" s="30">
        <f>SUMIF('Unterstützendes Personal'!$C$12:$C$864,'Wochenübersicht EinzeltrainerIn'!C139,'Unterstützendes Personal'!$M$12:$M$864)</f>
        <v>0</v>
      </c>
      <c r="Q139" s="30" t="str">
        <f t="shared" si="29"/>
        <v/>
      </c>
      <c r="R139" s="30">
        <f>SUMIF('Unterstützendes Personal'!$C$12:$C$864,'Wochenübersicht EinzeltrainerIn'!C139,'Unterstützendes Personal'!$N$12:$N$864)</f>
        <v>0</v>
      </c>
      <c r="S139" s="30" t="str">
        <f t="shared" si="30"/>
        <v/>
      </c>
      <c r="T139" s="30">
        <f>SUMIF('Unterstützendes Personal'!$C$12:$C$864,'Wochenübersicht EinzeltrainerIn'!C139,'Unterstützendes Personal'!$O$12:$O$864)</f>
        <v>0</v>
      </c>
      <c r="U139" s="30" t="str">
        <f t="shared" si="31"/>
        <v/>
      </c>
      <c r="V139" s="30">
        <f>SUMIF('Unterstützendes Personal'!$C$12:$C$864,'Wochenübersicht EinzeltrainerIn'!C139,'Unterstützendes Personal'!$P$12:$P$864)</f>
        <v>0</v>
      </c>
      <c r="W139" s="30" t="str">
        <f t="shared" si="32"/>
        <v/>
      </c>
      <c r="X139" s="30">
        <f>SUMIF('Unterstützendes Personal'!$C$12:$C$864,'Wochenübersicht EinzeltrainerIn'!C139,'Unterstützendes Personal'!$Q$12:$Q$864)</f>
        <v>0</v>
      </c>
      <c r="Y139" s="30" t="str">
        <f t="shared" si="33"/>
        <v/>
      </c>
      <c r="Z139" s="30">
        <f>SUMIF('Unterstützendes Personal'!$C$12:$C$864,'Wochenübersicht EinzeltrainerIn'!C139,'Unterstützendes Personal'!$R$12:$R$864)</f>
        <v>0</v>
      </c>
      <c r="AA139" s="30" t="str">
        <f t="shared" si="34"/>
        <v/>
      </c>
      <c r="AB139" s="30">
        <f>SUMIF('Unterstützendes Personal'!$C$12:$C$864,'Wochenübersicht EinzeltrainerIn'!C139,'Unterstützendes Personal'!$S$12:$S$864)</f>
        <v>0</v>
      </c>
      <c r="AC139" s="30" t="str">
        <f t="shared" si="35"/>
        <v/>
      </c>
      <c r="AD139" s="30">
        <f>SUMIF('Unterstützendes Personal'!$C$12:$C$864,'Wochenübersicht EinzeltrainerIn'!C139,'Unterstützendes Personal'!$T$12:$T$864)</f>
        <v>0</v>
      </c>
      <c r="AE139" s="30" t="str">
        <f t="shared" si="36"/>
        <v/>
      </c>
      <c r="AF139" s="30">
        <f>SUMIF('Unterstützendes Personal'!$C$12:$C$864,'Wochenübersicht EinzeltrainerIn'!C139,'Unterstützendes Personal'!$U$12:$U$864)</f>
        <v>0</v>
      </c>
      <c r="AG139" s="30" t="str">
        <f t="shared" si="37"/>
        <v/>
      </c>
      <c r="AH139" s="30">
        <f>SUMIF('Unterstützendes Personal'!$C$12:$C$864,'Wochenübersicht EinzeltrainerIn'!C139,'Unterstützendes Personal'!$V$12:$V$864)</f>
        <v>0</v>
      </c>
      <c r="AI139" s="30" t="str">
        <f t="shared" si="38"/>
        <v/>
      </c>
      <c r="AJ139" s="30">
        <f>SUMIF('Unterstützendes Personal'!$C$12:$C$864,'Wochenübersicht EinzeltrainerIn'!C139,'Unterstützendes Personal'!$W$12:$W$864)</f>
        <v>0</v>
      </c>
      <c r="AK139" s="30" t="str">
        <f t="shared" si="39"/>
        <v/>
      </c>
      <c r="AL139" s="30">
        <f>SUMIF('Unterstützendes Personal'!$C$12:$C$864,'Wochenübersicht EinzeltrainerIn'!C139,'Unterstützendes Personal'!$X$12:$X$864)</f>
        <v>0</v>
      </c>
      <c r="AM139" s="30" t="str">
        <f t="shared" si="40"/>
        <v/>
      </c>
      <c r="AN139" s="30">
        <f>SUMIF('Unterstützendes Personal'!$C$12:$C$864,'Wochenübersicht EinzeltrainerIn'!C139,'Unterstützendes Personal'!$Y$12:$Y$864)</f>
        <v>0</v>
      </c>
      <c r="AO139" s="30" t="str">
        <f t="shared" si="41"/>
        <v/>
      </c>
      <c r="AP139" s="30">
        <f>SUMIF('Unterstützendes Personal'!$C$12:$C$864,'Wochenübersicht EinzeltrainerIn'!C139,'Unterstützendes Personal'!$Z$12:$Z$864)</f>
        <v>0</v>
      </c>
      <c r="AQ139" s="30" t="str">
        <f t="shared" si="42"/>
        <v/>
      </c>
      <c r="AR139" s="30">
        <f>SUMIF('Unterstützendes Personal'!$C$12:$C$864,'Wochenübersicht EinzeltrainerIn'!C139,'Unterstützendes Personal'!$AA$12:$AA991)</f>
        <v>0</v>
      </c>
      <c r="AS139" s="30" t="str">
        <f t="shared" si="43"/>
        <v/>
      </c>
    </row>
    <row r="140" spans="3:45" x14ac:dyDescent="0.25">
      <c r="C140" s="42" t="str">
        <f t="shared" si="44"/>
        <v/>
      </c>
      <c r="D140" s="14">
        <f ca="1">SUMIF('Unterstützendes Personal'!$C$12:C992,'Wochenübersicht EinzeltrainerIn'!C140,'Unterstützendes Personal'!$AC$12:$AC$864)</f>
        <v>0</v>
      </c>
      <c r="E140" s="30" t="str">
        <f t="shared" ca="1" si="23"/>
        <v/>
      </c>
      <c r="F140" s="30">
        <f>SUMIF('Unterstützendes Personal'!$C$12:$C$864,'Wochenübersicht Gruppenstunden'!C140,'Unterstützendes Personal'!$H$12:$H$864)</f>
        <v>0</v>
      </c>
      <c r="G140" s="30" t="str">
        <f t="shared" si="24"/>
        <v/>
      </c>
      <c r="H140" s="30">
        <f>SUMIF('Unterstützendes Personal'!$C$12:$C$864,'Wochenübersicht EinzeltrainerIn'!C140,'Unterstützendes Personal'!$I$12:$I$864)</f>
        <v>0</v>
      </c>
      <c r="I140" s="30" t="str">
        <f t="shared" si="25"/>
        <v/>
      </c>
      <c r="J140" s="30">
        <f>SUMIF('Unterstützendes Personal'!$C$12:$C$864,'Wochenübersicht EinzeltrainerIn'!C140,'Unterstützendes Personal'!$J$12:$J$864)</f>
        <v>0</v>
      </c>
      <c r="K140" s="30" t="str">
        <f t="shared" si="26"/>
        <v/>
      </c>
      <c r="L140" s="30">
        <f>SUMIF('Unterstützendes Personal'!$C$12:$C$864,'Wochenübersicht EinzeltrainerIn'!C140,'Unterstützendes Personal'!$K$12:$K$864)</f>
        <v>0</v>
      </c>
      <c r="M140" s="30" t="str">
        <f t="shared" si="27"/>
        <v/>
      </c>
      <c r="N140" s="30">
        <f>SUMIF('Unterstützendes Personal'!$C$12:$C$864,'Wochenübersicht EinzeltrainerIn'!C140,'Unterstützendes Personal'!$L$12:$L$864)</f>
        <v>0</v>
      </c>
      <c r="O140" s="30" t="str">
        <f t="shared" si="28"/>
        <v/>
      </c>
      <c r="P140" s="30">
        <f>SUMIF('Unterstützendes Personal'!$C$12:$C$864,'Wochenübersicht EinzeltrainerIn'!C140,'Unterstützendes Personal'!$M$12:$M$864)</f>
        <v>0</v>
      </c>
      <c r="Q140" s="30" t="str">
        <f t="shared" si="29"/>
        <v/>
      </c>
      <c r="R140" s="30">
        <f>SUMIF('Unterstützendes Personal'!$C$12:$C$864,'Wochenübersicht EinzeltrainerIn'!C140,'Unterstützendes Personal'!$N$12:$N$864)</f>
        <v>0</v>
      </c>
      <c r="S140" s="30" t="str">
        <f t="shared" si="30"/>
        <v/>
      </c>
      <c r="T140" s="30">
        <f>SUMIF('Unterstützendes Personal'!$C$12:$C$864,'Wochenübersicht EinzeltrainerIn'!C140,'Unterstützendes Personal'!$O$12:$O$864)</f>
        <v>0</v>
      </c>
      <c r="U140" s="30" t="str">
        <f t="shared" si="31"/>
        <v/>
      </c>
      <c r="V140" s="30">
        <f>SUMIF('Unterstützendes Personal'!$C$12:$C$864,'Wochenübersicht EinzeltrainerIn'!C140,'Unterstützendes Personal'!$P$12:$P$864)</f>
        <v>0</v>
      </c>
      <c r="W140" s="30" t="str">
        <f t="shared" si="32"/>
        <v/>
      </c>
      <c r="X140" s="30">
        <f>SUMIF('Unterstützendes Personal'!$C$12:$C$864,'Wochenübersicht EinzeltrainerIn'!C140,'Unterstützendes Personal'!$Q$12:$Q$864)</f>
        <v>0</v>
      </c>
      <c r="Y140" s="30" t="str">
        <f t="shared" si="33"/>
        <v/>
      </c>
      <c r="Z140" s="30">
        <f>SUMIF('Unterstützendes Personal'!$C$12:$C$864,'Wochenübersicht EinzeltrainerIn'!C140,'Unterstützendes Personal'!$R$12:$R$864)</f>
        <v>0</v>
      </c>
      <c r="AA140" s="30" t="str">
        <f t="shared" si="34"/>
        <v/>
      </c>
      <c r="AB140" s="30">
        <f>SUMIF('Unterstützendes Personal'!$C$12:$C$864,'Wochenübersicht EinzeltrainerIn'!C140,'Unterstützendes Personal'!$S$12:$S$864)</f>
        <v>0</v>
      </c>
      <c r="AC140" s="30" t="str">
        <f t="shared" si="35"/>
        <v/>
      </c>
      <c r="AD140" s="30">
        <f>SUMIF('Unterstützendes Personal'!$C$12:$C$864,'Wochenübersicht EinzeltrainerIn'!C140,'Unterstützendes Personal'!$T$12:$T$864)</f>
        <v>0</v>
      </c>
      <c r="AE140" s="30" t="str">
        <f t="shared" si="36"/>
        <v/>
      </c>
      <c r="AF140" s="30">
        <f>SUMIF('Unterstützendes Personal'!$C$12:$C$864,'Wochenübersicht EinzeltrainerIn'!C140,'Unterstützendes Personal'!$U$12:$U$864)</f>
        <v>0</v>
      </c>
      <c r="AG140" s="30" t="str">
        <f t="shared" si="37"/>
        <v/>
      </c>
      <c r="AH140" s="30">
        <f>SUMIF('Unterstützendes Personal'!$C$12:$C$864,'Wochenübersicht EinzeltrainerIn'!C140,'Unterstützendes Personal'!$V$12:$V$864)</f>
        <v>0</v>
      </c>
      <c r="AI140" s="30" t="str">
        <f t="shared" si="38"/>
        <v/>
      </c>
      <c r="AJ140" s="30">
        <f>SUMIF('Unterstützendes Personal'!$C$12:$C$864,'Wochenübersicht EinzeltrainerIn'!C140,'Unterstützendes Personal'!$W$12:$W$864)</f>
        <v>0</v>
      </c>
      <c r="AK140" s="30" t="str">
        <f t="shared" si="39"/>
        <v/>
      </c>
      <c r="AL140" s="30">
        <f>SUMIF('Unterstützendes Personal'!$C$12:$C$864,'Wochenübersicht EinzeltrainerIn'!C140,'Unterstützendes Personal'!$X$12:$X$864)</f>
        <v>0</v>
      </c>
      <c r="AM140" s="30" t="str">
        <f t="shared" si="40"/>
        <v/>
      </c>
      <c r="AN140" s="30">
        <f>SUMIF('Unterstützendes Personal'!$C$12:$C$864,'Wochenübersicht EinzeltrainerIn'!C140,'Unterstützendes Personal'!$Y$12:$Y$864)</f>
        <v>0</v>
      </c>
      <c r="AO140" s="30" t="str">
        <f t="shared" si="41"/>
        <v/>
      </c>
      <c r="AP140" s="30">
        <f>SUMIF('Unterstützendes Personal'!$C$12:$C$864,'Wochenübersicht EinzeltrainerIn'!C140,'Unterstützendes Personal'!$Z$12:$Z$864)</f>
        <v>0</v>
      </c>
      <c r="AQ140" s="30" t="str">
        <f t="shared" si="42"/>
        <v/>
      </c>
      <c r="AR140" s="30">
        <f>SUMIF('Unterstützendes Personal'!$C$12:$C$864,'Wochenübersicht EinzeltrainerIn'!C140,'Unterstützendes Personal'!$AA$12:$AA992)</f>
        <v>0</v>
      </c>
      <c r="AS140" s="30" t="str">
        <f t="shared" si="43"/>
        <v/>
      </c>
    </row>
    <row r="141" spans="3:45" x14ac:dyDescent="0.25">
      <c r="C141" s="42" t="str">
        <f t="shared" si="44"/>
        <v/>
      </c>
      <c r="D141" s="14">
        <f ca="1">SUMIF('Unterstützendes Personal'!$C$12:C993,'Wochenübersicht EinzeltrainerIn'!C141,'Unterstützendes Personal'!$AC$12:$AC$864)</f>
        <v>0</v>
      </c>
      <c r="E141" s="30" t="str">
        <f t="shared" ref="E141:E204" ca="1" si="45">IF(D141=0,"",D141)</f>
        <v/>
      </c>
      <c r="F141" s="30">
        <f>SUMIF('Unterstützendes Personal'!$C$12:$C$864,'Wochenübersicht Gruppenstunden'!C141,'Unterstützendes Personal'!$H$12:$H$864)</f>
        <v>0</v>
      </c>
      <c r="G141" s="30" t="str">
        <f t="shared" ref="G141:G204" si="46">IF(F141=0,"",F141)</f>
        <v/>
      </c>
      <c r="H141" s="30">
        <f>SUMIF('Unterstützendes Personal'!$C$12:$C$864,'Wochenübersicht EinzeltrainerIn'!C141,'Unterstützendes Personal'!$I$12:$I$864)</f>
        <v>0</v>
      </c>
      <c r="I141" s="30" t="str">
        <f t="shared" ref="I141:I204" si="47">IF(H141=0,"",H141)</f>
        <v/>
      </c>
      <c r="J141" s="30">
        <f>SUMIF('Unterstützendes Personal'!$C$12:$C$864,'Wochenübersicht EinzeltrainerIn'!C141,'Unterstützendes Personal'!$J$12:$J$864)</f>
        <v>0</v>
      </c>
      <c r="K141" s="30" t="str">
        <f t="shared" ref="K141:K204" si="48">IF(J141=0,"",J141)</f>
        <v/>
      </c>
      <c r="L141" s="30">
        <f>SUMIF('Unterstützendes Personal'!$C$12:$C$864,'Wochenübersicht EinzeltrainerIn'!C141,'Unterstützendes Personal'!$K$12:$K$864)</f>
        <v>0</v>
      </c>
      <c r="M141" s="30" t="str">
        <f t="shared" ref="M141:M204" si="49">IF(L141=0,"",L141)</f>
        <v/>
      </c>
      <c r="N141" s="30">
        <f>SUMIF('Unterstützendes Personal'!$C$12:$C$864,'Wochenübersicht EinzeltrainerIn'!C141,'Unterstützendes Personal'!$L$12:$L$864)</f>
        <v>0</v>
      </c>
      <c r="O141" s="30" t="str">
        <f t="shared" ref="O141:O204" si="50">IF(N141=0,"",N141)</f>
        <v/>
      </c>
      <c r="P141" s="30">
        <f>SUMIF('Unterstützendes Personal'!$C$12:$C$864,'Wochenübersicht EinzeltrainerIn'!C141,'Unterstützendes Personal'!$M$12:$M$864)</f>
        <v>0</v>
      </c>
      <c r="Q141" s="30" t="str">
        <f t="shared" ref="Q141:Q204" si="51">IF(P141=0,"",P141)</f>
        <v/>
      </c>
      <c r="R141" s="30">
        <f>SUMIF('Unterstützendes Personal'!$C$12:$C$864,'Wochenübersicht EinzeltrainerIn'!C141,'Unterstützendes Personal'!$N$12:$N$864)</f>
        <v>0</v>
      </c>
      <c r="S141" s="30" t="str">
        <f t="shared" ref="S141:S204" si="52">IF(R141=0,"",R141)</f>
        <v/>
      </c>
      <c r="T141" s="30">
        <f>SUMIF('Unterstützendes Personal'!$C$12:$C$864,'Wochenübersicht EinzeltrainerIn'!C141,'Unterstützendes Personal'!$O$12:$O$864)</f>
        <v>0</v>
      </c>
      <c r="U141" s="30" t="str">
        <f t="shared" ref="U141:U204" si="53">IF(T141=0,"",T141)</f>
        <v/>
      </c>
      <c r="V141" s="30">
        <f>SUMIF('Unterstützendes Personal'!$C$12:$C$864,'Wochenübersicht EinzeltrainerIn'!C141,'Unterstützendes Personal'!$P$12:$P$864)</f>
        <v>0</v>
      </c>
      <c r="W141" s="30" t="str">
        <f t="shared" ref="W141:W204" si="54">IF(V141=0,"",V141)</f>
        <v/>
      </c>
      <c r="X141" s="30">
        <f>SUMIF('Unterstützendes Personal'!$C$12:$C$864,'Wochenübersicht EinzeltrainerIn'!C141,'Unterstützendes Personal'!$Q$12:$Q$864)</f>
        <v>0</v>
      </c>
      <c r="Y141" s="30" t="str">
        <f t="shared" ref="Y141:Y204" si="55">IF(X141=0,"",X141)</f>
        <v/>
      </c>
      <c r="Z141" s="30">
        <f>SUMIF('Unterstützendes Personal'!$C$12:$C$864,'Wochenübersicht EinzeltrainerIn'!C141,'Unterstützendes Personal'!$R$12:$R$864)</f>
        <v>0</v>
      </c>
      <c r="AA141" s="30" t="str">
        <f t="shared" ref="AA141:AA204" si="56">IF(Z141=0,"",Z141)</f>
        <v/>
      </c>
      <c r="AB141" s="30">
        <f>SUMIF('Unterstützendes Personal'!$C$12:$C$864,'Wochenübersicht EinzeltrainerIn'!C141,'Unterstützendes Personal'!$S$12:$S$864)</f>
        <v>0</v>
      </c>
      <c r="AC141" s="30" t="str">
        <f t="shared" ref="AC141:AC204" si="57">IF(AB141=0,"",AB141)</f>
        <v/>
      </c>
      <c r="AD141" s="30">
        <f>SUMIF('Unterstützendes Personal'!$C$12:$C$864,'Wochenübersicht EinzeltrainerIn'!C141,'Unterstützendes Personal'!$T$12:$T$864)</f>
        <v>0</v>
      </c>
      <c r="AE141" s="30" t="str">
        <f t="shared" ref="AE141:AE204" si="58">IF(AD141=0,"",AD141)</f>
        <v/>
      </c>
      <c r="AF141" s="30">
        <f>SUMIF('Unterstützendes Personal'!$C$12:$C$864,'Wochenübersicht EinzeltrainerIn'!C141,'Unterstützendes Personal'!$U$12:$U$864)</f>
        <v>0</v>
      </c>
      <c r="AG141" s="30" t="str">
        <f t="shared" ref="AG141:AG204" si="59">IF(AF141=0,"",AF141)</f>
        <v/>
      </c>
      <c r="AH141" s="30">
        <f>SUMIF('Unterstützendes Personal'!$C$12:$C$864,'Wochenübersicht EinzeltrainerIn'!C141,'Unterstützendes Personal'!$V$12:$V$864)</f>
        <v>0</v>
      </c>
      <c r="AI141" s="30" t="str">
        <f t="shared" ref="AI141:AI204" si="60">IF(AH141=0,"",AH141)</f>
        <v/>
      </c>
      <c r="AJ141" s="30">
        <f>SUMIF('Unterstützendes Personal'!$C$12:$C$864,'Wochenübersicht EinzeltrainerIn'!C141,'Unterstützendes Personal'!$W$12:$W$864)</f>
        <v>0</v>
      </c>
      <c r="AK141" s="30" t="str">
        <f t="shared" ref="AK141:AK204" si="61">IF(AJ141=0,"",AJ141)</f>
        <v/>
      </c>
      <c r="AL141" s="30">
        <f>SUMIF('Unterstützendes Personal'!$C$12:$C$864,'Wochenübersicht EinzeltrainerIn'!C141,'Unterstützendes Personal'!$X$12:$X$864)</f>
        <v>0</v>
      </c>
      <c r="AM141" s="30" t="str">
        <f t="shared" ref="AM141:AM204" si="62">IF(AL141=0,"",AL141)</f>
        <v/>
      </c>
      <c r="AN141" s="30">
        <f>SUMIF('Unterstützendes Personal'!$C$12:$C$864,'Wochenübersicht EinzeltrainerIn'!C141,'Unterstützendes Personal'!$Y$12:$Y$864)</f>
        <v>0</v>
      </c>
      <c r="AO141" s="30" t="str">
        <f t="shared" ref="AO141:AO204" si="63">IF(AN141=0,"",AN141)</f>
        <v/>
      </c>
      <c r="AP141" s="30">
        <f>SUMIF('Unterstützendes Personal'!$C$12:$C$864,'Wochenübersicht EinzeltrainerIn'!C141,'Unterstützendes Personal'!$Z$12:$Z$864)</f>
        <v>0</v>
      </c>
      <c r="AQ141" s="30" t="str">
        <f t="shared" ref="AQ141:AQ204" si="64">IF(AP141=0,"",AP141)</f>
        <v/>
      </c>
      <c r="AR141" s="30">
        <f>SUMIF('Unterstützendes Personal'!$C$12:$C$864,'Wochenübersicht EinzeltrainerIn'!C141,'Unterstützendes Personal'!$AA$12:$AA993)</f>
        <v>0</v>
      </c>
      <c r="AS141" s="30" t="str">
        <f t="shared" ref="AS141:AS204" si="65">IF(AR141=0,"",AR141)</f>
        <v/>
      </c>
    </row>
    <row r="142" spans="3:45" x14ac:dyDescent="0.25">
      <c r="C142" s="42" t="str">
        <f t="shared" ref="C142:C205" si="66">IF(C141&lt;$AW$13,C141+1,"")</f>
        <v/>
      </c>
      <c r="D142" s="14">
        <f ca="1">SUMIF('Unterstützendes Personal'!$C$12:C994,'Wochenübersicht EinzeltrainerIn'!C142,'Unterstützendes Personal'!$AC$12:$AC$864)</f>
        <v>0</v>
      </c>
      <c r="E142" s="30" t="str">
        <f t="shared" ca="1" si="45"/>
        <v/>
      </c>
      <c r="F142" s="30">
        <f>SUMIF('Unterstützendes Personal'!$C$12:$C$864,'Wochenübersicht Gruppenstunden'!C142,'Unterstützendes Personal'!$H$12:$H$864)</f>
        <v>0</v>
      </c>
      <c r="G142" s="30" t="str">
        <f t="shared" si="46"/>
        <v/>
      </c>
      <c r="H142" s="30">
        <f>SUMIF('Unterstützendes Personal'!$C$12:$C$864,'Wochenübersicht EinzeltrainerIn'!C142,'Unterstützendes Personal'!$I$12:$I$864)</f>
        <v>0</v>
      </c>
      <c r="I142" s="30" t="str">
        <f t="shared" si="47"/>
        <v/>
      </c>
      <c r="J142" s="30">
        <f>SUMIF('Unterstützendes Personal'!$C$12:$C$864,'Wochenübersicht EinzeltrainerIn'!C142,'Unterstützendes Personal'!$J$12:$J$864)</f>
        <v>0</v>
      </c>
      <c r="K142" s="30" t="str">
        <f t="shared" si="48"/>
        <v/>
      </c>
      <c r="L142" s="30">
        <f>SUMIF('Unterstützendes Personal'!$C$12:$C$864,'Wochenübersicht EinzeltrainerIn'!C142,'Unterstützendes Personal'!$K$12:$K$864)</f>
        <v>0</v>
      </c>
      <c r="M142" s="30" t="str">
        <f t="shared" si="49"/>
        <v/>
      </c>
      <c r="N142" s="30">
        <f>SUMIF('Unterstützendes Personal'!$C$12:$C$864,'Wochenübersicht EinzeltrainerIn'!C142,'Unterstützendes Personal'!$L$12:$L$864)</f>
        <v>0</v>
      </c>
      <c r="O142" s="30" t="str">
        <f t="shared" si="50"/>
        <v/>
      </c>
      <c r="P142" s="30">
        <f>SUMIF('Unterstützendes Personal'!$C$12:$C$864,'Wochenübersicht EinzeltrainerIn'!C142,'Unterstützendes Personal'!$M$12:$M$864)</f>
        <v>0</v>
      </c>
      <c r="Q142" s="30" t="str">
        <f t="shared" si="51"/>
        <v/>
      </c>
      <c r="R142" s="30">
        <f>SUMIF('Unterstützendes Personal'!$C$12:$C$864,'Wochenübersicht EinzeltrainerIn'!C142,'Unterstützendes Personal'!$N$12:$N$864)</f>
        <v>0</v>
      </c>
      <c r="S142" s="30" t="str">
        <f t="shared" si="52"/>
        <v/>
      </c>
      <c r="T142" s="30">
        <f>SUMIF('Unterstützendes Personal'!$C$12:$C$864,'Wochenübersicht EinzeltrainerIn'!C142,'Unterstützendes Personal'!$O$12:$O$864)</f>
        <v>0</v>
      </c>
      <c r="U142" s="30" t="str">
        <f t="shared" si="53"/>
        <v/>
      </c>
      <c r="V142" s="30">
        <f>SUMIF('Unterstützendes Personal'!$C$12:$C$864,'Wochenübersicht EinzeltrainerIn'!C142,'Unterstützendes Personal'!$P$12:$P$864)</f>
        <v>0</v>
      </c>
      <c r="W142" s="30" t="str">
        <f t="shared" si="54"/>
        <v/>
      </c>
      <c r="X142" s="30">
        <f>SUMIF('Unterstützendes Personal'!$C$12:$C$864,'Wochenübersicht EinzeltrainerIn'!C142,'Unterstützendes Personal'!$Q$12:$Q$864)</f>
        <v>0</v>
      </c>
      <c r="Y142" s="30" t="str">
        <f t="shared" si="55"/>
        <v/>
      </c>
      <c r="Z142" s="30">
        <f>SUMIF('Unterstützendes Personal'!$C$12:$C$864,'Wochenübersicht EinzeltrainerIn'!C142,'Unterstützendes Personal'!$R$12:$R$864)</f>
        <v>0</v>
      </c>
      <c r="AA142" s="30" t="str">
        <f t="shared" si="56"/>
        <v/>
      </c>
      <c r="AB142" s="30">
        <f>SUMIF('Unterstützendes Personal'!$C$12:$C$864,'Wochenübersicht EinzeltrainerIn'!C142,'Unterstützendes Personal'!$S$12:$S$864)</f>
        <v>0</v>
      </c>
      <c r="AC142" s="30" t="str">
        <f t="shared" si="57"/>
        <v/>
      </c>
      <c r="AD142" s="30">
        <f>SUMIF('Unterstützendes Personal'!$C$12:$C$864,'Wochenübersicht EinzeltrainerIn'!C142,'Unterstützendes Personal'!$T$12:$T$864)</f>
        <v>0</v>
      </c>
      <c r="AE142" s="30" t="str">
        <f t="shared" si="58"/>
        <v/>
      </c>
      <c r="AF142" s="30">
        <f>SUMIF('Unterstützendes Personal'!$C$12:$C$864,'Wochenübersicht EinzeltrainerIn'!C142,'Unterstützendes Personal'!$U$12:$U$864)</f>
        <v>0</v>
      </c>
      <c r="AG142" s="30" t="str">
        <f t="shared" si="59"/>
        <v/>
      </c>
      <c r="AH142" s="30">
        <f>SUMIF('Unterstützendes Personal'!$C$12:$C$864,'Wochenübersicht EinzeltrainerIn'!C142,'Unterstützendes Personal'!$V$12:$V$864)</f>
        <v>0</v>
      </c>
      <c r="AI142" s="30" t="str">
        <f t="shared" si="60"/>
        <v/>
      </c>
      <c r="AJ142" s="30">
        <f>SUMIF('Unterstützendes Personal'!$C$12:$C$864,'Wochenübersicht EinzeltrainerIn'!C142,'Unterstützendes Personal'!$W$12:$W$864)</f>
        <v>0</v>
      </c>
      <c r="AK142" s="30" t="str">
        <f t="shared" si="61"/>
        <v/>
      </c>
      <c r="AL142" s="30">
        <f>SUMIF('Unterstützendes Personal'!$C$12:$C$864,'Wochenübersicht EinzeltrainerIn'!C142,'Unterstützendes Personal'!$X$12:$X$864)</f>
        <v>0</v>
      </c>
      <c r="AM142" s="30" t="str">
        <f t="shared" si="62"/>
        <v/>
      </c>
      <c r="AN142" s="30">
        <f>SUMIF('Unterstützendes Personal'!$C$12:$C$864,'Wochenübersicht EinzeltrainerIn'!C142,'Unterstützendes Personal'!$Y$12:$Y$864)</f>
        <v>0</v>
      </c>
      <c r="AO142" s="30" t="str">
        <f t="shared" si="63"/>
        <v/>
      </c>
      <c r="AP142" s="30">
        <f>SUMIF('Unterstützendes Personal'!$C$12:$C$864,'Wochenübersicht EinzeltrainerIn'!C142,'Unterstützendes Personal'!$Z$12:$Z$864)</f>
        <v>0</v>
      </c>
      <c r="AQ142" s="30" t="str">
        <f t="shared" si="64"/>
        <v/>
      </c>
      <c r="AR142" s="30">
        <f>SUMIF('Unterstützendes Personal'!$C$12:$C$864,'Wochenübersicht EinzeltrainerIn'!C142,'Unterstützendes Personal'!$AA$12:$AA994)</f>
        <v>0</v>
      </c>
      <c r="AS142" s="30" t="str">
        <f t="shared" si="65"/>
        <v/>
      </c>
    </row>
    <row r="143" spans="3:45" x14ac:dyDescent="0.25">
      <c r="C143" s="42" t="str">
        <f t="shared" si="66"/>
        <v/>
      </c>
      <c r="D143" s="14">
        <f ca="1">SUMIF('Unterstützendes Personal'!$C$12:C995,'Wochenübersicht EinzeltrainerIn'!C143,'Unterstützendes Personal'!$AC$12:$AC$864)</f>
        <v>0</v>
      </c>
      <c r="E143" s="30" t="str">
        <f t="shared" ca="1" si="45"/>
        <v/>
      </c>
      <c r="F143" s="30">
        <f>SUMIF('Unterstützendes Personal'!$C$12:$C$864,'Wochenübersicht Gruppenstunden'!C143,'Unterstützendes Personal'!$H$12:$H$864)</f>
        <v>0</v>
      </c>
      <c r="G143" s="30" t="str">
        <f t="shared" si="46"/>
        <v/>
      </c>
      <c r="H143" s="30">
        <f>SUMIF('Unterstützendes Personal'!$C$12:$C$864,'Wochenübersicht EinzeltrainerIn'!C143,'Unterstützendes Personal'!$I$12:$I$864)</f>
        <v>0</v>
      </c>
      <c r="I143" s="30" t="str">
        <f t="shared" si="47"/>
        <v/>
      </c>
      <c r="J143" s="30">
        <f>SUMIF('Unterstützendes Personal'!$C$12:$C$864,'Wochenübersicht EinzeltrainerIn'!C143,'Unterstützendes Personal'!$J$12:$J$864)</f>
        <v>0</v>
      </c>
      <c r="K143" s="30" t="str">
        <f t="shared" si="48"/>
        <v/>
      </c>
      <c r="L143" s="30">
        <f>SUMIF('Unterstützendes Personal'!$C$12:$C$864,'Wochenübersicht EinzeltrainerIn'!C143,'Unterstützendes Personal'!$K$12:$K$864)</f>
        <v>0</v>
      </c>
      <c r="M143" s="30" t="str">
        <f t="shared" si="49"/>
        <v/>
      </c>
      <c r="N143" s="30">
        <f>SUMIF('Unterstützendes Personal'!$C$12:$C$864,'Wochenübersicht EinzeltrainerIn'!C143,'Unterstützendes Personal'!$L$12:$L$864)</f>
        <v>0</v>
      </c>
      <c r="O143" s="30" t="str">
        <f t="shared" si="50"/>
        <v/>
      </c>
      <c r="P143" s="30">
        <f>SUMIF('Unterstützendes Personal'!$C$12:$C$864,'Wochenübersicht EinzeltrainerIn'!C143,'Unterstützendes Personal'!$M$12:$M$864)</f>
        <v>0</v>
      </c>
      <c r="Q143" s="30" t="str">
        <f t="shared" si="51"/>
        <v/>
      </c>
      <c r="R143" s="30">
        <f>SUMIF('Unterstützendes Personal'!$C$12:$C$864,'Wochenübersicht EinzeltrainerIn'!C143,'Unterstützendes Personal'!$N$12:$N$864)</f>
        <v>0</v>
      </c>
      <c r="S143" s="30" t="str">
        <f t="shared" si="52"/>
        <v/>
      </c>
      <c r="T143" s="30">
        <f>SUMIF('Unterstützendes Personal'!$C$12:$C$864,'Wochenübersicht EinzeltrainerIn'!C143,'Unterstützendes Personal'!$O$12:$O$864)</f>
        <v>0</v>
      </c>
      <c r="U143" s="30" t="str">
        <f t="shared" si="53"/>
        <v/>
      </c>
      <c r="V143" s="30">
        <f>SUMIF('Unterstützendes Personal'!$C$12:$C$864,'Wochenübersicht EinzeltrainerIn'!C143,'Unterstützendes Personal'!$P$12:$P$864)</f>
        <v>0</v>
      </c>
      <c r="W143" s="30" t="str">
        <f t="shared" si="54"/>
        <v/>
      </c>
      <c r="X143" s="30">
        <f>SUMIF('Unterstützendes Personal'!$C$12:$C$864,'Wochenübersicht EinzeltrainerIn'!C143,'Unterstützendes Personal'!$Q$12:$Q$864)</f>
        <v>0</v>
      </c>
      <c r="Y143" s="30" t="str">
        <f t="shared" si="55"/>
        <v/>
      </c>
      <c r="Z143" s="30">
        <f>SUMIF('Unterstützendes Personal'!$C$12:$C$864,'Wochenübersicht EinzeltrainerIn'!C143,'Unterstützendes Personal'!$R$12:$R$864)</f>
        <v>0</v>
      </c>
      <c r="AA143" s="30" t="str">
        <f t="shared" si="56"/>
        <v/>
      </c>
      <c r="AB143" s="30">
        <f>SUMIF('Unterstützendes Personal'!$C$12:$C$864,'Wochenübersicht EinzeltrainerIn'!C143,'Unterstützendes Personal'!$S$12:$S$864)</f>
        <v>0</v>
      </c>
      <c r="AC143" s="30" t="str">
        <f t="shared" si="57"/>
        <v/>
      </c>
      <c r="AD143" s="30">
        <f>SUMIF('Unterstützendes Personal'!$C$12:$C$864,'Wochenübersicht EinzeltrainerIn'!C143,'Unterstützendes Personal'!$T$12:$T$864)</f>
        <v>0</v>
      </c>
      <c r="AE143" s="30" t="str">
        <f t="shared" si="58"/>
        <v/>
      </c>
      <c r="AF143" s="30">
        <f>SUMIF('Unterstützendes Personal'!$C$12:$C$864,'Wochenübersicht EinzeltrainerIn'!C143,'Unterstützendes Personal'!$U$12:$U$864)</f>
        <v>0</v>
      </c>
      <c r="AG143" s="30" t="str">
        <f t="shared" si="59"/>
        <v/>
      </c>
      <c r="AH143" s="30">
        <f>SUMIF('Unterstützendes Personal'!$C$12:$C$864,'Wochenübersicht EinzeltrainerIn'!C143,'Unterstützendes Personal'!$V$12:$V$864)</f>
        <v>0</v>
      </c>
      <c r="AI143" s="30" t="str">
        <f t="shared" si="60"/>
        <v/>
      </c>
      <c r="AJ143" s="30">
        <f>SUMIF('Unterstützendes Personal'!$C$12:$C$864,'Wochenübersicht EinzeltrainerIn'!C143,'Unterstützendes Personal'!$W$12:$W$864)</f>
        <v>0</v>
      </c>
      <c r="AK143" s="30" t="str">
        <f t="shared" si="61"/>
        <v/>
      </c>
      <c r="AL143" s="30">
        <f>SUMIF('Unterstützendes Personal'!$C$12:$C$864,'Wochenübersicht EinzeltrainerIn'!C143,'Unterstützendes Personal'!$X$12:$X$864)</f>
        <v>0</v>
      </c>
      <c r="AM143" s="30" t="str">
        <f t="shared" si="62"/>
        <v/>
      </c>
      <c r="AN143" s="30">
        <f>SUMIF('Unterstützendes Personal'!$C$12:$C$864,'Wochenübersicht EinzeltrainerIn'!C143,'Unterstützendes Personal'!$Y$12:$Y$864)</f>
        <v>0</v>
      </c>
      <c r="AO143" s="30" t="str">
        <f t="shared" si="63"/>
        <v/>
      </c>
      <c r="AP143" s="30">
        <f>SUMIF('Unterstützendes Personal'!$C$12:$C$864,'Wochenübersicht EinzeltrainerIn'!C143,'Unterstützendes Personal'!$Z$12:$Z$864)</f>
        <v>0</v>
      </c>
      <c r="AQ143" s="30" t="str">
        <f t="shared" si="64"/>
        <v/>
      </c>
      <c r="AR143" s="30">
        <f>SUMIF('Unterstützendes Personal'!$C$12:$C$864,'Wochenübersicht EinzeltrainerIn'!C143,'Unterstützendes Personal'!$AA$12:$AA995)</f>
        <v>0</v>
      </c>
      <c r="AS143" s="30" t="str">
        <f t="shared" si="65"/>
        <v/>
      </c>
    </row>
    <row r="144" spans="3:45" x14ac:dyDescent="0.25">
      <c r="C144" s="42" t="str">
        <f t="shared" si="66"/>
        <v/>
      </c>
      <c r="D144" s="14">
        <f ca="1">SUMIF('Unterstützendes Personal'!$C$12:C996,'Wochenübersicht EinzeltrainerIn'!C144,'Unterstützendes Personal'!$AC$12:$AC$864)</f>
        <v>0</v>
      </c>
      <c r="E144" s="30" t="str">
        <f t="shared" ca="1" si="45"/>
        <v/>
      </c>
      <c r="F144" s="30">
        <f>SUMIF('Unterstützendes Personal'!$C$12:$C$864,'Wochenübersicht Gruppenstunden'!C144,'Unterstützendes Personal'!$H$12:$H$864)</f>
        <v>0</v>
      </c>
      <c r="G144" s="30" t="str">
        <f t="shared" si="46"/>
        <v/>
      </c>
      <c r="H144" s="30">
        <f>SUMIF('Unterstützendes Personal'!$C$12:$C$864,'Wochenübersicht EinzeltrainerIn'!C144,'Unterstützendes Personal'!$I$12:$I$864)</f>
        <v>0</v>
      </c>
      <c r="I144" s="30" t="str">
        <f t="shared" si="47"/>
        <v/>
      </c>
      <c r="J144" s="30">
        <f>SUMIF('Unterstützendes Personal'!$C$12:$C$864,'Wochenübersicht EinzeltrainerIn'!C144,'Unterstützendes Personal'!$J$12:$J$864)</f>
        <v>0</v>
      </c>
      <c r="K144" s="30" t="str">
        <f t="shared" si="48"/>
        <v/>
      </c>
      <c r="L144" s="30">
        <f>SUMIF('Unterstützendes Personal'!$C$12:$C$864,'Wochenübersicht EinzeltrainerIn'!C144,'Unterstützendes Personal'!$K$12:$K$864)</f>
        <v>0</v>
      </c>
      <c r="M144" s="30" t="str">
        <f t="shared" si="49"/>
        <v/>
      </c>
      <c r="N144" s="30">
        <f>SUMIF('Unterstützendes Personal'!$C$12:$C$864,'Wochenübersicht EinzeltrainerIn'!C144,'Unterstützendes Personal'!$L$12:$L$864)</f>
        <v>0</v>
      </c>
      <c r="O144" s="30" t="str">
        <f t="shared" si="50"/>
        <v/>
      </c>
      <c r="P144" s="30">
        <f>SUMIF('Unterstützendes Personal'!$C$12:$C$864,'Wochenübersicht EinzeltrainerIn'!C144,'Unterstützendes Personal'!$M$12:$M$864)</f>
        <v>0</v>
      </c>
      <c r="Q144" s="30" t="str">
        <f t="shared" si="51"/>
        <v/>
      </c>
      <c r="R144" s="30">
        <f>SUMIF('Unterstützendes Personal'!$C$12:$C$864,'Wochenübersicht EinzeltrainerIn'!C144,'Unterstützendes Personal'!$N$12:$N$864)</f>
        <v>0</v>
      </c>
      <c r="S144" s="30" t="str">
        <f t="shared" si="52"/>
        <v/>
      </c>
      <c r="T144" s="30">
        <f>SUMIF('Unterstützendes Personal'!$C$12:$C$864,'Wochenübersicht EinzeltrainerIn'!C144,'Unterstützendes Personal'!$O$12:$O$864)</f>
        <v>0</v>
      </c>
      <c r="U144" s="30" t="str">
        <f t="shared" si="53"/>
        <v/>
      </c>
      <c r="V144" s="30">
        <f>SUMIF('Unterstützendes Personal'!$C$12:$C$864,'Wochenübersicht EinzeltrainerIn'!C144,'Unterstützendes Personal'!$P$12:$P$864)</f>
        <v>0</v>
      </c>
      <c r="W144" s="30" t="str">
        <f t="shared" si="54"/>
        <v/>
      </c>
      <c r="X144" s="30">
        <f>SUMIF('Unterstützendes Personal'!$C$12:$C$864,'Wochenübersicht EinzeltrainerIn'!C144,'Unterstützendes Personal'!$Q$12:$Q$864)</f>
        <v>0</v>
      </c>
      <c r="Y144" s="30" t="str">
        <f t="shared" si="55"/>
        <v/>
      </c>
      <c r="Z144" s="30">
        <f>SUMIF('Unterstützendes Personal'!$C$12:$C$864,'Wochenübersicht EinzeltrainerIn'!C144,'Unterstützendes Personal'!$R$12:$R$864)</f>
        <v>0</v>
      </c>
      <c r="AA144" s="30" t="str">
        <f t="shared" si="56"/>
        <v/>
      </c>
      <c r="AB144" s="30">
        <f>SUMIF('Unterstützendes Personal'!$C$12:$C$864,'Wochenübersicht EinzeltrainerIn'!C144,'Unterstützendes Personal'!$S$12:$S$864)</f>
        <v>0</v>
      </c>
      <c r="AC144" s="30" t="str">
        <f t="shared" si="57"/>
        <v/>
      </c>
      <c r="AD144" s="30">
        <f>SUMIF('Unterstützendes Personal'!$C$12:$C$864,'Wochenübersicht EinzeltrainerIn'!C144,'Unterstützendes Personal'!$T$12:$T$864)</f>
        <v>0</v>
      </c>
      <c r="AE144" s="30" t="str">
        <f t="shared" si="58"/>
        <v/>
      </c>
      <c r="AF144" s="30">
        <f>SUMIF('Unterstützendes Personal'!$C$12:$C$864,'Wochenübersicht EinzeltrainerIn'!C144,'Unterstützendes Personal'!$U$12:$U$864)</f>
        <v>0</v>
      </c>
      <c r="AG144" s="30" t="str">
        <f t="shared" si="59"/>
        <v/>
      </c>
      <c r="AH144" s="30">
        <f>SUMIF('Unterstützendes Personal'!$C$12:$C$864,'Wochenübersicht EinzeltrainerIn'!C144,'Unterstützendes Personal'!$V$12:$V$864)</f>
        <v>0</v>
      </c>
      <c r="AI144" s="30" t="str">
        <f t="shared" si="60"/>
        <v/>
      </c>
      <c r="AJ144" s="30">
        <f>SUMIF('Unterstützendes Personal'!$C$12:$C$864,'Wochenübersicht EinzeltrainerIn'!C144,'Unterstützendes Personal'!$W$12:$W$864)</f>
        <v>0</v>
      </c>
      <c r="AK144" s="30" t="str">
        <f t="shared" si="61"/>
        <v/>
      </c>
      <c r="AL144" s="30">
        <f>SUMIF('Unterstützendes Personal'!$C$12:$C$864,'Wochenübersicht EinzeltrainerIn'!C144,'Unterstützendes Personal'!$X$12:$X$864)</f>
        <v>0</v>
      </c>
      <c r="AM144" s="30" t="str">
        <f t="shared" si="62"/>
        <v/>
      </c>
      <c r="AN144" s="30">
        <f>SUMIF('Unterstützendes Personal'!$C$12:$C$864,'Wochenübersicht EinzeltrainerIn'!C144,'Unterstützendes Personal'!$Y$12:$Y$864)</f>
        <v>0</v>
      </c>
      <c r="AO144" s="30" t="str">
        <f t="shared" si="63"/>
        <v/>
      </c>
      <c r="AP144" s="30">
        <f>SUMIF('Unterstützendes Personal'!$C$12:$C$864,'Wochenübersicht EinzeltrainerIn'!C144,'Unterstützendes Personal'!$Z$12:$Z$864)</f>
        <v>0</v>
      </c>
      <c r="AQ144" s="30" t="str">
        <f t="shared" si="64"/>
        <v/>
      </c>
      <c r="AR144" s="30">
        <f>SUMIF('Unterstützendes Personal'!$C$12:$C$864,'Wochenübersicht EinzeltrainerIn'!C144,'Unterstützendes Personal'!$AA$12:$AA996)</f>
        <v>0</v>
      </c>
      <c r="AS144" s="30" t="str">
        <f t="shared" si="65"/>
        <v/>
      </c>
    </row>
    <row r="145" spans="3:45" x14ac:dyDescent="0.25">
      <c r="C145" s="42" t="str">
        <f t="shared" si="66"/>
        <v/>
      </c>
      <c r="D145" s="14">
        <f ca="1">SUMIF('Unterstützendes Personal'!$C$12:C997,'Wochenübersicht EinzeltrainerIn'!C145,'Unterstützendes Personal'!$AC$12:$AC$864)</f>
        <v>0</v>
      </c>
      <c r="E145" s="30" t="str">
        <f t="shared" ca="1" si="45"/>
        <v/>
      </c>
      <c r="F145" s="30">
        <f>SUMIF('Unterstützendes Personal'!$C$12:$C$864,'Wochenübersicht Gruppenstunden'!C145,'Unterstützendes Personal'!$H$12:$H$864)</f>
        <v>0</v>
      </c>
      <c r="G145" s="30" t="str">
        <f t="shared" si="46"/>
        <v/>
      </c>
      <c r="H145" s="30">
        <f>SUMIF('Unterstützendes Personal'!$C$12:$C$864,'Wochenübersicht EinzeltrainerIn'!C145,'Unterstützendes Personal'!$I$12:$I$864)</f>
        <v>0</v>
      </c>
      <c r="I145" s="30" t="str">
        <f t="shared" si="47"/>
        <v/>
      </c>
      <c r="J145" s="30">
        <f>SUMIF('Unterstützendes Personal'!$C$12:$C$864,'Wochenübersicht EinzeltrainerIn'!C145,'Unterstützendes Personal'!$J$12:$J$864)</f>
        <v>0</v>
      </c>
      <c r="K145" s="30" t="str">
        <f t="shared" si="48"/>
        <v/>
      </c>
      <c r="L145" s="30">
        <f>SUMIF('Unterstützendes Personal'!$C$12:$C$864,'Wochenübersicht EinzeltrainerIn'!C145,'Unterstützendes Personal'!$K$12:$K$864)</f>
        <v>0</v>
      </c>
      <c r="M145" s="30" t="str">
        <f t="shared" si="49"/>
        <v/>
      </c>
      <c r="N145" s="30">
        <f>SUMIF('Unterstützendes Personal'!$C$12:$C$864,'Wochenübersicht EinzeltrainerIn'!C145,'Unterstützendes Personal'!$L$12:$L$864)</f>
        <v>0</v>
      </c>
      <c r="O145" s="30" t="str">
        <f t="shared" si="50"/>
        <v/>
      </c>
      <c r="P145" s="30">
        <f>SUMIF('Unterstützendes Personal'!$C$12:$C$864,'Wochenübersicht EinzeltrainerIn'!C145,'Unterstützendes Personal'!$M$12:$M$864)</f>
        <v>0</v>
      </c>
      <c r="Q145" s="30" t="str">
        <f t="shared" si="51"/>
        <v/>
      </c>
      <c r="R145" s="30">
        <f>SUMIF('Unterstützendes Personal'!$C$12:$C$864,'Wochenübersicht EinzeltrainerIn'!C145,'Unterstützendes Personal'!$N$12:$N$864)</f>
        <v>0</v>
      </c>
      <c r="S145" s="30" t="str">
        <f t="shared" si="52"/>
        <v/>
      </c>
      <c r="T145" s="30">
        <f>SUMIF('Unterstützendes Personal'!$C$12:$C$864,'Wochenübersicht EinzeltrainerIn'!C145,'Unterstützendes Personal'!$O$12:$O$864)</f>
        <v>0</v>
      </c>
      <c r="U145" s="30" t="str">
        <f t="shared" si="53"/>
        <v/>
      </c>
      <c r="V145" s="30">
        <f>SUMIF('Unterstützendes Personal'!$C$12:$C$864,'Wochenübersicht EinzeltrainerIn'!C145,'Unterstützendes Personal'!$P$12:$P$864)</f>
        <v>0</v>
      </c>
      <c r="W145" s="30" t="str">
        <f t="shared" si="54"/>
        <v/>
      </c>
      <c r="X145" s="30">
        <f>SUMIF('Unterstützendes Personal'!$C$12:$C$864,'Wochenübersicht EinzeltrainerIn'!C145,'Unterstützendes Personal'!$Q$12:$Q$864)</f>
        <v>0</v>
      </c>
      <c r="Y145" s="30" t="str">
        <f t="shared" si="55"/>
        <v/>
      </c>
      <c r="Z145" s="30">
        <f>SUMIF('Unterstützendes Personal'!$C$12:$C$864,'Wochenübersicht EinzeltrainerIn'!C145,'Unterstützendes Personal'!$R$12:$R$864)</f>
        <v>0</v>
      </c>
      <c r="AA145" s="30" t="str">
        <f t="shared" si="56"/>
        <v/>
      </c>
      <c r="AB145" s="30">
        <f>SUMIF('Unterstützendes Personal'!$C$12:$C$864,'Wochenübersicht EinzeltrainerIn'!C145,'Unterstützendes Personal'!$S$12:$S$864)</f>
        <v>0</v>
      </c>
      <c r="AC145" s="30" t="str">
        <f t="shared" si="57"/>
        <v/>
      </c>
      <c r="AD145" s="30">
        <f>SUMIF('Unterstützendes Personal'!$C$12:$C$864,'Wochenübersicht EinzeltrainerIn'!C145,'Unterstützendes Personal'!$T$12:$T$864)</f>
        <v>0</v>
      </c>
      <c r="AE145" s="30" t="str">
        <f t="shared" si="58"/>
        <v/>
      </c>
      <c r="AF145" s="30">
        <f>SUMIF('Unterstützendes Personal'!$C$12:$C$864,'Wochenübersicht EinzeltrainerIn'!C145,'Unterstützendes Personal'!$U$12:$U$864)</f>
        <v>0</v>
      </c>
      <c r="AG145" s="30" t="str">
        <f t="shared" si="59"/>
        <v/>
      </c>
      <c r="AH145" s="30">
        <f>SUMIF('Unterstützendes Personal'!$C$12:$C$864,'Wochenübersicht EinzeltrainerIn'!C145,'Unterstützendes Personal'!$V$12:$V$864)</f>
        <v>0</v>
      </c>
      <c r="AI145" s="30" t="str">
        <f t="shared" si="60"/>
        <v/>
      </c>
      <c r="AJ145" s="30">
        <f>SUMIF('Unterstützendes Personal'!$C$12:$C$864,'Wochenübersicht EinzeltrainerIn'!C145,'Unterstützendes Personal'!$W$12:$W$864)</f>
        <v>0</v>
      </c>
      <c r="AK145" s="30" t="str">
        <f t="shared" si="61"/>
        <v/>
      </c>
      <c r="AL145" s="30">
        <f>SUMIF('Unterstützendes Personal'!$C$12:$C$864,'Wochenübersicht EinzeltrainerIn'!C145,'Unterstützendes Personal'!$X$12:$X$864)</f>
        <v>0</v>
      </c>
      <c r="AM145" s="30" t="str">
        <f t="shared" si="62"/>
        <v/>
      </c>
      <c r="AN145" s="30">
        <f>SUMIF('Unterstützendes Personal'!$C$12:$C$864,'Wochenübersicht EinzeltrainerIn'!C145,'Unterstützendes Personal'!$Y$12:$Y$864)</f>
        <v>0</v>
      </c>
      <c r="AO145" s="30" t="str">
        <f t="shared" si="63"/>
        <v/>
      </c>
      <c r="AP145" s="30">
        <f>SUMIF('Unterstützendes Personal'!$C$12:$C$864,'Wochenübersicht EinzeltrainerIn'!C145,'Unterstützendes Personal'!$Z$12:$Z$864)</f>
        <v>0</v>
      </c>
      <c r="AQ145" s="30" t="str">
        <f t="shared" si="64"/>
        <v/>
      </c>
      <c r="AR145" s="30">
        <f>SUMIF('Unterstützendes Personal'!$C$12:$C$864,'Wochenübersicht EinzeltrainerIn'!C145,'Unterstützendes Personal'!$AA$12:$AA997)</f>
        <v>0</v>
      </c>
      <c r="AS145" s="30" t="str">
        <f t="shared" si="65"/>
        <v/>
      </c>
    </row>
    <row r="146" spans="3:45" x14ac:dyDescent="0.25">
      <c r="C146" s="42" t="str">
        <f t="shared" si="66"/>
        <v/>
      </c>
      <c r="D146" s="14">
        <f ca="1">SUMIF('Unterstützendes Personal'!$C$12:C998,'Wochenübersicht EinzeltrainerIn'!C146,'Unterstützendes Personal'!$AC$12:$AC$864)</f>
        <v>0</v>
      </c>
      <c r="E146" s="30" t="str">
        <f t="shared" ca="1" si="45"/>
        <v/>
      </c>
      <c r="F146" s="30">
        <f>SUMIF('Unterstützendes Personal'!$C$12:$C$864,'Wochenübersicht Gruppenstunden'!C146,'Unterstützendes Personal'!$H$12:$H$864)</f>
        <v>0</v>
      </c>
      <c r="G146" s="30" t="str">
        <f t="shared" si="46"/>
        <v/>
      </c>
      <c r="H146" s="30">
        <f>SUMIF('Unterstützendes Personal'!$C$12:$C$864,'Wochenübersicht EinzeltrainerIn'!C146,'Unterstützendes Personal'!$I$12:$I$864)</f>
        <v>0</v>
      </c>
      <c r="I146" s="30" t="str">
        <f t="shared" si="47"/>
        <v/>
      </c>
      <c r="J146" s="30">
        <f>SUMIF('Unterstützendes Personal'!$C$12:$C$864,'Wochenübersicht EinzeltrainerIn'!C146,'Unterstützendes Personal'!$J$12:$J$864)</f>
        <v>0</v>
      </c>
      <c r="K146" s="30" t="str">
        <f t="shared" si="48"/>
        <v/>
      </c>
      <c r="L146" s="30">
        <f>SUMIF('Unterstützendes Personal'!$C$12:$C$864,'Wochenübersicht EinzeltrainerIn'!C146,'Unterstützendes Personal'!$K$12:$K$864)</f>
        <v>0</v>
      </c>
      <c r="M146" s="30" t="str">
        <f t="shared" si="49"/>
        <v/>
      </c>
      <c r="N146" s="30">
        <f>SUMIF('Unterstützendes Personal'!$C$12:$C$864,'Wochenübersicht EinzeltrainerIn'!C146,'Unterstützendes Personal'!$L$12:$L$864)</f>
        <v>0</v>
      </c>
      <c r="O146" s="30" t="str">
        <f t="shared" si="50"/>
        <v/>
      </c>
      <c r="P146" s="30">
        <f>SUMIF('Unterstützendes Personal'!$C$12:$C$864,'Wochenübersicht EinzeltrainerIn'!C146,'Unterstützendes Personal'!$M$12:$M$864)</f>
        <v>0</v>
      </c>
      <c r="Q146" s="30" t="str">
        <f t="shared" si="51"/>
        <v/>
      </c>
      <c r="R146" s="30">
        <f>SUMIF('Unterstützendes Personal'!$C$12:$C$864,'Wochenübersicht EinzeltrainerIn'!C146,'Unterstützendes Personal'!$N$12:$N$864)</f>
        <v>0</v>
      </c>
      <c r="S146" s="30" t="str">
        <f t="shared" si="52"/>
        <v/>
      </c>
      <c r="T146" s="30">
        <f>SUMIF('Unterstützendes Personal'!$C$12:$C$864,'Wochenübersicht EinzeltrainerIn'!C146,'Unterstützendes Personal'!$O$12:$O$864)</f>
        <v>0</v>
      </c>
      <c r="U146" s="30" t="str">
        <f t="shared" si="53"/>
        <v/>
      </c>
      <c r="V146" s="30">
        <f>SUMIF('Unterstützendes Personal'!$C$12:$C$864,'Wochenübersicht EinzeltrainerIn'!C146,'Unterstützendes Personal'!$P$12:$P$864)</f>
        <v>0</v>
      </c>
      <c r="W146" s="30" t="str">
        <f t="shared" si="54"/>
        <v/>
      </c>
      <c r="X146" s="30">
        <f>SUMIF('Unterstützendes Personal'!$C$12:$C$864,'Wochenübersicht EinzeltrainerIn'!C146,'Unterstützendes Personal'!$Q$12:$Q$864)</f>
        <v>0</v>
      </c>
      <c r="Y146" s="30" t="str">
        <f t="shared" si="55"/>
        <v/>
      </c>
      <c r="Z146" s="30">
        <f>SUMIF('Unterstützendes Personal'!$C$12:$C$864,'Wochenübersicht EinzeltrainerIn'!C146,'Unterstützendes Personal'!$R$12:$R$864)</f>
        <v>0</v>
      </c>
      <c r="AA146" s="30" t="str">
        <f t="shared" si="56"/>
        <v/>
      </c>
      <c r="AB146" s="30">
        <f>SUMIF('Unterstützendes Personal'!$C$12:$C$864,'Wochenübersicht EinzeltrainerIn'!C146,'Unterstützendes Personal'!$S$12:$S$864)</f>
        <v>0</v>
      </c>
      <c r="AC146" s="30" t="str">
        <f t="shared" si="57"/>
        <v/>
      </c>
      <c r="AD146" s="30">
        <f>SUMIF('Unterstützendes Personal'!$C$12:$C$864,'Wochenübersicht EinzeltrainerIn'!C146,'Unterstützendes Personal'!$T$12:$T$864)</f>
        <v>0</v>
      </c>
      <c r="AE146" s="30" t="str">
        <f t="shared" si="58"/>
        <v/>
      </c>
      <c r="AF146" s="30">
        <f>SUMIF('Unterstützendes Personal'!$C$12:$C$864,'Wochenübersicht EinzeltrainerIn'!C146,'Unterstützendes Personal'!$U$12:$U$864)</f>
        <v>0</v>
      </c>
      <c r="AG146" s="30" t="str">
        <f t="shared" si="59"/>
        <v/>
      </c>
      <c r="AH146" s="30">
        <f>SUMIF('Unterstützendes Personal'!$C$12:$C$864,'Wochenübersicht EinzeltrainerIn'!C146,'Unterstützendes Personal'!$V$12:$V$864)</f>
        <v>0</v>
      </c>
      <c r="AI146" s="30" t="str">
        <f t="shared" si="60"/>
        <v/>
      </c>
      <c r="AJ146" s="30">
        <f>SUMIF('Unterstützendes Personal'!$C$12:$C$864,'Wochenübersicht EinzeltrainerIn'!C146,'Unterstützendes Personal'!$W$12:$W$864)</f>
        <v>0</v>
      </c>
      <c r="AK146" s="30" t="str">
        <f t="shared" si="61"/>
        <v/>
      </c>
      <c r="AL146" s="30">
        <f>SUMIF('Unterstützendes Personal'!$C$12:$C$864,'Wochenübersicht EinzeltrainerIn'!C146,'Unterstützendes Personal'!$X$12:$X$864)</f>
        <v>0</v>
      </c>
      <c r="AM146" s="30" t="str">
        <f t="shared" si="62"/>
        <v/>
      </c>
      <c r="AN146" s="30">
        <f>SUMIF('Unterstützendes Personal'!$C$12:$C$864,'Wochenübersicht EinzeltrainerIn'!C146,'Unterstützendes Personal'!$Y$12:$Y$864)</f>
        <v>0</v>
      </c>
      <c r="AO146" s="30" t="str">
        <f t="shared" si="63"/>
        <v/>
      </c>
      <c r="AP146" s="30">
        <f>SUMIF('Unterstützendes Personal'!$C$12:$C$864,'Wochenübersicht EinzeltrainerIn'!C146,'Unterstützendes Personal'!$Z$12:$Z$864)</f>
        <v>0</v>
      </c>
      <c r="AQ146" s="30" t="str">
        <f t="shared" si="64"/>
        <v/>
      </c>
      <c r="AR146" s="30">
        <f>SUMIF('Unterstützendes Personal'!$C$12:$C$864,'Wochenübersicht EinzeltrainerIn'!C146,'Unterstützendes Personal'!$AA$12:$AA998)</f>
        <v>0</v>
      </c>
      <c r="AS146" s="30" t="str">
        <f t="shared" si="65"/>
        <v/>
      </c>
    </row>
    <row r="147" spans="3:45" x14ac:dyDescent="0.25">
      <c r="C147" s="42" t="str">
        <f t="shared" si="66"/>
        <v/>
      </c>
      <c r="D147" s="14">
        <f ca="1">SUMIF('Unterstützendes Personal'!$C$12:C999,'Wochenübersicht EinzeltrainerIn'!C147,'Unterstützendes Personal'!$AC$12:$AC$864)</f>
        <v>0</v>
      </c>
      <c r="E147" s="30" t="str">
        <f t="shared" ca="1" si="45"/>
        <v/>
      </c>
      <c r="F147" s="30">
        <f>SUMIF('Unterstützendes Personal'!$C$12:$C$864,'Wochenübersicht Gruppenstunden'!C147,'Unterstützendes Personal'!$H$12:$H$864)</f>
        <v>0</v>
      </c>
      <c r="G147" s="30" t="str">
        <f t="shared" si="46"/>
        <v/>
      </c>
      <c r="H147" s="30">
        <f>SUMIF('Unterstützendes Personal'!$C$12:$C$864,'Wochenübersicht EinzeltrainerIn'!C147,'Unterstützendes Personal'!$I$12:$I$864)</f>
        <v>0</v>
      </c>
      <c r="I147" s="30" t="str">
        <f t="shared" si="47"/>
        <v/>
      </c>
      <c r="J147" s="30">
        <f>SUMIF('Unterstützendes Personal'!$C$12:$C$864,'Wochenübersicht EinzeltrainerIn'!C147,'Unterstützendes Personal'!$J$12:$J$864)</f>
        <v>0</v>
      </c>
      <c r="K147" s="30" t="str">
        <f t="shared" si="48"/>
        <v/>
      </c>
      <c r="L147" s="30">
        <f>SUMIF('Unterstützendes Personal'!$C$12:$C$864,'Wochenübersicht EinzeltrainerIn'!C147,'Unterstützendes Personal'!$K$12:$K$864)</f>
        <v>0</v>
      </c>
      <c r="M147" s="30" t="str">
        <f t="shared" si="49"/>
        <v/>
      </c>
      <c r="N147" s="30">
        <f>SUMIF('Unterstützendes Personal'!$C$12:$C$864,'Wochenübersicht EinzeltrainerIn'!C147,'Unterstützendes Personal'!$L$12:$L$864)</f>
        <v>0</v>
      </c>
      <c r="O147" s="30" t="str">
        <f t="shared" si="50"/>
        <v/>
      </c>
      <c r="P147" s="30">
        <f>SUMIF('Unterstützendes Personal'!$C$12:$C$864,'Wochenübersicht EinzeltrainerIn'!C147,'Unterstützendes Personal'!$M$12:$M$864)</f>
        <v>0</v>
      </c>
      <c r="Q147" s="30" t="str">
        <f t="shared" si="51"/>
        <v/>
      </c>
      <c r="R147" s="30">
        <f>SUMIF('Unterstützendes Personal'!$C$12:$C$864,'Wochenübersicht EinzeltrainerIn'!C147,'Unterstützendes Personal'!$N$12:$N$864)</f>
        <v>0</v>
      </c>
      <c r="S147" s="30" t="str">
        <f t="shared" si="52"/>
        <v/>
      </c>
      <c r="T147" s="30">
        <f>SUMIF('Unterstützendes Personal'!$C$12:$C$864,'Wochenübersicht EinzeltrainerIn'!C147,'Unterstützendes Personal'!$O$12:$O$864)</f>
        <v>0</v>
      </c>
      <c r="U147" s="30" t="str">
        <f t="shared" si="53"/>
        <v/>
      </c>
      <c r="V147" s="30">
        <f>SUMIF('Unterstützendes Personal'!$C$12:$C$864,'Wochenübersicht EinzeltrainerIn'!C147,'Unterstützendes Personal'!$P$12:$P$864)</f>
        <v>0</v>
      </c>
      <c r="W147" s="30" t="str">
        <f t="shared" si="54"/>
        <v/>
      </c>
      <c r="X147" s="30">
        <f>SUMIF('Unterstützendes Personal'!$C$12:$C$864,'Wochenübersicht EinzeltrainerIn'!C147,'Unterstützendes Personal'!$Q$12:$Q$864)</f>
        <v>0</v>
      </c>
      <c r="Y147" s="30" t="str">
        <f t="shared" si="55"/>
        <v/>
      </c>
      <c r="Z147" s="30">
        <f>SUMIF('Unterstützendes Personal'!$C$12:$C$864,'Wochenübersicht EinzeltrainerIn'!C147,'Unterstützendes Personal'!$R$12:$R$864)</f>
        <v>0</v>
      </c>
      <c r="AA147" s="30" t="str">
        <f t="shared" si="56"/>
        <v/>
      </c>
      <c r="AB147" s="30">
        <f>SUMIF('Unterstützendes Personal'!$C$12:$C$864,'Wochenübersicht EinzeltrainerIn'!C147,'Unterstützendes Personal'!$S$12:$S$864)</f>
        <v>0</v>
      </c>
      <c r="AC147" s="30" t="str">
        <f t="shared" si="57"/>
        <v/>
      </c>
      <c r="AD147" s="30">
        <f>SUMIF('Unterstützendes Personal'!$C$12:$C$864,'Wochenübersicht EinzeltrainerIn'!C147,'Unterstützendes Personal'!$T$12:$T$864)</f>
        <v>0</v>
      </c>
      <c r="AE147" s="30" t="str">
        <f t="shared" si="58"/>
        <v/>
      </c>
      <c r="AF147" s="30">
        <f>SUMIF('Unterstützendes Personal'!$C$12:$C$864,'Wochenübersicht EinzeltrainerIn'!C147,'Unterstützendes Personal'!$U$12:$U$864)</f>
        <v>0</v>
      </c>
      <c r="AG147" s="30" t="str">
        <f t="shared" si="59"/>
        <v/>
      </c>
      <c r="AH147" s="30">
        <f>SUMIF('Unterstützendes Personal'!$C$12:$C$864,'Wochenübersicht EinzeltrainerIn'!C147,'Unterstützendes Personal'!$V$12:$V$864)</f>
        <v>0</v>
      </c>
      <c r="AI147" s="30" t="str">
        <f t="shared" si="60"/>
        <v/>
      </c>
      <c r="AJ147" s="30">
        <f>SUMIF('Unterstützendes Personal'!$C$12:$C$864,'Wochenübersicht EinzeltrainerIn'!C147,'Unterstützendes Personal'!$W$12:$W$864)</f>
        <v>0</v>
      </c>
      <c r="AK147" s="30" t="str">
        <f t="shared" si="61"/>
        <v/>
      </c>
      <c r="AL147" s="30">
        <f>SUMIF('Unterstützendes Personal'!$C$12:$C$864,'Wochenübersicht EinzeltrainerIn'!C147,'Unterstützendes Personal'!$X$12:$X$864)</f>
        <v>0</v>
      </c>
      <c r="AM147" s="30" t="str">
        <f t="shared" si="62"/>
        <v/>
      </c>
      <c r="AN147" s="30">
        <f>SUMIF('Unterstützendes Personal'!$C$12:$C$864,'Wochenübersicht EinzeltrainerIn'!C147,'Unterstützendes Personal'!$Y$12:$Y$864)</f>
        <v>0</v>
      </c>
      <c r="AO147" s="30" t="str">
        <f t="shared" si="63"/>
        <v/>
      </c>
      <c r="AP147" s="30">
        <f>SUMIF('Unterstützendes Personal'!$C$12:$C$864,'Wochenübersicht EinzeltrainerIn'!C147,'Unterstützendes Personal'!$Z$12:$Z$864)</f>
        <v>0</v>
      </c>
      <c r="AQ147" s="30" t="str">
        <f t="shared" si="64"/>
        <v/>
      </c>
      <c r="AR147" s="30">
        <f>SUMIF('Unterstützendes Personal'!$C$12:$C$864,'Wochenübersicht EinzeltrainerIn'!C147,'Unterstützendes Personal'!$AA$12:$AA999)</f>
        <v>0</v>
      </c>
      <c r="AS147" s="30" t="str">
        <f t="shared" si="65"/>
        <v/>
      </c>
    </row>
    <row r="148" spans="3:45" x14ac:dyDescent="0.25">
      <c r="C148" s="42" t="str">
        <f t="shared" si="66"/>
        <v/>
      </c>
      <c r="D148" s="14">
        <f ca="1">SUMIF('Unterstützendes Personal'!$C$12:C1000,'Wochenübersicht EinzeltrainerIn'!C148,'Unterstützendes Personal'!$AC$12:$AC$864)</f>
        <v>0</v>
      </c>
      <c r="E148" s="30" t="str">
        <f t="shared" ca="1" si="45"/>
        <v/>
      </c>
      <c r="F148" s="30">
        <f>SUMIF('Unterstützendes Personal'!$C$12:$C$864,'Wochenübersicht Gruppenstunden'!C148,'Unterstützendes Personal'!$H$12:$H$864)</f>
        <v>0</v>
      </c>
      <c r="G148" s="30" t="str">
        <f t="shared" si="46"/>
        <v/>
      </c>
      <c r="H148" s="30">
        <f>SUMIF('Unterstützendes Personal'!$C$12:$C$864,'Wochenübersicht EinzeltrainerIn'!C148,'Unterstützendes Personal'!$I$12:$I$864)</f>
        <v>0</v>
      </c>
      <c r="I148" s="30" t="str">
        <f t="shared" si="47"/>
        <v/>
      </c>
      <c r="J148" s="30">
        <f>SUMIF('Unterstützendes Personal'!$C$12:$C$864,'Wochenübersicht EinzeltrainerIn'!C148,'Unterstützendes Personal'!$J$12:$J$864)</f>
        <v>0</v>
      </c>
      <c r="K148" s="30" t="str">
        <f t="shared" si="48"/>
        <v/>
      </c>
      <c r="L148" s="30">
        <f>SUMIF('Unterstützendes Personal'!$C$12:$C$864,'Wochenübersicht EinzeltrainerIn'!C148,'Unterstützendes Personal'!$K$12:$K$864)</f>
        <v>0</v>
      </c>
      <c r="M148" s="30" t="str">
        <f t="shared" si="49"/>
        <v/>
      </c>
      <c r="N148" s="30">
        <f>SUMIF('Unterstützendes Personal'!$C$12:$C$864,'Wochenübersicht EinzeltrainerIn'!C148,'Unterstützendes Personal'!$L$12:$L$864)</f>
        <v>0</v>
      </c>
      <c r="O148" s="30" t="str">
        <f t="shared" si="50"/>
        <v/>
      </c>
      <c r="P148" s="30">
        <f>SUMIF('Unterstützendes Personal'!$C$12:$C$864,'Wochenübersicht EinzeltrainerIn'!C148,'Unterstützendes Personal'!$M$12:$M$864)</f>
        <v>0</v>
      </c>
      <c r="Q148" s="30" t="str">
        <f t="shared" si="51"/>
        <v/>
      </c>
      <c r="R148" s="30">
        <f>SUMIF('Unterstützendes Personal'!$C$12:$C$864,'Wochenübersicht EinzeltrainerIn'!C148,'Unterstützendes Personal'!$N$12:$N$864)</f>
        <v>0</v>
      </c>
      <c r="S148" s="30" t="str">
        <f t="shared" si="52"/>
        <v/>
      </c>
      <c r="T148" s="30">
        <f>SUMIF('Unterstützendes Personal'!$C$12:$C$864,'Wochenübersicht EinzeltrainerIn'!C148,'Unterstützendes Personal'!$O$12:$O$864)</f>
        <v>0</v>
      </c>
      <c r="U148" s="30" t="str">
        <f t="shared" si="53"/>
        <v/>
      </c>
      <c r="V148" s="30">
        <f>SUMIF('Unterstützendes Personal'!$C$12:$C$864,'Wochenübersicht EinzeltrainerIn'!C148,'Unterstützendes Personal'!$P$12:$P$864)</f>
        <v>0</v>
      </c>
      <c r="W148" s="30" t="str">
        <f t="shared" si="54"/>
        <v/>
      </c>
      <c r="X148" s="30">
        <f>SUMIF('Unterstützendes Personal'!$C$12:$C$864,'Wochenübersicht EinzeltrainerIn'!C148,'Unterstützendes Personal'!$Q$12:$Q$864)</f>
        <v>0</v>
      </c>
      <c r="Y148" s="30" t="str">
        <f t="shared" si="55"/>
        <v/>
      </c>
      <c r="Z148" s="30">
        <f>SUMIF('Unterstützendes Personal'!$C$12:$C$864,'Wochenübersicht EinzeltrainerIn'!C148,'Unterstützendes Personal'!$R$12:$R$864)</f>
        <v>0</v>
      </c>
      <c r="AA148" s="30" t="str">
        <f t="shared" si="56"/>
        <v/>
      </c>
      <c r="AB148" s="30">
        <f>SUMIF('Unterstützendes Personal'!$C$12:$C$864,'Wochenübersicht EinzeltrainerIn'!C148,'Unterstützendes Personal'!$S$12:$S$864)</f>
        <v>0</v>
      </c>
      <c r="AC148" s="30" t="str">
        <f t="shared" si="57"/>
        <v/>
      </c>
      <c r="AD148" s="30">
        <f>SUMIF('Unterstützendes Personal'!$C$12:$C$864,'Wochenübersicht EinzeltrainerIn'!C148,'Unterstützendes Personal'!$T$12:$T$864)</f>
        <v>0</v>
      </c>
      <c r="AE148" s="30" t="str">
        <f t="shared" si="58"/>
        <v/>
      </c>
      <c r="AF148" s="30">
        <f>SUMIF('Unterstützendes Personal'!$C$12:$C$864,'Wochenübersicht EinzeltrainerIn'!C148,'Unterstützendes Personal'!$U$12:$U$864)</f>
        <v>0</v>
      </c>
      <c r="AG148" s="30" t="str">
        <f t="shared" si="59"/>
        <v/>
      </c>
      <c r="AH148" s="30">
        <f>SUMIF('Unterstützendes Personal'!$C$12:$C$864,'Wochenübersicht EinzeltrainerIn'!C148,'Unterstützendes Personal'!$V$12:$V$864)</f>
        <v>0</v>
      </c>
      <c r="AI148" s="30" t="str">
        <f t="shared" si="60"/>
        <v/>
      </c>
      <c r="AJ148" s="30">
        <f>SUMIF('Unterstützendes Personal'!$C$12:$C$864,'Wochenübersicht EinzeltrainerIn'!C148,'Unterstützendes Personal'!$W$12:$W$864)</f>
        <v>0</v>
      </c>
      <c r="AK148" s="30" t="str">
        <f t="shared" si="61"/>
        <v/>
      </c>
      <c r="AL148" s="30">
        <f>SUMIF('Unterstützendes Personal'!$C$12:$C$864,'Wochenübersicht EinzeltrainerIn'!C148,'Unterstützendes Personal'!$X$12:$X$864)</f>
        <v>0</v>
      </c>
      <c r="AM148" s="30" t="str">
        <f t="shared" si="62"/>
        <v/>
      </c>
      <c r="AN148" s="30">
        <f>SUMIF('Unterstützendes Personal'!$C$12:$C$864,'Wochenübersicht EinzeltrainerIn'!C148,'Unterstützendes Personal'!$Y$12:$Y$864)</f>
        <v>0</v>
      </c>
      <c r="AO148" s="30" t="str">
        <f t="shared" si="63"/>
        <v/>
      </c>
      <c r="AP148" s="30">
        <f>SUMIF('Unterstützendes Personal'!$C$12:$C$864,'Wochenübersicht EinzeltrainerIn'!C148,'Unterstützendes Personal'!$Z$12:$Z$864)</f>
        <v>0</v>
      </c>
      <c r="AQ148" s="30" t="str">
        <f t="shared" si="64"/>
        <v/>
      </c>
      <c r="AR148" s="30">
        <f>SUMIF('Unterstützendes Personal'!$C$12:$C$864,'Wochenübersicht EinzeltrainerIn'!C148,'Unterstützendes Personal'!$AA$12:$AA1000)</f>
        <v>0</v>
      </c>
      <c r="AS148" s="30" t="str">
        <f t="shared" si="65"/>
        <v/>
      </c>
    </row>
    <row r="149" spans="3:45" x14ac:dyDescent="0.25">
      <c r="C149" s="42" t="str">
        <f t="shared" si="66"/>
        <v/>
      </c>
      <c r="D149" s="14">
        <f ca="1">SUMIF('Unterstützendes Personal'!$C$12:C1001,'Wochenübersicht EinzeltrainerIn'!C149,'Unterstützendes Personal'!$AC$12:$AC$864)</f>
        <v>0</v>
      </c>
      <c r="E149" s="30" t="str">
        <f t="shared" ca="1" si="45"/>
        <v/>
      </c>
      <c r="F149" s="30">
        <f>SUMIF('Unterstützendes Personal'!$C$12:$C$864,'Wochenübersicht Gruppenstunden'!C149,'Unterstützendes Personal'!$H$12:$H$864)</f>
        <v>0</v>
      </c>
      <c r="G149" s="30" t="str">
        <f t="shared" si="46"/>
        <v/>
      </c>
      <c r="H149" s="30">
        <f>SUMIF('Unterstützendes Personal'!$C$12:$C$864,'Wochenübersicht EinzeltrainerIn'!C149,'Unterstützendes Personal'!$I$12:$I$864)</f>
        <v>0</v>
      </c>
      <c r="I149" s="30" t="str">
        <f t="shared" si="47"/>
        <v/>
      </c>
      <c r="J149" s="30">
        <f>SUMIF('Unterstützendes Personal'!$C$12:$C$864,'Wochenübersicht EinzeltrainerIn'!C149,'Unterstützendes Personal'!$J$12:$J$864)</f>
        <v>0</v>
      </c>
      <c r="K149" s="30" t="str">
        <f t="shared" si="48"/>
        <v/>
      </c>
      <c r="L149" s="30">
        <f>SUMIF('Unterstützendes Personal'!$C$12:$C$864,'Wochenübersicht EinzeltrainerIn'!C149,'Unterstützendes Personal'!$K$12:$K$864)</f>
        <v>0</v>
      </c>
      <c r="M149" s="30" t="str">
        <f t="shared" si="49"/>
        <v/>
      </c>
      <c r="N149" s="30">
        <f>SUMIF('Unterstützendes Personal'!$C$12:$C$864,'Wochenübersicht EinzeltrainerIn'!C149,'Unterstützendes Personal'!$L$12:$L$864)</f>
        <v>0</v>
      </c>
      <c r="O149" s="30" t="str">
        <f t="shared" si="50"/>
        <v/>
      </c>
      <c r="P149" s="30">
        <f>SUMIF('Unterstützendes Personal'!$C$12:$C$864,'Wochenübersicht EinzeltrainerIn'!C149,'Unterstützendes Personal'!$M$12:$M$864)</f>
        <v>0</v>
      </c>
      <c r="Q149" s="30" t="str">
        <f t="shared" si="51"/>
        <v/>
      </c>
      <c r="R149" s="30">
        <f>SUMIF('Unterstützendes Personal'!$C$12:$C$864,'Wochenübersicht EinzeltrainerIn'!C149,'Unterstützendes Personal'!$N$12:$N$864)</f>
        <v>0</v>
      </c>
      <c r="S149" s="30" t="str">
        <f t="shared" si="52"/>
        <v/>
      </c>
      <c r="T149" s="30">
        <f>SUMIF('Unterstützendes Personal'!$C$12:$C$864,'Wochenübersicht EinzeltrainerIn'!C149,'Unterstützendes Personal'!$O$12:$O$864)</f>
        <v>0</v>
      </c>
      <c r="U149" s="30" t="str">
        <f t="shared" si="53"/>
        <v/>
      </c>
      <c r="V149" s="30">
        <f>SUMIF('Unterstützendes Personal'!$C$12:$C$864,'Wochenübersicht EinzeltrainerIn'!C149,'Unterstützendes Personal'!$P$12:$P$864)</f>
        <v>0</v>
      </c>
      <c r="W149" s="30" t="str">
        <f t="shared" si="54"/>
        <v/>
      </c>
      <c r="X149" s="30">
        <f>SUMIF('Unterstützendes Personal'!$C$12:$C$864,'Wochenübersicht EinzeltrainerIn'!C149,'Unterstützendes Personal'!$Q$12:$Q$864)</f>
        <v>0</v>
      </c>
      <c r="Y149" s="30" t="str">
        <f t="shared" si="55"/>
        <v/>
      </c>
      <c r="Z149" s="30">
        <f>SUMIF('Unterstützendes Personal'!$C$12:$C$864,'Wochenübersicht EinzeltrainerIn'!C149,'Unterstützendes Personal'!$R$12:$R$864)</f>
        <v>0</v>
      </c>
      <c r="AA149" s="30" t="str">
        <f t="shared" si="56"/>
        <v/>
      </c>
      <c r="AB149" s="30">
        <f>SUMIF('Unterstützendes Personal'!$C$12:$C$864,'Wochenübersicht EinzeltrainerIn'!C149,'Unterstützendes Personal'!$S$12:$S$864)</f>
        <v>0</v>
      </c>
      <c r="AC149" s="30" t="str">
        <f t="shared" si="57"/>
        <v/>
      </c>
      <c r="AD149" s="30">
        <f>SUMIF('Unterstützendes Personal'!$C$12:$C$864,'Wochenübersicht EinzeltrainerIn'!C149,'Unterstützendes Personal'!$T$12:$T$864)</f>
        <v>0</v>
      </c>
      <c r="AE149" s="30" t="str">
        <f t="shared" si="58"/>
        <v/>
      </c>
      <c r="AF149" s="30">
        <f>SUMIF('Unterstützendes Personal'!$C$12:$C$864,'Wochenübersicht EinzeltrainerIn'!C149,'Unterstützendes Personal'!$U$12:$U$864)</f>
        <v>0</v>
      </c>
      <c r="AG149" s="30" t="str">
        <f t="shared" si="59"/>
        <v/>
      </c>
      <c r="AH149" s="30">
        <f>SUMIF('Unterstützendes Personal'!$C$12:$C$864,'Wochenübersicht EinzeltrainerIn'!C149,'Unterstützendes Personal'!$V$12:$V$864)</f>
        <v>0</v>
      </c>
      <c r="AI149" s="30" t="str">
        <f t="shared" si="60"/>
        <v/>
      </c>
      <c r="AJ149" s="30">
        <f>SUMIF('Unterstützendes Personal'!$C$12:$C$864,'Wochenübersicht EinzeltrainerIn'!C149,'Unterstützendes Personal'!$W$12:$W$864)</f>
        <v>0</v>
      </c>
      <c r="AK149" s="30" t="str">
        <f t="shared" si="61"/>
        <v/>
      </c>
      <c r="AL149" s="30">
        <f>SUMIF('Unterstützendes Personal'!$C$12:$C$864,'Wochenübersicht EinzeltrainerIn'!C149,'Unterstützendes Personal'!$X$12:$X$864)</f>
        <v>0</v>
      </c>
      <c r="AM149" s="30" t="str">
        <f t="shared" si="62"/>
        <v/>
      </c>
      <c r="AN149" s="30">
        <f>SUMIF('Unterstützendes Personal'!$C$12:$C$864,'Wochenübersicht EinzeltrainerIn'!C149,'Unterstützendes Personal'!$Y$12:$Y$864)</f>
        <v>0</v>
      </c>
      <c r="AO149" s="30" t="str">
        <f t="shared" si="63"/>
        <v/>
      </c>
      <c r="AP149" s="30">
        <f>SUMIF('Unterstützendes Personal'!$C$12:$C$864,'Wochenübersicht EinzeltrainerIn'!C149,'Unterstützendes Personal'!$Z$12:$Z$864)</f>
        <v>0</v>
      </c>
      <c r="AQ149" s="30" t="str">
        <f t="shared" si="64"/>
        <v/>
      </c>
      <c r="AR149" s="30">
        <f>SUMIF('Unterstützendes Personal'!$C$12:$C$864,'Wochenübersicht EinzeltrainerIn'!C149,'Unterstützendes Personal'!$AA$12:$AA1001)</f>
        <v>0</v>
      </c>
      <c r="AS149" s="30" t="str">
        <f t="shared" si="65"/>
        <v/>
      </c>
    </row>
    <row r="150" spans="3:45" x14ac:dyDescent="0.25">
      <c r="C150" s="42" t="str">
        <f t="shared" si="66"/>
        <v/>
      </c>
      <c r="D150" s="14">
        <f ca="1">SUMIF('Unterstützendes Personal'!$C$12:C1002,'Wochenübersicht EinzeltrainerIn'!C150,'Unterstützendes Personal'!$AC$12:$AC$864)</f>
        <v>0</v>
      </c>
      <c r="E150" s="30" t="str">
        <f t="shared" ca="1" si="45"/>
        <v/>
      </c>
      <c r="F150" s="30">
        <f>SUMIF('Unterstützendes Personal'!$C$12:$C$864,'Wochenübersicht Gruppenstunden'!C150,'Unterstützendes Personal'!$H$12:$H$864)</f>
        <v>0</v>
      </c>
      <c r="G150" s="30" t="str">
        <f t="shared" si="46"/>
        <v/>
      </c>
      <c r="H150" s="30">
        <f>SUMIF('Unterstützendes Personal'!$C$12:$C$864,'Wochenübersicht EinzeltrainerIn'!C150,'Unterstützendes Personal'!$I$12:$I$864)</f>
        <v>0</v>
      </c>
      <c r="I150" s="30" t="str">
        <f t="shared" si="47"/>
        <v/>
      </c>
      <c r="J150" s="30">
        <f>SUMIF('Unterstützendes Personal'!$C$12:$C$864,'Wochenübersicht EinzeltrainerIn'!C150,'Unterstützendes Personal'!$J$12:$J$864)</f>
        <v>0</v>
      </c>
      <c r="K150" s="30" t="str">
        <f t="shared" si="48"/>
        <v/>
      </c>
      <c r="L150" s="30">
        <f>SUMIF('Unterstützendes Personal'!$C$12:$C$864,'Wochenübersicht EinzeltrainerIn'!C150,'Unterstützendes Personal'!$K$12:$K$864)</f>
        <v>0</v>
      </c>
      <c r="M150" s="30" t="str">
        <f t="shared" si="49"/>
        <v/>
      </c>
      <c r="N150" s="30">
        <f>SUMIF('Unterstützendes Personal'!$C$12:$C$864,'Wochenübersicht EinzeltrainerIn'!C150,'Unterstützendes Personal'!$L$12:$L$864)</f>
        <v>0</v>
      </c>
      <c r="O150" s="30" t="str">
        <f t="shared" si="50"/>
        <v/>
      </c>
      <c r="P150" s="30">
        <f>SUMIF('Unterstützendes Personal'!$C$12:$C$864,'Wochenübersicht EinzeltrainerIn'!C150,'Unterstützendes Personal'!$M$12:$M$864)</f>
        <v>0</v>
      </c>
      <c r="Q150" s="30" t="str">
        <f t="shared" si="51"/>
        <v/>
      </c>
      <c r="R150" s="30">
        <f>SUMIF('Unterstützendes Personal'!$C$12:$C$864,'Wochenübersicht EinzeltrainerIn'!C150,'Unterstützendes Personal'!$N$12:$N$864)</f>
        <v>0</v>
      </c>
      <c r="S150" s="30" t="str">
        <f t="shared" si="52"/>
        <v/>
      </c>
      <c r="T150" s="30">
        <f>SUMIF('Unterstützendes Personal'!$C$12:$C$864,'Wochenübersicht EinzeltrainerIn'!C150,'Unterstützendes Personal'!$O$12:$O$864)</f>
        <v>0</v>
      </c>
      <c r="U150" s="30" t="str">
        <f t="shared" si="53"/>
        <v/>
      </c>
      <c r="V150" s="30">
        <f>SUMIF('Unterstützendes Personal'!$C$12:$C$864,'Wochenübersicht EinzeltrainerIn'!C150,'Unterstützendes Personal'!$P$12:$P$864)</f>
        <v>0</v>
      </c>
      <c r="W150" s="30" t="str">
        <f t="shared" si="54"/>
        <v/>
      </c>
      <c r="X150" s="30">
        <f>SUMIF('Unterstützendes Personal'!$C$12:$C$864,'Wochenübersicht EinzeltrainerIn'!C150,'Unterstützendes Personal'!$Q$12:$Q$864)</f>
        <v>0</v>
      </c>
      <c r="Y150" s="30" t="str">
        <f t="shared" si="55"/>
        <v/>
      </c>
      <c r="Z150" s="30">
        <f>SUMIF('Unterstützendes Personal'!$C$12:$C$864,'Wochenübersicht EinzeltrainerIn'!C150,'Unterstützendes Personal'!$R$12:$R$864)</f>
        <v>0</v>
      </c>
      <c r="AA150" s="30" t="str">
        <f t="shared" si="56"/>
        <v/>
      </c>
      <c r="AB150" s="30">
        <f>SUMIF('Unterstützendes Personal'!$C$12:$C$864,'Wochenübersicht EinzeltrainerIn'!C150,'Unterstützendes Personal'!$S$12:$S$864)</f>
        <v>0</v>
      </c>
      <c r="AC150" s="30" t="str">
        <f t="shared" si="57"/>
        <v/>
      </c>
      <c r="AD150" s="30">
        <f>SUMIF('Unterstützendes Personal'!$C$12:$C$864,'Wochenübersicht EinzeltrainerIn'!C150,'Unterstützendes Personal'!$T$12:$T$864)</f>
        <v>0</v>
      </c>
      <c r="AE150" s="30" t="str">
        <f t="shared" si="58"/>
        <v/>
      </c>
      <c r="AF150" s="30">
        <f>SUMIF('Unterstützendes Personal'!$C$12:$C$864,'Wochenübersicht EinzeltrainerIn'!C150,'Unterstützendes Personal'!$U$12:$U$864)</f>
        <v>0</v>
      </c>
      <c r="AG150" s="30" t="str">
        <f t="shared" si="59"/>
        <v/>
      </c>
      <c r="AH150" s="30">
        <f>SUMIF('Unterstützendes Personal'!$C$12:$C$864,'Wochenübersicht EinzeltrainerIn'!C150,'Unterstützendes Personal'!$V$12:$V$864)</f>
        <v>0</v>
      </c>
      <c r="AI150" s="30" t="str">
        <f t="shared" si="60"/>
        <v/>
      </c>
      <c r="AJ150" s="30">
        <f>SUMIF('Unterstützendes Personal'!$C$12:$C$864,'Wochenübersicht EinzeltrainerIn'!C150,'Unterstützendes Personal'!$W$12:$W$864)</f>
        <v>0</v>
      </c>
      <c r="AK150" s="30" t="str">
        <f t="shared" si="61"/>
        <v/>
      </c>
      <c r="AL150" s="30">
        <f>SUMIF('Unterstützendes Personal'!$C$12:$C$864,'Wochenübersicht EinzeltrainerIn'!C150,'Unterstützendes Personal'!$X$12:$X$864)</f>
        <v>0</v>
      </c>
      <c r="AM150" s="30" t="str">
        <f t="shared" si="62"/>
        <v/>
      </c>
      <c r="AN150" s="30">
        <f>SUMIF('Unterstützendes Personal'!$C$12:$C$864,'Wochenübersicht EinzeltrainerIn'!C150,'Unterstützendes Personal'!$Y$12:$Y$864)</f>
        <v>0</v>
      </c>
      <c r="AO150" s="30" t="str">
        <f t="shared" si="63"/>
        <v/>
      </c>
      <c r="AP150" s="30">
        <f>SUMIF('Unterstützendes Personal'!$C$12:$C$864,'Wochenübersicht EinzeltrainerIn'!C150,'Unterstützendes Personal'!$Z$12:$Z$864)</f>
        <v>0</v>
      </c>
      <c r="AQ150" s="30" t="str">
        <f t="shared" si="64"/>
        <v/>
      </c>
      <c r="AR150" s="30">
        <f>SUMIF('Unterstützendes Personal'!$C$12:$C$864,'Wochenübersicht EinzeltrainerIn'!C150,'Unterstützendes Personal'!$AA$12:$AA1002)</f>
        <v>0</v>
      </c>
      <c r="AS150" s="30" t="str">
        <f t="shared" si="65"/>
        <v/>
      </c>
    </row>
    <row r="151" spans="3:45" x14ac:dyDescent="0.25">
      <c r="C151" s="42" t="str">
        <f t="shared" si="66"/>
        <v/>
      </c>
      <c r="D151" s="14">
        <f ca="1">SUMIF('Unterstützendes Personal'!$C$12:C1003,'Wochenübersicht EinzeltrainerIn'!C151,'Unterstützendes Personal'!$AC$12:$AC$864)</f>
        <v>0</v>
      </c>
      <c r="E151" s="30" t="str">
        <f t="shared" ca="1" si="45"/>
        <v/>
      </c>
      <c r="F151" s="30">
        <f>SUMIF('Unterstützendes Personal'!$C$12:$C$864,'Wochenübersicht Gruppenstunden'!C151,'Unterstützendes Personal'!$H$12:$H$864)</f>
        <v>0</v>
      </c>
      <c r="G151" s="30" t="str">
        <f t="shared" si="46"/>
        <v/>
      </c>
      <c r="H151" s="30">
        <f>SUMIF('Unterstützendes Personal'!$C$12:$C$864,'Wochenübersicht EinzeltrainerIn'!C151,'Unterstützendes Personal'!$I$12:$I$864)</f>
        <v>0</v>
      </c>
      <c r="I151" s="30" t="str">
        <f t="shared" si="47"/>
        <v/>
      </c>
      <c r="J151" s="30">
        <f>SUMIF('Unterstützendes Personal'!$C$12:$C$864,'Wochenübersicht EinzeltrainerIn'!C151,'Unterstützendes Personal'!$J$12:$J$864)</f>
        <v>0</v>
      </c>
      <c r="K151" s="30" t="str">
        <f t="shared" si="48"/>
        <v/>
      </c>
      <c r="L151" s="30">
        <f>SUMIF('Unterstützendes Personal'!$C$12:$C$864,'Wochenübersicht EinzeltrainerIn'!C151,'Unterstützendes Personal'!$K$12:$K$864)</f>
        <v>0</v>
      </c>
      <c r="M151" s="30" t="str">
        <f t="shared" si="49"/>
        <v/>
      </c>
      <c r="N151" s="30">
        <f>SUMIF('Unterstützendes Personal'!$C$12:$C$864,'Wochenübersicht EinzeltrainerIn'!C151,'Unterstützendes Personal'!$L$12:$L$864)</f>
        <v>0</v>
      </c>
      <c r="O151" s="30" t="str">
        <f t="shared" si="50"/>
        <v/>
      </c>
      <c r="P151" s="30">
        <f>SUMIF('Unterstützendes Personal'!$C$12:$C$864,'Wochenübersicht EinzeltrainerIn'!C151,'Unterstützendes Personal'!$M$12:$M$864)</f>
        <v>0</v>
      </c>
      <c r="Q151" s="30" t="str">
        <f t="shared" si="51"/>
        <v/>
      </c>
      <c r="R151" s="30">
        <f>SUMIF('Unterstützendes Personal'!$C$12:$C$864,'Wochenübersicht EinzeltrainerIn'!C151,'Unterstützendes Personal'!$N$12:$N$864)</f>
        <v>0</v>
      </c>
      <c r="S151" s="30" t="str">
        <f t="shared" si="52"/>
        <v/>
      </c>
      <c r="T151" s="30">
        <f>SUMIF('Unterstützendes Personal'!$C$12:$C$864,'Wochenübersicht EinzeltrainerIn'!C151,'Unterstützendes Personal'!$O$12:$O$864)</f>
        <v>0</v>
      </c>
      <c r="U151" s="30" t="str">
        <f t="shared" si="53"/>
        <v/>
      </c>
      <c r="V151" s="30">
        <f>SUMIF('Unterstützendes Personal'!$C$12:$C$864,'Wochenübersicht EinzeltrainerIn'!C151,'Unterstützendes Personal'!$P$12:$P$864)</f>
        <v>0</v>
      </c>
      <c r="W151" s="30" t="str">
        <f t="shared" si="54"/>
        <v/>
      </c>
      <c r="X151" s="30">
        <f>SUMIF('Unterstützendes Personal'!$C$12:$C$864,'Wochenübersicht EinzeltrainerIn'!C151,'Unterstützendes Personal'!$Q$12:$Q$864)</f>
        <v>0</v>
      </c>
      <c r="Y151" s="30" t="str">
        <f t="shared" si="55"/>
        <v/>
      </c>
      <c r="Z151" s="30">
        <f>SUMIF('Unterstützendes Personal'!$C$12:$C$864,'Wochenübersicht EinzeltrainerIn'!C151,'Unterstützendes Personal'!$R$12:$R$864)</f>
        <v>0</v>
      </c>
      <c r="AA151" s="30" t="str">
        <f t="shared" si="56"/>
        <v/>
      </c>
      <c r="AB151" s="30">
        <f>SUMIF('Unterstützendes Personal'!$C$12:$C$864,'Wochenübersicht EinzeltrainerIn'!C151,'Unterstützendes Personal'!$S$12:$S$864)</f>
        <v>0</v>
      </c>
      <c r="AC151" s="30" t="str">
        <f t="shared" si="57"/>
        <v/>
      </c>
      <c r="AD151" s="30">
        <f>SUMIF('Unterstützendes Personal'!$C$12:$C$864,'Wochenübersicht EinzeltrainerIn'!C151,'Unterstützendes Personal'!$T$12:$T$864)</f>
        <v>0</v>
      </c>
      <c r="AE151" s="30" t="str">
        <f t="shared" si="58"/>
        <v/>
      </c>
      <c r="AF151" s="30">
        <f>SUMIF('Unterstützendes Personal'!$C$12:$C$864,'Wochenübersicht EinzeltrainerIn'!C151,'Unterstützendes Personal'!$U$12:$U$864)</f>
        <v>0</v>
      </c>
      <c r="AG151" s="30" t="str">
        <f t="shared" si="59"/>
        <v/>
      </c>
      <c r="AH151" s="30">
        <f>SUMIF('Unterstützendes Personal'!$C$12:$C$864,'Wochenübersicht EinzeltrainerIn'!C151,'Unterstützendes Personal'!$V$12:$V$864)</f>
        <v>0</v>
      </c>
      <c r="AI151" s="30" t="str">
        <f t="shared" si="60"/>
        <v/>
      </c>
      <c r="AJ151" s="30">
        <f>SUMIF('Unterstützendes Personal'!$C$12:$C$864,'Wochenübersicht EinzeltrainerIn'!C151,'Unterstützendes Personal'!$W$12:$W$864)</f>
        <v>0</v>
      </c>
      <c r="AK151" s="30" t="str">
        <f t="shared" si="61"/>
        <v/>
      </c>
      <c r="AL151" s="30">
        <f>SUMIF('Unterstützendes Personal'!$C$12:$C$864,'Wochenübersicht EinzeltrainerIn'!C151,'Unterstützendes Personal'!$X$12:$X$864)</f>
        <v>0</v>
      </c>
      <c r="AM151" s="30" t="str">
        <f t="shared" si="62"/>
        <v/>
      </c>
      <c r="AN151" s="30">
        <f>SUMIF('Unterstützendes Personal'!$C$12:$C$864,'Wochenübersicht EinzeltrainerIn'!C151,'Unterstützendes Personal'!$Y$12:$Y$864)</f>
        <v>0</v>
      </c>
      <c r="AO151" s="30" t="str">
        <f t="shared" si="63"/>
        <v/>
      </c>
      <c r="AP151" s="30">
        <f>SUMIF('Unterstützendes Personal'!$C$12:$C$864,'Wochenübersicht EinzeltrainerIn'!C151,'Unterstützendes Personal'!$Z$12:$Z$864)</f>
        <v>0</v>
      </c>
      <c r="AQ151" s="30" t="str">
        <f t="shared" si="64"/>
        <v/>
      </c>
      <c r="AR151" s="30">
        <f>SUMIF('Unterstützendes Personal'!$C$12:$C$864,'Wochenübersicht EinzeltrainerIn'!C151,'Unterstützendes Personal'!$AA$12:$AA1003)</f>
        <v>0</v>
      </c>
      <c r="AS151" s="30" t="str">
        <f t="shared" si="65"/>
        <v/>
      </c>
    </row>
    <row r="152" spans="3:45" x14ac:dyDescent="0.25">
      <c r="C152" s="42" t="str">
        <f t="shared" si="66"/>
        <v/>
      </c>
      <c r="D152" s="14">
        <f ca="1">SUMIF('Unterstützendes Personal'!$C$12:C1004,'Wochenübersicht EinzeltrainerIn'!C152,'Unterstützendes Personal'!$AC$12:$AC$864)</f>
        <v>0</v>
      </c>
      <c r="E152" s="30" t="str">
        <f t="shared" ca="1" si="45"/>
        <v/>
      </c>
      <c r="F152" s="30">
        <f>SUMIF('Unterstützendes Personal'!$C$12:$C$864,'Wochenübersicht Gruppenstunden'!C152,'Unterstützendes Personal'!$H$12:$H$864)</f>
        <v>0</v>
      </c>
      <c r="G152" s="30" t="str">
        <f t="shared" si="46"/>
        <v/>
      </c>
      <c r="H152" s="30">
        <f>SUMIF('Unterstützendes Personal'!$C$12:$C$864,'Wochenübersicht EinzeltrainerIn'!C152,'Unterstützendes Personal'!$I$12:$I$864)</f>
        <v>0</v>
      </c>
      <c r="I152" s="30" t="str">
        <f t="shared" si="47"/>
        <v/>
      </c>
      <c r="J152" s="30">
        <f>SUMIF('Unterstützendes Personal'!$C$12:$C$864,'Wochenübersicht EinzeltrainerIn'!C152,'Unterstützendes Personal'!$J$12:$J$864)</f>
        <v>0</v>
      </c>
      <c r="K152" s="30" t="str">
        <f t="shared" si="48"/>
        <v/>
      </c>
      <c r="L152" s="30">
        <f>SUMIF('Unterstützendes Personal'!$C$12:$C$864,'Wochenübersicht EinzeltrainerIn'!C152,'Unterstützendes Personal'!$K$12:$K$864)</f>
        <v>0</v>
      </c>
      <c r="M152" s="30" t="str">
        <f t="shared" si="49"/>
        <v/>
      </c>
      <c r="N152" s="30">
        <f>SUMIF('Unterstützendes Personal'!$C$12:$C$864,'Wochenübersicht EinzeltrainerIn'!C152,'Unterstützendes Personal'!$L$12:$L$864)</f>
        <v>0</v>
      </c>
      <c r="O152" s="30" t="str">
        <f t="shared" si="50"/>
        <v/>
      </c>
      <c r="P152" s="30">
        <f>SUMIF('Unterstützendes Personal'!$C$12:$C$864,'Wochenübersicht EinzeltrainerIn'!C152,'Unterstützendes Personal'!$M$12:$M$864)</f>
        <v>0</v>
      </c>
      <c r="Q152" s="30" t="str">
        <f t="shared" si="51"/>
        <v/>
      </c>
      <c r="R152" s="30">
        <f>SUMIF('Unterstützendes Personal'!$C$12:$C$864,'Wochenübersicht EinzeltrainerIn'!C152,'Unterstützendes Personal'!$N$12:$N$864)</f>
        <v>0</v>
      </c>
      <c r="S152" s="30" t="str">
        <f t="shared" si="52"/>
        <v/>
      </c>
      <c r="T152" s="30">
        <f>SUMIF('Unterstützendes Personal'!$C$12:$C$864,'Wochenübersicht EinzeltrainerIn'!C152,'Unterstützendes Personal'!$O$12:$O$864)</f>
        <v>0</v>
      </c>
      <c r="U152" s="30" t="str">
        <f t="shared" si="53"/>
        <v/>
      </c>
      <c r="V152" s="30">
        <f>SUMIF('Unterstützendes Personal'!$C$12:$C$864,'Wochenübersicht EinzeltrainerIn'!C152,'Unterstützendes Personal'!$P$12:$P$864)</f>
        <v>0</v>
      </c>
      <c r="W152" s="30" t="str">
        <f t="shared" si="54"/>
        <v/>
      </c>
      <c r="X152" s="30">
        <f>SUMIF('Unterstützendes Personal'!$C$12:$C$864,'Wochenübersicht EinzeltrainerIn'!C152,'Unterstützendes Personal'!$Q$12:$Q$864)</f>
        <v>0</v>
      </c>
      <c r="Y152" s="30" t="str">
        <f t="shared" si="55"/>
        <v/>
      </c>
      <c r="Z152" s="30">
        <f>SUMIF('Unterstützendes Personal'!$C$12:$C$864,'Wochenübersicht EinzeltrainerIn'!C152,'Unterstützendes Personal'!$R$12:$R$864)</f>
        <v>0</v>
      </c>
      <c r="AA152" s="30" t="str">
        <f t="shared" si="56"/>
        <v/>
      </c>
      <c r="AB152" s="30">
        <f>SUMIF('Unterstützendes Personal'!$C$12:$C$864,'Wochenübersicht EinzeltrainerIn'!C152,'Unterstützendes Personal'!$S$12:$S$864)</f>
        <v>0</v>
      </c>
      <c r="AC152" s="30" t="str">
        <f t="shared" si="57"/>
        <v/>
      </c>
      <c r="AD152" s="30">
        <f>SUMIF('Unterstützendes Personal'!$C$12:$C$864,'Wochenübersicht EinzeltrainerIn'!C152,'Unterstützendes Personal'!$T$12:$T$864)</f>
        <v>0</v>
      </c>
      <c r="AE152" s="30" t="str">
        <f t="shared" si="58"/>
        <v/>
      </c>
      <c r="AF152" s="30">
        <f>SUMIF('Unterstützendes Personal'!$C$12:$C$864,'Wochenübersicht EinzeltrainerIn'!C152,'Unterstützendes Personal'!$U$12:$U$864)</f>
        <v>0</v>
      </c>
      <c r="AG152" s="30" t="str">
        <f t="shared" si="59"/>
        <v/>
      </c>
      <c r="AH152" s="30">
        <f>SUMIF('Unterstützendes Personal'!$C$12:$C$864,'Wochenübersicht EinzeltrainerIn'!C152,'Unterstützendes Personal'!$V$12:$V$864)</f>
        <v>0</v>
      </c>
      <c r="AI152" s="30" t="str">
        <f t="shared" si="60"/>
        <v/>
      </c>
      <c r="AJ152" s="30">
        <f>SUMIF('Unterstützendes Personal'!$C$12:$C$864,'Wochenübersicht EinzeltrainerIn'!C152,'Unterstützendes Personal'!$W$12:$W$864)</f>
        <v>0</v>
      </c>
      <c r="AK152" s="30" t="str">
        <f t="shared" si="61"/>
        <v/>
      </c>
      <c r="AL152" s="30">
        <f>SUMIF('Unterstützendes Personal'!$C$12:$C$864,'Wochenübersicht EinzeltrainerIn'!C152,'Unterstützendes Personal'!$X$12:$X$864)</f>
        <v>0</v>
      </c>
      <c r="AM152" s="30" t="str">
        <f t="shared" si="62"/>
        <v/>
      </c>
      <c r="AN152" s="30">
        <f>SUMIF('Unterstützendes Personal'!$C$12:$C$864,'Wochenübersicht EinzeltrainerIn'!C152,'Unterstützendes Personal'!$Y$12:$Y$864)</f>
        <v>0</v>
      </c>
      <c r="AO152" s="30" t="str">
        <f t="shared" si="63"/>
        <v/>
      </c>
      <c r="AP152" s="30">
        <f>SUMIF('Unterstützendes Personal'!$C$12:$C$864,'Wochenübersicht EinzeltrainerIn'!C152,'Unterstützendes Personal'!$Z$12:$Z$864)</f>
        <v>0</v>
      </c>
      <c r="AQ152" s="30" t="str">
        <f t="shared" si="64"/>
        <v/>
      </c>
      <c r="AR152" s="30">
        <f>SUMIF('Unterstützendes Personal'!$C$12:$C$864,'Wochenübersicht EinzeltrainerIn'!C152,'Unterstützendes Personal'!$AA$12:$AA1004)</f>
        <v>0</v>
      </c>
      <c r="AS152" s="30" t="str">
        <f t="shared" si="65"/>
        <v/>
      </c>
    </row>
    <row r="153" spans="3:45" x14ac:dyDescent="0.25">
      <c r="C153" s="42" t="str">
        <f t="shared" si="66"/>
        <v/>
      </c>
      <c r="D153" s="14">
        <f ca="1">SUMIF('Unterstützendes Personal'!$C$12:C1005,'Wochenübersicht EinzeltrainerIn'!C153,'Unterstützendes Personal'!$AC$12:$AC$864)</f>
        <v>0</v>
      </c>
      <c r="E153" s="30" t="str">
        <f t="shared" ca="1" si="45"/>
        <v/>
      </c>
      <c r="F153" s="30">
        <f>SUMIF('Unterstützendes Personal'!$C$12:$C$864,'Wochenübersicht Gruppenstunden'!C153,'Unterstützendes Personal'!$H$12:$H$864)</f>
        <v>0</v>
      </c>
      <c r="G153" s="30" t="str">
        <f t="shared" si="46"/>
        <v/>
      </c>
      <c r="H153" s="30">
        <f>SUMIF('Unterstützendes Personal'!$C$12:$C$864,'Wochenübersicht EinzeltrainerIn'!C153,'Unterstützendes Personal'!$I$12:$I$864)</f>
        <v>0</v>
      </c>
      <c r="I153" s="30" t="str">
        <f t="shared" si="47"/>
        <v/>
      </c>
      <c r="J153" s="30">
        <f>SUMIF('Unterstützendes Personal'!$C$12:$C$864,'Wochenübersicht EinzeltrainerIn'!C153,'Unterstützendes Personal'!$J$12:$J$864)</f>
        <v>0</v>
      </c>
      <c r="K153" s="30" t="str">
        <f t="shared" si="48"/>
        <v/>
      </c>
      <c r="L153" s="30">
        <f>SUMIF('Unterstützendes Personal'!$C$12:$C$864,'Wochenübersicht EinzeltrainerIn'!C153,'Unterstützendes Personal'!$K$12:$K$864)</f>
        <v>0</v>
      </c>
      <c r="M153" s="30" t="str">
        <f t="shared" si="49"/>
        <v/>
      </c>
      <c r="N153" s="30">
        <f>SUMIF('Unterstützendes Personal'!$C$12:$C$864,'Wochenübersicht EinzeltrainerIn'!C153,'Unterstützendes Personal'!$L$12:$L$864)</f>
        <v>0</v>
      </c>
      <c r="O153" s="30" t="str">
        <f t="shared" si="50"/>
        <v/>
      </c>
      <c r="P153" s="30">
        <f>SUMIF('Unterstützendes Personal'!$C$12:$C$864,'Wochenübersicht EinzeltrainerIn'!C153,'Unterstützendes Personal'!$M$12:$M$864)</f>
        <v>0</v>
      </c>
      <c r="Q153" s="30" t="str">
        <f t="shared" si="51"/>
        <v/>
      </c>
      <c r="R153" s="30">
        <f>SUMIF('Unterstützendes Personal'!$C$12:$C$864,'Wochenübersicht EinzeltrainerIn'!C153,'Unterstützendes Personal'!$N$12:$N$864)</f>
        <v>0</v>
      </c>
      <c r="S153" s="30" t="str">
        <f t="shared" si="52"/>
        <v/>
      </c>
      <c r="T153" s="30">
        <f>SUMIF('Unterstützendes Personal'!$C$12:$C$864,'Wochenübersicht EinzeltrainerIn'!C153,'Unterstützendes Personal'!$O$12:$O$864)</f>
        <v>0</v>
      </c>
      <c r="U153" s="30" t="str">
        <f t="shared" si="53"/>
        <v/>
      </c>
      <c r="V153" s="30">
        <f>SUMIF('Unterstützendes Personal'!$C$12:$C$864,'Wochenübersicht EinzeltrainerIn'!C153,'Unterstützendes Personal'!$P$12:$P$864)</f>
        <v>0</v>
      </c>
      <c r="W153" s="30" t="str">
        <f t="shared" si="54"/>
        <v/>
      </c>
      <c r="X153" s="30">
        <f>SUMIF('Unterstützendes Personal'!$C$12:$C$864,'Wochenübersicht EinzeltrainerIn'!C153,'Unterstützendes Personal'!$Q$12:$Q$864)</f>
        <v>0</v>
      </c>
      <c r="Y153" s="30" t="str">
        <f t="shared" si="55"/>
        <v/>
      </c>
      <c r="Z153" s="30">
        <f>SUMIF('Unterstützendes Personal'!$C$12:$C$864,'Wochenübersicht EinzeltrainerIn'!C153,'Unterstützendes Personal'!$R$12:$R$864)</f>
        <v>0</v>
      </c>
      <c r="AA153" s="30" t="str">
        <f t="shared" si="56"/>
        <v/>
      </c>
      <c r="AB153" s="30">
        <f>SUMIF('Unterstützendes Personal'!$C$12:$C$864,'Wochenübersicht EinzeltrainerIn'!C153,'Unterstützendes Personal'!$S$12:$S$864)</f>
        <v>0</v>
      </c>
      <c r="AC153" s="30" t="str">
        <f t="shared" si="57"/>
        <v/>
      </c>
      <c r="AD153" s="30">
        <f>SUMIF('Unterstützendes Personal'!$C$12:$C$864,'Wochenübersicht EinzeltrainerIn'!C153,'Unterstützendes Personal'!$T$12:$T$864)</f>
        <v>0</v>
      </c>
      <c r="AE153" s="30" t="str">
        <f t="shared" si="58"/>
        <v/>
      </c>
      <c r="AF153" s="30">
        <f>SUMIF('Unterstützendes Personal'!$C$12:$C$864,'Wochenübersicht EinzeltrainerIn'!C153,'Unterstützendes Personal'!$U$12:$U$864)</f>
        <v>0</v>
      </c>
      <c r="AG153" s="30" t="str">
        <f t="shared" si="59"/>
        <v/>
      </c>
      <c r="AH153" s="30">
        <f>SUMIF('Unterstützendes Personal'!$C$12:$C$864,'Wochenübersicht EinzeltrainerIn'!C153,'Unterstützendes Personal'!$V$12:$V$864)</f>
        <v>0</v>
      </c>
      <c r="AI153" s="30" t="str">
        <f t="shared" si="60"/>
        <v/>
      </c>
      <c r="AJ153" s="30">
        <f>SUMIF('Unterstützendes Personal'!$C$12:$C$864,'Wochenübersicht EinzeltrainerIn'!C153,'Unterstützendes Personal'!$W$12:$W$864)</f>
        <v>0</v>
      </c>
      <c r="AK153" s="30" t="str">
        <f t="shared" si="61"/>
        <v/>
      </c>
      <c r="AL153" s="30">
        <f>SUMIF('Unterstützendes Personal'!$C$12:$C$864,'Wochenübersicht EinzeltrainerIn'!C153,'Unterstützendes Personal'!$X$12:$X$864)</f>
        <v>0</v>
      </c>
      <c r="AM153" s="30" t="str">
        <f t="shared" si="62"/>
        <v/>
      </c>
      <c r="AN153" s="30">
        <f>SUMIF('Unterstützendes Personal'!$C$12:$C$864,'Wochenübersicht EinzeltrainerIn'!C153,'Unterstützendes Personal'!$Y$12:$Y$864)</f>
        <v>0</v>
      </c>
      <c r="AO153" s="30" t="str">
        <f t="shared" si="63"/>
        <v/>
      </c>
      <c r="AP153" s="30">
        <f>SUMIF('Unterstützendes Personal'!$C$12:$C$864,'Wochenübersicht EinzeltrainerIn'!C153,'Unterstützendes Personal'!$Z$12:$Z$864)</f>
        <v>0</v>
      </c>
      <c r="AQ153" s="30" t="str">
        <f t="shared" si="64"/>
        <v/>
      </c>
      <c r="AR153" s="30">
        <f>SUMIF('Unterstützendes Personal'!$C$12:$C$864,'Wochenübersicht EinzeltrainerIn'!C153,'Unterstützendes Personal'!$AA$12:$AA1005)</f>
        <v>0</v>
      </c>
      <c r="AS153" s="30" t="str">
        <f t="shared" si="65"/>
        <v/>
      </c>
    </row>
    <row r="154" spans="3:45" x14ac:dyDescent="0.25">
      <c r="C154" s="42" t="str">
        <f t="shared" si="66"/>
        <v/>
      </c>
      <c r="D154" s="14">
        <f ca="1">SUMIF('Unterstützendes Personal'!$C$12:C1006,'Wochenübersicht EinzeltrainerIn'!C154,'Unterstützendes Personal'!$AC$12:$AC$864)</f>
        <v>0</v>
      </c>
      <c r="E154" s="30" t="str">
        <f t="shared" ca="1" si="45"/>
        <v/>
      </c>
      <c r="F154" s="30">
        <f>SUMIF('Unterstützendes Personal'!$C$12:$C$864,'Wochenübersicht Gruppenstunden'!C154,'Unterstützendes Personal'!$H$12:$H$864)</f>
        <v>0</v>
      </c>
      <c r="G154" s="30" t="str">
        <f t="shared" si="46"/>
        <v/>
      </c>
      <c r="H154" s="30">
        <f>SUMIF('Unterstützendes Personal'!$C$12:$C$864,'Wochenübersicht EinzeltrainerIn'!C154,'Unterstützendes Personal'!$I$12:$I$864)</f>
        <v>0</v>
      </c>
      <c r="I154" s="30" t="str">
        <f t="shared" si="47"/>
        <v/>
      </c>
      <c r="J154" s="30">
        <f>SUMIF('Unterstützendes Personal'!$C$12:$C$864,'Wochenübersicht EinzeltrainerIn'!C154,'Unterstützendes Personal'!$J$12:$J$864)</f>
        <v>0</v>
      </c>
      <c r="K154" s="30" t="str">
        <f t="shared" si="48"/>
        <v/>
      </c>
      <c r="L154" s="30">
        <f>SUMIF('Unterstützendes Personal'!$C$12:$C$864,'Wochenübersicht EinzeltrainerIn'!C154,'Unterstützendes Personal'!$K$12:$K$864)</f>
        <v>0</v>
      </c>
      <c r="M154" s="30" t="str">
        <f t="shared" si="49"/>
        <v/>
      </c>
      <c r="N154" s="30">
        <f>SUMIF('Unterstützendes Personal'!$C$12:$C$864,'Wochenübersicht EinzeltrainerIn'!C154,'Unterstützendes Personal'!$L$12:$L$864)</f>
        <v>0</v>
      </c>
      <c r="O154" s="30" t="str">
        <f t="shared" si="50"/>
        <v/>
      </c>
      <c r="P154" s="30">
        <f>SUMIF('Unterstützendes Personal'!$C$12:$C$864,'Wochenübersicht EinzeltrainerIn'!C154,'Unterstützendes Personal'!$M$12:$M$864)</f>
        <v>0</v>
      </c>
      <c r="Q154" s="30" t="str">
        <f t="shared" si="51"/>
        <v/>
      </c>
      <c r="R154" s="30">
        <f>SUMIF('Unterstützendes Personal'!$C$12:$C$864,'Wochenübersicht EinzeltrainerIn'!C154,'Unterstützendes Personal'!$N$12:$N$864)</f>
        <v>0</v>
      </c>
      <c r="S154" s="30" t="str">
        <f t="shared" si="52"/>
        <v/>
      </c>
      <c r="T154" s="30">
        <f>SUMIF('Unterstützendes Personal'!$C$12:$C$864,'Wochenübersicht EinzeltrainerIn'!C154,'Unterstützendes Personal'!$O$12:$O$864)</f>
        <v>0</v>
      </c>
      <c r="U154" s="30" t="str">
        <f t="shared" si="53"/>
        <v/>
      </c>
      <c r="V154" s="30">
        <f>SUMIF('Unterstützendes Personal'!$C$12:$C$864,'Wochenübersicht EinzeltrainerIn'!C154,'Unterstützendes Personal'!$P$12:$P$864)</f>
        <v>0</v>
      </c>
      <c r="W154" s="30" t="str">
        <f t="shared" si="54"/>
        <v/>
      </c>
      <c r="X154" s="30">
        <f>SUMIF('Unterstützendes Personal'!$C$12:$C$864,'Wochenübersicht EinzeltrainerIn'!C154,'Unterstützendes Personal'!$Q$12:$Q$864)</f>
        <v>0</v>
      </c>
      <c r="Y154" s="30" t="str">
        <f t="shared" si="55"/>
        <v/>
      </c>
      <c r="Z154" s="30">
        <f>SUMIF('Unterstützendes Personal'!$C$12:$C$864,'Wochenübersicht EinzeltrainerIn'!C154,'Unterstützendes Personal'!$R$12:$R$864)</f>
        <v>0</v>
      </c>
      <c r="AA154" s="30" t="str">
        <f t="shared" si="56"/>
        <v/>
      </c>
      <c r="AB154" s="30">
        <f>SUMIF('Unterstützendes Personal'!$C$12:$C$864,'Wochenübersicht EinzeltrainerIn'!C154,'Unterstützendes Personal'!$S$12:$S$864)</f>
        <v>0</v>
      </c>
      <c r="AC154" s="30" t="str">
        <f t="shared" si="57"/>
        <v/>
      </c>
      <c r="AD154" s="30">
        <f>SUMIF('Unterstützendes Personal'!$C$12:$C$864,'Wochenübersicht EinzeltrainerIn'!C154,'Unterstützendes Personal'!$T$12:$T$864)</f>
        <v>0</v>
      </c>
      <c r="AE154" s="30" t="str">
        <f t="shared" si="58"/>
        <v/>
      </c>
      <c r="AF154" s="30">
        <f>SUMIF('Unterstützendes Personal'!$C$12:$C$864,'Wochenübersicht EinzeltrainerIn'!C154,'Unterstützendes Personal'!$U$12:$U$864)</f>
        <v>0</v>
      </c>
      <c r="AG154" s="30" t="str">
        <f t="shared" si="59"/>
        <v/>
      </c>
      <c r="AH154" s="30">
        <f>SUMIF('Unterstützendes Personal'!$C$12:$C$864,'Wochenübersicht EinzeltrainerIn'!C154,'Unterstützendes Personal'!$V$12:$V$864)</f>
        <v>0</v>
      </c>
      <c r="AI154" s="30" t="str">
        <f t="shared" si="60"/>
        <v/>
      </c>
      <c r="AJ154" s="30">
        <f>SUMIF('Unterstützendes Personal'!$C$12:$C$864,'Wochenübersicht EinzeltrainerIn'!C154,'Unterstützendes Personal'!$W$12:$W$864)</f>
        <v>0</v>
      </c>
      <c r="AK154" s="30" t="str">
        <f t="shared" si="61"/>
        <v/>
      </c>
      <c r="AL154" s="30">
        <f>SUMIF('Unterstützendes Personal'!$C$12:$C$864,'Wochenübersicht EinzeltrainerIn'!C154,'Unterstützendes Personal'!$X$12:$X$864)</f>
        <v>0</v>
      </c>
      <c r="AM154" s="30" t="str">
        <f t="shared" si="62"/>
        <v/>
      </c>
      <c r="AN154" s="30">
        <f>SUMIF('Unterstützendes Personal'!$C$12:$C$864,'Wochenübersicht EinzeltrainerIn'!C154,'Unterstützendes Personal'!$Y$12:$Y$864)</f>
        <v>0</v>
      </c>
      <c r="AO154" s="30" t="str">
        <f t="shared" si="63"/>
        <v/>
      </c>
      <c r="AP154" s="30">
        <f>SUMIF('Unterstützendes Personal'!$C$12:$C$864,'Wochenübersicht EinzeltrainerIn'!C154,'Unterstützendes Personal'!$Z$12:$Z$864)</f>
        <v>0</v>
      </c>
      <c r="AQ154" s="30" t="str">
        <f t="shared" si="64"/>
        <v/>
      </c>
      <c r="AR154" s="30">
        <f>SUMIF('Unterstützendes Personal'!$C$12:$C$864,'Wochenübersicht EinzeltrainerIn'!C154,'Unterstützendes Personal'!$AA$12:$AA1006)</f>
        <v>0</v>
      </c>
      <c r="AS154" s="30" t="str">
        <f t="shared" si="65"/>
        <v/>
      </c>
    </row>
    <row r="155" spans="3:45" x14ac:dyDescent="0.25">
      <c r="C155" s="42" t="str">
        <f t="shared" si="66"/>
        <v/>
      </c>
      <c r="D155" s="14">
        <f ca="1">SUMIF('Unterstützendes Personal'!$C$12:C1007,'Wochenübersicht EinzeltrainerIn'!C155,'Unterstützendes Personal'!$AC$12:$AC$864)</f>
        <v>0</v>
      </c>
      <c r="E155" s="30" t="str">
        <f t="shared" ca="1" si="45"/>
        <v/>
      </c>
      <c r="F155" s="30">
        <f>SUMIF('Unterstützendes Personal'!$C$12:$C$864,'Wochenübersicht Gruppenstunden'!C155,'Unterstützendes Personal'!$H$12:$H$864)</f>
        <v>0</v>
      </c>
      <c r="G155" s="30" t="str">
        <f t="shared" si="46"/>
        <v/>
      </c>
      <c r="H155" s="30">
        <f>SUMIF('Unterstützendes Personal'!$C$12:$C$864,'Wochenübersicht EinzeltrainerIn'!C155,'Unterstützendes Personal'!$I$12:$I$864)</f>
        <v>0</v>
      </c>
      <c r="I155" s="30" t="str">
        <f t="shared" si="47"/>
        <v/>
      </c>
      <c r="J155" s="30">
        <f>SUMIF('Unterstützendes Personal'!$C$12:$C$864,'Wochenübersicht EinzeltrainerIn'!C155,'Unterstützendes Personal'!$J$12:$J$864)</f>
        <v>0</v>
      </c>
      <c r="K155" s="30" t="str">
        <f t="shared" si="48"/>
        <v/>
      </c>
      <c r="L155" s="30">
        <f>SUMIF('Unterstützendes Personal'!$C$12:$C$864,'Wochenübersicht EinzeltrainerIn'!C155,'Unterstützendes Personal'!$K$12:$K$864)</f>
        <v>0</v>
      </c>
      <c r="M155" s="30" t="str">
        <f t="shared" si="49"/>
        <v/>
      </c>
      <c r="N155" s="30">
        <f>SUMIF('Unterstützendes Personal'!$C$12:$C$864,'Wochenübersicht EinzeltrainerIn'!C155,'Unterstützendes Personal'!$L$12:$L$864)</f>
        <v>0</v>
      </c>
      <c r="O155" s="30" t="str">
        <f t="shared" si="50"/>
        <v/>
      </c>
      <c r="P155" s="30">
        <f>SUMIF('Unterstützendes Personal'!$C$12:$C$864,'Wochenübersicht EinzeltrainerIn'!C155,'Unterstützendes Personal'!$M$12:$M$864)</f>
        <v>0</v>
      </c>
      <c r="Q155" s="30" t="str">
        <f t="shared" si="51"/>
        <v/>
      </c>
      <c r="R155" s="30">
        <f>SUMIF('Unterstützendes Personal'!$C$12:$C$864,'Wochenübersicht EinzeltrainerIn'!C155,'Unterstützendes Personal'!$N$12:$N$864)</f>
        <v>0</v>
      </c>
      <c r="S155" s="30" t="str">
        <f t="shared" si="52"/>
        <v/>
      </c>
      <c r="T155" s="30">
        <f>SUMIF('Unterstützendes Personal'!$C$12:$C$864,'Wochenübersicht EinzeltrainerIn'!C155,'Unterstützendes Personal'!$O$12:$O$864)</f>
        <v>0</v>
      </c>
      <c r="U155" s="30" t="str">
        <f t="shared" si="53"/>
        <v/>
      </c>
      <c r="V155" s="30">
        <f>SUMIF('Unterstützendes Personal'!$C$12:$C$864,'Wochenübersicht EinzeltrainerIn'!C155,'Unterstützendes Personal'!$P$12:$P$864)</f>
        <v>0</v>
      </c>
      <c r="W155" s="30" t="str">
        <f t="shared" si="54"/>
        <v/>
      </c>
      <c r="X155" s="30">
        <f>SUMIF('Unterstützendes Personal'!$C$12:$C$864,'Wochenübersicht EinzeltrainerIn'!C155,'Unterstützendes Personal'!$Q$12:$Q$864)</f>
        <v>0</v>
      </c>
      <c r="Y155" s="30" t="str">
        <f t="shared" si="55"/>
        <v/>
      </c>
      <c r="Z155" s="30">
        <f>SUMIF('Unterstützendes Personal'!$C$12:$C$864,'Wochenübersicht EinzeltrainerIn'!C155,'Unterstützendes Personal'!$R$12:$R$864)</f>
        <v>0</v>
      </c>
      <c r="AA155" s="30" t="str">
        <f t="shared" si="56"/>
        <v/>
      </c>
      <c r="AB155" s="30">
        <f>SUMIF('Unterstützendes Personal'!$C$12:$C$864,'Wochenübersicht EinzeltrainerIn'!C155,'Unterstützendes Personal'!$S$12:$S$864)</f>
        <v>0</v>
      </c>
      <c r="AC155" s="30" t="str">
        <f t="shared" si="57"/>
        <v/>
      </c>
      <c r="AD155" s="30">
        <f>SUMIF('Unterstützendes Personal'!$C$12:$C$864,'Wochenübersicht EinzeltrainerIn'!C155,'Unterstützendes Personal'!$T$12:$T$864)</f>
        <v>0</v>
      </c>
      <c r="AE155" s="30" t="str">
        <f t="shared" si="58"/>
        <v/>
      </c>
      <c r="AF155" s="30">
        <f>SUMIF('Unterstützendes Personal'!$C$12:$C$864,'Wochenübersicht EinzeltrainerIn'!C155,'Unterstützendes Personal'!$U$12:$U$864)</f>
        <v>0</v>
      </c>
      <c r="AG155" s="30" t="str">
        <f t="shared" si="59"/>
        <v/>
      </c>
      <c r="AH155" s="30">
        <f>SUMIF('Unterstützendes Personal'!$C$12:$C$864,'Wochenübersicht EinzeltrainerIn'!C155,'Unterstützendes Personal'!$V$12:$V$864)</f>
        <v>0</v>
      </c>
      <c r="AI155" s="30" t="str">
        <f t="shared" si="60"/>
        <v/>
      </c>
      <c r="AJ155" s="30">
        <f>SUMIF('Unterstützendes Personal'!$C$12:$C$864,'Wochenübersicht EinzeltrainerIn'!C155,'Unterstützendes Personal'!$W$12:$W$864)</f>
        <v>0</v>
      </c>
      <c r="AK155" s="30" t="str">
        <f t="shared" si="61"/>
        <v/>
      </c>
      <c r="AL155" s="30">
        <f>SUMIF('Unterstützendes Personal'!$C$12:$C$864,'Wochenübersicht EinzeltrainerIn'!C155,'Unterstützendes Personal'!$X$12:$X$864)</f>
        <v>0</v>
      </c>
      <c r="AM155" s="30" t="str">
        <f t="shared" si="62"/>
        <v/>
      </c>
      <c r="AN155" s="30">
        <f>SUMIF('Unterstützendes Personal'!$C$12:$C$864,'Wochenübersicht EinzeltrainerIn'!C155,'Unterstützendes Personal'!$Y$12:$Y$864)</f>
        <v>0</v>
      </c>
      <c r="AO155" s="30" t="str">
        <f t="shared" si="63"/>
        <v/>
      </c>
      <c r="AP155" s="30">
        <f>SUMIF('Unterstützendes Personal'!$C$12:$C$864,'Wochenübersicht EinzeltrainerIn'!C155,'Unterstützendes Personal'!$Z$12:$Z$864)</f>
        <v>0</v>
      </c>
      <c r="AQ155" s="30" t="str">
        <f t="shared" si="64"/>
        <v/>
      </c>
      <c r="AR155" s="30">
        <f>SUMIF('Unterstützendes Personal'!$C$12:$C$864,'Wochenübersicht EinzeltrainerIn'!C155,'Unterstützendes Personal'!$AA$12:$AA1007)</f>
        <v>0</v>
      </c>
      <c r="AS155" s="30" t="str">
        <f t="shared" si="65"/>
        <v/>
      </c>
    </row>
    <row r="156" spans="3:45" x14ac:dyDescent="0.25">
      <c r="C156" s="42" t="str">
        <f t="shared" si="66"/>
        <v/>
      </c>
      <c r="D156" s="14">
        <f ca="1">SUMIF('Unterstützendes Personal'!$C$12:C1008,'Wochenübersicht EinzeltrainerIn'!C156,'Unterstützendes Personal'!$AC$12:$AC$864)</f>
        <v>0</v>
      </c>
      <c r="E156" s="30" t="str">
        <f t="shared" ca="1" si="45"/>
        <v/>
      </c>
      <c r="F156" s="30">
        <f>SUMIF('Unterstützendes Personal'!$C$12:$C$864,'Wochenübersicht Gruppenstunden'!C156,'Unterstützendes Personal'!$H$12:$H$864)</f>
        <v>0</v>
      </c>
      <c r="G156" s="30" t="str">
        <f t="shared" si="46"/>
        <v/>
      </c>
      <c r="H156" s="30">
        <f>SUMIF('Unterstützendes Personal'!$C$12:$C$864,'Wochenübersicht EinzeltrainerIn'!C156,'Unterstützendes Personal'!$I$12:$I$864)</f>
        <v>0</v>
      </c>
      <c r="I156" s="30" t="str">
        <f t="shared" si="47"/>
        <v/>
      </c>
      <c r="J156" s="30">
        <f>SUMIF('Unterstützendes Personal'!$C$12:$C$864,'Wochenübersicht EinzeltrainerIn'!C156,'Unterstützendes Personal'!$J$12:$J$864)</f>
        <v>0</v>
      </c>
      <c r="K156" s="30" t="str">
        <f t="shared" si="48"/>
        <v/>
      </c>
      <c r="L156" s="30">
        <f>SUMIF('Unterstützendes Personal'!$C$12:$C$864,'Wochenübersicht EinzeltrainerIn'!C156,'Unterstützendes Personal'!$K$12:$K$864)</f>
        <v>0</v>
      </c>
      <c r="M156" s="30" t="str">
        <f t="shared" si="49"/>
        <v/>
      </c>
      <c r="N156" s="30">
        <f>SUMIF('Unterstützendes Personal'!$C$12:$C$864,'Wochenübersicht EinzeltrainerIn'!C156,'Unterstützendes Personal'!$L$12:$L$864)</f>
        <v>0</v>
      </c>
      <c r="O156" s="30" t="str">
        <f t="shared" si="50"/>
        <v/>
      </c>
      <c r="P156" s="30">
        <f>SUMIF('Unterstützendes Personal'!$C$12:$C$864,'Wochenübersicht EinzeltrainerIn'!C156,'Unterstützendes Personal'!$M$12:$M$864)</f>
        <v>0</v>
      </c>
      <c r="Q156" s="30" t="str">
        <f t="shared" si="51"/>
        <v/>
      </c>
      <c r="R156" s="30">
        <f>SUMIF('Unterstützendes Personal'!$C$12:$C$864,'Wochenübersicht EinzeltrainerIn'!C156,'Unterstützendes Personal'!$N$12:$N$864)</f>
        <v>0</v>
      </c>
      <c r="S156" s="30" t="str">
        <f t="shared" si="52"/>
        <v/>
      </c>
      <c r="T156" s="30">
        <f>SUMIF('Unterstützendes Personal'!$C$12:$C$864,'Wochenübersicht EinzeltrainerIn'!C156,'Unterstützendes Personal'!$O$12:$O$864)</f>
        <v>0</v>
      </c>
      <c r="U156" s="30" t="str">
        <f t="shared" si="53"/>
        <v/>
      </c>
      <c r="V156" s="30">
        <f>SUMIF('Unterstützendes Personal'!$C$12:$C$864,'Wochenübersicht EinzeltrainerIn'!C156,'Unterstützendes Personal'!$P$12:$P$864)</f>
        <v>0</v>
      </c>
      <c r="W156" s="30" t="str">
        <f t="shared" si="54"/>
        <v/>
      </c>
      <c r="X156" s="30">
        <f>SUMIF('Unterstützendes Personal'!$C$12:$C$864,'Wochenübersicht EinzeltrainerIn'!C156,'Unterstützendes Personal'!$Q$12:$Q$864)</f>
        <v>0</v>
      </c>
      <c r="Y156" s="30" t="str">
        <f t="shared" si="55"/>
        <v/>
      </c>
      <c r="Z156" s="30">
        <f>SUMIF('Unterstützendes Personal'!$C$12:$C$864,'Wochenübersicht EinzeltrainerIn'!C156,'Unterstützendes Personal'!$R$12:$R$864)</f>
        <v>0</v>
      </c>
      <c r="AA156" s="30" t="str">
        <f t="shared" si="56"/>
        <v/>
      </c>
      <c r="AB156" s="30">
        <f>SUMIF('Unterstützendes Personal'!$C$12:$C$864,'Wochenübersicht EinzeltrainerIn'!C156,'Unterstützendes Personal'!$S$12:$S$864)</f>
        <v>0</v>
      </c>
      <c r="AC156" s="30" t="str">
        <f t="shared" si="57"/>
        <v/>
      </c>
      <c r="AD156" s="30">
        <f>SUMIF('Unterstützendes Personal'!$C$12:$C$864,'Wochenübersicht EinzeltrainerIn'!C156,'Unterstützendes Personal'!$T$12:$T$864)</f>
        <v>0</v>
      </c>
      <c r="AE156" s="30" t="str">
        <f t="shared" si="58"/>
        <v/>
      </c>
      <c r="AF156" s="30">
        <f>SUMIF('Unterstützendes Personal'!$C$12:$C$864,'Wochenübersicht EinzeltrainerIn'!C156,'Unterstützendes Personal'!$U$12:$U$864)</f>
        <v>0</v>
      </c>
      <c r="AG156" s="30" t="str">
        <f t="shared" si="59"/>
        <v/>
      </c>
      <c r="AH156" s="30">
        <f>SUMIF('Unterstützendes Personal'!$C$12:$C$864,'Wochenübersicht EinzeltrainerIn'!C156,'Unterstützendes Personal'!$V$12:$V$864)</f>
        <v>0</v>
      </c>
      <c r="AI156" s="30" t="str">
        <f t="shared" si="60"/>
        <v/>
      </c>
      <c r="AJ156" s="30">
        <f>SUMIF('Unterstützendes Personal'!$C$12:$C$864,'Wochenübersicht EinzeltrainerIn'!C156,'Unterstützendes Personal'!$W$12:$W$864)</f>
        <v>0</v>
      </c>
      <c r="AK156" s="30" t="str">
        <f t="shared" si="61"/>
        <v/>
      </c>
      <c r="AL156" s="30">
        <f>SUMIF('Unterstützendes Personal'!$C$12:$C$864,'Wochenübersicht EinzeltrainerIn'!C156,'Unterstützendes Personal'!$X$12:$X$864)</f>
        <v>0</v>
      </c>
      <c r="AM156" s="30" t="str">
        <f t="shared" si="62"/>
        <v/>
      </c>
      <c r="AN156" s="30">
        <f>SUMIF('Unterstützendes Personal'!$C$12:$C$864,'Wochenübersicht EinzeltrainerIn'!C156,'Unterstützendes Personal'!$Y$12:$Y$864)</f>
        <v>0</v>
      </c>
      <c r="AO156" s="30" t="str">
        <f t="shared" si="63"/>
        <v/>
      </c>
      <c r="AP156" s="30">
        <f>SUMIF('Unterstützendes Personal'!$C$12:$C$864,'Wochenübersicht EinzeltrainerIn'!C156,'Unterstützendes Personal'!$Z$12:$Z$864)</f>
        <v>0</v>
      </c>
      <c r="AQ156" s="30" t="str">
        <f t="shared" si="64"/>
        <v/>
      </c>
      <c r="AR156" s="30">
        <f>SUMIF('Unterstützendes Personal'!$C$12:$C$864,'Wochenübersicht EinzeltrainerIn'!C156,'Unterstützendes Personal'!$AA$12:$AA1008)</f>
        <v>0</v>
      </c>
      <c r="AS156" s="30" t="str">
        <f t="shared" si="65"/>
        <v/>
      </c>
    </row>
    <row r="157" spans="3:45" x14ac:dyDescent="0.25">
      <c r="C157" s="42" t="str">
        <f t="shared" si="66"/>
        <v/>
      </c>
      <c r="D157" s="14">
        <f ca="1">SUMIF('Unterstützendes Personal'!$C$12:C1009,'Wochenübersicht EinzeltrainerIn'!C157,'Unterstützendes Personal'!$AC$12:$AC$864)</f>
        <v>0</v>
      </c>
      <c r="E157" s="30" t="str">
        <f t="shared" ca="1" si="45"/>
        <v/>
      </c>
      <c r="F157" s="30">
        <f>SUMIF('Unterstützendes Personal'!$C$12:$C$864,'Wochenübersicht Gruppenstunden'!C157,'Unterstützendes Personal'!$H$12:$H$864)</f>
        <v>0</v>
      </c>
      <c r="G157" s="30" t="str">
        <f t="shared" si="46"/>
        <v/>
      </c>
      <c r="H157" s="30">
        <f>SUMIF('Unterstützendes Personal'!$C$12:$C$864,'Wochenübersicht EinzeltrainerIn'!C157,'Unterstützendes Personal'!$I$12:$I$864)</f>
        <v>0</v>
      </c>
      <c r="I157" s="30" t="str">
        <f t="shared" si="47"/>
        <v/>
      </c>
      <c r="J157" s="30">
        <f>SUMIF('Unterstützendes Personal'!$C$12:$C$864,'Wochenübersicht EinzeltrainerIn'!C157,'Unterstützendes Personal'!$J$12:$J$864)</f>
        <v>0</v>
      </c>
      <c r="K157" s="30" t="str">
        <f t="shared" si="48"/>
        <v/>
      </c>
      <c r="L157" s="30">
        <f>SUMIF('Unterstützendes Personal'!$C$12:$C$864,'Wochenübersicht EinzeltrainerIn'!C157,'Unterstützendes Personal'!$K$12:$K$864)</f>
        <v>0</v>
      </c>
      <c r="M157" s="30" t="str">
        <f t="shared" si="49"/>
        <v/>
      </c>
      <c r="N157" s="30">
        <f>SUMIF('Unterstützendes Personal'!$C$12:$C$864,'Wochenübersicht EinzeltrainerIn'!C157,'Unterstützendes Personal'!$L$12:$L$864)</f>
        <v>0</v>
      </c>
      <c r="O157" s="30" t="str">
        <f t="shared" si="50"/>
        <v/>
      </c>
      <c r="P157" s="30">
        <f>SUMIF('Unterstützendes Personal'!$C$12:$C$864,'Wochenübersicht EinzeltrainerIn'!C157,'Unterstützendes Personal'!$M$12:$M$864)</f>
        <v>0</v>
      </c>
      <c r="Q157" s="30" t="str">
        <f t="shared" si="51"/>
        <v/>
      </c>
      <c r="R157" s="30">
        <f>SUMIF('Unterstützendes Personal'!$C$12:$C$864,'Wochenübersicht EinzeltrainerIn'!C157,'Unterstützendes Personal'!$N$12:$N$864)</f>
        <v>0</v>
      </c>
      <c r="S157" s="30" t="str">
        <f t="shared" si="52"/>
        <v/>
      </c>
      <c r="T157" s="30">
        <f>SUMIF('Unterstützendes Personal'!$C$12:$C$864,'Wochenübersicht EinzeltrainerIn'!C157,'Unterstützendes Personal'!$O$12:$O$864)</f>
        <v>0</v>
      </c>
      <c r="U157" s="30" t="str">
        <f t="shared" si="53"/>
        <v/>
      </c>
      <c r="V157" s="30">
        <f>SUMIF('Unterstützendes Personal'!$C$12:$C$864,'Wochenübersicht EinzeltrainerIn'!C157,'Unterstützendes Personal'!$P$12:$P$864)</f>
        <v>0</v>
      </c>
      <c r="W157" s="30" t="str">
        <f t="shared" si="54"/>
        <v/>
      </c>
      <c r="X157" s="30">
        <f>SUMIF('Unterstützendes Personal'!$C$12:$C$864,'Wochenübersicht EinzeltrainerIn'!C157,'Unterstützendes Personal'!$Q$12:$Q$864)</f>
        <v>0</v>
      </c>
      <c r="Y157" s="30" t="str">
        <f t="shared" si="55"/>
        <v/>
      </c>
      <c r="Z157" s="30">
        <f>SUMIF('Unterstützendes Personal'!$C$12:$C$864,'Wochenübersicht EinzeltrainerIn'!C157,'Unterstützendes Personal'!$R$12:$R$864)</f>
        <v>0</v>
      </c>
      <c r="AA157" s="30" t="str">
        <f t="shared" si="56"/>
        <v/>
      </c>
      <c r="AB157" s="30">
        <f>SUMIF('Unterstützendes Personal'!$C$12:$C$864,'Wochenübersicht EinzeltrainerIn'!C157,'Unterstützendes Personal'!$S$12:$S$864)</f>
        <v>0</v>
      </c>
      <c r="AC157" s="30" t="str">
        <f t="shared" si="57"/>
        <v/>
      </c>
      <c r="AD157" s="30">
        <f>SUMIF('Unterstützendes Personal'!$C$12:$C$864,'Wochenübersicht EinzeltrainerIn'!C157,'Unterstützendes Personal'!$T$12:$T$864)</f>
        <v>0</v>
      </c>
      <c r="AE157" s="30" t="str">
        <f t="shared" si="58"/>
        <v/>
      </c>
      <c r="AF157" s="30">
        <f>SUMIF('Unterstützendes Personal'!$C$12:$C$864,'Wochenübersicht EinzeltrainerIn'!C157,'Unterstützendes Personal'!$U$12:$U$864)</f>
        <v>0</v>
      </c>
      <c r="AG157" s="30" t="str">
        <f t="shared" si="59"/>
        <v/>
      </c>
      <c r="AH157" s="30">
        <f>SUMIF('Unterstützendes Personal'!$C$12:$C$864,'Wochenübersicht EinzeltrainerIn'!C157,'Unterstützendes Personal'!$V$12:$V$864)</f>
        <v>0</v>
      </c>
      <c r="AI157" s="30" t="str">
        <f t="shared" si="60"/>
        <v/>
      </c>
      <c r="AJ157" s="30">
        <f>SUMIF('Unterstützendes Personal'!$C$12:$C$864,'Wochenübersicht EinzeltrainerIn'!C157,'Unterstützendes Personal'!$W$12:$W$864)</f>
        <v>0</v>
      </c>
      <c r="AK157" s="30" t="str">
        <f t="shared" si="61"/>
        <v/>
      </c>
      <c r="AL157" s="30">
        <f>SUMIF('Unterstützendes Personal'!$C$12:$C$864,'Wochenübersicht EinzeltrainerIn'!C157,'Unterstützendes Personal'!$X$12:$X$864)</f>
        <v>0</v>
      </c>
      <c r="AM157" s="30" t="str">
        <f t="shared" si="62"/>
        <v/>
      </c>
      <c r="AN157" s="30">
        <f>SUMIF('Unterstützendes Personal'!$C$12:$C$864,'Wochenübersicht EinzeltrainerIn'!C157,'Unterstützendes Personal'!$Y$12:$Y$864)</f>
        <v>0</v>
      </c>
      <c r="AO157" s="30" t="str">
        <f t="shared" si="63"/>
        <v/>
      </c>
      <c r="AP157" s="30">
        <f>SUMIF('Unterstützendes Personal'!$C$12:$C$864,'Wochenübersicht EinzeltrainerIn'!C157,'Unterstützendes Personal'!$Z$12:$Z$864)</f>
        <v>0</v>
      </c>
      <c r="AQ157" s="30" t="str">
        <f t="shared" si="64"/>
        <v/>
      </c>
      <c r="AR157" s="30">
        <f>SUMIF('Unterstützendes Personal'!$C$12:$C$864,'Wochenübersicht EinzeltrainerIn'!C157,'Unterstützendes Personal'!$AA$12:$AA1009)</f>
        <v>0</v>
      </c>
      <c r="AS157" s="30" t="str">
        <f t="shared" si="65"/>
        <v/>
      </c>
    </row>
    <row r="158" spans="3:45" x14ac:dyDescent="0.25">
      <c r="C158" s="42" t="str">
        <f t="shared" si="66"/>
        <v/>
      </c>
      <c r="D158" s="14">
        <f ca="1">SUMIF('Unterstützendes Personal'!$C$12:C1010,'Wochenübersicht EinzeltrainerIn'!C158,'Unterstützendes Personal'!$AC$12:$AC$864)</f>
        <v>0</v>
      </c>
      <c r="E158" s="30" t="str">
        <f t="shared" ca="1" si="45"/>
        <v/>
      </c>
      <c r="F158" s="30">
        <f>SUMIF('Unterstützendes Personal'!$C$12:$C$864,'Wochenübersicht Gruppenstunden'!C158,'Unterstützendes Personal'!$H$12:$H$864)</f>
        <v>0</v>
      </c>
      <c r="G158" s="30" t="str">
        <f t="shared" si="46"/>
        <v/>
      </c>
      <c r="H158" s="30">
        <f>SUMIF('Unterstützendes Personal'!$C$12:$C$864,'Wochenübersicht EinzeltrainerIn'!C158,'Unterstützendes Personal'!$I$12:$I$864)</f>
        <v>0</v>
      </c>
      <c r="I158" s="30" t="str">
        <f t="shared" si="47"/>
        <v/>
      </c>
      <c r="J158" s="30">
        <f>SUMIF('Unterstützendes Personal'!$C$12:$C$864,'Wochenübersicht EinzeltrainerIn'!C158,'Unterstützendes Personal'!$J$12:$J$864)</f>
        <v>0</v>
      </c>
      <c r="K158" s="30" t="str">
        <f t="shared" si="48"/>
        <v/>
      </c>
      <c r="L158" s="30">
        <f>SUMIF('Unterstützendes Personal'!$C$12:$C$864,'Wochenübersicht EinzeltrainerIn'!C158,'Unterstützendes Personal'!$K$12:$K$864)</f>
        <v>0</v>
      </c>
      <c r="M158" s="30" t="str">
        <f t="shared" si="49"/>
        <v/>
      </c>
      <c r="N158" s="30">
        <f>SUMIF('Unterstützendes Personal'!$C$12:$C$864,'Wochenübersicht EinzeltrainerIn'!C158,'Unterstützendes Personal'!$L$12:$L$864)</f>
        <v>0</v>
      </c>
      <c r="O158" s="30" t="str">
        <f t="shared" si="50"/>
        <v/>
      </c>
      <c r="P158" s="30">
        <f>SUMIF('Unterstützendes Personal'!$C$12:$C$864,'Wochenübersicht EinzeltrainerIn'!C158,'Unterstützendes Personal'!$M$12:$M$864)</f>
        <v>0</v>
      </c>
      <c r="Q158" s="30" t="str">
        <f t="shared" si="51"/>
        <v/>
      </c>
      <c r="R158" s="30">
        <f>SUMIF('Unterstützendes Personal'!$C$12:$C$864,'Wochenübersicht EinzeltrainerIn'!C158,'Unterstützendes Personal'!$N$12:$N$864)</f>
        <v>0</v>
      </c>
      <c r="S158" s="30" t="str">
        <f t="shared" si="52"/>
        <v/>
      </c>
      <c r="T158" s="30">
        <f>SUMIF('Unterstützendes Personal'!$C$12:$C$864,'Wochenübersicht EinzeltrainerIn'!C158,'Unterstützendes Personal'!$O$12:$O$864)</f>
        <v>0</v>
      </c>
      <c r="U158" s="30" t="str">
        <f t="shared" si="53"/>
        <v/>
      </c>
      <c r="V158" s="30">
        <f>SUMIF('Unterstützendes Personal'!$C$12:$C$864,'Wochenübersicht EinzeltrainerIn'!C158,'Unterstützendes Personal'!$P$12:$P$864)</f>
        <v>0</v>
      </c>
      <c r="W158" s="30" t="str">
        <f t="shared" si="54"/>
        <v/>
      </c>
      <c r="X158" s="30">
        <f>SUMIF('Unterstützendes Personal'!$C$12:$C$864,'Wochenübersicht EinzeltrainerIn'!C158,'Unterstützendes Personal'!$Q$12:$Q$864)</f>
        <v>0</v>
      </c>
      <c r="Y158" s="30" t="str">
        <f t="shared" si="55"/>
        <v/>
      </c>
      <c r="Z158" s="30">
        <f>SUMIF('Unterstützendes Personal'!$C$12:$C$864,'Wochenübersicht EinzeltrainerIn'!C158,'Unterstützendes Personal'!$R$12:$R$864)</f>
        <v>0</v>
      </c>
      <c r="AA158" s="30" t="str">
        <f t="shared" si="56"/>
        <v/>
      </c>
      <c r="AB158" s="30">
        <f>SUMIF('Unterstützendes Personal'!$C$12:$C$864,'Wochenübersicht EinzeltrainerIn'!C158,'Unterstützendes Personal'!$S$12:$S$864)</f>
        <v>0</v>
      </c>
      <c r="AC158" s="30" t="str">
        <f t="shared" si="57"/>
        <v/>
      </c>
      <c r="AD158" s="30">
        <f>SUMIF('Unterstützendes Personal'!$C$12:$C$864,'Wochenübersicht EinzeltrainerIn'!C158,'Unterstützendes Personal'!$T$12:$T$864)</f>
        <v>0</v>
      </c>
      <c r="AE158" s="30" t="str">
        <f t="shared" si="58"/>
        <v/>
      </c>
      <c r="AF158" s="30">
        <f>SUMIF('Unterstützendes Personal'!$C$12:$C$864,'Wochenübersicht EinzeltrainerIn'!C158,'Unterstützendes Personal'!$U$12:$U$864)</f>
        <v>0</v>
      </c>
      <c r="AG158" s="30" t="str">
        <f t="shared" si="59"/>
        <v/>
      </c>
      <c r="AH158" s="30">
        <f>SUMIF('Unterstützendes Personal'!$C$12:$C$864,'Wochenübersicht EinzeltrainerIn'!C158,'Unterstützendes Personal'!$V$12:$V$864)</f>
        <v>0</v>
      </c>
      <c r="AI158" s="30" t="str">
        <f t="shared" si="60"/>
        <v/>
      </c>
      <c r="AJ158" s="30">
        <f>SUMIF('Unterstützendes Personal'!$C$12:$C$864,'Wochenübersicht EinzeltrainerIn'!C158,'Unterstützendes Personal'!$W$12:$W$864)</f>
        <v>0</v>
      </c>
      <c r="AK158" s="30" t="str">
        <f t="shared" si="61"/>
        <v/>
      </c>
      <c r="AL158" s="30">
        <f>SUMIF('Unterstützendes Personal'!$C$12:$C$864,'Wochenübersicht EinzeltrainerIn'!C158,'Unterstützendes Personal'!$X$12:$X$864)</f>
        <v>0</v>
      </c>
      <c r="AM158" s="30" t="str">
        <f t="shared" si="62"/>
        <v/>
      </c>
      <c r="AN158" s="30">
        <f>SUMIF('Unterstützendes Personal'!$C$12:$C$864,'Wochenübersicht EinzeltrainerIn'!C158,'Unterstützendes Personal'!$Y$12:$Y$864)</f>
        <v>0</v>
      </c>
      <c r="AO158" s="30" t="str">
        <f t="shared" si="63"/>
        <v/>
      </c>
      <c r="AP158" s="30">
        <f>SUMIF('Unterstützendes Personal'!$C$12:$C$864,'Wochenübersicht EinzeltrainerIn'!C158,'Unterstützendes Personal'!$Z$12:$Z$864)</f>
        <v>0</v>
      </c>
      <c r="AQ158" s="30" t="str">
        <f t="shared" si="64"/>
        <v/>
      </c>
      <c r="AR158" s="30">
        <f>SUMIF('Unterstützendes Personal'!$C$12:$C$864,'Wochenübersicht EinzeltrainerIn'!C158,'Unterstützendes Personal'!$AA$12:$AA1010)</f>
        <v>0</v>
      </c>
      <c r="AS158" s="30" t="str">
        <f t="shared" si="65"/>
        <v/>
      </c>
    </row>
    <row r="159" spans="3:45" x14ac:dyDescent="0.25">
      <c r="C159" s="42" t="str">
        <f t="shared" si="66"/>
        <v/>
      </c>
      <c r="D159" s="14">
        <f ca="1">SUMIF('Unterstützendes Personal'!$C$12:C1011,'Wochenübersicht EinzeltrainerIn'!C159,'Unterstützendes Personal'!$AC$12:$AC$864)</f>
        <v>0</v>
      </c>
      <c r="E159" s="30" t="str">
        <f t="shared" ca="1" si="45"/>
        <v/>
      </c>
      <c r="F159" s="30">
        <f>SUMIF('Unterstützendes Personal'!$C$12:$C$864,'Wochenübersicht Gruppenstunden'!C159,'Unterstützendes Personal'!$H$12:$H$864)</f>
        <v>0</v>
      </c>
      <c r="G159" s="30" t="str">
        <f t="shared" si="46"/>
        <v/>
      </c>
      <c r="H159" s="30">
        <f>SUMIF('Unterstützendes Personal'!$C$12:$C$864,'Wochenübersicht EinzeltrainerIn'!C159,'Unterstützendes Personal'!$I$12:$I$864)</f>
        <v>0</v>
      </c>
      <c r="I159" s="30" t="str">
        <f t="shared" si="47"/>
        <v/>
      </c>
      <c r="J159" s="30">
        <f>SUMIF('Unterstützendes Personal'!$C$12:$C$864,'Wochenübersicht EinzeltrainerIn'!C159,'Unterstützendes Personal'!$J$12:$J$864)</f>
        <v>0</v>
      </c>
      <c r="K159" s="30" t="str">
        <f t="shared" si="48"/>
        <v/>
      </c>
      <c r="L159" s="30">
        <f>SUMIF('Unterstützendes Personal'!$C$12:$C$864,'Wochenübersicht EinzeltrainerIn'!C159,'Unterstützendes Personal'!$K$12:$K$864)</f>
        <v>0</v>
      </c>
      <c r="M159" s="30" t="str">
        <f t="shared" si="49"/>
        <v/>
      </c>
      <c r="N159" s="30">
        <f>SUMIF('Unterstützendes Personal'!$C$12:$C$864,'Wochenübersicht EinzeltrainerIn'!C159,'Unterstützendes Personal'!$L$12:$L$864)</f>
        <v>0</v>
      </c>
      <c r="O159" s="30" t="str">
        <f t="shared" si="50"/>
        <v/>
      </c>
      <c r="P159" s="30">
        <f>SUMIF('Unterstützendes Personal'!$C$12:$C$864,'Wochenübersicht EinzeltrainerIn'!C159,'Unterstützendes Personal'!$M$12:$M$864)</f>
        <v>0</v>
      </c>
      <c r="Q159" s="30" t="str">
        <f t="shared" si="51"/>
        <v/>
      </c>
      <c r="R159" s="30">
        <f>SUMIF('Unterstützendes Personal'!$C$12:$C$864,'Wochenübersicht EinzeltrainerIn'!C159,'Unterstützendes Personal'!$N$12:$N$864)</f>
        <v>0</v>
      </c>
      <c r="S159" s="30" t="str">
        <f t="shared" si="52"/>
        <v/>
      </c>
      <c r="T159" s="30">
        <f>SUMIF('Unterstützendes Personal'!$C$12:$C$864,'Wochenübersicht EinzeltrainerIn'!C159,'Unterstützendes Personal'!$O$12:$O$864)</f>
        <v>0</v>
      </c>
      <c r="U159" s="30" t="str">
        <f t="shared" si="53"/>
        <v/>
      </c>
      <c r="V159" s="30">
        <f>SUMIF('Unterstützendes Personal'!$C$12:$C$864,'Wochenübersicht EinzeltrainerIn'!C159,'Unterstützendes Personal'!$P$12:$P$864)</f>
        <v>0</v>
      </c>
      <c r="W159" s="30" t="str">
        <f t="shared" si="54"/>
        <v/>
      </c>
      <c r="X159" s="30">
        <f>SUMIF('Unterstützendes Personal'!$C$12:$C$864,'Wochenübersicht EinzeltrainerIn'!C159,'Unterstützendes Personal'!$Q$12:$Q$864)</f>
        <v>0</v>
      </c>
      <c r="Y159" s="30" t="str">
        <f t="shared" si="55"/>
        <v/>
      </c>
      <c r="Z159" s="30">
        <f>SUMIF('Unterstützendes Personal'!$C$12:$C$864,'Wochenübersicht EinzeltrainerIn'!C159,'Unterstützendes Personal'!$R$12:$R$864)</f>
        <v>0</v>
      </c>
      <c r="AA159" s="30" t="str">
        <f t="shared" si="56"/>
        <v/>
      </c>
      <c r="AB159" s="30">
        <f>SUMIF('Unterstützendes Personal'!$C$12:$C$864,'Wochenübersicht EinzeltrainerIn'!C159,'Unterstützendes Personal'!$S$12:$S$864)</f>
        <v>0</v>
      </c>
      <c r="AC159" s="30" t="str">
        <f t="shared" si="57"/>
        <v/>
      </c>
      <c r="AD159" s="30">
        <f>SUMIF('Unterstützendes Personal'!$C$12:$C$864,'Wochenübersicht EinzeltrainerIn'!C159,'Unterstützendes Personal'!$T$12:$T$864)</f>
        <v>0</v>
      </c>
      <c r="AE159" s="30" t="str">
        <f t="shared" si="58"/>
        <v/>
      </c>
      <c r="AF159" s="30">
        <f>SUMIF('Unterstützendes Personal'!$C$12:$C$864,'Wochenübersicht EinzeltrainerIn'!C159,'Unterstützendes Personal'!$U$12:$U$864)</f>
        <v>0</v>
      </c>
      <c r="AG159" s="30" t="str">
        <f t="shared" si="59"/>
        <v/>
      </c>
      <c r="AH159" s="30">
        <f>SUMIF('Unterstützendes Personal'!$C$12:$C$864,'Wochenübersicht EinzeltrainerIn'!C159,'Unterstützendes Personal'!$V$12:$V$864)</f>
        <v>0</v>
      </c>
      <c r="AI159" s="30" t="str">
        <f t="shared" si="60"/>
        <v/>
      </c>
      <c r="AJ159" s="30">
        <f>SUMIF('Unterstützendes Personal'!$C$12:$C$864,'Wochenübersicht EinzeltrainerIn'!C159,'Unterstützendes Personal'!$W$12:$W$864)</f>
        <v>0</v>
      </c>
      <c r="AK159" s="30" t="str">
        <f t="shared" si="61"/>
        <v/>
      </c>
      <c r="AL159" s="30">
        <f>SUMIF('Unterstützendes Personal'!$C$12:$C$864,'Wochenübersicht EinzeltrainerIn'!C159,'Unterstützendes Personal'!$X$12:$X$864)</f>
        <v>0</v>
      </c>
      <c r="AM159" s="30" t="str">
        <f t="shared" si="62"/>
        <v/>
      </c>
      <c r="AN159" s="30">
        <f>SUMIF('Unterstützendes Personal'!$C$12:$C$864,'Wochenübersicht EinzeltrainerIn'!C159,'Unterstützendes Personal'!$Y$12:$Y$864)</f>
        <v>0</v>
      </c>
      <c r="AO159" s="30" t="str">
        <f t="shared" si="63"/>
        <v/>
      </c>
      <c r="AP159" s="30">
        <f>SUMIF('Unterstützendes Personal'!$C$12:$C$864,'Wochenübersicht EinzeltrainerIn'!C159,'Unterstützendes Personal'!$Z$12:$Z$864)</f>
        <v>0</v>
      </c>
      <c r="AQ159" s="30" t="str">
        <f t="shared" si="64"/>
        <v/>
      </c>
      <c r="AR159" s="30">
        <f>SUMIF('Unterstützendes Personal'!$C$12:$C$864,'Wochenübersicht EinzeltrainerIn'!C159,'Unterstützendes Personal'!$AA$12:$AA1011)</f>
        <v>0</v>
      </c>
      <c r="AS159" s="30" t="str">
        <f t="shared" si="65"/>
        <v/>
      </c>
    </row>
    <row r="160" spans="3:45" x14ac:dyDescent="0.25">
      <c r="C160" s="42" t="str">
        <f t="shared" si="66"/>
        <v/>
      </c>
      <c r="D160" s="14">
        <f ca="1">SUMIF('Unterstützendes Personal'!$C$12:C1012,'Wochenübersicht EinzeltrainerIn'!C160,'Unterstützendes Personal'!$AC$12:$AC$864)</f>
        <v>0</v>
      </c>
      <c r="E160" s="30" t="str">
        <f t="shared" ca="1" si="45"/>
        <v/>
      </c>
      <c r="F160" s="30">
        <f>SUMIF('Unterstützendes Personal'!$C$12:$C$864,'Wochenübersicht Gruppenstunden'!C160,'Unterstützendes Personal'!$H$12:$H$864)</f>
        <v>0</v>
      </c>
      <c r="G160" s="30" t="str">
        <f t="shared" si="46"/>
        <v/>
      </c>
      <c r="H160" s="30">
        <f>SUMIF('Unterstützendes Personal'!$C$12:$C$864,'Wochenübersicht EinzeltrainerIn'!C160,'Unterstützendes Personal'!$I$12:$I$864)</f>
        <v>0</v>
      </c>
      <c r="I160" s="30" t="str">
        <f t="shared" si="47"/>
        <v/>
      </c>
      <c r="J160" s="30">
        <f>SUMIF('Unterstützendes Personal'!$C$12:$C$864,'Wochenübersicht EinzeltrainerIn'!C160,'Unterstützendes Personal'!$J$12:$J$864)</f>
        <v>0</v>
      </c>
      <c r="K160" s="30" t="str">
        <f t="shared" si="48"/>
        <v/>
      </c>
      <c r="L160" s="30">
        <f>SUMIF('Unterstützendes Personal'!$C$12:$C$864,'Wochenübersicht EinzeltrainerIn'!C160,'Unterstützendes Personal'!$K$12:$K$864)</f>
        <v>0</v>
      </c>
      <c r="M160" s="30" t="str">
        <f t="shared" si="49"/>
        <v/>
      </c>
      <c r="N160" s="30">
        <f>SUMIF('Unterstützendes Personal'!$C$12:$C$864,'Wochenübersicht EinzeltrainerIn'!C160,'Unterstützendes Personal'!$L$12:$L$864)</f>
        <v>0</v>
      </c>
      <c r="O160" s="30" t="str">
        <f t="shared" si="50"/>
        <v/>
      </c>
      <c r="P160" s="30">
        <f>SUMIF('Unterstützendes Personal'!$C$12:$C$864,'Wochenübersicht EinzeltrainerIn'!C160,'Unterstützendes Personal'!$M$12:$M$864)</f>
        <v>0</v>
      </c>
      <c r="Q160" s="30" t="str">
        <f t="shared" si="51"/>
        <v/>
      </c>
      <c r="R160" s="30">
        <f>SUMIF('Unterstützendes Personal'!$C$12:$C$864,'Wochenübersicht EinzeltrainerIn'!C160,'Unterstützendes Personal'!$N$12:$N$864)</f>
        <v>0</v>
      </c>
      <c r="S160" s="30" t="str">
        <f t="shared" si="52"/>
        <v/>
      </c>
      <c r="T160" s="30">
        <f>SUMIF('Unterstützendes Personal'!$C$12:$C$864,'Wochenübersicht EinzeltrainerIn'!C160,'Unterstützendes Personal'!$O$12:$O$864)</f>
        <v>0</v>
      </c>
      <c r="U160" s="30" t="str">
        <f t="shared" si="53"/>
        <v/>
      </c>
      <c r="V160" s="30">
        <f>SUMIF('Unterstützendes Personal'!$C$12:$C$864,'Wochenübersicht EinzeltrainerIn'!C160,'Unterstützendes Personal'!$P$12:$P$864)</f>
        <v>0</v>
      </c>
      <c r="W160" s="30" t="str">
        <f t="shared" si="54"/>
        <v/>
      </c>
      <c r="X160" s="30">
        <f>SUMIF('Unterstützendes Personal'!$C$12:$C$864,'Wochenübersicht EinzeltrainerIn'!C160,'Unterstützendes Personal'!$Q$12:$Q$864)</f>
        <v>0</v>
      </c>
      <c r="Y160" s="30" t="str">
        <f t="shared" si="55"/>
        <v/>
      </c>
      <c r="Z160" s="30">
        <f>SUMIF('Unterstützendes Personal'!$C$12:$C$864,'Wochenübersicht EinzeltrainerIn'!C160,'Unterstützendes Personal'!$R$12:$R$864)</f>
        <v>0</v>
      </c>
      <c r="AA160" s="30" t="str">
        <f t="shared" si="56"/>
        <v/>
      </c>
      <c r="AB160" s="30">
        <f>SUMIF('Unterstützendes Personal'!$C$12:$C$864,'Wochenübersicht EinzeltrainerIn'!C160,'Unterstützendes Personal'!$S$12:$S$864)</f>
        <v>0</v>
      </c>
      <c r="AC160" s="30" t="str">
        <f t="shared" si="57"/>
        <v/>
      </c>
      <c r="AD160" s="30">
        <f>SUMIF('Unterstützendes Personal'!$C$12:$C$864,'Wochenübersicht EinzeltrainerIn'!C160,'Unterstützendes Personal'!$T$12:$T$864)</f>
        <v>0</v>
      </c>
      <c r="AE160" s="30" t="str">
        <f t="shared" si="58"/>
        <v/>
      </c>
      <c r="AF160" s="30">
        <f>SUMIF('Unterstützendes Personal'!$C$12:$C$864,'Wochenübersicht EinzeltrainerIn'!C160,'Unterstützendes Personal'!$U$12:$U$864)</f>
        <v>0</v>
      </c>
      <c r="AG160" s="30" t="str">
        <f t="shared" si="59"/>
        <v/>
      </c>
      <c r="AH160" s="30">
        <f>SUMIF('Unterstützendes Personal'!$C$12:$C$864,'Wochenübersicht EinzeltrainerIn'!C160,'Unterstützendes Personal'!$V$12:$V$864)</f>
        <v>0</v>
      </c>
      <c r="AI160" s="30" t="str">
        <f t="shared" si="60"/>
        <v/>
      </c>
      <c r="AJ160" s="30">
        <f>SUMIF('Unterstützendes Personal'!$C$12:$C$864,'Wochenübersicht EinzeltrainerIn'!C160,'Unterstützendes Personal'!$W$12:$W$864)</f>
        <v>0</v>
      </c>
      <c r="AK160" s="30" t="str">
        <f t="shared" si="61"/>
        <v/>
      </c>
      <c r="AL160" s="30">
        <f>SUMIF('Unterstützendes Personal'!$C$12:$C$864,'Wochenübersicht EinzeltrainerIn'!C160,'Unterstützendes Personal'!$X$12:$X$864)</f>
        <v>0</v>
      </c>
      <c r="AM160" s="30" t="str">
        <f t="shared" si="62"/>
        <v/>
      </c>
      <c r="AN160" s="30">
        <f>SUMIF('Unterstützendes Personal'!$C$12:$C$864,'Wochenübersicht EinzeltrainerIn'!C160,'Unterstützendes Personal'!$Y$12:$Y$864)</f>
        <v>0</v>
      </c>
      <c r="AO160" s="30" t="str">
        <f t="shared" si="63"/>
        <v/>
      </c>
      <c r="AP160" s="30">
        <f>SUMIF('Unterstützendes Personal'!$C$12:$C$864,'Wochenübersicht EinzeltrainerIn'!C160,'Unterstützendes Personal'!$Z$12:$Z$864)</f>
        <v>0</v>
      </c>
      <c r="AQ160" s="30" t="str">
        <f t="shared" si="64"/>
        <v/>
      </c>
      <c r="AR160" s="30">
        <f>SUMIF('Unterstützendes Personal'!$C$12:$C$864,'Wochenübersicht EinzeltrainerIn'!C160,'Unterstützendes Personal'!$AA$12:$AA1012)</f>
        <v>0</v>
      </c>
      <c r="AS160" s="30" t="str">
        <f t="shared" si="65"/>
        <v/>
      </c>
    </row>
    <row r="161" spans="3:45" x14ac:dyDescent="0.25">
      <c r="C161" s="42" t="str">
        <f t="shared" si="66"/>
        <v/>
      </c>
      <c r="D161" s="14">
        <f ca="1">SUMIF('Unterstützendes Personal'!$C$12:C1013,'Wochenübersicht EinzeltrainerIn'!C161,'Unterstützendes Personal'!$AC$12:$AC$864)</f>
        <v>0</v>
      </c>
      <c r="E161" s="30" t="str">
        <f t="shared" ca="1" si="45"/>
        <v/>
      </c>
      <c r="F161" s="30">
        <f>SUMIF('Unterstützendes Personal'!$C$12:$C$864,'Wochenübersicht Gruppenstunden'!C161,'Unterstützendes Personal'!$H$12:$H$864)</f>
        <v>0</v>
      </c>
      <c r="G161" s="30" t="str">
        <f t="shared" si="46"/>
        <v/>
      </c>
      <c r="H161" s="30">
        <f>SUMIF('Unterstützendes Personal'!$C$12:$C$864,'Wochenübersicht EinzeltrainerIn'!C161,'Unterstützendes Personal'!$I$12:$I$864)</f>
        <v>0</v>
      </c>
      <c r="I161" s="30" t="str">
        <f t="shared" si="47"/>
        <v/>
      </c>
      <c r="J161" s="30">
        <f>SUMIF('Unterstützendes Personal'!$C$12:$C$864,'Wochenübersicht EinzeltrainerIn'!C161,'Unterstützendes Personal'!$J$12:$J$864)</f>
        <v>0</v>
      </c>
      <c r="K161" s="30" t="str">
        <f t="shared" si="48"/>
        <v/>
      </c>
      <c r="L161" s="30">
        <f>SUMIF('Unterstützendes Personal'!$C$12:$C$864,'Wochenübersicht EinzeltrainerIn'!C161,'Unterstützendes Personal'!$K$12:$K$864)</f>
        <v>0</v>
      </c>
      <c r="M161" s="30" t="str">
        <f t="shared" si="49"/>
        <v/>
      </c>
      <c r="N161" s="30">
        <f>SUMIF('Unterstützendes Personal'!$C$12:$C$864,'Wochenübersicht EinzeltrainerIn'!C161,'Unterstützendes Personal'!$L$12:$L$864)</f>
        <v>0</v>
      </c>
      <c r="O161" s="30" t="str">
        <f t="shared" si="50"/>
        <v/>
      </c>
      <c r="P161" s="30">
        <f>SUMIF('Unterstützendes Personal'!$C$12:$C$864,'Wochenübersicht EinzeltrainerIn'!C161,'Unterstützendes Personal'!$M$12:$M$864)</f>
        <v>0</v>
      </c>
      <c r="Q161" s="30" t="str">
        <f t="shared" si="51"/>
        <v/>
      </c>
      <c r="R161" s="30">
        <f>SUMIF('Unterstützendes Personal'!$C$12:$C$864,'Wochenübersicht EinzeltrainerIn'!C161,'Unterstützendes Personal'!$N$12:$N$864)</f>
        <v>0</v>
      </c>
      <c r="S161" s="30" t="str">
        <f t="shared" si="52"/>
        <v/>
      </c>
      <c r="T161" s="30">
        <f>SUMIF('Unterstützendes Personal'!$C$12:$C$864,'Wochenübersicht EinzeltrainerIn'!C161,'Unterstützendes Personal'!$O$12:$O$864)</f>
        <v>0</v>
      </c>
      <c r="U161" s="30" t="str">
        <f t="shared" si="53"/>
        <v/>
      </c>
      <c r="V161" s="30">
        <f>SUMIF('Unterstützendes Personal'!$C$12:$C$864,'Wochenübersicht EinzeltrainerIn'!C161,'Unterstützendes Personal'!$P$12:$P$864)</f>
        <v>0</v>
      </c>
      <c r="W161" s="30" t="str">
        <f t="shared" si="54"/>
        <v/>
      </c>
      <c r="X161" s="30">
        <f>SUMIF('Unterstützendes Personal'!$C$12:$C$864,'Wochenübersicht EinzeltrainerIn'!C161,'Unterstützendes Personal'!$Q$12:$Q$864)</f>
        <v>0</v>
      </c>
      <c r="Y161" s="30" t="str">
        <f t="shared" si="55"/>
        <v/>
      </c>
      <c r="Z161" s="30">
        <f>SUMIF('Unterstützendes Personal'!$C$12:$C$864,'Wochenübersicht EinzeltrainerIn'!C161,'Unterstützendes Personal'!$R$12:$R$864)</f>
        <v>0</v>
      </c>
      <c r="AA161" s="30" t="str">
        <f t="shared" si="56"/>
        <v/>
      </c>
      <c r="AB161" s="30">
        <f>SUMIF('Unterstützendes Personal'!$C$12:$C$864,'Wochenübersicht EinzeltrainerIn'!C161,'Unterstützendes Personal'!$S$12:$S$864)</f>
        <v>0</v>
      </c>
      <c r="AC161" s="30" t="str">
        <f t="shared" si="57"/>
        <v/>
      </c>
      <c r="AD161" s="30">
        <f>SUMIF('Unterstützendes Personal'!$C$12:$C$864,'Wochenübersicht EinzeltrainerIn'!C161,'Unterstützendes Personal'!$T$12:$T$864)</f>
        <v>0</v>
      </c>
      <c r="AE161" s="30" t="str">
        <f t="shared" si="58"/>
        <v/>
      </c>
      <c r="AF161" s="30">
        <f>SUMIF('Unterstützendes Personal'!$C$12:$C$864,'Wochenübersicht EinzeltrainerIn'!C161,'Unterstützendes Personal'!$U$12:$U$864)</f>
        <v>0</v>
      </c>
      <c r="AG161" s="30" t="str">
        <f t="shared" si="59"/>
        <v/>
      </c>
      <c r="AH161" s="30">
        <f>SUMIF('Unterstützendes Personal'!$C$12:$C$864,'Wochenübersicht EinzeltrainerIn'!C161,'Unterstützendes Personal'!$V$12:$V$864)</f>
        <v>0</v>
      </c>
      <c r="AI161" s="30" t="str">
        <f t="shared" si="60"/>
        <v/>
      </c>
      <c r="AJ161" s="30">
        <f>SUMIF('Unterstützendes Personal'!$C$12:$C$864,'Wochenübersicht EinzeltrainerIn'!C161,'Unterstützendes Personal'!$W$12:$W$864)</f>
        <v>0</v>
      </c>
      <c r="AK161" s="30" t="str">
        <f t="shared" si="61"/>
        <v/>
      </c>
      <c r="AL161" s="30">
        <f>SUMIF('Unterstützendes Personal'!$C$12:$C$864,'Wochenübersicht EinzeltrainerIn'!C161,'Unterstützendes Personal'!$X$12:$X$864)</f>
        <v>0</v>
      </c>
      <c r="AM161" s="30" t="str">
        <f t="shared" si="62"/>
        <v/>
      </c>
      <c r="AN161" s="30">
        <f>SUMIF('Unterstützendes Personal'!$C$12:$C$864,'Wochenübersicht EinzeltrainerIn'!C161,'Unterstützendes Personal'!$Y$12:$Y$864)</f>
        <v>0</v>
      </c>
      <c r="AO161" s="30" t="str">
        <f t="shared" si="63"/>
        <v/>
      </c>
      <c r="AP161" s="30">
        <f>SUMIF('Unterstützendes Personal'!$C$12:$C$864,'Wochenübersicht EinzeltrainerIn'!C161,'Unterstützendes Personal'!$Z$12:$Z$864)</f>
        <v>0</v>
      </c>
      <c r="AQ161" s="30" t="str">
        <f t="shared" si="64"/>
        <v/>
      </c>
      <c r="AR161" s="30">
        <f>SUMIF('Unterstützendes Personal'!$C$12:$C$864,'Wochenübersicht EinzeltrainerIn'!C161,'Unterstützendes Personal'!$AA$12:$AA1013)</f>
        <v>0</v>
      </c>
      <c r="AS161" s="30" t="str">
        <f t="shared" si="65"/>
        <v/>
      </c>
    </row>
    <row r="162" spans="3:45" x14ac:dyDescent="0.25">
      <c r="C162" s="42" t="str">
        <f t="shared" si="66"/>
        <v/>
      </c>
      <c r="D162" s="14">
        <f ca="1">SUMIF('Unterstützendes Personal'!$C$12:C1014,'Wochenübersicht EinzeltrainerIn'!C162,'Unterstützendes Personal'!$AC$12:$AC$864)</f>
        <v>0</v>
      </c>
      <c r="E162" s="30" t="str">
        <f t="shared" ca="1" si="45"/>
        <v/>
      </c>
      <c r="F162" s="30">
        <f>SUMIF('Unterstützendes Personal'!$C$12:$C$864,'Wochenübersicht Gruppenstunden'!C162,'Unterstützendes Personal'!$H$12:$H$864)</f>
        <v>0</v>
      </c>
      <c r="G162" s="30" t="str">
        <f t="shared" si="46"/>
        <v/>
      </c>
      <c r="H162" s="30">
        <f>SUMIF('Unterstützendes Personal'!$C$12:$C$864,'Wochenübersicht EinzeltrainerIn'!C162,'Unterstützendes Personal'!$I$12:$I$864)</f>
        <v>0</v>
      </c>
      <c r="I162" s="30" t="str">
        <f t="shared" si="47"/>
        <v/>
      </c>
      <c r="J162" s="30">
        <f>SUMIF('Unterstützendes Personal'!$C$12:$C$864,'Wochenübersicht EinzeltrainerIn'!C162,'Unterstützendes Personal'!$J$12:$J$864)</f>
        <v>0</v>
      </c>
      <c r="K162" s="30" t="str">
        <f t="shared" si="48"/>
        <v/>
      </c>
      <c r="L162" s="30">
        <f>SUMIF('Unterstützendes Personal'!$C$12:$C$864,'Wochenübersicht EinzeltrainerIn'!C162,'Unterstützendes Personal'!$K$12:$K$864)</f>
        <v>0</v>
      </c>
      <c r="M162" s="30" t="str">
        <f t="shared" si="49"/>
        <v/>
      </c>
      <c r="N162" s="30">
        <f>SUMIF('Unterstützendes Personal'!$C$12:$C$864,'Wochenübersicht EinzeltrainerIn'!C162,'Unterstützendes Personal'!$L$12:$L$864)</f>
        <v>0</v>
      </c>
      <c r="O162" s="30" t="str">
        <f t="shared" si="50"/>
        <v/>
      </c>
      <c r="P162" s="30">
        <f>SUMIF('Unterstützendes Personal'!$C$12:$C$864,'Wochenübersicht EinzeltrainerIn'!C162,'Unterstützendes Personal'!$M$12:$M$864)</f>
        <v>0</v>
      </c>
      <c r="Q162" s="30" t="str">
        <f t="shared" si="51"/>
        <v/>
      </c>
      <c r="R162" s="30">
        <f>SUMIF('Unterstützendes Personal'!$C$12:$C$864,'Wochenübersicht EinzeltrainerIn'!C162,'Unterstützendes Personal'!$N$12:$N$864)</f>
        <v>0</v>
      </c>
      <c r="S162" s="30" t="str">
        <f t="shared" si="52"/>
        <v/>
      </c>
      <c r="T162" s="30">
        <f>SUMIF('Unterstützendes Personal'!$C$12:$C$864,'Wochenübersicht EinzeltrainerIn'!C162,'Unterstützendes Personal'!$O$12:$O$864)</f>
        <v>0</v>
      </c>
      <c r="U162" s="30" t="str">
        <f t="shared" si="53"/>
        <v/>
      </c>
      <c r="V162" s="30">
        <f>SUMIF('Unterstützendes Personal'!$C$12:$C$864,'Wochenübersicht EinzeltrainerIn'!C162,'Unterstützendes Personal'!$P$12:$P$864)</f>
        <v>0</v>
      </c>
      <c r="W162" s="30" t="str">
        <f t="shared" si="54"/>
        <v/>
      </c>
      <c r="X162" s="30">
        <f>SUMIF('Unterstützendes Personal'!$C$12:$C$864,'Wochenübersicht EinzeltrainerIn'!C162,'Unterstützendes Personal'!$Q$12:$Q$864)</f>
        <v>0</v>
      </c>
      <c r="Y162" s="30" t="str">
        <f t="shared" si="55"/>
        <v/>
      </c>
      <c r="Z162" s="30">
        <f>SUMIF('Unterstützendes Personal'!$C$12:$C$864,'Wochenübersicht EinzeltrainerIn'!C162,'Unterstützendes Personal'!$R$12:$R$864)</f>
        <v>0</v>
      </c>
      <c r="AA162" s="30" t="str">
        <f t="shared" si="56"/>
        <v/>
      </c>
      <c r="AB162" s="30">
        <f>SUMIF('Unterstützendes Personal'!$C$12:$C$864,'Wochenübersicht EinzeltrainerIn'!C162,'Unterstützendes Personal'!$S$12:$S$864)</f>
        <v>0</v>
      </c>
      <c r="AC162" s="30" t="str">
        <f t="shared" si="57"/>
        <v/>
      </c>
      <c r="AD162" s="30">
        <f>SUMIF('Unterstützendes Personal'!$C$12:$C$864,'Wochenübersicht EinzeltrainerIn'!C162,'Unterstützendes Personal'!$T$12:$T$864)</f>
        <v>0</v>
      </c>
      <c r="AE162" s="30" t="str">
        <f t="shared" si="58"/>
        <v/>
      </c>
      <c r="AF162" s="30">
        <f>SUMIF('Unterstützendes Personal'!$C$12:$C$864,'Wochenübersicht EinzeltrainerIn'!C162,'Unterstützendes Personal'!$U$12:$U$864)</f>
        <v>0</v>
      </c>
      <c r="AG162" s="30" t="str">
        <f t="shared" si="59"/>
        <v/>
      </c>
      <c r="AH162" s="30">
        <f>SUMIF('Unterstützendes Personal'!$C$12:$C$864,'Wochenübersicht EinzeltrainerIn'!C162,'Unterstützendes Personal'!$V$12:$V$864)</f>
        <v>0</v>
      </c>
      <c r="AI162" s="30" t="str">
        <f t="shared" si="60"/>
        <v/>
      </c>
      <c r="AJ162" s="30">
        <f>SUMIF('Unterstützendes Personal'!$C$12:$C$864,'Wochenübersicht EinzeltrainerIn'!C162,'Unterstützendes Personal'!$W$12:$W$864)</f>
        <v>0</v>
      </c>
      <c r="AK162" s="30" t="str">
        <f t="shared" si="61"/>
        <v/>
      </c>
      <c r="AL162" s="30">
        <f>SUMIF('Unterstützendes Personal'!$C$12:$C$864,'Wochenübersicht EinzeltrainerIn'!C162,'Unterstützendes Personal'!$X$12:$X$864)</f>
        <v>0</v>
      </c>
      <c r="AM162" s="30" t="str">
        <f t="shared" si="62"/>
        <v/>
      </c>
      <c r="AN162" s="30">
        <f>SUMIF('Unterstützendes Personal'!$C$12:$C$864,'Wochenübersicht EinzeltrainerIn'!C162,'Unterstützendes Personal'!$Y$12:$Y$864)</f>
        <v>0</v>
      </c>
      <c r="AO162" s="30" t="str">
        <f t="shared" si="63"/>
        <v/>
      </c>
      <c r="AP162" s="30">
        <f>SUMIF('Unterstützendes Personal'!$C$12:$C$864,'Wochenübersicht EinzeltrainerIn'!C162,'Unterstützendes Personal'!$Z$12:$Z$864)</f>
        <v>0</v>
      </c>
      <c r="AQ162" s="30" t="str">
        <f t="shared" si="64"/>
        <v/>
      </c>
      <c r="AR162" s="30">
        <f>SUMIF('Unterstützendes Personal'!$C$12:$C$864,'Wochenübersicht EinzeltrainerIn'!C162,'Unterstützendes Personal'!$AA$12:$AA1014)</f>
        <v>0</v>
      </c>
      <c r="AS162" s="30" t="str">
        <f t="shared" si="65"/>
        <v/>
      </c>
    </row>
    <row r="163" spans="3:45" x14ac:dyDescent="0.25">
      <c r="C163" s="42" t="str">
        <f t="shared" si="66"/>
        <v/>
      </c>
      <c r="D163" s="14">
        <f ca="1">SUMIF('Unterstützendes Personal'!$C$12:C1015,'Wochenübersicht EinzeltrainerIn'!C163,'Unterstützendes Personal'!$AC$12:$AC$864)</f>
        <v>0</v>
      </c>
      <c r="E163" s="30" t="str">
        <f t="shared" ca="1" si="45"/>
        <v/>
      </c>
      <c r="F163" s="30">
        <f>SUMIF('Unterstützendes Personal'!$C$12:$C$864,'Wochenübersicht Gruppenstunden'!C163,'Unterstützendes Personal'!$H$12:$H$864)</f>
        <v>0</v>
      </c>
      <c r="G163" s="30" t="str">
        <f t="shared" si="46"/>
        <v/>
      </c>
      <c r="H163" s="30">
        <f>SUMIF('Unterstützendes Personal'!$C$12:$C$864,'Wochenübersicht EinzeltrainerIn'!C163,'Unterstützendes Personal'!$I$12:$I$864)</f>
        <v>0</v>
      </c>
      <c r="I163" s="30" t="str">
        <f t="shared" si="47"/>
        <v/>
      </c>
      <c r="J163" s="30">
        <f>SUMIF('Unterstützendes Personal'!$C$12:$C$864,'Wochenübersicht EinzeltrainerIn'!C163,'Unterstützendes Personal'!$J$12:$J$864)</f>
        <v>0</v>
      </c>
      <c r="K163" s="30" t="str">
        <f t="shared" si="48"/>
        <v/>
      </c>
      <c r="L163" s="30">
        <f>SUMIF('Unterstützendes Personal'!$C$12:$C$864,'Wochenübersicht EinzeltrainerIn'!C163,'Unterstützendes Personal'!$K$12:$K$864)</f>
        <v>0</v>
      </c>
      <c r="M163" s="30" t="str">
        <f t="shared" si="49"/>
        <v/>
      </c>
      <c r="N163" s="30">
        <f>SUMIF('Unterstützendes Personal'!$C$12:$C$864,'Wochenübersicht EinzeltrainerIn'!C163,'Unterstützendes Personal'!$L$12:$L$864)</f>
        <v>0</v>
      </c>
      <c r="O163" s="30" t="str">
        <f t="shared" si="50"/>
        <v/>
      </c>
      <c r="P163" s="30">
        <f>SUMIF('Unterstützendes Personal'!$C$12:$C$864,'Wochenübersicht EinzeltrainerIn'!C163,'Unterstützendes Personal'!$M$12:$M$864)</f>
        <v>0</v>
      </c>
      <c r="Q163" s="30" t="str">
        <f t="shared" si="51"/>
        <v/>
      </c>
      <c r="R163" s="30">
        <f>SUMIF('Unterstützendes Personal'!$C$12:$C$864,'Wochenübersicht EinzeltrainerIn'!C163,'Unterstützendes Personal'!$N$12:$N$864)</f>
        <v>0</v>
      </c>
      <c r="S163" s="30" t="str">
        <f t="shared" si="52"/>
        <v/>
      </c>
      <c r="T163" s="30">
        <f>SUMIF('Unterstützendes Personal'!$C$12:$C$864,'Wochenübersicht EinzeltrainerIn'!C163,'Unterstützendes Personal'!$O$12:$O$864)</f>
        <v>0</v>
      </c>
      <c r="U163" s="30" t="str">
        <f t="shared" si="53"/>
        <v/>
      </c>
      <c r="V163" s="30">
        <f>SUMIF('Unterstützendes Personal'!$C$12:$C$864,'Wochenübersicht EinzeltrainerIn'!C163,'Unterstützendes Personal'!$P$12:$P$864)</f>
        <v>0</v>
      </c>
      <c r="W163" s="30" t="str">
        <f t="shared" si="54"/>
        <v/>
      </c>
      <c r="X163" s="30">
        <f>SUMIF('Unterstützendes Personal'!$C$12:$C$864,'Wochenübersicht EinzeltrainerIn'!C163,'Unterstützendes Personal'!$Q$12:$Q$864)</f>
        <v>0</v>
      </c>
      <c r="Y163" s="30" t="str">
        <f t="shared" si="55"/>
        <v/>
      </c>
      <c r="Z163" s="30">
        <f>SUMIF('Unterstützendes Personal'!$C$12:$C$864,'Wochenübersicht EinzeltrainerIn'!C163,'Unterstützendes Personal'!$R$12:$R$864)</f>
        <v>0</v>
      </c>
      <c r="AA163" s="30" t="str">
        <f t="shared" si="56"/>
        <v/>
      </c>
      <c r="AB163" s="30">
        <f>SUMIF('Unterstützendes Personal'!$C$12:$C$864,'Wochenübersicht EinzeltrainerIn'!C163,'Unterstützendes Personal'!$S$12:$S$864)</f>
        <v>0</v>
      </c>
      <c r="AC163" s="30" t="str">
        <f t="shared" si="57"/>
        <v/>
      </c>
      <c r="AD163" s="30">
        <f>SUMIF('Unterstützendes Personal'!$C$12:$C$864,'Wochenübersicht EinzeltrainerIn'!C163,'Unterstützendes Personal'!$T$12:$T$864)</f>
        <v>0</v>
      </c>
      <c r="AE163" s="30" t="str">
        <f t="shared" si="58"/>
        <v/>
      </c>
      <c r="AF163" s="30">
        <f>SUMIF('Unterstützendes Personal'!$C$12:$C$864,'Wochenübersicht EinzeltrainerIn'!C163,'Unterstützendes Personal'!$U$12:$U$864)</f>
        <v>0</v>
      </c>
      <c r="AG163" s="30" t="str">
        <f t="shared" si="59"/>
        <v/>
      </c>
      <c r="AH163" s="30">
        <f>SUMIF('Unterstützendes Personal'!$C$12:$C$864,'Wochenübersicht EinzeltrainerIn'!C163,'Unterstützendes Personal'!$V$12:$V$864)</f>
        <v>0</v>
      </c>
      <c r="AI163" s="30" t="str">
        <f t="shared" si="60"/>
        <v/>
      </c>
      <c r="AJ163" s="30">
        <f>SUMIF('Unterstützendes Personal'!$C$12:$C$864,'Wochenübersicht EinzeltrainerIn'!C163,'Unterstützendes Personal'!$W$12:$W$864)</f>
        <v>0</v>
      </c>
      <c r="AK163" s="30" t="str">
        <f t="shared" si="61"/>
        <v/>
      </c>
      <c r="AL163" s="30">
        <f>SUMIF('Unterstützendes Personal'!$C$12:$C$864,'Wochenübersicht EinzeltrainerIn'!C163,'Unterstützendes Personal'!$X$12:$X$864)</f>
        <v>0</v>
      </c>
      <c r="AM163" s="30" t="str">
        <f t="shared" si="62"/>
        <v/>
      </c>
      <c r="AN163" s="30">
        <f>SUMIF('Unterstützendes Personal'!$C$12:$C$864,'Wochenübersicht EinzeltrainerIn'!C163,'Unterstützendes Personal'!$Y$12:$Y$864)</f>
        <v>0</v>
      </c>
      <c r="AO163" s="30" t="str">
        <f t="shared" si="63"/>
        <v/>
      </c>
      <c r="AP163" s="30">
        <f>SUMIF('Unterstützendes Personal'!$C$12:$C$864,'Wochenübersicht EinzeltrainerIn'!C163,'Unterstützendes Personal'!$Z$12:$Z$864)</f>
        <v>0</v>
      </c>
      <c r="AQ163" s="30" t="str">
        <f t="shared" si="64"/>
        <v/>
      </c>
      <c r="AR163" s="30">
        <f>SUMIF('Unterstützendes Personal'!$C$12:$C$864,'Wochenübersicht EinzeltrainerIn'!C163,'Unterstützendes Personal'!$AA$12:$AA1015)</f>
        <v>0</v>
      </c>
      <c r="AS163" s="30" t="str">
        <f t="shared" si="65"/>
        <v/>
      </c>
    </row>
    <row r="164" spans="3:45" x14ac:dyDescent="0.25">
      <c r="C164" s="42" t="str">
        <f t="shared" si="66"/>
        <v/>
      </c>
      <c r="D164" s="14">
        <f ca="1">SUMIF('Unterstützendes Personal'!$C$12:C1016,'Wochenübersicht EinzeltrainerIn'!C164,'Unterstützendes Personal'!$AC$12:$AC$864)</f>
        <v>0</v>
      </c>
      <c r="E164" s="30" t="str">
        <f t="shared" ca="1" si="45"/>
        <v/>
      </c>
      <c r="F164" s="30">
        <f>SUMIF('Unterstützendes Personal'!$C$12:$C$864,'Wochenübersicht Gruppenstunden'!C164,'Unterstützendes Personal'!$H$12:$H$864)</f>
        <v>0</v>
      </c>
      <c r="G164" s="30" t="str">
        <f t="shared" si="46"/>
        <v/>
      </c>
      <c r="H164" s="30">
        <f>SUMIF('Unterstützendes Personal'!$C$12:$C$864,'Wochenübersicht EinzeltrainerIn'!C164,'Unterstützendes Personal'!$I$12:$I$864)</f>
        <v>0</v>
      </c>
      <c r="I164" s="30" t="str">
        <f t="shared" si="47"/>
        <v/>
      </c>
      <c r="J164" s="30">
        <f>SUMIF('Unterstützendes Personal'!$C$12:$C$864,'Wochenübersicht EinzeltrainerIn'!C164,'Unterstützendes Personal'!$J$12:$J$864)</f>
        <v>0</v>
      </c>
      <c r="K164" s="30" t="str">
        <f t="shared" si="48"/>
        <v/>
      </c>
      <c r="L164" s="30">
        <f>SUMIF('Unterstützendes Personal'!$C$12:$C$864,'Wochenübersicht EinzeltrainerIn'!C164,'Unterstützendes Personal'!$K$12:$K$864)</f>
        <v>0</v>
      </c>
      <c r="M164" s="30" t="str">
        <f t="shared" si="49"/>
        <v/>
      </c>
      <c r="N164" s="30">
        <f>SUMIF('Unterstützendes Personal'!$C$12:$C$864,'Wochenübersicht EinzeltrainerIn'!C164,'Unterstützendes Personal'!$L$12:$L$864)</f>
        <v>0</v>
      </c>
      <c r="O164" s="30" t="str">
        <f t="shared" si="50"/>
        <v/>
      </c>
      <c r="P164" s="30">
        <f>SUMIF('Unterstützendes Personal'!$C$12:$C$864,'Wochenübersicht EinzeltrainerIn'!C164,'Unterstützendes Personal'!$M$12:$M$864)</f>
        <v>0</v>
      </c>
      <c r="Q164" s="30" t="str">
        <f t="shared" si="51"/>
        <v/>
      </c>
      <c r="R164" s="30">
        <f>SUMIF('Unterstützendes Personal'!$C$12:$C$864,'Wochenübersicht EinzeltrainerIn'!C164,'Unterstützendes Personal'!$N$12:$N$864)</f>
        <v>0</v>
      </c>
      <c r="S164" s="30" t="str">
        <f t="shared" si="52"/>
        <v/>
      </c>
      <c r="T164" s="30">
        <f>SUMIF('Unterstützendes Personal'!$C$12:$C$864,'Wochenübersicht EinzeltrainerIn'!C164,'Unterstützendes Personal'!$O$12:$O$864)</f>
        <v>0</v>
      </c>
      <c r="U164" s="30" t="str">
        <f t="shared" si="53"/>
        <v/>
      </c>
      <c r="V164" s="30">
        <f>SUMIF('Unterstützendes Personal'!$C$12:$C$864,'Wochenübersicht EinzeltrainerIn'!C164,'Unterstützendes Personal'!$P$12:$P$864)</f>
        <v>0</v>
      </c>
      <c r="W164" s="30" t="str">
        <f t="shared" si="54"/>
        <v/>
      </c>
      <c r="X164" s="30">
        <f>SUMIF('Unterstützendes Personal'!$C$12:$C$864,'Wochenübersicht EinzeltrainerIn'!C164,'Unterstützendes Personal'!$Q$12:$Q$864)</f>
        <v>0</v>
      </c>
      <c r="Y164" s="30" t="str">
        <f t="shared" si="55"/>
        <v/>
      </c>
      <c r="Z164" s="30">
        <f>SUMIF('Unterstützendes Personal'!$C$12:$C$864,'Wochenübersicht EinzeltrainerIn'!C164,'Unterstützendes Personal'!$R$12:$R$864)</f>
        <v>0</v>
      </c>
      <c r="AA164" s="30" t="str">
        <f t="shared" si="56"/>
        <v/>
      </c>
      <c r="AB164" s="30">
        <f>SUMIF('Unterstützendes Personal'!$C$12:$C$864,'Wochenübersicht EinzeltrainerIn'!C164,'Unterstützendes Personal'!$S$12:$S$864)</f>
        <v>0</v>
      </c>
      <c r="AC164" s="30" t="str">
        <f t="shared" si="57"/>
        <v/>
      </c>
      <c r="AD164" s="30">
        <f>SUMIF('Unterstützendes Personal'!$C$12:$C$864,'Wochenübersicht EinzeltrainerIn'!C164,'Unterstützendes Personal'!$T$12:$T$864)</f>
        <v>0</v>
      </c>
      <c r="AE164" s="30" t="str">
        <f t="shared" si="58"/>
        <v/>
      </c>
      <c r="AF164" s="30">
        <f>SUMIF('Unterstützendes Personal'!$C$12:$C$864,'Wochenübersicht EinzeltrainerIn'!C164,'Unterstützendes Personal'!$U$12:$U$864)</f>
        <v>0</v>
      </c>
      <c r="AG164" s="30" t="str">
        <f t="shared" si="59"/>
        <v/>
      </c>
      <c r="AH164" s="30">
        <f>SUMIF('Unterstützendes Personal'!$C$12:$C$864,'Wochenübersicht EinzeltrainerIn'!C164,'Unterstützendes Personal'!$V$12:$V$864)</f>
        <v>0</v>
      </c>
      <c r="AI164" s="30" t="str">
        <f t="shared" si="60"/>
        <v/>
      </c>
      <c r="AJ164" s="30">
        <f>SUMIF('Unterstützendes Personal'!$C$12:$C$864,'Wochenübersicht EinzeltrainerIn'!C164,'Unterstützendes Personal'!$W$12:$W$864)</f>
        <v>0</v>
      </c>
      <c r="AK164" s="30" t="str">
        <f t="shared" si="61"/>
        <v/>
      </c>
      <c r="AL164" s="30">
        <f>SUMIF('Unterstützendes Personal'!$C$12:$C$864,'Wochenübersicht EinzeltrainerIn'!C164,'Unterstützendes Personal'!$X$12:$X$864)</f>
        <v>0</v>
      </c>
      <c r="AM164" s="30" t="str">
        <f t="shared" si="62"/>
        <v/>
      </c>
      <c r="AN164" s="30">
        <f>SUMIF('Unterstützendes Personal'!$C$12:$C$864,'Wochenübersicht EinzeltrainerIn'!C164,'Unterstützendes Personal'!$Y$12:$Y$864)</f>
        <v>0</v>
      </c>
      <c r="AO164" s="30" t="str">
        <f t="shared" si="63"/>
        <v/>
      </c>
      <c r="AP164" s="30">
        <f>SUMIF('Unterstützendes Personal'!$C$12:$C$864,'Wochenübersicht EinzeltrainerIn'!C164,'Unterstützendes Personal'!$Z$12:$Z$864)</f>
        <v>0</v>
      </c>
      <c r="AQ164" s="30" t="str">
        <f t="shared" si="64"/>
        <v/>
      </c>
      <c r="AR164" s="30">
        <f>SUMIF('Unterstützendes Personal'!$C$12:$C$864,'Wochenübersicht EinzeltrainerIn'!C164,'Unterstützendes Personal'!$AA$12:$AA1016)</f>
        <v>0</v>
      </c>
      <c r="AS164" s="30" t="str">
        <f t="shared" si="65"/>
        <v/>
      </c>
    </row>
    <row r="165" spans="3:45" x14ac:dyDescent="0.25">
      <c r="C165" s="42" t="str">
        <f t="shared" si="66"/>
        <v/>
      </c>
      <c r="D165" s="14">
        <f ca="1">SUMIF('Unterstützendes Personal'!$C$12:C1017,'Wochenübersicht EinzeltrainerIn'!C165,'Unterstützendes Personal'!$AC$12:$AC$864)</f>
        <v>0</v>
      </c>
      <c r="E165" s="30" t="str">
        <f t="shared" ca="1" si="45"/>
        <v/>
      </c>
      <c r="F165" s="30">
        <f>SUMIF('Unterstützendes Personal'!$C$12:$C$864,'Wochenübersicht Gruppenstunden'!C165,'Unterstützendes Personal'!$H$12:$H$864)</f>
        <v>0</v>
      </c>
      <c r="G165" s="30" t="str">
        <f t="shared" si="46"/>
        <v/>
      </c>
      <c r="H165" s="30">
        <f>SUMIF('Unterstützendes Personal'!$C$12:$C$864,'Wochenübersicht EinzeltrainerIn'!C165,'Unterstützendes Personal'!$I$12:$I$864)</f>
        <v>0</v>
      </c>
      <c r="I165" s="30" t="str">
        <f t="shared" si="47"/>
        <v/>
      </c>
      <c r="J165" s="30">
        <f>SUMIF('Unterstützendes Personal'!$C$12:$C$864,'Wochenübersicht EinzeltrainerIn'!C165,'Unterstützendes Personal'!$J$12:$J$864)</f>
        <v>0</v>
      </c>
      <c r="K165" s="30" t="str">
        <f t="shared" si="48"/>
        <v/>
      </c>
      <c r="L165" s="30">
        <f>SUMIF('Unterstützendes Personal'!$C$12:$C$864,'Wochenübersicht EinzeltrainerIn'!C165,'Unterstützendes Personal'!$K$12:$K$864)</f>
        <v>0</v>
      </c>
      <c r="M165" s="30" t="str">
        <f t="shared" si="49"/>
        <v/>
      </c>
      <c r="N165" s="30">
        <f>SUMIF('Unterstützendes Personal'!$C$12:$C$864,'Wochenübersicht EinzeltrainerIn'!C165,'Unterstützendes Personal'!$L$12:$L$864)</f>
        <v>0</v>
      </c>
      <c r="O165" s="30" t="str">
        <f t="shared" si="50"/>
        <v/>
      </c>
      <c r="P165" s="30">
        <f>SUMIF('Unterstützendes Personal'!$C$12:$C$864,'Wochenübersicht EinzeltrainerIn'!C165,'Unterstützendes Personal'!$M$12:$M$864)</f>
        <v>0</v>
      </c>
      <c r="Q165" s="30" t="str">
        <f t="shared" si="51"/>
        <v/>
      </c>
      <c r="R165" s="30">
        <f>SUMIF('Unterstützendes Personal'!$C$12:$C$864,'Wochenübersicht EinzeltrainerIn'!C165,'Unterstützendes Personal'!$N$12:$N$864)</f>
        <v>0</v>
      </c>
      <c r="S165" s="30" t="str">
        <f t="shared" si="52"/>
        <v/>
      </c>
      <c r="T165" s="30">
        <f>SUMIF('Unterstützendes Personal'!$C$12:$C$864,'Wochenübersicht EinzeltrainerIn'!C165,'Unterstützendes Personal'!$O$12:$O$864)</f>
        <v>0</v>
      </c>
      <c r="U165" s="30" t="str">
        <f t="shared" si="53"/>
        <v/>
      </c>
      <c r="V165" s="30">
        <f>SUMIF('Unterstützendes Personal'!$C$12:$C$864,'Wochenübersicht EinzeltrainerIn'!C165,'Unterstützendes Personal'!$P$12:$P$864)</f>
        <v>0</v>
      </c>
      <c r="W165" s="30" t="str">
        <f t="shared" si="54"/>
        <v/>
      </c>
      <c r="X165" s="30">
        <f>SUMIF('Unterstützendes Personal'!$C$12:$C$864,'Wochenübersicht EinzeltrainerIn'!C165,'Unterstützendes Personal'!$Q$12:$Q$864)</f>
        <v>0</v>
      </c>
      <c r="Y165" s="30" t="str">
        <f t="shared" si="55"/>
        <v/>
      </c>
      <c r="Z165" s="30">
        <f>SUMIF('Unterstützendes Personal'!$C$12:$C$864,'Wochenübersicht EinzeltrainerIn'!C165,'Unterstützendes Personal'!$R$12:$R$864)</f>
        <v>0</v>
      </c>
      <c r="AA165" s="30" t="str">
        <f t="shared" si="56"/>
        <v/>
      </c>
      <c r="AB165" s="30">
        <f>SUMIF('Unterstützendes Personal'!$C$12:$C$864,'Wochenübersicht EinzeltrainerIn'!C165,'Unterstützendes Personal'!$S$12:$S$864)</f>
        <v>0</v>
      </c>
      <c r="AC165" s="30" t="str">
        <f t="shared" si="57"/>
        <v/>
      </c>
      <c r="AD165" s="30">
        <f>SUMIF('Unterstützendes Personal'!$C$12:$C$864,'Wochenübersicht EinzeltrainerIn'!C165,'Unterstützendes Personal'!$T$12:$T$864)</f>
        <v>0</v>
      </c>
      <c r="AE165" s="30" t="str">
        <f t="shared" si="58"/>
        <v/>
      </c>
      <c r="AF165" s="30">
        <f>SUMIF('Unterstützendes Personal'!$C$12:$C$864,'Wochenübersicht EinzeltrainerIn'!C165,'Unterstützendes Personal'!$U$12:$U$864)</f>
        <v>0</v>
      </c>
      <c r="AG165" s="30" t="str">
        <f t="shared" si="59"/>
        <v/>
      </c>
      <c r="AH165" s="30">
        <f>SUMIF('Unterstützendes Personal'!$C$12:$C$864,'Wochenübersicht EinzeltrainerIn'!C165,'Unterstützendes Personal'!$V$12:$V$864)</f>
        <v>0</v>
      </c>
      <c r="AI165" s="30" t="str">
        <f t="shared" si="60"/>
        <v/>
      </c>
      <c r="AJ165" s="30">
        <f>SUMIF('Unterstützendes Personal'!$C$12:$C$864,'Wochenübersicht EinzeltrainerIn'!C165,'Unterstützendes Personal'!$W$12:$W$864)</f>
        <v>0</v>
      </c>
      <c r="AK165" s="30" t="str">
        <f t="shared" si="61"/>
        <v/>
      </c>
      <c r="AL165" s="30">
        <f>SUMIF('Unterstützendes Personal'!$C$12:$C$864,'Wochenübersicht EinzeltrainerIn'!C165,'Unterstützendes Personal'!$X$12:$X$864)</f>
        <v>0</v>
      </c>
      <c r="AM165" s="30" t="str">
        <f t="shared" si="62"/>
        <v/>
      </c>
      <c r="AN165" s="30">
        <f>SUMIF('Unterstützendes Personal'!$C$12:$C$864,'Wochenübersicht EinzeltrainerIn'!C165,'Unterstützendes Personal'!$Y$12:$Y$864)</f>
        <v>0</v>
      </c>
      <c r="AO165" s="30" t="str">
        <f t="shared" si="63"/>
        <v/>
      </c>
      <c r="AP165" s="30">
        <f>SUMIF('Unterstützendes Personal'!$C$12:$C$864,'Wochenübersicht EinzeltrainerIn'!C165,'Unterstützendes Personal'!$Z$12:$Z$864)</f>
        <v>0</v>
      </c>
      <c r="AQ165" s="30" t="str">
        <f t="shared" si="64"/>
        <v/>
      </c>
      <c r="AR165" s="30">
        <f>SUMIF('Unterstützendes Personal'!$C$12:$C$864,'Wochenübersicht EinzeltrainerIn'!C165,'Unterstützendes Personal'!$AA$12:$AA1017)</f>
        <v>0</v>
      </c>
      <c r="AS165" s="30" t="str">
        <f t="shared" si="65"/>
        <v/>
      </c>
    </row>
    <row r="166" spans="3:45" x14ac:dyDescent="0.25">
      <c r="C166" s="42" t="str">
        <f t="shared" si="66"/>
        <v/>
      </c>
      <c r="D166" s="14">
        <f ca="1">SUMIF('Unterstützendes Personal'!$C$12:C1018,'Wochenübersicht EinzeltrainerIn'!C166,'Unterstützendes Personal'!$AC$12:$AC$864)</f>
        <v>0</v>
      </c>
      <c r="E166" s="30" t="str">
        <f t="shared" ca="1" si="45"/>
        <v/>
      </c>
      <c r="F166" s="30">
        <f>SUMIF('Unterstützendes Personal'!$C$12:$C$864,'Wochenübersicht Gruppenstunden'!C166,'Unterstützendes Personal'!$H$12:$H$864)</f>
        <v>0</v>
      </c>
      <c r="G166" s="30" t="str">
        <f t="shared" si="46"/>
        <v/>
      </c>
      <c r="H166" s="30">
        <f>SUMIF('Unterstützendes Personal'!$C$12:$C$864,'Wochenübersicht EinzeltrainerIn'!C166,'Unterstützendes Personal'!$I$12:$I$864)</f>
        <v>0</v>
      </c>
      <c r="I166" s="30" t="str">
        <f t="shared" si="47"/>
        <v/>
      </c>
      <c r="J166" s="30">
        <f>SUMIF('Unterstützendes Personal'!$C$12:$C$864,'Wochenübersicht EinzeltrainerIn'!C166,'Unterstützendes Personal'!$J$12:$J$864)</f>
        <v>0</v>
      </c>
      <c r="K166" s="30" t="str">
        <f t="shared" si="48"/>
        <v/>
      </c>
      <c r="L166" s="30">
        <f>SUMIF('Unterstützendes Personal'!$C$12:$C$864,'Wochenübersicht EinzeltrainerIn'!C166,'Unterstützendes Personal'!$K$12:$K$864)</f>
        <v>0</v>
      </c>
      <c r="M166" s="30" t="str">
        <f t="shared" si="49"/>
        <v/>
      </c>
      <c r="N166" s="30">
        <f>SUMIF('Unterstützendes Personal'!$C$12:$C$864,'Wochenübersicht EinzeltrainerIn'!C166,'Unterstützendes Personal'!$L$12:$L$864)</f>
        <v>0</v>
      </c>
      <c r="O166" s="30" t="str">
        <f t="shared" si="50"/>
        <v/>
      </c>
      <c r="P166" s="30">
        <f>SUMIF('Unterstützendes Personal'!$C$12:$C$864,'Wochenübersicht EinzeltrainerIn'!C166,'Unterstützendes Personal'!$M$12:$M$864)</f>
        <v>0</v>
      </c>
      <c r="Q166" s="30" t="str">
        <f t="shared" si="51"/>
        <v/>
      </c>
      <c r="R166" s="30">
        <f>SUMIF('Unterstützendes Personal'!$C$12:$C$864,'Wochenübersicht EinzeltrainerIn'!C166,'Unterstützendes Personal'!$N$12:$N$864)</f>
        <v>0</v>
      </c>
      <c r="S166" s="30" t="str">
        <f t="shared" si="52"/>
        <v/>
      </c>
      <c r="T166" s="30">
        <f>SUMIF('Unterstützendes Personal'!$C$12:$C$864,'Wochenübersicht EinzeltrainerIn'!C166,'Unterstützendes Personal'!$O$12:$O$864)</f>
        <v>0</v>
      </c>
      <c r="U166" s="30" t="str">
        <f t="shared" si="53"/>
        <v/>
      </c>
      <c r="V166" s="30">
        <f>SUMIF('Unterstützendes Personal'!$C$12:$C$864,'Wochenübersicht EinzeltrainerIn'!C166,'Unterstützendes Personal'!$P$12:$P$864)</f>
        <v>0</v>
      </c>
      <c r="W166" s="30" t="str">
        <f t="shared" si="54"/>
        <v/>
      </c>
      <c r="X166" s="30">
        <f>SUMIF('Unterstützendes Personal'!$C$12:$C$864,'Wochenübersicht EinzeltrainerIn'!C166,'Unterstützendes Personal'!$Q$12:$Q$864)</f>
        <v>0</v>
      </c>
      <c r="Y166" s="30" t="str">
        <f t="shared" si="55"/>
        <v/>
      </c>
      <c r="Z166" s="30">
        <f>SUMIF('Unterstützendes Personal'!$C$12:$C$864,'Wochenübersicht EinzeltrainerIn'!C166,'Unterstützendes Personal'!$R$12:$R$864)</f>
        <v>0</v>
      </c>
      <c r="AA166" s="30" t="str">
        <f t="shared" si="56"/>
        <v/>
      </c>
      <c r="AB166" s="30">
        <f>SUMIF('Unterstützendes Personal'!$C$12:$C$864,'Wochenübersicht EinzeltrainerIn'!C166,'Unterstützendes Personal'!$S$12:$S$864)</f>
        <v>0</v>
      </c>
      <c r="AC166" s="30" t="str">
        <f t="shared" si="57"/>
        <v/>
      </c>
      <c r="AD166" s="30">
        <f>SUMIF('Unterstützendes Personal'!$C$12:$C$864,'Wochenübersicht EinzeltrainerIn'!C166,'Unterstützendes Personal'!$T$12:$T$864)</f>
        <v>0</v>
      </c>
      <c r="AE166" s="30" t="str">
        <f t="shared" si="58"/>
        <v/>
      </c>
      <c r="AF166" s="30">
        <f>SUMIF('Unterstützendes Personal'!$C$12:$C$864,'Wochenübersicht EinzeltrainerIn'!C166,'Unterstützendes Personal'!$U$12:$U$864)</f>
        <v>0</v>
      </c>
      <c r="AG166" s="30" t="str">
        <f t="shared" si="59"/>
        <v/>
      </c>
      <c r="AH166" s="30">
        <f>SUMIF('Unterstützendes Personal'!$C$12:$C$864,'Wochenübersicht EinzeltrainerIn'!C166,'Unterstützendes Personal'!$V$12:$V$864)</f>
        <v>0</v>
      </c>
      <c r="AI166" s="30" t="str">
        <f t="shared" si="60"/>
        <v/>
      </c>
      <c r="AJ166" s="30">
        <f>SUMIF('Unterstützendes Personal'!$C$12:$C$864,'Wochenübersicht EinzeltrainerIn'!C166,'Unterstützendes Personal'!$W$12:$W$864)</f>
        <v>0</v>
      </c>
      <c r="AK166" s="30" t="str">
        <f t="shared" si="61"/>
        <v/>
      </c>
      <c r="AL166" s="30">
        <f>SUMIF('Unterstützendes Personal'!$C$12:$C$864,'Wochenübersicht EinzeltrainerIn'!C166,'Unterstützendes Personal'!$X$12:$X$864)</f>
        <v>0</v>
      </c>
      <c r="AM166" s="30" t="str">
        <f t="shared" si="62"/>
        <v/>
      </c>
      <c r="AN166" s="30">
        <f>SUMIF('Unterstützendes Personal'!$C$12:$C$864,'Wochenübersicht EinzeltrainerIn'!C166,'Unterstützendes Personal'!$Y$12:$Y$864)</f>
        <v>0</v>
      </c>
      <c r="AO166" s="30" t="str">
        <f t="shared" si="63"/>
        <v/>
      </c>
      <c r="AP166" s="30">
        <f>SUMIF('Unterstützendes Personal'!$C$12:$C$864,'Wochenübersicht EinzeltrainerIn'!C166,'Unterstützendes Personal'!$Z$12:$Z$864)</f>
        <v>0</v>
      </c>
      <c r="AQ166" s="30" t="str">
        <f t="shared" si="64"/>
        <v/>
      </c>
      <c r="AR166" s="30">
        <f>SUMIF('Unterstützendes Personal'!$C$12:$C$864,'Wochenübersicht EinzeltrainerIn'!C166,'Unterstützendes Personal'!$AA$12:$AA1018)</f>
        <v>0</v>
      </c>
      <c r="AS166" s="30" t="str">
        <f t="shared" si="65"/>
        <v/>
      </c>
    </row>
    <row r="167" spans="3:45" x14ac:dyDescent="0.25">
      <c r="C167" s="42" t="str">
        <f t="shared" si="66"/>
        <v/>
      </c>
      <c r="D167" s="14">
        <f ca="1">SUMIF('Unterstützendes Personal'!$C$12:C1019,'Wochenübersicht EinzeltrainerIn'!C167,'Unterstützendes Personal'!$AC$12:$AC$864)</f>
        <v>0</v>
      </c>
      <c r="E167" s="30" t="str">
        <f t="shared" ca="1" si="45"/>
        <v/>
      </c>
      <c r="F167" s="30">
        <f>SUMIF('Unterstützendes Personal'!$C$12:$C$864,'Wochenübersicht Gruppenstunden'!C167,'Unterstützendes Personal'!$H$12:$H$864)</f>
        <v>0</v>
      </c>
      <c r="G167" s="30" t="str">
        <f t="shared" si="46"/>
        <v/>
      </c>
      <c r="H167" s="30">
        <f>SUMIF('Unterstützendes Personal'!$C$12:$C$864,'Wochenübersicht EinzeltrainerIn'!C167,'Unterstützendes Personal'!$I$12:$I$864)</f>
        <v>0</v>
      </c>
      <c r="I167" s="30" t="str">
        <f t="shared" si="47"/>
        <v/>
      </c>
      <c r="J167" s="30">
        <f>SUMIF('Unterstützendes Personal'!$C$12:$C$864,'Wochenübersicht EinzeltrainerIn'!C167,'Unterstützendes Personal'!$J$12:$J$864)</f>
        <v>0</v>
      </c>
      <c r="K167" s="30" t="str">
        <f t="shared" si="48"/>
        <v/>
      </c>
      <c r="L167" s="30">
        <f>SUMIF('Unterstützendes Personal'!$C$12:$C$864,'Wochenübersicht EinzeltrainerIn'!C167,'Unterstützendes Personal'!$K$12:$K$864)</f>
        <v>0</v>
      </c>
      <c r="M167" s="30" t="str">
        <f t="shared" si="49"/>
        <v/>
      </c>
      <c r="N167" s="30">
        <f>SUMIF('Unterstützendes Personal'!$C$12:$C$864,'Wochenübersicht EinzeltrainerIn'!C167,'Unterstützendes Personal'!$L$12:$L$864)</f>
        <v>0</v>
      </c>
      <c r="O167" s="30" t="str">
        <f t="shared" si="50"/>
        <v/>
      </c>
      <c r="P167" s="30">
        <f>SUMIF('Unterstützendes Personal'!$C$12:$C$864,'Wochenübersicht EinzeltrainerIn'!C167,'Unterstützendes Personal'!$M$12:$M$864)</f>
        <v>0</v>
      </c>
      <c r="Q167" s="30" t="str">
        <f t="shared" si="51"/>
        <v/>
      </c>
      <c r="R167" s="30">
        <f>SUMIF('Unterstützendes Personal'!$C$12:$C$864,'Wochenübersicht EinzeltrainerIn'!C167,'Unterstützendes Personal'!$N$12:$N$864)</f>
        <v>0</v>
      </c>
      <c r="S167" s="30" t="str">
        <f t="shared" si="52"/>
        <v/>
      </c>
      <c r="T167" s="30">
        <f>SUMIF('Unterstützendes Personal'!$C$12:$C$864,'Wochenübersicht EinzeltrainerIn'!C167,'Unterstützendes Personal'!$O$12:$O$864)</f>
        <v>0</v>
      </c>
      <c r="U167" s="30" t="str">
        <f t="shared" si="53"/>
        <v/>
      </c>
      <c r="V167" s="30">
        <f>SUMIF('Unterstützendes Personal'!$C$12:$C$864,'Wochenübersicht EinzeltrainerIn'!C167,'Unterstützendes Personal'!$P$12:$P$864)</f>
        <v>0</v>
      </c>
      <c r="W167" s="30" t="str">
        <f t="shared" si="54"/>
        <v/>
      </c>
      <c r="X167" s="30">
        <f>SUMIF('Unterstützendes Personal'!$C$12:$C$864,'Wochenübersicht EinzeltrainerIn'!C167,'Unterstützendes Personal'!$Q$12:$Q$864)</f>
        <v>0</v>
      </c>
      <c r="Y167" s="30" t="str">
        <f t="shared" si="55"/>
        <v/>
      </c>
      <c r="Z167" s="30">
        <f>SUMIF('Unterstützendes Personal'!$C$12:$C$864,'Wochenübersicht EinzeltrainerIn'!C167,'Unterstützendes Personal'!$R$12:$R$864)</f>
        <v>0</v>
      </c>
      <c r="AA167" s="30" t="str">
        <f t="shared" si="56"/>
        <v/>
      </c>
      <c r="AB167" s="30">
        <f>SUMIF('Unterstützendes Personal'!$C$12:$C$864,'Wochenübersicht EinzeltrainerIn'!C167,'Unterstützendes Personal'!$S$12:$S$864)</f>
        <v>0</v>
      </c>
      <c r="AC167" s="30" t="str">
        <f t="shared" si="57"/>
        <v/>
      </c>
      <c r="AD167" s="30">
        <f>SUMIF('Unterstützendes Personal'!$C$12:$C$864,'Wochenübersicht EinzeltrainerIn'!C167,'Unterstützendes Personal'!$T$12:$T$864)</f>
        <v>0</v>
      </c>
      <c r="AE167" s="30" t="str">
        <f t="shared" si="58"/>
        <v/>
      </c>
      <c r="AF167" s="30">
        <f>SUMIF('Unterstützendes Personal'!$C$12:$C$864,'Wochenübersicht EinzeltrainerIn'!C167,'Unterstützendes Personal'!$U$12:$U$864)</f>
        <v>0</v>
      </c>
      <c r="AG167" s="30" t="str">
        <f t="shared" si="59"/>
        <v/>
      </c>
      <c r="AH167" s="30">
        <f>SUMIF('Unterstützendes Personal'!$C$12:$C$864,'Wochenübersicht EinzeltrainerIn'!C167,'Unterstützendes Personal'!$V$12:$V$864)</f>
        <v>0</v>
      </c>
      <c r="AI167" s="30" t="str">
        <f t="shared" si="60"/>
        <v/>
      </c>
      <c r="AJ167" s="30">
        <f>SUMIF('Unterstützendes Personal'!$C$12:$C$864,'Wochenübersicht EinzeltrainerIn'!C167,'Unterstützendes Personal'!$W$12:$W$864)</f>
        <v>0</v>
      </c>
      <c r="AK167" s="30" t="str">
        <f t="shared" si="61"/>
        <v/>
      </c>
      <c r="AL167" s="30">
        <f>SUMIF('Unterstützendes Personal'!$C$12:$C$864,'Wochenübersicht EinzeltrainerIn'!C167,'Unterstützendes Personal'!$X$12:$X$864)</f>
        <v>0</v>
      </c>
      <c r="AM167" s="30" t="str">
        <f t="shared" si="62"/>
        <v/>
      </c>
      <c r="AN167" s="30">
        <f>SUMIF('Unterstützendes Personal'!$C$12:$C$864,'Wochenübersicht EinzeltrainerIn'!C167,'Unterstützendes Personal'!$Y$12:$Y$864)</f>
        <v>0</v>
      </c>
      <c r="AO167" s="30" t="str">
        <f t="shared" si="63"/>
        <v/>
      </c>
      <c r="AP167" s="30">
        <f>SUMIF('Unterstützendes Personal'!$C$12:$C$864,'Wochenübersicht EinzeltrainerIn'!C167,'Unterstützendes Personal'!$Z$12:$Z$864)</f>
        <v>0</v>
      </c>
      <c r="AQ167" s="30" t="str">
        <f t="shared" si="64"/>
        <v/>
      </c>
      <c r="AR167" s="30">
        <f>SUMIF('Unterstützendes Personal'!$C$12:$C$864,'Wochenübersicht EinzeltrainerIn'!C167,'Unterstützendes Personal'!$AA$12:$AA1019)</f>
        <v>0</v>
      </c>
      <c r="AS167" s="30" t="str">
        <f t="shared" si="65"/>
        <v/>
      </c>
    </row>
    <row r="168" spans="3:45" x14ac:dyDescent="0.25">
      <c r="C168" s="42" t="str">
        <f t="shared" si="66"/>
        <v/>
      </c>
      <c r="D168" s="14">
        <f ca="1">SUMIF('Unterstützendes Personal'!$C$12:C1020,'Wochenübersicht EinzeltrainerIn'!C168,'Unterstützendes Personal'!$AC$12:$AC$864)</f>
        <v>0</v>
      </c>
      <c r="E168" s="30" t="str">
        <f t="shared" ca="1" si="45"/>
        <v/>
      </c>
      <c r="F168" s="30">
        <f>SUMIF('Unterstützendes Personal'!$C$12:$C$864,'Wochenübersicht Gruppenstunden'!C168,'Unterstützendes Personal'!$H$12:$H$864)</f>
        <v>0</v>
      </c>
      <c r="G168" s="30" t="str">
        <f t="shared" si="46"/>
        <v/>
      </c>
      <c r="H168" s="30">
        <f>SUMIF('Unterstützendes Personal'!$C$12:$C$864,'Wochenübersicht EinzeltrainerIn'!C168,'Unterstützendes Personal'!$I$12:$I$864)</f>
        <v>0</v>
      </c>
      <c r="I168" s="30" t="str">
        <f t="shared" si="47"/>
        <v/>
      </c>
      <c r="J168" s="30">
        <f>SUMIF('Unterstützendes Personal'!$C$12:$C$864,'Wochenübersicht EinzeltrainerIn'!C168,'Unterstützendes Personal'!$J$12:$J$864)</f>
        <v>0</v>
      </c>
      <c r="K168" s="30" t="str">
        <f t="shared" si="48"/>
        <v/>
      </c>
      <c r="L168" s="30">
        <f>SUMIF('Unterstützendes Personal'!$C$12:$C$864,'Wochenübersicht EinzeltrainerIn'!C168,'Unterstützendes Personal'!$K$12:$K$864)</f>
        <v>0</v>
      </c>
      <c r="M168" s="30" t="str">
        <f t="shared" si="49"/>
        <v/>
      </c>
      <c r="N168" s="30">
        <f>SUMIF('Unterstützendes Personal'!$C$12:$C$864,'Wochenübersicht EinzeltrainerIn'!C168,'Unterstützendes Personal'!$L$12:$L$864)</f>
        <v>0</v>
      </c>
      <c r="O168" s="30" t="str">
        <f t="shared" si="50"/>
        <v/>
      </c>
      <c r="P168" s="30">
        <f>SUMIF('Unterstützendes Personal'!$C$12:$C$864,'Wochenübersicht EinzeltrainerIn'!C168,'Unterstützendes Personal'!$M$12:$M$864)</f>
        <v>0</v>
      </c>
      <c r="Q168" s="30" t="str">
        <f t="shared" si="51"/>
        <v/>
      </c>
      <c r="R168" s="30">
        <f>SUMIF('Unterstützendes Personal'!$C$12:$C$864,'Wochenübersicht EinzeltrainerIn'!C168,'Unterstützendes Personal'!$N$12:$N$864)</f>
        <v>0</v>
      </c>
      <c r="S168" s="30" t="str">
        <f t="shared" si="52"/>
        <v/>
      </c>
      <c r="T168" s="30">
        <f>SUMIF('Unterstützendes Personal'!$C$12:$C$864,'Wochenübersicht EinzeltrainerIn'!C168,'Unterstützendes Personal'!$O$12:$O$864)</f>
        <v>0</v>
      </c>
      <c r="U168" s="30" t="str">
        <f t="shared" si="53"/>
        <v/>
      </c>
      <c r="V168" s="30">
        <f>SUMIF('Unterstützendes Personal'!$C$12:$C$864,'Wochenübersicht EinzeltrainerIn'!C168,'Unterstützendes Personal'!$P$12:$P$864)</f>
        <v>0</v>
      </c>
      <c r="W168" s="30" t="str">
        <f t="shared" si="54"/>
        <v/>
      </c>
      <c r="X168" s="30">
        <f>SUMIF('Unterstützendes Personal'!$C$12:$C$864,'Wochenübersicht EinzeltrainerIn'!C168,'Unterstützendes Personal'!$Q$12:$Q$864)</f>
        <v>0</v>
      </c>
      <c r="Y168" s="30" t="str">
        <f t="shared" si="55"/>
        <v/>
      </c>
      <c r="Z168" s="30">
        <f>SUMIF('Unterstützendes Personal'!$C$12:$C$864,'Wochenübersicht EinzeltrainerIn'!C168,'Unterstützendes Personal'!$R$12:$R$864)</f>
        <v>0</v>
      </c>
      <c r="AA168" s="30" t="str">
        <f t="shared" si="56"/>
        <v/>
      </c>
      <c r="AB168" s="30">
        <f>SUMIF('Unterstützendes Personal'!$C$12:$C$864,'Wochenübersicht EinzeltrainerIn'!C168,'Unterstützendes Personal'!$S$12:$S$864)</f>
        <v>0</v>
      </c>
      <c r="AC168" s="30" t="str">
        <f t="shared" si="57"/>
        <v/>
      </c>
      <c r="AD168" s="30">
        <f>SUMIF('Unterstützendes Personal'!$C$12:$C$864,'Wochenübersicht EinzeltrainerIn'!C168,'Unterstützendes Personal'!$T$12:$T$864)</f>
        <v>0</v>
      </c>
      <c r="AE168" s="30" t="str">
        <f t="shared" si="58"/>
        <v/>
      </c>
      <c r="AF168" s="30">
        <f>SUMIF('Unterstützendes Personal'!$C$12:$C$864,'Wochenübersicht EinzeltrainerIn'!C168,'Unterstützendes Personal'!$U$12:$U$864)</f>
        <v>0</v>
      </c>
      <c r="AG168" s="30" t="str">
        <f t="shared" si="59"/>
        <v/>
      </c>
      <c r="AH168" s="30">
        <f>SUMIF('Unterstützendes Personal'!$C$12:$C$864,'Wochenübersicht EinzeltrainerIn'!C168,'Unterstützendes Personal'!$V$12:$V$864)</f>
        <v>0</v>
      </c>
      <c r="AI168" s="30" t="str">
        <f t="shared" si="60"/>
        <v/>
      </c>
      <c r="AJ168" s="30">
        <f>SUMIF('Unterstützendes Personal'!$C$12:$C$864,'Wochenübersicht EinzeltrainerIn'!C168,'Unterstützendes Personal'!$W$12:$W$864)</f>
        <v>0</v>
      </c>
      <c r="AK168" s="30" t="str">
        <f t="shared" si="61"/>
        <v/>
      </c>
      <c r="AL168" s="30">
        <f>SUMIF('Unterstützendes Personal'!$C$12:$C$864,'Wochenübersicht EinzeltrainerIn'!C168,'Unterstützendes Personal'!$X$12:$X$864)</f>
        <v>0</v>
      </c>
      <c r="AM168" s="30" t="str">
        <f t="shared" si="62"/>
        <v/>
      </c>
      <c r="AN168" s="30">
        <f>SUMIF('Unterstützendes Personal'!$C$12:$C$864,'Wochenübersicht EinzeltrainerIn'!C168,'Unterstützendes Personal'!$Y$12:$Y$864)</f>
        <v>0</v>
      </c>
      <c r="AO168" s="30" t="str">
        <f t="shared" si="63"/>
        <v/>
      </c>
      <c r="AP168" s="30">
        <f>SUMIF('Unterstützendes Personal'!$C$12:$C$864,'Wochenübersicht EinzeltrainerIn'!C168,'Unterstützendes Personal'!$Z$12:$Z$864)</f>
        <v>0</v>
      </c>
      <c r="AQ168" s="30" t="str">
        <f t="shared" si="64"/>
        <v/>
      </c>
      <c r="AR168" s="30">
        <f>SUMIF('Unterstützendes Personal'!$C$12:$C$864,'Wochenübersicht EinzeltrainerIn'!C168,'Unterstützendes Personal'!$AA$12:$AA1020)</f>
        <v>0</v>
      </c>
      <c r="AS168" s="30" t="str">
        <f t="shared" si="65"/>
        <v/>
      </c>
    </row>
    <row r="169" spans="3:45" x14ac:dyDescent="0.25">
      <c r="C169" s="42" t="str">
        <f t="shared" si="66"/>
        <v/>
      </c>
      <c r="D169" s="14">
        <f ca="1">SUMIF('Unterstützendes Personal'!$C$12:C1021,'Wochenübersicht EinzeltrainerIn'!C169,'Unterstützendes Personal'!$AC$12:$AC$864)</f>
        <v>0</v>
      </c>
      <c r="E169" s="30" t="str">
        <f t="shared" ca="1" si="45"/>
        <v/>
      </c>
      <c r="F169" s="30">
        <f>SUMIF('Unterstützendes Personal'!$C$12:$C$864,'Wochenübersicht Gruppenstunden'!C169,'Unterstützendes Personal'!$H$12:$H$864)</f>
        <v>0</v>
      </c>
      <c r="G169" s="30" t="str">
        <f t="shared" si="46"/>
        <v/>
      </c>
      <c r="H169" s="30">
        <f>SUMIF('Unterstützendes Personal'!$C$12:$C$864,'Wochenübersicht EinzeltrainerIn'!C169,'Unterstützendes Personal'!$I$12:$I$864)</f>
        <v>0</v>
      </c>
      <c r="I169" s="30" t="str">
        <f t="shared" si="47"/>
        <v/>
      </c>
      <c r="J169" s="30">
        <f>SUMIF('Unterstützendes Personal'!$C$12:$C$864,'Wochenübersicht EinzeltrainerIn'!C169,'Unterstützendes Personal'!$J$12:$J$864)</f>
        <v>0</v>
      </c>
      <c r="K169" s="30" t="str">
        <f t="shared" si="48"/>
        <v/>
      </c>
      <c r="L169" s="30">
        <f>SUMIF('Unterstützendes Personal'!$C$12:$C$864,'Wochenübersicht EinzeltrainerIn'!C169,'Unterstützendes Personal'!$K$12:$K$864)</f>
        <v>0</v>
      </c>
      <c r="M169" s="30" t="str">
        <f t="shared" si="49"/>
        <v/>
      </c>
      <c r="N169" s="30">
        <f>SUMIF('Unterstützendes Personal'!$C$12:$C$864,'Wochenübersicht EinzeltrainerIn'!C169,'Unterstützendes Personal'!$L$12:$L$864)</f>
        <v>0</v>
      </c>
      <c r="O169" s="30" t="str">
        <f t="shared" si="50"/>
        <v/>
      </c>
      <c r="P169" s="30">
        <f>SUMIF('Unterstützendes Personal'!$C$12:$C$864,'Wochenübersicht EinzeltrainerIn'!C169,'Unterstützendes Personal'!$M$12:$M$864)</f>
        <v>0</v>
      </c>
      <c r="Q169" s="30" t="str">
        <f t="shared" si="51"/>
        <v/>
      </c>
      <c r="R169" s="30">
        <f>SUMIF('Unterstützendes Personal'!$C$12:$C$864,'Wochenübersicht EinzeltrainerIn'!C169,'Unterstützendes Personal'!$N$12:$N$864)</f>
        <v>0</v>
      </c>
      <c r="S169" s="30" t="str">
        <f t="shared" si="52"/>
        <v/>
      </c>
      <c r="T169" s="30">
        <f>SUMIF('Unterstützendes Personal'!$C$12:$C$864,'Wochenübersicht EinzeltrainerIn'!C169,'Unterstützendes Personal'!$O$12:$O$864)</f>
        <v>0</v>
      </c>
      <c r="U169" s="30" t="str">
        <f t="shared" si="53"/>
        <v/>
      </c>
      <c r="V169" s="30">
        <f>SUMIF('Unterstützendes Personal'!$C$12:$C$864,'Wochenübersicht EinzeltrainerIn'!C169,'Unterstützendes Personal'!$P$12:$P$864)</f>
        <v>0</v>
      </c>
      <c r="W169" s="30" t="str">
        <f t="shared" si="54"/>
        <v/>
      </c>
      <c r="X169" s="30">
        <f>SUMIF('Unterstützendes Personal'!$C$12:$C$864,'Wochenübersicht EinzeltrainerIn'!C169,'Unterstützendes Personal'!$Q$12:$Q$864)</f>
        <v>0</v>
      </c>
      <c r="Y169" s="30" t="str">
        <f t="shared" si="55"/>
        <v/>
      </c>
      <c r="Z169" s="30">
        <f>SUMIF('Unterstützendes Personal'!$C$12:$C$864,'Wochenübersicht EinzeltrainerIn'!C169,'Unterstützendes Personal'!$R$12:$R$864)</f>
        <v>0</v>
      </c>
      <c r="AA169" s="30" t="str">
        <f t="shared" si="56"/>
        <v/>
      </c>
      <c r="AB169" s="30">
        <f>SUMIF('Unterstützendes Personal'!$C$12:$C$864,'Wochenübersicht EinzeltrainerIn'!C169,'Unterstützendes Personal'!$S$12:$S$864)</f>
        <v>0</v>
      </c>
      <c r="AC169" s="30" t="str">
        <f t="shared" si="57"/>
        <v/>
      </c>
      <c r="AD169" s="30">
        <f>SUMIF('Unterstützendes Personal'!$C$12:$C$864,'Wochenübersicht EinzeltrainerIn'!C169,'Unterstützendes Personal'!$T$12:$T$864)</f>
        <v>0</v>
      </c>
      <c r="AE169" s="30" t="str">
        <f t="shared" si="58"/>
        <v/>
      </c>
      <c r="AF169" s="30">
        <f>SUMIF('Unterstützendes Personal'!$C$12:$C$864,'Wochenübersicht EinzeltrainerIn'!C169,'Unterstützendes Personal'!$U$12:$U$864)</f>
        <v>0</v>
      </c>
      <c r="AG169" s="30" t="str">
        <f t="shared" si="59"/>
        <v/>
      </c>
      <c r="AH169" s="30">
        <f>SUMIF('Unterstützendes Personal'!$C$12:$C$864,'Wochenübersicht EinzeltrainerIn'!C169,'Unterstützendes Personal'!$V$12:$V$864)</f>
        <v>0</v>
      </c>
      <c r="AI169" s="30" t="str">
        <f t="shared" si="60"/>
        <v/>
      </c>
      <c r="AJ169" s="30">
        <f>SUMIF('Unterstützendes Personal'!$C$12:$C$864,'Wochenübersicht EinzeltrainerIn'!C169,'Unterstützendes Personal'!$W$12:$W$864)</f>
        <v>0</v>
      </c>
      <c r="AK169" s="30" t="str">
        <f t="shared" si="61"/>
        <v/>
      </c>
      <c r="AL169" s="30">
        <f>SUMIF('Unterstützendes Personal'!$C$12:$C$864,'Wochenübersicht EinzeltrainerIn'!C169,'Unterstützendes Personal'!$X$12:$X$864)</f>
        <v>0</v>
      </c>
      <c r="AM169" s="30" t="str">
        <f t="shared" si="62"/>
        <v/>
      </c>
      <c r="AN169" s="30">
        <f>SUMIF('Unterstützendes Personal'!$C$12:$C$864,'Wochenübersicht EinzeltrainerIn'!C169,'Unterstützendes Personal'!$Y$12:$Y$864)</f>
        <v>0</v>
      </c>
      <c r="AO169" s="30" t="str">
        <f t="shared" si="63"/>
        <v/>
      </c>
      <c r="AP169" s="30">
        <f>SUMIF('Unterstützendes Personal'!$C$12:$C$864,'Wochenübersicht EinzeltrainerIn'!C169,'Unterstützendes Personal'!$Z$12:$Z$864)</f>
        <v>0</v>
      </c>
      <c r="AQ169" s="30" t="str">
        <f t="shared" si="64"/>
        <v/>
      </c>
      <c r="AR169" s="30">
        <f>SUMIF('Unterstützendes Personal'!$C$12:$C$864,'Wochenübersicht EinzeltrainerIn'!C169,'Unterstützendes Personal'!$AA$12:$AA1021)</f>
        <v>0</v>
      </c>
      <c r="AS169" s="30" t="str">
        <f t="shared" si="65"/>
        <v/>
      </c>
    </row>
    <row r="170" spans="3:45" x14ac:dyDescent="0.25">
      <c r="C170" s="42" t="str">
        <f t="shared" si="66"/>
        <v/>
      </c>
      <c r="D170" s="14">
        <f ca="1">SUMIF('Unterstützendes Personal'!$C$12:C1022,'Wochenübersicht EinzeltrainerIn'!C170,'Unterstützendes Personal'!$AC$12:$AC$864)</f>
        <v>0</v>
      </c>
      <c r="E170" s="30" t="str">
        <f t="shared" ca="1" si="45"/>
        <v/>
      </c>
      <c r="F170" s="30">
        <f>SUMIF('Unterstützendes Personal'!$C$12:$C$864,'Wochenübersicht Gruppenstunden'!C170,'Unterstützendes Personal'!$H$12:$H$864)</f>
        <v>0</v>
      </c>
      <c r="G170" s="30" t="str">
        <f t="shared" si="46"/>
        <v/>
      </c>
      <c r="H170" s="30">
        <f>SUMIF('Unterstützendes Personal'!$C$12:$C$864,'Wochenübersicht EinzeltrainerIn'!C170,'Unterstützendes Personal'!$I$12:$I$864)</f>
        <v>0</v>
      </c>
      <c r="I170" s="30" t="str">
        <f t="shared" si="47"/>
        <v/>
      </c>
      <c r="J170" s="30">
        <f>SUMIF('Unterstützendes Personal'!$C$12:$C$864,'Wochenübersicht EinzeltrainerIn'!C170,'Unterstützendes Personal'!$J$12:$J$864)</f>
        <v>0</v>
      </c>
      <c r="K170" s="30" t="str">
        <f t="shared" si="48"/>
        <v/>
      </c>
      <c r="L170" s="30">
        <f>SUMIF('Unterstützendes Personal'!$C$12:$C$864,'Wochenübersicht EinzeltrainerIn'!C170,'Unterstützendes Personal'!$K$12:$K$864)</f>
        <v>0</v>
      </c>
      <c r="M170" s="30" t="str">
        <f t="shared" si="49"/>
        <v/>
      </c>
      <c r="N170" s="30">
        <f>SUMIF('Unterstützendes Personal'!$C$12:$C$864,'Wochenübersicht EinzeltrainerIn'!C170,'Unterstützendes Personal'!$L$12:$L$864)</f>
        <v>0</v>
      </c>
      <c r="O170" s="30" t="str">
        <f t="shared" si="50"/>
        <v/>
      </c>
      <c r="P170" s="30">
        <f>SUMIF('Unterstützendes Personal'!$C$12:$C$864,'Wochenübersicht EinzeltrainerIn'!C170,'Unterstützendes Personal'!$M$12:$M$864)</f>
        <v>0</v>
      </c>
      <c r="Q170" s="30" t="str">
        <f t="shared" si="51"/>
        <v/>
      </c>
      <c r="R170" s="30">
        <f>SUMIF('Unterstützendes Personal'!$C$12:$C$864,'Wochenübersicht EinzeltrainerIn'!C170,'Unterstützendes Personal'!$N$12:$N$864)</f>
        <v>0</v>
      </c>
      <c r="S170" s="30" t="str">
        <f t="shared" si="52"/>
        <v/>
      </c>
      <c r="T170" s="30">
        <f>SUMIF('Unterstützendes Personal'!$C$12:$C$864,'Wochenübersicht EinzeltrainerIn'!C170,'Unterstützendes Personal'!$O$12:$O$864)</f>
        <v>0</v>
      </c>
      <c r="U170" s="30" t="str">
        <f t="shared" si="53"/>
        <v/>
      </c>
      <c r="V170" s="30">
        <f>SUMIF('Unterstützendes Personal'!$C$12:$C$864,'Wochenübersicht EinzeltrainerIn'!C170,'Unterstützendes Personal'!$P$12:$P$864)</f>
        <v>0</v>
      </c>
      <c r="W170" s="30" t="str">
        <f t="shared" si="54"/>
        <v/>
      </c>
      <c r="X170" s="30">
        <f>SUMIF('Unterstützendes Personal'!$C$12:$C$864,'Wochenübersicht EinzeltrainerIn'!C170,'Unterstützendes Personal'!$Q$12:$Q$864)</f>
        <v>0</v>
      </c>
      <c r="Y170" s="30" t="str">
        <f t="shared" si="55"/>
        <v/>
      </c>
      <c r="Z170" s="30">
        <f>SUMIF('Unterstützendes Personal'!$C$12:$C$864,'Wochenübersicht EinzeltrainerIn'!C170,'Unterstützendes Personal'!$R$12:$R$864)</f>
        <v>0</v>
      </c>
      <c r="AA170" s="30" t="str">
        <f t="shared" si="56"/>
        <v/>
      </c>
      <c r="AB170" s="30">
        <f>SUMIF('Unterstützendes Personal'!$C$12:$C$864,'Wochenübersicht EinzeltrainerIn'!C170,'Unterstützendes Personal'!$S$12:$S$864)</f>
        <v>0</v>
      </c>
      <c r="AC170" s="30" t="str">
        <f t="shared" si="57"/>
        <v/>
      </c>
      <c r="AD170" s="30">
        <f>SUMIF('Unterstützendes Personal'!$C$12:$C$864,'Wochenübersicht EinzeltrainerIn'!C170,'Unterstützendes Personal'!$T$12:$T$864)</f>
        <v>0</v>
      </c>
      <c r="AE170" s="30" t="str">
        <f t="shared" si="58"/>
        <v/>
      </c>
      <c r="AF170" s="30">
        <f>SUMIF('Unterstützendes Personal'!$C$12:$C$864,'Wochenübersicht EinzeltrainerIn'!C170,'Unterstützendes Personal'!$U$12:$U$864)</f>
        <v>0</v>
      </c>
      <c r="AG170" s="30" t="str">
        <f t="shared" si="59"/>
        <v/>
      </c>
      <c r="AH170" s="30">
        <f>SUMIF('Unterstützendes Personal'!$C$12:$C$864,'Wochenübersicht EinzeltrainerIn'!C170,'Unterstützendes Personal'!$V$12:$V$864)</f>
        <v>0</v>
      </c>
      <c r="AI170" s="30" t="str">
        <f t="shared" si="60"/>
        <v/>
      </c>
      <c r="AJ170" s="30">
        <f>SUMIF('Unterstützendes Personal'!$C$12:$C$864,'Wochenübersicht EinzeltrainerIn'!C170,'Unterstützendes Personal'!$W$12:$W$864)</f>
        <v>0</v>
      </c>
      <c r="AK170" s="30" t="str">
        <f t="shared" si="61"/>
        <v/>
      </c>
      <c r="AL170" s="30">
        <f>SUMIF('Unterstützendes Personal'!$C$12:$C$864,'Wochenübersicht EinzeltrainerIn'!C170,'Unterstützendes Personal'!$X$12:$X$864)</f>
        <v>0</v>
      </c>
      <c r="AM170" s="30" t="str">
        <f t="shared" si="62"/>
        <v/>
      </c>
      <c r="AN170" s="30">
        <f>SUMIF('Unterstützendes Personal'!$C$12:$C$864,'Wochenübersicht EinzeltrainerIn'!C170,'Unterstützendes Personal'!$Y$12:$Y$864)</f>
        <v>0</v>
      </c>
      <c r="AO170" s="30" t="str">
        <f t="shared" si="63"/>
        <v/>
      </c>
      <c r="AP170" s="30">
        <f>SUMIF('Unterstützendes Personal'!$C$12:$C$864,'Wochenübersicht EinzeltrainerIn'!C170,'Unterstützendes Personal'!$Z$12:$Z$864)</f>
        <v>0</v>
      </c>
      <c r="AQ170" s="30" t="str">
        <f t="shared" si="64"/>
        <v/>
      </c>
      <c r="AR170" s="30">
        <f>SUMIF('Unterstützendes Personal'!$C$12:$C$864,'Wochenübersicht EinzeltrainerIn'!C170,'Unterstützendes Personal'!$AA$12:$AA1022)</f>
        <v>0</v>
      </c>
      <c r="AS170" s="30" t="str">
        <f t="shared" si="65"/>
        <v/>
      </c>
    </row>
    <row r="171" spans="3:45" x14ac:dyDescent="0.25">
      <c r="C171" s="42" t="str">
        <f t="shared" si="66"/>
        <v/>
      </c>
      <c r="D171" s="14">
        <f ca="1">SUMIF('Unterstützendes Personal'!$C$12:C1023,'Wochenübersicht EinzeltrainerIn'!C171,'Unterstützendes Personal'!$AC$12:$AC$864)</f>
        <v>0</v>
      </c>
      <c r="E171" s="30" t="str">
        <f t="shared" ca="1" si="45"/>
        <v/>
      </c>
      <c r="F171" s="30">
        <f>SUMIF('Unterstützendes Personal'!$C$12:$C$864,'Wochenübersicht Gruppenstunden'!C171,'Unterstützendes Personal'!$H$12:$H$864)</f>
        <v>0</v>
      </c>
      <c r="G171" s="30" t="str">
        <f t="shared" si="46"/>
        <v/>
      </c>
      <c r="H171" s="30">
        <f>SUMIF('Unterstützendes Personal'!$C$12:$C$864,'Wochenübersicht EinzeltrainerIn'!C171,'Unterstützendes Personal'!$I$12:$I$864)</f>
        <v>0</v>
      </c>
      <c r="I171" s="30" t="str">
        <f t="shared" si="47"/>
        <v/>
      </c>
      <c r="J171" s="30">
        <f>SUMIF('Unterstützendes Personal'!$C$12:$C$864,'Wochenübersicht EinzeltrainerIn'!C171,'Unterstützendes Personal'!$J$12:$J$864)</f>
        <v>0</v>
      </c>
      <c r="K171" s="30" t="str">
        <f t="shared" si="48"/>
        <v/>
      </c>
      <c r="L171" s="30">
        <f>SUMIF('Unterstützendes Personal'!$C$12:$C$864,'Wochenübersicht EinzeltrainerIn'!C171,'Unterstützendes Personal'!$K$12:$K$864)</f>
        <v>0</v>
      </c>
      <c r="M171" s="30" t="str">
        <f t="shared" si="49"/>
        <v/>
      </c>
      <c r="N171" s="30">
        <f>SUMIF('Unterstützendes Personal'!$C$12:$C$864,'Wochenübersicht EinzeltrainerIn'!C171,'Unterstützendes Personal'!$L$12:$L$864)</f>
        <v>0</v>
      </c>
      <c r="O171" s="30" t="str">
        <f t="shared" si="50"/>
        <v/>
      </c>
      <c r="P171" s="30">
        <f>SUMIF('Unterstützendes Personal'!$C$12:$C$864,'Wochenübersicht EinzeltrainerIn'!C171,'Unterstützendes Personal'!$M$12:$M$864)</f>
        <v>0</v>
      </c>
      <c r="Q171" s="30" t="str">
        <f t="shared" si="51"/>
        <v/>
      </c>
      <c r="R171" s="30">
        <f>SUMIF('Unterstützendes Personal'!$C$12:$C$864,'Wochenübersicht EinzeltrainerIn'!C171,'Unterstützendes Personal'!$N$12:$N$864)</f>
        <v>0</v>
      </c>
      <c r="S171" s="30" t="str">
        <f t="shared" si="52"/>
        <v/>
      </c>
      <c r="T171" s="30">
        <f>SUMIF('Unterstützendes Personal'!$C$12:$C$864,'Wochenübersicht EinzeltrainerIn'!C171,'Unterstützendes Personal'!$O$12:$O$864)</f>
        <v>0</v>
      </c>
      <c r="U171" s="30" t="str">
        <f t="shared" si="53"/>
        <v/>
      </c>
      <c r="V171" s="30">
        <f>SUMIF('Unterstützendes Personal'!$C$12:$C$864,'Wochenübersicht EinzeltrainerIn'!C171,'Unterstützendes Personal'!$P$12:$P$864)</f>
        <v>0</v>
      </c>
      <c r="W171" s="30" t="str">
        <f t="shared" si="54"/>
        <v/>
      </c>
      <c r="X171" s="30">
        <f>SUMIF('Unterstützendes Personal'!$C$12:$C$864,'Wochenübersicht EinzeltrainerIn'!C171,'Unterstützendes Personal'!$Q$12:$Q$864)</f>
        <v>0</v>
      </c>
      <c r="Y171" s="30" t="str">
        <f t="shared" si="55"/>
        <v/>
      </c>
      <c r="Z171" s="30">
        <f>SUMIF('Unterstützendes Personal'!$C$12:$C$864,'Wochenübersicht EinzeltrainerIn'!C171,'Unterstützendes Personal'!$R$12:$R$864)</f>
        <v>0</v>
      </c>
      <c r="AA171" s="30" t="str">
        <f t="shared" si="56"/>
        <v/>
      </c>
      <c r="AB171" s="30">
        <f>SUMIF('Unterstützendes Personal'!$C$12:$C$864,'Wochenübersicht EinzeltrainerIn'!C171,'Unterstützendes Personal'!$S$12:$S$864)</f>
        <v>0</v>
      </c>
      <c r="AC171" s="30" t="str">
        <f t="shared" si="57"/>
        <v/>
      </c>
      <c r="AD171" s="30">
        <f>SUMIF('Unterstützendes Personal'!$C$12:$C$864,'Wochenübersicht EinzeltrainerIn'!C171,'Unterstützendes Personal'!$T$12:$T$864)</f>
        <v>0</v>
      </c>
      <c r="AE171" s="30" t="str">
        <f t="shared" si="58"/>
        <v/>
      </c>
      <c r="AF171" s="30">
        <f>SUMIF('Unterstützendes Personal'!$C$12:$C$864,'Wochenübersicht EinzeltrainerIn'!C171,'Unterstützendes Personal'!$U$12:$U$864)</f>
        <v>0</v>
      </c>
      <c r="AG171" s="30" t="str">
        <f t="shared" si="59"/>
        <v/>
      </c>
      <c r="AH171" s="30">
        <f>SUMIF('Unterstützendes Personal'!$C$12:$C$864,'Wochenübersicht EinzeltrainerIn'!C171,'Unterstützendes Personal'!$V$12:$V$864)</f>
        <v>0</v>
      </c>
      <c r="AI171" s="30" t="str">
        <f t="shared" si="60"/>
        <v/>
      </c>
      <c r="AJ171" s="30">
        <f>SUMIF('Unterstützendes Personal'!$C$12:$C$864,'Wochenübersicht EinzeltrainerIn'!C171,'Unterstützendes Personal'!$W$12:$W$864)</f>
        <v>0</v>
      </c>
      <c r="AK171" s="30" t="str">
        <f t="shared" si="61"/>
        <v/>
      </c>
      <c r="AL171" s="30">
        <f>SUMIF('Unterstützendes Personal'!$C$12:$C$864,'Wochenübersicht EinzeltrainerIn'!C171,'Unterstützendes Personal'!$X$12:$X$864)</f>
        <v>0</v>
      </c>
      <c r="AM171" s="30" t="str">
        <f t="shared" si="62"/>
        <v/>
      </c>
      <c r="AN171" s="30">
        <f>SUMIF('Unterstützendes Personal'!$C$12:$C$864,'Wochenübersicht EinzeltrainerIn'!C171,'Unterstützendes Personal'!$Y$12:$Y$864)</f>
        <v>0</v>
      </c>
      <c r="AO171" s="30" t="str">
        <f t="shared" si="63"/>
        <v/>
      </c>
      <c r="AP171" s="30">
        <f>SUMIF('Unterstützendes Personal'!$C$12:$C$864,'Wochenübersicht EinzeltrainerIn'!C171,'Unterstützendes Personal'!$Z$12:$Z$864)</f>
        <v>0</v>
      </c>
      <c r="AQ171" s="30" t="str">
        <f t="shared" si="64"/>
        <v/>
      </c>
      <c r="AR171" s="30">
        <f>SUMIF('Unterstützendes Personal'!$C$12:$C$864,'Wochenübersicht EinzeltrainerIn'!C171,'Unterstützendes Personal'!$AA$12:$AA1023)</f>
        <v>0</v>
      </c>
      <c r="AS171" s="30" t="str">
        <f t="shared" si="65"/>
        <v/>
      </c>
    </row>
    <row r="172" spans="3:45" x14ac:dyDescent="0.25">
      <c r="C172" s="42" t="str">
        <f t="shared" si="66"/>
        <v/>
      </c>
      <c r="D172" s="14">
        <f ca="1">SUMIF('Unterstützendes Personal'!$C$12:C1024,'Wochenübersicht EinzeltrainerIn'!C172,'Unterstützendes Personal'!$AC$12:$AC$864)</f>
        <v>0</v>
      </c>
      <c r="E172" s="30" t="str">
        <f t="shared" ca="1" si="45"/>
        <v/>
      </c>
      <c r="F172" s="30">
        <f>SUMIF('Unterstützendes Personal'!$C$12:$C$864,'Wochenübersicht Gruppenstunden'!C172,'Unterstützendes Personal'!$H$12:$H$864)</f>
        <v>0</v>
      </c>
      <c r="G172" s="30" t="str">
        <f t="shared" si="46"/>
        <v/>
      </c>
      <c r="H172" s="30">
        <f>SUMIF('Unterstützendes Personal'!$C$12:$C$864,'Wochenübersicht EinzeltrainerIn'!C172,'Unterstützendes Personal'!$I$12:$I$864)</f>
        <v>0</v>
      </c>
      <c r="I172" s="30" t="str">
        <f t="shared" si="47"/>
        <v/>
      </c>
      <c r="J172" s="30">
        <f>SUMIF('Unterstützendes Personal'!$C$12:$C$864,'Wochenübersicht EinzeltrainerIn'!C172,'Unterstützendes Personal'!$J$12:$J$864)</f>
        <v>0</v>
      </c>
      <c r="K172" s="30" t="str">
        <f t="shared" si="48"/>
        <v/>
      </c>
      <c r="L172" s="30">
        <f>SUMIF('Unterstützendes Personal'!$C$12:$C$864,'Wochenübersicht EinzeltrainerIn'!C172,'Unterstützendes Personal'!$K$12:$K$864)</f>
        <v>0</v>
      </c>
      <c r="M172" s="30" t="str">
        <f t="shared" si="49"/>
        <v/>
      </c>
      <c r="N172" s="30">
        <f>SUMIF('Unterstützendes Personal'!$C$12:$C$864,'Wochenübersicht EinzeltrainerIn'!C172,'Unterstützendes Personal'!$L$12:$L$864)</f>
        <v>0</v>
      </c>
      <c r="O172" s="30" t="str">
        <f t="shared" si="50"/>
        <v/>
      </c>
      <c r="P172" s="30">
        <f>SUMIF('Unterstützendes Personal'!$C$12:$C$864,'Wochenübersicht EinzeltrainerIn'!C172,'Unterstützendes Personal'!$M$12:$M$864)</f>
        <v>0</v>
      </c>
      <c r="Q172" s="30" t="str">
        <f t="shared" si="51"/>
        <v/>
      </c>
      <c r="R172" s="30">
        <f>SUMIF('Unterstützendes Personal'!$C$12:$C$864,'Wochenübersicht EinzeltrainerIn'!C172,'Unterstützendes Personal'!$N$12:$N$864)</f>
        <v>0</v>
      </c>
      <c r="S172" s="30" t="str">
        <f t="shared" si="52"/>
        <v/>
      </c>
      <c r="T172" s="30">
        <f>SUMIF('Unterstützendes Personal'!$C$12:$C$864,'Wochenübersicht EinzeltrainerIn'!C172,'Unterstützendes Personal'!$O$12:$O$864)</f>
        <v>0</v>
      </c>
      <c r="U172" s="30" t="str">
        <f t="shared" si="53"/>
        <v/>
      </c>
      <c r="V172" s="30">
        <f>SUMIF('Unterstützendes Personal'!$C$12:$C$864,'Wochenübersicht EinzeltrainerIn'!C172,'Unterstützendes Personal'!$P$12:$P$864)</f>
        <v>0</v>
      </c>
      <c r="W172" s="30" t="str">
        <f t="shared" si="54"/>
        <v/>
      </c>
      <c r="X172" s="30">
        <f>SUMIF('Unterstützendes Personal'!$C$12:$C$864,'Wochenübersicht EinzeltrainerIn'!C172,'Unterstützendes Personal'!$Q$12:$Q$864)</f>
        <v>0</v>
      </c>
      <c r="Y172" s="30" t="str">
        <f t="shared" si="55"/>
        <v/>
      </c>
      <c r="Z172" s="30">
        <f>SUMIF('Unterstützendes Personal'!$C$12:$C$864,'Wochenübersicht EinzeltrainerIn'!C172,'Unterstützendes Personal'!$R$12:$R$864)</f>
        <v>0</v>
      </c>
      <c r="AA172" s="30" t="str">
        <f t="shared" si="56"/>
        <v/>
      </c>
      <c r="AB172" s="30">
        <f>SUMIF('Unterstützendes Personal'!$C$12:$C$864,'Wochenübersicht EinzeltrainerIn'!C172,'Unterstützendes Personal'!$S$12:$S$864)</f>
        <v>0</v>
      </c>
      <c r="AC172" s="30" t="str">
        <f t="shared" si="57"/>
        <v/>
      </c>
      <c r="AD172" s="30">
        <f>SUMIF('Unterstützendes Personal'!$C$12:$C$864,'Wochenübersicht EinzeltrainerIn'!C172,'Unterstützendes Personal'!$T$12:$T$864)</f>
        <v>0</v>
      </c>
      <c r="AE172" s="30" t="str">
        <f t="shared" si="58"/>
        <v/>
      </c>
      <c r="AF172" s="30">
        <f>SUMIF('Unterstützendes Personal'!$C$12:$C$864,'Wochenübersicht EinzeltrainerIn'!C172,'Unterstützendes Personal'!$U$12:$U$864)</f>
        <v>0</v>
      </c>
      <c r="AG172" s="30" t="str">
        <f t="shared" si="59"/>
        <v/>
      </c>
      <c r="AH172" s="30">
        <f>SUMIF('Unterstützendes Personal'!$C$12:$C$864,'Wochenübersicht EinzeltrainerIn'!C172,'Unterstützendes Personal'!$V$12:$V$864)</f>
        <v>0</v>
      </c>
      <c r="AI172" s="30" t="str">
        <f t="shared" si="60"/>
        <v/>
      </c>
      <c r="AJ172" s="30">
        <f>SUMIF('Unterstützendes Personal'!$C$12:$C$864,'Wochenübersicht EinzeltrainerIn'!C172,'Unterstützendes Personal'!$W$12:$W$864)</f>
        <v>0</v>
      </c>
      <c r="AK172" s="30" t="str">
        <f t="shared" si="61"/>
        <v/>
      </c>
      <c r="AL172" s="30">
        <f>SUMIF('Unterstützendes Personal'!$C$12:$C$864,'Wochenübersicht EinzeltrainerIn'!C172,'Unterstützendes Personal'!$X$12:$X$864)</f>
        <v>0</v>
      </c>
      <c r="AM172" s="30" t="str">
        <f t="shared" si="62"/>
        <v/>
      </c>
      <c r="AN172" s="30">
        <f>SUMIF('Unterstützendes Personal'!$C$12:$C$864,'Wochenübersicht EinzeltrainerIn'!C172,'Unterstützendes Personal'!$Y$12:$Y$864)</f>
        <v>0</v>
      </c>
      <c r="AO172" s="30" t="str">
        <f t="shared" si="63"/>
        <v/>
      </c>
      <c r="AP172" s="30">
        <f>SUMIF('Unterstützendes Personal'!$C$12:$C$864,'Wochenübersicht EinzeltrainerIn'!C172,'Unterstützendes Personal'!$Z$12:$Z$864)</f>
        <v>0</v>
      </c>
      <c r="AQ172" s="30" t="str">
        <f t="shared" si="64"/>
        <v/>
      </c>
      <c r="AR172" s="30">
        <f>SUMIF('Unterstützendes Personal'!$C$12:$C$864,'Wochenübersicht EinzeltrainerIn'!C172,'Unterstützendes Personal'!$AA$12:$AA1024)</f>
        <v>0</v>
      </c>
      <c r="AS172" s="30" t="str">
        <f t="shared" si="65"/>
        <v/>
      </c>
    </row>
    <row r="173" spans="3:45" x14ac:dyDescent="0.25">
      <c r="C173" s="42" t="str">
        <f t="shared" si="66"/>
        <v/>
      </c>
      <c r="D173" s="14">
        <f ca="1">SUMIF('Unterstützendes Personal'!$C$12:C1025,'Wochenübersicht EinzeltrainerIn'!C173,'Unterstützendes Personal'!$AC$12:$AC$864)</f>
        <v>0</v>
      </c>
      <c r="E173" s="30" t="str">
        <f t="shared" ca="1" si="45"/>
        <v/>
      </c>
      <c r="F173" s="30">
        <f>SUMIF('Unterstützendes Personal'!$C$12:$C$864,'Wochenübersicht Gruppenstunden'!C173,'Unterstützendes Personal'!$H$12:$H$864)</f>
        <v>0</v>
      </c>
      <c r="G173" s="30" t="str">
        <f t="shared" si="46"/>
        <v/>
      </c>
      <c r="H173" s="30">
        <f>SUMIF('Unterstützendes Personal'!$C$12:$C$864,'Wochenübersicht EinzeltrainerIn'!C173,'Unterstützendes Personal'!$I$12:$I$864)</f>
        <v>0</v>
      </c>
      <c r="I173" s="30" t="str">
        <f t="shared" si="47"/>
        <v/>
      </c>
      <c r="J173" s="30">
        <f>SUMIF('Unterstützendes Personal'!$C$12:$C$864,'Wochenübersicht EinzeltrainerIn'!C173,'Unterstützendes Personal'!$J$12:$J$864)</f>
        <v>0</v>
      </c>
      <c r="K173" s="30" t="str">
        <f t="shared" si="48"/>
        <v/>
      </c>
      <c r="L173" s="30">
        <f>SUMIF('Unterstützendes Personal'!$C$12:$C$864,'Wochenübersicht EinzeltrainerIn'!C173,'Unterstützendes Personal'!$K$12:$K$864)</f>
        <v>0</v>
      </c>
      <c r="M173" s="30" t="str">
        <f t="shared" si="49"/>
        <v/>
      </c>
      <c r="N173" s="30">
        <f>SUMIF('Unterstützendes Personal'!$C$12:$C$864,'Wochenübersicht EinzeltrainerIn'!C173,'Unterstützendes Personal'!$L$12:$L$864)</f>
        <v>0</v>
      </c>
      <c r="O173" s="30" t="str">
        <f t="shared" si="50"/>
        <v/>
      </c>
      <c r="P173" s="30">
        <f>SUMIF('Unterstützendes Personal'!$C$12:$C$864,'Wochenübersicht EinzeltrainerIn'!C173,'Unterstützendes Personal'!$M$12:$M$864)</f>
        <v>0</v>
      </c>
      <c r="Q173" s="30" t="str">
        <f t="shared" si="51"/>
        <v/>
      </c>
      <c r="R173" s="30">
        <f>SUMIF('Unterstützendes Personal'!$C$12:$C$864,'Wochenübersicht EinzeltrainerIn'!C173,'Unterstützendes Personal'!$N$12:$N$864)</f>
        <v>0</v>
      </c>
      <c r="S173" s="30" t="str">
        <f t="shared" si="52"/>
        <v/>
      </c>
      <c r="T173" s="30">
        <f>SUMIF('Unterstützendes Personal'!$C$12:$C$864,'Wochenübersicht EinzeltrainerIn'!C173,'Unterstützendes Personal'!$O$12:$O$864)</f>
        <v>0</v>
      </c>
      <c r="U173" s="30" t="str">
        <f t="shared" si="53"/>
        <v/>
      </c>
      <c r="V173" s="30">
        <f>SUMIF('Unterstützendes Personal'!$C$12:$C$864,'Wochenübersicht EinzeltrainerIn'!C173,'Unterstützendes Personal'!$P$12:$P$864)</f>
        <v>0</v>
      </c>
      <c r="W173" s="30" t="str">
        <f t="shared" si="54"/>
        <v/>
      </c>
      <c r="X173" s="30">
        <f>SUMIF('Unterstützendes Personal'!$C$12:$C$864,'Wochenübersicht EinzeltrainerIn'!C173,'Unterstützendes Personal'!$Q$12:$Q$864)</f>
        <v>0</v>
      </c>
      <c r="Y173" s="30" t="str">
        <f t="shared" si="55"/>
        <v/>
      </c>
      <c r="Z173" s="30">
        <f>SUMIF('Unterstützendes Personal'!$C$12:$C$864,'Wochenübersicht EinzeltrainerIn'!C173,'Unterstützendes Personal'!$R$12:$R$864)</f>
        <v>0</v>
      </c>
      <c r="AA173" s="30" t="str">
        <f t="shared" si="56"/>
        <v/>
      </c>
      <c r="AB173" s="30">
        <f>SUMIF('Unterstützendes Personal'!$C$12:$C$864,'Wochenübersicht EinzeltrainerIn'!C173,'Unterstützendes Personal'!$S$12:$S$864)</f>
        <v>0</v>
      </c>
      <c r="AC173" s="30" t="str">
        <f t="shared" si="57"/>
        <v/>
      </c>
      <c r="AD173" s="30">
        <f>SUMIF('Unterstützendes Personal'!$C$12:$C$864,'Wochenübersicht EinzeltrainerIn'!C173,'Unterstützendes Personal'!$T$12:$T$864)</f>
        <v>0</v>
      </c>
      <c r="AE173" s="30" t="str">
        <f t="shared" si="58"/>
        <v/>
      </c>
      <c r="AF173" s="30">
        <f>SUMIF('Unterstützendes Personal'!$C$12:$C$864,'Wochenübersicht EinzeltrainerIn'!C173,'Unterstützendes Personal'!$U$12:$U$864)</f>
        <v>0</v>
      </c>
      <c r="AG173" s="30" t="str">
        <f t="shared" si="59"/>
        <v/>
      </c>
      <c r="AH173" s="30">
        <f>SUMIF('Unterstützendes Personal'!$C$12:$C$864,'Wochenübersicht EinzeltrainerIn'!C173,'Unterstützendes Personal'!$V$12:$V$864)</f>
        <v>0</v>
      </c>
      <c r="AI173" s="30" t="str">
        <f t="shared" si="60"/>
        <v/>
      </c>
      <c r="AJ173" s="30">
        <f>SUMIF('Unterstützendes Personal'!$C$12:$C$864,'Wochenübersicht EinzeltrainerIn'!C173,'Unterstützendes Personal'!$W$12:$W$864)</f>
        <v>0</v>
      </c>
      <c r="AK173" s="30" t="str">
        <f t="shared" si="61"/>
        <v/>
      </c>
      <c r="AL173" s="30">
        <f>SUMIF('Unterstützendes Personal'!$C$12:$C$864,'Wochenübersicht EinzeltrainerIn'!C173,'Unterstützendes Personal'!$X$12:$X$864)</f>
        <v>0</v>
      </c>
      <c r="AM173" s="30" t="str">
        <f t="shared" si="62"/>
        <v/>
      </c>
      <c r="AN173" s="30">
        <f>SUMIF('Unterstützendes Personal'!$C$12:$C$864,'Wochenübersicht EinzeltrainerIn'!C173,'Unterstützendes Personal'!$Y$12:$Y$864)</f>
        <v>0</v>
      </c>
      <c r="AO173" s="30" t="str">
        <f t="shared" si="63"/>
        <v/>
      </c>
      <c r="AP173" s="30">
        <f>SUMIF('Unterstützendes Personal'!$C$12:$C$864,'Wochenübersicht EinzeltrainerIn'!C173,'Unterstützendes Personal'!$Z$12:$Z$864)</f>
        <v>0</v>
      </c>
      <c r="AQ173" s="30" t="str">
        <f t="shared" si="64"/>
        <v/>
      </c>
      <c r="AR173" s="30">
        <f>SUMIF('Unterstützendes Personal'!$C$12:$C$864,'Wochenübersicht EinzeltrainerIn'!C173,'Unterstützendes Personal'!$AA$12:$AA1025)</f>
        <v>0</v>
      </c>
      <c r="AS173" s="30" t="str">
        <f t="shared" si="65"/>
        <v/>
      </c>
    </row>
    <row r="174" spans="3:45" x14ac:dyDescent="0.25">
      <c r="C174" s="42" t="str">
        <f t="shared" si="66"/>
        <v/>
      </c>
      <c r="D174" s="14">
        <f ca="1">SUMIF('Unterstützendes Personal'!$C$12:C1026,'Wochenübersicht EinzeltrainerIn'!C174,'Unterstützendes Personal'!$AC$12:$AC$864)</f>
        <v>0</v>
      </c>
      <c r="E174" s="30" t="str">
        <f t="shared" ca="1" si="45"/>
        <v/>
      </c>
      <c r="F174" s="30">
        <f>SUMIF('Unterstützendes Personal'!$C$12:$C$864,'Wochenübersicht Gruppenstunden'!C174,'Unterstützendes Personal'!$H$12:$H$864)</f>
        <v>0</v>
      </c>
      <c r="G174" s="30" t="str">
        <f t="shared" si="46"/>
        <v/>
      </c>
      <c r="H174" s="30">
        <f>SUMIF('Unterstützendes Personal'!$C$12:$C$864,'Wochenübersicht EinzeltrainerIn'!C174,'Unterstützendes Personal'!$I$12:$I$864)</f>
        <v>0</v>
      </c>
      <c r="I174" s="30" t="str">
        <f t="shared" si="47"/>
        <v/>
      </c>
      <c r="J174" s="30">
        <f>SUMIF('Unterstützendes Personal'!$C$12:$C$864,'Wochenübersicht EinzeltrainerIn'!C174,'Unterstützendes Personal'!$J$12:$J$864)</f>
        <v>0</v>
      </c>
      <c r="K174" s="30" t="str">
        <f t="shared" si="48"/>
        <v/>
      </c>
      <c r="L174" s="30">
        <f>SUMIF('Unterstützendes Personal'!$C$12:$C$864,'Wochenübersicht EinzeltrainerIn'!C174,'Unterstützendes Personal'!$K$12:$K$864)</f>
        <v>0</v>
      </c>
      <c r="M174" s="30" t="str">
        <f t="shared" si="49"/>
        <v/>
      </c>
      <c r="N174" s="30">
        <f>SUMIF('Unterstützendes Personal'!$C$12:$C$864,'Wochenübersicht EinzeltrainerIn'!C174,'Unterstützendes Personal'!$L$12:$L$864)</f>
        <v>0</v>
      </c>
      <c r="O174" s="30" t="str">
        <f t="shared" si="50"/>
        <v/>
      </c>
      <c r="P174" s="30">
        <f>SUMIF('Unterstützendes Personal'!$C$12:$C$864,'Wochenübersicht EinzeltrainerIn'!C174,'Unterstützendes Personal'!$M$12:$M$864)</f>
        <v>0</v>
      </c>
      <c r="Q174" s="30" t="str">
        <f t="shared" si="51"/>
        <v/>
      </c>
      <c r="R174" s="30">
        <f>SUMIF('Unterstützendes Personal'!$C$12:$C$864,'Wochenübersicht EinzeltrainerIn'!C174,'Unterstützendes Personal'!$N$12:$N$864)</f>
        <v>0</v>
      </c>
      <c r="S174" s="30" t="str">
        <f t="shared" si="52"/>
        <v/>
      </c>
      <c r="T174" s="30">
        <f>SUMIF('Unterstützendes Personal'!$C$12:$C$864,'Wochenübersicht EinzeltrainerIn'!C174,'Unterstützendes Personal'!$O$12:$O$864)</f>
        <v>0</v>
      </c>
      <c r="U174" s="30" t="str">
        <f t="shared" si="53"/>
        <v/>
      </c>
      <c r="V174" s="30">
        <f>SUMIF('Unterstützendes Personal'!$C$12:$C$864,'Wochenübersicht EinzeltrainerIn'!C174,'Unterstützendes Personal'!$P$12:$P$864)</f>
        <v>0</v>
      </c>
      <c r="W174" s="30" t="str">
        <f t="shared" si="54"/>
        <v/>
      </c>
      <c r="X174" s="30">
        <f>SUMIF('Unterstützendes Personal'!$C$12:$C$864,'Wochenübersicht EinzeltrainerIn'!C174,'Unterstützendes Personal'!$Q$12:$Q$864)</f>
        <v>0</v>
      </c>
      <c r="Y174" s="30" t="str">
        <f t="shared" si="55"/>
        <v/>
      </c>
      <c r="Z174" s="30">
        <f>SUMIF('Unterstützendes Personal'!$C$12:$C$864,'Wochenübersicht EinzeltrainerIn'!C174,'Unterstützendes Personal'!$R$12:$R$864)</f>
        <v>0</v>
      </c>
      <c r="AA174" s="30" t="str">
        <f t="shared" si="56"/>
        <v/>
      </c>
      <c r="AB174" s="30">
        <f>SUMIF('Unterstützendes Personal'!$C$12:$C$864,'Wochenübersicht EinzeltrainerIn'!C174,'Unterstützendes Personal'!$S$12:$S$864)</f>
        <v>0</v>
      </c>
      <c r="AC174" s="30" t="str">
        <f t="shared" si="57"/>
        <v/>
      </c>
      <c r="AD174" s="30">
        <f>SUMIF('Unterstützendes Personal'!$C$12:$C$864,'Wochenübersicht EinzeltrainerIn'!C174,'Unterstützendes Personal'!$T$12:$T$864)</f>
        <v>0</v>
      </c>
      <c r="AE174" s="30" t="str">
        <f t="shared" si="58"/>
        <v/>
      </c>
      <c r="AF174" s="30">
        <f>SUMIF('Unterstützendes Personal'!$C$12:$C$864,'Wochenübersicht EinzeltrainerIn'!C174,'Unterstützendes Personal'!$U$12:$U$864)</f>
        <v>0</v>
      </c>
      <c r="AG174" s="30" t="str">
        <f t="shared" si="59"/>
        <v/>
      </c>
      <c r="AH174" s="30">
        <f>SUMIF('Unterstützendes Personal'!$C$12:$C$864,'Wochenübersicht EinzeltrainerIn'!C174,'Unterstützendes Personal'!$V$12:$V$864)</f>
        <v>0</v>
      </c>
      <c r="AI174" s="30" t="str">
        <f t="shared" si="60"/>
        <v/>
      </c>
      <c r="AJ174" s="30">
        <f>SUMIF('Unterstützendes Personal'!$C$12:$C$864,'Wochenübersicht EinzeltrainerIn'!C174,'Unterstützendes Personal'!$W$12:$W$864)</f>
        <v>0</v>
      </c>
      <c r="AK174" s="30" t="str">
        <f t="shared" si="61"/>
        <v/>
      </c>
      <c r="AL174" s="30">
        <f>SUMIF('Unterstützendes Personal'!$C$12:$C$864,'Wochenübersicht EinzeltrainerIn'!C174,'Unterstützendes Personal'!$X$12:$X$864)</f>
        <v>0</v>
      </c>
      <c r="AM174" s="30" t="str">
        <f t="shared" si="62"/>
        <v/>
      </c>
      <c r="AN174" s="30">
        <f>SUMIF('Unterstützendes Personal'!$C$12:$C$864,'Wochenübersicht EinzeltrainerIn'!C174,'Unterstützendes Personal'!$Y$12:$Y$864)</f>
        <v>0</v>
      </c>
      <c r="AO174" s="30" t="str">
        <f t="shared" si="63"/>
        <v/>
      </c>
      <c r="AP174" s="30">
        <f>SUMIF('Unterstützendes Personal'!$C$12:$C$864,'Wochenübersicht EinzeltrainerIn'!C174,'Unterstützendes Personal'!$Z$12:$Z$864)</f>
        <v>0</v>
      </c>
      <c r="AQ174" s="30" t="str">
        <f t="shared" si="64"/>
        <v/>
      </c>
      <c r="AR174" s="30">
        <f>SUMIF('Unterstützendes Personal'!$C$12:$C$864,'Wochenübersicht EinzeltrainerIn'!C174,'Unterstützendes Personal'!$AA$12:$AA1026)</f>
        <v>0</v>
      </c>
      <c r="AS174" s="30" t="str">
        <f t="shared" si="65"/>
        <v/>
      </c>
    </row>
    <row r="175" spans="3:45" x14ac:dyDescent="0.25">
      <c r="C175" s="42" t="str">
        <f t="shared" si="66"/>
        <v/>
      </c>
      <c r="D175" s="14">
        <f ca="1">SUMIF('Unterstützendes Personal'!$C$12:C1027,'Wochenübersicht EinzeltrainerIn'!C175,'Unterstützendes Personal'!$AC$12:$AC$864)</f>
        <v>0</v>
      </c>
      <c r="E175" s="30" t="str">
        <f t="shared" ca="1" si="45"/>
        <v/>
      </c>
      <c r="F175" s="30">
        <f>SUMIF('Unterstützendes Personal'!$C$12:$C$864,'Wochenübersicht Gruppenstunden'!C175,'Unterstützendes Personal'!$H$12:$H$864)</f>
        <v>0</v>
      </c>
      <c r="G175" s="30" t="str">
        <f t="shared" si="46"/>
        <v/>
      </c>
      <c r="H175" s="30">
        <f>SUMIF('Unterstützendes Personal'!$C$12:$C$864,'Wochenübersicht EinzeltrainerIn'!C175,'Unterstützendes Personal'!$I$12:$I$864)</f>
        <v>0</v>
      </c>
      <c r="I175" s="30" t="str">
        <f t="shared" si="47"/>
        <v/>
      </c>
      <c r="J175" s="30">
        <f>SUMIF('Unterstützendes Personal'!$C$12:$C$864,'Wochenübersicht EinzeltrainerIn'!C175,'Unterstützendes Personal'!$J$12:$J$864)</f>
        <v>0</v>
      </c>
      <c r="K175" s="30" t="str">
        <f t="shared" si="48"/>
        <v/>
      </c>
      <c r="L175" s="30">
        <f>SUMIF('Unterstützendes Personal'!$C$12:$C$864,'Wochenübersicht EinzeltrainerIn'!C175,'Unterstützendes Personal'!$K$12:$K$864)</f>
        <v>0</v>
      </c>
      <c r="M175" s="30" t="str">
        <f t="shared" si="49"/>
        <v/>
      </c>
      <c r="N175" s="30">
        <f>SUMIF('Unterstützendes Personal'!$C$12:$C$864,'Wochenübersicht EinzeltrainerIn'!C175,'Unterstützendes Personal'!$L$12:$L$864)</f>
        <v>0</v>
      </c>
      <c r="O175" s="30" t="str">
        <f t="shared" si="50"/>
        <v/>
      </c>
      <c r="P175" s="30">
        <f>SUMIF('Unterstützendes Personal'!$C$12:$C$864,'Wochenübersicht EinzeltrainerIn'!C175,'Unterstützendes Personal'!$M$12:$M$864)</f>
        <v>0</v>
      </c>
      <c r="Q175" s="30" t="str">
        <f t="shared" si="51"/>
        <v/>
      </c>
      <c r="R175" s="30">
        <f>SUMIF('Unterstützendes Personal'!$C$12:$C$864,'Wochenübersicht EinzeltrainerIn'!C175,'Unterstützendes Personal'!$N$12:$N$864)</f>
        <v>0</v>
      </c>
      <c r="S175" s="30" t="str">
        <f t="shared" si="52"/>
        <v/>
      </c>
      <c r="T175" s="30">
        <f>SUMIF('Unterstützendes Personal'!$C$12:$C$864,'Wochenübersicht EinzeltrainerIn'!C175,'Unterstützendes Personal'!$O$12:$O$864)</f>
        <v>0</v>
      </c>
      <c r="U175" s="30" t="str">
        <f t="shared" si="53"/>
        <v/>
      </c>
      <c r="V175" s="30">
        <f>SUMIF('Unterstützendes Personal'!$C$12:$C$864,'Wochenübersicht EinzeltrainerIn'!C175,'Unterstützendes Personal'!$P$12:$P$864)</f>
        <v>0</v>
      </c>
      <c r="W175" s="30" t="str">
        <f t="shared" si="54"/>
        <v/>
      </c>
      <c r="X175" s="30">
        <f>SUMIF('Unterstützendes Personal'!$C$12:$C$864,'Wochenübersicht EinzeltrainerIn'!C175,'Unterstützendes Personal'!$Q$12:$Q$864)</f>
        <v>0</v>
      </c>
      <c r="Y175" s="30" t="str">
        <f t="shared" si="55"/>
        <v/>
      </c>
      <c r="Z175" s="30">
        <f>SUMIF('Unterstützendes Personal'!$C$12:$C$864,'Wochenübersicht EinzeltrainerIn'!C175,'Unterstützendes Personal'!$R$12:$R$864)</f>
        <v>0</v>
      </c>
      <c r="AA175" s="30" t="str">
        <f t="shared" si="56"/>
        <v/>
      </c>
      <c r="AB175" s="30">
        <f>SUMIF('Unterstützendes Personal'!$C$12:$C$864,'Wochenübersicht EinzeltrainerIn'!C175,'Unterstützendes Personal'!$S$12:$S$864)</f>
        <v>0</v>
      </c>
      <c r="AC175" s="30" t="str">
        <f t="shared" si="57"/>
        <v/>
      </c>
      <c r="AD175" s="30">
        <f>SUMIF('Unterstützendes Personal'!$C$12:$C$864,'Wochenübersicht EinzeltrainerIn'!C175,'Unterstützendes Personal'!$T$12:$T$864)</f>
        <v>0</v>
      </c>
      <c r="AE175" s="30" t="str">
        <f t="shared" si="58"/>
        <v/>
      </c>
      <c r="AF175" s="30">
        <f>SUMIF('Unterstützendes Personal'!$C$12:$C$864,'Wochenübersicht EinzeltrainerIn'!C175,'Unterstützendes Personal'!$U$12:$U$864)</f>
        <v>0</v>
      </c>
      <c r="AG175" s="30" t="str">
        <f t="shared" si="59"/>
        <v/>
      </c>
      <c r="AH175" s="30">
        <f>SUMIF('Unterstützendes Personal'!$C$12:$C$864,'Wochenübersicht EinzeltrainerIn'!C175,'Unterstützendes Personal'!$V$12:$V$864)</f>
        <v>0</v>
      </c>
      <c r="AI175" s="30" t="str">
        <f t="shared" si="60"/>
        <v/>
      </c>
      <c r="AJ175" s="30">
        <f>SUMIF('Unterstützendes Personal'!$C$12:$C$864,'Wochenübersicht EinzeltrainerIn'!C175,'Unterstützendes Personal'!$W$12:$W$864)</f>
        <v>0</v>
      </c>
      <c r="AK175" s="30" t="str">
        <f t="shared" si="61"/>
        <v/>
      </c>
      <c r="AL175" s="30">
        <f>SUMIF('Unterstützendes Personal'!$C$12:$C$864,'Wochenübersicht EinzeltrainerIn'!C175,'Unterstützendes Personal'!$X$12:$X$864)</f>
        <v>0</v>
      </c>
      <c r="AM175" s="30" t="str">
        <f t="shared" si="62"/>
        <v/>
      </c>
      <c r="AN175" s="30">
        <f>SUMIF('Unterstützendes Personal'!$C$12:$C$864,'Wochenübersicht EinzeltrainerIn'!C175,'Unterstützendes Personal'!$Y$12:$Y$864)</f>
        <v>0</v>
      </c>
      <c r="AO175" s="30" t="str">
        <f t="shared" si="63"/>
        <v/>
      </c>
      <c r="AP175" s="30">
        <f>SUMIF('Unterstützendes Personal'!$C$12:$C$864,'Wochenübersicht EinzeltrainerIn'!C175,'Unterstützendes Personal'!$Z$12:$Z$864)</f>
        <v>0</v>
      </c>
      <c r="AQ175" s="30" t="str">
        <f t="shared" si="64"/>
        <v/>
      </c>
      <c r="AR175" s="30">
        <f>SUMIF('Unterstützendes Personal'!$C$12:$C$864,'Wochenübersicht EinzeltrainerIn'!C175,'Unterstützendes Personal'!$AA$12:$AA1027)</f>
        <v>0</v>
      </c>
      <c r="AS175" s="30" t="str">
        <f t="shared" si="65"/>
        <v/>
      </c>
    </row>
    <row r="176" spans="3:45" x14ac:dyDescent="0.25">
      <c r="C176" s="42" t="str">
        <f t="shared" si="66"/>
        <v/>
      </c>
      <c r="D176" s="14">
        <f ca="1">SUMIF('Unterstützendes Personal'!$C$12:C1028,'Wochenübersicht EinzeltrainerIn'!C176,'Unterstützendes Personal'!$AC$12:$AC$864)</f>
        <v>0</v>
      </c>
      <c r="E176" s="30" t="str">
        <f t="shared" ca="1" si="45"/>
        <v/>
      </c>
      <c r="F176" s="30">
        <f>SUMIF('Unterstützendes Personal'!$C$12:$C$864,'Wochenübersicht Gruppenstunden'!C176,'Unterstützendes Personal'!$H$12:$H$864)</f>
        <v>0</v>
      </c>
      <c r="G176" s="30" t="str">
        <f t="shared" si="46"/>
        <v/>
      </c>
      <c r="H176" s="30">
        <f>SUMIF('Unterstützendes Personal'!$C$12:$C$864,'Wochenübersicht EinzeltrainerIn'!C176,'Unterstützendes Personal'!$I$12:$I$864)</f>
        <v>0</v>
      </c>
      <c r="I176" s="30" t="str">
        <f t="shared" si="47"/>
        <v/>
      </c>
      <c r="J176" s="30">
        <f>SUMIF('Unterstützendes Personal'!$C$12:$C$864,'Wochenübersicht EinzeltrainerIn'!C176,'Unterstützendes Personal'!$J$12:$J$864)</f>
        <v>0</v>
      </c>
      <c r="K176" s="30" t="str">
        <f t="shared" si="48"/>
        <v/>
      </c>
      <c r="L176" s="30">
        <f>SUMIF('Unterstützendes Personal'!$C$12:$C$864,'Wochenübersicht EinzeltrainerIn'!C176,'Unterstützendes Personal'!$K$12:$K$864)</f>
        <v>0</v>
      </c>
      <c r="M176" s="30" t="str">
        <f t="shared" si="49"/>
        <v/>
      </c>
      <c r="N176" s="30">
        <f>SUMIF('Unterstützendes Personal'!$C$12:$C$864,'Wochenübersicht EinzeltrainerIn'!C176,'Unterstützendes Personal'!$L$12:$L$864)</f>
        <v>0</v>
      </c>
      <c r="O176" s="30" t="str">
        <f t="shared" si="50"/>
        <v/>
      </c>
      <c r="P176" s="30">
        <f>SUMIF('Unterstützendes Personal'!$C$12:$C$864,'Wochenübersicht EinzeltrainerIn'!C176,'Unterstützendes Personal'!$M$12:$M$864)</f>
        <v>0</v>
      </c>
      <c r="Q176" s="30" t="str">
        <f t="shared" si="51"/>
        <v/>
      </c>
      <c r="R176" s="30">
        <f>SUMIF('Unterstützendes Personal'!$C$12:$C$864,'Wochenübersicht EinzeltrainerIn'!C176,'Unterstützendes Personal'!$N$12:$N$864)</f>
        <v>0</v>
      </c>
      <c r="S176" s="30" t="str">
        <f t="shared" si="52"/>
        <v/>
      </c>
      <c r="T176" s="30">
        <f>SUMIF('Unterstützendes Personal'!$C$12:$C$864,'Wochenübersicht EinzeltrainerIn'!C176,'Unterstützendes Personal'!$O$12:$O$864)</f>
        <v>0</v>
      </c>
      <c r="U176" s="30" t="str">
        <f t="shared" si="53"/>
        <v/>
      </c>
      <c r="V176" s="30">
        <f>SUMIF('Unterstützendes Personal'!$C$12:$C$864,'Wochenübersicht EinzeltrainerIn'!C176,'Unterstützendes Personal'!$P$12:$P$864)</f>
        <v>0</v>
      </c>
      <c r="W176" s="30" t="str">
        <f t="shared" si="54"/>
        <v/>
      </c>
      <c r="X176" s="30">
        <f>SUMIF('Unterstützendes Personal'!$C$12:$C$864,'Wochenübersicht EinzeltrainerIn'!C176,'Unterstützendes Personal'!$Q$12:$Q$864)</f>
        <v>0</v>
      </c>
      <c r="Y176" s="30" t="str">
        <f t="shared" si="55"/>
        <v/>
      </c>
      <c r="Z176" s="30">
        <f>SUMIF('Unterstützendes Personal'!$C$12:$C$864,'Wochenübersicht EinzeltrainerIn'!C176,'Unterstützendes Personal'!$R$12:$R$864)</f>
        <v>0</v>
      </c>
      <c r="AA176" s="30" t="str">
        <f t="shared" si="56"/>
        <v/>
      </c>
      <c r="AB176" s="30">
        <f>SUMIF('Unterstützendes Personal'!$C$12:$C$864,'Wochenübersicht EinzeltrainerIn'!C176,'Unterstützendes Personal'!$S$12:$S$864)</f>
        <v>0</v>
      </c>
      <c r="AC176" s="30" t="str">
        <f t="shared" si="57"/>
        <v/>
      </c>
      <c r="AD176" s="30">
        <f>SUMIF('Unterstützendes Personal'!$C$12:$C$864,'Wochenübersicht EinzeltrainerIn'!C176,'Unterstützendes Personal'!$T$12:$T$864)</f>
        <v>0</v>
      </c>
      <c r="AE176" s="30" t="str">
        <f t="shared" si="58"/>
        <v/>
      </c>
      <c r="AF176" s="30">
        <f>SUMIF('Unterstützendes Personal'!$C$12:$C$864,'Wochenübersicht EinzeltrainerIn'!C176,'Unterstützendes Personal'!$U$12:$U$864)</f>
        <v>0</v>
      </c>
      <c r="AG176" s="30" t="str">
        <f t="shared" si="59"/>
        <v/>
      </c>
      <c r="AH176" s="30">
        <f>SUMIF('Unterstützendes Personal'!$C$12:$C$864,'Wochenübersicht EinzeltrainerIn'!C176,'Unterstützendes Personal'!$V$12:$V$864)</f>
        <v>0</v>
      </c>
      <c r="AI176" s="30" t="str">
        <f t="shared" si="60"/>
        <v/>
      </c>
      <c r="AJ176" s="30">
        <f>SUMIF('Unterstützendes Personal'!$C$12:$C$864,'Wochenübersicht EinzeltrainerIn'!C176,'Unterstützendes Personal'!$W$12:$W$864)</f>
        <v>0</v>
      </c>
      <c r="AK176" s="30" t="str">
        <f t="shared" si="61"/>
        <v/>
      </c>
      <c r="AL176" s="30">
        <f>SUMIF('Unterstützendes Personal'!$C$12:$C$864,'Wochenübersicht EinzeltrainerIn'!C176,'Unterstützendes Personal'!$X$12:$X$864)</f>
        <v>0</v>
      </c>
      <c r="AM176" s="30" t="str">
        <f t="shared" si="62"/>
        <v/>
      </c>
      <c r="AN176" s="30">
        <f>SUMIF('Unterstützendes Personal'!$C$12:$C$864,'Wochenübersicht EinzeltrainerIn'!C176,'Unterstützendes Personal'!$Y$12:$Y$864)</f>
        <v>0</v>
      </c>
      <c r="AO176" s="30" t="str">
        <f t="shared" si="63"/>
        <v/>
      </c>
      <c r="AP176" s="30">
        <f>SUMIF('Unterstützendes Personal'!$C$12:$C$864,'Wochenübersicht EinzeltrainerIn'!C176,'Unterstützendes Personal'!$Z$12:$Z$864)</f>
        <v>0</v>
      </c>
      <c r="AQ176" s="30" t="str">
        <f t="shared" si="64"/>
        <v/>
      </c>
      <c r="AR176" s="30">
        <f>SUMIF('Unterstützendes Personal'!$C$12:$C$864,'Wochenübersicht EinzeltrainerIn'!C176,'Unterstützendes Personal'!$AA$12:$AA1028)</f>
        <v>0</v>
      </c>
      <c r="AS176" s="30" t="str">
        <f t="shared" si="65"/>
        <v/>
      </c>
    </row>
    <row r="177" spans="3:45" x14ac:dyDescent="0.25">
      <c r="C177" s="42" t="str">
        <f t="shared" si="66"/>
        <v/>
      </c>
      <c r="D177" s="14">
        <f ca="1">SUMIF('Unterstützendes Personal'!$C$12:C1029,'Wochenübersicht EinzeltrainerIn'!C177,'Unterstützendes Personal'!$AC$12:$AC$864)</f>
        <v>0</v>
      </c>
      <c r="E177" s="30" t="str">
        <f t="shared" ca="1" si="45"/>
        <v/>
      </c>
      <c r="F177" s="30">
        <f>SUMIF('Unterstützendes Personal'!$C$12:$C$864,'Wochenübersicht Gruppenstunden'!C177,'Unterstützendes Personal'!$H$12:$H$864)</f>
        <v>0</v>
      </c>
      <c r="G177" s="30" t="str">
        <f t="shared" si="46"/>
        <v/>
      </c>
      <c r="H177" s="30">
        <f>SUMIF('Unterstützendes Personal'!$C$12:$C$864,'Wochenübersicht EinzeltrainerIn'!C177,'Unterstützendes Personal'!$I$12:$I$864)</f>
        <v>0</v>
      </c>
      <c r="I177" s="30" t="str">
        <f t="shared" si="47"/>
        <v/>
      </c>
      <c r="J177" s="30">
        <f>SUMIF('Unterstützendes Personal'!$C$12:$C$864,'Wochenübersicht EinzeltrainerIn'!C177,'Unterstützendes Personal'!$J$12:$J$864)</f>
        <v>0</v>
      </c>
      <c r="K177" s="30" t="str">
        <f t="shared" si="48"/>
        <v/>
      </c>
      <c r="L177" s="30">
        <f>SUMIF('Unterstützendes Personal'!$C$12:$C$864,'Wochenübersicht EinzeltrainerIn'!C177,'Unterstützendes Personal'!$K$12:$K$864)</f>
        <v>0</v>
      </c>
      <c r="M177" s="30" t="str">
        <f t="shared" si="49"/>
        <v/>
      </c>
      <c r="N177" s="30">
        <f>SUMIF('Unterstützendes Personal'!$C$12:$C$864,'Wochenübersicht EinzeltrainerIn'!C177,'Unterstützendes Personal'!$L$12:$L$864)</f>
        <v>0</v>
      </c>
      <c r="O177" s="30" t="str">
        <f t="shared" si="50"/>
        <v/>
      </c>
      <c r="P177" s="30">
        <f>SUMIF('Unterstützendes Personal'!$C$12:$C$864,'Wochenübersicht EinzeltrainerIn'!C177,'Unterstützendes Personal'!$M$12:$M$864)</f>
        <v>0</v>
      </c>
      <c r="Q177" s="30" t="str">
        <f t="shared" si="51"/>
        <v/>
      </c>
      <c r="R177" s="30">
        <f>SUMIF('Unterstützendes Personal'!$C$12:$C$864,'Wochenübersicht EinzeltrainerIn'!C177,'Unterstützendes Personal'!$N$12:$N$864)</f>
        <v>0</v>
      </c>
      <c r="S177" s="30" t="str">
        <f t="shared" si="52"/>
        <v/>
      </c>
      <c r="T177" s="30">
        <f>SUMIF('Unterstützendes Personal'!$C$12:$C$864,'Wochenübersicht EinzeltrainerIn'!C177,'Unterstützendes Personal'!$O$12:$O$864)</f>
        <v>0</v>
      </c>
      <c r="U177" s="30" t="str">
        <f t="shared" si="53"/>
        <v/>
      </c>
      <c r="V177" s="30">
        <f>SUMIF('Unterstützendes Personal'!$C$12:$C$864,'Wochenübersicht EinzeltrainerIn'!C177,'Unterstützendes Personal'!$P$12:$P$864)</f>
        <v>0</v>
      </c>
      <c r="W177" s="30" t="str">
        <f t="shared" si="54"/>
        <v/>
      </c>
      <c r="X177" s="30">
        <f>SUMIF('Unterstützendes Personal'!$C$12:$C$864,'Wochenübersicht EinzeltrainerIn'!C177,'Unterstützendes Personal'!$Q$12:$Q$864)</f>
        <v>0</v>
      </c>
      <c r="Y177" s="30" t="str">
        <f t="shared" si="55"/>
        <v/>
      </c>
      <c r="Z177" s="30">
        <f>SUMIF('Unterstützendes Personal'!$C$12:$C$864,'Wochenübersicht EinzeltrainerIn'!C177,'Unterstützendes Personal'!$R$12:$R$864)</f>
        <v>0</v>
      </c>
      <c r="AA177" s="30" t="str">
        <f t="shared" si="56"/>
        <v/>
      </c>
      <c r="AB177" s="30">
        <f>SUMIF('Unterstützendes Personal'!$C$12:$C$864,'Wochenübersicht EinzeltrainerIn'!C177,'Unterstützendes Personal'!$S$12:$S$864)</f>
        <v>0</v>
      </c>
      <c r="AC177" s="30" t="str">
        <f t="shared" si="57"/>
        <v/>
      </c>
      <c r="AD177" s="30">
        <f>SUMIF('Unterstützendes Personal'!$C$12:$C$864,'Wochenübersicht EinzeltrainerIn'!C177,'Unterstützendes Personal'!$T$12:$T$864)</f>
        <v>0</v>
      </c>
      <c r="AE177" s="30" t="str">
        <f t="shared" si="58"/>
        <v/>
      </c>
      <c r="AF177" s="30">
        <f>SUMIF('Unterstützendes Personal'!$C$12:$C$864,'Wochenübersicht EinzeltrainerIn'!C177,'Unterstützendes Personal'!$U$12:$U$864)</f>
        <v>0</v>
      </c>
      <c r="AG177" s="30" t="str">
        <f t="shared" si="59"/>
        <v/>
      </c>
      <c r="AH177" s="30">
        <f>SUMIF('Unterstützendes Personal'!$C$12:$C$864,'Wochenübersicht EinzeltrainerIn'!C177,'Unterstützendes Personal'!$V$12:$V$864)</f>
        <v>0</v>
      </c>
      <c r="AI177" s="30" t="str">
        <f t="shared" si="60"/>
        <v/>
      </c>
      <c r="AJ177" s="30">
        <f>SUMIF('Unterstützendes Personal'!$C$12:$C$864,'Wochenübersicht EinzeltrainerIn'!C177,'Unterstützendes Personal'!$W$12:$W$864)</f>
        <v>0</v>
      </c>
      <c r="AK177" s="30" t="str">
        <f t="shared" si="61"/>
        <v/>
      </c>
      <c r="AL177" s="30">
        <f>SUMIF('Unterstützendes Personal'!$C$12:$C$864,'Wochenübersicht EinzeltrainerIn'!C177,'Unterstützendes Personal'!$X$12:$X$864)</f>
        <v>0</v>
      </c>
      <c r="AM177" s="30" t="str">
        <f t="shared" si="62"/>
        <v/>
      </c>
      <c r="AN177" s="30">
        <f>SUMIF('Unterstützendes Personal'!$C$12:$C$864,'Wochenübersicht EinzeltrainerIn'!C177,'Unterstützendes Personal'!$Y$12:$Y$864)</f>
        <v>0</v>
      </c>
      <c r="AO177" s="30" t="str">
        <f t="shared" si="63"/>
        <v/>
      </c>
      <c r="AP177" s="30">
        <f>SUMIF('Unterstützendes Personal'!$C$12:$C$864,'Wochenübersicht EinzeltrainerIn'!C177,'Unterstützendes Personal'!$Z$12:$Z$864)</f>
        <v>0</v>
      </c>
      <c r="AQ177" s="30" t="str">
        <f t="shared" si="64"/>
        <v/>
      </c>
      <c r="AR177" s="30">
        <f>SUMIF('Unterstützendes Personal'!$C$12:$C$864,'Wochenübersicht EinzeltrainerIn'!C177,'Unterstützendes Personal'!$AA$12:$AA1029)</f>
        <v>0</v>
      </c>
      <c r="AS177" s="30" t="str">
        <f t="shared" si="65"/>
        <v/>
      </c>
    </row>
    <row r="178" spans="3:45" x14ac:dyDescent="0.25">
      <c r="C178" s="42" t="str">
        <f t="shared" si="66"/>
        <v/>
      </c>
      <c r="D178" s="14">
        <f ca="1">SUMIF('Unterstützendes Personal'!$C$12:C1030,'Wochenübersicht EinzeltrainerIn'!C178,'Unterstützendes Personal'!$AC$12:$AC$864)</f>
        <v>0</v>
      </c>
      <c r="E178" s="30" t="str">
        <f t="shared" ca="1" si="45"/>
        <v/>
      </c>
      <c r="F178" s="30">
        <f>SUMIF('Unterstützendes Personal'!$C$12:$C$864,'Wochenübersicht Gruppenstunden'!C178,'Unterstützendes Personal'!$H$12:$H$864)</f>
        <v>0</v>
      </c>
      <c r="G178" s="30" t="str">
        <f t="shared" si="46"/>
        <v/>
      </c>
      <c r="H178" s="30">
        <f>SUMIF('Unterstützendes Personal'!$C$12:$C$864,'Wochenübersicht EinzeltrainerIn'!C178,'Unterstützendes Personal'!$I$12:$I$864)</f>
        <v>0</v>
      </c>
      <c r="I178" s="30" t="str">
        <f t="shared" si="47"/>
        <v/>
      </c>
      <c r="J178" s="30">
        <f>SUMIF('Unterstützendes Personal'!$C$12:$C$864,'Wochenübersicht EinzeltrainerIn'!C178,'Unterstützendes Personal'!$J$12:$J$864)</f>
        <v>0</v>
      </c>
      <c r="K178" s="30" t="str">
        <f t="shared" si="48"/>
        <v/>
      </c>
      <c r="L178" s="30">
        <f>SUMIF('Unterstützendes Personal'!$C$12:$C$864,'Wochenübersicht EinzeltrainerIn'!C178,'Unterstützendes Personal'!$K$12:$K$864)</f>
        <v>0</v>
      </c>
      <c r="M178" s="30" t="str">
        <f t="shared" si="49"/>
        <v/>
      </c>
      <c r="N178" s="30">
        <f>SUMIF('Unterstützendes Personal'!$C$12:$C$864,'Wochenübersicht EinzeltrainerIn'!C178,'Unterstützendes Personal'!$L$12:$L$864)</f>
        <v>0</v>
      </c>
      <c r="O178" s="30" t="str">
        <f t="shared" si="50"/>
        <v/>
      </c>
      <c r="P178" s="30">
        <f>SUMIF('Unterstützendes Personal'!$C$12:$C$864,'Wochenübersicht EinzeltrainerIn'!C178,'Unterstützendes Personal'!$M$12:$M$864)</f>
        <v>0</v>
      </c>
      <c r="Q178" s="30" t="str">
        <f t="shared" si="51"/>
        <v/>
      </c>
      <c r="R178" s="30">
        <f>SUMIF('Unterstützendes Personal'!$C$12:$C$864,'Wochenübersicht EinzeltrainerIn'!C178,'Unterstützendes Personal'!$N$12:$N$864)</f>
        <v>0</v>
      </c>
      <c r="S178" s="30" t="str">
        <f t="shared" si="52"/>
        <v/>
      </c>
      <c r="T178" s="30">
        <f>SUMIF('Unterstützendes Personal'!$C$12:$C$864,'Wochenübersicht EinzeltrainerIn'!C178,'Unterstützendes Personal'!$O$12:$O$864)</f>
        <v>0</v>
      </c>
      <c r="U178" s="30" t="str">
        <f t="shared" si="53"/>
        <v/>
      </c>
      <c r="V178" s="30">
        <f>SUMIF('Unterstützendes Personal'!$C$12:$C$864,'Wochenübersicht EinzeltrainerIn'!C178,'Unterstützendes Personal'!$P$12:$P$864)</f>
        <v>0</v>
      </c>
      <c r="W178" s="30" t="str">
        <f t="shared" si="54"/>
        <v/>
      </c>
      <c r="X178" s="30">
        <f>SUMIF('Unterstützendes Personal'!$C$12:$C$864,'Wochenübersicht EinzeltrainerIn'!C178,'Unterstützendes Personal'!$Q$12:$Q$864)</f>
        <v>0</v>
      </c>
      <c r="Y178" s="30" t="str">
        <f t="shared" si="55"/>
        <v/>
      </c>
      <c r="Z178" s="30">
        <f>SUMIF('Unterstützendes Personal'!$C$12:$C$864,'Wochenübersicht EinzeltrainerIn'!C178,'Unterstützendes Personal'!$R$12:$R$864)</f>
        <v>0</v>
      </c>
      <c r="AA178" s="30" t="str">
        <f t="shared" si="56"/>
        <v/>
      </c>
      <c r="AB178" s="30">
        <f>SUMIF('Unterstützendes Personal'!$C$12:$C$864,'Wochenübersicht EinzeltrainerIn'!C178,'Unterstützendes Personal'!$S$12:$S$864)</f>
        <v>0</v>
      </c>
      <c r="AC178" s="30" t="str">
        <f t="shared" si="57"/>
        <v/>
      </c>
      <c r="AD178" s="30">
        <f>SUMIF('Unterstützendes Personal'!$C$12:$C$864,'Wochenübersicht EinzeltrainerIn'!C178,'Unterstützendes Personal'!$T$12:$T$864)</f>
        <v>0</v>
      </c>
      <c r="AE178" s="30" t="str">
        <f t="shared" si="58"/>
        <v/>
      </c>
      <c r="AF178" s="30">
        <f>SUMIF('Unterstützendes Personal'!$C$12:$C$864,'Wochenübersicht EinzeltrainerIn'!C178,'Unterstützendes Personal'!$U$12:$U$864)</f>
        <v>0</v>
      </c>
      <c r="AG178" s="30" t="str">
        <f t="shared" si="59"/>
        <v/>
      </c>
      <c r="AH178" s="30">
        <f>SUMIF('Unterstützendes Personal'!$C$12:$C$864,'Wochenübersicht EinzeltrainerIn'!C178,'Unterstützendes Personal'!$V$12:$V$864)</f>
        <v>0</v>
      </c>
      <c r="AI178" s="30" t="str">
        <f t="shared" si="60"/>
        <v/>
      </c>
      <c r="AJ178" s="30">
        <f>SUMIF('Unterstützendes Personal'!$C$12:$C$864,'Wochenübersicht EinzeltrainerIn'!C178,'Unterstützendes Personal'!$W$12:$W$864)</f>
        <v>0</v>
      </c>
      <c r="AK178" s="30" t="str">
        <f t="shared" si="61"/>
        <v/>
      </c>
      <c r="AL178" s="30">
        <f>SUMIF('Unterstützendes Personal'!$C$12:$C$864,'Wochenübersicht EinzeltrainerIn'!C178,'Unterstützendes Personal'!$X$12:$X$864)</f>
        <v>0</v>
      </c>
      <c r="AM178" s="30" t="str">
        <f t="shared" si="62"/>
        <v/>
      </c>
      <c r="AN178" s="30">
        <f>SUMIF('Unterstützendes Personal'!$C$12:$C$864,'Wochenübersicht EinzeltrainerIn'!C178,'Unterstützendes Personal'!$Y$12:$Y$864)</f>
        <v>0</v>
      </c>
      <c r="AO178" s="30" t="str">
        <f t="shared" si="63"/>
        <v/>
      </c>
      <c r="AP178" s="30">
        <f>SUMIF('Unterstützendes Personal'!$C$12:$C$864,'Wochenübersicht EinzeltrainerIn'!C178,'Unterstützendes Personal'!$Z$12:$Z$864)</f>
        <v>0</v>
      </c>
      <c r="AQ178" s="30" t="str">
        <f t="shared" si="64"/>
        <v/>
      </c>
      <c r="AR178" s="30">
        <f>SUMIF('Unterstützendes Personal'!$C$12:$C$864,'Wochenübersicht EinzeltrainerIn'!C178,'Unterstützendes Personal'!$AA$12:$AA1030)</f>
        <v>0</v>
      </c>
      <c r="AS178" s="30" t="str">
        <f t="shared" si="65"/>
        <v/>
      </c>
    </row>
    <row r="179" spans="3:45" x14ac:dyDescent="0.25">
      <c r="C179" s="42" t="str">
        <f t="shared" si="66"/>
        <v/>
      </c>
      <c r="D179" s="14">
        <f ca="1">SUMIF('Unterstützendes Personal'!$C$12:C1031,'Wochenübersicht EinzeltrainerIn'!C179,'Unterstützendes Personal'!$AC$12:$AC$864)</f>
        <v>0</v>
      </c>
      <c r="E179" s="30" t="str">
        <f t="shared" ca="1" si="45"/>
        <v/>
      </c>
      <c r="F179" s="30">
        <f>SUMIF('Unterstützendes Personal'!$C$12:$C$864,'Wochenübersicht Gruppenstunden'!C179,'Unterstützendes Personal'!$H$12:$H$864)</f>
        <v>0</v>
      </c>
      <c r="G179" s="30" t="str">
        <f t="shared" si="46"/>
        <v/>
      </c>
      <c r="H179" s="30">
        <f>SUMIF('Unterstützendes Personal'!$C$12:$C$864,'Wochenübersicht EinzeltrainerIn'!C179,'Unterstützendes Personal'!$I$12:$I$864)</f>
        <v>0</v>
      </c>
      <c r="I179" s="30" t="str">
        <f t="shared" si="47"/>
        <v/>
      </c>
      <c r="J179" s="30">
        <f>SUMIF('Unterstützendes Personal'!$C$12:$C$864,'Wochenübersicht EinzeltrainerIn'!C179,'Unterstützendes Personal'!$J$12:$J$864)</f>
        <v>0</v>
      </c>
      <c r="K179" s="30" t="str">
        <f t="shared" si="48"/>
        <v/>
      </c>
      <c r="L179" s="30">
        <f>SUMIF('Unterstützendes Personal'!$C$12:$C$864,'Wochenübersicht EinzeltrainerIn'!C179,'Unterstützendes Personal'!$K$12:$K$864)</f>
        <v>0</v>
      </c>
      <c r="M179" s="30" t="str">
        <f t="shared" si="49"/>
        <v/>
      </c>
      <c r="N179" s="30">
        <f>SUMIF('Unterstützendes Personal'!$C$12:$C$864,'Wochenübersicht EinzeltrainerIn'!C179,'Unterstützendes Personal'!$L$12:$L$864)</f>
        <v>0</v>
      </c>
      <c r="O179" s="30" t="str">
        <f t="shared" si="50"/>
        <v/>
      </c>
      <c r="P179" s="30">
        <f>SUMIF('Unterstützendes Personal'!$C$12:$C$864,'Wochenübersicht EinzeltrainerIn'!C179,'Unterstützendes Personal'!$M$12:$M$864)</f>
        <v>0</v>
      </c>
      <c r="Q179" s="30" t="str">
        <f t="shared" si="51"/>
        <v/>
      </c>
      <c r="R179" s="30">
        <f>SUMIF('Unterstützendes Personal'!$C$12:$C$864,'Wochenübersicht EinzeltrainerIn'!C179,'Unterstützendes Personal'!$N$12:$N$864)</f>
        <v>0</v>
      </c>
      <c r="S179" s="30" t="str">
        <f t="shared" si="52"/>
        <v/>
      </c>
      <c r="T179" s="30">
        <f>SUMIF('Unterstützendes Personal'!$C$12:$C$864,'Wochenübersicht EinzeltrainerIn'!C179,'Unterstützendes Personal'!$O$12:$O$864)</f>
        <v>0</v>
      </c>
      <c r="U179" s="30" t="str">
        <f t="shared" si="53"/>
        <v/>
      </c>
      <c r="V179" s="30">
        <f>SUMIF('Unterstützendes Personal'!$C$12:$C$864,'Wochenübersicht EinzeltrainerIn'!C179,'Unterstützendes Personal'!$P$12:$P$864)</f>
        <v>0</v>
      </c>
      <c r="W179" s="30" t="str">
        <f t="shared" si="54"/>
        <v/>
      </c>
      <c r="X179" s="30">
        <f>SUMIF('Unterstützendes Personal'!$C$12:$C$864,'Wochenübersicht EinzeltrainerIn'!C179,'Unterstützendes Personal'!$Q$12:$Q$864)</f>
        <v>0</v>
      </c>
      <c r="Y179" s="30" t="str">
        <f t="shared" si="55"/>
        <v/>
      </c>
      <c r="Z179" s="30">
        <f>SUMIF('Unterstützendes Personal'!$C$12:$C$864,'Wochenübersicht EinzeltrainerIn'!C179,'Unterstützendes Personal'!$R$12:$R$864)</f>
        <v>0</v>
      </c>
      <c r="AA179" s="30" t="str">
        <f t="shared" si="56"/>
        <v/>
      </c>
      <c r="AB179" s="30">
        <f>SUMIF('Unterstützendes Personal'!$C$12:$C$864,'Wochenübersicht EinzeltrainerIn'!C179,'Unterstützendes Personal'!$S$12:$S$864)</f>
        <v>0</v>
      </c>
      <c r="AC179" s="30" t="str">
        <f t="shared" si="57"/>
        <v/>
      </c>
      <c r="AD179" s="30">
        <f>SUMIF('Unterstützendes Personal'!$C$12:$C$864,'Wochenübersicht EinzeltrainerIn'!C179,'Unterstützendes Personal'!$T$12:$T$864)</f>
        <v>0</v>
      </c>
      <c r="AE179" s="30" t="str">
        <f t="shared" si="58"/>
        <v/>
      </c>
      <c r="AF179" s="30">
        <f>SUMIF('Unterstützendes Personal'!$C$12:$C$864,'Wochenübersicht EinzeltrainerIn'!C179,'Unterstützendes Personal'!$U$12:$U$864)</f>
        <v>0</v>
      </c>
      <c r="AG179" s="30" t="str">
        <f t="shared" si="59"/>
        <v/>
      </c>
      <c r="AH179" s="30">
        <f>SUMIF('Unterstützendes Personal'!$C$12:$C$864,'Wochenübersicht EinzeltrainerIn'!C179,'Unterstützendes Personal'!$V$12:$V$864)</f>
        <v>0</v>
      </c>
      <c r="AI179" s="30" t="str">
        <f t="shared" si="60"/>
        <v/>
      </c>
      <c r="AJ179" s="30">
        <f>SUMIF('Unterstützendes Personal'!$C$12:$C$864,'Wochenübersicht EinzeltrainerIn'!C179,'Unterstützendes Personal'!$W$12:$W$864)</f>
        <v>0</v>
      </c>
      <c r="AK179" s="30" t="str">
        <f t="shared" si="61"/>
        <v/>
      </c>
      <c r="AL179" s="30">
        <f>SUMIF('Unterstützendes Personal'!$C$12:$C$864,'Wochenübersicht EinzeltrainerIn'!C179,'Unterstützendes Personal'!$X$12:$X$864)</f>
        <v>0</v>
      </c>
      <c r="AM179" s="30" t="str">
        <f t="shared" si="62"/>
        <v/>
      </c>
      <c r="AN179" s="30">
        <f>SUMIF('Unterstützendes Personal'!$C$12:$C$864,'Wochenübersicht EinzeltrainerIn'!C179,'Unterstützendes Personal'!$Y$12:$Y$864)</f>
        <v>0</v>
      </c>
      <c r="AO179" s="30" t="str">
        <f t="shared" si="63"/>
        <v/>
      </c>
      <c r="AP179" s="30">
        <f>SUMIF('Unterstützendes Personal'!$C$12:$C$864,'Wochenübersicht EinzeltrainerIn'!C179,'Unterstützendes Personal'!$Z$12:$Z$864)</f>
        <v>0</v>
      </c>
      <c r="AQ179" s="30" t="str">
        <f t="shared" si="64"/>
        <v/>
      </c>
      <c r="AR179" s="30">
        <f>SUMIF('Unterstützendes Personal'!$C$12:$C$864,'Wochenübersicht EinzeltrainerIn'!C179,'Unterstützendes Personal'!$AA$12:$AA1031)</f>
        <v>0</v>
      </c>
      <c r="AS179" s="30" t="str">
        <f t="shared" si="65"/>
        <v/>
      </c>
    </row>
    <row r="180" spans="3:45" x14ac:dyDescent="0.25">
      <c r="C180" s="42" t="str">
        <f t="shared" si="66"/>
        <v/>
      </c>
      <c r="D180" s="14">
        <f ca="1">SUMIF('Unterstützendes Personal'!$C$12:C1032,'Wochenübersicht EinzeltrainerIn'!C180,'Unterstützendes Personal'!$AC$12:$AC$864)</f>
        <v>0</v>
      </c>
      <c r="E180" s="30" t="str">
        <f t="shared" ca="1" si="45"/>
        <v/>
      </c>
      <c r="F180" s="30">
        <f>SUMIF('Unterstützendes Personal'!$C$12:$C$864,'Wochenübersicht Gruppenstunden'!C180,'Unterstützendes Personal'!$H$12:$H$864)</f>
        <v>0</v>
      </c>
      <c r="G180" s="30" t="str">
        <f t="shared" si="46"/>
        <v/>
      </c>
      <c r="H180" s="30">
        <f>SUMIF('Unterstützendes Personal'!$C$12:$C$864,'Wochenübersicht EinzeltrainerIn'!C180,'Unterstützendes Personal'!$I$12:$I$864)</f>
        <v>0</v>
      </c>
      <c r="I180" s="30" t="str">
        <f t="shared" si="47"/>
        <v/>
      </c>
      <c r="J180" s="30">
        <f>SUMIF('Unterstützendes Personal'!$C$12:$C$864,'Wochenübersicht EinzeltrainerIn'!C180,'Unterstützendes Personal'!$J$12:$J$864)</f>
        <v>0</v>
      </c>
      <c r="K180" s="30" t="str">
        <f t="shared" si="48"/>
        <v/>
      </c>
      <c r="L180" s="30">
        <f>SUMIF('Unterstützendes Personal'!$C$12:$C$864,'Wochenübersicht EinzeltrainerIn'!C180,'Unterstützendes Personal'!$K$12:$K$864)</f>
        <v>0</v>
      </c>
      <c r="M180" s="30" t="str">
        <f t="shared" si="49"/>
        <v/>
      </c>
      <c r="N180" s="30">
        <f>SUMIF('Unterstützendes Personal'!$C$12:$C$864,'Wochenübersicht EinzeltrainerIn'!C180,'Unterstützendes Personal'!$L$12:$L$864)</f>
        <v>0</v>
      </c>
      <c r="O180" s="30" t="str">
        <f t="shared" si="50"/>
        <v/>
      </c>
      <c r="P180" s="30">
        <f>SUMIF('Unterstützendes Personal'!$C$12:$C$864,'Wochenübersicht EinzeltrainerIn'!C180,'Unterstützendes Personal'!$M$12:$M$864)</f>
        <v>0</v>
      </c>
      <c r="Q180" s="30" t="str">
        <f t="shared" si="51"/>
        <v/>
      </c>
      <c r="R180" s="30">
        <f>SUMIF('Unterstützendes Personal'!$C$12:$C$864,'Wochenübersicht EinzeltrainerIn'!C180,'Unterstützendes Personal'!$N$12:$N$864)</f>
        <v>0</v>
      </c>
      <c r="S180" s="30" t="str">
        <f t="shared" si="52"/>
        <v/>
      </c>
      <c r="T180" s="30">
        <f>SUMIF('Unterstützendes Personal'!$C$12:$C$864,'Wochenübersicht EinzeltrainerIn'!C180,'Unterstützendes Personal'!$O$12:$O$864)</f>
        <v>0</v>
      </c>
      <c r="U180" s="30" t="str">
        <f t="shared" si="53"/>
        <v/>
      </c>
      <c r="V180" s="30">
        <f>SUMIF('Unterstützendes Personal'!$C$12:$C$864,'Wochenübersicht EinzeltrainerIn'!C180,'Unterstützendes Personal'!$P$12:$P$864)</f>
        <v>0</v>
      </c>
      <c r="W180" s="30" t="str">
        <f t="shared" si="54"/>
        <v/>
      </c>
      <c r="X180" s="30">
        <f>SUMIF('Unterstützendes Personal'!$C$12:$C$864,'Wochenübersicht EinzeltrainerIn'!C180,'Unterstützendes Personal'!$Q$12:$Q$864)</f>
        <v>0</v>
      </c>
      <c r="Y180" s="30" t="str">
        <f t="shared" si="55"/>
        <v/>
      </c>
      <c r="Z180" s="30">
        <f>SUMIF('Unterstützendes Personal'!$C$12:$C$864,'Wochenübersicht EinzeltrainerIn'!C180,'Unterstützendes Personal'!$R$12:$R$864)</f>
        <v>0</v>
      </c>
      <c r="AA180" s="30" t="str">
        <f t="shared" si="56"/>
        <v/>
      </c>
      <c r="AB180" s="30">
        <f>SUMIF('Unterstützendes Personal'!$C$12:$C$864,'Wochenübersicht EinzeltrainerIn'!C180,'Unterstützendes Personal'!$S$12:$S$864)</f>
        <v>0</v>
      </c>
      <c r="AC180" s="30" t="str">
        <f t="shared" si="57"/>
        <v/>
      </c>
      <c r="AD180" s="30">
        <f>SUMIF('Unterstützendes Personal'!$C$12:$C$864,'Wochenübersicht EinzeltrainerIn'!C180,'Unterstützendes Personal'!$T$12:$T$864)</f>
        <v>0</v>
      </c>
      <c r="AE180" s="30" t="str">
        <f t="shared" si="58"/>
        <v/>
      </c>
      <c r="AF180" s="30">
        <f>SUMIF('Unterstützendes Personal'!$C$12:$C$864,'Wochenübersicht EinzeltrainerIn'!C180,'Unterstützendes Personal'!$U$12:$U$864)</f>
        <v>0</v>
      </c>
      <c r="AG180" s="30" t="str">
        <f t="shared" si="59"/>
        <v/>
      </c>
      <c r="AH180" s="30">
        <f>SUMIF('Unterstützendes Personal'!$C$12:$C$864,'Wochenübersicht EinzeltrainerIn'!C180,'Unterstützendes Personal'!$V$12:$V$864)</f>
        <v>0</v>
      </c>
      <c r="AI180" s="30" t="str">
        <f t="shared" si="60"/>
        <v/>
      </c>
      <c r="AJ180" s="30">
        <f>SUMIF('Unterstützendes Personal'!$C$12:$C$864,'Wochenübersicht EinzeltrainerIn'!C180,'Unterstützendes Personal'!$W$12:$W$864)</f>
        <v>0</v>
      </c>
      <c r="AK180" s="30" t="str">
        <f t="shared" si="61"/>
        <v/>
      </c>
      <c r="AL180" s="30">
        <f>SUMIF('Unterstützendes Personal'!$C$12:$C$864,'Wochenübersicht EinzeltrainerIn'!C180,'Unterstützendes Personal'!$X$12:$X$864)</f>
        <v>0</v>
      </c>
      <c r="AM180" s="30" t="str">
        <f t="shared" si="62"/>
        <v/>
      </c>
      <c r="AN180" s="30">
        <f>SUMIF('Unterstützendes Personal'!$C$12:$C$864,'Wochenübersicht EinzeltrainerIn'!C180,'Unterstützendes Personal'!$Y$12:$Y$864)</f>
        <v>0</v>
      </c>
      <c r="AO180" s="30" t="str">
        <f t="shared" si="63"/>
        <v/>
      </c>
      <c r="AP180" s="30">
        <f>SUMIF('Unterstützendes Personal'!$C$12:$C$864,'Wochenübersicht EinzeltrainerIn'!C180,'Unterstützendes Personal'!$Z$12:$Z$864)</f>
        <v>0</v>
      </c>
      <c r="AQ180" s="30" t="str">
        <f t="shared" si="64"/>
        <v/>
      </c>
      <c r="AR180" s="30">
        <f>SUMIF('Unterstützendes Personal'!$C$12:$C$864,'Wochenübersicht EinzeltrainerIn'!C180,'Unterstützendes Personal'!$AA$12:$AA1032)</f>
        <v>0</v>
      </c>
      <c r="AS180" s="30" t="str">
        <f t="shared" si="65"/>
        <v/>
      </c>
    </row>
    <row r="181" spans="3:45" x14ac:dyDescent="0.25">
      <c r="C181" s="42" t="str">
        <f t="shared" si="66"/>
        <v/>
      </c>
      <c r="D181" s="14">
        <f ca="1">SUMIF('Unterstützendes Personal'!$C$12:C1033,'Wochenübersicht EinzeltrainerIn'!C181,'Unterstützendes Personal'!$AC$12:$AC$864)</f>
        <v>0</v>
      </c>
      <c r="E181" s="30" t="str">
        <f t="shared" ca="1" si="45"/>
        <v/>
      </c>
      <c r="F181" s="30">
        <f>SUMIF('Unterstützendes Personal'!$C$12:$C$864,'Wochenübersicht Gruppenstunden'!C181,'Unterstützendes Personal'!$H$12:$H$864)</f>
        <v>0</v>
      </c>
      <c r="G181" s="30" t="str">
        <f t="shared" si="46"/>
        <v/>
      </c>
      <c r="H181" s="30">
        <f>SUMIF('Unterstützendes Personal'!$C$12:$C$864,'Wochenübersicht EinzeltrainerIn'!C181,'Unterstützendes Personal'!$I$12:$I$864)</f>
        <v>0</v>
      </c>
      <c r="I181" s="30" t="str">
        <f t="shared" si="47"/>
        <v/>
      </c>
      <c r="J181" s="30">
        <f>SUMIF('Unterstützendes Personal'!$C$12:$C$864,'Wochenübersicht EinzeltrainerIn'!C181,'Unterstützendes Personal'!$J$12:$J$864)</f>
        <v>0</v>
      </c>
      <c r="K181" s="30" t="str">
        <f t="shared" si="48"/>
        <v/>
      </c>
      <c r="L181" s="30">
        <f>SUMIF('Unterstützendes Personal'!$C$12:$C$864,'Wochenübersicht EinzeltrainerIn'!C181,'Unterstützendes Personal'!$K$12:$K$864)</f>
        <v>0</v>
      </c>
      <c r="M181" s="30" t="str">
        <f t="shared" si="49"/>
        <v/>
      </c>
      <c r="N181" s="30">
        <f>SUMIF('Unterstützendes Personal'!$C$12:$C$864,'Wochenübersicht EinzeltrainerIn'!C181,'Unterstützendes Personal'!$L$12:$L$864)</f>
        <v>0</v>
      </c>
      <c r="O181" s="30" t="str">
        <f t="shared" si="50"/>
        <v/>
      </c>
      <c r="P181" s="30">
        <f>SUMIF('Unterstützendes Personal'!$C$12:$C$864,'Wochenübersicht EinzeltrainerIn'!C181,'Unterstützendes Personal'!$M$12:$M$864)</f>
        <v>0</v>
      </c>
      <c r="Q181" s="30" t="str">
        <f t="shared" si="51"/>
        <v/>
      </c>
      <c r="R181" s="30">
        <f>SUMIF('Unterstützendes Personal'!$C$12:$C$864,'Wochenübersicht EinzeltrainerIn'!C181,'Unterstützendes Personal'!$N$12:$N$864)</f>
        <v>0</v>
      </c>
      <c r="S181" s="30" t="str">
        <f t="shared" si="52"/>
        <v/>
      </c>
      <c r="T181" s="30">
        <f>SUMIF('Unterstützendes Personal'!$C$12:$C$864,'Wochenübersicht EinzeltrainerIn'!C181,'Unterstützendes Personal'!$O$12:$O$864)</f>
        <v>0</v>
      </c>
      <c r="U181" s="30" t="str">
        <f t="shared" si="53"/>
        <v/>
      </c>
      <c r="V181" s="30">
        <f>SUMIF('Unterstützendes Personal'!$C$12:$C$864,'Wochenübersicht EinzeltrainerIn'!C181,'Unterstützendes Personal'!$P$12:$P$864)</f>
        <v>0</v>
      </c>
      <c r="W181" s="30" t="str">
        <f t="shared" si="54"/>
        <v/>
      </c>
      <c r="X181" s="30">
        <f>SUMIF('Unterstützendes Personal'!$C$12:$C$864,'Wochenübersicht EinzeltrainerIn'!C181,'Unterstützendes Personal'!$Q$12:$Q$864)</f>
        <v>0</v>
      </c>
      <c r="Y181" s="30" t="str">
        <f t="shared" si="55"/>
        <v/>
      </c>
      <c r="Z181" s="30">
        <f>SUMIF('Unterstützendes Personal'!$C$12:$C$864,'Wochenübersicht EinzeltrainerIn'!C181,'Unterstützendes Personal'!$R$12:$R$864)</f>
        <v>0</v>
      </c>
      <c r="AA181" s="30" t="str">
        <f t="shared" si="56"/>
        <v/>
      </c>
      <c r="AB181" s="30">
        <f>SUMIF('Unterstützendes Personal'!$C$12:$C$864,'Wochenübersicht EinzeltrainerIn'!C181,'Unterstützendes Personal'!$S$12:$S$864)</f>
        <v>0</v>
      </c>
      <c r="AC181" s="30" t="str">
        <f t="shared" si="57"/>
        <v/>
      </c>
      <c r="AD181" s="30">
        <f>SUMIF('Unterstützendes Personal'!$C$12:$C$864,'Wochenübersicht EinzeltrainerIn'!C181,'Unterstützendes Personal'!$T$12:$T$864)</f>
        <v>0</v>
      </c>
      <c r="AE181" s="30" t="str">
        <f t="shared" si="58"/>
        <v/>
      </c>
      <c r="AF181" s="30">
        <f>SUMIF('Unterstützendes Personal'!$C$12:$C$864,'Wochenübersicht EinzeltrainerIn'!C181,'Unterstützendes Personal'!$U$12:$U$864)</f>
        <v>0</v>
      </c>
      <c r="AG181" s="30" t="str">
        <f t="shared" si="59"/>
        <v/>
      </c>
      <c r="AH181" s="30">
        <f>SUMIF('Unterstützendes Personal'!$C$12:$C$864,'Wochenübersicht EinzeltrainerIn'!C181,'Unterstützendes Personal'!$V$12:$V$864)</f>
        <v>0</v>
      </c>
      <c r="AI181" s="30" t="str">
        <f t="shared" si="60"/>
        <v/>
      </c>
      <c r="AJ181" s="30">
        <f>SUMIF('Unterstützendes Personal'!$C$12:$C$864,'Wochenübersicht EinzeltrainerIn'!C181,'Unterstützendes Personal'!$W$12:$W$864)</f>
        <v>0</v>
      </c>
      <c r="AK181" s="30" t="str">
        <f t="shared" si="61"/>
        <v/>
      </c>
      <c r="AL181" s="30">
        <f>SUMIF('Unterstützendes Personal'!$C$12:$C$864,'Wochenübersicht EinzeltrainerIn'!C181,'Unterstützendes Personal'!$X$12:$X$864)</f>
        <v>0</v>
      </c>
      <c r="AM181" s="30" t="str">
        <f t="shared" si="62"/>
        <v/>
      </c>
      <c r="AN181" s="30">
        <f>SUMIF('Unterstützendes Personal'!$C$12:$C$864,'Wochenübersicht EinzeltrainerIn'!C181,'Unterstützendes Personal'!$Y$12:$Y$864)</f>
        <v>0</v>
      </c>
      <c r="AO181" s="30" t="str">
        <f t="shared" si="63"/>
        <v/>
      </c>
      <c r="AP181" s="30">
        <f>SUMIF('Unterstützendes Personal'!$C$12:$C$864,'Wochenübersicht EinzeltrainerIn'!C181,'Unterstützendes Personal'!$Z$12:$Z$864)</f>
        <v>0</v>
      </c>
      <c r="AQ181" s="30" t="str">
        <f t="shared" si="64"/>
        <v/>
      </c>
      <c r="AR181" s="30">
        <f>SUMIF('Unterstützendes Personal'!$C$12:$C$864,'Wochenübersicht EinzeltrainerIn'!C181,'Unterstützendes Personal'!$AA$12:$AA1033)</f>
        <v>0</v>
      </c>
      <c r="AS181" s="30" t="str">
        <f t="shared" si="65"/>
        <v/>
      </c>
    </row>
    <row r="182" spans="3:45" x14ac:dyDescent="0.25">
      <c r="C182" s="42" t="str">
        <f t="shared" si="66"/>
        <v/>
      </c>
      <c r="D182" s="14">
        <f ca="1">SUMIF('Unterstützendes Personal'!$C$12:C1034,'Wochenübersicht EinzeltrainerIn'!C182,'Unterstützendes Personal'!$AC$12:$AC$864)</f>
        <v>0</v>
      </c>
      <c r="E182" s="30" t="str">
        <f t="shared" ca="1" si="45"/>
        <v/>
      </c>
      <c r="F182" s="30">
        <f>SUMIF('Unterstützendes Personal'!$C$12:$C$864,'Wochenübersicht Gruppenstunden'!C182,'Unterstützendes Personal'!$H$12:$H$864)</f>
        <v>0</v>
      </c>
      <c r="G182" s="30" t="str">
        <f t="shared" si="46"/>
        <v/>
      </c>
      <c r="H182" s="30">
        <f>SUMIF('Unterstützendes Personal'!$C$12:$C$864,'Wochenübersicht EinzeltrainerIn'!C182,'Unterstützendes Personal'!$I$12:$I$864)</f>
        <v>0</v>
      </c>
      <c r="I182" s="30" t="str">
        <f t="shared" si="47"/>
        <v/>
      </c>
      <c r="J182" s="30">
        <f>SUMIF('Unterstützendes Personal'!$C$12:$C$864,'Wochenübersicht EinzeltrainerIn'!C182,'Unterstützendes Personal'!$J$12:$J$864)</f>
        <v>0</v>
      </c>
      <c r="K182" s="30" t="str">
        <f t="shared" si="48"/>
        <v/>
      </c>
      <c r="L182" s="30">
        <f>SUMIF('Unterstützendes Personal'!$C$12:$C$864,'Wochenübersicht EinzeltrainerIn'!C182,'Unterstützendes Personal'!$K$12:$K$864)</f>
        <v>0</v>
      </c>
      <c r="M182" s="30" t="str">
        <f t="shared" si="49"/>
        <v/>
      </c>
      <c r="N182" s="30">
        <f>SUMIF('Unterstützendes Personal'!$C$12:$C$864,'Wochenübersicht EinzeltrainerIn'!C182,'Unterstützendes Personal'!$L$12:$L$864)</f>
        <v>0</v>
      </c>
      <c r="O182" s="30" t="str">
        <f t="shared" si="50"/>
        <v/>
      </c>
      <c r="P182" s="30">
        <f>SUMIF('Unterstützendes Personal'!$C$12:$C$864,'Wochenübersicht EinzeltrainerIn'!C182,'Unterstützendes Personal'!$M$12:$M$864)</f>
        <v>0</v>
      </c>
      <c r="Q182" s="30" t="str">
        <f t="shared" si="51"/>
        <v/>
      </c>
      <c r="R182" s="30">
        <f>SUMIF('Unterstützendes Personal'!$C$12:$C$864,'Wochenübersicht EinzeltrainerIn'!C182,'Unterstützendes Personal'!$N$12:$N$864)</f>
        <v>0</v>
      </c>
      <c r="S182" s="30" t="str">
        <f t="shared" si="52"/>
        <v/>
      </c>
      <c r="T182" s="30">
        <f>SUMIF('Unterstützendes Personal'!$C$12:$C$864,'Wochenübersicht EinzeltrainerIn'!C182,'Unterstützendes Personal'!$O$12:$O$864)</f>
        <v>0</v>
      </c>
      <c r="U182" s="30" t="str">
        <f t="shared" si="53"/>
        <v/>
      </c>
      <c r="V182" s="30">
        <f>SUMIF('Unterstützendes Personal'!$C$12:$C$864,'Wochenübersicht EinzeltrainerIn'!C182,'Unterstützendes Personal'!$P$12:$P$864)</f>
        <v>0</v>
      </c>
      <c r="W182" s="30" t="str">
        <f t="shared" si="54"/>
        <v/>
      </c>
      <c r="X182" s="30">
        <f>SUMIF('Unterstützendes Personal'!$C$12:$C$864,'Wochenübersicht EinzeltrainerIn'!C182,'Unterstützendes Personal'!$Q$12:$Q$864)</f>
        <v>0</v>
      </c>
      <c r="Y182" s="30" t="str">
        <f t="shared" si="55"/>
        <v/>
      </c>
      <c r="Z182" s="30">
        <f>SUMIF('Unterstützendes Personal'!$C$12:$C$864,'Wochenübersicht EinzeltrainerIn'!C182,'Unterstützendes Personal'!$R$12:$R$864)</f>
        <v>0</v>
      </c>
      <c r="AA182" s="30" t="str">
        <f t="shared" si="56"/>
        <v/>
      </c>
      <c r="AB182" s="30">
        <f>SUMIF('Unterstützendes Personal'!$C$12:$C$864,'Wochenübersicht EinzeltrainerIn'!C182,'Unterstützendes Personal'!$S$12:$S$864)</f>
        <v>0</v>
      </c>
      <c r="AC182" s="30" t="str">
        <f t="shared" si="57"/>
        <v/>
      </c>
      <c r="AD182" s="30">
        <f>SUMIF('Unterstützendes Personal'!$C$12:$C$864,'Wochenübersicht EinzeltrainerIn'!C182,'Unterstützendes Personal'!$T$12:$T$864)</f>
        <v>0</v>
      </c>
      <c r="AE182" s="30" t="str">
        <f t="shared" si="58"/>
        <v/>
      </c>
      <c r="AF182" s="30">
        <f>SUMIF('Unterstützendes Personal'!$C$12:$C$864,'Wochenübersicht EinzeltrainerIn'!C182,'Unterstützendes Personal'!$U$12:$U$864)</f>
        <v>0</v>
      </c>
      <c r="AG182" s="30" t="str">
        <f t="shared" si="59"/>
        <v/>
      </c>
      <c r="AH182" s="30">
        <f>SUMIF('Unterstützendes Personal'!$C$12:$C$864,'Wochenübersicht EinzeltrainerIn'!C182,'Unterstützendes Personal'!$V$12:$V$864)</f>
        <v>0</v>
      </c>
      <c r="AI182" s="30" t="str">
        <f t="shared" si="60"/>
        <v/>
      </c>
      <c r="AJ182" s="30">
        <f>SUMIF('Unterstützendes Personal'!$C$12:$C$864,'Wochenübersicht EinzeltrainerIn'!C182,'Unterstützendes Personal'!$W$12:$W$864)</f>
        <v>0</v>
      </c>
      <c r="AK182" s="30" t="str">
        <f t="shared" si="61"/>
        <v/>
      </c>
      <c r="AL182" s="30">
        <f>SUMIF('Unterstützendes Personal'!$C$12:$C$864,'Wochenübersicht EinzeltrainerIn'!C182,'Unterstützendes Personal'!$X$12:$X$864)</f>
        <v>0</v>
      </c>
      <c r="AM182" s="30" t="str">
        <f t="shared" si="62"/>
        <v/>
      </c>
      <c r="AN182" s="30">
        <f>SUMIF('Unterstützendes Personal'!$C$12:$C$864,'Wochenübersicht EinzeltrainerIn'!C182,'Unterstützendes Personal'!$Y$12:$Y$864)</f>
        <v>0</v>
      </c>
      <c r="AO182" s="30" t="str">
        <f t="shared" si="63"/>
        <v/>
      </c>
      <c r="AP182" s="30">
        <f>SUMIF('Unterstützendes Personal'!$C$12:$C$864,'Wochenübersicht EinzeltrainerIn'!C182,'Unterstützendes Personal'!$Z$12:$Z$864)</f>
        <v>0</v>
      </c>
      <c r="AQ182" s="30" t="str">
        <f t="shared" si="64"/>
        <v/>
      </c>
      <c r="AR182" s="30">
        <f>SUMIF('Unterstützendes Personal'!$C$12:$C$864,'Wochenübersicht EinzeltrainerIn'!C182,'Unterstützendes Personal'!$AA$12:$AA1034)</f>
        <v>0</v>
      </c>
      <c r="AS182" s="30" t="str">
        <f t="shared" si="65"/>
        <v/>
      </c>
    </row>
    <row r="183" spans="3:45" x14ac:dyDescent="0.25">
      <c r="C183" s="42" t="str">
        <f t="shared" si="66"/>
        <v/>
      </c>
      <c r="D183" s="14">
        <f ca="1">SUMIF('Unterstützendes Personal'!$C$12:C1035,'Wochenübersicht EinzeltrainerIn'!C183,'Unterstützendes Personal'!$AC$12:$AC$864)</f>
        <v>0</v>
      </c>
      <c r="E183" s="30" t="str">
        <f t="shared" ca="1" si="45"/>
        <v/>
      </c>
      <c r="F183" s="30">
        <f>SUMIF('Unterstützendes Personal'!$C$12:$C$864,'Wochenübersicht Gruppenstunden'!C183,'Unterstützendes Personal'!$H$12:$H$864)</f>
        <v>0</v>
      </c>
      <c r="G183" s="30" t="str">
        <f t="shared" si="46"/>
        <v/>
      </c>
      <c r="H183" s="30">
        <f>SUMIF('Unterstützendes Personal'!$C$12:$C$864,'Wochenübersicht EinzeltrainerIn'!C183,'Unterstützendes Personal'!$I$12:$I$864)</f>
        <v>0</v>
      </c>
      <c r="I183" s="30" t="str">
        <f t="shared" si="47"/>
        <v/>
      </c>
      <c r="J183" s="30">
        <f>SUMIF('Unterstützendes Personal'!$C$12:$C$864,'Wochenübersicht EinzeltrainerIn'!C183,'Unterstützendes Personal'!$J$12:$J$864)</f>
        <v>0</v>
      </c>
      <c r="K183" s="30" t="str">
        <f t="shared" si="48"/>
        <v/>
      </c>
      <c r="L183" s="30">
        <f>SUMIF('Unterstützendes Personal'!$C$12:$C$864,'Wochenübersicht EinzeltrainerIn'!C183,'Unterstützendes Personal'!$K$12:$K$864)</f>
        <v>0</v>
      </c>
      <c r="M183" s="30" t="str">
        <f t="shared" si="49"/>
        <v/>
      </c>
      <c r="N183" s="30">
        <f>SUMIF('Unterstützendes Personal'!$C$12:$C$864,'Wochenübersicht EinzeltrainerIn'!C183,'Unterstützendes Personal'!$L$12:$L$864)</f>
        <v>0</v>
      </c>
      <c r="O183" s="30" t="str">
        <f t="shared" si="50"/>
        <v/>
      </c>
      <c r="P183" s="30">
        <f>SUMIF('Unterstützendes Personal'!$C$12:$C$864,'Wochenübersicht EinzeltrainerIn'!C183,'Unterstützendes Personal'!$M$12:$M$864)</f>
        <v>0</v>
      </c>
      <c r="Q183" s="30" t="str">
        <f t="shared" si="51"/>
        <v/>
      </c>
      <c r="R183" s="30">
        <f>SUMIF('Unterstützendes Personal'!$C$12:$C$864,'Wochenübersicht EinzeltrainerIn'!C183,'Unterstützendes Personal'!$N$12:$N$864)</f>
        <v>0</v>
      </c>
      <c r="S183" s="30" t="str">
        <f t="shared" si="52"/>
        <v/>
      </c>
      <c r="T183" s="30">
        <f>SUMIF('Unterstützendes Personal'!$C$12:$C$864,'Wochenübersicht EinzeltrainerIn'!C183,'Unterstützendes Personal'!$O$12:$O$864)</f>
        <v>0</v>
      </c>
      <c r="U183" s="30" t="str">
        <f t="shared" si="53"/>
        <v/>
      </c>
      <c r="V183" s="30">
        <f>SUMIF('Unterstützendes Personal'!$C$12:$C$864,'Wochenübersicht EinzeltrainerIn'!C183,'Unterstützendes Personal'!$P$12:$P$864)</f>
        <v>0</v>
      </c>
      <c r="W183" s="30" t="str">
        <f t="shared" si="54"/>
        <v/>
      </c>
      <c r="X183" s="30">
        <f>SUMIF('Unterstützendes Personal'!$C$12:$C$864,'Wochenübersicht EinzeltrainerIn'!C183,'Unterstützendes Personal'!$Q$12:$Q$864)</f>
        <v>0</v>
      </c>
      <c r="Y183" s="30" t="str">
        <f t="shared" si="55"/>
        <v/>
      </c>
      <c r="Z183" s="30">
        <f>SUMIF('Unterstützendes Personal'!$C$12:$C$864,'Wochenübersicht EinzeltrainerIn'!C183,'Unterstützendes Personal'!$R$12:$R$864)</f>
        <v>0</v>
      </c>
      <c r="AA183" s="30" t="str">
        <f t="shared" si="56"/>
        <v/>
      </c>
      <c r="AB183" s="30">
        <f>SUMIF('Unterstützendes Personal'!$C$12:$C$864,'Wochenübersicht EinzeltrainerIn'!C183,'Unterstützendes Personal'!$S$12:$S$864)</f>
        <v>0</v>
      </c>
      <c r="AC183" s="30" t="str">
        <f t="shared" si="57"/>
        <v/>
      </c>
      <c r="AD183" s="30">
        <f>SUMIF('Unterstützendes Personal'!$C$12:$C$864,'Wochenübersicht EinzeltrainerIn'!C183,'Unterstützendes Personal'!$T$12:$T$864)</f>
        <v>0</v>
      </c>
      <c r="AE183" s="30" t="str">
        <f t="shared" si="58"/>
        <v/>
      </c>
      <c r="AF183" s="30">
        <f>SUMIF('Unterstützendes Personal'!$C$12:$C$864,'Wochenübersicht EinzeltrainerIn'!C183,'Unterstützendes Personal'!$U$12:$U$864)</f>
        <v>0</v>
      </c>
      <c r="AG183" s="30" t="str">
        <f t="shared" si="59"/>
        <v/>
      </c>
      <c r="AH183" s="30">
        <f>SUMIF('Unterstützendes Personal'!$C$12:$C$864,'Wochenübersicht EinzeltrainerIn'!C183,'Unterstützendes Personal'!$V$12:$V$864)</f>
        <v>0</v>
      </c>
      <c r="AI183" s="30" t="str">
        <f t="shared" si="60"/>
        <v/>
      </c>
      <c r="AJ183" s="30">
        <f>SUMIF('Unterstützendes Personal'!$C$12:$C$864,'Wochenübersicht EinzeltrainerIn'!C183,'Unterstützendes Personal'!$W$12:$W$864)</f>
        <v>0</v>
      </c>
      <c r="AK183" s="30" t="str">
        <f t="shared" si="61"/>
        <v/>
      </c>
      <c r="AL183" s="30">
        <f>SUMIF('Unterstützendes Personal'!$C$12:$C$864,'Wochenübersicht EinzeltrainerIn'!C183,'Unterstützendes Personal'!$X$12:$X$864)</f>
        <v>0</v>
      </c>
      <c r="AM183" s="30" t="str">
        <f t="shared" si="62"/>
        <v/>
      </c>
      <c r="AN183" s="30">
        <f>SUMIF('Unterstützendes Personal'!$C$12:$C$864,'Wochenübersicht EinzeltrainerIn'!C183,'Unterstützendes Personal'!$Y$12:$Y$864)</f>
        <v>0</v>
      </c>
      <c r="AO183" s="30" t="str">
        <f t="shared" si="63"/>
        <v/>
      </c>
      <c r="AP183" s="30">
        <f>SUMIF('Unterstützendes Personal'!$C$12:$C$864,'Wochenübersicht EinzeltrainerIn'!C183,'Unterstützendes Personal'!$Z$12:$Z$864)</f>
        <v>0</v>
      </c>
      <c r="AQ183" s="30" t="str">
        <f t="shared" si="64"/>
        <v/>
      </c>
      <c r="AR183" s="30">
        <f>SUMIF('Unterstützendes Personal'!$C$12:$C$864,'Wochenübersicht EinzeltrainerIn'!C183,'Unterstützendes Personal'!$AA$12:$AA1035)</f>
        <v>0</v>
      </c>
      <c r="AS183" s="30" t="str">
        <f t="shared" si="65"/>
        <v/>
      </c>
    </row>
    <row r="184" spans="3:45" x14ac:dyDescent="0.25">
      <c r="C184" s="42" t="str">
        <f t="shared" si="66"/>
        <v/>
      </c>
      <c r="D184" s="14">
        <f ca="1">SUMIF('Unterstützendes Personal'!$C$12:C1036,'Wochenübersicht EinzeltrainerIn'!C184,'Unterstützendes Personal'!$AC$12:$AC$864)</f>
        <v>0</v>
      </c>
      <c r="E184" s="30" t="str">
        <f t="shared" ca="1" si="45"/>
        <v/>
      </c>
      <c r="F184" s="30">
        <f>SUMIF('Unterstützendes Personal'!$C$12:$C$864,'Wochenübersicht Gruppenstunden'!C184,'Unterstützendes Personal'!$H$12:$H$864)</f>
        <v>0</v>
      </c>
      <c r="G184" s="30" t="str">
        <f t="shared" si="46"/>
        <v/>
      </c>
      <c r="H184" s="30">
        <f>SUMIF('Unterstützendes Personal'!$C$12:$C$864,'Wochenübersicht EinzeltrainerIn'!C184,'Unterstützendes Personal'!$I$12:$I$864)</f>
        <v>0</v>
      </c>
      <c r="I184" s="30" t="str">
        <f t="shared" si="47"/>
        <v/>
      </c>
      <c r="J184" s="30">
        <f>SUMIF('Unterstützendes Personal'!$C$12:$C$864,'Wochenübersicht EinzeltrainerIn'!C184,'Unterstützendes Personal'!$J$12:$J$864)</f>
        <v>0</v>
      </c>
      <c r="K184" s="30" t="str">
        <f t="shared" si="48"/>
        <v/>
      </c>
      <c r="L184" s="30">
        <f>SUMIF('Unterstützendes Personal'!$C$12:$C$864,'Wochenübersicht EinzeltrainerIn'!C184,'Unterstützendes Personal'!$K$12:$K$864)</f>
        <v>0</v>
      </c>
      <c r="M184" s="30" t="str">
        <f t="shared" si="49"/>
        <v/>
      </c>
      <c r="N184" s="30">
        <f>SUMIF('Unterstützendes Personal'!$C$12:$C$864,'Wochenübersicht EinzeltrainerIn'!C184,'Unterstützendes Personal'!$L$12:$L$864)</f>
        <v>0</v>
      </c>
      <c r="O184" s="30" t="str">
        <f t="shared" si="50"/>
        <v/>
      </c>
      <c r="P184" s="30">
        <f>SUMIF('Unterstützendes Personal'!$C$12:$C$864,'Wochenübersicht EinzeltrainerIn'!C184,'Unterstützendes Personal'!$M$12:$M$864)</f>
        <v>0</v>
      </c>
      <c r="Q184" s="30" t="str">
        <f t="shared" si="51"/>
        <v/>
      </c>
      <c r="R184" s="30">
        <f>SUMIF('Unterstützendes Personal'!$C$12:$C$864,'Wochenübersicht EinzeltrainerIn'!C184,'Unterstützendes Personal'!$N$12:$N$864)</f>
        <v>0</v>
      </c>
      <c r="S184" s="30" t="str">
        <f t="shared" si="52"/>
        <v/>
      </c>
      <c r="T184" s="30">
        <f>SUMIF('Unterstützendes Personal'!$C$12:$C$864,'Wochenübersicht EinzeltrainerIn'!C184,'Unterstützendes Personal'!$O$12:$O$864)</f>
        <v>0</v>
      </c>
      <c r="U184" s="30" t="str">
        <f t="shared" si="53"/>
        <v/>
      </c>
      <c r="V184" s="30">
        <f>SUMIF('Unterstützendes Personal'!$C$12:$C$864,'Wochenübersicht EinzeltrainerIn'!C184,'Unterstützendes Personal'!$P$12:$P$864)</f>
        <v>0</v>
      </c>
      <c r="W184" s="30" t="str">
        <f t="shared" si="54"/>
        <v/>
      </c>
      <c r="X184" s="30">
        <f>SUMIF('Unterstützendes Personal'!$C$12:$C$864,'Wochenübersicht EinzeltrainerIn'!C184,'Unterstützendes Personal'!$Q$12:$Q$864)</f>
        <v>0</v>
      </c>
      <c r="Y184" s="30" t="str">
        <f t="shared" si="55"/>
        <v/>
      </c>
      <c r="Z184" s="30">
        <f>SUMIF('Unterstützendes Personal'!$C$12:$C$864,'Wochenübersicht EinzeltrainerIn'!C184,'Unterstützendes Personal'!$R$12:$R$864)</f>
        <v>0</v>
      </c>
      <c r="AA184" s="30" t="str">
        <f t="shared" si="56"/>
        <v/>
      </c>
      <c r="AB184" s="30">
        <f>SUMIF('Unterstützendes Personal'!$C$12:$C$864,'Wochenübersicht EinzeltrainerIn'!C184,'Unterstützendes Personal'!$S$12:$S$864)</f>
        <v>0</v>
      </c>
      <c r="AC184" s="30" t="str">
        <f t="shared" si="57"/>
        <v/>
      </c>
      <c r="AD184" s="30">
        <f>SUMIF('Unterstützendes Personal'!$C$12:$C$864,'Wochenübersicht EinzeltrainerIn'!C184,'Unterstützendes Personal'!$T$12:$T$864)</f>
        <v>0</v>
      </c>
      <c r="AE184" s="30" t="str">
        <f t="shared" si="58"/>
        <v/>
      </c>
      <c r="AF184" s="30">
        <f>SUMIF('Unterstützendes Personal'!$C$12:$C$864,'Wochenübersicht EinzeltrainerIn'!C184,'Unterstützendes Personal'!$U$12:$U$864)</f>
        <v>0</v>
      </c>
      <c r="AG184" s="30" t="str">
        <f t="shared" si="59"/>
        <v/>
      </c>
      <c r="AH184" s="30">
        <f>SUMIF('Unterstützendes Personal'!$C$12:$C$864,'Wochenübersicht EinzeltrainerIn'!C184,'Unterstützendes Personal'!$V$12:$V$864)</f>
        <v>0</v>
      </c>
      <c r="AI184" s="30" t="str">
        <f t="shared" si="60"/>
        <v/>
      </c>
      <c r="AJ184" s="30">
        <f>SUMIF('Unterstützendes Personal'!$C$12:$C$864,'Wochenübersicht EinzeltrainerIn'!C184,'Unterstützendes Personal'!$W$12:$W$864)</f>
        <v>0</v>
      </c>
      <c r="AK184" s="30" t="str">
        <f t="shared" si="61"/>
        <v/>
      </c>
      <c r="AL184" s="30">
        <f>SUMIF('Unterstützendes Personal'!$C$12:$C$864,'Wochenübersicht EinzeltrainerIn'!C184,'Unterstützendes Personal'!$X$12:$X$864)</f>
        <v>0</v>
      </c>
      <c r="AM184" s="30" t="str">
        <f t="shared" si="62"/>
        <v/>
      </c>
      <c r="AN184" s="30">
        <f>SUMIF('Unterstützendes Personal'!$C$12:$C$864,'Wochenübersicht EinzeltrainerIn'!C184,'Unterstützendes Personal'!$Y$12:$Y$864)</f>
        <v>0</v>
      </c>
      <c r="AO184" s="30" t="str">
        <f t="shared" si="63"/>
        <v/>
      </c>
      <c r="AP184" s="30">
        <f>SUMIF('Unterstützendes Personal'!$C$12:$C$864,'Wochenübersicht EinzeltrainerIn'!C184,'Unterstützendes Personal'!$Z$12:$Z$864)</f>
        <v>0</v>
      </c>
      <c r="AQ184" s="30" t="str">
        <f t="shared" si="64"/>
        <v/>
      </c>
      <c r="AR184" s="30">
        <f>SUMIF('Unterstützendes Personal'!$C$12:$C$864,'Wochenübersicht EinzeltrainerIn'!C184,'Unterstützendes Personal'!$AA$12:$AA1036)</f>
        <v>0</v>
      </c>
      <c r="AS184" s="30" t="str">
        <f t="shared" si="65"/>
        <v/>
      </c>
    </row>
    <row r="185" spans="3:45" x14ac:dyDescent="0.25">
      <c r="C185" s="42" t="str">
        <f t="shared" si="66"/>
        <v/>
      </c>
      <c r="D185" s="14">
        <f ca="1">SUMIF('Unterstützendes Personal'!$C$12:C1037,'Wochenübersicht EinzeltrainerIn'!C185,'Unterstützendes Personal'!$AC$12:$AC$864)</f>
        <v>0</v>
      </c>
      <c r="E185" s="30" t="str">
        <f t="shared" ca="1" si="45"/>
        <v/>
      </c>
      <c r="F185" s="30">
        <f>SUMIF('Unterstützendes Personal'!$C$12:$C$864,'Wochenübersicht Gruppenstunden'!C185,'Unterstützendes Personal'!$H$12:$H$864)</f>
        <v>0</v>
      </c>
      <c r="G185" s="30" t="str">
        <f t="shared" si="46"/>
        <v/>
      </c>
      <c r="H185" s="30">
        <f>SUMIF('Unterstützendes Personal'!$C$12:$C$864,'Wochenübersicht EinzeltrainerIn'!C185,'Unterstützendes Personal'!$I$12:$I$864)</f>
        <v>0</v>
      </c>
      <c r="I185" s="30" t="str">
        <f t="shared" si="47"/>
        <v/>
      </c>
      <c r="J185" s="30">
        <f>SUMIF('Unterstützendes Personal'!$C$12:$C$864,'Wochenübersicht EinzeltrainerIn'!C185,'Unterstützendes Personal'!$J$12:$J$864)</f>
        <v>0</v>
      </c>
      <c r="K185" s="30" t="str">
        <f t="shared" si="48"/>
        <v/>
      </c>
      <c r="L185" s="30">
        <f>SUMIF('Unterstützendes Personal'!$C$12:$C$864,'Wochenübersicht EinzeltrainerIn'!C185,'Unterstützendes Personal'!$K$12:$K$864)</f>
        <v>0</v>
      </c>
      <c r="M185" s="30" t="str">
        <f t="shared" si="49"/>
        <v/>
      </c>
      <c r="N185" s="30">
        <f>SUMIF('Unterstützendes Personal'!$C$12:$C$864,'Wochenübersicht EinzeltrainerIn'!C185,'Unterstützendes Personal'!$L$12:$L$864)</f>
        <v>0</v>
      </c>
      <c r="O185" s="30" t="str">
        <f t="shared" si="50"/>
        <v/>
      </c>
      <c r="P185" s="30">
        <f>SUMIF('Unterstützendes Personal'!$C$12:$C$864,'Wochenübersicht EinzeltrainerIn'!C185,'Unterstützendes Personal'!$M$12:$M$864)</f>
        <v>0</v>
      </c>
      <c r="Q185" s="30" t="str">
        <f t="shared" si="51"/>
        <v/>
      </c>
      <c r="R185" s="30">
        <f>SUMIF('Unterstützendes Personal'!$C$12:$C$864,'Wochenübersicht EinzeltrainerIn'!C185,'Unterstützendes Personal'!$N$12:$N$864)</f>
        <v>0</v>
      </c>
      <c r="S185" s="30" t="str">
        <f t="shared" si="52"/>
        <v/>
      </c>
      <c r="T185" s="30">
        <f>SUMIF('Unterstützendes Personal'!$C$12:$C$864,'Wochenübersicht EinzeltrainerIn'!C185,'Unterstützendes Personal'!$O$12:$O$864)</f>
        <v>0</v>
      </c>
      <c r="U185" s="30" t="str">
        <f t="shared" si="53"/>
        <v/>
      </c>
      <c r="V185" s="30">
        <f>SUMIF('Unterstützendes Personal'!$C$12:$C$864,'Wochenübersicht EinzeltrainerIn'!C185,'Unterstützendes Personal'!$P$12:$P$864)</f>
        <v>0</v>
      </c>
      <c r="W185" s="30" t="str">
        <f t="shared" si="54"/>
        <v/>
      </c>
      <c r="X185" s="30">
        <f>SUMIF('Unterstützendes Personal'!$C$12:$C$864,'Wochenübersicht EinzeltrainerIn'!C185,'Unterstützendes Personal'!$Q$12:$Q$864)</f>
        <v>0</v>
      </c>
      <c r="Y185" s="30" t="str">
        <f t="shared" si="55"/>
        <v/>
      </c>
      <c r="Z185" s="30">
        <f>SUMIF('Unterstützendes Personal'!$C$12:$C$864,'Wochenübersicht EinzeltrainerIn'!C185,'Unterstützendes Personal'!$R$12:$R$864)</f>
        <v>0</v>
      </c>
      <c r="AA185" s="30" t="str">
        <f t="shared" si="56"/>
        <v/>
      </c>
      <c r="AB185" s="30">
        <f>SUMIF('Unterstützendes Personal'!$C$12:$C$864,'Wochenübersicht EinzeltrainerIn'!C185,'Unterstützendes Personal'!$S$12:$S$864)</f>
        <v>0</v>
      </c>
      <c r="AC185" s="30" t="str">
        <f t="shared" si="57"/>
        <v/>
      </c>
      <c r="AD185" s="30">
        <f>SUMIF('Unterstützendes Personal'!$C$12:$C$864,'Wochenübersicht EinzeltrainerIn'!C185,'Unterstützendes Personal'!$T$12:$T$864)</f>
        <v>0</v>
      </c>
      <c r="AE185" s="30" t="str">
        <f t="shared" si="58"/>
        <v/>
      </c>
      <c r="AF185" s="30">
        <f>SUMIF('Unterstützendes Personal'!$C$12:$C$864,'Wochenübersicht EinzeltrainerIn'!C185,'Unterstützendes Personal'!$U$12:$U$864)</f>
        <v>0</v>
      </c>
      <c r="AG185" s="30" t="str">
        <f t="shared" si="59"/>
        <v/>
      </c>
      <c r="AH185" s="30">
        <f>SUMIF('Unterstützendes Personal'!$C$12:$C$864,'Wochenübersicht EinzeltrainerIn'!C185,'Unterstützendes Personal'!$V$12:$V$864)</f>
        <v>0</v>
      </c>
      <c r="AI185" s="30" t="str">
        <f t="shared" si="60"/>
        <v/>
      </c>
      <c r="AJ185" s="30">
        <f>SUMIF('Unterstützendes Personal'!$C$12:$C$864,'Wochenübersicht EinzeltrainerIn'!C185,'Unterstützendes Personal'!$W$12:$W$864)</f>
        <v>0</v>
      </c>
      <c r="AK185" s="30" t="str">
        <f t="shared" si="61"/>
        <v/>
      </c>
      <c r="AL185" s="30">
        <f>SUMIF('Unterstützendes Personal'!$C$12:$C$864,'Wochenübersicht EinzeltrainerIn'!C185,'Unterstützendes Personal'!$X$12:$X$864)</f>
        <v>0</v>
      </c>
      <c r="AM185" s="30" t="str">
        <f t="shared" si="62"/>
        <v/>
      </c>
      <c r="AN185" s="30">
        <f>SUMIF('Unterstützendes Personal'!$C$12:$C$864,'Wochenübersicht EinzeltrainerIn'!C185,'Unterstützendes Personal'!$Y$12:$Y$864)</f>
        <v>0</v>
      </c>
      <c r="AO185" s="30" t="str">
        <f t="shared" si="63"/>
        <v/>
      </c>
      <c r="AP185" s="30">
        <f>SUMIF('Unterstützendes Personal'!$C$12:$C$864,'Wochenübersicht EinzeltrainerIn'!C185,'Unterstützendes Personal'!$Z$12:$Z$864)</f>
        <v>0</v>
      </c>
      <c r="AQ185" s="30" t="str">
        <f t="shared" si="64"/>
        <v/>
      </c>
      <c r="AR185" s="30">
        <f>SUMIF('Unterstützendes Personal'!$C$12:$C$864,'Wochenübersicht EinzeltrainerIn'!C185,'Unterstützendes Personal'!$AA$12:$AA1037)</f>
        <v>0</v>
      </c>
      <c r="AS185" s="30" t="str">
        <f t="shared" si="65"/>
        <v/>
      </c>
    </row>
    <row r="186" spans="3:45" x14ac:dyDescent="0.25">
      <c r="C186" s="42" t="str">
        <f t="shared" si="66"/>
        <v/>
      </c>
      <c r="D186" s="14">
        <f ca="1">SUMIF('Unterstützendes Personal'!$C$12:C1038,'Wochenübersicht EinzeltrainerIn'!C186,'Unterstützendes Personal'!$AC$12:$AC$864)</f>
        <v>0</v>
      </c>
      <c r="E186" s="30" t="str">
        <f t="shared" ca="1" si="45"/>
        <v/>
      </c>
      <c r="F186" s="30">
        <f>SUMIF('Unterstützendes Personal'!$C$12:$C$864,'Wochenübersicht Gruppenstunden'!C186,'Unterstützendes Personal'!$H$12:$H$864)</f>
        <v>0</v>
      </c>
      <c r="G186" s="30" t="str">
        <f t="shared" si="46"/>
        <v/>
      </c>
      <c r="H186" s="30">
        <f>SUMIF('Unterstützendes Personal'!$C$12:$C$864,'Wochenübersicht EinzeltrainerIn'!C186,'Unterstützendes Personal'!$I$12:$I$864)</f>
        <v>0</v>
      </c>
      <c r="I186" s="30" t="str">
        <f t="shared" si="47"/>
        <v/>
      </c>
      <c r="J186" s="30">
        <f>SUMIF('Unterstützendes Personal'!$C$12:$C$864,'Wochenübersicht EinzeltrainerIn'!C186,'Unterstützendes Personal'!$J$12:$J$864)</f>
        <v>0</v>
      </c>
      <c r="K186" s="30" t="str">
        <f t="shared" si="48"/>
        <v/>
      </c>
      <c r="L186" s="30">
        <f>SUMIF('Unterstützendes Personal'!$C$12:$C$864,'Wochenübersicht EinzeltrainerIn'!C186,'Unterstützendes Personal'!$K$12:$K$864)</f>
        <v>0</v>
      </c>
      <c r="M186" s="30" t="str">
        <f t="shared" si="49"/>
        <v/>
      </c>
      <c r="N186" s="30">
        <f>SUMIF('Unterstützendes Personal'!$C$12:$C$864,'Wochenübersicht EinzeltrainerIn'!C186,'Unterstützendes Personal'!$L$12:$L$864)</f>
        <v>0</v>
      </c>
      <c r="O186" s="30" t="str">
        <f t="shared" si="50"/>
        <v/>
      </c>
      <c r="P186" s="30">
        <f>SUMIF('Unterstützendes Personal'!$C$12:$C$864,'Wochenübersicht EinzeltrainerIn'!C186,'Unterstützendes Personal'!$M$12:$M$864)</f>
        <v>0</v>
      </c>
      <c r="Q186" s="30" t="str">
        <f t="shared" si="51"/>
        <v/>
      </c>
      <c r="R186" s="30">
        <f>SUMIF('Unterstützendes Personal'!$C$12:$C$864,'Wochenübersicht EinzeltrainerIn'!C186,'Unterstützendes Personal'!$N$12:$N$864)</f>
        <v>0</v>
      </c>
      <c r="S186" s="30" t="str">
        <f t="shared" si="52"/>
        <v/>
      </c>
      <c r="T186" s="30">
        <f>SUMIF('Unterstützendes Personal'!$C$12:$C$864,'Wochenübersicht EinzeltrainerIn'!C186,'Unterstützendes Personal'!$O$12:$O$864)</f>
        <v>0</v>
      </c>
      <c r="U186" s="30" t="str">
        <f t="shared" si="53"/>
        <v/>
      </c>
      <c r="V186" s="30">
        <f>SUMIF('Unterstützendes Personal'!$C$12:$C$864,'Wochenübersicht EinzeltrainerIn'!C186,'Unterstützendes Personal'!$P$12:$P$864)</f>
        <v>0</v>
      </c>
      <c r="W186" s="30" t="str">
        <f t="shared" si="54"/>
        <v/>
      </c>
      <c r="X186" s="30">
        <f>SUMIF('Unterstützendes Personal'!$C$12:$C$864,'Wochenübersicht EinzeltrainerIn'!C186,'Unterstützendes Personal'!$Q$12:$Q$864)</f>
        <v>0</v>
      </c>
      <c r="Y186" s="30" t="str">
        <f t="shared" si="55"/>
        <v/>
      </c>
      <c r="Z186" s="30">
        <f>SUMIF('Unterstützendes Personal'!$C$12:$C$864,'Wochenübersicht EinzeltrainerIn'!C186,'Unterstützendes Personal'!$R$12:$R$864)</f>
        <v>0</v>
      </c>
      <c r="AA186" s="30" t="str">
        <f t="shared" si="56"/>
        <v/>
      </c>
      <c r="AB186" s="30">
        <f>SUMIF('Unterstützendes Personal'!$C$12:$C$864,'Wochenübersicht EinzeltrainerIn'!C186,'Unterstützendes Personal'!$S$12:$S$864)</f>
        <v>0</v>
      </c>
      <c r="AC186" s="30" t="str">
        <f t="shared" si="57"/>
        <v/>
      </c>
      <c r="AD186" s="30">
        <f>SUMIF('Unterstützendes Personal'!$C$12:$C$864,'Wochenübersicht EinzeltrainerIn'!C186,'Unterstützendes Personal'!$T$12:$T$864)</f>
        <v>0</v>
      </c>
      <c r="AE186" s="30" t="str">
        <f t="shared" si="58"/>
        <v/>
      </c>
      <c r="AF186" s="30">
        <f>SUMIF('Unterstützendes Personal'!$C$12:$C$864,'Wochenübersicht EinzeltrainerIn'!C186,'Unterstützendes Personal'!$U$12:$U$864)</f>
        <v>0</v>
      </c>
      <c r="AG186" s="30" t="str">
        <f t="shared" si="59"/>
        <v/>
      </c>
      <c r="AH186" s="30">
        <f>SUMIF('Unterstützendes Personal'!$C$12:$C$864,'Wochenübersicht EinzeltrainerIn'!C186,'Unterstützendes Personal'!$V$12:$V$864)</f>
        <v>0</v>
      </c>
      <c r="AI186" s="30" t="str">
        <f t="shared" si="60"/>
        <v/>
      </c>
      <c r="AJ186" s="30">
        <f>SUMIF('Unterstützendes Personal'!$C$12:$C$864,'Wochenübersicht EinzeltrainerIn'!C186,'Unterstützendes Personal'!$W$12:$W$864)</f>
        <v>0</v>
      </c>
      <c r="AK186" s="30" t="str">
        <f t="shared" si="61"/>
        <v/>
      </c>
      <c r="AL186" s="30">
        <f>SUMIF('Unterstützendes Personal'!$C$12:$C$864,'Wochenübersicht EinzeltrainerIn'!C186,'Unterstützendes Personal'!$X$12:$X$864)</f>
        <v>0</v>
      </c>
      <c r="AM186" s="30" t="str">
        <f t="shared" si="62"/>
        <v/>
      </c>
      <c r="AN186" s="30">
        <f>SUMIF('Unterstützendes Personal'!$C$12:$C$864,'Wochenübersicht EinzeltrainerIn'!C186,'Unterstützendes Personal'!$Y$12:$Y$864)</f>
        <v>0</v>
      </c>
      <c r="AO186" s="30" t="str">
        <f t="shared" si="63"/>
        <v/>
      </c>
      <c r="AP186" s="30">
        <f>SUMIF('Unterstützendes Personal'!$C$12:$C$864,'Wochenübersicht EinzeltrainerIn'!C186,'Unterstützendes Personal'!$Z$12:$Z$864)</f>
        <v>0</v>
      </c>
      <c r="AQ186" s="30" t="str">
        <f t="shared" si="64"/>
        <v/>
      </c>
      <c r="AR186" s="30">
        <f>SUMIF('Unterstützendes Personal'!$C$12:$C$864,'Wochenübersicht EinzeltrainerIn'!C186,'Unterstützendes Personal'!$AA$12:$AA1038)</f>
        <v>0</v>
      </c>
      <c r="AS186" s="30" t="str">
        <f t="shared" si="65"/>
        <v/>
      </c>
    </row>
    <row r="187" spans="3:45" x14ac:dyDescent="0.25">
      <c r="C187" s="42" t="str">
        <f t="shared" si="66"/>
        <v/>
      </c>
      <c r="D187" s="14">
        <f ca="1">SUMIF('Unterstützendes Personal'!$C$12:C1039,'Wochenübersicht EinzeltrainerIn'!C187,'Unterstützendes Personal'!$AC$12:$AC$864)</f>
        <v>0</v>
      </c>
      <c r="E187" s="30" t="str">
        <f t="shared" ca="1" si="45"/>
        <v/>
      </c>
      <c r="F187" s="30">
        <f>SUMIF('Unterstützendes Personal'!$C$12:$C$864,'Wochenübersicht Gruppenstunden'!C187,'Unterstützendes Personal'!$H$12:$H$864)</f>
        <v>0</v>
      </c>
      <c r="G187" s="30" t="str">
        <f t="shared" si="46"/>
        <v/>
      </c>
      <c r="H187" s="30">
        <f>SUMIF('Unterstützendes Personal'!$C$12:$C$864,'Wochenübersicht EinzeltrainerIn'!C187,'Unterstützendes Personal'!$I$12:$I$864)</f>
        <v>0</v>
      </c>
      <c r="I187" s="30" t="str">
        <f t="shared" si="47"/>
        <v/>
      </c>
      <c r="J187" s="30">
        <f>SUMIF('Unterstützendes Personal'!$C$12:$C$864,'Wochenübersicht EinzeltrainerIn'!C187,'Unterstützendes Personal'!$J$12:$J$864)</f>
        <v>0</v>
      </c>
      <c r="K187" s="30" t="str">
        <f t="shared" si="48"/>
        <v/>
      </c>
      <c r="L187" s="30">
        <f>SUMIF('Unterstützendes Personal'!$C$12:$C$864,'Wochenübersicht EinzeltrainerIn'!C187,'Unterstützendes Personal'!$K$12:$K$864)</f>
        <v>0</v>
      </c>
      <c r="M187" s="30" t="str">
        <f t="shared" si="49"/>
        <v/>
      </c>
      <c r="N187" s="30">
        <f>SUMIF('Unterstützendes Personal'!$C$12:$C$864,'Wochenübersicht EinzeltrainerIn'!C187,'Unterstützendes Personal'!$L$12:$L$864)</f>
        <v>0</v>
      </c>
      <c r="O187" s="30" t="str">
        <f t="shared" si="50"/>
        <v/>
      </c>
      <c r="P187" s="30">
        <f>SUMIF('Unterstützendes Personal'!$C$12:$C$864,'Wochenübersicht EinzeltrainerIn'!C187,'Unterstützendes Personal'!$M$12:$M$864)</f>
        <v>0</v>
      </c>
      <c r="Q187" s="30" t="str">
        <f t="shared" si="51"/>
        <v/>
      </c>
      <c r="R187" s="30">
        <f>SUMIF('Unterstützendes Personal'!$C$12:$C$864,'Wochenübersicht EinzeltrainerIn'!C187,'Unterstützendes Personal'!$N$12:$N$864)</f>
        <v>0</v>
      </c>
      <c r="S187" s="30" t="str">
        <f t="shared" si="52"/>
        <v/>
      </c>
      <c r="T187" s="30">
        <f>SUMIF('Unterstützendes Personal'!$C$12:$C$864,'Wochenübersicht EinzeltrainerIn'!C187,'Unterstützendes Personal'!$O$12:$O$864)</f>
        <v>0</v>
      </c>
      <c r="U187" s="30" t="str">
        <f t="shared" si="53"/>
        <v/>
      </c>
      <c r="V187" s="30">
        <f>SUMIF('Unterstützendes Personal'!$C$12:$C$864,'Wochenübersicht EinzeltrainerIn'!C187,'Unterstützendes Personal'!$P$12:$P$864)</f>
        <v>0</v>
      </c>
      <c r="W187" s="30" t="str">
        <f t="shared" si="54"/>
        <v/>
      </c>
      <c r="X187" s="30">
        <f>SUMIF('Unterstützendes Personal'!$C$12:$C$864,'Wochenübersicht EinzeltrainerIn'!C187,'Unterstützendes Personal'!$Q$12:$Q$864)</f>
        <v>0</v>
      </c>
      <c r="Y187" s="30" t="str">
        <f t="shared" si="55"/>
        <v/>
      </c>
      <c r="Z187" s="30">
        <f>SUMIF('Unterstützendes Personal'!$C$12:$C$864,'Wochenübersicht EinzeltrainerIn'!C187,'Unterstützendes Personal'!$R$12:$R$864)</f>
        <v>0</v>
      </c>
      <c r="AA187" s="30" t="str">
        <f t="shared" si="56"/>
        <v/>
      </c>
      <c r="AB187" s="30">
        <f>SUMIF('Unterstützendes Personal'!$C$12:$C$864,'Wochenübersicht EinzeltrainerIn'!C187,'Unterstützendes Personal'!$S$12:$S$864)</f>
        <v>0</v>
      </c>
      <c r="AC187" s="30" t="str">
        <f t="shared" si="57"/>
        <v/>
      </c>
      <c r="AD187" s="30">
        <f>SUMIF('Unterstützendes Personal'!$C$12:$C$864,'Wochenübersicht EinzeltrainerIn'!C187,'Unterstützendes Personal'!$T$12:$T$864)</f>
        <v>0</v>
      </c>
      <c r="AE187" s="30" t="str">
        <f t="shared" si="58"/>
        <v/>
      </c>
      <c r="AF187" s="30">
        <f>SUMIF('Unterstützendes Personal'!$C$12:$C$864,'Wochenübersicht EinzeltrainerIn'!C187,'Unterstützendes Personal'!$U$12:$U$864)</f>
        <v>0</v>
      </c>
      <c r="AG187" s="30" t="str">
        <f t="shared" si="59"/>
        <v/>
      </c>
      <c r="AH187" s="30">
        <f>SUMIF('Unterstützendes Personal'!$C$12:$C$864,'Wochenübersicht EinzeltrainerIn'!C187,'Unterstützendes Personal'!$V$12:$V$864)</f>
        <v>0</v>
      </c>
      <c r="AI187" s="30" t="str">
        <f t="shared" si="60"/>
        <v/>
      </c>
      <c r="AJ187" s="30">
        <f>SUMIF('Unterstützendes Personal'!$C$12:$C$864,'Wochenübersicht EinzeltrainerIn'!C187,'Unterstützendes Personal'!$W$12:$W$864)</f>
        <v>0</v>
      </c>
      <c r="AK187" s="30" t="str">
        <f t="shared" si="61"/>
        <v/>
      </c>
      <c r="AL187" s="30">
        <f>SUMIF('Unterstützendes Personal'!$C$12:$C$864,'Wochenübersicht EinzeltrainerIn'!C187,'Unterstützendes Personal'!$X$12:$X$864)</f>
        <v>0</v>
      </c>
      <c r="AM187" s="30" t="str">
        <f t="shared" si="62"/>
        <v/>
      </c>
      <c r="AN187" s="30">
        <f>SUMIF('Unterstützendes Personal'!$C$12:$C$864,'Wochenübersicht EinzeltrainerIn'!C187,'Unterstützendes Personal'!$Y$12:$Y$864)</f>
        <v>0</v>
      </c>
      <c r="AO187" s="30" t="str">
        <f t="shared" si="63"/>
        <v/>
      </c>
      <c r="AP187" s="30">
        <f>SUMIF('Unterstützendes Personal'!$C$12:$C$864,'Wochenübersicht EinzeltrainerIn'!C187,'Unterstützendes Personal'!$Z$12:$Z$864)</f>
        <v>0</v>
      </c>
      <c r="AQ187" s="30" t="str">
        <f t="shared" si="64"/>
        <v/>
      </c>
      <c r="AR187" s="30">
        <f>SUMIF('Unterstützendes Personal'!$C$12:$C$864,'Wochenübersicht EinzeltrainerIn'!C187,'Unterstützendes Personal'!$AA$12:$AA1039)</f>
        <v>0</v>
      </c>
      <c r="AS187" s="30" t="str">
        <f t="shared" si="65"/>
        <v/>
      </c>
    </row>
    <row r="188" spans="3:45" x14ac:dyDescent="0.25">
      <c r="C188" s="42" t="str">
        <f t="shared" si="66"/>
        <v/>
      </c>
      <c r="D188" s="14">
        <f ca="1">SUMIF('Unterstützendes Personal'!$C$12:C1040,'Wochenübersicht EinzeltrainerIn'!C188,'Unterstützendes Personal'!$AC$12:$AC$864)</f>
        <v>0</v>
      </c>
      <c r="E188" s="30" t="str">
        <f t="shared" ca="1" si="45"/>
        <v/>
      </c>
      <c r="F188" s="30">
        <f>SUMIF('Unterstützendes Personal'!$C$12:$C$864,'Wochenübersicht Gruppenstunden'!C188,'Unterstützendes Personal'!$H$12:$H$864)</f>
        <v>0</v>
      </c>
      <c r="G188" s="30" t="str">
        <f t="shared" si="46"/>
        <v/>
      </c>
      <c r="H188" s="30">
        <f>SUMIF('Unterstützendes Personal'!$C$12:$C$864,'Wochenübersicht EinzeltrainerIn'!C188,'Unterstützendes Personal'!$I$12:$I$864)</f>
        <v>0</v>
      </c>
      <c r="I188" s="30" t="str">
        <f t="shared" si="47"/>
        <v/>
      </c>
      <c r="J188" s="30">
        <f>SUMIF('Unterstützendes Personal'!$C$12:$C$864,'Wochenübersicht EinzeltrainerIn'!C188,'Unterstützendes Personal'!$J$12:$J$864)</f>
        <v>0</v>
      </c>
      <c r="K188" s="30" t="str">
        <f t="shared" si="48"/>
        <v/>
      </c>
      <c r="L188" s="30">
        <f>SUMIF('Unterstützendes Personal'!$C$12:$C$864,'Wochenübersicht EinzeltrainerIn'!C188,'Unterstützendes Personal'!$K$12:$K$864)</f>
        <v>0</v>
      </c>
      <c r="M188" s="30" t="str">
        <f t="shared" si="49"/>
        <v/>
      </c>
      <c r="N188" s="30">
        <f>SUMIF('Unterstützendes Personal'!$C$12:$C$864,'Wochenübersicht EinzeltrainerIn'!C188,'Unterstützendes Personal'!$L$12:$L$864)</f>
        <v>0</v>
      </c>
      <c r="O188" s="30" t="str">
        <f t="shared" si="50"/>
        <v/>
      </c>
      <c r="P188" s="30">
        <f>SUMIF('Unterstützendes Personal'!$C$12:$C$864,'Wochenübersicht EinzeltrainerIn'!C188,'Unterstützendes Personal'!$M$12:$M$864)</f>
        <v>0</v>
      </c>
      <c r="Q188" s="30" t="str">
        <f t="shared" si="51"/>
        <v/>
      </c>
      <c r="R188" s="30">
        <f>SUMIF('Unterstützendes Personal'!$C$12:$C$864,'Wochenübersicht EinzeltrainerIn'!C188,'Unterstützendes Personal'!$N$12:$N$864)</f>
        <v>0</v>
      </c>
      <c r="S188" s="30" t="str">
        <f t="shared" si="52"/>
        <v/>
      </c>
      <c r="T188" s="30">
        <f>SUMIF('Unterstützendes Personal'!$C$12:$C$864,'Wochenübersicht EinzeltrainerIn'!C188,'Unterstützendes Personal'!$O$12:$O$864)</f>
        <v>0</v>
      </c>
      <c r="U188" s="30" t="str">
        <f t="shared" si="53"/>
        <v/>
      </c>
      <c r="V188" s="30">
        <f>SUMIF('Unterstützendes Personal'!$C$12:$C$864,'Wochenübersicht EinzeltrainerIn'!C188,'Unterstützendes Personal'!$P$12:$P$864)</f>
        <v>0</v>
      </c>
      <c r="W188" s="30" t="str">
        <f t="shared" si="54"/>
        <v/>
      </c>
      <c r="X188" s="30">
        <f>SUMIF('Unterstützendes Personal'!$C$12:$C$864,'Wochenübersicht EinzeltrainerIn'!C188,'Unterstützendes Personal'!$Q$12:$Q$864)</f>
        <v>0</v>
      </c>
      <c r="Y188" s="30" t="str">
        <f t="shared" si="55"/>
        <v/>
      </c>
      <c r="Z188" s="30">
        <f>SUMIF('Unterstützendes Personal'!$C$12:$C$864,'Wochenübersicht EinzeltrainerIn'!C188,'Unterstützendes Personal'!$R$12:$R$864)</f>
        <v>0</v>
      </c>
      <c r="AA188" s="30" t="str">
        <f t="shared" si="56"/>
        <v/>
      </c>
      <c r="AB188" s="30">
        <f>SUMIF('Unterstützendes Personal'!$C$12:$C$864,'Wochenübersicht EinzeltrainerIn'!C188,'Unterstützendes Personal'!$S$12:$S$864)</f>
        <v>0</v>
      </c>
      <c r="AC188" s="30" t="str">
        <f t="shared" si="57"/>
        <v/>
      </c>
      <c r="AD188" s="30">
        <f>SUMIF('Unterstützendes Personal'!$C$12:$C$864,'Wochenübersicht EinzeltrainerIn'!C188,'Unterstützendes Personal'!$T$12:$T$864)</f>
        <v>0</v>
      </c>
      <c r="AE188" s="30" t="str">
        <f t="shared" si="58"/>
        <v/>
      </c>
      <c r="AF188" s="30">
        <f>SUMIF('Unterstützendes Personal'!$C$12:$C$864,'Wochenübersicht EinzeltrainerIn'!C188,'Unterstützendes Personal'!$U$12:$U$864)</f>
        <v>0</v>
      </c>
      <c r="AG188" s="30" t="str">
        <f t="shared" si="59"/>
        <v/>
      </c>
      <c r="AH188" s="30">
        <f>SUMIF('Unterstützendes Personal'!$C$12:$C$864,'Wochenübersicht EinzeltrainerIn'!C188,'Unterstützendes Personal'!$V$12:$V$864)</f>
        <v>0</v>
      </c>
      <c r="AI188" s="30" t="str">
        <f t="shared" si="60"/>
        <v/>
      </c>
      <c r="AJ188" s="30">
        <f>SUMIF('Unterstützendes Personal'!$C$12:$C$864,'Wochenübersicht EinzeltrainerIn'!C188,'Unterstützendes Personal'!$W$12:$W$864)</f>
        <v>0</v>
      </c>
      <c r="AK188" s="30" t="str">
        <f t="shared" si="61"/>
        <v/>
      </c>
      <c r="AL188" s="30">
        <f>SUMIF('Unterstützendes Personal'!$C$12:$C$864,'Wochenübersicht EinzeltrainerIn'!C188,'Unterstützendes Personal'!$X$12:$X$864)</f>
        <v>0</v>
      </c>
      <c r="AM188" s="30" t="str">
        <f t="shared" si="62"/>
        <v/>
      </c>
      <c r="AN188" s="30">
        <f>SUMIF('Unterstützendes Personal'!$C$12:$C$864,'Wochenübersicht EinzeltrainerIn'!C188,'Unterstützendes Personal'!$Y$12:$Y$864)</f>
        <v>0</v>
      </c>
      <c r="AO188" s="30" t="str">
        <f t="shared" si="63"/>
        <v/>
      </c>
      <c r="AP188" s="30">
        <f>SUMIF('Unterstützendes Personal'!$C$12:$C$864,'Wochenübersicht EinzeltrainerIn'!C188,'Unterstützendes Personal'!$Z$12:$Z$864)</f>
        <v>0</v>
      </c>
      <c r="AQ188" s="30" t="str">
        <f t="shared" si="64"/>
        <v/>
      </c>
      <c r="AR188" s="30">
        <f>SUMIF('Unterstützendes Personal'!$C$12:$C$864,'Wochenübersicht EinzeltrainerIn'!C188,'Unterstützendes Personal'!$AA$12:$AA1040)</f>
        <v>0</v>
      </c>
      <c r="AS188" s="30" t="str">
        <f t="shared" si="65"/>
        <v/>
      </c>
    </row>
    <row r="189" spans="3:45" x14ac:dyDescent="0.25">
      <c r="C189" s="42" t="str">
        <f t="shared" si="66"/>
        <v/>
      </c>
      <c r="D189" s="14">
        <f ca="1">SUMIF('Unterstützendes Personal'!$C$12:C1041,'Wochenübersicht EinzeltrainerIn'!C189,'Unterstützendes Personal'!$AC$12:$AC$864)</f>
        <v>0</v>
      </c>
      <c r="E189" s="30" t="str">
        <f t="shared" ca="1" si="45"/>
        <v/>
      </c>
      <c r="F189" s="30">
        <f>SUMIF('Unterstützendes Personal'!$C$12:$C$864,'Wochenübersicht Gruppenstunden'!C189,'Unterstützendes Personal'!$H$12:$H$864)</f>
        <v>0</v>
      </c>
      <c r="G189" s="30" t="str">
        <f t="shared" si="46"/>
        <v/>
      </c>
      <c r="H189" s="30">
        <f>SUMIF('Unterstützendes Personal'!$C$12:$C$864,'Wochenübersicht EinzeltrainerIn'!C189,'Unterstützendes Personal'!$I$12:$I$864)</f>
        <v>0</v>
      </c>
      <c r="I189" s="30" t="str">
        <f t="shared" si="47"/>
        <v/>
      </c>
      <c r="J189" s="30">
        <f>SUMIF('Unterstützendes Personal'!$C$12:$C$864,'Wochenübersicht EinzeltrainerIn'!C189,'Unterstützendes Personal'!$J$12:$J$864)</f>
        <v>0</v>
      </c>
      <c r="K189" s="30" t="str">
        <f t="shared" si="48"/>
        <v/>
      </c>
      <c r="L189" s="30">
        <f>SUMIF('Unterstützendes Personal'!$C$12:$C$864,'Wochenübersicht EinzeltrainerIn'!C189,'Unterstützendes Personal'!$K$12:$K$864)</f>
        <v>0</v>
      </c>
      <c r="M189" s="30" t="str">
        <f t="shared" si="49"/>
        <v/>
      </c>
      <c r="N189" s="30">
        <f>SUMIF('Unterstützendes Personal'!$C$12:$C$864,'Wochenübersicht EinzeltrainerIn'!C189,'Unterstützendes Personal'!$L$12:$L$864)</f>
        <v>0</v>
      </c>
      <c r="O189" s="30" t="str">
        <f t="shared" si="50"/>
        <v/>
      </c>
      <c r="P189" s="30">
        <f>SUMIF('Unterstützendes Personal'!$C$12:$C$864,'Wochenübersicht EinzeltrainerIn'!C189,'Unterstützendes Personal'!$M$12:$M$864)</f>
        <v>0</v>
      </c>
      <c r="Q189" s="30" t="str">
        <f t="shared" si="51"/>
        <v/>
      </c>
      <c r="R189" s="30">
        <f>SUMIF('Unterstützendes Personal'!$C$12:$C$864,'Wochenübersicht EinzeltrainerIn'!C189,'Unterstützendes Personal'!$N$12:$N$864)</f>
        <v>0</v>
      </c>
      <c r="S189" s="30" t="str">
        <f t="shared" si="52"/>
        <v/>
      </c>
      <c r="T189" s="30">
        <f>SUMIF('Unterstützendes Personal'!$C$12:$C$864,'Wochenübersicht EinzeltrainerIn'!C189,'Unterstützendes Personal'!$O$12:$O$864)</f>
        <v>0</v>
      </c>
      <c r="U189" s="30" t="str">
        <f t="shared" si="53"/>
        <v/>
      </c>
      <c r="V189" s="30">
        <f>SUMIF('Unterstützendes Personal'!$C$12:$C$864,'Wochenübersicht EinzeltrainerIn'!C189,'Unterstützendes Personal'!$P$12:$P$864)</f>
        <v>0</v>
      </c>
      <c r="W189" s="30" t="str">
        <f t="shared" si="54"/>
        <v/>
      </c>
      <c r="X189" s="30">
        <f>SUMIF('Unterstützendes Personal'!$C$12:$C$864,'Wochenübersicht EinzeltrainerIn'!C189,'Unterstützendes Personal'!$Q$12:$Q$864)</f>
        <v>0</v>
      </c>
      <c r="Y189" s="30" t="str">
        <f t="shared" si="55"/>
        <v/>
      </c>
      <c r="Z189" s="30">
        <f>SUMIF('Unterstützendes Personal'!$C$12:$C$864,'Wochenübersicht EinzeltrainerIn'!C189,'Unterstützendes Personal'!$R$12:$R$864)</f>
        <v>0</v>
      </c>
      <c r="AA189" s="30" t="str">
        <f t="shared" si="56"/>
        <v/>
      </c>
      <c r="AB189" s="30">
        <f>SUMIF('Unterstützendes Personal'!$C$12:$C$864,'Wochenübersicht EinzeltrainerIn'!C189,'Unterstützendes Personal'!$S$12:$S$864)</f>
        <v>0</v>
      </c>
      <c r="AC189" s="30" t="str">
        <f t="shared" si="57"/>
        <v/>
      </c>
      <c r="AD189" s="30">
        <f>SUMIF('Unterstützendes Personal'!$C$12:$C$864,'Wochenübersicht EinzeltrainerIn'!C189,'Unterstützendes Personal'!$T$12:$T$864)</f>
        <v>0</v>
      </c>
      <c r="AE189" s="30" t="str">
        <f t="shared" si="58"/>
        <v/>
      </c>
      <c r="AF189" s="30">
        <f>SUMIF('Unterstützendes Personal'!$C$12:$C$864,'Wochenübersicht EinzeltrainerIn'!C189,'Unterstützendes Personal'!$U$12:$U$864)</f>
        <v>0</v>
      </c>
      <c r="AG189" s="30" t="str">
        <f t="shared" si="59"/>
        <v/>
      </c>
      <c r="AH189" s="30">
        <f>SUMIF('Unterstützendes Personal'!$C$12:$C$864,'Wochenübersicht EinzeltrainerIn'!C189,'Unterstützendes Personal'!$V$12:$V$864)</f>
        <v>0</v>
      </c>
      <c r="AI189" s="30" t="str">
        <f t="shared" si="60"/>
        <v/>
      </c>
      <c r="AJ189" s="30">
        <f>SUMIF('Unterstützendes Personal'!$C$12:$C$864,'Wochenübersicht EinzeltrainerIn'!C189,'Unterstützendes Personal'!$W$12:$W$864)</f>
        <v>0</v>
      </c>
      <c r="AK189" s="30" t="str">
        <f t="shared" si="61"/>
        <v/>
      </c>
      <c r="AL189" s="30">
        <f>SUMIF('Unterstützendes Personal'!$C$12:$C$864,'Wochenübersicht EinzeltrainerIn'!C189,'Unterstützendes Personal'!$X$12:$X$864)</f>
        <v>0</v>
      </c>
      <c r="AM189" s="30" t="str">
        <f t="shared" si="62"/>
        <v/>
      </c>
      <c r="AN189" s="30">
        <f>SUMIF('Unterstützendes Personal'!$C$12:$C$864,'Wochenübersicht EinzeltrainerIn'!C189,'Unterstützendes Personal'!$Y$12:$Y$864)</f>
        <v>0</v>
      </c>
      <c r="AO189" s="30" t="str">
        <f t="shared" si="63"/>
        <v/>
      </c>
      <c r="AP189" s="30">
        <f>SUMIF('Unterstützendes Personal'!$C$12:$C$864,'Wochenübersicht EinzeltrainerIn'!C189,'Unterstützendes Personal'!$Z$12:$Z$864)</f>
        <v>0</v>
      </c>
      <c r="AQ189" s="30" t="str">
        <f t="shared" si="64"/>
        <v/>
      </c>
      <c r="AR189" s="30">
        <f>SUMIF('Unterstützendes Personal'!$C$12:$C$864,'Wochenübersicht EinzeltrainerIn'!C189,'Unterstützendes Personal'!$AA$12:$AA1041)</f>
        <v>0</v>
      </c>
      <c r="AS189" s="30" t="str">
        <f t="shared" si="65"/>
        <v/>
      </c>
    </row>
    <row r="190" spans="3:45" x14ac:dyDescent="0.25">
      <c r="C190" s="42" t="str">
        <f t="shared" si="66"/>
        <v/>
      </c>
      <c r="D190" s="14">
        <f ca="1">SUMIF('Unterstützendes Personal'!$C$12:C1042,'Wochenübersicht EinzeltrainerIn'!C190,'Unterstützendes Personal'!$AC$12:$AC$864)</f>
        <v>0</v>
      </c>
      <c r="E190" s="30" t="str">
        <f t="shared" ca="1" si="45"/>
        <v/>
      </c>
      <c r="F190" s="30">
        <f>SUMIF('Unterstützendes Personal'!$C$12:$C$864,'Wochenübersicht Gruppenstunden'!C190,'Unterstützendes Personal'!$H$12:$H$864)</f>
        <v>0</v>
      </c>
      <c r="G190" s="30" t="str">
        <f t="shared" si="46"/>
        <v/>
      </c>
      <c r="H190" s="30">
        <f>SUMIF('Unterstützendes Personal'!$C$12:$C$864,'Wochenübersicht EinzeltrainerIn'!C190,'Unterstützendes Personal'!$I$12:$I$864)</f>
        <v>0</v>
      </c>
      <c r="I190" s="30" t="str">
        <f t="shared" si="47"/>
        <v/>
      </c>
      <c r="J190" s="30">
        <f>SUMIF('Unterstützendes Personal'!$C$12:$C$864,'Wochenübersicht EinzeltrainerIn'!C190,'Unterstützendes Personal'!$J$12:$J$864)</f>
        <v>0</v>
      </c>
      <c r="K190" s="30" t="str">
        <f t="shared" si="48"/>
        <v/>
      </c>
      <c r="L190" s="30">
        <f>SUMIF('Unterstützendes Personal'!$C$12:$C$864,'Wochenübersicht EinzeltrainerIn'!C190,'Unterstützendes Personal'!$K$12:$K$864)</f>
        <v>0</v>
      </c>
      <c r="M190" s="30" t="str">
        <f t="shared" si="49"/>
        <v/>
      </c>
      <c r="N190" s="30">
        <f>SUMIF('Unterstützendes Personal'!$C$12:$C$864,'Wochenübersicht EinzeltrainerIn'!C190,'Unterstützendes Personal'!$L$12:$L$864)</f>
        <v>0</v>
      </c>
      <c r="O190" s="30" t="str">
        <f t="shared" si="50"/>
        <v/>
      </c>
      <c r="P190" s="30">
        <f>SUMIF('Unterstützendes Personal'!$C$12:$C$864,'Wochenübersicht EinzeltrainerIn'!C190,'Unterstützendes Personal'!$M$12:$M$864)</f>
        <v>0</v>
      </c>
      <c r="Q190" s="30" t="str">
        <f t="shared" si="51"/>
        <v/>
      </c>
      <c r="R190" s="30">
        <f>SUMIF('Unterstützendes Personal'!$C$12:$C$864,'Wochenübersicht EinzeltrainerIn'!C190,'Unterstützendes Personal'!$N$12:$N$864)</f>
        <v>0</v>
      </c>
      <c r="S190" s="30" t="str">
        <f t="shared" si="52"/>
        <v/>
      </c>
      <c r="T190" s="30">
        <f>SUMIF('Unterstützendes Personal'!$C$12:$C$864,'Wochenübersicht EinzeltrainerIn'!C190,'Unterstützendes Personal'!$O$12:$O$864)</f>
        <v>0</v>
      </c>
      <c r="U190" s="30" t="str">
        <f t="shared" si="53"/>
        <v/>
      </c>
      <c r="V190" s="30">
        <f>SUMIF('Unterstützendes Personal'!$C$12:$C$864,'Wochenübersicht EinzeltrainerIn'!C190,'Unterstützendes Personal'!$P$12:$P$864)</f>
        <v>0</v>
      </c>
      <c r="W190" s="30" t="str">
        <f t="shared" si="54"/>
        <v/>
      </c>
      <c r="X190" s="30">
        <f>SUMIF('Unterstützendes Personal'!$C$12:$C$864,'Wochenübersicht EinzeltrainerIn'!C190,'Unterstützendes Personal'!$Q$12:$Q$864)</f>
        <v>0</v>
      </c>
      <c r="Y190" s="30" t="str">
        <f t="shared" si="55"/>
        <v/>
      </c>
      <c r="Z190" s="30">
        <f>SUMIF('Unterstützendes Personal'!$C$12:$C$864,'Wochenübersicht EinzeltrainerIn'!C190,'Unterstützendes Personal'!$R$12:$R$864)</f>
        <v>0</v>
      </c>
      <c r="AA190" s="30" t="str">
        <f t="shared" si="56"/>
        <v/>
      </c>
      <c r="AB190" s="30">
        <f>SUMIF('Unterstützendes Personal'!$C$12:$C$864,'Wochenübersicht EinzeltrainerIn'!C190,'Unterstützendes Personal'!$S$12:$S$864)</f>
        <v>0</v>
      </c>
      <c r="AC190" s="30" t="str">
        <f t="shared" si="57"/>
        <v/>
      </c>
      <c r="AD190" s="30">
        <f>SUMIF('Unterstützendes Personal'!$C$12:$C$864,'Wochenübersicht EinzeltrainerIn'!C190,'Unterstützendes Personal'!$T$12:$T$864)</f>
        <v>0</v>
      </c>
      <c r="AE190" s="30" t="str">
        <f t="shared" si="58"/>
        <v/>
      </c>
      <c r="AF190" s="30">
        <f>SUMIF('Unterstützendes Personal'!$C$12:$C$864,'Wochenübersicht EinzeltrainerIn'!C190,'Unterstützendes Personal'!$U$12:$U$864)</f>
        <v>0</v>
      </c>
      <c r="AG190" s="30" t="str">
        <f t="shared" si="59"/>
        <v/>
      </c>
      <c r="AH190" s="30">
        <f>SUMIF('Unterstützendes Personal'!$C$12:$C$864,'Wochenübersicht EinzeltrainerIn'!C190,'Unterstützendes Personal'!$V$12:$V$864)</f>
        <v>0</v>
      </c>
      <c r="AI190" s="30" t="str">
        <f t="shared" si="60"/>
        <v/>
      </c>
      <c r="AJ190" s="30">
        <f>SUMIF('Unterstützendes Personal'!$C$12:$C$864,'Wochenübersicht EinzeltrainerIn'!C190,'Unterstützendes Personal'!$W$12:$W$864)</f>
        <v>0</v>
      </c>
      <c r="AK190" s="30" t="str">
        <f t="shared" si="61"/>
        <v/>
      </c>
      <c r="AL190" s="30">
        <f>SUMIF('Unterstützendes Personal'!$C$12:$C$864,'Wochenübersicht EinzeltrainerIn'!C190,'Unterstützendes Personal'!$X$12:$X$864)</f>
        <v>0</v>
      </c>
      <c r="AM190" s="30" t="str">
        <f t="shared" si="62"/>
        <v/>
      </c>
      <c r="AN190" s="30">
        <f>SUMIF('Unterstützendes Personal'!$C$12:$C$864,'Wochenübersicht EinzeltrainerIn'!C190,'Unterstützendes Personal'!$Y$12:$Y$864)</f>
        <v>0</v>
      </c>
      <c r="AO190" s="30" t="str">
        <f t="shared" si="63"/>
        <v/>
      </c>
      <c r="AP190" s="30">
        <f>SUMIF('Unterstützendes Personal'!$C$12:$C$864,'Wochenübersicht EinzeltrainerIn'!C190,'Unterstützendes Personal'!$Z$12:$Z$864)</f>
        <v>0</v>
      </c>
      <c r="AQ190" s="30" t="str">
        <f t="shared" si="64"/>
        <v/>
      </c>
      <c r="AR190" s="30">
        <f>SUMIF('Unterstützendes Personal'!$C$12:$C$864,'Wochenübersicht EinzeltrainerIn'!C190,'Unterstützendes Personal'!$AA$12:$AA1042)</f>
        <v>0</v>
      </c>
      <c r="AS190" s="30" t="str">
        <f t="shared" si="65"/>
        <v/>
      </c>
    </row>
    <row r="191" spans="3:45" x14ac:dyDescent="0.25">
      <c r="C191" s="42" t="str">
        <f t="shared" si="66"/>
        <v/>
      </c>
      <c r="D191" s="14">
        <f ca="1">SUMIF('Unterstützendes Personal'!$C$12:C1043,'Wochenübersicht EinzeltrainerIn'!C191,'Unterstützendes Personal'!$AC$12:$AC$864)</f>
        <v>0</v>
      </c>
      <c r="E191" s="30" t="str">
        <f t="shared" ca="1" si="45"/>
        <v/>
      </c>
      <c r="F191" s="30">
        <f>SUMIF('Unterstützendes Personal'!$C$12:$C$864,'Wochenübersicht Gruppenstunden'!C191,'Unterstützendes Personal'!$H$12:$H$864)</f>
        <v>0</v>
      </c>
      <c r="G191" s="30" t="str">
        <f t="shared" si="46"/>
        <v/>
      </c>
      <c r="H191" s="30">
        <f>SUMIF('Unterstützendes Personal'!$C$12:$C$864,'Wochenübersicht EinzeltrainerIn'!C191,'Unterstützendes Personal'!$I$12:$I$864)</f>
        <v>0</v>
      </c>
      <c r="I191" s="30" t="str">
        <f t="shared" si="47"/>
        <v/>
      </c>
      <c r="J191" s="30">
        <f>SUMIF('Unterstützendes Personal'!$C$12:$C$864,'Wochenübersicht EinzeltrainerIn'!C191,'Unterstützendes Personal'!$J$12:$J$864)</f>
        <v>0</v>
      </c>
      <c r="K191" s="30" t="str">
        <f t="shared" si="48"/>
        <v/>
      </c>
      <c r="L191" s="30">
        <f>SUMIF('Unterstützendes Personal'!$C$12:$C$864,'Wochenübersicht EinzeltrainerIn'!C191,'Unterstützendes Personal'!$K$12:$K$864)</f>
        <v>0</v>
      </c>
      <c r="M191" s="30" t="str">
        <f t="shared" si="49"/>
        <v/>
      </c>
      <c r="N191" s="30">
        <f>SUMIF('Unterstützendes Personal'!$C$12:$C$864,'Wochenübersicht EinzeltrainerIn'!C191,'Unterstützendes Personal'!$L$12:$L$864)</f>
        <v>0</v>
      </c>
      <c r="O191" s="30" t="str">
        <f t="shared" si="50"/>
        <v/>
      </c>
      <c r="P191" s="30">
        <f>SUMIF('Unterstützendes Personal'!$C$12:$C$864,'Wochenübersicht EinzeltrainerIn'!C191,'Unterstützendes Personal'!$M$12:$M$864)</f>
        <v>0</v>
      </c>
      <c r="Q191" s="30" t="str">
        <f t="shared" si="51"/>
        <v/>
      </c>
      <c r="R191" s="30">
        <f>SUMIF('Unterstützendes Personal'!$C$12:$C$864,'Wochenübersicht EinzeltrainerIn'!C191,'Unterstützendes Personal'!$N$12:$N$864)</f>
        <v>0</v>
      </c>
      <c r="S191" s="30" t="str">
        <f t="shared" si="52"/>
        <v/>
      </c>
      <c r="T191" s="30">
        <f>SUMIF('Unterstützendes Personal'!$C$12:$C$864,'Wochenübersicht EinzeltrainerIn'!C191,'Unterstützendes Personal'!$O$12:$O$864)</f>
        <v>0</v>
      </c>
      <c r="U191" s="30" t="str">
        <f t="shared" si="53"/>
        <v/>
      </c>
      <c r="V191" s="30">
        <f>SUMIF('Unterstützendes Personal'!$C$12:$C$864,'Wochenübersicht EinzeltrainerIn'!C191,'Unterstützendes Personal'!$P$12:$P$864)</f>
        <v>0</v>
      </c>
      <c r="W191" s="30" t="str">
        <f t="shared" si="54"/>
        <v/>
      </c>
      <c r="X191" s="30">
        <f>SUMIF('Unterstützendes Personal'!$C$12:$C$864,'Wochenübersicht EinzeltrainerIn'!C191,'Unterstützendes Personal'!$Q$12:$Q$864)</f>
        <v>0</v>
      </c>
      <c r="Y191" s="30" t="str">
        <f t="shared" si="55"/>
        <v/>
      </c>
      <c r="Z191" s="30">
        <f>SUMIF('Unterstützendes Personal'!$C$12:$C$864,'Wochenübersicht EinzeltrainerIn'!C191,'Unterstützendes Personal'!$R$12:$R$864)</f>
        <v>0</v>
      </c>
      <c r="AA191" s="30" t="str">
        <f t="shared" si="56"/>
        <v/>
      </c>
      <c r="AB191" s="30">
        <f>SUMIF('Unterstützendes Personal'!$C$12:$C$864,'Wochenübersicht EinzeltrainerIn'!C191,'Unterstützendes Personal'!$S$12:$S$864)</f>
        <v>0</v>
      </c>
      <c r="AC191" s="30" t="str">
        <f t="shared" si="57"/>
        <v/>
      </c>
      <c r="AD191" s="30">
        <f>SUMIF('Unterstützendes Personal'!$C$12:$C$864,'Wochenübersicht EinzeltrainerIn'!C191,'Unterstützendes Personal'!$T$12:$T$864)</f>
        <v>0</v>
      </c>
      <c r="AE191" s="30" t="str">
        <f t="shared" si="58"/>
        <v/>
      </c>
      <c r="AF191" s="30">
        <f>SUMIF('Unterstützendes Personal'!$C$12:$C$864,'Wochenübersicht EinzeltrainerIn'!C191,'Unterstützendes Personal'!$U$12:$U$864)</f>
        <v>0</v>
      </c>
      <c r="AG191" s="30" t="str">
        <f t="shared" si="59"/>
        <v/>
      </c>
      <c r="AH191" s="30">
        <f>SUMIF('Unterstützendes Personal'!$C$12:$C$864,'Wochenübersicht EinzeltrainerIn'!C191,'Unterstützendes Personal'!$V$12:$V$864)</f>
        <v>0</v>
      </c>
      <c r="AI191" s="30" t="str">
        <f t="shared" si="60"/>
        <v/>
      </c>
      <c r="AJ191" s="30">
        <f>SUMIF('Unterstützendes Personal'!$C$12:$C$864,'Wochenübersicht EinzeltrainerIn'!C191,'Unterstützendes Personal'!$W$12:$W$864)</f>
        <v>0</v>
      </c>
      <c r="AK191" s="30" t="str">
        <f t="shared" si="61"/>
        <v/>
      </c>
      <c r="AL191" s="30">
        <f>SUMIF('Unterstützendes Personal'!$C$12:$C$864,'Wochenübersicht EinzeltrainerIn'!C191,'Unterstützendes Personal'!$X$12:$X$864)</f>
        <v>0</v>
      </c>
      <c r="AM191" s="30" t="str">
        <f t="shared" si="62"/>
        <v/>
      </c>
      <c r="AN191" s="30">
        <f>SUMIF('Unterstützendes Personal'!$C$12:$C$864,'Wochenübersicht EinzeltrainerIn'!C191,'Unterstützendes Personal'!$Y$12:$Y$864)</f>
        <v>0</v>
      </c>
      <c r="AO191" s="30" t="str">
        <f t="shared" si="63"/>
        <v/>
      </c>
      <c r="AP191" s="30">
        <f>SUMIF('Unterstützendes Personal'!$C$12:$C$864,'Wochenübersicht EinzeltrainerIn'!C191,'Unterstützendes Personal'!$Z$12:$Z$864)</f>
        <v>0</v>
      </c>
      <c r="AQ191" s="30" t="str">
        <f t="shared" si="64"/>
        <v/>
      </c>
      <c r="AR191" s="30">
        <f>SUMIF('Unterstützendes Personal'!$C$12:$C$864,'Wochenübersicht EinzeltrainerIn'!C191,'Unterstützendes Personal'!$AA$12:$AA1043)</f>
        <v>0</v>
      </c>
      <c r="AS191" s="30" t="str">
        <f t="shared" si="65"/>
        <v/>
      </c>
    </row>
    <row r="192" spans="3:45" x14ac:dyDescent="0.25">
      <c r="C192" s="42" t="str">
        <f t="shared" si="66"/>
        <v/>
      </c>
      <c r="D192" s="14">
        <f ca="1">SUMIF('Unterstützendes Personal'!$C$12:C1044,'Wochenübersicht EinzeltrainerIn'!C192,'Unterstützendes Personal'!$AC$12:$AC$864)</f>
        <v>0</v>
      </c>
      <c r="E192" s="30" t="str">
        <f t="shared" ca="1" si="45"/>
        <v/>
      </c>
      <c r="F192" s="30">
        <f>SUMIF('Unterstützendes Personal'!$C$12:$C$864,'Wochenübersicht Gruppenstunden'!C192,'Unterstützendes Personal'!$H$12:$H$864)</f>
        <v>0</v>
      </c>
      <c r="G192" s="30" t="str">
        <f t="shared" si="46"/>
        <v/>
      </c>
      <c r="H192" s="30">
        <f>SUMIF('Unterstützendes Personal'!$C$12:$C$864,'Wochenübersicht EinzeltrainerIn'!C192,'Unterstützendes Personal'!$I$12:$I$864)</f>
        <v>0</v>
      </c>
      <c r="I192" s="30" t="str">
        <f t="shared" si="47"/>
        <v/>
      </c>
      <c r="J192" s="30">
        <f>SUMIF('Unterstützendes Personal'!$C$12:$C$864,'Wochenübersicht EinzeltrainerIn'!C192,'Unterstützendes Personal'!$J$12:$J$864)</f>
        <v>0</v>
      </c>
      <c r="K192" s="30" t="str">
        <f t="shared" si="48"/>
        <v/>
      </c>
      <c r="L192" s="30">
        <f>SUMIF('Unterstützendes Personal'!$C$12:$C$864,'Wochenübersicht EinzeltrainerIn'!C192,'Unterstützendes Personal'!$K$12:$K$864)</f>
        <v>0</v>
      </c>
      <c r="M192" s="30" t="str">
        <f t="shared" si="49"/>
        <v/>
      </c>
      <c r="N192" s="30">
        <f>SUMIF('Unterstützendes Personal'!$C$12:$C$864,'Wochenübersicht EinzeltrainerIn'!C192,'Unterstützendes Personal'!$L$12:$L$864)</f>
        <v>0</v>
      </c>
      <c r="O192" s="30" t="str">
        <f t="shared" si="50"/>
        <v/>
      </c>
      <c r="P192" s="30">
        <f>SUMIF('Unterstützendes Personal'!$C$12:$C$864,'Wochenübersicht EinzeltrainerIn'!C192,'Unterstützendes Personal'!$M$12:$M$864)</f>
        <v>0</v>
      </c>
      <c r="Q192" s="30" t="str">
        <f t="shared" si="51"/>
        <v/>
      </c>
      <c r="R192" s="30">
        <f>SUMIF('Unterstützendes Personal'!$C$12:$C$864,'Wochenübersicht EinzeltrainerIn'!C192,'Unterstützendes Personal'!$N$12:$N$864)</f>
        <v>0</v>
      </c>
      <c r="S192" s="30" t="str">
        <f t="shared" si="52"/>
        <v/>
      </c>
      <c r="T192" s="30">
        <f>SUMIF('Unterstützendes Personal'!$C$12:$C$864,'Wochenübersicht EinzeltrainerIn'!C192,'Unterstützendes Personal'!$O$12:$O$864)</f>
        <v>0</v>
      </c>
      <c r="U192" s="30" t="str">
        <f t="shared" si="53"/>
        <v/>
      </c>
      <c r="V192" s="30">
        <f>SUMIF('Unterstützendes Personal'!$C$12:$C$864,'Wochenübersicht EinzeltrainerIn'!C192,'Unterstützendes Personal'!$P$12:$P$864)</f>
        <v>0</v>
      </c>
      <c r="W192" s="30" t="str">
        <f t="shared" si="54"/>
        <v/>
      </c>
      <c r="X192" s="30">
        <f>SUMIF('Unterstützendes Personal'!$C$12:$C$864,'Wochenübersicht EinzeltrainerIn'!C192,'Unterstützendes Personal'!$Q$12:$Q$864)</f>
        <v>0</v>
      </c>
      <c r="Y192" s="30" t="str">
        <f t="shared" si="55"/>
        <v/>
      </c>
      <c r="Z192" s="30">
        <f>SUMIF('Unterstützendes Personal'!$C$12:$C$864,'Wochenübersicht EinzeltrainerIn'!C192,'Unterstützendes Personal'!$R$12:$R$864)</f>
        <v>0</v>
      </c>
      <c r="AA192" s="30" t="str">
        <f t="shared" si="56"/>
        <v/>
      </c>
      <c r="AB192" s="30">
        <f>SUMIF('Unterstützendes Personal'!$C$12:$C$864,'Wochenübersicht EinzeltrainerIn'!C192,'Unterstützendes Personal'!$S$12:$S$864)</f>
        <v>0</v>
      </c>
      <c r="AC192" s="30" t="str">
        <f t="shared" si="57"/>
        <v/>
      </c>
      <c r="AD192" s="30">
        <f>SUMIF('Unterstützendes Personal'!$C$12:$C$864,'Wochenübersicht EinzeltrainerIn'!C192,'Unterstützendes Personal'!$T$12:$T$864)</f>
        <v>0</v>
      </c>
      <c r="AE192" s="30" t="str">
        <f t="shared" si="58"/>
        <v/>
      </c>
      <c r="AF192" s="30">
        <f>SUMIF('Unterstützendes Personal'!$C$12:$C$864,'Wochenübersicht EinzeltrainerIn'!C192,'Unterstützendes Personal'!$U$12:$U$864)</f>
        <v>0</v>
      </c>
      <c r="AG192" s="30" t="str">
        <f t="shared" si="59"/>
        <v/>
      </c>
      <c r="AH192" s="30">
        <f>SUMIF('Unterstützendes Personal'!$C$12:$C$864,'Wochenübersicht EinzeltrainerIn'!C192,'Unterstützendes Personal'!$V$12:$V$864)</f>
        <v>0</v>
      </c>
      <c r="AI192" s="30" t="str">
        <f t="shared" si="60"/>
        <v/>
      </c>
      <c r="AJ192" s="30">
        <f>SUMIF('Unterstützendes Personal'!$C$12:$C$864,'Wochenübersicht EinzeltrainerIn'!C192,'Unterstützendes Personal'!$W$12:$W$864)</f>
        <v>0</v>
      </c>
      <c r="AK192" s="30" t="str">
        <f t="shared" si="61"/>
        <v/>
      </c>
      <c r="AL192" s="30">
        <f>SUMIF('Unterstützendes Personal'!$C$12:$C$864,'Wochenübersicht EinzeltrainerIn'!C192,'Unterstützendes Personal'!$X$12:$X$864)</f>
        <v>0</v>
      </c>
      <c r="AM192" s="30" t="str">
        <f t="shared" si="62"/>
        <v/>
      </c>
      <c r="AN192" s="30">
        <f>SUMIF('Unterstützendes Personal'!$C$12:$C$864,'Wochenübersicht EinzeltrainerIn'!C192,'Unterstützendes Personal'!$Y$12:$Y$864)</f>
        <v>0</v>
      </c>
      <c r="AO192" s="30" t="str">
        <f t="shared" si="63"/>
        <v/>
      </c>
      <c r="AP192" s="30">
        <f>SUMIF('Unterstützendes Personal'!$C$12:$C$864,'Wochenübersicht EinzeltrainerIn'!C192,'Unterstützendes Personal'!$Z$12:$Z$864)</f>
        <v>0</v>
      </c>
      <c r="AQ192" s="30" t="str">
        <f t="shared" si="64"/>
        <v/>
      </c>
      <c r="AR192" s="30">
        <f>SUMIF('Unterstützendes Personal'!$C$12:$C$864,'Wochenübersicht EinzeltrainerIn'!C192,'Unterstützendes Personal'!$AA$12:$AA1044)</f>
        <v>0</v>
      </c>
      <c r="AS192" s="30" t="str">
        <f t="shared" si="65"/>
        <v/>
      </c>
    </row>
    <row r="193" spans="3:45" x14ac:dyDescent="0.25">
      <c r="C193" s="42" t="str">
        <f t="shared" si="66"/>
        <v/>
      </c>
      <c r="D193" s="14">
        <f ca="1">SUMIF('Unterstützendes Personal'!$C$12:C1045,'Wochenübersicht EinzeltrainerIn'!C193,'Unterstützendes Personal'!$AC$12:$AC$864)</f>
        <v>0</v>
      </c>
      <c r="E193" s="30" t="str">
        <f t="shared" ca="1" si="45"/>
        <v/>
      </c>
      <c r="F193" s="30">
        <f>SUMIF('Unterstützendes Personal'!$C$12:$C$864,'Wochenübersicht Gruppenstunden'!C193,'Unterstützendes Personal'!$H$12:$H$864)</f>
        <v>0</v>
      </c>
      <c r="G193" s="30" t="str">
        <f t="shared" si="46"/>
        <v/>
      </c>
      <c r="H193" s="30">
        <f>SUMIF('Unterstützendes Personal'!$C$12:$C$864,'Wochenübersicht EinzeltrainerIn'!C193,'Unterstützendes Personal'!$I$12:$I$864)</f>
        <v>0</v>
      </c>
      <c r="I193" s="30" t="str">
        <f t="shared" si="47"/>
        <v/>
      </c>
      <c r="J193" s="30">
        <f>SUMIF('Unterstützendes Personal'!$C$12:$C$864,'Wochenübersicht EinzeltrainerIn'!C193,'Unterstützendes Personal'!$J$12:$J$864)</f>
        <v>0</v>
      </c>
      <c r="K193" s="30" t="str">
        <f t="shared" si="48"/>
        <v/>
      </c>
      <c r="L193" s="30">
        <f>SUMIF('Unterstützendes Personal'!$C$12:$C$864,'Wochenübersicht EinzeltrainerIn'!C193,'Unterstützendes Personal'!$K$12:$K$864)</f>
        <v>0</v>
      </c>
      <c r="M193" s="30" t="str">
        <f t="shared" si="49"/>
        <v/>
      </c>
      <c r="N193" s="30">
        <f>SUMIF('Unterstützendes Personal'!$C$12:$C$864,'Wochenübersicht EinzeltrainerIn'!C193,'Unterstützendes Personal'!$L$12:$L$864)</f>
        <v>0</v>
      </c>
      <c r="O193" s="30" t="str">
        <f t="shared" si="50"/>
        <v/>
      </c>
      <c r="P193" s="30">
        <f>SUMIF('Unterstützendes Personal'!$C$12:$C$864,'Wochenübersicht EinzeltrainerIn'!C193,'Unterstützendes Personal'!$M$12:$M$864)</f>
        <v>0</v>
      </c>
      <c r="Q193" s="30" t="str">
        <f t="shared" si="51"/>
        <v/>
      </c>
      <c r="R193" s="30">
        <f>SUMIF('Unterstützendes Personal'!$C$12:$C$864,'Wochenübersicht EinzeltrainerIn'!C193,'Unterstützendes Personal'!$N$12:$N$864)</f>
        <v>0</v>
      </c>
      <c r="S193" s="30" t="str">
        <f t="shared" si="52"/>
        <v/>
      </c>
      <c r="T193" s="30">
        <f>SUMIF('Unterstützendes Personal'!$C$12:$C$864,'Wochenübersicht EinzeltrainerIn'!C193,'Unterstützendes Personal'!$O$12:$O$864)</f>
        <v>0</v>
      </c>
      <c r="U193" s="30" t="str">
        <f t="shared" si="53"/>
        <v/>
      </c>
      <c r="V193" s="30">
        <f>SUMIF('Unterstützendes Personal'!$C$12:$C$864,'Wochenübersicht EinzeltrainerIn'!C193,'Unterstützendes Personal'!$P$12:$P$864)</f>
        <v>0</v>
      </c>
      <c r="W193" s="30" t="str">
        <f t="shared" si="54"/>
        <v/>
      </c>
      <c r="X193" s="30">
        <f>SUMIF('Unterstützendes Personal'!$C$12:$C$864,'Wochenübersicht EinzeltrainerIn'!C193,'Unterstützendes Personal'!$Q$12:$Q$864)</f>
        <v>0</v>
      </c>
      <c r="Y193" s="30" t="str">
        <f t="shared" si="55"/>
        <v/>
      </c>
      <c r="Z193" s="30">
        <f>SUMIF('Unterstützendes Personal'!$C$12:$C$864,'Wochenübersicht EinzeltrainerIn'!C193,'Unterstützendes Personal'!$R$12:$R$864)</f>
        <v>0</v>
      </c>
      <c r="AA193" s="30" t="str">
        <f t="shared" si="56"/>
        <v/>
      </c>
      <c r="AB193" s="30">
        <f>SUMIF('Unterstützendes Personal'!$C$12:$C$864,'Wochenübersicht EinzeltrainerIn'!C193,'Unterstützendes Personal'!$S$12:$S$864)</f>
        <v>0</v>
      </c>
      <c r="AC193" s="30" t="str">
        <f t="shared" si="57"/>
        <v/>
      </c>
      <c r="AD193" s="30">
        <f>SUMIF('Unterstützendes Personal'!$C$12:$C$864,'Wochenübersicht EinzeltrainerIn'!C193,'Unterstützendes Personal'!$T$12:$T$864)</f>
        <v>0</v>
      </c>
      <c r="AE193" s="30" t="str">
        <f t="shared" si="58"/>
        <v/>
      </c>
      <c r="AF193" s="30">
        <f>SUMIF('Unterstützendes Personal'!$C$12:$C$864,'Wochenübersicht EinzeltrainerIn'!C193,'Unterstützendes Personal'!$U$12:$U$864)</f>
        <v>0</v>
      </c>
      <c r="AG193" s="30" t="str">
        <f t="shared" si="59"/>
        <v/>
      </c>
      <c r="AH193" s="30">
        <f>SUMIF('Unterstützendes Personal'!$C$12:$C$864,'Wochenübersicht EinzeltrainerIn'!C193,'Unterstützendes Personal'!$V$12:$V$864)</f>
        <v>0</v>
      </c>
      <c r="AI193" s="30" t="str">
        <f t="shared" si="60"/>
        <v/>
      </c>
      <c r="AJ193" s="30">
        <f>SUMIF('Unterstützendes Personal'!$C$12:$C$864,'Wochenübersicht EinzeltrainerIn'!C193,'Unterstützendes Personal'!$W$12:$W$864)</f>
        <v>0</v>
      </c>
      <c r="AK193" s="30" t="str">
        <f t="shared" si="61"/>
        <v/>
      </c>
      <c r="AL193" s="30">
        <f>SUMIF('Unterstützendes Personal'!$C$12:$C$864,'Wochenübersicht EinzeltrainerIn'!C193,'Unterstützendes Personal'!$X$12:$X$864)</f>
        <v>0</v>
      </c>
      <c r="AM193" s="30" t="str">
        <f t="shared" si="62"/>
        <v/>
      </c>
      <c r="AN193" s="30">
        <f>SUMIF('Unterstützendes Personal'!$C$12:$C$864,'Wochenübersicht EinzeltrainerIn'!C193,'Unterstützendes Personal'!$Y$12:$Y$864)</f>
        <v>0</v>
      </c>
      <c r="AO193" s="30" t="str">
        <f t="shared" si="63"/>
        <v/>
      </c>
      <c r="AP193" s="30">
        <f>SUMIF('Unterstützendes Personal'!$C$12:$C$864,'Wochenübersicht EinzeltrainerIn'!C193,'Unterstützendes Personal'!$Z$12:$Z$864)</f>
        <v>0</v>
      </c>
      <c r="AQ193" s="30" t="str">
        <f t="shared" si="64"/>
        <v/>
      </c>
      <c r="AR193" s="30">
        <f>SUMIF('Unterstützendes Personal'!$C$12:$C$864,'Wochenübersicht EinzeltrainerIn'!C193,'Unterstützendes Personal'!$AA$12:$AA1045)</f>
        <v>0</v>
      </c>
      <c r="AS193" s="30" t="str">
        <f t="shared" si="65"/>
        <v/>
      </c>
    </row>
    <row r="194" spans="3:45" x14ac:dyDescent="0.25">
      <c r="C194" s="42" t="str">
        <f t="shared" si="66"/>
        <v/>
      </c>
      <c r="D194" s="14">
        <f ca="1">SUMIF('Unterstützendes Personal'!$C$12:C1046,'Wochenübersicht EinzeltrainerIn'!C194,'Unterstützendes Personal'!$AC$12:$AC$864)</f>
        <v>0</v>
      </c>
      <c r="E194" s="30" t="str">
        <f t="shared" ca="1" si="45"/>
        <v/>
      </c>
      <c r="F194" s="30">
        <f>SUMIF('Unterstützendes Personal'!$C$12:$C$864,'Wochenübersicht Gruppenstunden'!C194,'Unterstützendes Personal'!$H$12:$H$864)</f>
        <v>0</v>
      </c>
      <c r="G194" s="30" t="str">
        <f t="shared" si="46"/>
        <v/>
      </c>
      <c r="H194" s="30">
        <f>SUMIF('Unterstützendes Personal'!$C$12:$C$864,'Wochenübersicht EinzeltrainerIn'!C194,'Unterstützendes Personal'!$I$12:$I$864)</f>
        <v>0</v>
      </c>
      <c r="I194" s="30" t="str">
        <f t="shared" si="47"/>
        <v/>
      </c>
      <c r="J194" s="30">
        <f>SUMIF('Unterstützendes Personal'!$C$12:$C$864,'Wochenübersicht EinzeltrainerIn'!C194,'Unterstützendes Personal'!$J$12:$J$864)</f>
        <v>0</v>
      </c>
      <c r="K194" s="30" t="str">
        <f t="shared" si="48"/>
        <v/>
      </c>
      <c r="L194" s="30">
        <f>SUMIF('Unterstützendes Personal'!$C$12:$C$864,'Wochenübersicht EinzeltrainerIn'!C194,'Unterstützendes Personal'!$K$12:$K$864)</f>
        <v>0</v>
      </c>
      <c r="M194" s="30" t="str">
        <f t="shared" si="49"/>
        <v/>
      </c>
      <c r="N194" s="30">
        <f>SUMIF('Unterstützendes Personal'!$C$12:$C$864,'Wochenübersicht EinzeltrainerIn'!C194,'Unterstützendes Personal'!$L$12:$L$864)</f>
        <v>0</v>
      </c>
      <c r="O194" s="30" t="str">
        <f t="shared" si="50"/>
        <v/>
      </c>
      <c r="P194" s="30">
        <f>SUMIF('Unterstützendes Personal'!$C$12:$C$864,'Wochenübersicht EinzeltrainerIn'!C194,'Unterstützendes Personal'!$M$12:$M$864)</f>
        <v>0</v>
      </c>
      <c r="Q194" s="30" t="str">
        <f t="shared" si="51"/>
        <v/>
      </c>
      <c r="R194" s="30">
        <f>SUMIF('Unterstützendes Personal'!$C$12:$C$864,'Wochenübersicht EinzeltrainerIn'!C194,'Unterstützendes Personal'!$N$12:$N$864)</f>
        <v>0</v>
      </c>
      <c r="S194" s="30" t="str">
        <f t="shared" si="52"/>
        <v/>
      </c>
      <c r="T194" s="30">
        <f>SUMIF('Unterstützendes Personal'!$C$12:$C$864,'Wochenübersicht EinzeltrainerIn'!C194,'Unterstützendes Personal'!$O$12:$O$864)</f>
        <v>0</v>
      </c>
      <c r="U194" s="30" t="str">
        <f t="shared" si="53"/>
        <v/>
      </c>
      <c r="V194" s="30">
        <f>SUMIF('Unterstützendes Personal'!$C$12:$C$864,'Wochenübersicht EinzeltrainerIn'!C194,'Unterstützendes Personal'!$P$12:$P$864)</f>
        <v>0</v>
      </c>
      <c r="W194" s="30" t="str">
        <f t="shared" si="54"/>
        <v/>
      </c>
      <c r="X194" s="30">
        <f>SUMIF('Unterstützendes Personal'!$C$12:$C$864,'Wochenübersicht EinzeltrainerIn'!C194,'Unterstützendes Personal'!$Q$12:$Q$864)</f>
        <v>0</v>
      </c>
      <c r="Y194" s="30" t="str">
        <f t="shared" si="55"/>
        <v/>
      </c>
      <c r="Z194" s="30">
        <f>SUMIF('Unterstützendes Personal'!$C$12:$C$864,'Wochenübersicht EinzeltrainerIn'!C194,'Unterstützendes Personal'!$R$12:$R$864)</f>
        <v>0</v>
      </c>
      <c r="AA194" s="30" t="str">
        <f t="shared" si="56"/>
        <v/>
      </c>
      <c r="AB194" s="30">
        <f>SUMIF('Unterstützendes Personal'!$C$12:$C$864,'Wochenübersicht EinzeltrainerIn'!C194,'Unterstützendes Personal'!$S$12:$S$864)</f>
        <v>0</v>
      </c>
      <c r="AC194" s="30" t="str">
        <f t="shared" si="57"/>
        <v/>
      </c>
      <c r="AD194" s="30">
        <f>SUMIF('Unterstützendes Personal'!$C$12:$C$864,'Wochenübersicht EinzeltrainerIn'!C194,'Unterstützendes Personal'!$T$12:$T$864)</f>
        <v>0</v>
      </c>
      <c r="AE194" s="30" t="str">
        <f t="shared" si="58"/>
        <v/>
      </c>
      <c r="AF194" s="30">
        <f>SUMIF('Unterstützendes Personal'!$C$12:$C$864,'Wochenübersicht EinzeltrainerIn'!C194,'Unterstützendes Personal'!$U$12:$U$864)</f>
        <v>0</v>
      </c>
      <c r="AG194" s="30" t="str">
        <f t="shared" si="59"/>
        <v/>
      </c>
      <c r="AH194" s="30">
        <f>SUMIF('Unterstützendes Personal'!$C$12:$C$864,'Wochenübersicht EinzeltrainerIn'!C194,'Unterstützendes Personal'!$V$12:$V$864)</f>
        <v>0</v>
      </c>
      <c r="AI194" s="30" t="str">
        <f t="shared" si="60"/>
        <v/>
      </c>
      <c r="AJ194" s="30">
        <f>SUMIF('Unterstützendes Personal'!$C$12:$C$864,'Wochenübersicht EinzeltrainerIn'!C194,'Unterstützendes Personal'!$W$12:$W$864)</f>
        <v>0</v>
      </c>
      <c r="AK194" s="30" t="str">
        <f t="shared" si="61"/>
        <v/>
      </c>
      <c r="AL194" s="30">
        <f>SUMIF('Unterstützendes Personal'!$C$12:$C$864,'Wochenübersicht EinzeltrainerIn'!C194,'Unterstützendes Personal'!$X$12:$X$864)</f>
        <v>0</v>
      </c>
      <c r="AM194" s="30" t="str">
        <f t="shared" si="62"/>
        <v/>
      </c>
      <c r="AN194" s="30">
        <f>SUMIF('Unterstützendes Personal'!$C$12:$C$864,'Wochenübersicht EinzeltrainerIn'!C194,'Unterstützendes Personal'!$Y$12:$Y$864)</f>
        <v>0</v>
      </c>
      <c r="AO194" s="30" t="str">
        <f t="shared" si="63"/>
        <v/>
      </c>
      <c r="AP194" s="30">
        <f>SUMIF('Unterstützendes Personal'!$C$12:$C$864,'Wochenübersicht EinzeltrainerIn'!C194,'Unterstützendes Personal'!$Z$12:$Z$864)</f>
        <v>0</v>
      </c>
      <c r="AQ194" s="30" t="str">
        <f t="shared" si="64"/>
        <v/>
      </c>
      <c r="AR194" s="30">
        <f>SUMIF('Unterstützendes Personal'!$C$12:$C$864,'Wochenübersicht EinzeltrainerIn'!C194,'Unterstützendes Personal'!$AA$12:$AA1046)</f>
        <v>0</v>
      </c>
      <c r="AS194" s="30" t="str">
        <f t="shared" si="65"/>
        <v/>
      </c>
    </row>
    <row r="195" spans="3:45" x14ac:dyDescent="0.25">
      <c r="C195" s="42" t="str">
        <f t="shared" si="66"/>
        <v/>
      </c>
      <c r="D195" s="14">
        <f ca="1">SUMIF('Unterstützendes Personal'!$C$12:C1047,'Wochenübersicht EinzeltrainerIn'!C195,'Unterstützendes Personal'!$AC$12:$AC$864)</f>
        <v>0</v>
      </c>
      <c r="E195" s="30" t="str">
        <f t="shared" ca="1" si="45"/>
        <v/>
      </c>
      <c r="F195" s="30">
        <f>SUMIF('Unterstützendes Personal'!$C$12:$C$864,'Wochenübersicht Gruppenstunden'!C195,'Unterstützendes Personal'!$H$12:$H$864)</f>
        <v>0</v>
      </c>
      <c r="G195" s="30" t="str">
        <f t="shared" si="46"/>
        <v/>
      </c>
      <c r="H195" s="30">
        <f>SUMIF('Unterstützendes Personal'!$C$12:$C$864,'Wochenübersicht EinzeltrainerIn'!C195,'Unterstützendes Personal'!$I$12:$I$864)</f>
        <v>0</v>
      </c>
      <c r="I195" s="30" t="str">
        <f t="shared" si="47"/>
        <v/>
      </c>
      <c r="J195" s="30">
        <f>SUMIF('Unterstützendes Personal'!$C$12:$C$864,'Wochenübersicht EinzeltrainerIn'!C195,'Unterstützendes Personal'!$J$12:$J$864)</f>
        <v>0</v>
      </c>
      <c r="K195" s="30" t="str">
        <f t="shared" si="48"/>
        <v/>
      </c>
      <c r="L195" s="30">
        <f>SUMIF('Unterstützendes Personal'!$C$12:$C$864,'Wochenübersicht EinzeltrainerIn'!C195,'Unterstützendes Personal'!$K$12:$K$864)</f>
        <v>0</v>
      </c>
      <c r="M195" s="30" t="str">
        <f t="shared" si="49"/>
        <v/>
      </c>
      <c r="N195" s="30">
        <f>SUMIF('Unterstützendes Personal'!$C$12:$C$864,'Wochenübersicht EinzeltrainerIn'!C195,'Unterstützendes Personal'!$L$12:$L$864)</f>
        <v>0</v>
      </c>
      <c r="O195" s="30" t="str">
        <f t="shared" si="50"/>
        <v/>
      </c>
      <c r="P195" s="30">
        <f>SUMIF('Unterstützendes Personal'!$C$12:$C$864,'Wochenübersicht EinzeltrainerIn'!C195,'Unterstützendes Personal'!$M$12:$M$864)</f>
        <v>0</v>
      </c>
      <c r="Q195" s="30" t="str">
        <f t="shared" si="51"/>
        <v/>
      </c>
      <c r="R195" s="30">
        <f>SUMIF('Unterstützendes Personal'!$C$12:$C$864,'Wochenübersicht EinzeltrainerIn'!C195,'Unterstützendes Personal'!$N$12:$N$864)</f>
        <v>0</v>
      </c>
      <c r="S195" s="30" t="str">
        <f t="shared" si="52"/>
        <v/>
      </c>
      <c r="T195" s="30">
        <f>SUMIF('Unterstützendes Personal'!$C$12:$C$864,'Wochenübersicht EinzeltrainerIn'!C195,'Unterstützendes Personal'!$O$12:$O$864)</f>
        <v>0</v>
      </c>
      <c r="U195" s="30" t="str">
        <f t="shared" si="53"/>
        <v/>
      </c>
      <c r="V195" s="30">
        <f>SUMIF('Unterstützendes Personal'!$C$12:$C$864,'Wochenübersicht EinzeltrainerIn'!C195,'Unterstützendes Personal'!$P$12:$P$864)</f>
        <v>0</v>
      </c>
      <c r="W195" s="30" t="str">
        <f t="shared" si="54"/>
        <v/>
      </c>
      <c r="X195" s="30">
        <f>SUMIF('Unterstützendes Personal'!$C$12:$C$864,'Wochenübersicht EinzeltrainerIn'!C195,'Unterstützendes Personal'!$Q$12:$Q$864)</f>
        <v>0</v>
      </c>
      <c r="Y195" s="30" t="str">
        <f t="shared" si="55"/>
        <v/>
      </c>
      <c r="Z195" s="30">
        <f>SUMIF('Unterstützendes Personal'!$C$12:$C$864,'Wochenübersicht EinzeltrainerIn'!C195,'Unterstützendes Personal'!$R$12:$R$864)</f>
        <v>0</v>
      </c>
      <c r="AA195" s="30" t="str">
        <f t="shared" si="56"/>
        <v/>
      </c>
      <c r="AB195" s="30">
        <f>SUMIF('Unterstützendes Personal'!$C$12:$C$864,'Wochenübersicht EinzeltrainerIn'!C195,'Unterstützendes Personal'!$S$12:$S$864)</f>
        <v>0</v>
      </c>
      <c r="AC195" s="30" t="str">
        <f t="shared" si="57"/>
        <v/>
      </c>
      <c r="AD195" s="30">
        <f>SUMIF('Unterstützendes Personal'!$C$12:$C$864,'Wochenübersicht EinzeltrainerIn'!C195,'Unterstützendes Personal'!$T$12:$T$864)</f>
        <v>0</v>
      </c>
      <c r="AE195" s="30" t="str">
        <f t="shared" si="58"/>
        <v/>
      </c>
      <c r="AF195" s="30">
        <f>SUMIF('Unterstützendes Personal'!$C$12:$C$864,'Wochenübersicht EinzeltrainerIn'!C195,'Unterstützendes Personal'!$U$12:$U$864)</f>
        <v>0</v>
      </c>
      <c r="AG195" s="30" t="str">
        <f t="shared" si="59"/>
        <v/>
      </c>
      <c r="AH195" s="30">
        <f>SUMIF('Unterstützendes Personal'!$C$12:$C$864,'Wochenübersicht EinzeltrainerIn'!C195,'Unterstützendes Personal'!$V$12:$V$864)</f>
        <v>0</v>
      </c>
      <c r="AI195" s="30" t="str">
        <f t="shared" si="60"/>
        <v/>
      </c>
      <c r="AJ195" s="30">
        <f>SUMIF('Unterstützendes Personal'!$C$12:$C$864,'Wochenübersicht EinzeltrainerIn'!C195,'Unterstützendes Personal'!$W$12:$W$864)</f>
        <v>0</v>
      </c>
      <c r="AK195" s="30" t="str">
        <f t="shared" si="61"/>
        <v/>
      </c>
      <c r="AL195" s="30">
        <f>SUMIF('Unterstützendes Personal'!$C$12:$C$864,'Wochenübersicht EinzeltrainerIn'!C195,'Unterstützendes Personal'!$X$12:$X$864)</f>
        <v>0</v>
      </c>
      <c r="AM195" s="30" t="str">
        <f t="shared" si="62"/>
        <v/>
      </c>
      <c r="AN195" s="30">
        <f>SUMIF('Unterstützendes Personal'!$C$12:$C$864,'Wochenübersicht EinzeltrainerIn'!C195,'Unterstützendes Personal'!$Y$12:$Y$864)</f>
        <v>0</v>
      </c>
      <c r="AO195" s="30" t="str">
        <f t="shared" si="63"/>
        <v/>
      </c>
      <c r="AP195" s="30">
        <f>SUMIF('Unterstützendes Personal'!$C$12:$C$864,'Wochenübersicht EinzeltrainerIn'!C195,'Unterstützendes Personal'!$Z$12:$Z$864)</f>
        <v>0</v>
      </c>
      <c r="AQ195" s="30" t="str">
        <f t="shared" si="64"/>
        <v/>
      </c>
      <c r="AR195" s="30">
        <f>SUMIF('Unterstützendes Personal'!$C$12:$C$864,'Wochenübersicht EinzeltrainerIn'!C195,'Unterstützendes Personal'!$AA$12:$AA1047)</f>
        <v>0</v>
      </c>
      <c r="AS195" s="30" t="str">
        <f t="shared" si="65"/>
        <v/>
      </c>
    </row>
    <row r="196" spans="3:45" x14ac:dyDescent="0.25">
      <c r="C196" s="42" t="str">
        <f t="shared" si="66"/>
        <v/>
      </c>
      <c r="D196" s="14">
        <f ca="1">SUMIF('Unterstützendes Personal'!$C$12:C1048,'Wochenübersicht EinzeltrainerIn'!C196,'Unterstützendes Personal'!$AC$12:$AC$864)</f>
        <v>0</v>
      </c>
      <c r="E196" s="30" t="str">
        <f t="shared" ca="1" si="45"/>
        <v/>
      </c>
      <c r="F196" s="30">
        <f>SUMIF('Unterstützendes Personal'!$C$12:$C$864,'Wochenübersicht Gruppenstunden'!C196,'Unterstützendes Personal'!$H$12:$H$864)</f>
        <v>0</v>
      </c>
      <c r="G196" s="30" t="str">
        <f t="shared" si="46"/>
        <v/>
      </c>
      <c r="H196" s="30">
        <f>SUMIF('Unterstützendes Personal'!$C$12:$C$864,'Wochenübersicht EinzeltrainerIn'!C196,'Unterstützendes Personal'!$I$12:$I$864)</f>
        <v>0</v>
      </c>
      <c r="I196" s="30" t="str">
        <f t="shared" si="47"/>
        <v/>
      </c>
      <c r="J196" s="30">
        <f>SUMIF('Unterstützendes Personal'!$C$12:$C$864,'Wochenübersicht EinzeltrainerIn'!C196,'Unterstützendes Personal'!$J$12:$J$864)</f>
        <v>0</v>
      </c>
      <c r="K196" s="30" t="str">
        <f t="shared" si="48"/>
        <v/>
      </c>
      <c r="L196" s="30">
        <f>SUMIF('Unterstützendes Personal'!$C$12:$C$864,'Wochenübersicht EinzeltrainerIn'!C196,'Unterstützendes Personal'!$K$12:$K$864)</f>
        <v>0</v>
      </c>
      <c r="M196" s="30" t="str">
        <f t="shared" si="49"/>
        <v/>
      </c>
      <c r="N196" s="30">
        <f>SUMIF('Unterstützendes Personal'!$C$12:$C$864,'Wochenübersicht EinzeltrainerIn'!C196,'Unterstützendes Personal'!$L$12:$L$864)</f>
        <v>0</v>
      </c>
      <c r="O196" s="30" t="str">
        <f t="shared" si="50"/>
        <v/>
      </c>
      <c r="P196" s="30">
        <f>SUMIF('Unterstützendes Personal'!$C$12:$C$864,'Wochenübersicht EinzeltrainerIn'!C196,'Unterstützendes Personal'!$M$12:$M$864)</f>
        <v>0</v>
      </c>
      <c r="Q196" s="30" t="str">
        <f t="shared" si="51"/>
        <v/>
      </c>
      <c r="R196" s="30">
        <f>SUMIF('Unterstützendes Personal'!$C$12:$C$864,'Wochenübersicht EinzeltrainerIn'!C196,'Unterstützendes Personal'!$N$12:$N$864)</f>
        <v>0</v>
      </c>
      <c r="S196" s="30" t="str">
        <f t="shared" si="52"/>
        <v/>
      </c>
      <c r="T196" s="30">
        <f>SUMIF('Unterstützendes Personal'!$C$12:$C$864,'Wochenübersicht EinzeltrainerIn'!C196,'Unterstützendes Personal'!$O$12:$O$864)</f>
        <v>0</v>
      </c>
      <c r="U196" s="30" t="str">
        <f t="shared" si="53"/>
        <v/>
      </c>
      <c r="V196" s="30">
        <f>SUMIF('Unterstützendes Personal'!$C$12:$C$864,'Wochenübersicht EinzeltrainerIn'!C196,'Unterstützendes Personal'!$P$12:$P$864)</f>
        <v>0</v>
      </c>
      <c r="W196" s="30" t="str">
        <f t="shared" si="54"/>
        <v/>
      </c>
      <c r="X196" s="30">
        <f>SUMIF('Unterstützendes Personal'!$C$12:$C$864,'Wochenübersicht EinzeltrainerIn'!C196,'Unterstützendes Personal'!$Q$12:$Q$864)</f>
        <v>0</v>
      </c>
      <c r="Y196" s="30" t="str">
        <f t="shared" si="55"/>
        <v/>
      </c>
      <c r="Z196" s="30">
        <f>SUMIF('Unterstützendes Personal'!$C$12:$C$864,'Wochenübersicht EinzeltrainerIn'!C196,'Unterstützendes Personal'!$R$12:$R$864)</f>
        <v>0</v>
      </c>
      <c r="AA196" s="30" t="str">
        <f t="shared" si="56"/>
        <v/>
      </c>
      <c r="AB196" s="30">
        <f>SUMIF('Unterstützendes Personal'!$C$12:$C$864,'Wochenübersicht EinzeltrainerIn'!C196,'Unterstützendes Personal'!$S$12:$S$864)</f>
        <v>0</v>
      </c>
      <c r="AC196" s="30" t="str">
        <f t="shared" si="57"/>
        <v/>
      </c>
      <c r="AD196" s="30">
        <f>SUMIF('Unterstützendes Personal'!$C$12:$C$864,'Wochenübersicht EinzeltrainerIn'!C196,'Unterstützendes Personal'!$T$12:$T$864)</f>
        <v>0</v>
      </c>
      <c r="AE196" s="30" t="str">
        <f t="shared" si="58"/>
        <v/>
      </c>
      <c r="AF196" s="30">
        <f>SUMIF('Unterstützendes Personal'!$C$12:$C$864,'Wochenübersicht EinzeltrainerIn'!C196,'Unterstützendes Personal'!$U$12:$U$864)</f>
        <v>0</v>
      </c>
      <c r="AG196" s="30" t="str">
        <f t="shared" si="59"/>
        <v/>
      </c>
      <c r="AH196" s="30">
        <f>SUMIF('Unterstützendes Personal'!$C$12:$C$864,'Wochenübersicht EinzeltrainerIn'!C196,'Unterstützendes Personal'!$V$12:$V$864)</f>
        <v>0</v>
      </c>
      <c r="AI196" s="30" t="str">
        <f t="shared" si="60"/>
        <v/>
      </c>
      <c r="AJ196" s="30">
        <f>SUMIF('Unterstützendes Personal'!$C$12:$C$864,'Wochenübersicht EinzeltrainerIn'!C196,'Unterstützendes Personal'!$W$12:$W$864)</f>
        <v>0</v>
      </c>
      <c r="AK196" s="30" t="str">
        <f t="shared" si="61"/>
        <v/>
      </c>
      <c r="AL196" s="30">
        <f>SUMIF('Unterstützendes Personal'!$C$12:$C$864,'Wochenübersicht EinzeltrainerIn'!C196,'Unterstützendes Personal'!$X$12:$X$864)</f>
        <v>0</v>
      </c>
      <c r="AM196" s="30" t="str">
        <f t="shared" si="62"/>
        <v/>
      </c>
      <c r="AN196" s="30">
        <f>SUMIF('Unterstützendes Personal'!$C$12:$C$864,'Wochenübersicht EinzeltrainerIn'!C196,'Unterstützendes Personal'!$Y$12:$Y$864)</f>
        <v>0</v>
      </c>
      <c r="AO196" s="30" t="str">
        <f t="shared" si="63"/>
        <v/>
      </c>
      <c r="AP196" s="30">
        <f>SUMIF('Unterstützendes Personal'!$C$12:$C$864,'Wochenübersicht EinzeltrainerIn'!C196,'Unterstützendes Personal'!$Z$12:$Z$864)</f>
        <v>0</v>
      </c>
      <c r="AQ196" s="30" t="str">
        <f t="shared" si="64"/>
        <v/>
      </c>
      <c r="AR196" s="30">
        <f>SUMIF('Unterstützendes Personal'!$C$12:$C$864,'Wochenübersicht EinzeltrainerIn'!C196,'Unterstützendes Personal'!$AA$12:$AA1048)</f>
        <v>0</v>
      </c>
      <c r="AS196" s="30" t="str">
        <f t="shared" si="65"/>
        <v/>
      </c>
    </row>
    <row r="197" spans="3:45" x14ac:dyDescent="0.25">
      <c r="C197" s="42" t="str">
        <f t="shared" si="66"/>
        <v/>
      </c>
      <c r="D197" s="14">
        <f ca="1">SUMIF('Unterstützendes Personal'!$C$12:C1049,'Wochenübersicht EinzeltrainerIn'!C197,'Unterstützendes Personal'!$AC$12:$AC$864)</f>
        <v>0</v>
      </c>
      <c r="E197" s="30" t="str">
        <f t="shared" ca="1" si="45"/>
        <v/>
      </c>
      <c r="F197" s="30">
        <f>SUMIF('Unterstützendes Personal'!$C$12:$C$864,'Wochenübersicht Gruppenstunden'!C197,'Unterstützendes Personal'!$H$12:$H$864)</f>
        <v>0</v>
      </c>
      <c r="G197" s="30" t="str">
        <f t="shared" si="46"/>
        <v/>
      </c>
      <c r="H197" s="30">
        <f>SUMIF('Unterstützendes Personal'!$C$12:$C$864,'Wochenübersicht EinzeltrainerIn'!C197,'Unterstützendes Personal'!$I$12:$I$864)</f>
        <v>0</v>
      </c>
      <c r="I197" s="30" t="str">
        <f t="shared" si="47"/>
        <v/>
      </c>
      <c r="J197" s="30">
        <f>SUMIF('Unterstützendes Personal'!$C$12:$C$864,'Wochenübersicht EinzeltrainerIn'!C197,'Unterstützendes Personal'!$J$12:$J$864)</f>
        <v>0</v>
      </c>
      <c r="K197" s="30" t="str">
        <f t="shared" si="48"/>
        <v/>
      </c>
      <c r="L197" s="30">
        <f>SUMIF('Unterstützendes Personal'!$C$12:$C$864,'Wochenübersicht EinzeltrainerIn'!C197,'Unterstützendes Personal'!$K$12:$K$864)</f>
        <v>0</v>
      </c>
      <c r="M197" s="30" t="str">
        <f t="shared" si="49"/>
        <v/>
      </c>
      <c r="N197" s="30">
        <f>SUMIF('Unterstützendes Personal'!$C$12:$C$864,'Wochenübersicht EinzeltrainerIn'!C197,'Unterstützendes Personal'!$L$12:$L$864)</f>
        <v>0</v>
      </c>
      <c r="O197" s="30" t="str">
        <f t="shared" si="50"/>
        <v/>
      </c>
      <c r="P197" s="30">
        <f>SUMIF('Unterstützendes Personal'!$C$12:$C$864,'Wochenübersicht EinzeltrainerIn'!C197,'Unterstützendes Personal'!$M$12:$M$864)</f>
        <v>0</v>
      </c>
      <c r="Q197" s="30" t="str">
        <f t="shared" si="51"/>
        <v/>
      </c>
      <c r="R197" s="30">
        <f>SUMIF('Unterstützendes Personal'!$C$12:$C$864,'Wochenübersicht EinzeltrainerIn'!C197,'Unterstützendes Personal'!$N$12:$N$864)</f>
        <v>0</v>
      </c>
      <c r="S197" s="30" t="str">
        <f t="shared" si="52"/>
        <v/>
      </c>
      <c r="T197" s="30">
        <f>SUMIF('Unterstützendes Personal'!$C$12:$C$864,'Wochenübersicht EinzeltrainerIn'!C197,'Unterstützendes Personal'!$O$12:$O$864)</f>
        <v>0</v>
      </c>
      <c r="U197" s="30" t="str">
        <f t="shared" si="53"/>
        <v/>
      </c>
      <c r="V197" s="30">
        <f>SUMIF('Unterstützendes Personal'!$C$12:$C$864,'Wochenübersicht EinzeltrainerIn'!C197,'Unterstützendes Personal'!$P$12:$P$864)</f>
        <v>0</v>
      </c>
      <c r="W197" s="30" t="str">
        <f t="shared" si="54"/>
        <v/>
      </c>
      <c r="X197" s="30">
        <f>SUMIF('Unterstützendes Personal'!$C$12:$C$864,'Wochenübersicht EinzeltrainerIn'!C197,'Unterstützendes Personal'!$Q$12:$Q$864)</f>
        <v>0</v>
      </c>
      <c r="Y197" s="30" t="str">
        <f t="shared" si="55"/>
        <v/>
      </c>
      <c r="Z197" s="30">
        <f>SUMIF('Unterstützendes Personal'!$C$12:$C$864,'Wochenübersicht EinzeltrainerIn'!C197,'Unterstützendes Personal'!$R$12:$R$864)</f>
        <v>0</v>
      </c>
      <c r="AA197" s="30" t="str">
        <f t="shared" si="56"/>
        <v/>
      </c>
      <c r="AB197" s="30">
        <f>SUMIF('Unterstützendes Personal'!$C$12:$C$864,'Wochenübersicht EinzeltrainerIn'!C197,'Unterstützendes Personal'!$S$12:$S$864)</f>
        <v>0</v>
      </c>
      <c r="AC197" s="30" t="str">
        <f t="shared" si="57"/>
        <v/>
      </c>
      <c r="AD197" s="30">
        <f>SUMIF('Unterstützendes Personal'!$C$12:$C$864,'Wochenübersicht EinzeltrainerIn'!C197,'Unterstützendes Personal'!$T$12:$T$864)</f>
        <v>0</v>
      </c>
      <c r="AE197" s="30" t="str">
        <f t="shared" si="58"/>
        <v/>
      </c>
      <c r="AF197" s="30">
        <f>SUMIF('Unterstützendes Personal'!$C$12:$C$864,'Wochenübersicht EinzeltrainerIn'!C197,'Unterstützendes Personal'!$U$12:$U$864)</f>
        <v>0</v>
      </c>
      <c r="AG197" s="30" t="str">
        <f t="shared" si="59"/>
        <v/>
      </c>
      <c r="AH197" s="30">
        <f>SUMIF('Unterstützendes Personal'!$C$12:$C$864,'Wochenübersicht EinzeltrainerIn'!C197,'Unterstützendes Personal'!$V$12:$V$864)</f>
        <v>0</v>
      </c>
      <c r="AI197" s="30" t="str">
        <f t="shared" si="60"/>
        <v/>
      </c>
      <c r="AJ197" s="30">
        <f>SUMIF('Unterstützendes Personal'!$C$12:$C$864,'Wochenübersicht EinzeltrainerIn'!C197,'Unterstützendes Personal'!$W$12:$W$864)</f>
        <v>0</v>
      </c>
      <c r="AK197" s="30" t="str">
        <f t="shared" si="61"/>
        <v/>
      </c>
      <c r="AL197" s="30">
        <f>SUMIF('Unterstützendes Personal'!$C$12:$C$864,'Wochenübersicht EinzeltrainerIn'!C197,'Unterstützendes Personal'!$X$12:$X$864)</f>
        <v>0</v>
      </c>
      <c r="AM197" s="30" t="str">
        <f t="shared" si="62"/>
        <v/>
      </c>
      <c r="AN197" s="30">
        <f>SUMIF('Unterstützendes Personal'!$C$12:$C$864,'Wochenübersicht EinzeltrainerIn'!C197,'Unterstützendes Personal'!$Y$12:$Y$864)</f>
        <v>0</v>
      </c>
      <c r="AO197" s="30" t="str">
        <f t="shared" si="63"/>
        <v/>
      </c>
      <c r="AP197" s="30">
        <f>SUMIF('Unterstützendes Personal'!$C$12:$C$864,'Wochenübersicht EinzeltrainerIn'!C197,'Unterstützendes Personal'!$Z$12:$Z$864)</f>
        <v>0</v>
      </c>
      <c r="AQ197" s="30" t="str">
        <f t="shared" si="64"/>
        <v/>
      </c>
      <c r="AR197" s="30">
        <f>SUMIF('Unterstützendes Personal'!$C$12:$C$864,'Wochenübersicht EinzeltrainerIn'!C197,'Unterstützendes Personal'!$AA$12:$AA1049)</f>
        <v>0</v>
      </c>
      <c r="AS197" s="30" t="str">
        <f t="shared" si="65"/>
        <v/>
      </c>
    </row>
    <row r="198" spans="3:45" x14ac:dyDescent="0.25">
      <c r="C198" s="42" t="str">
        <f t="shared" si="66"/>
        <v/>
      </c>
      <c r="D198" s="14">
        <f ca="1">SUMIF('Unterstützendes Personal'!$C$12:C1050,'Wochenübersicht EinzeltrainerIn'!C198,'Unterstützendes Personal'!$AC$12:$AC$864)</f>
        <v>0</v>
      </c>
      <c r="E198" s="30" t="str">
        <f t="shared" ca="1" si="45"/>
        <v/>
      </c>
      <c r="F198" s="30">
        <f>SUMIF('Unterstützendes Personal'!$C$12:$C$864,'Wochenübersicht Gruppenstunden'!C198,'Unterstützendes Personal'!$H$12:$H$864)</f>
        <v>0</v>
      </c>
      <c r="G198" s="30" t="str">
        <f t="shared" si="46"/>
        <v/>
      </c>
      <c r="H198" s="30">
        <f>SUMIF('Unterstützendes Personal'!$C$12:$C$864,'Wochenübersicht EinzeltrainerIn'!C198,'Unterstützendes Personal'!$I$12:$I$864)</f>
        <v>0</v>
      </c>
      <c r="I198" s="30" t="str">
        <f t="shared" si="47"/>
        <v/>
      </c>
      <c r="J198" s="30">
        <f>SUMIF('Unterstützendes Personal'!$C$12:$C$864,'Wochenübersicht EinzeltrainerIn'!C198,'Unterstützendes Personal'!$J$12:$J$864)</f>
        <v>0</v>
      </c>
      <c r="K198" s="30" t="str">
        <f t="shared" si="48"/>
        <v/>
      </c>
      <c r="L198" s="30">
        <f>SUMIF('Unterstützendes Personal'!$C$12:$C$864,'Wochenübersicht EinzeltrainerIn'!C198,'Unterstützendes Personal'!$K$12:$K$864)</f>
        <v>0</v>
      </c>
      <c r="M198" s="30" t="str">
        <f t="shared" si="49"/>
        <v/>
      </c>
      <c r="N198" s="30">
        <f>SUMIF('Unterstützendes Personal'!$C$12:$C$864,'Wochenübersicht EinzeltrainerIn'!C198,'Unterstützendes Personal'!$L$12:$L$864)</f>
        <v>0</v>
      </c>
      <c r="O198" s="30" t="str">
        <f t="shared" si="50"/>
        <v/>
      </c>
      <c r="P198" s="30">
        <f>SUMIF('Unterstützendes Personal'!$C$12:$C$864,'Wochenübersicht EinzeltrainerIn'!C198,'Unterstützendes Personal'!$M$12:$M$864)</f>
        <v>0</v>
      </c>
      <c r="Q198" s="30" t="str">
        <f t="shared" si="51"/>
        <v/>
      </c>
      <c r="R198" s="30">
        <f>SUMIF('Unterstützendes Personal'!$C$12:$C$864,'Wochenübersicht EinzeltrainerIn'!C198,'Unterstützendes Personal'!$N$12:$N$864)</f>
        <v>0</v>
      </c>
      <c r="S198" s="30" t="str">
        <f t="shared" si="52"/>
        <v/>
      </c>
      <c r="T198" s="30">
        <f>SUMIF('Unterstützendes Personal'!$C$12:$C$864,'Wochenübersicht EinzeltrainerIn'!C198,'Unterstützendes Personal'!$O$12:$O$864)</f>
        <v>0</v>
      </c>
      <c r="U198" s="30" t="str">
        <f t="shared" si="53"/>
        <v/>
      </c>
      <c r="V198" s="30">
        <f>SUMIF('Unterstützendes Personal'!$C$12:$C$864,'Wochenübersicht EinzeltrainerIn'!C198,'Unterstützendes Personal'!$P$12:$P$864)</f>
        <v>0</v>
      </c>
      <c r="W198" s="30" t="str">
        <f t="shared" si="54"/>
        <v/>
      </c>
      <c r="X198" s="30">
        <f>SUMIF('Unterstützendes Personal'!$C$12:$C$864,'Wochenübersicht EinzeltrainerIn'!C198,'Unterstützendes Personal'!$Q$12:$Q$864)</f>
        <v>0</v>
      </c>
      <c r="Y198" s="30" t="str">
        <f t="shared" si="55"/>
        <v/>
      </c>
      <c r="Z198" s="30">
        <f>SUMIF('Unterstützendes Personal'!$C$12:$C$864,'Wochenübersicht EinzeltrainerIn'!C198,'Unterstützendes Personal'!$R$12:$R$864)</f>
        <v>0</v>
      </c>
      <c r="AA198" s="30" t="str">
        <f t="shared" si="56"/>
        <v/>
      </c>
      <c r="AB198" s="30">
        <f>SUMIF('Unterstützendes Personal'!$C$12:$C$864,'Wochenübersicht EinzeltrainerIn'!C198,'Unterstützendes Personal'!$S$12:$S$864)</f>
        <v>0</v>
      </c>
      <c r="AC198" s="30" t="str">
        <f t="shared" si="57"/>
        <v/>
      </c>
      <c r="AD198" s="30">
        <f>SUMIF('Unterstützendes Personal'!$C$12:$C$864,'Wochenübersicht EinzeltrainerIn'!C198,'Unterstützendes Personal'!$T$12:$T$864)</f>
        <v>0</v>
      </c>
      <c r="AE198" s="30" t="str">
        <f t="shared" si="58"/>
        <v/>
      </c>
      <c r="AF198" s="30">
        <f>SUMIF('Unterstützendes Personal'!$C$12:$C$864,'Wochenübersicht EinzeltrainerIn'!C198,'Unterstützendes Personal'!$U$12:$U$864)</f>
        <v>0</v>
      </c>
      <c r="AG198" s="30" t="str">
        <f t="shared" si="59"/>
        <v/>
      </c>
      <c r="AH198" s="30">
        <f>SUMIF('Unterstützendes Personal'!$C$12:$C$864,'Wochenübersicht EinzeltrainerIn'!C198,'Unterstützendes Personal'!$V$12:$V$864)</f>
        <v>0</v>
      </c>
      <c r="AI198" s="30" t="str">
        <f t="shared" si="60"/>
        <v/>
      </c>
      <c r="AJ198" s="30">
        <f>SUMIF('Unterstützendes Personal'!$C$12:$C$864,'Wochenübersicht EinzeltrainerIn'!C198,'Unterstützendes Personal'!$W$12:$W$864)</f>
        <v>0</v>
      </c>
      <c r="AK198" s="30" t="str">
        <f t="shared" si="61"/>
        <v/>
      </c>
      <c r="AL198" s="30">
        <f>SUMIF('Unterstützendes Personal'!$C$12:$C$864,'Wochenübersicht EinzeltrainerIn'!C198,'Unterstützendes Personal'!$X$12:$X$864)</f>
        <v>0</v>
      </c>
      <c r="AM198" s="30" t="str">
        <f t="shared" si="62"/>
        <v/>
      </c>
      <c r="AN198" s="30">
        <f>SUMIF('Unterstützendes Personal'!$C$12:$C$864,'Wochenübersicht EinzeltrainerIn'!C198,'Unterstützendes Personal'!$Y$12:$Y$864)</f>
        <v>0</v>
      </c>
      <c r="AO198" s="30" t="str">
        <f t="shared" si="63"/>
        <v/>
      </c>
      <c r="AP198" s="30">
        <f>SUMIF('Unterstützendes Personal'!$C$12:$C$864,'Wochenübersicht EinzeltrainerIn'!C198,'Unterstützendes Personal'!$Z$12:$Z$864)</f>
        <v>0</v>
      </c>
      <c r="AQ198" s="30" t="str">
        <f t="shared" si="64"/>
        <v/>
      </c>
      <c r="AR198" s="30">
        <f>SUMIF('Unterstützendes Personal'!$C$12:$C$864,'Wochenübersicht EinzeltrainerIn'!C198,'Unterstützendes Personal'!$AA$12:$AA1050)</f>
        <v>0</v>
      </c>
      <c r="AS198" s="30" t="str">
        <f t="shared" si="65"/>
        <v/>
      </c>
    </row>
    <row r="199" spans="3:45" x14ac:dyDescent="0.25">
      <c r="C199" s="42" t="str">
        <f t="shared" si="66"/>
        <v/>
      </c>
      <c r="D199" s="14">
        <f ca="1">SUMIF('Unterstützendes Personal'!$C$12:C1051,'Wochenübersicht EinzeltrainerIn'!C199,'Unterstützendes Personal'!$AC$12:$AC$864)</f>
        <v>0</v>
      </c>
      <c r="E199" s="30" t="str">
        <f t="shared" ca="1" si="45"/>
        <v/>
      </c>
      <c r="F199" s="30">
        <f>SUMIF('Unterstützendes Personal'!$C$12:$C$864,'Wochenübersicht Gruppenstunden'!C199,'Unterstützendes Personal'!$H$12:$H$864)</f>
        <v>0</v>
      </c>
      <c r="G199" s="30" t="str">
        <f t="shared" si="46"/>
        <v/>
      </c>
      <c r="H199" s="30">
        <f>SUMIF('Unterstützendes Personal'!$C$12:$C$864,'Wochenübersicht EinzeltrainerIn'!C199,'Unterstützendes Personal'!$I$12:$I$864)</f>
        <v>0</v>
      </c>
      <c r="I199" s="30" t="str">
        <f t="shared" si="47"/>
        <v/>
      </c>
      <c r="J199" s="30">
        <f>SUMIF('Unterstützendes Personal'!$C$12:$C$864,'Wochenübersicht EinzeltrainerIn'!C199,'Unterstützendes Personal'!$J$12:$J$864)</f>
        <v>0</v>
      </c>
      <c r="K199" s="30" t="str">
        <f t="shared" si="48"/>
        <v/>
      </c>
      <c r="L199" s="30">
        <f>SUMIF('Unterstützendes Personal'!$C$12:$C$864,'Wochenübersicht EinzeltrainerIn'!C199,'Unterstützendes Personal'!$K$12:$K$864)</f>
        <v>0</v>
      </c>
      <c r="M199" s="30" t="str">
        <f t="shared" si="49"/>
        <v/>
      </c>
      <c r="N199" s="30">
        <f>SUMIF('Unterstützendes Personal'!$C$12:$C$864,'Wochenübersicht EinzeltrainerIn'!C199,'Unterstützendes Personal'!$L$12:$L$864)</f>
        <v>0</v>
      </c>
      <c r="O199" s="30" t="str">
        <f t="shared" si="50"/>
        <v/>
      </c>
      <c r="P199" s="30">
        <f>SUMIF('Unterstützendes Personal'!$C$12:$C$864,'Wochenübersicht EinzeltrainerIn'!C199,'Unterstützendes Personal'!$M$12:$M$864)</f>
        <v>0</v>
      </c>
      <c r="Q199" s="30" t="str">
        <f t="shared" si="51"/>
        <v/>
      </c>
      <c r="R199" s="30">
        <f>SUMIF('Unterstützendes Personal'!$C$12:$C$864,'Wochenübersicht EinzeltrainerIn'!C199,'Unterstützendes Personal'!$N$12:$N$864)</f>
        <v>0</v>
      </c>
      <c r="S199" s="30" t="str">
        <f t="shared" si="52"/>
        <v/>
      </c>
      <c r="T199" s="30">
        <f>SUMIF('Unterstützendes Personal'!$C$12:$C$864,'Wochenübersicht EinzeltrainerIn'!C199,'Unterstützendes Personal'!$O$12:$O$864)</f>
        <v>0</v>
      </c>
      <c r="U199" s="30" t="str">
        <f t="shared" si="53"/>
        <v/>
      </c>
      <c r="V199" s="30">
        <f>SUMIF('Unterstützendes Personal'!$C$12:$C$864,'Wochenübersicht EinzeltrainerIn'!C199,'Unterstützendes Personal'!$P$12:$P$864)</f>
        <v>0</v>
      </c>
      <c r="W199" s="30" t="str">
        <f t="shared" si="54"/>
        <v/>
      </c>
      <c r="X199" s="30">
        <f>SUMIF('Unterstützendes Personal'!$C$12:$C$864,'Wochenübersicht EinzeltrainerIn'!C199,'Unterstützendes Personal'!$Q$12:$Q$864)</f>
        <v>0</v>
      </c>
      <c r="Y199" s="30" t="str">
        <f t="shared" si="55"/>
        <v/>
      </c>
      <c r="Z199" s="30">
        <f>SUMIF('Unterstützendes Personal'!$C$12:$C$864,'Wochenübersicht EinzeltrainerIn'!C199,'Unterstützendes Personal'!$R$12:$R$864)</f>
        <v>0</v>
      </c>
      <c r="AA199" s="30" t="str">
        <f t="shared" si="56"/>
        <v/>
      </c>
      <c r="AB199" s="30">
        <f>SUMIF('Unterstützendes Personal'!$C$12:$C$864,'Wochenübersicht EinzeltrainerIn'!C199,'Unterstützendes Personal'!$S$12:$S$864)</f>
        <v>0</v>
      </c>
      <c r="AC199" s="30" t="str">
        <f t="shared" si="57"/>
        <v/>
      </c>
      <c r="AD199" s="30">
        <f>SUMIF('Unterstützendes Personal'!$C$12:$C$864,'Wochenübersicht EinzeltrainerIn'!C199,'Unterstützendes Personal'!$T$12:$T$864)</f>
        <v>0</v>
      </c>
      <c r="AE199" s="30" t="str">
        <f t="shared" si="58"/>
        <v/>
      </c>
      <c r="AF199" s="30">
        <f>SUMIF('Unterstützendes Personal'!$C$12:$C$864,'Wochenübersicht EinzeltrainerIn'!C199,'Unterstützendes Personal'!$U$12:$U$864)</f>
        <v>0</v>
      </c>
      <c r="AG199" s="30" t="str">
        <f t="shared" si="59"/>
        <v/>
      </c>
      <c r="AH199" s="30">
        <f>SUMIF('Unterstützendes Personal'!$C$12:$C$864,'Wochenübersicht EinzeltrainerIn'!C199,'Unterstützendes Personal'!$V$12:$V$864)</f>
        <v>0</v>
      </c>
      <c r="AI199" s="30" t="str">
        <f t="shared" si="60"/>
        <v/>
      </c>
      <c r="AJ199" s="30">
        <f>SUMIF('Unterstützendes Personal'!$C$12:$C$864,'Wochenübersicht EinzeltrainerIn'!C199,'Unterstützendes Personal'!$W$12:$W$864)</f>
        <v>0</v>
      </c>
      <c r="AK199" s="30" t="str">
        <f t="shared" si="61"/>
        <v/>
      </c>
      <c r="AL199" s="30">
        <f>SUMIF('Unterstützendes Personal'!$C$12:$C$864,'Wochenübersicht EinzeltrainerIn'!C199,'Unterstützendes Personal'!$X$12:$X$864)</f>
        <v>0</v>
      </c>
      <c r="AM199" s="30" t="str">
        <f t="shared" si="62"/>
        <v/>
      </c>
      <c r="AN199" s="30">
        <f>SUMIF('Unterstützendes Personal'!$C$12:$C$864,'Wochenübersicht EinzeltrainerIn'!C199,'Unterstützendes Personal'!$Y$12:$Y$864)</f>
        <v>0</v>
      </c>
      <c r="AO199" s="30" t="str">
        <f t="shared" si="63"/>
        <v/>
      </c>
      <c r="AP199" s="30">
        <f>SUMIF('Unterstützendes Personal'!$C$12:$C$864,'Wochenübersicht EinzeltrainerIn'!C199,'Unterstützendes Personal'!$Z$12:$Z$864)</f>
        <v>0</v>
      </c>
      <c r="AQ199" s="30" t="str">
        <f t="shared" si="64"/>
        <v/>
      </c>
      <c r="AR199" s="30">
        <f>SUMIF('Unterstützendes Personal'!$C$12:$C$864,'Wochenübersicht EinzeltrainerIn'!C199,'Unterstützendes Personal'!$AA$12:$AA1051)</f>
        <v>0</v>
      </c>
      <c r="AS199" s="30" t="str">
        <f t="shared" si="65"/>
        <v/>
      </c>
    </row>
    <row r="200" spans="3:45" x14ac:dyDescent="0.25">
      <c r="C200" s="42" t="str">
        <f t="shared" si="66"/>
        <v/>
      </c>
      <c r="D200" s="14">
        <f ca="1">SUMIF('Unterstützendes Personal'!$C$12:C1052,'Wochenübersicht EinzeltrainerIn'!C200,'Unterstützendes Personal'!$AC$12:$AC$864)</f>
        <v>0</v>
      </c>
      <c r="E200" s="30" t="str">
        <f t="shared" ca="1" si="45"/>
        <v/>
      </c>
      <c r="F200" s="30">
        <f>SUMIF('Unterstützendes Personal'!$C$12:$C$864,'Wochenübersicht Gruppenstunden'!C200,'Unterstützendes Personal'!$H$12:$H$864)</f>
        <v>0</v>
      </c>
      <c r="G200" s="30" t="str">
        <f t="shared" si="46"/>
        <v/>
      </c>
      <c r="H200" s="30">
        <f>SUMIF('Unterstützendes Personal'!$C$12:$C$864,'Wochenübersicht EinzeltrainerIn'!C200,'Unterstützendes Personal'!$I$12:$I$864)</f>
        <v>0</v>
      </c>
      <c r="I200" s="30" t="str">
        <f t="shared" si="47"/>
        <v/>
      </c>
      <c r="J200" s="30">
        <f>SUMIF('Unterstützendes Personal'!$C$12:$C$864,'Wochenübersicht EinzeltrainerIn'!C200,'Unterstützendes Personal'!$J$12:$J$864)</f>
        <v>0</v>
      </c>
      <c r="K200" s="30" t="str">
        <f t="shared" si="48"/>
        <v/>
      </c>
      <c r="L200" s="30">
        <f>SUMIF('Unterstützendes Personal'!$C$12:$C$864,'Wochenübersicht EinzeltrainerIn'!C200,'Unterstützendes Personal'!$K$12:$K$864)</f>
        <v>0</v>
      </c>
      <c r="M200" s="30" t="str">
        <f t="shared" si="49"/>
        <v/>
      </c>
      <c r="N200" s="30">
        <f>SUMIF('Unterstützendes Personal'!$C$12:$C$864,'Wochenübersicht EinzeltrainerIn'!C200,'Unterstützendes Personal'!$L$12:$L$864)</f>
        <v>0</v>
      </c>
      <c r="O200" s="30" t="str">
        <f t="shared" si="50"/>
        <v/>
      </c>
      <c r="P200" s="30">
        <f>SUMIF('Unterstützendes Personal'!$C$12:$C$864,'Wochenübersicht EinzeltrainerIn'!C200,'Unterstützendes Personal'!$M$12:$M$864)</f>
        <v>0</v>
      </c>
      <c r="Q200" s="30" t="str">
        <f t="shared" si="51"/>
        <v/>
      </c>
      <c r="R200" s="30">
        <f>SUMIF('Unterstützendes Personal'!$C$12:$C$864,'Wochenübersicht EinzeltrainerIn'!C200,'Unterstützendes Personal'!$N$12:$N$864)</f>
        <v>0</v>
      </c>
      <c r="S200" s="30" t="str">
        <f t="shared" si="52"/>
        <v/>
      </c>
      <c r="T200" s="30">
        <f>SUMIF('Unterstützendes Personal'!$C$12:$C$864,'Wochenübersicht EinzeltrainerIn'!C200,'Unterstützendes Personal'!$O$12:$O$864)</f>
        <v>0</v>
      </c>
      <c r="U200" s="30" t="str">
        <f t="shared" si="53"/>
        <v/>
      </c>
      <c r="V200" s="30">
        <f>SUMIF('Unterstützendes Personal'!$C$12:$C$864,'Wochenübersicht EinzeltrainerIn'!C200,'Unterstützendes Personal'!$P$12:$P$864)</f>
        <v>0</v>
      </c>
      <c r="W200" s="30" t="str">
        <f t="shared" si="54"/>
        <v/>
      </c>
      <c r="X200" s="30">
        <f>SUMIF('Unterstützendes Personal'!$C$12:$C$864,'Wochenübersicht EinzeltrainerIn'!C200,'Unterstützendes Personal'!$Q$12:$Q$864)</f>
        <v>0</v>
      </c>
      <c r="Y200" s="30" t="str">
        <f t="shared" si="55"/>
        <v/>
      </c>
      <c r="Z200" s="30">
        <f>SUMIF('Unterstützendes Personal'!$C$12:$C$864,'Wochenübersicht EinzeltrainerIn'!C200,'Unterstützendes Personal'!$R$12:$R$864)</f>
        <v>0</v>
      </c>
      <c r="AA200" s="30" t="str">
        <f t="shared" si="56"/>
        <v/>
      </c>
      <c r="AB200" s="30">
        <f>SUMIF('Unterstützendes Personal'!$C$12:$C$864,'Wochenübersicht EinzeltrainerIn'!C200,'Unterstützendes Personal'!$S$12:$S$864)</f>
        <v>0</v>
      </c>
      <c r="AC200" s="30" t="str">
        <f t="shared" si="57"/>
        <v/>
      </c>
      <c r="AD200" s="30">
        <f>SUMIF('Unterstützendes Personal'!$C$12:$C$864,'Wochenübersicht EinzeltrainerIn'!C200,'Unterstützendes Personal'!$T$12:$T$864)</f>
        <v>0</v>
      </c>
      <c r="AE200" s="30" t="str">
        <f t="shared" si="58"/>
        <v/>
      </c>
      <c r="AF200" s="30">
        <f>SUMIF('Unterstützendes Personal'!$C$12:$C$864,'Wochenübersicht EinzeltrainerIn'!C200,'Unterstützendes Personal'!$U$12:$U$864)</f>
        <v>0</v>
      </c>
      <c r="AG200" s="30" t="str">
        <f t="shared" si="59"/>
        <v/>
      </c>
      <c r="AH200" s="30">
        <f>SUMIF('Unterstützendes Personal'!$C$12:$C$864,'Wochenübersicht EinzeltrainerIn'!C200,'Unterstützendes Personal'!$V$12:$V$864)</f>
        <v>0</v>
      </c>
      <c r="AI200" s="30" t="str">
        <f t="shared" si="60"/>
        <v/>
      </c>
      <c r="AJ200" s="30">
        <f>SUMIF('Unterstützendes Personal'!$C$12:$C$864,'Wochenübersicht EinzeltrainerIn'!C200,'Unterstützendes Personal'!$W$12:$W$864)</f>
        <v>0</v>
      </c>
      <c r="AK200" s="30" t="str">
        <f t="shared" si="61"/>
        <v/>
      </c>
      <c r="AL200" s="30">
        <f>SUMIF('Unterstützendes Personal'!$C$12:$C$864,'Wochenübersicht EinzeltrainerIn'!C200,'Unterstützendes Personal'!$X$12:$X$864)</f>
        <v>0</v>
      </c>
      <c r="AM200" s="30" t="str">
        <f t="shared" si="62"/>
        <v/>
      </c>
      <c r="AN200" s="30">
        <f>SUMIF('Unterstützendes Personal'!$C$12:$C$864,'Wochenübersicht EinzeltrainerIn'!C200,'Unterstützendes Personal'!$Y$12:$Y$864)</f>
        <v>0</v>
      </c>
      <c r="AO200" s="30" t="str">
        <f t="shared" si="63"/>
        <v/>
      </c>
      <c r="AP200" s="30">
        <f>SUMIF('Unterstützendes Personal'!$C$12:$C$864,'Wochenübersicht EinzeltrainerIn'!C200,'Unterstützendes Personal'!$Z$12:$Z$864)</f>
        <v>0</v>
      </c>
      <c r="AQ200" s="30" t="str">
        <f t="shared" si="64"/>
        <v/>
      </c>
      <c r="AR200" s="30">
        <f>SUMIF('Unterstützendes Personal'!$C$12:$C$864,'Wochenübersicht EinzeltrainerIn'!C200,'Unterstützendes Personal'!$AA$12:$AA1052)</f>
        <v>0</v>
      </c>
      <c r="AS200" s="30" t="str">
        <f t="shared" si="65"/>
        <v/>
      </c>
    </row>
    <row r="201" spans="3:45" x14ac:dyDescent="0.25">
      <c r="C201" s="42" t="str">
        <f t="shared" si="66"/>
        <v/>
      </c>
      <c r="D201" s="14">
        <f ca="1">SUMIF('Unterstützendes Personal'!$C$12:C1053,'Wochenübersicht EinzeltrainerIn'!C201,'Unterstützendes Personal'!$AC$12:$AC$864)</f>
        <v>0</v>
      </c>
      <c r="E201" s="30" t="str">
        <f t="shared" ca="1" si="45"/>
        <v/>
      </c>
      <c r="F201" s="30">
        <f>SUMIF('Unterstützendes Personal'!$C$12:$C$864,'Wochenübersicht Gruppenstunden'!C201,'Unterstützendes Personal'!$H$12:$H$864)</f>
        <v>0</v>
      </c>
      <c r="G201" s="30" t="str">
        <f t="shared" si="46"/>
        <v/>
      </c>
      <c r="H201" s="30">
        <f>SUMIF('Unterstützendes Personal'!$C$12:$C$864,'Wochenübersicht EinzeltrainerIn'!C201,'Unterstützendes Personal'!$I$12:$I$864)</f>
        <v>0</v>
      </c>
      <c r="I201" s="30" t="str">
        <f t="shared" si="47"/>
        <v/>
      </c>
      <c r="J201" s="30">
        <f>SUMIF('Unterstützendes Personal'!$C$12:$C$864,'Wochenübersicht EinzeltrainerIn'!C201,'Unterstützendes Personal'!$J$12:$J$864)</f>
        <v>0</v>
      </c>
      <c r="K201" s="30" t="str">
        <f t="shared" si="48"/>
        <v/>
      </c>
      <c r="L201" s="30">
        <f>SUMIF('Unterstützendes Personal'!$C$12:$C$864,'Wochenübersicht EinzeltrainerIn'!C201,'Unterstützendes Personal'!$K$12:$K$864)</f>
        <v>0</v>
      </c>
      <c r="M201" s="30" t="str">
        <f t="shared" si="49"/>
        <v/>
      </c>
      <c r="N201" s="30">
        <f>SUMIF('Unterstützendes Personal'!$C$12:$C$864,'Wochenübersicht EinzeltrainerIn'!C201,'Unterstützendes Personal'!$L$12:$L$864)</f>
        <v>0</v>
      </c>
      <c r="O201" s="30" t="str">
        <f t="shared" si="50"/>
        <v/>
      </c>
      <c r="P201" s="30">
        <f>SUMIF('Unterstützendes Personal'!$C$12:$C$864,'Wochenübersicht EinzeltrainerIn'!C201,'Unterstützendes Personal'!$M$12:$M$864)</f>
        <v>0</v>
      </c>
      <c r="Q201" s="30" t="str">
        <f t="shared" si="51"/>
        <v/>
      </c>
      <c r="R201" s="30">
        <f>SUMIF('Unterstützendes Personal'!$C$12:$C$864,'Wochenübersicht EinzeltrainerIn'!C201,'Unterstützendes Personal'!$N$12:$N$864)</f>
        <v>0</v>
      </c>
      <c r="S201" s="30" t="str">
        <f t="shared" si="52"/>
        <v/>
      </c>
      <c r="T201" s="30">
        <f>SUMIF('Unterstützendes Personal'!$C$12:$C$864,'Wochenübersicht EinzeltrainerIn'!C201,'Unterstützendes Personal'!$O$12:$O$864)</f>
        <v>0</v>
      </c>
      <c r="U201" s="30" t="str">
        <f t="shared" si="53"/>
        <v/>
      </c>
      <c r="V201" s="30">
        <f>SUMIF('Unterstützendes Personal'!$C$12:$C$864,'Wochenübersicht EinzeltrainerIn'!C201,'Unterstützendes Personal'!$P$12:$P$864)</f>
        <v>0</v>
      </c>
      <c r="W201" s="30" t="str">
        <f t="shared" si="54"/>
        <v/>
      </c>
      <c r="X201" s="30">
        <f>SUMIF('Unterstützendes Personal'!$C$12:$C$864,'Wochenübersicht EinzeltrainerIn'!C201,'Unterstützendes Personal'!$Q$12:$Q$864)</f>
        <v>0</v>
      </c>
      <c r="Y201" s="30" t="str">
        <f t="shared" si="55"/>
        <v/>
      </c>
      <c r="Z201" s="30">
        <f>SUMIF('Unterstützendes Personal'!$C$12:$C$864,'Wochenübersicht EinzeltrainerIn'!C201,'Unterstützendes Personal'!$R$12:$R$864)</f>
        <v>0</v>
      </c>
      <c r="AA201" s="30" t="str">
        <f t="shared" si="56"/>
        <v/>
      </c>
      <c r="AB201" s="30">
        <f>SUMIF('Unterstützendes Personal'!$C$12:$C$864,'Wochenübersicht EinzeltrainerIn'!C201,'Unterstützendes Personal'!$S$12:$S$864)</f>
        <v>0</v>
      </c>
      <c r="AC201" s="30" t="str">
        <f t="shared" si="57"/>
        <v/>
      </c>
      <c r="AD201" s="30">
        <f>SUMIF('Unterstützendes Personal'!$C$12:$C$864,'Wochenübersicht EinzeltrainerIn'!C201,'Unterstützendes Personal'!$T$12:$T$864)</f>
        <v>0</v>
      </c>
      <c r="AE201" s="30" t="str">
        <f t="shared" si="58"/>
        <v/>
      </c>
      <c r="AF201" s="30">
        <f>SUMIF('Unterstützendes Personal'!$C$12:$C$864,'Wochenübersicht EinzeltrainerIn'!C201,'Unterstützendes Personal'!$U$12:$U$864)</f>
        <v>0</v>
      </c>
      <c r="AG201" s="30" t="str">
        <f t="shared" si="59"/>
        <v/>
      </c>
      <c r="AH201" s="30">
        <f>SUMIF('Unterstützendes Personal'!$C$12:$C$864,'Wochenübersicht EinzeltrainerIn'!C201,'Unterstützendes Personal'!$V$12:$V$864)</f>
        <v>0</v>
      </c>
      <c r="AI201" s="30" t="str">
        <f t="shared" si="60"/>
        <v/>
      </c>
      <c r="AJ201" s="30">
        <f>SUMIF('Unterstützendes Personal'!$C$12:$C$864,'Wochenübersicht EinzeltrainerIn'!C201,'Unterstützendes Personal'!$W$12:$W$864)</f>
        <v>0</v>
      </c>
      <c r="AK201" s="30" t="str">
        <f t="shared" si="61"/>
        <v/>
      </c>
      <c r="AL201" s="30">
        <f>SUMIF('Unterstützendes Personal'!$C$12:$C$864,'Wochenübersicht EinzeltrainerIn'!C201,'Unterstützendes Personal'!$X$12:$X$864)</f>
        <v>0</v>
      </c>
      <c r="AM201" s="30" t="str">
        <f t="shared" si="62"/>
        <v/>
      </c>
      <c r="AN201" s="30">
        <f>SUMIF('Unterstützendes Personal'!$C$12:$C$864,'Wochenübersicht EinzeltrainerIn'!C201,'Unterstützendes Personal'!$Y$12:$Y$864)</f>
        <v>0</v>
      </c>
      <c r="AO201" s="30" t="str">
        <f t="shared" si="63"/>
        <v/>
      </c>
      <c r="AP201" s="30">
        <f>SUMIF('Unterstützendes Personal'!$C$12:$C$864,'Wochenübersicht EinzeltrainerIn'!C201,'Unterstützendes Personal'!$Z$12:$Z$864)</f>
        <v>0</v>
      </c>
      <c r="AQ201" s="30" t="str">
        <f t="shared" si="64"/>
        <v/>
      </c>
      <c r="AR201" s="30">
        <f>SUMIF('Unterstützendes Personal'!$C$12:$C$864,'Wochenübersicht EinzeltrainerIn'!C201,'Unterstützendes Personal'!$AA$12:$AA1053)</f>
        <v>0</v>
      </c>
      <c r="AS201" s="30" t="str">
        <f t="shared" si="65"/>
        <v/>
      </c>
    </row>
    <row r="202" spans="3:45" x14ac:dyDescent="0.25">
      <c r="C202" s="42" t="str">
        <f t="shared" si="66"/>
        <v/>
      </c>
      <c r="D202" s="14">
        <f ca="1">SUMIF('Unterstützendes Personal'!$C$12:C1054,'Wochenübersicht EinzeltrainerIn'!C202,'Unterstützendes Personal'!$AC$12:$AC$864)</f>
        <v>0</v>
      </c>
      <c r="E202" s="30" t="str">
        <f t="shared" ca="1" si="45"/>
        <v/>
      </c>
      <c r="F202" s="30">
        <f>SUMIF('Unterstützendes Personal'!$C$12:$C$864,'Wochenübersicht Gruppenstunden'!C202,'Unterstützendes Personal'!$H$12:$H$864)</f>
        <v>0</v>
      </c>
      <c r="G202" s="30" t="str">
        <f t="shared" si="46"/>
        <v/>
      </c>
      <c r="H202" s="30">
        <f>SUMIF('Unterstützendes Personal'!$C$12:$C$864,'Wochenübersicht EinzeltrainerIn'!C202,'Unterstützendes Personal'!$I$12:$I$864)</f>
        <v>0</v>
      </c>
      <c r="I202" s="30" t="str">
        <f t="shared" si="47"/>
        <v/>
      </c>
      <c r="J202" s="30">
        <f>SUMIF('Unterstützendes Personal'!$C$12:$C$864,'Wochenübersicht EinzeltrainerIn'!C202,'Unterstützendes Personal'!$J$12:$J$864)</f>
        <v>0</v>
      </c>
      <c r="K202" s="30" t="str">
        <f t="shared" si="48"/>
        <v/>
      </c>
      <c r="L202" s="30">
        <f>SUMIF('Unterstützendes Personal'!$C$12:$C$864,'Wochenübersicht EinzeltrainerIn'!C202,'Unterstützendes Personal'!$K$12:$K$864)</f>
        <v>0</v>
      </c>
      <c r="M202" s="30" t="str">
        <f t="shared" si="49"/>
        <v/>
      </c>
      <c r="N202" s="30">
        <f>SUMIF('Unterstützendes Personal'!$C$12:$C$864,'Wochenübersicht EinzeltrainerIn'!C202,'Unterstützendes Personal'!$L$12:$L$864)</f>
        <v>0</v>
      </c>
      <c r="O202" s="30" t="str">
        <f t="shared" si="50"/>
        <v/>
      </c>
      <c r="P202" s="30">
        <f>SUMIF('Unterstützendes Personal'!$C$12:$C$864,'Wochenübersicht EinzeltrainerIn'!C202,'Unterstützendes Personal'!$M$12:$M$864)</f>
        <v>0</v>
      </c>
      <c r="Q202" s="30" t="str">
        <f t="shared" si="51"/>
        <v/>
      </c>
      <c r="R202" s="30">
        <f>SUMIF('Unterstützendes Personal'!$C$12:$C$864,'Wochenübersicht EinzeltrainerIn'!C202,'Unterstützendes Personal'!$N$12:$N$864)</f>
        <v>0</v>
      </c>
      <c r="S202" s="30" t="str">
        <f t="shared" si="52"/>
        <v/>
      </c>
      <c r="T202" s="30">
        <f>SUMIF('Unterstützendes Personal'!$C$12:$C$864,'Wochenübersicht EinzeltrainerIn'!C202,'Unterstützendes Personal'!$O$12:$O$864)</f>
        <v>0</v>
      </c>
      <c r="U202" s="30" t="str">
        <f t="shared" si="53"/>
        <v/>
      </c>
      <c r="V202" s="30">
        <f>SUMIF('Unterstützendes Personal'!$C$12:$C$864,'Wochenübersicht EinzeltrainerIn'!C202,'Unterstützendes Personal'!$P$12:$P$864)</f>
        <v>0</v>
      </c>
      <c r="W202" s="30" t="str">
        <f t="shared" si="54"/>
        <v/>
      </c>
      <c r="X202" s="30">
        <f>SUMIF('Unterstützendes Personal'!$C$12:$C$864,'Wochenübersicht EinzeltrainerIn'!C202,'Unterstützendes Personal'!$Q$12:$Q$864)</f>
        <v>0</v>
      </c>
      <c r="Y202" s="30" t="str">
        <f t="shared" si="55"/>
        <v/>
      </c>
      <c r="Z202" s="30">
        <f>SUMIF('Unterstützendes Personal'!$C$12:$C$864,'Wochenübersicht EinzeltrainerIn'!C202,'Unterstützendes Personal'!$R$12:$R$864)</f>
        <v>0</v>
      </c>
      <c r="AA202" s="30" t="str">
        <f t="shared" si="56"/>
        <v/>
      </c>
      <c r="AB202" s="30">
        <f>SUMIF('Unterstützendes Personal'!$C$12:$C$864,'Wochenübersicht EinzeltrainerIn'!C202,'Unterstützendes Personal'!$S$12:$S$864)</f>
        <v>0</v>
      </c>
      <c r="AC202" s="30" t="str">
        <f t="shared" si="57"/>
        <v/>
      </c>
      <c r="AD202" s="30">
        <f>SUMIF('Unterstützendes Personal'!$C$12:$C$864,'Wochenübersicht EinzeltrainerIn'!C202,'Unterstützendes Personal'!$T$12:$T$864)</f>
        <v>0</v>
      </c>
      <c r="AE202" s="30" t="str">
        <f t="shared" si="58"/>
        <v/>
      </c>
      <c r="AF202" s="30">
        <f>SUMIF('Unterstützendes Personal'!$C$12:$C$864,'Wochenübersicht EinzeltrainerIn'!C202,'Unterstützendes Personal'!$U$12:$U$864)</f>
        <v>0</v>
      </c>
      <c r="AG202" s="30" t="str">
        <f t="shared" si="59"/>
        <v/>
      </c>
      <c r="AH202" s="30">
        <f>SUMIF('Unterstützendes Personal'!$C$12:$C$864,'Wochenübersicht EinzeltrainerIn'!C202,'Unterstützendes Personal'!$V$12:$V$864)</f>
        <v>0</v>
      </c>
      <c r="AI202" s="30" t="str">
        <f t="shared" si="60"/>
        <v/>
      </c>
      <c r="AJ202" s="30">
        <f>SUMIF('Unterstützendes Personal'!$C$12:$C$864,'Wochenübersicht EinzeltrainerIn'!C202,'Unterstützendes Personal'!$W$12:$W$864)</f>
        <v>0</v>
      </c>
      <c r="AK202" s="30" t="str">
        <f t="shared" si="61"/>
        <v/>
      </c>
      <c r="AL202" s="30">
        <f>SUMIF('Unterstützendes Personal'!$C$12:$C$864,'Wochenübersicht EinzeltrainerIn'!C202,'Unterstützendes Personal'!$X$12:$X$864)</f>
        <v>0</v>
      </c>
      <c r="AM202" s="30" t="str">
        <f t="shared" si="62"/>
        <v/>
      </c>
      <c r="AN202" s="30">
        <f>SUMIF('Unterstützendes Personal'!$C$12:$C$864,'Wochenübersicht EinzeltrainerIn'!C202,'Unterstützendes Personal'!$Y$12:$Y$864)</f>
        <v>0</v>
      </c>
      <c r="AO202" s="30" t="str">
        <f t="shared" si="63"/>
        <v/>
      </c>
      <c r="AP202" s="30">
        <f>SUMIF('Unterstützendes Personal'!$C$12:$C$864,'Wochenübersicht EinzeltrainerIn'!C202,'Unterstützendes Personal'!$Z$12:$Z$864)</f>
        <v>0</v>
      </c>
      <c r="AQ202" s="30" t="str">
        <f t="shared" si="64"/>
        <v/>
      </c>
      <c r="AR202" s="30">
        <f>SUMIF('Unterstützendes Personal'!$C$12:$C$864,'Wochenübersicht EinzeltrainerIn'!C202,'Unterstützendes Personal'!$AA$12:$AA1054)</f>
        <v>0</v>
      </c>
      <c r="AS202" s="30" t="str">
        <f t="shared" si="65"/>
        <v/>
      </c>
    </row>
    <row r="203" spans="3:45" x14ac:dyDescent="0.25">
      <c r="C203" s="42" t="str">
        <f t="shared" si="66"/>
        <v/>
      </c>
      <c r="D203" s="14">
        <f ca="1">SUMIF('Unterstützendes Personal'!$C$12:C1055,'Wochenübersicht EinzeltrainerIn'!C203,'Unterstützendes Personal'!$AC$12:$AC$864)</f>
        <v>0</v>
      </c>
      <c r="E203" s="30" t="str">
        <f t="shared" ca="1" si="45"/>
        <v/>
      </c>
      <c r="F203" s="30">
        <f>SUMIF('Unterstützendes Personal'!$C$12:$C$864,'Wochenübersicht Gruppenstunden'!C203,'Unterstützendes Personal'!$H$12:$H$864)</f>
        <v>0</v>
      </c>
      <c r="G203" s="30" t="str">
        <f t="shared" si="46"/>
        <v/>
      </c>
      <c r="H203" s="30">
        <f>SUMIF('Unterstützendes Personal'!$C$12:$C$864,'Wochenübersicht EinzeltrainerIn'!C203,'Unterstützendes Personal'!$I$12:$I$864)</f>
        <v>0</v>
      </c>
      <c r="I203" s="30" t="str">
        <f t="shared" si="47"/>
        <v/>
      </c>
      <c r="J203" s="30">
        <f>SUMIF('Unterstützendes Personal'!$C$12:$C$864,'Wochenübersicht EinzeltrainerIn'!C203,'Unterstützendes Personal'!$J$12:$J$864)</f>
        <v>0</v>
      </c>
      <c r="K203" s="30" t="str">
        <f t="shared" si="48"/>
        <v/>
      </c>
      <c r="L203" s="30">
        <f>SUMIF('Unterstützendes Personal'!$C$12:$C$864,'Wochenübersicht EinzeltrainerIn'!C203,'Unterstützendes Personal'!$K$12:$K$864)</f>
        <v>0</v>
      </c>
      <c r="M203" s="30" t="str">
        <f t="shared" si="49"/>
        <v/>
      </c>
      <c r="N203" s="30">
        <f>SUMIF('Unterstützendes Personal'!$C$12:$C$864,'Wochenübersicht EinzeltrainerIn'!C203,'Unterstützendes Personal'!$L$12:$L$864)</f>
        <v>0</v>
      </c>
      <c r="O203" s="30" t="str">
        <f t="shared" si="50"/>
        <v/>
      </c>
      <c r="P203" s="30">
        <f>SUMIF('Unterstützendes Personal'!$C$12:$C$864,'Wochenübersicht EinzeltrainerIn'!C203,'Unterstützendes Personal'!$M$12:$M$864)</f>
        <v>0</v>
      </c>
      <c r="Q203" s="30" t="str">
        <f t="shared" si="51"/>
        <v/>
      </c>
      <c r="R203" s="30">
        <f>SUMIF('Unterstützendes Personal'!$C$12:$C$864,'Wochenübersicht EinzeltrainerIn'!C203,'Unterstützendes Personal'!$N$12:$N$864)</f>
        <v>0</v>
      </c>
      <c r="S203" s="30" t="str">
        <f t="shared" si="52"/>
        <v/>
      </c>
      <c r="T203" s="30">
        <f>SUMIF('Unterstützendes Personal'!$C$12:$C$864,'Wochenübersicht EinzeltrainerIn'!C203,'Unterstützendes Personal'!$O$12:$O$864)</f>
        <v>0</v>
      </c>
      <c r="U203" s="30" t="str">
        <f t="shared" si="53"/>
        <v/>
      </c>
      <c r="V203" s="30">
        <f>SUMIF('Unterstützendes Personal'!$C$12:$C$864,'Wochenübersicht EinzeltrainerIn'!C203,'Unterstützendes Personal'!$P$12:$P$864)</f>
        <v>0</v>
      </c>
      <c r="W203" s="30" t="str">
        <f t="shared" si="54"/>
        <v/>
      </c>
      <c r="X203" s="30">
        <f>SUMIF('Unterstützendes Personal'!$C$12:$C$864,'Wochenübersicht EinzeltrainerIn'!C203,'Unterstützendes Personal'!$Q$12:$Q$864)</f>
        <v>0</v>
      </c>
      <c r="Y203" s="30" t="str">
        <f t="shared" si="55"/>
        <v/>
      </c>
      <c r="Z203" s="30">
        <f>SUMIF('Unterstützendes Personal'!$C$12:$C$864,'Wochenübersicht EinzeltrainerIn'!C203,'Unterstützendes Personal'!$R$12:$R$864)</f>
        <v>0</v>
      </c>
      <c r="AA203" s="30" t="str">
        <f t="shared" si="56"/>
        <v/>
      </c>
      <c r="AB203" s="30">
        <f>SUMIF('Unterstützendes Personal'!$C$12:$C$864,'Wochenübersicht EinzeltrainerIn'!C203,'Unterstützendes Personal'!$S$12:$S$864)</f>
        <v>0</v>
      </c>
      <c r="AC203" s="30" t="str">
        <f t="shared" si="57"/>
        <v/>
      </c>
      <c r="AD203" s="30">
        <f>SUMIF('Unterstützendes Personal'!$C$12:$C$864,'Wochenübersicht EinzeltrainerIn'!C203,'Unterstützendes Personal'!$T$12:$T$864)</f>
        <v>0</v>
      </c>
      <c r="AE203" s="30" t="str">
        <f t="shared" si="58"/>
        <v/>
      </c>
      <c r="AF203" s="30">
        <f>SUMIF('Unterstützendes Personal'!$C$12:$C$864,'Wochenübersicht EinzeltrainerIn'!C203,'Unterstützendes Personal'!$U$12:$U$864)</f>
        <v>0</v>
      </c>
      <c r="AG203" s="30" t="str">
        <f t="shared" si="59"/>
        <v/>
      </c>
      <c r="AH203" s="30">
        <f>SUMIF('Unterstützendes Personal'!$C$12:$C$864,'Wochenübersicht EinzeltrainerIn'!C203,'Unterstützendes Personal'!$V$12:$V$864)</f>
        <v>0</v>
      </c>
      <c r="AI203" s="30" t="str">
        <f t="shared" si="60"/>
        <v/>
      </c>
      <c r="AJ203" s="30">
        <f>SUMIF('Unterstützendes Personal'!$C$12:$C$864,'Wochenübersicht EinzeltrainerIn'!C203,'Unterstützendes Personal'!$W$12:$W$864)</f>
        <v>0</v>
      </c>
      <c r="AK203" s="30" t="str">
        <f t="shared" si="61"/>
        <v/>
      </c>
      <c r="AL203" s="30">
        <f>SUMIF('Unterstützendes Personal'!$C$12:$C$864,'Wochenübersicht EinzeltrainerIn'!C203,'Unterstützendes Personal'!$X$12:$X$864)</f>
        <v>0</v>
      </c>
      <c r="AM203" s="30" t="str">
        <f t="shared" si="62"/>
        <v/>
      </c>
      <c r="AN203" s="30">
        <f>SUMIF('Unterstützendes Personal'!$C$12:$C$864,'Wochenübersicht EinzeltrainerIn'!C203,'Unterstützendes Personal'!$Y$12:$Y$864)</f>
        <v>0</v>
      </c>
      <c r="AO203" s="30" t="str">
        <f t="shared" si="63"/>
        <v/>
      </c>
      <c r="AP203" s="30">
        <f>SUMIF('Unterstützendes Personal'!$C$12:$C$864,'Wochenübersicht EinzeltrainerIn'!C203,'Unterstützendes Personal'!$Z$12:$Z$864)</f>
        <v>0</v>
      </c>
      <c r="AQ203" s="30" t="str">
        <f t="shared" si="64"/>
        <v/>
      </c>
      <c r="AR203" s="30">
        <f>SUMIF('Unterstützendes Personal'!$C$12:$C$864,'Wochenübersicht EinzeltrainerIn'!C203,'Unterstützendes Personal'!$AA$12:$AA1055)</f>
        <v>0</v>
      </c>
      <c r="AS203" s="30" t="str">
        <f t="shared" si="65"/>
        <v/>
      </c>
    </row>
    <row r="204" spans="3:45" x14ac:dyDescent="0.25">
      <c r="C204" s="42" t="str">
        <f t="shared" si="66"/>
        <v/>
      </c>
      <c r="D204" s="14">
        <f ca="1">SUMIF('Unterstützendes Personal'!$C$12:C1056,'Wochenübersicht EinzeltrainerIn'!C204,'Unterstützendes Personal'!$AC$12:$AC$864)</f>
        <v>0</v>
      </c>
      <c r="E204" s="30" t="str">
        <f t="shared" ca="1" si="45"/>
        <v/>
      </c>
      <c r="F204" s="30">
        <f>SUMIF('Unterstützendes Personal'!$C$12:$C$864,'Wochenübersicht Gruppenstunden'!C204,'Unterstützendes Personal'!$H$12:$H$864)</f>
        <v>0</v>
      </c>
      <c r="G204" s="30" t="str">
        <f t="shared" si="46"/>
        <v/>
      </c>
      <c r="H204" s="30">
        <f>SUMIF('Unterstützendes Personal'!$C$12:$C$864,'Wochenübersicht EinzeltrainerIn'!C204,'Unterstützendes Personal'!$I$12:$I$864)</f>
        <v>0</v>
      </c>
      <c r="I204" s="30" t="str">
        <f t="shared" si="47"/>
        <v/>
      </c>
      <c r="J204" s="30">
        <f>SUMIF('Unterstützendes Personal'!$C$12:$C$864,'Wochenübersicht EinzeltrainerIn'!C204,'Unterstützendes Personal'!$J$12:$J$864)</f>
        <v>0</v>
      </c>
      <c r="K204" s="30" t="str">
        <f t="shared" si="48"/>
        <v/>
      </c>
      <c r="L204" s="30">
        <f>SUMIF('Unterstützendes Personal'!$C$12:$C$864,'Wochenübersicht EinzeltrainerIn'!C204,'Unterstützendes Personal'!$K$12:$K$864)</f>
        <v>0</v>
      </c>
      <c r="M204" s="30" t="str">
        <f t="shared" si="49"/>
        <v/>
      </c>
      <c r="N204" s="30">
        <f>SUMIF('Unterstützendes Personal'!$C$12:$C$864,'Wochenübersicht EinzeltrainerIn'!C204,'Unterstützendes Personal'!$L$12:$L$864)</f>
        <v>0</v>
      </c>
      <c r="O204" s="30" t="str">
        <f t="shared" si="50"/>
        <v/>
      </c>
      <c r="P204" s="30">
        <f>SUMIF('Unterstützendes Personal'!$C$12:$C$864,'Wochenübersicht EinzeltrainerIn'!C204,'Unterstützendes Personal'!$M$12:$M$864)</f>
        <v>0</v>
      </c>
      <c r="Q204" s="30" t="str">
        <f t="shared" si="51"/>
        <v/>
      </c>
      <c r="R204" s="30">
        <f>SUMIF('Unterstützendes Personal'!$C$12:$C$864,'Wochenübersicht EinzeltrainerIn'!C204,'Unterstützendes Personal'!$N$12:$N$864)</f>
        <v>0</v>
      </c>
      <c r="S204" s="30" t="str">
        <f t="shared" si="52"/>
        <v/>
      </c>
      <c r="T204" s="30">
        <f>SUMIF('Unterstützendes Personal'!$C$12:$C$864,'Wochenübersicht EinzeltrainerIn'!C204,'Unterstützendes Personal'!$O$12:$O$864)</f>
        <v>0</v>
      </c>
      <c r="U204" s="30" t="str">
        <f t="shared" si="53"/>
        <v/>
      </c>
      <c r="V204" s="30">
        <f>SUMIF('Unterstützendes Personal'!$C$12:$C$864,'Wochenübersicht EinzeltrainerIn'!C204,'Unterstützendes Personal'!$P$12:$P$864)</f>
        <v>0</v>
      </c>
      <c r="W204" s="30" t="str">
        <f t="shared" si="54"/>
        <v/>
      </c>
      <c r="X204" s="30">
        <f>SUMIF('Unterstützendes Personal'!$C$12:$C$864,'Wochenübersicht EinzeltrainerIn'!C204,'Unterstützendes Personal'!$Q$12:$Q$864)</f>
        <v>0</v>
      </c>
      <c r="Y204" s="30" t="str">
        <f t="shared" si="55"/>
        <v/>
      </c>
      <c r="Z204" s="30">
        <f>SUMIF('Unterstützendes Personal'!$C$12:$C$864,'Wochenübersicht EinzeltrainerIn'!C204,'Unterstützendes Personal'!$R$12:$R$864)</f>
        <v>0</v>
      </c>
      <c r="AA204" s="30" t="str">
        <f t="shared" si="56"/>
        <v/>
      </c>
      <c r="AB204" s="30">
        <f>SUMIF('Unterstützendes Personal'!$C$12:$C$864,'Wochenübersicht EinzeltrainerIn'!C204,'Unterstützendes Personal'!$S$12:$S$864)</f>
        <v>0</v>
      </c>
      <c r="AC204" s="30" t="str">
        <f t="shared" si="57"/>
        <v/>
      </c>
      <c r="AD204" s="30">
        <f>SUMIF('Unterstützendes Personal'!$C$12:$C$864,'Wochenübersicht EinzeltrainerIn'!C204,'Unterstützendes Personal'!$T$12:$T$864)</f>
        <v>0</v>
      </c>
      <c r="AE204" s="30" t="str">
        <f t="shared" si="58"/>
        <v/>
      </c>
      <c r="AF204" s="30">
        <f>SUMIF('Unterstützendes Personal'!$C$12:$C$864,'Wochenübersicht EinzeltrainerIn'!C204,'Unterstützendes Personal'!$U$12:$U$864)</f>
        <v>0</v>
      </c>
      <c r="AG204" s="30" t="str">
        <f t="shared" si="59"/>
        <v/>
      </c>
      <c r="AH204" s="30">
        <f>SUMIF('Unterstützendes Personal'!$C$12:$C$864,'Wochenübersicht EinzeltrainerIn'!C204,'Unterstützendes Personal'!$V$12:$V$864)</f>
        <v>0</v>
      </c>
      <c r="AI204" s="30" t="str">
        <f t="shared" si="60"/>
        <v/>
      </c>
      <c r="AJ204" s="30">
        <f>SUMIF('Unterstützendes Personal'!$C$12:$C$864,'Wochenübersicht EinzeltrainerIn'!C204,'Unterstützendes Personal'!$W$12:$W$864)</f>
        <v>0</v>
      </c>
      <c r="AK204" s="30" t="str">
        <f t="shared" si="61"/>
        <v/>
      </c>
      <c r="AL204" s="30">
        <f>SUMIF('Unterstützendes Personal'!$C$12:$C$864,'Wochenübersicht EinzeltrainerIn'!C204,'Unterstützendes Personal'!$X$12:$X$864)</f>
        <v>0</v>
      </c>
      <c r="AM204" s="30" t="str">
        <f t="shared" si="62"/>
        <v/>
      </c>
      <c r="AN204" s="30">
        <f>SUMIF('Unterstützendes Personal'!$C$12:$C$864,'Wochenübersicht EinzeltrainerIn'!C204,'Unterstützendes Personal'!$Y$12:$Y$864)</f>
        <v>0</v>
      </c>
      <c r="AO204" s="30" t="str">
        <f t="shared" si="63"/>
        <v/>
      </c>
      <c r="AP204" s="30">
        <f>SUMIF('Unterstützendes Personal'!$C$12:$C$864,'Wochenübersicht EinzeltrainerIn'!C204,'Unterstützendes Personal'!$Z$12:$Z$864)</f>
        <v>0</v>
      </c>
      <c r="AQ204" s="30" t="str">
        <f t="shared" si="64"/>
        <v/>
      </c>
      <c r="AR204" s="30">
        <f>SUMIF('Unterstützendes Personal'!$C$12:$C$864,'Wochenübersicht EinzeltrainerIn'!C204,'Unterstützendes Personal'!$AA$12:$AA1056)</f>
        <v>0</v>
      </c>
      <c r="AS204" s="30" t="str">
        <f t="shared" si="65"/>
        <v/>
      </c>
    </row>
    <row r="205" spans="3:45" x14ac:dyDescent="0.25">
      <c r="C205" s="42" t="str">
        <f t="shared" si="66"/>
        <v/>
      </c>
      <c r="D205" s="14">
        <f ca="1">SUMIF('Unterstützendes Personal'!$C$12:C1057,'Wochenübersicht EinzeltrainerIn'!C205,'Unterstützendes Personal'!$AC$12:$AC$864)</f>
        <v>0</v>
      </c>
      <c r="E205" s="30" t="str">
        <f t="shared" ref="E205:E268" ca="1" si="67">IF(D205=0,"",D205)</f>
        <v/>
      </c>
      <c r="F205" s="30">
        <f>SUMIF('Unterstützendes Personal'!$C$12:$C$864,'Wochenübersicht Gruppenstunden'!C205,'Unterstützendes Personal'!$H$12:$H$864)</f>
        <v>0</v>
      </c>
      <c r="G205" s="30" t="str">
        <f t="shared" ref="G205:G268" si="68">IF(F205=0,"",F205)</f>
        <v/>
      </c>
      <c r="H205" s="30">
        <f>SUMIF('Unterstützendes Personal'!$C$12:$C$864,'Wochenübersicht EinzeltrainerIn'!C205,'Unterstützendes Personal'!$I$12:$I$864)</f>
        <v>0</v>
      </c>
      <c r="I205" s="30" t="str">
        <f t="shared" ref="I205:I268" si="69">IF(H205=0,"",H205)</f>
        <v/>
      </c>
      <c r="J205" s="30">
        <f>SUMIF('Unterstützendes Personal'!$C$12:$C$864,'Wochenübersicht EinzeltrainerIn'!C205,'Unterstützendes Personal'!$J$12:$J$864)</f>
        <v>0</v>
      </c>
      <c r="K205" s="30" t="str">
        <f t="shared" ref="K205:K268" si="70">IF(J205=0,"",J205)</f>
        <v/>
      </c>
      <c r="L205" s="30">
        <f>SUMIF('Unterstützendes Personal'!$C$12:$C$864,'Wochenübersicht EinzeltrainerIn'!C205,'Unterstützendes Personal'!$K$12:$K$864)</f>
        <v>0</v>
      </c>
      <c r="M205" s="30" t="str">
        <f t="shared" ref="M205:M268" si="71">IF(L205=0,"",L205)</f>
        <v/>
      </c>
      <c r="N205" s="30">
        <f>SUMIF('Unterstützendes Personal'!$C$12:$C$864,'Wochenübersicht EinzeltrainerIn'!C205,'Unterstützendes Personal'!$L$12:$L$864)</f>
        <v>0</v>
      </c>
      <c r="O205" s="30" t="str">
        <f t="shared" ref="O205:O268" si="72">IF(N205=0,"",N205)</f>
        <v/>
      </c>
      <c r="P205" s="30">
        <f>SUMIF('Unterstützendes Personal'!$C$12:$C$864,'Wochenübersicht EinzeltrainerIn'!C205,'Unterstützendes Personal'!$M$12:$M$864)</f>
        <v>0</v>
      </c>
      <c r="Q205" s="30" t="str">
        <f t="shared" ref="Q205:Q268" si="73">IF(P205=0,"",P205)</f>
        <v/>
      </c>
      <c r="R205" s="30">
        <f>SUMIF('Unterstützendes Personal'!$C$12:$C$864,'Wochenübersicht EinzeltrainerIn'!C205,'Unterstützendes Personal'!$N$12:$N$864)</f>
        <v>0</v>
      </c>
      <c r="S205" s="30" t="str">
        <f t="shared" ref="S205:S268" si="74">IF(R205=0,"",R205)</f>
        <v/>
      </c>
      <c r="T205" s="30">
        <f>SUMIF('Unterstützendes Personal'!$C$12:$C$864,'Wochenübersicht EinzeltrainerIn'!C205,'Unterstützendes Personal'!$O$12:$O$864)</f>
        <v>0</v>
      </c>
      <c r="U205" s="30" t="str">
        <f t="shared" ref="U205:U268" si="75">IF(T205=0,"",T205)</f>
        <v/>
      </c>
      <c r="V205" s="30">
        <f>SUMIF('Unterstützendes Personal'!$C$12:$C$864,'Wochenübersicht EinzeltrainerIn'!C205,'Unterstützendes Personal'!$P$12:$P$864)</f>
        <v>0</v>
      </c>
      <c r="W205" s="30" t="str">
        <f t="shared" ref="W205:W268" si="76">IF(V205=0,"",V205)</f>
        <v/>
      </c>
      <c r="X205" s="30">
        <f>SUMIF('Unterstützendes Personal'!$C$12:$C$864,'Wochenübersicht EinzeltrainerIn'!C205,'Unterstützendes Personal'!$Q$12:$Q$864)</f>
        <v>0</v>
      </c>
      <c r="Y205" s="30" t="str">
        <f t="shared" ref="Y205:Y268" si="77">IF(X205=0,"",X205)</f>
        <v/>
      </c>
      <c r="Z205" s="30">
        <f>SUMIF('Unterstützendes Personal'!$C$12:$C$864,'Wochenübersicht EinzeltrainerIn'!C205,'Unterstützendes Personal'!$R$12:$R$864)</f>
        <v>0</v>
      </c>
      <c r="AA205" s="30" t="str">
        <f t="shared" ref="AA205:AA268" si="78">IF(Z205=0,"",Z205)</f>
        <v/>
      </c>
      <c r="AB205" s="30">
        <f>SUMIF('Unterstützendes Personal'!$C$12:$C$864,'Wochenübersicht EinzeltrainerIn'!C205,'Unterstützendes Personal'!$S$12:$S$864)</f>
        <v>0</v>
      </c>
      <c r="AC205" s="30" t="str">
        <f t="shared" ref="AC205:AC268" si="79">IF(AB205=0,"",AB205)</f>
        <v/>
      </c>
      <c r="AD205" s="30">
        <f>SUMIF('Unterstützendes Personal'!$C$12:$C$864,'Wochenübersicht EinzeltrainerIn'!C205,'Unterstützendes Personal'!$T$12:$T$864)</f>
        <v>0</v>
      </c>
      <c r="AE205" s="30" t="str">
        <f t="shared" ref="AE205:AE268" si="80">IF(AD205=0,"",AD205)</f>
        <v/>
      </c>
      <c r="AF205" s="30">
        <f>SUMIF('Unterstützendes Personal'!$C$12:$C$864,'Wochenübersicht EinzeltrainerIn'!C205,'Unterstützendes Personal'!$U$12:$U$864)</f>
        <v>0</v>
      </c>
      <c r="AG205" s="30" t="str">
        <f t="shared" ref="AG205:AG268" si="81">IF(AF205=0,"",AF205)</f>
        <v/>
      </c>
      <c r="AH205" s="30">
        <f>SUMIF('Unterstützendes Personal'!$C$12:$C$864,'Wochenübersicht EinzeltrainerIn'!C205,'Unterstützendes Personal'!$V$12:$V$864)</f>
        <v>0</v>
      </c>
      <c r="AI205" s="30" t="str">
        <f t="shared" ref="AI205:AI268" si="82">IF(AH205=0,"",AH205)</f>
        <v/>
      </c>
      <c r="AJ205" s="30">
        <f>SUMIF('Unterstützendes Personal'!$C$12:$C$864,'Wochenübersicht EinzeltrainerIn'!C205,'Unterstützendes Personal'!$W$12:$W$864)</f>
        <v>0</v>
      </c>
      <c r="AK205" s="30" t="str">
        <f t="shared" ref="AK205:AK268" si="83">IF(AJ205=0,"",AJ205)</f>
        <v/>
      </c>
      <c r="AL205" s="30">
        <f>SUMIF('Unterstützendes Personal'!$C$12:$C$864,'Wochenübersicht EinzeltrainerIn'!C205,'Unterstützendes Personal'!$X$12:$X$864)</f>
        <v>0</v>
      </c>
      <c r="AM205" s="30" t="str">
        <f t="shared" ref="AM205:AM268" si="84">IF(AL205=0,"",AL205)</f>
        <v/>
      </c>
      <c r="AN205" s="30">
        <f>SUMIF('Unterstützendes Personal'!$C$12:$C$864,'Wochenübersicht EinzeltrainerIn'!C205,'Unterstützendes Personal'!$Y$12:$Y$864)</f>
        <v>0</v>
      </c>
      <c r="AO205" s="30" t="str">
        <f t="shared" ref="AO205:AO268" si="85">IF(AN205=0,"",AN205)</f>
        <v/>
      </c>
      <c r="AP205" s="30">
        <f>SUMIF('Unterstützendes Personal'!$C$12:$C$864,'Wochenübersicht EinzeltrainerIn'!C205,'Unterstützendes Personal'!$Z$12:$Z$864)</f>
        <v>0</v>
      </c>
      <c r="AQ205" s="30" t="str">
        <f t="shared" ref="AQ205:AQ268" si="86">IF(AP205=0,"",AP205)</f>
        <v/>
      </c>
      <c r="AR205" s="30">
        <f>SUMIF('Unterstützendes Personal'!$C$12:$C$864,'Wochenübersicht EinzeltrainerIn'!C205,'Unterstützendes Personal'!$AA$12:$AA1057)</f>
        <v>0</v>
      </c>
      <c r="AS205" s="30" t="str">
        <f t="shared" ref="AS205:AS268" si="87">IF(AR205=0,"",AR205)</f>
        <v/>
      </c>
    </row>
    <row r="206" spans="3:45" x14ac:dyDescent="0.25">
      <c r="C206" s="42" t="str">
        <f t="shared" ref="C206:C269" si="88">IF(C205&lt;$AW$13,C205+1,"")</f>
        <v/>
      </c>
      <c r="D206" s="14">
        <f ca="1">SUMIF('Unterstützendes Personal'!$C$12:C1058,'Wochenübersicht EinzeltrainerIn'!C206,'Unterstützendes Personal'!$AC$12:$AC$864)</f>
        <v>0</v>
      </c>
      <c r="E206" s="30" t="str">
        <f t="shared" ca="1" si="67"/>
        <v/>
      </c>
      <c r="F206" s="30">
        <f>SUMIF('Unterstützendes Personal'!$C$12:$C$864,'Wochenübersicht Gruppenstunden'!C206,'Unterstützendes Personal'!$H$12:$H$864)</f>
        <v>0</v>
      </c>
      <c r="G206" s="30" t="str">
        <f t="shared" si="68"/>
        <v/>
      </c>
      <c r="H206" s="30">
        <f>SUMIF('Unterstützendes Personal'!$C$12:$C$864,'Wochenübersicht EinzeltrainerIn'!C206,'Unterstützendes Personal'!$I$12:$I$864)</f>
        <v>0</v>
      </c>
      <c r="I206" s="30" t="str">
        <f t="shared" si="69"/>
        <v/>
      </c>
      <c r="J206" s="30">
        <f>SUMIF('Unterstützendes Personal'!$C$12:$C$864,'Wochenübersicht EinzeltrainerIn'!C206,'Unterstützendes Personal'!$J$12:$J$864)</f>
        <v>0</v>
      </c>
      <c r="K206" s="30" t="str">
        <f t="shared" si="70"/>
        <v/>
      </c>
      <c r="L206" s="30">
        <f>SUMIF('Unterstützendes Personal'!$C$12:$C$864,'Wochenübersicht EinzeltrainerIn'!C206,'Unterstützendes Personal'!$K$12:$K$864)</f>
        <v>0</v>
      </c>
      <c r="M206" s="30" t="str">
        <f t="shared" si="71"/>
        <v/>
      </c>
      <c r="N206" s="30">
        <f>SUMIF('Unterstützendes Personal'!$C$12:$C$864,'Wochenübersicht EinzeltrainerIn'!C206,'Unterstützendes Personal'!$L$12:$L$864)</f>
        <v>0</v>
      </c>
      <c r="O206" s="30" t="str">
        <f t="shared" si="72"/>
        <v/>
      </c>
      <c r="P206" s="30">
        <f>SUMIF('Unterstützendes Personal'!$C$12:$C$864,'Wochenübersicht EinzeltrainerIn'!C206,'Unterstützendes Personal'!$M$12:$M$864)</f>
        <v>0</v>
      </c>
      <c r="Q206" s="30" t="str">
        <f t="shared" si="73"/>
        <v/>
      </c>
      <c r="R206" s="30">
        <f>SUMIF('Unterstützendes Personal'!$C$12:$C$864,'Wochenübersicht EinzeltrainerIn'!C206,'Unterstützendes Personal'!$N$12:$N$864)</f>
        <v>0</v>
      </c>
      <c r="S206" s="30" t="str">
        <f t="shared" si="74"/>
        <v/>
      </c>
      <c r="T206" s="30">
        <f>SUMIF('Unterstützendes Personal'!$C$12:$C$864,'Wochenübersicht EinzeltrainerIn'!C206,'Unterstützendes Personal'!$O$12:$O$864)</f>
        <v>0</v>
      </c>
      <c r="U206" s="30" t="str">
        <f t="shared" si="75"/>
        <v/>
      </c>
      <c r="V206" s="30">
        <f>SUMIF('Unterstützendes Personal'!$C$12:$C$864,'Wochenübersicht EinzeltrainerIn'!C206,'Unterstützendes Personal'!$P$12:$P$864)</f>
        <v>0</v>
      </c>
      <c r="W206" s="30" t="str">
        <f t="shared" si="76"/>
        <v/>
      </c>
      <c r="X206" s="30">
        <f>SUMIF('Unterstützendes Personal'!$C$12:$C$864,'Wochenübersicht EinzeltrainerIn'!C206,'Unterstützendes Personal'!$Q$12:$Q$864)</f>
        <v>0</v>
      </c>
      <c r="Y206" s="30" t="str">
        <f t="shared" si="77"/>
        <v/>
      </c>
      <c r="Z206" s="30">
        <f>SUMIF('Unterstützendes Personal'!$C$12:$C$864,'Wochenübersicht EinzeltrainerIn'!C206,'Unterstützendes Personal'!$R$12:$R$864)</f>
        <v>0</v>
      </c>
      <c r="AA206" s="30" t="str">
        <f t="shared" si="78"/>
        <v/>
      </c>
      <c r="AB206" s="30">
        <f>SUMIF('Unterstützendes Personal'!$C$12:$C$864,'Wochenübersicht EinzeltrainerIn'!C206,'Unterstützendes Personal'!$S$12:$S$864)</f>
        <v>0</v>
      </c>
      <c r="AC206" s="30" t="str">
        <f t="shared" si="79"/>
        <v/>
      </c>
      <c r="AD206" s="30">
        <f>SUMIF('Unterstützendes Personal'!$C$12:$C$864,'Wochenübersicht EinzeltrainerIn'!C206,'Unterstützendes Personal'!$T$12:$T$864)</f>
        <v>0</v>
      </c>
      <c r="AE206" s="30" t="str">
        <f t="shared" si="80"/>
        <v/>
      </c>
      <c r="AF206" s="30">
        <f>SUMIF('Unterstützendes Personal'!$C$12:$C$864,'Wochenübersicht EinzeltrainerIn'!C206,'Unterstützendes Personal'!$U$12:$U$864)</f>
        <v>0</v>
      </c>
      <c r="AG206" s="30" t="str">
        <f t="shared" si="81"/>
        <v/>
      </c>
      <c r="AH206" s="30">
        <f>SUMIF('Unterstützendes Personal'!$C$12:$C$864,'Wochenübersicht EinzeltrainerIn'!C206,'Unterstützendes Personal'!$V$12:$V$864)</f>
        <v>0</v>
      </c>
      <c r="AI206" s="30" t="str">
        <f t="shared" si="82"/>
        <v/>
      </c>
      <c r="AJ206" s="30">
        <f>SUMIF('Unterstützendes Personal'!$C$12:$C$864,'Wochenübersicht EinzeltrainerIn'!C206,'Unterstützendes Personal'!$W$12:$W$864)</f>
        <v>0</v>
      </c>
      <c r="AK206" s="30" t="str">
        <f t="shared" si="83"/>
        <v/>
      </c>
      <c r="AL206" s="30">
        <f>SUMIF('Unterstützendes Personal'!$C$12:$C$864,'Wochenübersicht EinzeltrainerIn'!C206,'Unterstützendes Personal'!$X$12:$X$864)</f>
        <v>0</v>
      </c>
      <c r="AM206" s="30" t="str">
        <f t="shared" si="84"/>
        <v/>
      </c>
      <c r="AN206" s="30">
        <f>SUMIF('Unterstützendes Personal'!$C$12:$C$864,'Wochenübersicht EinzeltrainerIn'!C206,'Unterstützendes Personal'!$Y$12:$Y$864)</f>
        <v>0</v>
      </c>
      <c r="AO206" s="30" t="str">
        <f t="shared" si="85"/>
        <v/>
      </c>
      <c r="AP206" s="30">
        <f>SUMIF('Unterstützendes Personal'!$C$12:$C$864,'Wochenübersicht EinzeltrainerIn'!C206,'Unterstützendes Personal'!$Z$12:$Z$864)</f>
        <v>0</v>
      </c>
      <c r="AQ206" s="30" t="str">
        <f t="shared" si="86"/>
        <v/>
      </c>
      <c r="AR206" s="30">
        <f>SUMIF('Unterstützendes Personal'!$C$12:$C$864,'Wochenübersicht EinzeltrainerIn'!C206,'Unterstützendes Personal'!$AA$12:$AA1058)</f>
        <v>0</v>
      </c>
      <c r="AS206" s="30" t="str">
        <f t="shared" si="87"/>
        <v/>
      </c>
    </row>
    <row r="207" spans="3:45" x14ac:dyDescent="0.25">
      <c r="C207" s="42" t="str">
        <f t="shared" si="88"/>
        <v/>
      </c>
      <c r="D207" s="14">
        <f ca="1">SUMIF('Unterstützendes Personal'!$C$12:C1059,'Wochenübersicht EinzeltrainerIn'!C207,'Unterstützendes Personal'!$AC$12:$AC$864)</f>
        <v>0</v>
      </c>
      <c r="E207" s="30" t="str">
        <f t="shared" ca="1" si="67"/>
        <v/>
      </c>
      <c r="F207" s="30">
        <f>SUMIF('Unterstützendes Personal'!$C$12:$C$864,'Wochenübersicht Gruppenstunden'!C207,'Unterstützendes Personal'!$H$12:$H$864)</f>
        <v>0</v>
      </c>
      <c r="G207" s="30" t="str">
        <f t="shared" si="68"/>
        <v/>
      </c>
      <c r="H207" s="30">
        <f>SUMIF('Unterstützendes Personal'!$C$12:$C$864,'Wochenübersicht EinzeltrainerIn'!C207,'Unterstützendes Personal'!$I$12:$I$864)</f>
        <v>0</v>
      </c>
      <c r="I207" s="30" t="str">
        <f t="shared" si="69"/>
        <v/>
      </c>
      <c r="J207" s="30">
        <f>SUMIF('Unterstützendes Personal'!$C$12:$C$864,'Wochenübersicht EinzeltrainerIn'!C207,'Unterstützendes Personal'!$J$12:$J$864)</f>
        <v>0</v>
      </c>
      <c r="K207" s="30" t="str">
        <f t="shared" si="70"/>
        <v/>
      </c>
      <c r="L207" s="30">
        <f>SUMIF('Unterstützendes Personal'!$C$12:$C$864,'Wochenübersicht EinzeltrainerIn'!C207,'Unterstützendes Personal'!$K$12:$K$864)</f>
        <v>0</v>
      </c>
      <c r="M207" s="30" t="str">
        <f t="shared" si="71"/>
        <v/>
      </c>
      <c r="N207" s="30">
        <f>SUMIF('Unterstützendes Personal'!$C$12:$C$864,'Wochenübersicht EinzeltrainerIn'!C207,'Unterstützendes Personal'!$L$12:$L$864)</f>
        <v>0</v>
      </c>
      <c r="O207" s="30" t="str">
        <f t="shared" si="72"/>
        <v/>
      </c>
      <c r="P207" s="30">
        <f>SUMIF('Unterstützendes Personal'!$C$12:$C$864,'Wochenübersicht EinzeltrainerIn'!C207,'Unterstützendes Personal'!$M$12:$M$864)</f>
        <v>0</v>
      </c>
      <c r="Q207" s="30" t="str">
        <f t="shared" si="73"/>
        <v/>
      </c>
      <c r="R207" s="30">
        <f>SUMIF('Unterstützendes Personal'!$C$12:$C$864,'Wochenübersicht EinzeltrainerIn'!C207,'Unterstützendes Personal'!$N$12:$N$864)</f>
        <v>0</v>
      </c>
      <c r="S207" s="30" t="str">
        <f t="shared" si="74"/>
        <v/>
      </c>
      <c r="T207" s="30">
        <f>SUMIF('Unterstützendes Personal'!$C$12:$C$864,'Wochenübersicht EinzeltrainerIn'!C207,'Unterstützendes Personal'!$O$12:$O$864)</f>
        <v>0</v>
      </c>
      <c r="U207" s="30" t="str">
        <f t="shared" si="75"/>
        <v/>
      </c>
      <c r="V207" s="30">
        <f>SUMIF('Unterstützendes Personal'!$C$12:$C$864,'Wochenübersicht EinzeltrainerIn'!C207,'Unterstützendes Personal'!$P$12:$P$864)</f>
        <v>0</v>
      </c>
      <c r="W207" s="30" t="str">
        <f t="shared" si="76"/>
        <v/>
      </c>
      <c r="X207" s="30">
        <f>SUMIF('Unterstützendes Personal'!$C$12:$C$864,'Wochenübersicht EinzeltrainerIn'!C207,'Unterstützendes Personal'!$Q$12:$Q$864)</f>
        <v>0</v>
      </c>
      <c r="Y207" s="30" t="str">
        <f t="shared" si="77"/>
        <v/>
      </c>
      <c r="Z207" s="30">
        <f>SUMIF('Unterstützendes Personal'!$C$12:$C$864,'Wochenübersicht EinzeltrainerIn'!C207,'Unterstützendes Personal'!$R$12:$R$864)</f>
        <v>0</v>
      </c>
      <c r="AA207" s="30" t="str">
        <f t="shared" si="78"/>
        <v/>
      </c>
      <c r="AB207" s="30">
        <f>SUMIF('Unterstützendes Personal'!$C$12:$C$864,'Wochenübersicht EinzeltrainerIn'!C207,'Unterstützendes Personal'!$S$12:$S$864)</f>
        <v>0</v>
      </c>
      <c r="AC207" s="30" t="str">
        <f t="shared" si="79"/>
        <v/>
      </c>
      <c r="AD207" s="30">
        <f>SUMIF('Unterstützendes Personal'!$C$12:$C$864,'Wochenübersicht EinzeltrainerIn'!C207,'Unterstützendes Personal'!$T$12:$T$864)</f>
        <v>0</v>
      </c>
      <c r="AE207" s="30" t="str">
        <f t="shared" si="80"/>
        <v/>
      </c>
      <c r="AF207" s="30">
        <f>SUMIF('Unterstützendes Personal'!$C$12:$C$864,'Wochenübersicht EinzeltrainerIn'!C207,'Unterstützendes Personal'!$U$12:$U$864)</f>
        <v>0</v>
      </c>
      <c r="AG207" s="30" t="str">
        <f t="shared" si="81"/>
        <v/>
      </c>
      <c r="AH207" s="30">
        <f>SUMIF('Unterstützendes Personal'!$C$12:$C$864,'Wochenübersicht EinzeltrainerIn'!C207,'Unterstützendes Personal'!$V$12:$V$864)</f>
        <v>0</v>
      </c>
      <c r="AI207" s="30" t="str">
        <f t="shared" si="82"/>
        <v/>
      </c>
      <c r="AJ207" s="30">
        <f>SUMIF('Unterstützendes Personal'!$C$12:$C$864,'Wochenübersicht EinzeltrainerIn'!C207,'Unterstützendes Personal'!$W$12:$W$864)</f>
        <v>0</v>
      </c>
      <c r="AK207" s="30" t="str">
        <f t="shared" si="83"/>
        <v/>
      </c>
      <c r="AL207" s="30">
        <f>SUMIF('Unterstützendes Personal'!$C$12:$C$864,'Wochenübersicht EinzeltrainerIn'!C207,'Unterstützendes Personal'!$X$12:$X$864)</f>
        <v>0</v>
      </c>
      <c r="AM207" s="30" t="str">
        <f t="shared" si="84"/>
        <v/>
      </c>
      <c r="AN207" s="30">
        <f>SUMIF('Unterstützendes Personal'!$C$12:$C$864,'Wochenübersicht EinzeltrainerIn'!C207,'Unterstützendes Personal'!$Y$12:$Y$864)</f>
        <v>0</v>
      </c>
      <c r="AO207" s="30" t="str">
        <f t="shared" si="85"/>
        <v/>
      </c>
      <c r="AP207" s="30">
        <f>SUMIF('Unterstützendes Personal'!$C$12:$C$864,'Wochenübersicht EinzeltrainerIn'!C207,'Unterstützendes Personal'!$Z$12:$Z$864)</f>
        <v>0</v>
      </c>
      <c r="AQ207" s="30" t="str">
        <f t="shared" si="86"/>
        <v/>
      </c>
      <c r="AR207" s="30">
        <f>SUMIF('Unterstützendes Personal'!$C$12:$C$864,'Wochenübersicht EinzeltrainerIn'!C207,'Unterstützendes Personal'!$AA$12:$AA1059)</f>
        <v>0</v>
      </c>
      <c r="AS207" s="30" t="str">
        <f t="shared" si="87"/>
        <v/>
      </c>
    </row>
    <row r="208" spans="3:45" x14ac:dyDescent="0.25">
      <c r="C208" s="42" t="str">
        <f t="shared" si="88"/>
        <v/>
      </c>
      <c r="D208" s="14">
        <f ca="1">SUMIF('Unterstützendes Personal'!$C$12:C1060,'Wochenübersicht EinzeltrainerIn'!C208,'Unterstützendes Personal'!$AC$12:$AC$864)</f>
        <v>0</v>
      </c>
      <c r="E208" s="30" t="str">
        <f t="shared" ca="1" si="67"/>
        <v/>
      </c>
      <c r="F208" s="30">
        <f>SUMIF('Unterstützendes Personal'!$C$12:$C$864,'Wochenübersicht Gruppenstunden'!C208,'Unterstützendes Personal'!$H$12:$H$864)</f>
        <v>0</v>
      </c>
      <c r="G208" s="30" t="str">
        <f t="shared" si="68"/>
        <v/>
      </c>
      <c r="H208" s="30">
        <f>SUMIF('Unterstützendes Personal'!$C$12:$C$864,'Wochenübersicht EinzeltrainerIn'!C208,'Unterstützendes Personal'!$I$12:$I$864)</f>
        <v>0</v>
      </c>
      <c r="I208" s="30" t="str">
        <f t="shared" si="69"/>
        <v/>
      </c>
      <c r="J208" s="30">
        <f>SUMIF('Unterstützendes Personal'!$C$12:$C$864,'Wochenübersicht EinzeltrainerIn'!C208,'Unterstützendes Personal'!$J$12:$J$864)</f>
        <v>0</v>
      </c>
      <c r="K208" s="30" t="str">
        <f t="shared" si="70"/>
        <v/>
      </c>
      <c r="L208" s="30">
        <f>SUMIF('Unterstützendes Personal'!$C$12:$C$864,'Wochenübersicht EinzeltrainerIn'!C208,'Unterstützendes Personal'!$K$12:$K$864)</f>
        <v>0</v>
      </c>
      <c r="M208" s="30" t="str">
        <f t="shared" si="71"/>
        <v/>
      </c>
      <c r="N208" s="30">
        <f>SUMIF('Unterstützendes Personal'!$C$12:$C$864,'Wochenübersicht EinzeltrainerIn'!C208,'Unterstützendes Personal'!$L$12:$L$864)</f>
        <v>0</v>
      </c>
      <c r="O208" s="30" t="str">
        <f t="shared" si="72"/>
        <v/>
      </c>
      <c r="P208" s="30">
        <f>SUMIF('Unterstützendes Personal'!$C$12:$C$864,'Wochenübersicht EinzeltrainerIn'!C208,'Unterstützendes Personal'!$M$12:$M$864)</f>
        <v>0</v>
      </c>
      <c r="Q208" s="30" t="str">
        <f t="shared" si="73"/>
        <v/>
      </c>
      <c r="R208" s="30">
        <f>SUMIF('Unterstützendes Personal'!$C$12:$C$864,'Wochenübersicht EinzeltrainerIn'!C208,'Unterstützendes Personal'!$N$12:$N$864)</f>
        <v>0</v>
      </c>
      <c r="S208" s="30" t="str">
        <f t="shared" si="74"/>
        <v/>
      </c>
      <c r="T208" s="30">
        <f>SUMIF('Unterstützendes Personal'!$C$12:$C$864,'Wochenübersicht EinzeltrainerIn'!C208,'Unterstützendes Personal'!$O$12:$O$864)</f>
        <v>0</v>
      </c>
      <c r="U208" s="30" t="str">
        <f t="shared" si="75"/>
        <v/>
      </c>
      <c r="V208" s="30">
        <f>SUMIF('Unterstützendes Personal'!$C$12:$C$864,'Wochenübersicht EinzeltrainerIn'!C208,'Unterstützendes Personal'!$P$12:$P$864)</f>
        <v>0</v>
      </c>
      <c r="W208" s="30" t="str">
        <f t="shared" si="76"/>
        <v/>
      </c>
      <c r="X208" s="30">
        <f>SUMIF('Unterstützendes Personal'!$C$12:$C$864,'Wochenübersicht EinzeltrainerIn'!C208,'Unterstützendes Personal'!$Q$12:$Q$864)</f>
        <v>0</v>
      </c>
      <c r="Y208" s="30" t="str">
        <f t="shared" si="77"/>
        <v/>
      </c>
      <c r="Z208" s="30">
        <f>SUMIF('Unterstützendes Personal'!$C$12:$C$864,'Wochenübersicht EinzeltrainerIn'!C208,'Unterstützendes Personal'!$R$12:$R$864)</f>
        <v>0</v>
      </c>
      <c r="AA208" s="30" t="str">
        <f t="shared" si="78"/>
        <v/>
      </c>
      <c r="AB208" s="30">
        <f>SUMIF('Unterstützendes Personal'!$C$12:$C$864,'Wochenübersicht EinzeltrainerIn'!C208,'Unterstützendes Personal'!$S$12:$S$864)</f>
        <v>0</v>
      </c>
      <c r="AC208" s="30" t="str">
        <f t="shared" si="79"/>
        <v/>
      </c>
      <c r="AD208" s="30">
        <f>SUMIF('Unterstützendes Personal'!$C$12:$C$864,'Wochenübersicht EinzeltrainerIn'!C208,'Unterstützendes Personal'!$T$12:$T$864)</f>
        <v>0</v>
      </c>
      <c r="AE208" s="30" t="str">
        <f t="shared" si="80"/>
        <v/>
      </c>
      <c r="AF208" s="30">
        <f>SUMIF('Unterstützendes Personal'!$C$12:$C$864,'Wochenübersicht EinzeltrainerIn'!C208,'Unterstützendes Personal'!$U$12:$U$864)</f>
        <v>0</v>
      </c>
      <c r="AG208" s="30" t="str">
        <f t="shared" si="81"/>
        <v/>
      </c>
      <c r="AH208" s="30">
        <f>SUMIF('Unterstützendes Personal'!$C$12:$C$864,'Wochenübersicht EinzeltrainerIn'!C208,'Unterstützendes Personal'!$V$12:$V$864)</f>
        <v>0</v>
      </c>
      <c r="AI208" s="30" t="str">
        <f t="shared" si="82"/>
        <v/>
      </c>
      <c r="AJ208" s="30">
        <f>SUMIF('Unterstützendes Personal'!$C$12:$C$864,'Wochenübersicht EinzeltrainerIn'!C208,'Unterstützendes Personal'!$W$12:$W$864)</f>
        <v>0</v>
      </c>
      <c r="AK208" s="30" t="str">
        <f t="shared" si="83"/>
        <v/>
      </c>
      <c r="AL208" s="30">
        <f>SUMIF('Unterstützendes Personal'!$C$12:$C$864,'Wochenübersicht EinzeltrainerIn'!C208,'Unterstützendes Personal'!$X$12:$X$864)</f>
        <v>0</v>
      </c>
      <c r="AM208" s="30" t="str">
        <f t="shared" si="84"/>
        <v/>
      </c>
      <c r="AN208" s="30">
        <f>SUMIF('Unterstützendes Personal'!$C$12:$C$864,'Wochenübersicht EinzeltrainerIn'!C208,'Unterstützendes Personal'!$Y$12:$Y$864)</f>
        <v>0</v>
      </c>
      <c r="AO208" s="30" t="str">
        <f t="shared" si="85"/>
        <v/>
      </c>
      <c r="AP208" s="30">
        <f>SUMIF('Unterstützendes Personal'!$C$12:$C$864,'Wochenübersicht EinzeltrainerIn'!C208,'Unterstützendes Personal'!$Z$12:$Z$864)</f>
        <v>0</v>
      </c>
      <c r="AQ208" s="30" t="str">
        <f t="shared" si="86"/>
        <v/>
      </c>
      <c r="AR208" s="30">
        <f>SUMIF('Unterstützendes Personal'!$C$12:$C$864,'Wochenübersicht EinzeltrainerIn'!C208,'Unterstützendes Personal'!$AA$12:$AA1060)</f>
        <v>0</v>
      </c>
      <c r="AS208" s="30" t="str">
        <f t="shared" si="87"/>
        <v/>
      </c>
    </row>
    <row r="209" spans="3:45" x14ac:dyDescent="0.25">
      <c r="C209" s="42" t="str">
        <f t="shared" si="88"/>
        <v/>
      </c>
      <c r="D209" s="14">
        <f ca="1">SUMIF('Unterstützendes Personal'!$C$12:C1061,'Wochenübersicht EinzeltrainerIn'!C209,'Unterstützendes Personal'!$AC$12:$AC$864)</f>
        <v>0</v>
      </c>
      <c r="E209" s="30" t="str">
        <f t="shared" ca="1" si="67"/>
        <v/>
      </c>
      <c r="F209" s="30">
        <f>SUMIF('Unterstützendes Personal'!$C$12:$C$864,'Wochenübersicht Gruppenstunden'!C209,'Unterstützendes Personal'!$H$12:$H$864)</f>
        <v>0</v>
      </c>
      <c r="G209" s="30" t="str">
        <f t="shared" si="68"/>
        <v/>
      </c>
      <c r="H209" s="30">
        <f>SUMIF('Unterstützendes Personal'!$C$12:$C$864,'Wochenübersicht EinzeltrainerIn'!C209,'Unterstützendes Personal'!$I$12:$I$864)</f>
        <v>0</v>
      </c>
      <c r="I209" s="30" t="str">
        <f t="shared" si="69"/>
        <v/>
      </c>
      <c r="J209" s="30">
        <f>SUMIF('Unterstützendes Personal'!$C$12:$C$864,'Wochenübersicht EinzeltrainerIn'!C209,'Unterstützendes Personal'!$J$12:$J$864)</f>
        <v>0</v>
      </c>
      <c r="K209" s="30" t="str">
        <f t="shared" si="70"/>
        <v/>
      </c>
      <c r="L209" s="30">
        <f>SUMIF('Unterstützendes Personal'!$C$12:$C$864,'Wochenübersicht EinzeltrainerIn'!C209,'Unterstützendes Personal'!$K$12:$K$864)</f>
        <v>0</v>
      </c>
      <c r="M209" s="30" t="str">
        <f t="shared" si="71"/>
        <v/>
      </c>
      <c r="N209" s="30">
        <f>SUMIF('Unterstützendes Personal'!$C$12:$C$864,'Wochenübersicht EinzeltrainerIn'!C209,'Unterstützendes Personal'!$L$12:$L$864)</f>
        <v>0</v>
      </c>
      <c r="O209" s="30" t="str">
        <f t="shared" si="72"/>
        <v/>
      </c>
      <c r="P209" s="30">
        <f>SUMIF('Unterstützendes Personal'!$C$12:$C$864,'Wochenübersicht EinzeltrainerIn'!C209,'Unterstützendes Personal'!$M$12:$M$864)</f>
        <v>0</v>
      </c>
      <c r="Q209" s="30" t="str">
        <f t="shared" si="73"/>
        <v/>
      </c>
      <c r="R209" s="30">
        <f>SUMIF('Unterstützendes Personal'!$C$12:$C$864,'Wochenübersicht EinzeltrainerIn'!C209,'Unterstützendes Personal'!$N$12:$N$864)</f>
        <v>0</v>
      </c>
      <c r="S209" s="30" t="str">
        <f t="shared" si="74"/>
        <v/>
      </c>
      <c r="T209" s="30">
        <f>SUMIF('Unterstützendes Personal'!$C$12:$C$864,'Wochenübersicht EinzeltrainerIn'!C209,'Unterstützendes Personal'!$O$12:$O$864)</f>
        <v>0</v>
      </c>
      <c r="U209" s="30" t="str">
        <f t="shared" si="75"/>
        <v/>
      </c>
      <c r="V209" s="30">
        <f>SUMIF('Unterstützendes Personal'!$C$12:$C$864,'Wochenübersicht EinzeltrainerIn'!C209,'Unterstützendes Personal'!$P$12:$P$864)</f>
        <v>0</v>
      </c>
      <c r="W209" s="30" t="str">
        <f t="shared" si="76"/>
        <v/>
      </c>
      <c r="X209" s="30">
        <f>SUMIF('Unterstützendes Personal'!$C$12:$C$864,'Wochenübersicht EinzeltrainerIn'!C209,'Unterstützendes Personal'!$Q$12:$Q$864)</f>
        <v>0</v>
      </c>
      <c r="Y209" s="30" t="str">
        <f t="shared" si="77"/>
        <v/>
      </c>
      <c r="Z209" s="30">
        <f>SUMIF('Unterstützendes Personal'!$C$12:$C$864,'Wochenübersicht EinzeltrainerIn'!C209,'Unterstützendes Personal'!$R$12:$R$864)</f>
        <v>0</v>
      </c>
      <c r="AA209" s="30" t="str">
        <f t="shared" si="78"/>
        <v/>
      </c>
      <c r="AB209" s="30">
        <f>SUMIF('Unterstützendes Personal'!$C$12:$C$864,'Wochenübersicht EinzeltrainerIn'!C209,'Unterstützendes Personal'!$S$12:$S$864)</f>
        <v>0</v>
      </c>
      <c r="AC209" s="30" t="str">
        <f t="shared" si="79"/>
        <v/>
      </c>
      <c r="AD209" s="30">
        <f>SUMIF('Unterstützendes Personal'!$C$12:$C$864,'Wochenübersicht EinzeltrainerIn'!C209,'Unterstützendes Personal'!$T$12:$T$864)</f>
        <v>0</v>
      </c>
      <c r="AE209" s="30" t="str">
        <f t="shared" si="80"/>
        <v/>
      </c>
      <c r="AF209" s="30">
        <f>SUMIF('Unterstützendes Personal'!$C$12:$C$864,'Wochenübersicht EinzeltrainerIn'!C209,'Unterstützendes Personal'!$U$12:$U$864)</f>
        <v>0</v>
      </c>
      <c r="AG209" s="30" t="str">
        <f t="shared" si="81"/>
        <v/>
      </c>
      <c r="AH209" s="30">
        <f>SUMIF('Unterstützendes Personal'!$C$12:$C$864,'Wochenübersicht EinzeltrainerIn'!C209,'Unterstützendes Personal'!$V$12:$V$864)</f>
        <v>0</v>
      </c>
      <c r="AI209" s="30" t="str">
        <f t="shared" si="82"/>
        <v/>
      </c>
      <c r="AJ209" s="30">
        <f>SUMIF('Unterstützendes Personal'!$C$12:$C$864,'Wochenübersicht EinzeltrainerIn'!C209,'Unterstützendes Personal'!$W$12:$W$864)</f>
        <v>0</v>
      </c>
      <c r="AK209" s="30" t="str">
        <f t="shared" si="83"/>
        <v/>
      </c>
      <c r="AL209" s="30">
        <f>SUMIF('Unterstützendes Personal'!$C$12:$C$864,'Wochenübersicht EinzeltrainerIn'!C209,'Unterstützendes Personal'!$X$12:$X$864)</f>
        <v>0</v>
      </c>
      <c r="AM209" s="30" t="str">
        <f t="shared" si="84"/>
        <v/>
      </c>
      <c r="AN209" s="30">
        <f>SUMIF('Unterstützendes Personal'!$C$12:$C$864,'Wochenübersicht EinzeltrainerIn'!C209,'Unterstützendes Personal'!$Y$12:$Y$864)</f>
        <v>0</v>
      </c>
      <c r="AO209" s="30" t="str">
        <f t="shared" si="85"/>
        <v/>
      </c>
      <c r="AP209" s="30">
        <f>SUMIF('Unterstützendes Personal'!$C$12:$C$864,'Wochenübersicht EinzeltrainerIn'!C209,'Unterstützendes Personal'!$Z$12:$Z$864)</f>
        <v>0</v>
      </c>
      <c r="AQ209" s="30" t="str">
        <f t="shared" si="86"/>
        <v/>
      </c>
      <c r="AR209" s="30">
        <f>SUMIF('Unterstützendes Personal'!$C$12:$C$864,'Wochenübersicht EinzeltrainerIn'!C209,'Unterstützendes Personal'!$AA$12:$AA1061)</f>
        <v>0</v>
      </c>
      <c r="AS209" s="30" t="str">
        <f t="shared" si="87"/>
        <v/>
      </c>
    </row>
    <row r="210" spans="3:45" x14ac:dyDescent="0.25">
      <c r="C210" s="42" t="str">
        <f t="shared" si="88"/>
        <v/>
      </c>
      <c r="D210" s="14">
        <f ca="1">SUMIF('Unterstützendes Personal'!$C$12:C1062,'Wochenübersicht EinzeltrainerIn'!C210,'Unterstützendes Personal'!$AC$12:$AC$864)</f>
        <v>0</v>
      </c>
      <c r="E210" s="30" t="str">
        <f t="shared" ca="1" si="67"/>
        <v/>
      </c>
      <c r="F210" s="30">
        <f>SUMIF('Unterstützendes Personal'!$C$12:$C$864,'Wochenübersicht Gruppenstunden'!C210,'Unterstützendes Personal'!$H$12:$H$864)</f>
        <v>0</v>
      </c>
      <c r="G210" s="30" t="str">
        <f t="shared" si="68"/>
        <v/>
      </c>
      <c r="H210" s="30">
        <f>SUMIF('Unterstützendes Personal'!$C$12:$C$864,'Wochenübersicht EinzeltrainerIn'!C210,'Unterstützendes Personal'!$I$12:$I$864)</f>
        <v>0</v>
      </c>
      <c r="I210" s="30" t="str">
        <f t="shared" si="69"/>
        <v/>
      </c>
      <c r="J210" s="30">
        <f>SUMIF('Unterstützendes Personal'!$C$12:$C$864,'Wochenübersicht EinzeltrainerIn'!C210,'Unterstützendes Personal'!$J$12:$J$864)</f>
        <v>0</v>
      </c>
      <c r="K210" s="30" t="str">
        <f t="shared" si="70"/>
        <v/>
      </c>
      <c r="L210" s="30">
        <f>SUMIF('Unterstützendes Personal'!$C$12:$C$864,'Wochenübersicht EinzeltrainerIn'!C210,'Unterstützendes Personal'!$K$12:$K$864)</f>
        <v>0</v>
      </c>
      <c r="M210" s="30" t="str">
        <f t="shared" si="71"/>
        <v/>
      </c>
      <c r="N210" s="30">
        <f>SUMIF('Unterstützendes Personal'!$C$12:$C$864,'Wochenübersicht EinzeltrainerIn'!C210,'Unterstützendes Personal'!$L$12:$L$864)</f>
        <v>0</v>
      </c>
      <c r="O210" s="30" t="str">
        <f t="shared" si="72"/>
        <v/>
      </c>
      <c r="P210" s="30">
        <f>SUMIF('Unterstützendes Personal'!$C$12:$C$864,'Wochenübersicht EinzeltrainerIn'!C210,'Unterstützendes Personal'!$M$12:$M$864)</f>
        <v>0</v>
      </c>
      <c r="Q210" s="30" t="str">
        <f t="shared" si="73"/>
        <v/>
      </c>
      <c r="R210" s="30">
        <f>SUMIF('Unterstützendes Personal'!$C$12:$C$864,'Wochenübersicht EinzeltrainerIn'!C210,'Unterstützendes Personal'!$N$12:$N$864)</f>
        <v>0</v>
      </c>
      <c r="S210" s="30" t="str">
        <f t="shared" si="74"/>
        <v/>
      </c>
      <c r="T210" s="30">
        <f>SUMIF('Unterstützendes Personal'!$C$12:$C$864,'Wochenübersicht EinzeltrainerIn'!C210,'Unterstützendes Personal'!$O$12:$O$864)</f>
        <v>0</v>
      </c>
      <c r="U210" s="30" t="str">
        <f t="shared" si="75"/>
        <v/>
      </c>
      <c r="V210" s="30">
        <f>SUMIF('Unterstützendes Personal'!$C$12:$C$864,'Wochenübersicht EinzeltrainerIn'!C210,'Unterstützendes Personal'!$P$12:$P$864)</f>
        <v>0</v>
      </c>
      <c r="W210" s="30" t="str">
        <f t="shared" si="76"/>
        <v/>
      </c>
      <c r="X210" s="30">
        <f>SUMIF('Unterstützendes Personal'!$C$12:$C$864,'Wochenübersicht EinzeltrainerIn'!C210,'Unterstützendes Personal'!$Q$12:$Q$864)</f>
        <v>0</v>
      </c>
      <c r="Y210" s="30" t="str">
        <f t="shared" si="77"/>
        <v/>
      </c>
      <c r="Z210" s="30">
        <f>SUMIF('Unterstützendes Personal'!$C$12:$C$864,'Wochenübersicht EinzeltrainerIn'!C210,'Unterstützendes Personal'!$R$12:$R$864)</f>
        <v>0</v>
      </c>
      <c r="AA210" s="30" t="str">
        <f t="shared" si="78"/>
        <v/>
      </c>
      <c r="AB210" s="30">
        <f>SUMIF('Unterstützendes Personal'!$C$12:$C$864,'Wochenübersicht EinzeltrainerIn'!C210,'Unterstützendes Personal'!$S$12:$S$864)</f>
        <v>0</v>
      </c>
      <c r="AC210" s="30" t="str">
        <f t="shared" si="79"/>
        <v/>
      </c>
      <c r="AD210" s="30">
        <f>SUMIF('Unterstützendes Personal'!$C$12:$C$864,'Wochenübersicht EinzeltrainerIn'!C210,'Unterstützendes Personal'!$T$12:$T$864)</f>
        <v>0</v>
      </c>
      <c r="AE210" s="30" t="str">
        <f t="shared" si="80"/>
        <v/>
      </c>
      <c r="AF210" s="30">
        <f>SUMIF('Unterstützendes Personal'!$C$12:$C$864,'Wochenübersicht EinzeltrainerIn'!C210,'Unterstützendes Personal'!$U$12:$U$864)</f>
        <v>0</v>
      </c>
      <c r="AG210" s="30" t="str">
        <f t="shared" si="81"/>
        <v/>
      </c>
      <c r="AH210" s="30">
        <f>SUMIF('Unterstützendes Personal'!$C$12:$C$864,'Wochenübersicht EinzeltrainerIn'!C210,'Unterstützendes Personal'!$V$12:$V$864)</f>
        <v>0</v>
      </c>
      <c r="AI210" s="30" t="str">
        <f t="shared" si="82"/>
        <v/>
      </c>
      <c r="AJ210" s="30">
        <f>SUMIF('Unterstützendes Personal'!$C$12:$C$864,'Wochenübersicht EinzeltrainerIn'!C210,'Unterstützendes Personal'!$W$12:$W$864)</f>
        <v>0</v>
      </c>
      <c r="AK210" s="30" t="str">
        <f t="shared" si="83"/>
        <v/>
      </c>
      <c r="AL210" s="30">
        <f>SUMIF('Unterstützendes Personal'!$C$12:$C$864,'Wochenübersicht EinzeltrainerIn'!C210,'Unterstützendes Personal'!$X$12:$X$864)</f>
        <v>0</v>
      </c>
      <c r="AM210" s="30" t="str">
        <f t="shared" si="84"/>
        <v/>
      </c>
      <c r="AN210" s="30">
        <f>SUMIF('Unterstützendes Personal'!$C$12:$C$864,'Wochenübersicht EinzeltrainerIn'!C210,'Unterstützendes Personal'!$Y$12:$Y$864)</f>
        <v>0</v>
      </c>
      <c r="AO210" s="30" t="str">
        <f t="shared" si="85"/>
        <v/>
      </c>
      <c r="AP210" s="30">
        <f>SUMIF('Unterstützendes Personal'!$C$12:$C$864,'Wochenübersicht EinzeltrainerIn'!C210,'Unterstützendes Personal'!$Z$12:$Z$864)</f>
        <v>0</v>
      </c>
      <c r="AQ210" s="30" t="str">
        <f t="shared" si="86"/>
        <v/>
      </c>
      <c r="AR210" s="30">
        <f>SUMIF('Unterstützendes Personal'!$C$12:$C$864,'Wochenübersicht EinzeltrainerIn'!C210,'Unterstützendes Personal'!$AA$12:$AA1062)</f>
        <v>0</v>
      </c>
      <c r="AS210" s="30" t="str">
        <f t="shared" si="87"/>
        <v/>
      </c>
    </row>
    <row r="211" spans="3:45" x14ac:dyDescent="0.25">
      <c r="C211" s="42" t="str">
        <f t="shared" si="88"/>
        <v/>
      </c>
      <c r="D211" s="14">
        <f ca="1">SUMIF('Unterstützendes Personal'!$C$12:C1063,'Wochenübersicht EinzeltrainerIn'!C211,'Unterstützendes Personal'!$AC$12:$AC$864)</f>
        <v>0</v>
      </c>
      <c r="E211" s="30" t="str">
        <f t="shared" ca="1" si="67"/>
        <v/>
      </c>
      <c r="F211" s="30">
        <f>SUMIF('Unterstützendes Personal'!$C$12:$C$864,'Wochenübersicht Gruppenstunden'!C211,'Unterstützendes Personal'!$H$12:$H$864)</f>
        <v>0</v>
      </c>
      <c r="G211" s="30" t="str">
        <f t="shared" si="68"/>
        <v/>
      </c>
      <c r="H211" s="30">
        <f>SUMIF('Unterstützendes Personal'!$C$12:$C$864,'Wochenübersicht EinzeltrainerIn'!C211,'Unterstützendes Personal'!$I$12:$I$864)</f>
        <v>0</v>
      </c>
      <c r="I211" s="30" t="str">
        <f t="shared" si="69"/>
        <v/>
      </c>
      <c r="J211" s="30">
        <f>SUMIF('Unterstützendes Personal'!$C$12:$C$864,'Wochenübersicht EinzeltrainerIn'!C211,'Unterstützendes Personal'!$J$12:$J$864)</f>
        <v>0</v>
      </c>
      <c r="K211" s="30" t="str">
        <f t="shared" si="70"/>
        <v/>
      </c>
      <c r="L211" s="30">
        <f>SUMIF('Unterstützendes Personal'!$C$12:$C$864,'Wochenübersicht EinzeltrainerIn'!C211,'Unterstützendes Personal'!$K$12:$K$864)</f>
        <v>0</v>
      </c>
      <c r="M211" s="30" t="str">
        <f t="shared" si="71"/>
        <v/>
      </c>
      <c r="N211" s="30">
        <f>SUMIF('Unterstützendes Personal'!$C$12:$C$864,'Wochenübersicht EinzeltrainerIn'!C211,'Unterstützendes Personal'!$L$12:$L$864)</f>
        <v>0</v>
      </c>
      <c r="O211" s="30" t="str">
        <f t="shared" si="72"/>
        <v/>
      </c>
      <c r="P211" s="30">
        <f>SUMIF('Unterstützendes Personal'!$C$12:$C$864,'Wochenübersicht EinzeltrainerIn'!C211,'Unterstützendes Personal'!$M$12:$M$864)</f>
        <v>0</v>
      </c>
      <c r="Q211" s="30" t="str">
        <f t="shared" si="73"/>
        <v/>
      </c>
      <c r="R211" s="30">
        <f>SUMIF('Unterstützendes Personal'!$C$12:$C$864,'Wochenübersicht EinzeltrainerIn'!C211,'Unterstützendes Personal'!$N$12:$N$864)</f>
        <v>0</v>
      </c>
      <c r="S211" s="30" t="str">
        <f t="shared" si="74"/>
        <v/>
      </c>
      <c r="T211" s="30">
        <f>SUMIF('Unterstützendes Personal'!$C$12:$C$864,'Wochenübersicht EinzeltrainerIn'!C211,'Unterstützendes Personal'!$O$12:$O$864)</f>
        <v>0</v>
      </c>
      <c r="U211" s="30" t="str">
        <f t="shared" si="75"/>
        <v/>
      </c>
      <c r="V211" s="30">
        <f>SUMIF('Unterstützendes Personal'!$C$12:$C$864,'Wochenübersicht EinzeltrainerIn'!C211,'Unterstützendes Personal'!$P$12:$P$864)</f>
        <v>0</v>
      </c>
      <c r="W211" s="30" t="str">
        <f t="shared" si="76"/>
        <v/>
      </c>
      <c r="X211" s="30">
        <f>SUMIF('Unterstützendes Personal'!$C$12:$C$864,'Wochenübersicht EinzeltrainerIn'!C211,'Unterstützendes Personal'!$Q$12:$Q$864)</f>
        <v>0</v>
      </c>
      <c r="Y211" s="30" t="str">
        <f t="shared" si="77"/>
        <v/>
      </c>
      <c r="Z211" s="30">
        <f>SUMIF('Unterstützendes Personal'!$C$12:$C$864,'Wochenübersicht EinzeltrainerIn'!C211,'Unterstützendes Personal'!$R$12:$R$864)</f>
        <v>0</v>
      </c>
      <c r="AA211" s="30" t="str">
        <f t="shared" si="78"/>
        <v/>
      </c>
      <c r="AB211" s="30">
        <f>SUMIF('Unterstützendes Personal'!$C$12:$C$864,'Wochenübersicht EinzeltrainerIn'!C211,'Unterstützendes Personal'!$S$12:$S$864)</f>
        <v>0</v>
      </c>
      <c r="AC211" s="30" t="str">
        <f t="shared" si="79"/>
        <v/>
      </c>
      <c r="AD211" s="30">
        <f>SUMIF('Unterstützendes Personal'!$C$12:$C$864,'Wochenübersicht EinzeltrainerIn'!C211,'Unterstützendes Personal'!$T$12:$T$864)</f>
        <v>0</v>
      </c>
      <c r="AE211" s="30" t="str">
        <f t="shared" si="80"/>
        <v/>
      </c>
      <c r="AF211" s="30">
        <f>SUMIF('Unterstützendes Personal'!$C$12:$C$864,'Wochenübersicht EinzeltrainerIn'!C211,'Unterstützendes Personal'!$U$12:$U$864)</f>
        <v>0</v>
      </c>
      <c r="AG211" s="30" t="str">
        <f t="shared" si="81"/>
        <v/>
      </c>
      <c r="AH211" s="30">
        <f>SUMIF('Unterstützendes Personal'!$C$12:$C$864,'Wochenübersicht EinzeltrainerIn'!C211,'Unterstützendes Personal'!$V$12:$V$864)</f>
        <v>0</v>
      </c>
      <c r="AI211" s="30" t="str">
        <f t="shared" si="82"/>
        <v/>
      </c>
      <c r="AJ211" s="30">
        <f>SUMIF('Unterstützendes Personal'!$C$12:$C$864,'Wochenübersicht EinzeltrainerIn'!C211,'Unterstützendes Personal'!$W$12:$W$864)</f>
        <v>0</v>
      </c>
      <c r="AK211" s="30" t="str">
        <f t="shared" si="83"/>
        <v/>
      </c>
      <c r="AL211" s="30">
        <f>SUMIF('Unterstützendes Personal'!$C$12:$C$864,'Wochenübersicht EinzeltrainerIn'!C211,'Unterstützendes Personal'!$X$12:$X$864)</f>
        <v>0</v>
      </c>
      <c r="AM211" s="30" t="str">
        <f t="shared" si="84"/>
        <v/>
      </c>
      <c r="AN211" s="30">
        <f>SUMIF('Unterstützendes Personal'!$C$12:$C$864,'Wochenübersicht EinzeltrainerIn'!C211,'Unterstützendes Personal'!$Y$12:$Y$864)</f>
        <v>0</v>
      </c>
      <c r="AO211" s="30" t="str">
        <f t="shared" si="85"/>
        <v/>
      </c>
      <c r="AP211" s="30">
        <f>SUMIF('Unterstützendes Personal'!$C$12:$C$864,'Wochenübersicht EinzeltrainerIn'!C211,'Unterstützendes Personal'!$Z$12:$Z$864)</f>
        <v>0</v>
      </c>
      <c r="AQ211" s="30" t="str">
        <f t="shared" si="86"/>
        <v/>
      </c>
      <c r="AR211" s="30">
        <f>SUMIF('Unterstützendes Personal'!$C$12:$C$864,'Wochenübersicht EinzeltrainerIn'!C211,'Unterstützendes Personal'!$AA$12:$AA1063)</f>
        <v>0</v>
      </c>
      <c r="AS211" s="30" t="str">
        <f t="shared" si="87"/>
        <v/>
      </c>
    </row>
    <row r="212" spans="3:45" x14ac:dyDescent="0.25">
      <c r="C212" s="42" t="str">
        <f t="shared" si="88"/>
        <v/>
      </c>
      <c r="D212" s="14">
        <f ca="1">SUMIF('Unterstützendes Personal'!$C$12:C1064,'Wochenübersicht EinzeltrainerIn'!C212,'Unterstützendes Personal'!$AC$12:$AC$864)</f>
        <v>0</v>
      </c>
      <c r="E212" s="30" t="str">
        <f t="shared" ca="1" si="67"/>
        <v/>
      </c>
      <c r="F212" s="30">
        <f>SUMIF('Unterstützendes Personal'!$C$12:$C$864,'Wochenübersicht Gruppenstunden'!C212,'Unterstützendes Personal'!$H$12:$H$864)</f>
        <v>0</v>
      </c>
      <c r="G212" s="30" t="str">
        <f t="shared" si="68"/>
        <v/>
      </c>
      <c r="H212" s="30">
        <f>SUMIF('Unterstützendes Personal'!$C$12:$C$864,'Wochenübersicht EinzeltrainerIn'!C212,'Unterstützendes Personal'!$I$12:$I$864)</f>
        <v>0</v>
      </c>
      <c r="I212" s="30" t="str">
        <f t="shared" si="69"/>
        <v/>
      </c>
      <c r="J212" s="30">
        <f>SUMIF('Unterstützendes Personal'!$C$12:$C$864,'Wochenübersicht EinzeltrainerIn'!C212,'Unterstützendes Personal'!$J$12:$J$864)</f>
        <v>0</v>
      </c>
      <c r="K212" s="30" t="str">
        <f t="shared" si="70"/>
        <v/>
      </c>
      <c r="L212" s="30">
        <f>SUMIF('Unterstützendes Personal'!$C$12:$C$864,'Wochenübersicht EinzeltrainerIn'!C212,'Unterstützendes Personal'!$K$12:$K$864)</f>
        <v>0</v>
      </c>
      <c r="M212" s="30" t="str">
        <f t="shared" si="71"/>
        <v/>
      </c>
      <c r="N212" s="30">
        <f>SUMIF('Unterstützendes Personal'!$C$12:$C$864,'Wochenübersicht EinzeltrainerIn'!C212,'Unterstützendes Personal'!$L$12:$L$864)</f>
        <v>0</v>
      </c>
      <c r="O212" s="30" t="str">
        <f t="shared" si="72"/>
        <v/>
      </c>
      <c r="P212" s="30">
        <f>SUMIF('Unterstützendes Personal'!$C$12:$C$864,'Wochenübersicht EinzeltrainerIn'!C212,'Unterstützendes Personal'!$M$12:$M$864)</f>
        <v>0</v>
      </c>
      <c r="Q212" s="30" t="str">
        <f t="shared" si="73"/>
        <v/>
      </c>
      <c r="R212" s="30">
        <f>SUMIF('Unterstützendes Personal'!$C$12:$C$864,'Wochenübersicht EinzeltrainerIn'!C212,'Unterstützendes Personal'!$N$12:$N$864)</f>
        <v>0</v>
      </c>
      <c r="S212" s="30" t="str">
        <f t="shared" si="74"/>
        <v/>
      </c>
      <c r="T212" s="30">
        <f>SUMIF('Unterstützendes Personal'!$C$12:$C$864,'Wochenübersicht EinzeltrainerIn'!C212,'Unterstützendes Personal'!$O$12:$O$864)</f>
        <v>0</v>
      </c>
      <c r="U212" s="30" t="str">
        <f t="shared" si="75"/>
        <v/>
      </c>
      <c r="V212" s="30">
        <f>SUMIF('Unterstützendes Personal'!$C$12:$C$864,'Wochenübersicht EinzeltrainerIn'!C212,'Unterstützendes Personal'!$P$12:$P$864)</f>
        <v>0</v>
      </c>
      <c r="W212" s="30" t="str">
        <f t="shared" si="76"/>
        <v/>
      </c>
      <c r="X212" s="30">
        <f>SUMIF('Unterstützendes Personal'!$C$12:$C$864,'Wochenübersicht EinzeltrainerIn'!C212,'Unterstützendes Personal'!$Q$12:$Q$864)</f>
        <v>0</v>
      </c>
      <c r="Y212" s="30" t="str">
        <f t="shared" si="77"/>
        <v/>
      </c>
      <c r="Z212" s="30">
        <f>SUMIF('Unterstützendes Personal'!$C$12:$C$864,'Wochenübersicht EinzeltrainerIn'!C212,'Unterstützendes Personal'!$R$12:$R$864)</f>
        <v>0</v>
      </c>
      <c r="AA212" s="30" t="str">
        <f t="shared" si="78"/>
        <v/>
      </c>
      <c r="AB212" s="30">
        <f>SUMIF('Unterstützendes Personal'!$C$12:$C$864,'Wochenübersicht EinzeltrainerIn'!C212,'Unterstützendes Personal'!$S$12:$S$864)</f>
        <v>0</v>
      </c>
      <c r="AC212" s="30" t="str">
        <f t="shared" si="79"/>
        <v/>
      </c>
      <c r="AD212" s="30">
        <f>SUMIF('Unterstützendes Personal'!$C$12:$C$864,'Wochenübersicht EinzeltrainerIn'!C212,'Unterstützendes Personal'!$T$12:$T$864)</f>
        <v>0</v>
      </c>
      <c r="AE212" s="30" t="str">
        <f t="shared" si="80"/>
        <v/>
      </c>
      <c r="AF212" s="30">
        <f>SUMIF('Unterstützendes Personal'!$C$12:$C$864,'Wochenübersicht EinzeltrainerIn'!C212,'Unterstützendes Personal'!$U$12:$U$864)</f>
        <v>0</v>
      </c>
      <c r="AG212" s="30" t="str">
        <f t="shared" si="81"/>
        <v/>
      </c>
      <c r="AH212" s="30">
        <f>SUMIF('Unterstützendes Personal'!$C$12:$C$864,'Wochenübersicht EinzeltrainerIn'!C212,'Unterstützendes Personal'!$V$12:$V$864)</f>
        <v>0</v>
      </c>
      <c r="AI212" s="30" t="str">
        <f t="shared" si="82"/>
        <v/>
      </c>
      <c r="AJ212" s="30">
        <f>SUMIF('Unterstützendes Personal'!$C$12:$C$864,'Wochenübersicht EinzeltrainerIn'!C212,'Unterstützendes Personal'!$W$12:$W$864)</f>
        <v>0</v>
      </c>
      <c r="AK212" s="30" t="str">
        <f t="shared" si="83"/>
        <v/>
      </c>
      <c r="AL212" s="30">
        <f>SUMIF('Unterstützendes Personal'!$C$12:$C$864,'Wochenübersicht EinzeltrainerIn'!C212,'Unterstützendes Personal'!$X$12:$X$864)</f>
        <v>0</v>
      </c>
      <c r="AM212" s="30" t="str">
        <f t="shared" si="84"/>
        <v/>
      </c>
      <c r="AN212" s="30">
        <f>SUMIF('Unterstützendes Personal'!$C$12:$C$864,'Wochenübersicht EinzeltrainerIn'!C212,'Unterstützendes Personal'!$Y$12:$Y$864)</f>
        <v>0</v>
      </c>
      <c r="AO212" s="30" t="str">
        <f t="shared" si="85"/>
        <v/>
      </c>
      <c r="AP212" s="30">
        <f>SUMIF('Unterstützendes Personal'!$C$12:$C$864,'Wochenübersicht EinzeltrainerIn'!C212,'Unterstützendes Personal'!$Z$12:$Z$864)</f>
        <v>0</v>
      </c>
      <c r="AQ212" s="30" t="str">
        <f t="shared" si="86"/>
        <v/>
      </c>
      <c r="AR212" s="30">
        <f>SUMIF('Unterstützendes Personal'!$C$12:$C$864,'Wochenübersicht EinzeltrainerIn'!C212,'Unterstützendes Personal'!$AA$12:$AA1064)</f>
        <v>0</v>
      </c>
      <c r="AS212" s="30" t="str">
        <f t="shared" si="87"/>
        <v/>
      </c>
    </row>
    <row r="213" spans="3:45" x14ac:dyDescent="0.25">
      <c r="C213" s="42" t="str">
        <f t="shared" si="88"/>
        <v/>
      </c>
      <c r="D213" s="14">
        <f ca="1">SUMIF('Unterstützendes Personal'!$C$12:C1065,'Wochenübersicht EinzeltrainerIn'!C213,'Unterstützendes Personal'!$AC$12:$AC$864)</f>
        <v>0</v>
      </c>
      <c r="E213" s="30" t="str">
        <f t="shared" ca="1" si="67"/>
        <v/>
      </c>
      <c r="F213" s="30">
        <f>SUMIF('Unterstützendes Personal'!$C$12:$C$864,'Wochenübersicht Gruppenstunden'!C213,'Unterstützendes Personal'!$H$12:$H$864)</f>
        <v>0</v>
      </c>
      <c r="G213" s="30" t="str">
        <f t="shared" si="68"/>
        <v/>
      </c>
      <c r="H213" s="30">
        <f>SUMIF('Unterstützendes Personal'!$C$12:$C$864,'Wochenübersicht EinzeltrainerIn'!C213,'Unterstützendes Personal'!$I$12:$I$864)</f>
        <v>0</v>
      </c>
      <c r="I213" s="30" t="str">
        <f t="shared" si="69"/>
        <v/>
      </c>
      <c r="J213" s="30">
        <f>SUMIF('Unterstützendes Personal'!$C$12:$C$864,'Wochenübersicht EinzeltrainerIn'!C213,'Unterstützendes Personal'!$J$12:$J$864)</f>
        <v>0</v>
      </c>
      <c r="K213" s="30" t="str">
        <f t="shared" si="70"/>
        <v/>
      </c>
      <c r="L213" s="30">
        <f>SUMIF('Unterstützendes Personal'!$C$12:$C$864,'Wochenübersicht EinzeltrainerIn'!C213,'Unterstützendes Personal'!$K$12:$K$864)</f>
        <v>0</v>
      </c>
      <c r="M213" s="30" t="str">
        <f t="shared" si="71"/>
        <v/>
      </c>
      <c r="N213" s="30">
        <f>SUMIF('Unterstützendes Personal'!$C$12:$C$864,'Wochenübersicht EinzeltrainerIn'!C213,'Unterstützendes Personal'!$L$12:$L$864)</f>
        <v>0</v>
      </c>
      <c r="O213" s="30" t="str">
        <f t="shared" si="72"/>
        <v/>
      </c>
      <c r="P213" s="30">
        <f>SUMIF('Unterstützendes Personal'!$C$12:$C$864,'Wochenübersicht EinzeltrainerIn'!C213,'Unterstützendes Personal'!$M$12:$M$864)</f>
        <v>0</v>
      </c>
      <c r="Q213" s="30" t="str">
        <f t="shared" si="73"/>
        <v/>
      </c>
      <c r="R213" s="30">
        <f>SUMIF('Unterstützendes Personal'!$C$12:$C$864,'Wochenübersicht EinzeltrainerIn'!C213,'Unterstützendes Personal'!$N$12:$N$864)</f>
        <v>0</v>
      </c>
      <c r="S213" s="30" t="str">
        <f t="shared" si="74"/>
        <v/>
      </c>
      <c r="T213" s="30">
        <f>SUMIF('Unterstützendes Personal'!$C$12:$C$864,'Wochenübersicht EinzeltrainerIn'!C213,'Unterstützendes Personal'!$O$12:$O$864)</f>
        <v>0</v>
      </c>
      <c r="U213" s="30" t="str">
        <f t="shared" si="75"/>
        <v/>
      </c>
      <c r="V213" s="30">
        <f>SUMIF('Unterstützendes Personal'!$C$12:$C$864,'Wochenübersicht EinzeltrainerIn'!C213,'Unterstützendes Personal'!$P$12:$P$864)</f>
        <v>0</v>
      </c>
      <c r="W213" s="30" t="str">
        <f t="shared" si="76"/>
        <v/>
      </c>
      <c r="X213" s="30">
        <f>SUMIF('Unterstützendes Personal'!$C$12:$C$864,'Wochenübersicht EinzeltrainerIn'!C213,'Unterstützendes Personal'!$Q$12:$Q$864)</f>
        <v>0</v>
      </c>
      <c r="Y213" s="30" t="str">
        <f t="shared" si="77"/>
        <v/>
      </c>
      <c r="Z213" s="30">
        <f>SUMIF('Unterstützendes Personal'!$C$12:$C$864,'Wochenübersicht EinzeltrainerIn'!C213,'Unterstützendes Personal'!$R$12:$R$864)</f>
        <v>0</v>
      </c>
      <c r="AA213" s="30" t="str">
        <f t="shared" si="78"/>
        <v/>
      </c>
      <c r="AB213" s="30">
        <f>SUMIF('Unterstützendes Personal'!$C$12:$C$864,'Wochenübersicht EinzeltrainerIn'!C213,'Unterstützendes Personal'!$S$12:$S$864)</f>
        <v>0</v>
      </c>
      <c r="AC213" s="30" t="str">
        <f t="shared" si="79"/>
        <v/>
      </c>
      <c r="AD213" s="30">
        <f>SUMIF('Unterstützendes Personal'!$C$12:$C$864,'Wochenübersicht EinzeltrainerIn'!C213,'Unterstützendes Personal'!$T$12:$T$864)</f>
        <v>0</v>
      </c>
      <c r="AE213" s="30" t="str">
        <f t="shared" si="80"/>
        <v/>
      </c>
      <c r="AF213" s="30">
        <f>SUMIF('Unterstützendes Personal'!$C$12:$C$864,'Wochenübersicht EinzeltrainerIn'!C213,'Unterstützendes Personal'!$U$12:$U$864)</f>
        <v>0</v>
      </c>
      <c r="AG213" s="30" t="str">
        <f t="shared" si="81"/>
        <v/>
      </c>
      <c r="AH213" s="30">
        <f>SUMIF('Unterstützendes Personal'!$C$12:$C$864,'Wochenübersicht EinzeltrainerIn'!C213,'Unterstützendes Personal'!$V$12:$V$864)</f>
        <v>0</v>
      </c>
      <c r="AI213" s="30" t="str">
        <f t="shared" si="82"/>
        <v/>
      </c>
      <c r="AJ213" s="30">
        <f>SUMIF('Unterstützendes Personal'!$C$12:$C$864,'Wochenübersicht EinzeltrainerIn'!C213,'Unterstützendes Personal'!$W$12:$W$864)</f>
        <v>0</v>
      </c>
      <c r="AK213" s="30" t="str">
        <f t="shared" si="83"/>
        <v/>
      </c>
      <c r="AL213" s="30">
        <f>SUMIF('Unterstützendes Personal'!$C$12:$C$864,'Wochenübersicht EinzeltrainerIn'!C213,'Unterstützendes Personal'!$X$12:$X$864)</f>
        <v>0</v>
      </c>
      <c r="AM213" s="30" t="str">
        <f t="shared" si="84"/>
        <v/>
      </c>
      <c r="AN213" s="30">
        <f>SUMIF('Unterstützendes Personal'!$C$12:$C$864,'Wochenübersicht EinzeltrainerIn'!C213,'Unterstützendes Personal'!$Y$12:$Y$864)</f>
        <v>0</v>
      </c>
      <c r="AO213" s="30" t="str">
        <f t="shared" si="85"/>
        <v/>
      </c>
      <c r="AP213" s="30">
        <f>SUMIF('Unterstützendes Personal'!$C$12:$C$864,'Wochenübersicht EinzeltrainerIn'!C213,'Unterstützendes Personal'!$Z$12:$Z$864)</f>
        <v>0</v>
      </c>
      <c r="AQ213" s="30" t="str">
        <f t="shared" si="86"/>
        <v/>
      </c>
      <c r="AR213" s="30">
        <f>SUMIF('Unterstützendes Personal'!$C$12:$C$864,'Wochenübersicht EinzeltrainerIn'!C213,'Unterstützendes Personal'!$AA$12:$AA1065)</f>
        <v>0</v>
      </c>
      <c r="AS213" s="30" t="str">
        <f t="shared" si="87"/>
        <v/>
      </c>
    </row>
    <row r="214" spans="3:45" x14ac:dyDescent="0.25">
      <c r="C214" s="42" t="str">
        <f t="shared" si="88"/>
        <v/>
      </c>
      <c r="D214" s="14">
        <f ca="1">SUMIF('Unterstützendes Personal'!$C$12:C1066,'Wochenübersicht EinzeltrainerIn'!C214,'Unterstützendes Personal'!$AC$12:$AC$864)</f>
        <v>0</v>
      </c>
      <c r="E214" s="30" t="str">
        <f t="shared" ca="1" si="67"/>
        <v/>
      </c>
      <c r="F214" s="30">
        <f>SUMIF('Unterstützendes Personal'!$C$12:$C$864,'Wochenübersicht Gruppenstunden'!C214,'Unterstützendes Personal'!$H$12:$H$864)</f>
        <v>0</v>
      </c>
      <c r="G214" s="30" t="str">
        <f t="shared" si="68"/>
        <v/>
      </c>
      <c r="H214" s="30">
        <f>SUMIF('Unterstützendes Personal'!$C$12:$C$864,'Wochenübersicht EinzeltrainerIn'!C214,'Unterstützendes Personal'!$I$12:$I$864)</f>
        <v>0</v>
      </c>
      <c r="I214" s="30" t="str">
        <f t="shared" si="69"/>
        <v/>
      </c>
      <c r="J214" s="30">
        <f>SUMIF('Unterstützendes Personal'!$C$12:$C$864,'Wochenübersicht EinzeltrainerIn'!C214,'Unterstützendes Personal'!$J$12:$J$864)</f>
        <v>0</v>
      </c>
      <c r="K214" s="30" t="str">
        <f t="shared" si="70"/>
        <v/>
      </c>
      <c r="L214" s="30">
        <f>SUMIF('Unterstützendes Personal'!$C$12:$C$864,'Wochenübersicht EinzeltrainerIn'!C214,'Unterstützendes Personal'!$K$12:$K$864)</f>
        <v>0</v>
      </c>
      <c r="M214" s="30" t="str">
        <f t="shared" si="71"/>
        <v/>
      </c>
      <c r="N214" s="30">
        <f>SUMIF('Unterstützendes Personal'!$C$12:$C$864,'Wochenübersicht EinzeltrainerIn'!C214,'Unterstützendes Personal'!$L$12:$L$864)</f>
        <v>0</v>
      </c>
      <c r="O214" s="30" t="str">
        <f t="shared" si="72"/>
        <v/>
      </c>
      <c r="P214" s="30">
        <f>SUMIF('Unterstützendes Personal'!$C$12:$C$864,'Wochenübersicht EinzeltrainerIn'!C214,'Unterstützendes Personal'!$M$12:$M$864)</f>
        <v>0</v>
      </c>
      <c r="Q214" s="30" t="str">
        <f t="shared" si="73"/>
        <v/>
      </c>
      <c r="R214" s="30">
        <f>SUMIF('Unterstützendes Personal'!$C$12:$C$864,'Wochenübersicht EinzeltrainerIn'!C214,'Unterstützendes Personal'!$N$12:$N$864)</f>
        <v>0</v>
      </c>
      <c r="S214" s="30" t="str">
        <f t="shared" si="74"/>
        <v/>
      </c>
      <c r="T214" s="30">
        <f>SUMIF('Unterstützendes Personal'!$C$12:$C$864,'Wochenübersicht EinzeltrainerIn'!C214,'Unterstützendes Personal'!$O$12:$O$864)</f>
        <v>0</v>
      </c>
      <c r="U214" s="30" t="str">
        <f t="shared" si="75"/>
        <v/>
      </c>
      <c r="V214" s="30">
        <f>SUMIF('Unterstützendes Personal'!$C$12:$C$864,'Wochenübersicht EinzeltrainerIn'!C214,'Unterstützendes Personal'!$P$12:$P$864)</f>
        <v>0</v>
      </c>
      <c r="W214" s="30" t="str">
        <f t="shared" si="76"/>
        <v/>
      </c>
      <c r="X214" s="30">
        <f>SUMIF('Unterstützendes Personal'!$C$12:$C$864,'Wochenübersicht EinzeltrainerIn'!C214,'Unterstützendes Personal'!$Q$12:$Q$864)</f>
        <v>0</v>
      </c>
      <c r="Y214" s="30" t="str">
        <f t="shared" si="77"/>
        <v/>
      </c>
      <c r="Z214" s="30">
        <f>SUMIF('Unterstützendes Personal'!$C$12:$C$864,'Wochenübersicht EinzeltrainerIn'!C214,'Unterstützendes Personal'!$R$12:$R$864)</f>
        <v>0</v>
      </c>
      <c r="AA214" s="30" t="str">
        <f t="shared" si="78"/>
        <v/>
      </c>
      <c r="AB214" s="30">
        <f>SUMIF('Unterstützendes Personal'!$C$12:$C$864,'Wochenübersicht EinzeltrainerIn'!C214,'Unterstützendes Personal'!$S$12:$S$864)</f>
        <v>0</v>
      </c>
      <c r="AC214" s="30" t="str">
        <f t="shared" si="79"/>
        <v/>
      </c>
      <c r="AD214" s="30">
        <f>SUMIF('Unterstützendes Personal'!$C$12:$C$864,'Wochenübersicht EinzeltrainerIn'!C214,'Unterstützendes Personal'!$T$12:$T$864)</f>
        <v>0</v>
      </c>
      <c r="AE214" s="30" t="str">
        <f t="shared" si="80"/>
        <v/>
      </c>
      <c r="AF214" s="30">
        <f>SUMIF('Unterstützendes Personal'!$C$12:$C$864,'Wochenübersicht EinzeltrainerIn'!C214,'Unterstützendes Personal'!$U$12:$U$864)</f>
        <v>0</v>
      </c>
      <c r="AG214" s="30" t="str">
        <f t="shared" si="81"/>
        <v/>
      </c>
      <c r="AH214" s="30">
        <f>SUMIF('Unterstützendes Personal'!$C$12:$C$864,'Wochenübersicht EinzeltrainerIn'!C214,'Unterstützendes Personal'!$V$12:$V$864)</f>
        <v>0</v>
      </c>
      <c r="AI214" s="30" t="str">
        <f t="shared" si="82"/>
        <v/>
      </c>
      <c r="AJ214" s="30">
        <f>SUMIF('Unterstützendes Personal'!$C$12:$C$864,'Wochenübersicht EinzeltrainerIn'!C214,'Unterstützendes Personal'!$W$12:$W$864)</f>
        <v>0</v>
      </c>
      <c r="AK214" s="30" t="str">
        <f t="shared" si="83"/>
        <v/>
      </c>
      <c r="AL214" s="30">
        <f>SUMIF('Unterstützendes Personal'!$C$12:$C$864,'Wochenübersicht EinzeltrainerIn'!C214,'Unterstützendes Personal'!$X$12:$X$864)</f>
        <v>0</v>
      </c>
      <c r="AM214" s="30" t="str">
        <f t="shared" si="84"/>
        <v/>
      </c>
      <c r="AN214" s="30">
        <f>SUMIF('Unterstützendes Personal'!$C$12:$C$864,'Wochenübersicht EinzeltrainerIn'!C214,'Unterstützendes Personal'!$Y$12:$Y$864)</f>
        <v>0</v>
      </c>
      <c r="AO214" s="30" t="str">
        <f t="shared" si="85"/>
        <v/>
      </c>
      <c r="AP214" s="30">
        <f>SUMIF('Unterstützendes Personal'!$C$12:$C$864,'Wochenübersicht EinzeltrainerIn'!C214,'Unterstützendes Personal'!$Z$12:$Z$864)</f>
        <v>0</v>
      </c>
      <c r="AQ214" s="30" t="str">
        <f t="shared" si="86"/>
        <v/>
      </c>
      <c r="AR214" s="30">
        <f>SUMIF('Unterstützendes Personal'!$C$12:$C$864,'Wochenübersicht EinzeltrainerIn'!C214,'Unterstützendes Personal'!$AA$12:$AA1066)</f>
        <v>0</v>
      </c>
      <c r="AS214" s="30" t="str">
        <f t="shared" si="87"/>
        <v/>
      </c>
    </row>
    <row r="215" spans="3:45" x14ac:dyDescent="0.25">
      <c r="C215" s="42" t="str">
        <f t="shared" si="88"/>
        <v/>
      </c>
      <c r="D215" s="14">
        <f ca="1">SUMIF('Unterstützendes Personal'!$C$12:C1067,'Wochenübersicht EinzeltrainerIn'!C215,'Unterstützendes Personal'!$AC$12:$AC$864)</f>
        <v>0</v>
      </c>
      <c r="E215" s="30" t="str">
        <f t="shared" ca="1" si="67"/>
        <v/>
      </c>
      <c r="F215" s="30">
        <f>SUMIF('Unterstützendes Personal'!$C$12:$C$864,'Wochenübersicht Gruppenstunden'!C215,'Unterstützendes Personal'!$H$12:$H$864)</f>
        <v>0</v>
      </c>
      <c r="G215" s="30" t="str">
        <f t="shared" si="68"/>
        <v/>
      </c>
      <c r="H215" s="30">
        <f>SUMIF('Unterstützendes Personal'!$C$12:$C$864,'Wochenübersicht EinzeltrainerIn'!C215,'Unterstützendes Personal'!$I$12:$I$864)</f>
        <v>0</v>
      </c>
      <c r="I215" s="30" t="str">
        <f t="shared" si="69"/>
        <v/>
      </c>
      <c r="J215" s="30">
        <f>SUMIF('Unterstützendes Personal'!$C$12:$C$864,'Wochenübersicht EinzeltrainerIn'!C215,'Unterstützendes Personal'!$J$12:$J$864)</f>
        <v>0</v>
      </c>
      <c r="K215" s="30" t="str">
        <f t="shared" si="70"/>
        <v/>
      </c>
      <c r="L215" s="30">
        <f>SUMIF('Unterstützendes Personal'!$C$12:$C$864,'Wochenübersicht EinzeltrainerIn'!C215,'Unterstützendes Personal'!$K$12:$K$864)</f>
        <v>0</v>
      </c>
      <c r="M215" s="30" t="str">
        <f t="shared" si="71"/>
        <v/>
      </c>
      <c r="N215" s="30">
        <f>SUMIF('Unterstützendes Personal'!$C$12:$C$864,'Wochenübersicht EinzeltrainerIn'!C215,'Unterstützendes Personal'!$L$12:$L$864)</f>
        <v>0</v>
      </c>
      <c r="O215" s="30" t="str">
        <f t="shared" si="72"/>
        <v/>
      </c>
      <c r="P215" s="30">
        <f>SUMIF('Unterstützendes Personal'!$C$12:$C$864,'Wochenübersicht EinzeltrainerIn'!C215,'Unterstützendes Personal'!$M$12:$M$864)</f>
        <v>0</v>
      </c>
      <c r="Q215" s="30" t="str">
        <f t="shared" si="73"/>
        <v/>
      </c>
      <c r="R215" s="30">
        <f>SUMIF('Unterstützendes Personal'!$C$12:$C$864,'Wochenübersicht EinzeltrainerIn'!C215,'Unterstützendes Personal'!$N$12:$N$864)</f>
        <v>0</v>
      </c>
      <c r="S215" s="30" t="str">
        <f t="shared" si="74"/>
        <v/>
      </c>
      <c r="T215" s="30">
        <f>SUMIF('Unterstützendes Personal'!$C$12:$C$864,'Wochenübersicht EinzeltrainerIn'!C215,'Unterstützendes Personal'!$O$12:$O$864)</f>
        <v>0</v>
      </c>
      <c r="U215" s="30" t="str">
        <f t="shared" si="75"/>
        <v/>
      </c>
      <c r="V215" s="30">
        <f>SUMIF('Unterstützendes Personal'!$C$12:$C$864,'Wochenübersicht EinzeltrainerIn'!C215,'Unterstützendes Personal'!$P$12:$P$864)</f>
        <v>0</v>
      </c>
      <c r="W215" s="30" t="str">
        <f t="shared" si="76"/>
        <v/>
      </c>
      <c r="X215" s="30">
        <f>SUMIF('Unterstützendes Personal'!$C$12:$C$864,'Wochenübersicht EinzeltrainerIn'!C215,'Unterstützendes Personal'!$Q$12:$Q$864)</f>
        <v>0</v>
      </c>
      <c r="Y215" s="30" t="str">
        <f t="shared" si="77"/>
        <v/>
      </c>
      <c r="Z215" s="30">
        <f>SUMIF('Unterstützendes Personal'!$C$12:$C$864,'Wochenübersicht EinzeltrainerIn'!C215,'Unterstützendes Personal'!$R$12:$R$864)</f>
        <v>0</v>
      </c>
      <c r="AA215" s="30" t="str">
        <f t="shared" si="78"/>
        <v/>
      </c>
      <c r="AB215" s="30">
        <f>SUMIF('Unterstützendes Personal'!$C$12:$C$864,'Wochenübersicht EinzeltrainerIn'!C215,'Unterstützendes Personal'!$S$12:$S$864)</f>
        <v>0</v>
      </c>
      <c r="AC215" s="30" t="str">
        <f t="shared" si="79"/>
        <v/>
      </c>
      <c r="AD215" s="30">
        <f>SUMIF('Unterstützendes Personal'!$C$12:$C$864,'Wochenübersicht EinzeltrainerIn'!C215,'Unterstützendes Personal'!$T$12:$T$864)</f>
        <v>0</v>
      </c>
      <c r="AE215" s="30" t="str">
        <f t="shared" si="80"/>
        <v/>
      </c>
      <c r="AF215" s="30">
        <f>SUMIF('Unterstützendes Personal'!$C$12:$C$864,'Wochenübersicht EinzeltrainerIn'!C215,'Unterstützendes Personal'!$U$12:$U$864)</f>
        <v>0</v>
      </c>
      <c r="AG215" s="30" t="str">
        <f t="shared" si="81"/>
        <v/>
      </c>
      <c r="AH215" s="30">
        <f>SUMIF('Unterstützendes Personal'!$C$12:$C$864,'Wochenübersicht EinzeltrainerIn'!C215,'Unterstützendes Personal'!$V$12:$V$864)</f>
        <v>0</v>
      </c>
      <c r="AI215" s="30" t="str">
        <f t="shared" si="82"/>
        <v/>
      </c>
      <c r="AJ215" s="30">
        <f>SUMIF('Unterstützendes Personal'!$C$12:$C$864,'Wochenübersicht EinzeltrainerIn'!C215,'Unterstützendes Personal'!$W$12:$W$864)</f>
        <v>0</v>
      </c>
      <c r="AK215" s="30" t="str">
        <f t="shared" si="83"/>
        <v/>
      </c>
      <c r="AL215" s="30">
        <f>SUMIF('Unterstützendes Personal'!$C$12:$C$864,'Wochenübersicht EinzeltrainerIn'!C215,'Unterstützendes Personal'!$X$12:$X$864)</f>
        <v>0</v>
      </c>
      <c r="AM215" s="30" t="str">
        <f t="shared" si="84"/>
        <v/>
      </c>
      <c r="AN215" s="30">
        <f>SUMIF('Unterstützendes Personal'!$C$12:$C$864,'Wochenübersicht EinzeltrainerIn'!C215,'Unterstützendes Personal'!$Y$12:$Y$864)</f>
        <v>0</v>
      </c>
      <c r="AO215" s="30" t="str">
        <f t="shared" si="85"/>
        <v/>
      </c>
      <c r="AP215" s="30">
        <f>SUMIF('Unterstützendes Personal'!$C$12:$C$864,'Wochenübersicht EinzeltrainerIn'!C215,'Unterstützendes Personal'!$Z$12:$Z$864)</f>
        <v>0</v>
      </c>
      <c r="AQ215" s="30" t="str">
        <f t="shared" si="86"/>
        <v/>
      </c>
      <c r="AR215" s="30">
        <f>SUMIF('Unterstützendes Personal'!$C$12:$C$864,'Wochenübersicht EinzeltrainerIn'!C215,'Unterstützendes Personal'!$AA$12:$AA1067)</f>
        <v>0</v>
      </c>
      <c r="AS215" s="30" t="str">
        <f t="shared" si="87"/>
        <v/>
      </c>
    </row>
    <row r="216" spans="3:45" x14ac:dyDescent="0.25">
      <c r="C216" s="42" t="str">
        <f t="shared" si="88"/>
        <v/>
      </c>
      <c r="D216" s="14">
        <f ca="1">SUMIF('Unterstützendes Personal'!$C$12:C1068,'Wochenübersicht EinzeltrainerIn'!C216,'Unterstützendes Personal'!$AC$12:$AC$864)</f>
        <v>0</v>
      </c>
      <c r="E216" s="30" t="str">
        <f t="shared" ca="1" si="67"/>
        <v/>
      </c>
      <c r="F216" s="30">
        <f>SUMIF('Unterstützendes Personal'!$C$12:$C$864,'Wochenübersicht Gruppenstunden'!C216,'Unterstützendes Personal'!$H$12:$H$864)</f>
        <v>0</v>
      </c>
      <c r="G216" s="30" t="str">
        <f t="shared" si="68"/>
        <v/>
      </c>
      <c r="H216" s="30">
        <f>SUMIF('Unterstützendes Personal'!$C$12:$C$864,'Wochenübersicht EinzeltrainerIn'!C216,'Unterstützendes Personal'!$I$12:$I$864)</f>
        <v>0</v>
      </c>
      <c r="I216" s="30" t="str">
        <f t="shared" si="69"/>
        <v/>
      </c>
      <c r="J216" s="30">
        <f>SUMIF('Unterstützendes Personal'!$C$12:$C$864,'Wochenübersicht EinzeltrainerIn'!C216,'Unterstützendes Personal'!$J$12:$J$864)</f>
        <v>0</v>
      </c>
      <c r="K216" s="30" t="str">
        <f t="shared" si="70"/>
        <v/>
      </c>
      <c r="L216" s="30">
        <f>SUMIF('Unterstützendes Personal'!$C$12:$C$864,'Wochenübersicht EinzeltrainerIn'!C216,'Unterstützendes Personal'!$K$12:$K$864)</f>
        <v>0</v>
      </c>
      <c r="M216" s="30" t="str">
        <f t="shared" si="71"/>
        <v/>
      </c>
      <c r="N216" s="30">
        <f>SUMIF('Unterstützendes Personal'!$C$12:$C$864,'Wochenübersicht EinzeltrainerIn'!C216,'Unterstützendes Personal'!$L$12:$L$864)</f>
        <v>0</v>
      </c>
      <c r="O216" s="30" t="str">
        <f t="shared" si="72"/>
        <v/>
      </c>
      <c r="P216" s="30">
        <f>SUMIF('Unterstützendes Personal'!$C$12:$C$864,'Wochenübersicht EinzeltrainerIn'!C216,'Unterstützendes Personal'!$M$12:$M$864)</f>
        <v>0</v>
      </c>
      <c r="Q216" s="30" t="str">
        <f t="shared" si="73"/>
        <v/>
      </c>
      <c r="R216" s="30">
        <f>SUMIF('Unterstützendes Personal'!$C$12:$C$864,'Wochenübersicht EinzeltrainerIn'!C216,'Unterstützendes Personal'!$N$12:$N$864)</f>
        <v>0</v>
      </c>
      <c r="S216" s="30" t="str">
        <f t="shared" si="74"/>
        <v/>
      </c>
      <c r="T216" s="30">
        <f>SUMIF('Unterstützendes Personal'!$C$12:$C$864,'Wochenübersicht EinzeltrainerIn'!C216,'Unterstützendes Personal'!$O$12:$O$864)</f>
        <v>0</v>
      </c>
      <c r="U216" s="30" t="str">
        <f t="shared" si="75"/>
        <v/>
      </c>
      <c r="V216" s="30">
        <f>SUMIF('Unterstützendes Personal'!$C$12:$C$864,'Wochenübersicht EinzeltrainerIn'!C216,'Unterstützendes Personal'!$P$12:$P$864)</f>
        <v>0</v>
      </c>
      <c r="W216" s="30" t="str">
        <f t="shared" si="76"/>
        <v/>
      </c>
      <c r="X216" s="30">
        <f>SUMIF('Unterstützendes Personal'!$C$12:$C$864,'Wochenübersicht EinzeltrainerIn'!C216,'Unterstützendes Personal'!$Q$12:$Q$864)</f>
        <v>0</v>
      </c>
      <c r="Y216" s="30" t="str">
        <f t="shared" si="77"/>
        <v/>
      </c>
      <c r="Z216" s="30">
        <f>SUMIF('Unterstützendes Personal'!$C$12:$C$864,'Wochenübersicht EinzeltrainerIn'!C216,'Unterstützendes Personal'!$R$12:$R$864)</f>
        <v>0</v>
      </c>
      <c r="AA216" s="30" t="str">
        <f t="shared" si="78"/>
        <v/>
      </c>
      <c r="AB216" s="30">
        <f>SUMIF('Unterstützendes Personal'!$C$12:$C$864,'Wochenübersicht EinzeltrainerIn'!C216,'Unterstützendes Personal'!$S$12:$S$864)</f>
        <v>0</v>
      </c>
      <c r="AC216" s="30" t="str">
        <f t="shared" si="79"/>
        <v/>
      </c>
      <c r="AD216" s="30">
        <f>SUMIF('Unterstützendes Personal'!$C$12:$C$864,'Wochenübersicht EinzeltrainerIn'!C216,'Unterstützendes Personal'!$T$12:$T$864)</f>
        <v>0</v>
      </c>
      <c r="AE216" s="30" t="str">
        <f t="shared" si="80"/>
        <v/>
      </c>
      <c r="AF216" s="30">
        <f>SUMIF('Unterstützendes Personal'!$C$12:$C$864,'Wochenübersicht EinzeltrainerIn'!C216,'Unterstützendes Personal'!$U$12:$U$864)</f>
        <v>0</v>
      </c>
      <c r="AG216" s="30" t="str">
        <f t="shared" si="81"/>
        <v/>
      </c>
      <c r="AH216" s="30">
        <f>SUMIF('Unterstützendes Personal'!$C$12:$C$864,'Wochenübersicht EinzeltrainerIn'!C216,'Unterstützendes Personal'!$V$12:$V$864)</f>
        <v>0</v>
      </c>
      <c r="AI216" s="30" t="str">
        <f t="shared" si="82"/>
        <v/>
      </c>
      <c r="AJ216" s="30">
        <f>SUMIF('Unterstützendes Personal'!$C$12:$C$864,'Wochenübersicht EinzeltrainerIn'!C216,'Unterstützendes Personal'!$W$12:$W$864)</f>
        <v>0</v>
      </c>
      <c r="AK216" s="30" t="str">
        <f t="shared" si="83"/>
        <v/>
      </c>
      <c r="AL216" s="30">
        <f>SUMIF('Unterstützendes Personal'!$C$12:$C$864,'Wochenübersicht EinzeltrainerIn'!C216,'Unterstützendes Personal'!$X$12:$X$864)</f>
        <v>0</v>
      </c>
      <c r="AM216" s="30" t="str">
        <f t="shared" si="84"/>
        <v/>
      </c>
      <c r="AN216" s="30">
        <f>SUMIF('Unterstützendes Personal'!$C$12:$C$864,'Wochenübersicht EinzeltrainerIn'!C216,'Unterstützendes Personal'!$Y$12:$Y$864)</f>
        <v>0</v>
      </c>
      <c r="AO216" s="30" t="str">
        <f t="shared" si="85"/>
        <v/>
      </c>
      <c r="AP216" s="30">
        <f>SUMIF('Unterstützendes Personal'!$C$12:$C$864,'Wochenübersicht EinzeltrainerIn'!C216,'Unterstützendes Personal'!$Z$12:$Z$864)</f>
        <v>0</v>
      </c>
      <c r="AQ216" s="30" t="str">
        <f t="shared" si="86"/>
        <v/>
      </c>
      <c r="AR216" s="30">
        <f>SUMIF('Unterstützendes Personal'!$C$12:$C$864,'Wochenübersicht EinzeltrainerIn'!C216,'Unterstützendes Personal'!$AA$12:$AA1068)</f>
        <v>0</v>
      </c>
      <c r="AS216" s="30" t="str">
        <f t="shared" si="87"/>
        <v/>
      </c>
    </row>
    <row r="217" spans="3:45" x14ac:dyDescent="0.25">
      <c r="C217" s="42" t="str">
        <f t="shared" si="88"/>
        <v/>
      </c>
      <c r="D217" s="14">
        <f ca="1">SUMIF('Unterstützendes Personal'!$C$12:C1069,'Wochenübersicht EinzeltrainerIn'!C217,'Unterstützendes Personal'!$AC$12:$AC$864)</f>
        <v>0</v>
      </c>
      <c r="E217" s="30" t="str">
        <f t="shared" ca="1" si="67"/>
        <v/>
      </c>
      <c r="F217" s="30">
        <f>SUMIF('Unterstützendes Personal'!$C$12:$C$864,'Wochenübersicht Gruppenstunden'!C217,'Unterstützendes Personal'!$H$12:$H$864)</f>
        <v>0</v>
      </c>
      <c r="G217" s="30" t="str">
        <f t="shared" si="68"/>
        <v/>
      </c>
      <c r="H217" s="30">
        <f>SUMIF('Unterstützendes Personal'!$C$12:$C$864,'Wochenübersicht EinzeltrainerIn'!C217,'Unterstützendes Personal'!$I$12:$I$864)</f>
        <v>0</v>
      </c>
      <c r="I217" s="30" t="str">
        <f t="shared" si="69"/>
        <v/>
      </c>
      <c r="J217" s="30">
        <f>SUMIF('Unterstützendes Personal'!$C$12:$C$864,'Wochenübersicht EinzeltrainerIn'!C217,'Unterstützendes Personal'!$J$12:$J$864)</f>
        <v>0</v>
      </c>
      <c r="K217" s="30" t="str">
        <f t="shared" si="70"/>
        <v/>
      </c>
      <c r="L217" s="30">
        <f>SUMIF('Unterstützendes Personal'!$C$12:$C$864,'Wochenübersicht EinzeltrainerIn'!C217,'Unterstützendes Personal'!$K$12:$K$864)</f>
        <v>0</v>
      </c>
      <c r="M217" s="30" t="str">
        <f t="shared" si="71"/>
        <v/>
      </c>
      <c r="N217" s="30">
        <f>SUMIF('Unterstützendes Personal'!$C$12:$C$864,'Wochenübersicht EinzeltrainerIn'!C217,'Unterstützendes Personal'!$L$12:$L$864)</f>
        <v>0</v>
      </c>
      <c r="O217" s="30" t="str">
        <f t="shared" si="72"/>
        <v/>
      </c>
      <c r="P217" s="30">
        <f>SUMIF('Unterstützendes Personal'!$C$12:$C$864,'Wochenübersicht EinzeltrainerIn'!C217,'Unterstützendes Personal'!$M$12:$M$864)</f>
        <v>0</v>
      </c>
      <c r="Q217" s="30" t="str">
        <f t="shared" si="73"/>
        <v/>
      </c>
      <c r="R217" s="30">
        <f>SUMIF('Unterstützendes Personal'!$C$12:$C$864,'Wochenübersicht EinzeltrainerIn'!C217,'Unterstützendes Personal'!$N$12:$N$864)</f>
        <v>0</v>
      </c>
      <c r="S217" s="30" t="str">
        <f t="shared" si="74"/>
        <v/>
      </c>
      <c r="T217" s="30">
        <f>SUMIF('Unterstützendes Personal'!$C$12:$C$864,'Wochenübersicht EinzeltrainerIn'!C217,'Unterstützendes Personal'!$O$12:$O$864)</f>
        <v>0</v>
      </c>
      <c r="U217" s="30" t="str">
        <f t="shared" si="75"/>
        <v/>
      </c>
      <c r="V217" s="30">
        <f>SUMIF('Unterstützendes Personal'!$C$12:$C$864,'Wochenübersicht EinzeltrainerIn'!C217,'Unterstützendes Personal'!$P$12:$P$864)</f>
        <v>0</v>
      </c>
      <c r="W217" s="30" t="str">
        <f t="shared" si="76"/>
        <v/>
      </c>
      <c r="X217" s="30">
        <f>SUMIF('Unterstützendes Personal'!$C$12:$C$864,'Wochenübersicht EinzeltrainerIn'!C217,'Unterstützendes Personal'!$Q$12:$Q$864)</f>
        <v>0</v>
      </c>
      <c r="Y217" s="30" t="str">
        <f t="shared" si="77"/>
        <v/>
      </c>
      <c r="Z217" s="30">
        <f>SUMIF('Unterstützendes Personal'!$C$12:$C$864,'Wochenübersicht EinzeltrainerIn'!C217,'Unterstützendes Personal'!$R$12:$R$864)</f>
        <v>0</v>
      </c>
      <c r="AA217" s="30" t="str">
        <f t="shared" si="78"/>
        <v/>
      </c>
      <c r="AB217" s="30">
        <f>SUMIF('Unterstützendes Personal'!$C$12:$C$864,'Wochenübersicht EinzeltrainerIn'!C217,'Unterstützendes Personal'!$S$12:$S$864)</f>
        <v>0</v>
      </c>
      <c r="AC217" s="30" t="str">
        <f t="shared" si="79"/>
        <v/>
      </c>
      <c r="AD217" s="30">
        <f>SUMIF('Unterstützendes Personal'!$C$12:$C$864,'Wochenübersicht EinzeltrainerIn'!C217,'Unterstützendes Personal'!$T$12:$T$864)</f>
        <v>0</v>
      </c>
      <c r="AE217" s="30" t="str">
        <f t="shared" si="80"/>
        <v/>
      </c>
      <c r="AF217" s="30">
        <f>SUMIF('Unterstützendes Personal'!$C$12:$C$864,'Wochenübersicht EinzeltrainerIn'!C217,'Unterstützendes Personal'!$U$12:$U$864)</f>
        <v>0</v>
      </c>
      <c r="AG217" s="30" t="str">
        <f t="shared" si="81"/>
        <v/>
      </c>
      <c r="AH217" s="30">
        <f>SUMIF('Unterstützendes Personal'!$C$12:$C$864,'Wochenübersicht EinzeltrainerIn'!C217,'Unterstützendes Personal'!$V$12:$V$864)</f>
        <v>0</v>
      </c>
      <c r="AI217" s="30" t="str">
        <f t="shared" si="82"/>
        <v/>
      </c>
      <c r="AJ217" s="30">
        <f>SUMIF('Unterstützendes Personal'!$C$12:$C$864,'Wochenübersicht EinzeltrainerIn'!C217,'Unterstützendes Personal'!$W$12:$W$864)</f>
        <v>0</v>
      </c>
      <c r="AK217" s="30" t="str">
        <f t="shared" si="83"/>
        <v/>
      </c>
      <c r="AL217" s="30">
        <f>SUMIF('Unterstützendes Personal'!$C$12:$C$864,'Wochenübersicht EinzeltrainerIn'!C217,'Unterstützendes Personal'!$X$12:$X$864)</f>
        <v>0</v>
      </c>
      <c r="AM217" s="30" t="str">
        <f t="shared" si="84"/>
        <v/>
      </c>
      <c r="AN217" s="30">
        <f>SUMIF('Unterstützendes Personal'!$C$12:$C$864,'Wochenübersicht EinzeltrainerIn'!C217,'Unterstützendes Personal'!$Y$12:$Y$864)</f>
        <v>0</v>
      </c>
      <c r="AO217" s="30" t="str">
        <f t="shared" si="85"/>
        <v/>
      </c>
      <c r="AP217" s="30">
        <f>SUMIF('Unterstützendes Personal'!$C$12:$C$864,'Wochenübersicht EinzeltrainerIn'!C217,'Unterstützendes Personal'!$Z$12:$Z$864)</f>
        <v>0</v>
      </c>
      <c r="AQ217" s="30" t="str">
        <f t="shared" si="86"/>
        <v/>
      </c>
      <c r="AR217" s="30">
        <f>SUMIF('Unterstützendes Personal'!$C$12:$C$864,'Wochenübersicht EinzeltrainerIn'!C217,'Unterstützendes Personal'!$AA$12:$AA1069)</f>
        <v>0</v>
      </c>
      <c r="AS217" s="30" t="str">
        <f t="shared" si="87"/>
        <v/>
      </c>
    </row>
    <row r="218" spans="3:45" x14ac:dyDescent="0.25">
      <c r="C218" s="42" t="str">
        <f t="shared" si="88"/>
        <v/>
      </c>
      <c r="D218" s="14">
        <f ca="1">SUMIF('Unterstützendes Personal'!$C$12:C1070,'Wochenübersicht EinzeltrainerIn'!C218,'Unterstützendes Personal'!$AC$12:$AC$864)</f>
        <v>0</v>
      </c>
      <c r="E218" s="30" t="str">
        <f t="shared" ca="1" si="67"/>
        <v/>
      </c>
      <c r="F218" s="30">
        <f>SUMIF('Unterstützendes Personal'!$C$12:$C$864,'Wochenübersicht Gruppenstunden'!C218,'Unterstützendes Personal'!$H$12:$H$864)</f>
        <v>0</v>
      </c>
      <c r="G218" s="30" t="str">
        <f t="shared" si="68"/>
        <v/>
      </c>
      <c r="H218" s="30">
        <f>SUMIF('Unterstützendes Personal'!$C$12:$C$864,'Wochenübersicht EinzeltrainerIn'!C218,'Unterstützendes Personal'!$I$12:$I$864)</f>
        <v>0</v>
      </c>
      <c r="I218" s="30" t="str">
        <f t="shared" si="69"/>
        <v/>
      </c>
      <c r="J218" s="30">
        <f>SUMIF('Unterstützendes Personal'!$C$12:$C$864,'Wochenübersicht EinzeltrainerIn'!C218,'Unterstützendes Personal'!$J$12:$J$864)</f>
        <v>0</v>
      </c>
      <c r="K218" s="30" t="str">
        <f t="shared" si="70"/>
        <v/>
      </c>
      <c r="L218" s="30">
        <f>SUMIF('Unterstützendes Personal'!$C$12:$C$864,'Wochenübersicht EinzeltrainerIn'!C218,'Unterstützendes Personal'!$K$12:$K$864)</f>
        <v>0</v>
      </c>
      <c r="M218" s="30" t="str">
        <f t="shared" si="71"/>
        <v/>
      </c>
      <c r="N218" s="30">
        <f>SUMIF('Unterstützendes Personal'!$C$12:$C$864,'Wochenübersicht EinzeltrainerIn'!C218,'Unterstützendes Personal'!$L$12:$L$864)</f>
        <v>0</v>
      </c>
      <c r="O218" s="30" t="str">
        <f t="shared" si="72"/>
        <v/>
      </c>
      <c r="P218" s="30">
        <f>SUMIF('Unterstützendes Personal'!$C$12:$C$864,'Wochenübersicht EinzeltrainerIn'!C218,'Unterstützendes Personal'!$M$12:$M$864)</f>
        <v>0</v>
      </c>
      <c r="Q218" s="30" t="str">
        <f t="shared" si="73"/>
        <v/>
      </c>
      <c r="R218" s="30">
        <f>SUMIF('Unterstützendes Personal'!$C$12:$C$864,'Wochenübersicht EinzeltrainerIn'!C218,'Unterstützendes Personal'!$N$12:$N$864)</f>
        <v>0</v>
      </c>
      <c r="S218" s="30" t="str">
        <f t="shared" si="74"/>
        <v/>
      </c>
      <c r="T218" s="30">
        <f>SUMIF('Unterstützendes Personal'!$C$12:$C$864,'Wochenübersicht EinzeltrainerIn'!C218,'Unterstützendes Personal'!$O$12:$O$864)</f>
        <v>0</v>
      </c>
      <c r="U218" s="30" t="str">
        <f t="shared" si="75"/>
        <v/>
      </c>
      <c r="V218" s="30">
        <f>SUMIF('Unterstützendes Personal'!$C$12:$C$864,'Wochenübersicht EinzeltrainerIn'!C218,'Unterstützendes Personal'!$P$12:$P$864)</f>
        <v>0</v>
      </c>
      <c r="W218" s="30" t="str">
        <f t="shared" si="76"/>
        <v/>
      </c>
      <c r="X218" s="30">
        <f>SUMIF('Unterstützendes Personal'!$C$12:$C$864,'Wochenübersicht EinzeltrainerIn'!C218,'Unterstützendes Personal'!$Q$12:$Q$864)</f>
        <v>0</v>
      </c>
      <c r="Y218" s="30" t="str">
        <f t="shared" si="77"/>
        <v/>
      </c>
      <c r="Z218" s="30">
        <f>SUMIF('Unterstützendes Personal'!$C$12:$C$864,'Wochenübersicht EinzeltrainerIn'!C218,'Unterstützendes Personal'!$R$12:$R$864)</f>
        <v>0</v>
      </c>
      <c r="AA218" s="30" t="str">
        <f t="shared" si="78"/>
        <v/>
      </c>
      <c r="AB218" s="30">
        <f>SUMIF('Unterstützendes Personal'!$C$12:$C$864,'Wochenübersicht EinzeltrainerIn'!C218,'Unterstützendes Personal'!$S$12:$S$864)</f>
        <v>0</v>
      </c>
      <c r="AC218" s="30" t="str">
        <f t="shared" si="79"/>
        <v/>
      </c>
      <c r="AD218" s="30">
        <f>SUMIF('Unterstützendes Personal'!$C$12:$C$864,'Wochenübersicht EinzeltrainerIn'!C218,'Unterstützendes Personal'!$T$12:$T$864)</f>
        <v>0</v>
      </c>
      <c r="AE218" s="30" t="str">
        <f t="shared" si="80"/>
        <v/>
      </c>
      <c r="AF218" s="30">
        <f>SUMIF('Unterstützendes Personal'!$C$12:$C$864,'Wochenübersicht EinzeltrainerIn'!C218,'Unterstützendes Personal'!$U$12:$U$864)</f>
        <v>0</v>
      </c>
      <c r="AG218" s="30" t="str">
        <f t="shared" si="81"/>
        <v/>
      </c>
      <c r="AH218" s="30">
        <f>SUMIF('Unterstützendes Personal'!$C$12:$C$864,'Wochenübersicht EinzeltrainerIn'!C218,'Unterstützendes Personal'!$V$12:$V$864)</f>
        <v>0</v>
      </c>
      <c r="AI218" s="30" t="str">
        <f t="shared" si="82"/>
        <v/>
      </c>
      <c r="AJ218" s="30">
        <f>SUMIF('Unterstützendes Personal'!$C$12:$C$864,'Wochenübersicht EinzeltrainerIn'!C218,'Unterstützendes Personal'!$W$12:$W$864)</f>
        <v>0</v>
      </c>
      <c r="AK218" s="30" t="str">
        <f t="shared" si="83"/>
        <v/>
      </c>
      <c r="AL218" s="30">
        <f>SUMIF('Unterstützendes Personal'!$C$12:$C$864,'Wochenübersicht EinzeltrainerIn'!C218,'Unterstützendes Personal'!$X$12:$X$864)</f>
        <v>0</v>
      </c>
      <c r="AM218" s="30" t="str">
        <f t="shared" si="84"/>
        <v/>
      </c>
      <c r="AN218" s="30">
        <f>SUMIF('Unterstützendes Personal'!$C$12:$C$864,'Wochenübersicht EinzeltrainerIn'!C218,'Unterstützendes Personal'!$Y$12:$Y$864)</f>
        <v>0</v>
      </c>
      <c r="AO218" s="30" t="str">
        <f t="shared" si="85"/>
        <v/>
      </c>
      <c r="AP218" s="30">
        <f>SUMIF('Unterstützendes Personal'!$C$12:$C$864,'Wochenübersicht EinzeltrainerIn'!C218,'Unterstützendes Personal'!$Z$12:$Z$864)</f>
        <v>0</v>
      </c>
      <c r="AQ218" s="30" t="str">
        <f t="shared" si="86"/>
        <v/>
      </c>
      <c r="AR218" s="30">
        <f>SUMIF('Unterstützendes Personal'!$C$12:$C$864,'Wochenübersicht EinzeltrainerIn'!C218,'Unterstützendes Personal'!$AA$12:$AA1070)</f>
        <v>0</v>
      </c>
      <c r="AS218" s="30" t="str">
        <f t="shared" si="87"/>
        <v/>
      </c>
    </row>
    <row r="219" spans="3:45" x14ac:dyDescent="0.25">
      <c r="C219" s="42" t="str">
        <f t="shared" si="88"/>
        <v/>
      </c>
      <c r="D219" s="14">
        <f ca="1">SUMIF('Unterstützendes Personal'!$C$12:C1071,'Wochenübersicht EinzeltrainerIn'!C219,'Unterstützendes Personal'!$AC$12:$AC$864)</f>
        <v>0</v>
      </c>
      <c r="E219" s="30" t="str">
        <f t="shared" ca="1" si="67"/>
        <v/>
      </c>
      <c r="F219" s="30">
        <f>SUMIF('Unterstützendes Personal'!$C$12:$C$864,'Wochenübersicht Gruppenstunden'!C219,'Unterstützendes Personal'!$H$12:$H$864)</f>
        <v>0</v>
      </c>
      <c r="G219" s="30" t="str">
        <f t="shared" si="68"/>
        <v/>
      </c>
      <c r="H219" s="30">
        <f>SUMIF('Unterstützendes Personal'!$C$12:$C$864,'Wochenübersicht EinzeltrainerIn'!C219,'Unterstützendes Personal'!$I$12:$I$864)</f>
        <v>0</v>
      </c>
      <c r="I219" s="30" t="str">
        <f t="shared" si="69"/>
        <v/>
      </c>
      <c r="J219" s="30">
        <f>SUMIF('Unterstützendes Personal'!$C$12:$C$864,'Wochenübersicht EinzeltrainerIn'!C219,'Unterstützendes Personal'!$J$12:$J$864)</f>
        <v>0</v>
      </c>
      <c r="K219" s="30" t="str">
        <f t="shared" si="70"/>
        <v/>
      </c>
      <c r="L219" s="30">
        <f>SUMIF('Unterstützendes Personal'!$C$12:$C$864,'Wochenübersicht EinzeltrainerIn'!C219,'Unterstützendes Personal'!$K$12:$K$864)</f>
        <v>0</v>
      </c>
      <c r="M219" s="30" t="str">
        <f t="shared" si="71"/>
        <v/>
      </c>
      <c r="N219" s="30">
        <f>SUMIF('Unterstützendes Personal'!$C$12:$C$864,'Wochenübersicht EinzeltrainerIn'!C219,'Unterstützendes Personal'!$L$12:$L$864)</f>
        <v>0</v>
      </c>
      <c r="O219" s="30" t="str">
        <f t="shared" si="72"/>
        <v/>
      </c>
      <c r="P219" s="30">
        <f>SUMIF('Unterstützendes Personal'!$C$12:$C$864,'Wochenübersicht EinzeltrainerIn'!C219,'Unterstützendes Personal'!$M$12:$M$864)</f>
        <v>0</v>
      </c>
      <c r="Q219" s="30" t="str">
        <f t="shared" si="73"/>
        <v/>
      </c>
      <c r="R219" s="30">
        <f>SUMIF('Unterstützendes Personal'!$C$12:$C$864,'Wochenübersicht EinzeltrainerIn'!C219,'Unterstützendes Personal'!$N$12:$N$864)</f>
        <v>0</v>
      </c>
      <c r="S219" s="30" t="str">
        <f t="shared" si="74"/>
        <v/>
      </c>
      <c r="T219" s="30">
        <f>SUMIF('Unterstützendes Personal'!$C$12:$C$864,'Wochenübersicht EinzeltrainerIn'!C219,'Unterstützendes Personal'!$O$12:$O$864)</f>
        <v>0</v>
      </c>
      <c r="U219" s="30" t="str">
        <f t="shared" si="75"/>
        <v/>
      </c>
      <c r="V219" s="30">
        <f>SUMIF('Unterstützendes Personal'!$C$12:$C$864,'Wochenübersicht EinzeltrainerIn'!C219,'Unterstützendes Personal'!$P$12:$P$864)</f>
        <v>0</v>
      </c>
      <c r="W219" s="30" t="str">
        <f t="shared" si="76"/>
        <v/>
      </c>
      <c r="X219" s="30">
        <f>SUMIF('Unterstützendes Personal'!$C$12:$C$864,'Wochenübersicht EinzeltrainerIn'!C219,'Unterstützendes Personal'!$Q$12:$Q$864)</f>
        <v>0</v>
      </c>
      <c r="Y219" s="30" t="str">
        <f t="shared" si="77"/>
        <v/>
      </c>
      <c r="Z219" s="30">
        <f>SUMIF('Unterstützendes Personal'!$C$12:$C$864,'Wochenübersicht EinzeltrainerIn'!C219,'Unterstützendes Personal'!$R$12:$R$864)</f>
        <v>0</v>
      </c>
      <c r="AA219" s="30" t="str">
        <f t="shared" si="78"/>
        <v/>
      </c>
      <c r="AB219" s="30">
        <f>SUMIF('Unterstützendes Personal'!$C$12:$C$864,'Wochenübersicht EinzeltrainerIn'!C219,'Unterstützendes Personal'!$S$12:$S$864)</f>
        <v>0</v>
      </c>
      <c r="AC219" s="30" t="str">
        <f t="shared" si="79"/>
        <v/>
      </c>
      <c r="AD219" s="30">
        <f>SUMIF('Unterstützendes Personal'!$C$12:$C$864,'Wochenübersicht EinzeltrainerIn'!C219,'Unterstützendes Personal'!$T$12:$T$864)</f>
        <v>0</v>
      </c>
      <c r="AE219" s="30" t="str">
        <f t="shared" si="80"/>
        <v/>
      </c>
      <c r="AF219" s="30">
        <f>SUMIF('Unterstützendes Personal'!$C$12:$C$864,'Wochenübersicht EinzeltrainerIn'!C219,'Unterstützendes Personal'!$U$12:$U$864)</f>
        <v>0</v>
      </c>
      <c r="AG219" s="30" t="str">
        <f t="shared" si="81"/>
        <v/>
      </c>
      <c r="AH219" s="30">
        <f>SUMIF('Unterstützendes Personal'!$C$12:$C$864,'Wochenübersicht EinzeltrainerIn'!C219,'Unterstützendes Personal'!$V$12:$V$864)</f>
        <v>0</v>
      </c>
      <c r="AI219" s="30" t="str">
        <f t="shared" si="82"/>
        <v/>
      </c>
      <c r="AJ219" s="30">
        <f>SUMIF('Unterstützendes Personal'!$C$12:$C$864,'Wochenübersicht EinzeltrainerIn'!C219,'Unterstützendes Personal'!$W$12:$W$864)</f>
        <v>0</v>
      </c>
      <c r="AK219" s="30" t="str">
        <f t="shared" si="83"/>
        <v/>
      </c>
      <c r="AL219" s="30">
        <f>SUMIF('Unterstützendes Personal'!$C$12:$C$864,'Wochenübersicht EinzeltrainerIn'!C219,'Unterstützendes Personal'!$X$12:$X$864)</f>
        <v>0</v>
      </c>
      <c r="AM219" s="30" t="str">
        <f t="shared" si="84"/>
        <v/>
      </c>
      <c r="AN219" s="30">
        <f>SUMIF('Unterstützendes Personal'!$C$12:$C$864,'Wochenübersicht EinzeltrainerIn'!C219,'Unterstützendes Personal'!$Y$12:$Y$864)</f>
        <v>0</v>
      </c>
      <c r="AO219" s="30" t="str">
        <f t="shared" si="85"/>
        <v/>
      </c>
      <c r="AP219" s="30">
        <f>SUMIF('Unterstützendes Personal'!$C$12:$C$864,'Wochenübersicht EinzeltrainerIn'!C219,'Unterstützendes Personal'!$Z$12:$Z$864)</f>
        <v>0</v>
      </c>
      <c r="AQ219" s="30" t="str">
        <f t="shared" si="86"/>
        <v/>
      </c>
      <c r="AR219" s="30">
        <f>SUMIF('Unterstützendes Personal'!$C$12:$C$864,'Wochenübersicht EinzeltrainerIn'!C219,'Unterstützendes Personal'!$AA$12:$AA1071)</f>
        <v>0</v>
      </c>
      <c r="AS219" s="30" t="str">
        <f t="shared" si="87"/>
        <v/>
      </c>
    </row>
    <row r="220" spans="3:45" x14ac:dyDescent="0.25">
      <c r="C220" s="42" t="str">
        <f t="shared" si="88"/>
        <v/>
      </c>
      <c r="D220" s="14">
        <f ca="1">SUMIF('Unterstützendes Personal'!$C$12:C1072,'Wochenübersicht EinzeltrainerIn'!C220,'Unterstützendes Personal'!$AC$12:$AC$864)</f>
        <v>0</v>
      </c>
      <c r="E220" s="30" t="str">
        <f t="shared" ca="1" si="67"/>
        <v/>
      </c>
      <c r="F220" s="30">
        <f>SUMIF('Unterstützendes Personal'!$C$12:$C$864,'Wochenübersicht Gruppenstunden'!C220,'Unterstützendes Personal'!$H$12:$H$864)</f>
        <v>0</v>
      </c>
      <c r="G220" s="30" t="str">
        <f t="shared" si="68"/>
        <v/>
      </c>
      <c r="H220" s="30">
        <f>SUMIF('Unterstützendes Personal'!$C$12:$C$864,'Wochenübersicht EinzeltrainerIn'!C220,'Unterstützendes Personal'!$I$12:$I$864)</f>
        <v>0</v>
      </c>
      <c r="I220" s="30" t="str">
        <f t="shared" si="69"/>
        <v/>
      </c>
      <c r="J220" s="30">
        <f>SUMIF('Unterstützendes Personal'!$C$12:$C$864,'Wochenübersicht EinzeltrainerIn'!C220,'Unterstützendes Personal'!$J$12:$J$864)</f>
        <v>0</v>
      </c>
      <c r="K220" s="30" t="str">
        <f t="shared" si="70"/>
        <v/>
      </c>
      <c r="L220" s="30">
        <f>SUMIF('Unterstützendes Personal'!$C$12:$C$864,'Wochenübersicht EinzeltrainerIn'!C220,'Unterstützendes Personal'!$K$12:$K$864)</f>
        <v>0</v>
      </c>
      <c r="M220" s="30" t="str">
        <f t="shared" si="71"/>
        <v/>
      </c>
      <c r="N220" s="30">
        <f>SUMIF('Unterstützendes Personal'!$C$12:$C$864,'Wochenübersicht EinzeltrainerIn'!C220,'Unterstützendes Personal'!$L$12:$L$864)</f>
        <v>0</v>
      </c>
      <c r="O220" s="30" t="str">
        <f t="shared" si="72"/>
        <v/>
      </c>
      <c r="P220" s="30">
        <f>SUMIF('Unterstützendes Personal'!$C$12:$C$864,'Wochenübersicht EinzeltrainerIn'!C220,'Unterstützendes Personal'!$M$12:$M$864)</f>
        <v>0</v>
      </c>
      <c r="Q220" s="30" t="str">
        <f t="shared" si="73"/>
        <v/>
      </c>
      <c r="R220" s="30">
        <f>SUMIF('Unterstützendes Personal'!$C$12:$C$864,'Wochenübersicht EinzeltrainerIn'!C220,'Unterstützendes Personal'!$N$12:$N$864)</f>
        <v>0</v>
      </c>
      <c r="S220" s="30" t="str">
        <f t="shared" si="74"/>
        <v/>
      </c>
      <c r="T220" s="30">
        <f>SUMIF('Unterstützendes Personal'!$C$12:$C$864,'Wochenübersicht EinzeltrainerIn'!C220,'Unterstützendes Personal'!$O$12:$O$864)</f>
        <v>0</v>
      </c>
      <c r="U220" s="30" t="str">
        <f t="shared" si="75"/>
        <v/>
      </c>
      <c r="V220" s="30">
        <f>SUMIF('Unterstützendes Personal'!$C$12:$C$864,'Wochenübersicht EinzeltrainerIn'!C220,'Unterstützendes Personal'!$P$12:$P$864)</f>
        <v>0</v>
      </c>
      <c r="W220" s="30" t="str">
        <f t="shared" si="76"/>
        <v/>
      </c>
      <c r="X220" s="30">
        <f>SUMIF('Unterstützendes Personal'!$C$12:$C$864,'Wochenübersicht EinzeltrainerIn'!C220,'Unterstützendes Personal'!$Q$12:$Q$864)</f>
        <v>0</v>
      </c>
      <c r="Y220" s="30" t="str">
        <f t="shared" si="77"/>
        <v/>
      </c>
      <c r="Z220" s="30">
        <f>SUMIF('Unterstützendes Personal'!$C$12:$C$864,'Wochenübersicht EinzeltrainerIn'!C220,'Unterstützendes Personal'!$R$12:$R$864)</f>
        <v>0</v>
      </c>
      <c r="AA220" s="30" t="str">
        <f t="shared" si="78"/>
        <v/>
      </c>
      <c r="AB220" s="30">
        <f>SUMIF('Unterstützendes Personal'!$C$12:$C$864,'Wochenübersicht EinzeltrainerIn'!C220,'Unterstützendes Personal'!$S$12:$S$864)</f>
        <v>0</v>
      </c>
      <c r="AC220" s="30" t="str">
        <f t="shared" si="79"/>
        <v/>
      </c>
      <c r="AD220" s="30">
        <f>SUMIF('Unterstützendes Personal'!$C$12:$C$864,'Wochenübersicht EinzeltrainerIn'!C220,'Unterstützendes Personal'!$T$12:$T$864)</f>
        <v>0</v>
      </c>
      <c r="AE220" s="30" t="str">
        <f t="shared" si="80"/>
        <v/>
      </c>
      <c r="AF220" s="30">
        <f>SUMIF('Unterstützendes Personal'!$C$12:$C$864,'Wochenübersicht EinzeltrainerIn'!C220,'Unterstützendes Personal'!$U$12:$U$864)</f>
        <v>0</v>
      </c>
      <c r="AG220" s="30" t="str">
        <f t="shared" si="81"/>
        <v/>
      </c>
      <c r="AH220" s="30">
        <f>SUMIF('Unterstützendes Personal'!$C$12:$C$864,'Wochenübersicht EinzeltrainerIn'!C220,'Unterstützendes Personal'!$V$12:$V$864)</f>
        <v>0</v>
      </c>
      <c r="AI220" s="30" t="str">
        <f t="shared" si="82"/>
        <v/>
      </c>
      <c r="AJ220" s="30">
        <f>SUMIF('Unterstützendes Personal'!$C$12:$C$864,'Wochenübersicht EinzeltrainerIn'!C220,'Unterstützendes Personal'!$W$12:$W$864)</f>
        <v>0</v>
      </c>
      <c r="AK220" s="30" t="str">
        <f t="shared" si="83"/>
        <v/>
      </c>
      <c r="AL220" s="30">
        <f>SUMIF('Unterstützendes Personal'!$C$12:$C$864,'Wochenübersicht EinzeltrainerIn'!C220,'Unterstützendes Personal'!$X$12:$X$864)</f>
        <v>0</v>
      </c>
      <c r="AM220" s="30" t="str">
        <f t="shared" si="84"/>
        <v/>
      </c>
      <c r="AN220" s="30">
        <f>SUMIF('Unterstützendes Personal'!$C$12:$C$864,'Wochenübersicht EinzeltrainerIn'!C220,'Unterstützendes Personal'!$Y$12:$Y$864)</f>
        <v>0</v>
      </c>
      <c r="AO220" s="30" t="str">
        <f t="shared" si="85"/>
        <v/>
      </c>
      <c r="AP220" s="30">
        <f>SUMIF('Unterstützendes Personal'!$C$12:$C$864,'Wochenübersicht EinzeltrainerIn'!C220,'Unterstützendes Personal'!$Z$12:$Z$864)</f>
        <v>0</v>
      </c>
      <c r="AQ220" s="30" t="str">
        <f t="shared" si="86"/>
        <v/>
      </c>
      <c r="AR220" s="30">
        <f>SUMIF('Unterstützendes Personal'!$C$12:$C$864,'Wochenübersicht EinzeltrainerIn'!C220,'Unterstützendes Personal'!$AA$12:$AA1072)</f>
        <v>0</v>
      </c>
      <c r="AS220" s="30" t="str">
        <f t="shared" si="87"/>
        <v/>
      </c>
    </row>
    <row r="221" spans="3:45" x14ac:dyDescent="0.25">
      <c r="C221" s="42" t="str">
        <f t="shared" si="88"/>
        <v/>
      </c>
      <c r="D221" s="14">
        <f ca="1">SUMIF('Unterstützendes Personal'!$C$12:C1073,'Wochenübersicht EinzeltrainerIn'!C221,'Unterstützendes Personal'!$AC$12:$AC$864)</f>
        <v>0</v>
      </c>
      <c r="E221" s="30" t="str">
        <f t="shared" ca="1" si="67"/>
        <v/>
      </c>
      <c r="F221" s="30">
        <f>SUMIF('Unterstützendes Personal'!$C$12:$C$864,'Wochenübersicht Gruppenstunden'!C221,'Unterstützendes Personal'!$H$12:$H$864)</f>
        <v>0</v>
      </c>
      <c r="G221" s="30" t="str">
        <f t="shared" si="68"/>
        <v/>
      </c>
      <c r="H221" s="30">
        <f>SUMIF('Unterstützendes Personal'!$C$12:$C$864,'Wochenübersicht EinzeltrainerIn'!C221,'Unterstützendes Personal'!$I$12:$I$864)</f>
        <v>0</v>
      </c>
      <c r="I221" s="30" t="str">
        <f t="shared" si="69"/>
        <v/>
      </c>
      <c r="J221" s="30">
        <f>SUMIF('Unterstützendes Personal'!$C$12:$C$864,'Wochenübersicht EinzeltrainerIn'!C221,'Unterstützendes Personal'!$J$12:$J$864)</f>
        <v>0</v>
      </c>
      <c r="K221" s="30" t="str">
        <f t="shared" si="70"/>
        <v/>
      </c>
      <c r="L221" s="30">
        <f>SUMIF('Unterstützendes Personal'!$C$12:$C$864,'Wochenübersicht EinzeltrainerIn'!C221,'Unterstützendes Personal'!$K$12:$K$864)</f>
        <v>0</v>
      </c>
      <c r="M221" s="30" t="str">
        <f t="shared" si="71"/>
        <v/>
      </c>
      <c r="N221" s="30">
        <f>SUMIF('Unterstützendes Personal'!$C$12:$C$864,'Wochenübersicht EinzeltrainerIn'!C221,'Unterstützendes Personal'!$L$12:$L$864)</f>
        <v>0</v>
      </c>
      <c r="O221" s="30" t="str">
        <f t="shared" si="72"/>
        <v/>
      </c>
      <c r="P221" s="30">
        <f>SUMIF('Unterstützendes Personal'!$C$12:$C$864,'Wochenübersicht EinzeltrainerIn'!C221,'Unterstützendes Personal'!$M$12:$M$864)</f>
        <v>0</v>
      </c>
      <c r="Q221" s="30" t="str">
        <f t="shared" si="73"/>
        <v/>
      </c>
      <c r="R221" s="30">
        <f>SUMIF('Unterstützendes Personal'!$C$12:$C$864,'Wochenübersicht EinzeltrainerIn'!C221,'Unterstützendes Personal'!$N$12:$N$864)</f>
        <v>0</v>
      </c>
      <c r="S221" s="30" t="str">
        <f t="shared" si="74"/>
        <v/>
      </c>
      <c r="T221" s="30">
        <f>SUMIF('Unterstützendes Personal'!$C$12:$C$864,'Wochenübersicht EinzeltrainerIn'!C221,'Unterstützendes Personal'!$O$12:$O$864)</f>
        <v>0</v>
      </c>
      <c r="U221" s="30" t="str">
        <f t="shared" si="75"/>
        <v/>
      </c>
      <c r="V221" s="30">
        <f>SUMIF('Unterstützendes Personal'!$C$12:$C$864,'Wochenübersicht EinzeltrainerIn'!C221,'Unterstützendes Personal'!$P$12:$P$864)</f>
        <v>0</v>
      </c>
      <c r="W221" s="30" t="str">
        <f t="shared" si="76"/>
        <v/>
      </c>
      <c r="X221" s="30">
        <f>SUMIF('Unterstützendes Personal'!$C$12:$C$864,'Wochenübersicht EinzeltrainerIn'!C221,'Unterstützendes Personal'!$Q$12:$Q$864)</f>
        <v>0</v>
      </c>
      <c r="Y221" s="30" t="str">
        <f t="shared" si="77"/>
        <v/>
      </c>
      <c r="Z221" s="30">
        <f>SUMIF('Unterstützendes Personal'!$C$12:$C$864,'Wochenübersicht EinzeltrainerIn'!C221,'Unterstützendes Personal'!$R$12:$R$864)</f>
        <v>0</v>
      </c>
      <c r="AA221" s="30" t="str">
        <f t="shared" si="78"/>
        <v/>
      </c>
      <c r="AB221" s="30">
        <f>SUMIF('Unterstützendes Personal'!$C$12:$C$864,'Wochenübersicht EinzeltrainerIn'!C221,'Unterstützendes Personal'!$S$12:$S$864)</f>
        <v>0</v>
      </c>
      <c r="AC221" s="30" t="str">
        <f t="shared" si="79"/>
        <v/>
      </c>
      <c r="AD221" s="30">
        <f>SUMIF('Unterstützendes Personal'!$C$12:$C$864,'Wochenübersicht EinzeltrainerIn'!C221,'Unterstützendes Personal'!$T$12:$T$864)</f>
        <v>0</v>
      </c>
      <c r="AE221" s="30" t="str">
        <f t="shared" si="80"/>
        <v/>
      </c>
      <c r="AF221" s="30">
        <f>SUMIF('Unterstützendes Personal'!$C$12:$C$864,'Wochenübersicht EinzeltrainerIn'!C221,'Unterstützendes Personal'!$U$12:$U$864)</f>
        <v>0</v>
      </c>
      <c r="AG221" s="30" t="str">
        <f t="shared" si="81"/>
        <v/>
      </c>
      <c r="AH221" s="30">
        <f>SUMIF('Unterstützendes Personal'!$C$12:$C$864,'Wochenübersicht EinzeltrainerIn'!C221,'Unterstützendes Personal'!$V$12:$V$864)</f>
        <v>0</v>
      </c>
      <c r="AI221" s="30" t="str">
        <f t="shared" si="82"/>
        <v/>
      </c>
      <c r="AJ221" s="30">
        <f>SUMIF('Unterstützendes Personal'!$C$12:$C$864,'Wochenübersicht EinzeltrainerIn'!C221,'Unterstützendes Personal'!$W$12:$W$864)</f>
        <v>0</v>
      </c>
      <c r="AK221" s="30" t="str">
        <f t="shared" si="83"/>
        <v/>
      </c>
      <c r="AL221" s="30">
        <f>SUMIF('Unterstützendes Personal'!$C$12:$C$864,'Wochenübersicht EinzeltrainerIn'!C221,'Unterstützendes Personal'!$X$12:$X$864)</f>
        <v>0</v>
      </c>
      <c r="AM221" s="30" t="str">
        <f t="shared" si="84"/>
        <v/>
      </c>
      <c r="AN221" s="30">
        <f>SUMIF('Unterstützendes Personal'!$C$12:$C$864,'Wochenübersicht EinzeltrainerIn'!C221,'Unterstützendes Personal'!$Y$12:$Y$864)</f>
        <v>0</v>
      </c>
      <c r="AO221" s="30" t="str">
        <f t="shared" si="85"/>
        <v/>
      </c>
      <c r="AP221" s="30">
        <f>SUMIF('Unterstützendes Personal'!$C$12:$C$864,'Wochenübersicht EinzeltrainerIn'!C221,'Unterstützendes Personal'!$Z$12:$Z$864)</f>
        <v>0</v>
      </c>
      <c r="AQ221" s="30" t="str">
        <f t="shared" si="86"/>
        <v/>
      </c>
      <c r="AR221" s="30">
        <f>SUMIF('Unterstützendes Personal'!$C$12:$C$864,'Wochenübersicht EinzeltrainerIn'!C221,'Unterstützendes Personal'!$AA$12:$AA1073)</f>
        <v>0</v>
      </c>
      <c r="AS221" s="30" t="str">
        <f t="shared" si="87"/>
        <v/>
      </c>
    </row>
    <row r="222" spans="3:45" x14ac:dyDescent="0.25">
      <c r="C222" s="42" t="str">
        <f t="shared" si="88"/>
        <v/>
      </c>
      <c r="D222" s="14">
        <f ca="1">SUMIF('Unterstützendes Personal'!$C$12:C1074,'Wochenübersicht EinzeltrainerIn'!C222,'Unterstützendes Personal'!$AC$12:$AC$864)</f>
        <v>0</v>
      </c>
      <c r="E222" s="30" t="str">
        <f t="shared" ca="1" si="67"/>
        <v/>
      </c>
      <c r="F222" s="30">
        <f>SUMIF('Unterstützendes Personal'!$C$12:$C$864,'Wochenübersicht Gruppenstunden'!C222,'Unterstützendes Personal'!$H$12:$H$864)</f>
        <v>0</v>
      </c>
      <c r="G222" s="30" t="str">
        <f t="shared" si="68"/>
        <v/>
      </c>
      <c r="H222" s="30">
        <f>SUMIF('Unterstützendes Personal'!$C$12:$C$864,'Wochenübersicht EinzeltrainerIn'!C222,'Unterstützendes Personal'!$I$12:$I$864)</f>
        <v>0</v>
      </c>
      <c r="I222" s="30" t="str">
        <f t="shared" si="69"/>
        <v/>
      </c>
      <c r="J222" s="30">
        <f>SUMIF('Unterstützendes Personal'!$C$12:$C$864,'Wochenübersicht EinzeltrainerIn'!C222,'Unterstützendes Personal'!$J$12:$J$864)</f>
        <v>0</v>
      </c>
      <c r="K222" s="30" t="str">
        <f t="shared" si="70"/>
        <v/>
      </c>
      <c r="L222" s="30">
        <f>SUMIF('Unterstützendes Personal'!$C$12:$C$864,'Wochenübersicht EinzeltrainerIn'!C222,'Unterstützendes Personal'!$K$12:$K$864)</f>
        <v>0</v>
      </c>
      <c r="M222" s="30" t="str">
        <f t="shared" si="71"/>
        <v/>
      </c>
      <c r="N222" s="30">
        <f>SUMIF('Unterstützendes Personal'!$C$12:$C$864,'Wochenübersicht EinzeltrainerIn'!C222,'Unterstützendes Personal'!$L$12:$L$864)</f>
        <v>0</v>
      </c>
      <c r="O222" s="30" t="str">
        <f t="shared" si="72"/>
        <v/>
      </c>
      <c r="P222" s="30">
        <f>SUMIF('Unterstützendes Personal'!$C$12:$C$864,'Wochenübersicht EinzeltrainerIn'!C222,'Unterstützendes Personal'!$M$12:$M$864)</f>
        <v>0</v>
      </c>
      <c r="Q222" s="30" t="str">
        <f t="shared" si="73"/>
        <v/>
      </c>
      <c r="R222" s="30">
        <f>SUMIF('Unterstützendes Personal'!$C$12:$C$864,'Wochenübersicht EinzeltrainerIn'!C222,'Unterstützendes Personal'!$N$12:$N$864)</f>
        <v>0</v>
      </c>
      <c r="S222" s="30" t="str">
        <f t="shared" si="74"/>
        <v/>
      </c>
      <c r="T222" s="30">
        <f>SUMIF('Unterstützendes Personal'!$C$12:$C$864,'Wochenübersicht EinzeltrainerIn'!C222,'Unterstützendes Personal'!$O$12:$O$864)</f>
        <v>0</v>
      </c>
      <c r="U222" s="30" t="str">
        <f t="shared" si="75"/>
        <v/>
      </c>
      <c r="V222" s="30">
        <f>SUMIF('Unterstützendes Personal'!$C$12:$C$864,'Wochenübersicht EinzeltrainerIn'!C222,'Unterstützendes Personal'!$P$12:$P$864)</f>
        <v>0</v>
      </c>
      <c r="W222" s="30" t="str">
        <f t="shared" si="76"/>
        <v/>
      </c>
      <c r="X222" s="30">
        <f>SUMIF('Unterstützendes Personal'!$C$12:$C$864,'Wochenübersicht EinzeltrainerIn'!C222,'Unterstützendes Personal'!$Q$12:$Q$864)</f>
        <v>0</v>
      </c>
      <c r="Y222" s="30" t="str">
        <f t="shared" si="77"/>
        <v/>
      </c>
      <c r="Z222" s="30">
        <f>SUMIF('Unterstützendes Personal'!$C$12:$C$864,'Wochenübersicht EinzeltrainerIn'!C222,'Unterstützendes Personal'!$R$12:$R$864)</f>
        <v>0</v>
      </c>
      <c r="AA222" s="30" t="str">
        <f t="shared" si="78"/>
        <v/>
      </c>
      <c r="AB222" s="30">
        <f>SUMIF('Unterstützendes Personal'!$C$12:$C$864,'Wochenübersicht EinzeltrainerIn'!C222,'Unterstützendes Personal'!$S$12:$S$864)</f>
        <v>0</v>
      </c>
      <c r="AC222" s="30" t="str">
        <f t="shared" si="79"/>
        <v/>
      </c>
      <c r="AD222" s="30">
        <f>SUMIF('Unterstützendes Personal'!$C$12:$C$864,'Wochenübersicht EinzeltrainerIn'!C222,'Unterstützendes Personal'!$T$12:$T$864)</f>
        <v>0</v>
      </c>
      <c r="AE222" s="30" t="str">
        <f t="shared" si="80"/>
        <v/>
      </c>
      <c r="AF222" s="30">
        <f>SUMIF('Unterstützendes Personal'!$C$12:$C$864,'Wochenübersicht EinzeltrainerIn'!C222,'Unterstützendes Personal'!$U$12:$U$864)</f>
        <v>0</v>
      </c>
      <c r="AG222" s="30" t="str">
        <f t="shared" si="81"/>
        <v/>
      </c>
      <c r="AH222" s="30">
        <f>SUMIF('Unterstützendes Personal'!$C$12:$C$864,'Wochenübersicht EinzeltrainerIn'!C222,'Unterstützendes Personal'!$V$12:$V$864)</f>
        <v>0</v>
      </c>
      <c r="AI222" s="30" t="str">
        <f t="shared" si="82"/>
        <v/>
      </c>
      <c r="AJ222" s="30">
        <f>SUMIF('Unterstützendes Personal'!$C$12:$C$864,'Wochenübersicht EinzeltrainerIn'!C222,'Unterstützendes Personal'!$W$12:$W$864)</f>
        <v>0</v>
      </c>
      <c r="AK222" s="30" t="str">
        <f t="shared" si="83"/>
        <v/>
      </c>
      <c r="AL222" s="30">
        <f>SUMIF('Unterstützendes Personal'!$C$12:$C$864,'Wochenübersicht EinzeltrainerIn'!C222,'Unterstützendes Personal'!$X$12:$X$864)</f>
        <v>0</v>
      </c>
      <c r="AM222" s="30" t="str">
        <f t="shared" si="84"/>
        <v/>
      </c>
      <c r="AN222" s="30">
        <f>SUMIF('Unterstützendes Personal'!$C$12:$C$864,'Wochenübersicht EinzeltrainerIn'!C222,'Unterstützendes Personal'!$Y$12:$Y$864)</f>
        <v>0</v>
      </c>
      <c r="AO222" s="30" t="str">
        <f t="shared" si="85"/>
        <v/>
      </c>
      <c r="AP222" s="30">
        <f>SUMIF('Unterstützendes Personal'!$C$12:$C$864,'Wochenübersicht EinzeltrainerIn'!C222,'Unterstützendes Personal'!$Z$12:$Z$864)</f>
        <v>0</v>
      </c>
      <c r="AQ222" s="30" t="str">
        <f t="shared" si="86"/>
        <v/>
      </c>
      <c r="AR222" s="30">
        <f>SUMIF('Unterstützendes Personal'!$C$12:$C$864,'Wochenübersicht EinzeltrainerIn'!C222,'Unterstützendes Personal'!$AA$12:$AA1074)</f>
        <v>0</v>
      </c>
      <c r="AS222" s="30" t="str">
        <f t="shared" si="87"/>
        <v/>
      </c>
    </row>
    <row r="223" spans="3:45" x14ac:dyDescent="0.25">
      <c r="C223" s="42" t="str">
        <f t="shared" si="88"/>
        <v/>
      </c>
      <c r="D223" s="14">
        <f ca="1">SUMIF('Unterstützendes Personal'!$C$12:C1075,'Wochenübersicht EinzeltrainerIn'!C223,'Unterstützendes Personal'!$AC$12:$AC$864)</f>
        <v>0</v>
      </c>
      <c r="E223" s="30" t="str">
        <f t="shared" ca="1" si="67"/>
        <v/>
      </c>
      <c r="F223" s="30">
        <f>SUMIF('Unterstützendes Personal'!$C$12:$C$864,'Wochenübersicht Gruppenstunden'!C223,'Unterstützendes Personal'!$H$12:$H$864)</f>
        <v>0</v>
      </c>
      <c r="G223" s="30" t="str">
        <f t="shared" si="68"/>
        <v/>
      </c>
      <c r="H223" s="30">
        <f>SUMIF('Unterstützendes Personal'!$C$12:$C$864,'Wochenübersicht EinzeltrainerIn'!C223,'Unterstützendes Personal'!$I$12:$I$864)</f>
        <v>0</v>
      </c>
      <c r="I223" s="30" t="str">
        <f t="shared" si="69"/>
        <v/>
      </c>
      <c r="J223" s="30">
        <f>SUMIF('Unterstützendes Personal'!$C$12:$C$864,'Wochenübersicht EinzeltrainerIn'!C223,'Unterstützendes Personal'!$J$12:$J$864)</f>
        <v>0</v>
      </c>
      <c r="K223" s="30" t="str">
        <f t="shared" si="70"/>
        <v/>
      </c>
      <c r="L223" s="30">
        <f>SUMIF('Unterstützendes Personal'!$C$12:$C$864,'Wochenübersicht EinzeltrainerIn'!C223,'Unterstützendes Personal'!$K$12:$K$864)</f>
        <v>0</v>
      </c>
      <c r="M223" s="30" t="str">
        <f t="shared" si="71"/>
        <v/>
      </c>
      <c r="N223" s="30">
        <f>SUMIF('Unterstützendes Personal'!$C$12:$C$864,'Wochenübersicht EinzeltrainerIn'!C223,'Unterstützendes Personal'!$L$12:$L$864)</f>
        <v>0</v>
      </c>
      <c r="O223" s="30" t="str">
        <f t="shared" si="72"/>
        <v/>
      </c>
      <c r="P223" s="30">
        <f>SUMIF('Unterstützendes Personal'!$C$12:$C$864,'Wochenübersicht EinzeltrainerIn'!C223,'Unterstützendes Personal'!$M$12:$M$864)</f>
        <v>0</v>
      </c>
      <c r="Q223" s="30" t="str">
        <f t="shared" si="73"/>
        <v/>
      </c>
      <c r="R223" s="30">
        <f>SUMIF('Unterstützendes Personal'!$C$12:$C$864,'Wochenübersicht EinzeltrainerIn'!C223,'Unterstützendes Personal'!$N$12:$N$864)</f>
        <v>0</v>
      </c>
      <c r="S223" s="30" t="str">
        <f t="shared" si="74"/>
        <v/>
      </c>
      <c r="T223" s="30">
        <f>SUMIF('Unterstützendes Personal'!$C$12:$C$864,'Wochenübersicht EinzeltrainerIn'!C223,'Unterstützendes Personal'!$O$12:$O$864)</f>
        <v>0</v>
      </c>
      <c r="U223" s="30" t="str">
        <f t="shared" si="75"/>
        <v/>
      </c>
      <c r="V223" s="30">
        <f>SUMIF('Unterstützendes Personal'!$C$12:$C$864,'Wochenübersicht EinzeltrainerIn'!C223,'Unterstützendes Personal'!$P$12:$P$864)</f>
        <v>0</v>
      </c>
      <c r="W223" s="30" t="str">
        <f t="shared" si="76"/>
        <v/>
      </c>
      <c r="X223" s="30">
        <f>SUMIF('Unterstützendes Personal'!$C$12:$C$864,'Wochenübersicht EinzeltrainerIn'!C223,'Unterstützendes Personal'!$Q$12:$Q$864)</f>
        <v>0</v>
      </c>
      <c r="Y223" s="30" t="str">
        <f t="shared" si="77"/>
        <v/>
      </c>
      <c r="Z223" s="30">
        <f>SUMIF('Unterstützendes Personal'!$C$12:$C$864,'Wochenübersicht EinzeltrainerIn'!C223,'Unterstützendes Personal'!$R$12:$R$864)</f>
        <v>0</v>
      </c>
      <c r="AA223" s="30" t="str">
        <f t="shared" si="78"/>
        <v/>
      </c>
      <c r="AB223" s="30">
        <f>SUMIF('Unterstützendes Personal'!$C$12:$C$864,'Wochenübersicht EinzeltrainerIn'!C223,'Unterstützendes Personal'!$S$12:$S$864)</f>
        <v>0</v>
      </c>
      <c r="AC223" s="30" t="str">
        <f t="shared" si="79"/>
        <v/>
      </c>
      <c r="AD223" s="30">
        <f>SUMIF('Unterstützendes Personal'!$C$12:$C$864,'Wochenübersicht EinzeltrainerIn'!C223,'Unterstützendes Personal'!$T$12:$T$864)</f>
        <v>0</v>
      </c>
      <c r="AE223" s="30" t="str">
        <f t="shared" si="80"/>
        <v/>
      </c>
      <c r="AF223" s="30">
        <f>SUMIF('Unterstützendes Personal'!$C$12:$C$864,'Wochenübersicht EinzeltrainerIn'!C223,'Unterstützendes Personal'!$U$12:$U$864)</f>
        <v>0</v>
      </c>
      <c r="AG223" s="30" t="str">
        <f t="shared" si="81"/>
        <v/>
      </c>
      <c r="AH223" s="30">
        <f>SUMIF('Unterstützendes Personal'!$C$12:$C$864,'Wochenübersicht EinzeltrainerIn'!C223,'Unterstützendes Personal'!$V$12:$V$864)</f>
        <v>0</v>
      </c>
      <c r="AI223" s="30" t="str">
        <f t="shared" si="82"/>
        <v/>
      </c>
      <c r="AJ223" s="30">
        <f>SUMIF('Unterstützendes Personal'!$C$12:$C$864,'Wochenübersicht EinzeltrainerIn'!C223,'Unterstützendes Personal'!$W$12:$W$864)</f>
        <v>0</v>
      </c>
      <c r="AK223" s="30" t="str">
        <f t="shared" si="83"/>
        <v/>
      </c>
      <c r="AL223" s="30">
        <f>SUMIF('Unterstützendes Personal'!$C$12:$C$864,'Wochenübersicht EinzeltrainerIn'!C223,'Unterstützendes Personal'!$X$12:$X$864)</f>
        <v>0</v>
      </c>
      <c r="AM223" s="30" t="str">
        <f t="shared" si="84"/>
        <v/>
      </c>
      <c r="AN223" s="30">
        <f>SUMIF('Unterstützendes Personal'!$C$12:$C$864,'Wochenübersicht EinzeltrainerIn'!C223,'Unterstützendes Personal'!$Y$12:$Y$864)</f>
        <v>0</v>
      </c>
      <c r="AO223" s="30" t="str">
        <f t="shared" si="85"/>
        <v/>
      </c>
      <c r="AP223" s="30">
        <f>SUMIF('Unterstützendes Personal'!$C$12:$C$864,'Wochenübersicht EinzeltrainerIn'!C223,'Unterstützendes Personal'!$Z$12:$Z$864)</f>
        <v>0</v>
      </c>
      <c r="AQ223" s="30" t="str">
        <f t="shared" si="86"/>
        <v/>
      </c>
      <c r="AR223" s="30">
        <f>SUMIF('Unterstützendes Personal'!$C$12:$C$864,'Wochenübersicht EinzeltrainerIn'!C223,'Unterstützendes Personal'!$AA$12:$AA1075)</f>
        <v>0</v>
      </c>
      <c r="AS223" s="30" t="str">
        <f t="shared" si="87"/>
        <v/>
      </c>
    </row>
    <row r="224" spans="3:45" x14ac:dyDescent="0.25">
      <c r="C224" s="42" t="str">
        <f t="shared" si="88"/>
        <v/>
      </c>
      <c r="D224" s="14">
        <f ca="1">SUMIF('Unterstützendes Personal'!$C$12:C1076,'Wochenübersicht EinzeltrainerIn'!C224,'Unterstützendes Personal'!$AC$12:$AC$864)</f>
        <v>0</v>
      </c>
      <c r="E224" s="30" t="str">
        <f t="shared" ca="1" si="67"/>
        <v/>
      </c>
      <c r="F224" s="30">
        <f>SUMIF('Unterstützendes Personal'!$C$12:$C$864,'Wochenübersicht Gruppenstunden'!C224,'Unterstützendes Personal'!$H$12:$H$864)</f>
        <v>0</v>
      </c>
      <c r="G224" s="30" t="str">
        <f t="shared" si="68"/>
        <v/>
      </c>
      <c r="H224" s="30">
        <f>SUMIF('Unterstützendes Personal'!$C$12:$C$864,'Wochenübersicht EinzeltrainerIn'!C224,'Unterstützendes Personal'!$I$12:$I$864)</f>
        <v>0</v>
      </c>
      <c r="I224" s="30" t="str">
        <f t="shared" si="69"/>
        <v/>
      </c>
      <c r="J224" s="30">
        <f>SUMIF('Unterstützendes Personal'!$C$12:$C$864,'Wochenübersicht EinzeltrainerIn'!C224,'Unterstützendes Personal'!$J$12:$J$864)</f>
        <v>0</v>
      </c>
      <c r="K224" s="30" t="str">
        <f t="shared" si="70"/>
        <v/>
      </c>
      <c r="L224" s="30">
        <f>SUMIF('Unterstützendes Personal'!$C$12:$C$864,'Wochenübersicht EinzeltrainerIn'!C224,'Unterstützendes Personal'!$K$12:$K$864)</f>
        <v>0</v>
      </c>
      <c r="M224" s="30" t="str">
        <f t="shared" si="71"/>
        <v/>
      </c>
      <c r="N224" s="30">
        <f>SUMIF('Unterstützendes Personal'!$C$12:$C$864,'Wochenübersicht EinzeltrainerIn'!C224,'Unterstützendes Personal'!$L$12:$L$864)</f>
        <v>0</v>
      </c>
      <c r="O224" s="30" t="str">
        <f t="shared" si="72"/>
        <v/>
      </c>
      <c r="P224" s="30">
        <f>SUMIF('Unterstützendes Personal'!$C$12:$C$864,'Wochenübersicht EinzeltrainerIn'!C224,'Unterstützendes Personal'!$M$12:$M$864)</f>
        <v>0</v>
      </c>
      <c r="Q224" s="30" t="str">
        <f t="shared" si="73"/>
        <v/>
      </c>
      <c r="R224" s="30">
        <f>SUMIF('Unterstützendes Personal'!$C$12:$C$864,'Wochenübersicht EinzeltrainerIn'!C224,'Unterstützendes Personal'!$N$12:$N$864)</f>
        <v>0</v>
      </c>
      <c r="S224" s="30" t="str">
        <f t="shared" si="74"/>
        <v/>
      </c>
      <c r="T224" s="30">
        <f>SUMIF('Unterstützendes Personal'!$C$12:$C$864,'Wochenübersicht EinzeltrainerIn'!C224,'Unterstützendes Personal'!$O$12:$O$864)</f>
        <v>0</v>
      </c>
      <c r="U224" s="30" t="str">
        <f t="shared" si="75"/>
        <v/>
      </c>
      <c r="V224" s="30">
        <f>SUMIF('Unterstützendes Personal'!$C$12:$C$864,'Wochenübersicht EinzeltrainerIn'!C224,'Unterstützendes Personal'!$P$12:$P$864)</f>
        <v>0</v>
      </c>
      <c r="W224" s="30" t="str">
        <f t="shared" si="76"/>
        <v/>
      </c>
      <c r="X224" s="30">
        <f>SUMIF('Unterstützendes Personal'!$C$12:$C$864,'Wochenübersicht EinzeltrainerIn'!C224,'Unterstützendes Personal'!$Q$12:$Q$864)</f>
        <v>0</v>
      </c>
      <c r="Y224" s="30" t="str">
        <f t="shared" si="77"/>
        <v/>
      </c>
      <c r="Z224" s="30">
        <f>SUMIF('Unterstützendes Personal'!$C$12:$C$864,'Wochenübersicht EinzeltrainerIn'!C224,'Unterstützendes Personal'!$R$12:$R$864)</f>
        <v>0</v>
      </c>
      <c r="AA224" s="30" t="str">
        <f t="shared" si="78"/>
        <v/>
      </c>
      <c r="AB224" s="30">
        <f>SUMIF('Unterstützendes Personal'!$C$12:$C$864,'Wochenübersicht EinzeltrainerIn'!C224,'Unterstützendes Personal'!$S$12:$S$864)</f>
        <v>0</v>
      </c>
      <c r="AC224" s="30" t="str">
        <f t="shared" si="79"/>
        <v/>
      </c>
      <c r="AD224" s="30">
        <f>SUMIF('Unterstützendes Personal'!$C$12:$C$864,'Wochenübersicht EinzeltrainerIn'!C224,'Unterstützendes Personal'!$T$12:$T$864)</f>
        <v>0</v>
      </c>
      <c r="AE224" s="30" t="str">
        <f t="shared" si="80"/>
        <v/>
      </c>
      <c r="AF224" s="30">
        <f>SUMIF('Unterstützendes Personal'!$C$12:$C$864,'Wochenübersicht EinzeltrainerIn'!C224,'Unterstützendes Personal'!$U$12:$U$864)</f>
        <v>0</v>
      </c>
      <c r="AG224" s="30" t="str">
        <f t="shared" si="81"/>
        <v/>
      </c>
      <c r="AH224" s="30">
        <f>SUMIF('Unterstützendes Personal'!$C$12:$C$864,'Wochenübersicht EinzeltrainerIn'!C224,'Unterstützendes Personal'!$V$12:$V$864)</f>
        <v>0</v>
      </c>
      <c r="AI224" s="30" t="str">
        <f t="shared" si="82"/>
        <v/>
      </c>
      <c r="AJ224" s="30">
        <f>SUMIF('Unterstützendes Personal'!$C$12:$C$864,'Wochenübersicht EinzeltrainerIn'!C224,'Unterstützendes Personal'!$W$12:$W$864)</f>
        <v>0</v>
      </c>
      <c r="AK224" s="30" t="str">
        <f t="shared" si="83"/>
        <v/>
      </c>
      <c r="AL224" s="30">
        <f>SUMIF('Unterstützendes Personal'!$C$12:$C$864,'Wochenübersicht EinzeltrainerIn'!C224,'Unterstützendes Personal'!$X$12:$X$864)</f>
        <v>0</v>
      </c>
      <c r="AM224" s="30" t="str">
        <f t="shared" si="84"/>
        <v/>
      </c>
      <c r="AN224" s="30">
        <f>SUMIF('Unterstützendes Personal'!$C$12:$C$864,'Wochenübersicht EinzeltrainerIn'!C224,'Unterstützendes Personal'!$Y$12:$Y$864)</f>
        <v>0</v>
      </c>
      <c r="AO224" s="30" t="str">
        <f t="shared" si="85"/>
        <v/>
      </c>
      <c r="AP224" s="30">
        <f>SUMIF('Unterstützendes Personal'!$C$12:$C$864,'Wochenübersicht EinzeltrainerIn'!C224,'Unterstützendes Personal'!$Z$12:$Z$864)</f>
        <v>0</v>
      </c>
      <c r="AQ224" s="30" t="str">
        <f t="shared" si="86"/>
        <v/>
      </c>
      <c r="AR224" s="30">
        <f>SUMIF('Unterstützendes Personal'!$C$12:$C$864,'Wochenübersicht EinzeltrainerIn'!C224,'Unterstützendes Personal'!$AA$12:$AA1076)</f>
        <v>0</v>
      </c>
      <c r="AS224" s="30" t="str">
        <f t="shared" si="87"/>
        <v/>
      </c>
    </row>
    <row r="225" spans="3:45" x14ac:dyDescent="0.25">
      <c r="C225" s="42" t="str">
        <f t="shared" si="88"/>
        <v/>
      </c>
      <c r="D225" s="14">
        <f ca="1">SUMIF('Unterstützendes Personal'!$C$12:C1077,'Wochenübersicht EinzeltrainerIn'!C225,'Unterstützendes Personal'!$AC$12:$AC$864)</f>
        <v>0</v>
      </c>
      <c r="E225" s="30" t="str">
        <f t="shared" ca="1" si="67"/>
        <v/>
      </c>
      <c r="F225" s="30">
        <f>SUMIF('Unterstützendes Personal'!$C$12:$C$864,'Wochenübersicht Gruppenstunden'!C225,'Unterstützendes Personal'!$H$12:$H$864)</f>
        <v>0</v>
      </c>
      <c r="G225" s="30" t="str">
        <f t="shared" si="68"/>
        <v/>
      </c>
      <c r="H225" s="30">
        <f>SUMIF('Unterstützendes Personal'!$C$12:$C$864,'Wochenübersicht EinzeltrainerIn'!C225,'Unterstützendes Personal'!$I$12:$I$864)</f>
        <v>0</v>
      </c>
      <c r="I225" s="30" t="str">
        <f t="shared" si="69"/>
        <v/>
      </c>
      <c r="J225" s="30">
        <f>SUMIF('Unterstützendes Personal'!$C$12:$C$864,'Wochenübersicht EinzeltrainerIn'!C225,'Unterstützendes Personal'!$J$12:$J$864)</f>
        <v>0</v>
      </c>
      <c r="K225" s="30" t="str">
        <f t="shared" si="70"/>
        <v/>
      </c>
      <c r="L225" s="30">
        <f>SUMIF('Unterstützendes Personal'!$C$12:$C$864,'Wochenübersicht EinzeltrainerIn'!C225,'Unterstützendes Personal'!$K$12:$K$864)</f>
        <v>0</v>
      </c>
      <c r="M225" s="30" t="str">
        <f t="shared" si="71"/>
        <v/>
      </c>
      <c r="N225" s="30">
        <f>SUMIF('Unterstützendes Personal'!$C$12:$C$864,'Wochenübersicht EinzeltrainerIn'!C225,'Unterstützendes Personal'!$L$12:$L$864)</f>
        <v>0</v>
      </c>
      <c r="O225" s="30" t="str">
        <f t="shared" si="72"/>
        <v/>
      </c>
      <c r="P225" s="30">
        <f>SUMIF('Unterstützendes Personal'!$C$12:$C$864,'Wochenübersicht EinzeltrainerIn'!C225,'Unterstützendes Personal'!$M$12:$M$864)</f>
        <v>0</v>
      </c>
      <c r="Q225" s="30" t="str">
        <f t="shared" si="73"/>
        <v/>
      </c>
      <c r="R225" s="30">
        <f>SUMIF('Unterstützendes Personal'!$C$12:$C$864,'Wochenübersicht EinzeltrainerIn'!C225,'Unterstützendes Personal'!$N$12:$N$864)</f>
        <v>0</v>
      </c>
      <c r="S225" s="30" t="str">
        <f t="shared" si="74"/>
        <v/>
      </c>
      <c r="T225" s="30">
        <f>SUMIF('Unterstützendes Personal'!$C$12:$C$864,'Wochenübersicht EinzeltrainerIn'!C225,'Unterstützendes Personal'!$O$12:$O$864)</f>
        <v>0</v>
      </c>
      <c r="U225" s="30" t="str">
        <f t="shared" si="75"/>
        <v/>
      </c>
      <c r="V225" s="30">
        <f>SUMIF('Unterstützendes Personal'!$C$12:$C$864,'Wochenübersicht EinzeltrainerIn'!C225,'Unterstützendes Personal'!$P$12:$P$864)</f>
        <v>0</v>
      </c>
      <c r="W225" s="30" t="str">
        <f t="shared" si="76"/>
        <v/>
      </c>
      <c r="X225" s="30">
        <f>SUMIF('Unterstützendes Personal'!$C$12:$C$864,'Wochenübersicht EinzeltrainerIn'!C225,'Unterstützendes Personal'!$Q$12:$Q$864)</f>
        <v>0</v>
      </c>
      <c r="Y225" s="30" t="str">
        <f t="shared" si="77"/>
        <v/>
      </c>
      <c r="Z225" s="30">
        <f>SUMIF('Unterstützendes Personal'!$C$12:$C$864,'Wochenübersicht EinzeltrainerIn'!C225,'Unterstützendes Personal'!$R$12:$R$864)</f>
        <v>0</v>
      </c>
      <c r="AA225" s="30" t="str">
        <f t="shared" si="78"/>
        <v/>
      </c>
      <c r="AB225" s="30">
        <f>SUMIF('Unterstützendes Personal'!$C$12:$C$864,'Wochenübersicht EinzeltrainerIn'!C225,'Unterstützendes Personal'!$S$12:$S$864)</f>
        <v>0</v>
      </c>
      <c r="AC225" s="30" t="str">
        <f t="shared" si="79"/>
        <v/>
      </c>
      <c r="AD225" s="30">
        <f>SUMIF('Unterstützendes Personal'!$C$12:$C$864,'Wochenübersicht EinzeltrainerIn'!C225,'Unterstützendes Personal'!$T$12:$T$864)</f>
        <v>0</v>
      </c>
      <c r="AE225" s="30" t="str">
        <f t="shared" si="80"/>
        <v/>
      </c>
      <c r="AF225" s="30">
        <f>SUMIF('Unterstützendes Personal'!$C$12:$C$864,'Wochenübersicht EinzeltrainerIn'!C225,'Unterstützendes Personal'!$U$12:$U$864)</f>
        <v>0</v>
      </c>
      <c r="AG225" s="30" t="str">
        <f t="shared" si="81"/>
        <v/>
      </c>
      <c r="AH225" s="30">
        <f>SUMIF('Unterstützendes Personal'!$C$12:$C$864,'Wochenübersicht EinzeltrainerIn'!C225,'Unterstützendes Personal'!$V$12:$V$864)</f>
        <v>0</v>
      </c>
      <c r="AI225" s="30" t="str">
        <f t="shared" si="82"/>
        <v/>
      </c>
      <c r="AJ225" s="30">
        <f>SUMIF('Unterstützendes Personal'!$C$12:$C$864,'Wochenübersicht EinzeltrainerIn'!C225,'Unterstützendes Personal'!$W$12:$W$864)</f>
        <v>0</v>
      </c>
      <c r="AK225" s="30" t="str">
        <f t="shared" si="83"/>
        <v/>
      </c>
      <c r="AL225" s="30">
        <f>SUMIF('Unterstützendes Personal'!$C$12:$C$864,'Wochenübersicht EinzeltrainerIn'!C225,'Unterstützendes Personal'!$X$12:$X$864)</f>
        <v>0</v>
      </c>
      <c r="AM225" s="30" t="str">
        <f t="shared" si="84"/>
        <v/>
      </c>
      <c r="AN225" s="30">
        <f>SUMIF('Unterstützendes Personal'!$C$12:$C$864,'Wochenübersicht EinzeltrainerIn'!C225,'Unterstützendes Personal'!$Y$12:$Y$864)</f>
        <v>0</v>
      </c>
      <c r="AO225" s="30" t="str">
        <f t="shared" si="85"/>
        <v/>
      </c>
      <c r="AP225" s="30">
        <f>SUMIF('Unterstützendes Personal'!$C$12:$C$864,'Wochenübersicht EinzeltrainerIn'!C225,'Unterstützendes Personal'!$Z$12:$Z$864)</f>
        <v>0</v>
      </c>
      <c r="AQ225" s="30" t="str">
        <f t="shared" si="86"/>
        <v/>
      </c>
      <c r="AR225" s="30">
        <f>SUMIF('Unterstützendes Personal'!$C$12:$C$864,'Wochenübersicht EinzeltrainerIn'!C225,'Unterstützendes Personal'!$AA$12:$AA1077)</f>
        <v>0</v>
      </c>
      <c r="AS225" s="30" t="str">
        <f t="shared" si="87"/>
        <v/>
      </c>
    </row>
    <row r="226" spans="3:45" x14ac:dyDescent="0.25">
      <c r="C226" s="42" t="str">
        <f t="shared" si="88"/>
        <v/>
      </c>
      <c r="D226" s="14">
        <f ca="1">SUMIF('Unterstützendes Personal'!$C$12:C1078,'Wochenübersicht EinzeltrainerIn'!C226,'Unterstützendes Personal'!$AC$12:$AC$864)</f>
        <v>0</v>
      </c>
      <c r="E226" s="30" t="str">
        <f t="shared" ca="1" si="67"/>
        <v/>
      </c>
      <c r="F226" s="30">
        <f>SUMIF('Unterstützendes Personal'!$C$12:$C$864,'Wochenübersicht Gruppenstunden'!C226,'Unterstützendes Personal'!$H$12:$H$864)</f>
        <v>0</v>
      </c>
      <c r="G226" s="30" t="str">
        <f t="shared" si="68"/>
        <v/>
      </c>
      <c r="H226" s="30">
        <f>SUMIF('Unterstützendes Personal'!$C$12:$C$864,'Wochenübersicht EinzeltrainerIn'!C226,'Unterstützendes Personal'!$I$12:$I$864)</f>
        <v>0</v>
      </c>
      <c r="I226" s="30" t="str">
        <f t="shared" si="69"/>
        <v/>
      </c>
      <c r="J226" s="30">
        <f>SUMIF('Unterstützendes Personal'!$C$12:$C$864,'Wochenübersicht EinzeltrainerIn'!C226,'Unterstützendes Personal'!$J$12:$J$864)</f>
        <v>0</v>
      </c>
      <c r="K226" s="30" t="str">
        <f t="shared" si="70"/>
        <v/>
      </c>
      <c r="L226" s="30">
        <f>SUMIF('Unterstützendes Personal'!$C$12:$C$864,'Wochenübersicht EinzeltrainerIn'!C226,'Unterstützendes Personal'!$K$12:$K$864)</f>
        <v>0</v>
      </c>
      <c r="M226" s="30" t="str">
        <f t="shared" si="71"/>
        <v/>
      </c>
      <c r="N226" s="30">
        <f>SUMIF('Unterstützendes Personal'!$C$12:$C$864,'Wochenübersicht EinzeltrainerIn'!C226,'Unterstützendes Personal'!$L$12:$L$864)</f>
        <v>0</v>
      </c>
      <c r="O226" s="30" t="str">
        <f t="shared" si="72"/>
        <v/>
      </c>
      <c r="P226" s="30">
        <f>SUMIF('Unterstützendes Personal'!$C$12:$C$864,'Wochenübersicht EinzeltrainerIn'!C226,'Unterstützendes Personal'!$M$12:$M$864)</f>
        <v>0</v>
      </c>
      <c r="Q226" s="30" t="str">
        <f t="shared" si="73"/>
        <v/>
      </c>
      <c r="R226" s="30">
        <f>SUMIF('Unterstützendes Personal'!$C$12:$C$864,'Wochenübersicht EinzeltrainerIn'!C226,'Unterstützendes Personal'!$N$12:$N$864)</f>
        <v>0</v>
      </c>
      <c r="S226" s="30" t="str">
        <f t="shared" si="74"/>
        <v/>
      </c>
      <c r="T226" s="30">
        <f>SUMIF('Unterstützendes Personal'!$C$12:$C$864,'Wochenübersicht EinzeltrainerIn'!C226,'Unterstützendes Personal'!$O$12:$O$864)</f>
        <v>0</v>
      </c>
      <c r="U226" s="30" t="str">
        <f t="shared" si="75"/>
        <v/>
      </c>
      <c r="V226" s="30">
        <f>SUMIF('Unterstützendes Personal'!$C$12:$C$864,'Wochenübersicht EinzeltrainerIn'!C226,'Unterstützendes Personal'!$P$12:$P$864)</f>
        <v>0</v>
      </c>
      <c r="W226" s="30" t="str">
        <f t="shared" si="76"/>
        <v/>
      </c>
      <c r="X226" s="30">
        <f>SUMIF('Unterstützendes Personal'!$C$12:$C$864,'Wochenübersicht EinzeltrainerIn'!C226,'Unterstützendes Personal'!$Q$12:$Q$864)</f>
        <v>0</v>
      </c>
      <c r="Y226" s="30" t="str">
        <f t="shared" si="77"/>
        <v/>
      </c>
      <c r="Z226" s="30">
        <f>SUMIF('Unterstützendes Personal'!$C$12:$C$864,'Wochenübersicht EinzeltrainerIn'!C226,'Unterstützendes Personal'!$R$12:$R$864)</f>
        <v>0</v>
      </c>
      <c r="AA226" s="30" t="str">
        <f t="shared" si="78"/>
        <v/>
      </c>
      <c r="AB226" s="30">
        <f>SUMIF('Unterstützendes Personal'!$C$12:$C$864,'Wochenübersicht EinzeltrainerIn'!C226,'Unterstützendes Personal'!$S$12:$S$864)</f>
        <v>0</v>
      </c>
      <c r="AC226" s="30" t="str">
        <f t="shared" si="79"/>
        <v/>
      </c>
      <c r="AD226" s="30">
        <f>SUMIF('Unterstützendes Personal'!$C$12:$C$864,'Wochenübersicht EinzeltrainerIn'!C226,'Unterstützendes Personal'!$T$12:$T$864)</f>
        <v>0</v>
      </c>
      <c r="AE226" s="30" t="str">
        <f t="shared" si="80"/>
        <v/>
      </c>
      <c r="AF226" s="30">
        <f>SUMIF('Unterstützendes Personal'!$C$12:$C$864,'Wochenübersicht EinzeltrainerIn'!C226,'Unterstützendes Personal'!$U$12:$U$864)</f>
        <v>0</v>
      </c>
      <c r="AG226" s="30" t="str">
        <f t="shared" si="81"/>
        <v/>
      </c>
      <c r="AH226" s="30">
        <f>SUMIF('Unterstützendes Personal'!$C$12:$C$864,'Wochenübersicht EinzeltrainerIn'!C226,'Unterstützendes Personal'!$V$12:$V$864)</f>
        <v>0</v>
      </c>
      <c r="AI226" s="30" t="str">
        <f t="shared" si="82"/>
        <v/>
      </c>
      <c r="AJ226" s="30">
        <f>SUMIF('Unterstützendes Personal'!$C$12:$C$864,'Wochenübersicht EinzeltrainerIn'!C226,'Unterstützendes Personal'!$W$12:$W$864)</f>
        <v>0</v>
      </c>
      <c r="AK226" s="30" t="str">
        <f t="shared" si="83"/>
        <v/>
      </c>
      <c r="AL226" s="30">
        <f>SUMIF('Unterstützendes Personal'!$C$12:$C$864,'Wochenübersicht EinzeltrainerIn'!C226,'Unterstützendes Personal'!$X$12:$X$864)</f>
        <v>0</v>
      </c>
      <c r="AM226" s="30" t="str">
        <f t="shared" si="84"/>
        <v/>
      </c>
      <c r="AN226" s="30">
        <f>SUMIF('Unterstützendes Personal'!$C$12:$C$864,'Wochenübersicht EinzeltrainerIn'!C226,'Unterstützendes Personal'!$Y$12:$Y$864)</f>
        <v>0</v>
      </c>
      <c r="AO226" s="30" t="str">
        <f t="shared" si="85"/>
        <v/>
      </c>
      <c r="AP226" s="30">
        <f>SUMIF('Unterstützendes Personal'!$C$12:$C$864,'Wochenübersicht EinzeltrainerIn'!C226,'Unterstützendes Personal'!$Z$12:$Z$864)</f>
        <v>0</v>
      </c>
      <c r="AQ226" s="30" t="str">
        <f t="shared" si="86"/>
        <v/>
      </c>
      <c r="AR226" s="30">
        <f>SUMIF('Unterstützendes Personal'!$C$12:$C$864,'Wochenübersicht EinzeltrainerIn'!C226,'Unterstützendes Personal'!$AA$12:$AA1078)</f>
        <v>0</v>
      </c>
      <c r="AS226" s="30" t="str">
        <f t="shared" si="87"/>
        <v/>
      </c>
    </row>
    <row r="227" spans="3:45" x14ac:dyDescent="0.25">
      <c r="C227" s="42" t="str">
        <f t="shared" si="88"/>
        <v/>
      </c>
      <c r="D227" s="14">
        <f ca="1">SUMIF('Unterstützendes Personal'!$C$12:C1079,'Wochenübersicht EinzeltrainerIn'!C227,'Unterstützendes Personal'!$AC$12:$AC$864)</f>
        <v>0</v>
      </c>
      <c r="E227" s="30" t="str">
        <f t="shared" ca="1" si="67"/>
        <v/>
      </c>
      <c r="F227" s="30">
        <f>SUMIF('Unterstützendes Personal'!$C$12:$C$864,'Wochenübersicht Gruppenstunden'!C227,'Unterstützendes Personal'!$H$12:$H$864)</f>
        <v>0</v>
      </c>
      <c r="G227" s="30" t="str">
        <f t="shared" si="68"/>
        <v/>
      </c>
      <c r="H227" s="30">
        <f>SUMIF('Unterstützendes Personal'!$C$12:$C$864,'Wochenübersicht EinzeltrainerIn'!C227,'Unterstützendes Personal'!$I$12:$I$864)</f>
        <v>0</v>
      </c>
      <c r="I227" s="30" t="str">
        <f t="shared" si="69"/>
        <v/>
      </c>
      <c r="J227" s="30">
        <f>SUMIF('Unterstützendes Personal'!$C$12:$C$864,'Wochenübersicht EinzeltrainerIn'!C227,'Unterstützendes Personal'!$J$12:$J$864)</f>
        <v>0</v>
      </c>
      <c r="K227" s="30" t="str">
        <f t="shared" si="70"/>
        <v/>
      </c>
      <c r="L227" s="30">
        <f>SUMIF('Unterstützendes Personal'!$C$12:$C$864,'Wochenübersicht EinzeltrainerIn'!C227,'Unterstützendes Personal'!$K$12:$K$864)</f>
        <v>0</v>
      </c>
      <c r="M227" s="30" t="str">
        <f t="shared" si="71"/>
        <v/>
      </c>
      <c r="N227" s="30">
        <f>SUMIF('Unterstützendes Personal'!$C$12:$C$864,'Wochenübersicht EinzeltrainerIn'!C227,'Unterstützendes Personal'!$L$12:$L$864)</f>
        <v>0</v>
      </c>
      <c r="O227" s="30" t="str">
        <f t="shared" si="72"/>
        <v/>
      </c>
      <c r="P227" s="30">
        <f>SUMIF('Unterstützendes Personal'!$C$12:$C$864,'Wochenübersicht EinzeltrainerIn'!C227,'Unterstützendes Personal'!$M$12:$M$864)</f>
        <v>0</v>
      </c>
      <c r="Q227" s="30" t="str">
        <f t="shared" si="73"/>
        <v/>
      </c>
      <c r="R227" s="30">
        <f>SUMIF('Unterstützendes Personal'!$C$12:$C$864,'Wochenübersicht EinzeltrainerIn'!C227,'Unterstützendes Personal'!$N$12:$N$864)</f>
        <v>0</v>
      </c>
      <c r="S227" s="30" t="str">
        <f t="shared" si="74"/>
        <v/>
      </c>
      <c r="T227" s="30">
        <f>SUMIF('Unterstützendes Personal'!$C$12:$C$864,'Wochenübersicht EinzeltrainerIn'!C227,'Unterstützendes Personal'!$O$12:$O$864)</f>
        <v>0</v>
      </c>
      <c r="U227" s="30" t="str">
        <f t="shared" si="75"/>
        <v/>
      </c>
      <c r="V227" s="30">
        <f>SUMIF('Unterstützendes Personal'!$C$12:$C$864,'Wochenübersicht EinzeltrainerIn'!C227,'Unterstützendes Personal'!$P$12:$P$864)</f>
        <v>0</v>
      </c>
      <c r="W227" s="30" t="str">
        <f t="shared" si="76"/>
        <v/>
      </c>
      <c r="X227" s="30">
        <f>SUMIF('Unterstützendes Personal'!$C$12:$C$864,'Wochenübersicht EinzeltrainerIn'!C227,'Unterstützendes Personal'!$Q$12:$Q$864)</f>
        <v>0</v>
      </c>
      <c r="Y227" s="30" t="str">
        <f t="shared" si="77"/>
        <v/>
      </c>
      <c r="Z227" s="30">
        <f>SUMIF('Unterstützendes Personal'!$C$12:$C$864,'Wochenübersicht EinzeltrainerIn'!C227,'Unterstützendes Personal'!$R$12:$R$864)</f>
        <v>0</v>
      </c>
      <c r="AA227" s="30" t="str">
        <f t="shared" si="78"/>
        <v/>
      </c>
      <c r="AB227" s="30">
        <f>SUMIF('Unterstützendes Personal'!$C$12:$C$864,'Wochenübersicht EinzeltrainerIn'!C227,'Unterstützendes Personal'!$S$12:$S$864)</f>
        <v>0</v>
      </c>
      <c r="AC227" s="30" t="str">
        <f t="shared" si="79"/>
        <v/>
      </c>
      <c r="AD227" s="30">
        <f>SUMIF('Unterstützendes Personal'!$C$12:$C$864,'Wochenübersicht EinzeltrainerIn'!C227,'Unterstützendes Personal'!$T$12:$T$864)</f>
        <v>0</v>
      </c>
      <c r="AE227" s="30" t="str">
        <f t="shared" si="80"/>
        <v/>
      </c>
      <c r="AF227" s="30">
        <f>SUMIF('Unterstützendes Personal'!$C$12:$C$864,'Wochenübersicht EinzeltrainerIn'!C227,'Unterstützendes Personal'!$U$12:$U$864)</f>
        <v>0</v>
      </c>
      <c r="AG227" s="30" t="str">
        <f t="shared" si="81"/>
        <v/>
      </c>
      <c r="AH227" s="30">
        <f>SUMIF('Unterstützendes Personal'!$C$12:$C$864,'Wochenübersicht EinzeltrainerIn'!C227,'Unterstützendes Personal'!$V$12:$V$864)</f>
        <v>0</v>
      </c>
      <c r="AI227" s="30" t="str">
        <f t="shared" si="82"/>
        <v/>
      </c>
      <c r="AJ227" s="30">
        <f>SUMIF('Unterstützendes Personal'!$C$12:$C$864,'Wochenübersicht EinzeltrainerIn'!C227,'Unterstützendes Personal'!$W$12:$W$864)</f>
        <v>0</v>
      </c>
      <c r="AK227" s="30" t="str">
        <f t="shared" si="83"/>
        <v/>
      </c>
      <c r="AL227" s="30">
        <f>SUMIF('Unterstützendes Personal'!$C$12:$C$864,'Wochenübersicht EinzeltrainerIn'!C227,'Unterstützendes Personal'!$X$12:$X$864)</f>
        <v>0</v>
      </c>
      <c r="AM227" s="30" t="str">
        <f t="shared" si="84"/>
        <v/>
      </c>
      <c r="AN227" s="30">
        <f>SUMIF('Unterstützendes Personal'!$C$12:$C$864,'Wochenübersicht EinzeltrainerIn'!C227,'Unterstützendes Personal'!$Y$12:$Y$864)</f>
        <v>0</v>
      </c>
      <c r="AO227" s="30" t="str">
        <f t="shared" si="85"/>
        <v/>
      </c>
      <c r="AP227" s="30">
        <f>SUMIF('Unterstützendes Personal'!$C$12:$C$864,'Wochenübersicht EinzeltrainerIn'!C227,'Unterstützendes Personal'!$Z$12:$Z$864)</f>
        <v>0</v>
      </c>
      <c r="AQ227" s="30" t="str">
        <f t="shared" si="86"/>
        <v/>
      </c>
      <c r="AR227" s="30">
        <f>SUMIF('Unterstützendes Personal'!$C$12:$C$864,'Wochenübersicht EinzeltrainerIn'!C227,'Unterstützendes Personal'!$AA$12:$AA1079)</f>
        <v>0</v>
      </c>
      <c r="AS227" s="30" t="str">
        <f t="shared" si="87"/>
        <v/>
      </c>
    </row>
    <row r="228" spans="3:45" x14ac:dyDescent="0.25">
      <c r="C228" s="42" t="str">
        <f t="shared" si="88"/>
        <v/>
      </c>
      <c r="D228" s="14">
        <f ca="1">SUMIF('Unterstützendes Personal'!$C$12:C1080,'Wochenübersicht EinzeltrainerIn'!C228,'Unterstützendes Personal'!$AC$12:$AC$864)</f>
        <v>0</v>
      </c>
      <c r="E228" s="30" t="str">
        <f t="shared" ca="1" si="67"/>
        <v/>
      </c>
      <c r="F228" s="30">
        <f>SUMIF('Unterstützendes Personal'!$C$12:$C$864,'Wochenübersicht Gruppenstunden'!C228,'Unterstützendes Personal'!$H$12:$H$864)</f>
        <v>0</v>
      </c>
      <c r="G228" s="30" t="str">
        <f t="shared" si="68"/>
        <v/>
      </c>
      <c r="H228" s="30">
        <f>SUMIF('Unterstützendes Personal'!$C$12:$C$864,'Wochenübersicht EinzeltrainerIn'!C228,'Unterstützendes Personal'!$I$12:$I$864)</f>
        <v>0</v>
      </c>
      <c r="I228" s="30" t="str">
        <f t="shared" si="69"/>
        <v/>
      </c>
      <c r="J228" s="30">
        <f>SUMIF('Unterstützendes Personal'!$C$12:$C$864,'Wochenübersicht EinzeltrainerIn'!C228,'Unterstützendes Personal'!$J$12:$J$864)</f>
        <v>0</v>
      </c>
      <c r="K228" s="30" t="str">
        <f t="shared" si="70"/>
        <v/>
      </c>
      <c r="L228" s="30">
        <f>SUMIF('Unterstützendes Personal'!$C$12:$C$864,'Wochenübersicht EinzeltrainerIn'!C228,'Unterstützendes Personal'!$K$12:$K$864)</f>
        <v>0</v>
      </c>
      <c r="M228" s="30" t="str">
        <f t="shared" si="71"/>
        <v/>
      </c>
      <c r="N228" s="30">
        <f>SUMIF('Unterstützendes Personal'!$C$12:$C$864,'Wochenübersicht EinzeltrainerIn'!C228,'Unterstützendes Personal'!$L$12:$L$864)</f>
        <v>0</v>
      </c>
      <c r="O228" s="30" t="str">
        <f t="shared" si="72"/>
        <v/>
      </c>
      <c r="P228" s="30">
        <f>SUMIF('Unterstützendes Personal'!$C$12:$C$864,'Wochenübersicht EinzeltrainerIn'!C228,'Unterstützendes Personal'!$M$12:$M$864)</f>
        <v>0</v>
      </c>
      <c r="Q228" s="30" t="str">
        <f t="shared" si="73"/>
        <v/>
      </c>
      <c r="R228" s="30">
        <f>SUMIF('Unterstützendes Personal'!$C$12:$C$864,'Wochenübersicht EinzeltrainerIn'!C228,'Unterstützendes Personal'!$N$12:$N$864)</f>
        <v>0</v>
      </c>
      <c r="S228" s="30" t="str">
        <f t="shared" si="74"/>
        <v/>
      </c>
      <c r="T228" s="30">
        <f>SUMIF('Unterstützendes Personal'!$C$12:$C$864,'Wochenübersicht EinzeltrainerIn'!C228,'Unterstützendes Personal'!$O$12:$O$864)</f>
        <v>0</v>
      </c>
      <c r="U228" s="30" t="str">
        <f t="shared" si="75"/>
        <v/>
      </c>
      <c r="V228" s="30">
        <f>SUMIF('Unterstützendes Personal'!$C$12:$C$864,'Wochenübersicht EinzeltrainerIn'!C228,'Unterstützendes Personal'!$P$12:$P$864)</f>
        <v>0</v>
      </c>
      <c r="W228" s="30" t="str">
        <f t="shared" si="76"/>
        <v/>
      </c>
      <c r="X228" s="30">
        <f>SUMIF('Unterstützendes Personal'!$C$12:$C$864,'Wochenübersicht EinzeltrainerIn'!C228,'Unterstützendes Personal'!$Q$12:$Q$864)</f>
        <v>0</v>
      </c>
      <c r="Y228" s="30" t="str">
        <f t="shared" si="77"/>
        <v/>
      </c>
      <c r="Z228" s="30">
        <f>SUMIF('Unterstützendes Personal'!$C$12:$C$864,'Wochenübersicht EinzeltrainerIn'!C228,'Unterstützendes Personal'!$R$12:$R$864)</f>
        <v>0</v>
      </c>
      <c r="AA228" s="30" t="str">
        <f t="shared" si="78"/>
        <v/>
      </c>
      <c r="AB228" s="30">
        <f>SUMIF('Unterstützendes Personal'!$C$12:$C$864,'Wochenübersicht EinzeltrainerIn'!C228,'Unterstützendes Personal'!$S$12:$S$864)</f>
        <v>0</v>
      </c>
      <c r="AC228" s="30" t="str">
        <f t="shared" si="79"/>
        <v/>
      </c>
      <c r="AD228" s="30">
        <f>SUMIF('Unterstützendes Personal'!$C$12:$C$864,'Wochenübersicht EinzeltrainerIn'!C228,'Unterstützendes Personal'!$T$12:$T$864)</f>
        <v>0</v>
      </c>
      <c r="AE228" s="30" t="str">
        <f t="shared" si="80"/>
        <v/>
      </c>
      <c r="AF228" s="30">
        <f>SUMIF('Unterstützendes Personal'!$C$12:$C$864,'Wochenübersicht EinzeltrainerIn'!C228,'Unterstützendes Personal'!$U$12:$U$864)</f>
        <v>0</v>
      </c>
      <c r="AG228" s="30" t="str">
        <f t="shared" si="81"/>
        <v/>
      </c>
      <c r="AH228" s="30">
        <f>SUMIF('Unterstützendes Personal'!$C$12:$C$864,'Wochenübersicht EinzeltrainerIn'!C228,'Unterstützendes Personal'!$V$12:$V$864)</f>
        <v>0</v>
      </c>
      <c r="AI228" s="30" t="str">
        <f t="shared" si="82"/>
        <v/>
      </c>
      <c r="AJ228" s="30">
        <f>SUMIF('Unterstützendes Personal'!$C$12:$C$864,'Wochenübersicht EinzeltrainerIn'!C228,'Unterstützendes Personal'!$W$12:$W$864)</f>
        <v>0</v>
      </c>
      <c r="AK228" s="30" t="str">
        <f t="shared" si="83"/>
        <v/>
      </c>
      <c r="AL228" s="30">
        <f>SUMIF('Unterstützendes Personal'!$C$12:$C$864,'Wochenübersicht EinzeltrainerIn'!C228,'Unterstützendes Personal'!$X$12:$X$864)</f>
        <v>0</v>
      </c>
      <c r="AM228" s="30" t="str">
        <f t="shared" si="84"/>
        <v/>
      </c>
      <c r="AN228" s="30">
        <f>SUMIF('Unterstützendes Personal'!$C$12:$C$864,'Wochenübersicht EinzeltrainerIn'!C228,'Unterstützendes Personal'!$Y$12:$Y$864)</f>
        <v>0</v>
      </c>
      <c r="AO228" s="30" t="str">
        <f t="shared" si="85"/>
        <v/>
      </c>
      <c r="AP228" s="30">
        <f>SUMIF('Unterstützendes Personal'!$C$12:$C$864,'Wochenübersicht EinzeltrainerIn'!C228,'Unterstützendes Personal'!$Z$12:$Z$864)</f>
        <v>0</v>
      </c>
      <c r="AQ228" s="30" t="str">
        <f t="shared" si="86"/>
        <v/>
      </c>
      <c r="AR228" s="30">
        <f>SUMIF('Unterstützendes Personal'!$C$12:$C$864,'Wochenübersicht EinzeltrainerIn'!C228,'Unterstützendes Personal'!$AA$12:$AA1080)</f>
        <v>0</v>
      </c>
      <c r="AS228" s="30" t="str">
        <f t="shared" si="87"/>
        <v/>
      </c>
    </row>
    <row r="229" spans="3:45" x14ac:dyDescent="0.25">
      <c r="C229" s="42" t="str">
        <f t="shared" si="88"/>
        <v/>
      </c>
      <c r="D229" s="14">
        <f ca="1">SUMIF('Unterstützendes Personal'!$C$12:C1081,'Wochenübersicht EinzeltrainerIn'!C229,'Unterstützendes Personal'!$AC$12:$AC$864)</f>
        <v>0</v>
      </c>
      <c r="E229" s="30" t="str">
        <f t="shared" ca="1" si="67"/>
        <v/>
      </c>
      <c r="F229" s="30">
        <f>SUMIF('Unterstützendes Personal'!$C$12:$C$864,'Wochenübersicht Gruppenstunden'!C229,'Unterstützendes Personal'!$H$12:$H$864)</f>
        <v>0</v>
      </c>
      <c r="G229" s="30" t="str">
        <f t="shared" si="68"/>
        <v/>
      </c>
      <c r="H229" s="30">
        <f>SUMIF('Unterstützendes Personal'!$C$12:$C$864,'Wochenübersicht EinzeltrainerIn'!C229,'Unterstützendes Personal'!$I$12:$I$864)</f>
        <v>0</v>
      </c>
      <c r="I229" s="30" t="str">
        <f t="shared" si="69"/>
        <v/>
      </c>
      <c r="J229" s="30">
        <f>SUMIF('Unterstützendes Personal'!$C$12:$C$864,'Wochenübersicht EinzeltrainerIn'!C229,'Unterstützendes Personal'!$J$12:$J$864)</f>
        <v>0</v>
      </c>
      <c r="K229" s="30" t="str">
        <f t="shared" si="70"/>
        <v/>
      </c>
      <c r="L229" s="30">
        <f>SUMIF('Unterstützendes Personal'!$C$12:$C$864,'Wochenübersicht EinzeltrainerIn'!C229,'Unterstützendes Personal'!$K$12:$K$864)</f>
        <v>0</v>
      </c>
      <c r="M229" s="30" t="str">
        <f t="shared" si="71"/>
        <v/>
      </c>
      <c r="N229" s="30">
        <f>SUMIF('Unterstützendes Personal'!$C$12:$C$864,'Wochenübersicht EinzeltrainerIn'!C229,'Unterstützendes Personal'!$L$12:$L$864)</f>
        <v>0</v>
      </c>
      <c r="O229" s="30" t="str">
        <f t="shared" si="72"/>
        <v/>
      </c>
      <c r="P229" s="30">
        <f>SUMIF('Unterstützendes Personal'!$C$12:$C$864,'Wochenübersicht EinzeltrainerIn'!C229,'Unterstützendes Personal'!$M$12:$M$864)</f>
        <v>0</v>
      </c>
      <c r="Q229" s="30" t="str">
        <f t="shared" si="73"/>
        <v/>
      </c>
      <c r="R229" s="30">
        <f>SUMIF('Unterstützendes Personal'!$C$12:$C$864,'Wochenübersicht EinzeltrainerIn'!C229,'Unterstützendes Personal'!$N$12:$N$864)</f>
        <v>0</v>
      </c>
      <c r="S229" s="30" t="str">
        <f t="shared" si="74"/>
        <v/>
      </c>
      <c r="T229" s="30">
        <f>SUMIF('Unterstützendes Personal'!$C$12:$C$864,'Wochenübersicht EinzeltrainerIn'!C229,'Unterstützendes Personal'!$O$12:$O$864)</f>
        <v>0</v>
      </c>
      <c r="U229" s="30" t="str">
        <f t="shared" si="75"/>
        <v/>
      </c>
      <c r="V229" s="30">
        <f>SUMIF('Unterstützendes Personal'!$C$12:$C$864,'Wochenübersicht EinzeltrainerIn'!C229,'Unterstützendes Personal'!$P$12:$P$864)</f>
        <v>0</v>
      </c>
      <c r="W229" s="30" t="str">
        <f t="shared" si="76"/>
        <v/>
      </c>
      <c r="X229" s="30">
        <f>SUMIF('Unterstützendes Personal'!$C$12:$C$864,'Wochenübersicht EinzeltrainerIn'!C229,'Unterstützendes Personal'!$Q$12:$Q$864)</f>
        <v>0</v>
      </c>
      <c r="Y229" s="30" t="str">
        <f t="shared" si="77"/>
        <v/>
      </c>
      <c r="Z229" s="30">
        <f>SUMIF('Unterstützendes Personal'!$C$12:$C$864,'Wochenübersicht EinzeltrainerIn'!C229,'Unterstützendes Personal'!$R$12:$R$864)</f>
        <v>0</v>
      </c>
      <c r="AA229" s="30" t="str">
        <f t="shared" si="78"/>
        <v/>
      </c>
      <c r="AB229" s="30">
        <f>SUMIF('Unterstützendes Personal'!$C$12:$C$864,'Wochenübersicht EinzeltrainerIn'!C229,'Unterstützendes Personal'!$S$12:$S$864)</f>
        <v>0</v>
      </c>
      <c r="AC229" s="30" t="str">
        <f t="shared" si="79"/>
        <v/>
      </c>
      <c r="AD229" s="30">
        <f>SUMIF('Unterstützendes Personal'!$C$12:$C$864,'Wochenübersicht EinzeltrainerIn'!C229,'Unterstützendes Personal'!$T$12:$T$864)</f>
        <v>0</v>
      </c>
      <c r="AE229" s="30" t="str">
        <f t="shared" si="80"/>
        <v/>
      </c>
      <c r="AF229" s="30">
        <f>SUMIF('Unterstützendes Personal'!$C$12:$C$864,'Wochenübersicht EinzeltrainerIn'!C229,'Unterstützendes Personal'!$U$12:$U$864)</f>
        <v>0</v>
      </c>
      <c r="AG229" s="30" t="str">
        <f t="shared" si="81"/>
        <v/>
      </c>
      <c r="AH229" s="30">
        <f>SUMIF('Unterstützendes Personal'!$C$12:$C$864,'Wochenübersicht EinzeltrainerIn'!C229,'Unterstützendes Personal'!$V$12:$V$864)</f>
        <v>0</v>
      </c>
      <c r="AI229" s="30" t="str">
        <f t="shared" si="82"/>
        <v/>
      </c>
      <c r="AJ229" s="30">
        <f>SUMIF('Unterstützendes Personal'!$C$12:$C$864,'Wochenübersicht EinzeltrainerIn'!C229,'Unterstützendes Personal'!$W$12:$W$864)</f>
        <v>0</v>
      </c>
      <c r="AK229" s="30" t="str">
        <f t="shared" si="83"/>
        <v/>
      </c>
      <c r="AL229" s="30">
        <f>SUMIF('Unterstützendes Personal'!$C$12:$C$864,'Wochenübersicht EinzeltrainerIn'!C229,'Unterstützendes Personal'!$X$12:$X$864)</f>
        <v>0</v>
      </c>
      <c r="AM229" s="30" t="str">
        <f t="shared" si="84"/>
        <v/>
      </c>
      <c r="AN229" s="30">
        <f>SUMIF('Unterstützendes Personal'!$C$12:$C$864,'Wochenübersicht EinzeltrainerIn'!C229,'Unterstützendes Personal'!$Y$12:$Y$864)</f>
        <v>0</v>
      </c>
      <c r="AO229" s="30" t="str">
        <f t="shared" si="85"/>
        <v/>
      </c>
      <c r="AP229" s="30">
        <f>SUMIF('Unterstützendes Personal'!$C$12:$C$864,'Wochenübersicht EinzeltrainerIn'!C229,'Unterstützendes Personal'!$Z$12:$Z$864)</f>
        <v>0</v>
      </c>
      <c r="AQ229" s="30" t="str">
        <f t="shared" si="86"/>
        <v/>
      </c>
      <c r="AR229" s="30">
        <f>SUMIF('Unterstützendes Personal'!$C$12:$C$864,'Wochenübersicht EinzeltrainerIn'!C229,'Unterstützendes Personal'!$AA$12:$AA1081)</f>
        <v>0</v>
      </c>
      <c r="AS229" s="30" t="str">
        <f t="shared" si="87"/>
        <v/>
      </c>
    </row>
    <row r="230" spans="3:45" x14ac:dyDescent="0.25">
      <c r="C230" s="42" t="str">
        <f t="shared" si="88"/>
        <v/>
      </c>
      <c r="D230" s="14">
        <f ca="1">SUMIF('Unterstützendes Personal'!$C$12:C1082,'Wochenübersicht EinzeltrainerIn'!C230,'Unterstützendes Personal'!$AC$12:$AC$864)</f>
        <v>0</v>
      </c>
      <c r="E230" s="30" t="str">
        <f t="shared" ca="1" si="67"/>
        <v/>
      </c>
      <c r="F230" s="30">
        <f>SUMIF('Unterstützendes Personal'!$C$12:$C$864,'Wochenübersicht Gruppenstunden'!C230,'Unterstützendes Personal'!$H$12:$H$864)</f>
        <v>0</v>
      </c>
      <c r="G230" s="30" t="str">
        <f t="shared" si="68"/>
        <v/>
      </c>
      <c r="H230" s="30">
        <f>SUMIF('Unterstützendes Personal'!$C$12:$C$864,'Wochenübersicht EinzeltrainerIn'!C230,'Unterstützendes Personal'!$I$12:$I$864)</f>
        <v>0</v>
      </c>
      <c r="I230" s="30" t="str">
        <f t="shared" si="69"/>
        <v/>
      </c>
      <c r="J230" s="30">
        <f>SUMIF('Unterstützendes Personal'!$C$12:$C$864,'Wochenübersicht EinzeltrainerIn'!C230,'Unterstützendes Personal'!$J$12:$J$864)</f>
        <v>0</v>
      </c>
      <c r="K230" s="30" t="str">
        <f t="shared" si="70"/>
        <v/>
      </c>
      <c r="L230" s="30">
        <f>SUMIF('Unterstützendes Personal'!$C$12:$C$864,'Wochenübersicht EinzeltrainerIn'!C230,'Unterstützendes Personal'!$K$12:$K$864)</f>
        <v>0</v>
      </c>
      <c r="M230" s="30" t="str">
        <f t="shared" si="71"/>
        <v/>
      </c>
      <c r="N230" s="30">
        <f>SUMIF('Unterstützendes Personal'!$C$12:$C$864,'Wochenübersicht EinzeltrainerIn'!C230,'Unterstützendes Personal'!$L$12:$L$864)</f>
        <v>0</v>
      </c>
      <c r="O230" s="30" t="str">
        <f t="shared" si="72"/>
        <v/>
      </c>
      <c r="P230" s="30">
        <f>SUMIF('Unterstützendes Personal'!$C$12:$C$864,'Wochenübersicht EinzeltrainerIn'!C230,'Unterstützendes Personal'!$M$12:$M$864)</f>
        <v>0</v>
      </c>
      <c r="Q230" s="30" t="str">
        <f t="shared" si="73"/>
        <v/>
      </c>
      <c r="R230" s="30">
        <f>SUMIF('Unterstützendes Personal'!$C$12:$C$864,'Wochenübersicht EinzeltrainerIn'!C230,'Unterstützendes Personal'!$N$12:$N$864)</f>
        <v>0</v>
      </c>
      <c r="S230" s="30" t="str">
        <f t="shared" si="74"/>
        <v/>
      </c>
      <c r="T230" s="30">
        <f>SUMIF('Unterstützendes Personal'!$C$12:$C$864,'Wochenübersicht EinzeltrainerIn'!C230,'Unterstützendes Personal'!$O$12:$O$864)</f>
        <v>0</v>
      </c>
      <c r="U230" s="30" t="str">
        <f t="shared" si="75"/>
        <v/>
      </c>
      <c r="V230" s="30">
        <f>SUMIF('Unterstützendes Personal'!$C$12:$C$864,'Wochenübersicht EinzeltrainerIn'!C230,'Unterstützendes Personal'!$P$12:$P$864)</f>
        <v>0</v>
      </c>
      <c r="W230" s="30" t="str">
        <f t="shared" si="76"/>
        <v/>
      </c>
      <c r="X230" s="30">
        <f>SUMIF('Unterstützendes Personal'!$C$12:$C$864,'Wochenübersicht EinzeltrainerIn'!C230,'Unterstützendes Personal'!$Q$12:$Q$864)</f>
        <v>0</v>
      </c>
      <c r="Y230" s="30" t="str">
        <f t="shared" si="77"/>
        <v/>
      </c>
      <c r="Z230" s="30">
        <f>SUMIF('Unterstützendes Personal'!$C$12:$C$864,'Wochenübersicht EinzeltrainerIn'!C230,'Unterstützendes Personal'!$R$12:$R$864)</f>
        <v>0</v>
      </c>
      <c r="AA230" s="30" t="str">
        <f t="shared" si="78"/>
        <v/>
      </c>
      <c r="AB230" s="30">
        <f>SUMIF('Unterstützendes Personal'!$C$12:$C$864,'Wochenübersicht EinzeltrainerIn'!C230,'Unterstützendes Personal'!$S$12:$S$864)</f>
        <v>0</v>
      </c>
      <c r="AC230" s="30" t="str">
        <f t="shared" si="79"/>
        <v/>
      </c>
      <c r="AD230" s="30">
        <f>SUMIF('Unterstützendes Personal'!$C$12:$C$864,'Wochenübersicht EinzeltrainerIn'!C230,'Unterstützendes Personal'!$T$12:$T$864)</f>
        <v>0</v>
      </c>
      <c r="AE230" s="30" t="str">
        <f t="shared" si="80"/>
        <v/>
      </c>
      <c r="AF230" s="30">
        <f>SUMIF('Unterstützendes Personal'!$C$12:$C$864,'Wochenübersicht EinzeltrainerIn'!C230,'Unterstützendes Personal'!$U$12:$U$864)</f>
        <v>0</v>
      </c>
      <c r="AG230" s="30" t="str">
        <f t="shared" si="81"/>
        <v/>
      </c>
      <c r="AH230" s="30">
        <f>SUMIF('Unterstützendes Personal'!$C$12:$C$864,'Wochenübersicht EinzeltrainerIn'!C230,'Unterstützendes Personal'!$V$12:$V$864)</f>
        <v>0</v>
      </c>
      <c r="AI230" s="30" t="str">
        <f t="shared" si="82"/>
        <v/>
      </c>
      <c r="AJ230" s="30">
        <f>SUMIF('Unterstützendes Personal'!$C$12:$C$864,'Wochenübersicht EinzeltrainerIn'!C230,'Unterstützendes Personal'!$W$12:$W$864)</f>
        <v>0</v>
      </c>
      <c r="AK230" s="30" t="str">
        <f t="shared" si="83"/>
        <v/>
      </c>
      <c r="AL230" s="30">
        <f>SUMIF('Unterstützendes Personal'!$C$12:$C$864,'Wochenübersicht EinzeltrainerIn'!C230,'Unterstützendes Personal'!$X$12:$X$864)</f>
        <v>0</v>
      </c>
      <c r="AM230" s="30" t="str">
        <f t="shared" si="84"/>
        <v/>
      </c>
      <c r="AN230" s="30">
        <f>SUMIF('Unterstützendes Personal'!$C$12:$C$864,'Wochenübersicht EinzeltrainerIn'!C230,'Unterstützendes Personal'!$Y$12:$Y$864)</f>
        <v>0</v>
      </c>
      <c r="AO230" s="30" t="str">
        <f t="shared" si="85"/>
        <v/>
      </c>
      <c r="AP230" s="30">
        <f>SUMIF('Unterstützendes Personal'!$C$12:$C$864,'Wochenübersicht EinzeltrainerIn'!C230,'Unterstützendes Personal'!$Z$12:$Z$864)</f>
        <v>0</v>
      </c>
      <c r="AQ230" s="30" t="str">
        <f t="shared" si="86"/>
        <v/>
      </c>
      <c r="AR230" s="30">
        <f>SUMIF('Unterstützendes Personal'!$C$12:$C$864,'Wochenübersicht EinzeltrainerIn'!C230,'Unterstützendes Personal'!$AA$12:$AA1082)</f>
        <v>0</v>
      </c>
      <c r="AS230" s="30" t="str">
        <f t="shared" si="87"/>
        <v/>
      </c>
    </row>
    <row r="231" spans="3:45" x14ac:dyDescent="0.25">
      <c r="C231" s="42" t="str">
        <f t="shared" si="88"/>
        <v/>
      </c>
      <c r="D231" s="14">
        <f ca="1">SUMIF('Unterstützendes Personal'!$C$12:C1083,'Wochenübersicht EinzeltrainerIn'!C231,'Unterstützendes Personal'!$AC$12:$AC$864)</f>
        <v>0</v>
      </c>
      <c r="E231" s="30" t="str">
        <f t="shared" ca="1" si="67"/>
        <v/>
      </c>
      <c r="F231" s="30">
        <f>SUMIF('Unterstützendes Personal'!$C$12:$C$864,'Wochenübersicht Gruppenstunden'!C231,'Unterstützendes Personal'!$H$12:$H$864)</f>
        <v>0</v>
      </c>
      <c r="G231" s="30" t="str">
        <f t="shared" si="68"/>
        <v/>
      </c>
      <c r="H231" s="30">
        <f>SUMIF('Unterstützendes Personal'!$C$12:$C$864,'Wochenübersicht EinzeltrainerIn'!C231,'Unterstützendes Personal'!$I$12:$I$864)</f>
        <v>0</v>
      </c>
      <c r="I231" s="30" t="str">
        <f t="shared" si="69"/>
        <v/>
      </c>
      <c r="J231" s="30">
        <f>SUMIF('Unterstützendes Personal'!$C$12:$C$864,'Wochenübersicht EinzeltrainerIn'!C231,'Unterstützendes Personal'!$J$12:$J$864)</f>
        <v>0</v>
      </c>
      <c r="K231" s="30" t="str">
        <f t="shared" si="70"/>
        <v/>
      </c>
      <c r="L231" s="30">
        <f>SUMIF('Unterstützendes Personal'!$C$12:$C$864,'Wochenübersicht EinzeltrainerIn'!C231,'Unterstützendes Personal'!$K$12:$K$864)</f>
        <v>0</v>
      </c>
      <c r="M231" s="30" t="str">
        <f t="shared" si="71"/>
        <v/>
      </c>
      <c r="N231" s="30">
        <f>SUMIF('Unterstützendes Personal'!$C$12:$C$864,'Wochenübersicht EinzeltrainerIn'!C231,'Unterstützendes Personal'!$L$12:$L$864)</f>
        <v>0</v>
      </c>
      <c r="O231" s="30" t="str">
        <f t="shared" si="72"/>
        <v/>
      </c>
      <c r="P231" s="30">
        <f>SUMIF('Unterstützendes Personal'!$C$12:$C$864,'Wochenübersicht EinzeltrainerIn'!C231,'Unterstützendes Personal'!$M$12:$M$864)</f>
        <v>0</v>
      </c>
      <c r="Q231" s="30" t="str">
        <f t="shared" si="73"/>
        <v/>
      </c>
      <c r="R231" s="30">
        <f>SUMIF('Unterstützendes Personal'!$C$12:$C$864,'Wochenübersicht EinzeltrainerIn'!C231,'Unterstützendes Personal'!$N$12:$N$864)</f>
        <v>0</v>
      </c>
      <c r="S231" s="30" t="str">
        <f t="shared" si="74"/>
        <v/>
      </c>
      <c r="T231" s="30">
        <f>SUMIF('Unterstützendes Personal'!$C$12:$C$864,'Wochenübersicht EinzeltrainerIn'!C231,'Unterstützendes Personal'!$O$12:$O$864)</f>
        <v>0</v>
      </c>
      <c r="U231" s="30" t="str">
        <f t="shared" si="75"/>
        <v/>
      </c>
      <c r="V231" s="30">
        <f>SUMIF('Unterstützendes Personal'!$C$12:$C$864,'Wochenübersicht EinzeltrainerIn'!C231,'Unterstützendes Personal'!$P$12:$P$864)</f>
        <v>0</v>
      </c>
      <c r="W231" s="30" t="str">
        <f t="shared" si="76"/>
        <v/>
      </c>
      <c r="X231" s="30">
        <f>SUMIF('Unterstützendes Personal'!$C$12:$C$864,'Wochenübersicht EinzeltrainerIn'!C231,'Unterstützendes Personal'!$Q$12:$Q$864)</f>
        <v>0</v>
      </c>
      <c r="Y231" s="30" t="str">
        <f t="shared" si="77"/>
        <v/>
      </c>
      <c r="Z231" s="30">
        <f>SUMIF('Unterstützendes Personal'!$C$12:$C$864,'Wochenübersicht EinzeltrainerIn'!C231,'Unterstützendes Personal'!$R$12:$R$864)</f>
        <v>0</v>
      </c>
      <c r="AA231" s="30" t="str">
        <f t="shared" si="78"/>
        <v/>
      </c>
      <c r="AB231" s="30">
        <f>SUMIF('Unterstützendes Personal'!$C$12:$C$864,'Wochenübersicht EinzeltrainerIn'!C231,'Unterstützendes Personal'!$S$12:$S$864)</f>
        <v>0</v>
      </c>
      <c r="AC231" s="30" t="str">
        <f t="shared" si="79"/>
        <v/>
      </c>
      <c r="AD231" s="30">
        <f>SUMIF('Unterstützendes Personal'!$C$12:$C$864,'Wochenübersicht EinzeltrainerIn'!C231,'Unterstützendes Personal'!$T$12:$T$864)</f>
        <v>0</v>
      </c>
      <c r="AE231" s="30" t="str">
        <f t="shared" si="80"/>
        <v/>
      </c>
      <c r="AF231" s="30">
        <f>SUMIF('Unterstützendes Personal'!$C$12:$C$864,'Wochenübersicht EinzeltrainerIn'!C231,'Unterstützendes Personal'!$U$12:$U$864)</f>
        <v>0</v>
      </c>
      <c r="AG231" s="30" t="str">
        <f t="shared" si="81"/>
        <v/>
      </c>
      <c r="AH231" s="30">
        <f>SUMIF('Unterstützendes Personal'!$C$12:$C$864,'Wochenübersicht EinzeltrainerIn'!C231,'Unterstützendes Personal'!$V$12:$V$864)</f>
        <v>0</v>
      </c>
      <c r="AI231" s="30" t="str">
        <f t="shared" si="82"/>
        <v/>
      </c>
      <c r="AJ231" s="30">
        <f>SUMIF('Unterstützendes Personal'!$C$12:$C$864,'Wochenübersicht EinzeltrainerIn'!C231,'Unterstützendes Personal'!$W$12:$W$864)</f>
        <v>0</v>
      </c>
      <c r="AK231" s="30" t="str">
        <f t="shared" si="83"/>
        <v/>
      </c>
      <c r="AL231" s="30">
        <f>SUMIF('Unterstützendes Personal'!$C$12:$C$864,'Wochenübersicht EinzeltrainerIn'!C231,'Unterstützendes Personal'!$X$12:$X$864)</f>
        <v>0</v>
      </c>
      <c r="AM231" s="30" t="str">
        <f t="shared" si="84"/>
        <v/>
      </c>
      <c r="AN231" s="30">
        <f>SUMIF('Unterstützendes Personal'!$C$12:$C$864,'Wochenübersicht EinzeltrainerIn'!C231,'Unterstützendes Personal'!$Y$12:$Y$864)</f>
        <v>0</v>
      </c>
      <c r="AO231" s="30" t="str">
        <f t="shared" si="85"/>
        <v/>
      </c>
      <c r="AP231" s="30">
        <f>SUMIF('Unterstützendes Personal'!$C$12:$C$864,'Wochenübersicht EinzeltrainerIn'!C231,'Unterstützendes Personal'!$Z$12:$Z$864)</f>
        <v>0</v>
      </c>
      <c r="AQ231" s="30" t="str">
        <f t="shared" si="86"/>
        <v/>
      </c>
      <c r="AR231" s="30">
        <f>SUMIF('Unterstützendes Personal'!$C$12:$C$864,'Wochenübersicht EinzeltrainerIn'!C231,'Unterstützendes Personal'!$AA$12:$AA1083)</f>
        <v>0</v>
      </c>
      <c r="AS231" s="30" t="str">
        <f t="shared" si="87"/>
        <v/>
      </c>
    </row>
    <row r="232" spans="3:45" x14ac:dyDescent="0.25">
      <c r="C232" s="42" t="str">
        <f t="shared" si="88"/>
        <v/>
      </c>
      <c r="D232" s="14">
        <f ca="1">SUMIF('Unterstützendes Personal'!$C$12:C1084,'Wochenübersicht EinzeltrainerIn'!C232,'Unterstützendes Personal'!$AC$12:$AC$864)</f>
        <v>0</v>
      </c>
      <c r="E232" s="30" t="str">
        <f t="shared" ca="1" si="67"/>
        <v/>
      </c>
      <c r="F232" s="30">
        <f>SUMIF('Unterstützendes Personal'!$C$12:$C$864,'Wochenübersicht Gruppenstunden'!C232,'Unterstützendes Personal'!$H$12:$H$864)</f>
        <v>0</v>
      </c>
      <c r="G232" s="30" t="str">
        <f t="shared" si="68"/>
        <v/>
      </c>
      <c r="H232" s="30">
        <f>SUMIF('Unterstützendes Personal'!$C$12:$C$864,'Wochenübersicht EinzeltrainerIn'!C232,'Unterstützendes Personal'!$I$12:$I$864)</f>
        <v>0</v>
      </c>
      <c r="I232" s="30" t="str">
        <f t="shared" si="69"/>
        <v/>
      </c>
      <c r="J232" s="30">
        <f>SUMIF('Unterstützendes Personal'!$C$12:$C$864,'Wochenübersicht EinzeltrainerIn'!C232,'Unterstützendes Personal'!$J$12:$J$864)</f>
        <v>0</v>
      </c>
      <c r="K232" s="30" t="str">
        <f t="shared" si="70"/>
        <v/>
      </c>
      <c r="L232" s="30">
        <f>SUMIF('Unterstützendes Personal'!$C$12:$C$864,'Wochenübersicht EinzeltrainerIn'!C232,'Unterstützendes Personal'!$K$12:$K$864)</f>
        <v>0</v>
      </c>
      <c r="M232" s="30" t="str">
        <f t="shared" si="71"/>
        <v/>
      </c>
      <c r="N232" s="30">
        <f>SUMIF('Unterstützendes Personal'!$C$12:$C$864,'Wochenübersicht EinzeltrainerIn'!C232,'Unterstützendes Personal'!$L$12:$L$864)</f>
        <v>0</v>
      </c>
      <c r="O232" s="30" t="str">
        <f t="shared" si="72"/>
        <v/>
      </c>
      <c r="P232" s="30">
        <f>SUMIF('Unterstützendes Personal'!$C$12:$C$864,'Wochenübersicht EinzeltrainerIn'!C232,'Unterstützendes Personal'!$M$12:$M$864)</f>
        <v>0</v>
      </c>
      <c r="Q232" s="30" t="str">
        <f t="shared" si="73"/>
        <v/>
      </c>
      <c r="R232" s="30">
        <f>SUMIF('Unterstützendes Personal'!$C$12:$C$864,'Wochenübersicht EinzeltrainerIn'!C232,'Unterstützendes Personal'!$N$12:$N$864)</f>
        <v>0</v>
      </c>
      <c r="S232" s="30" t="str">
        <f t="shared" si="74"/>
        <v/>
      </c>
      <c r="T232" s="30">
        <f>SUMIF('Unterstützendes Personal'!$C$12:$C$864,'Wochenübersicht EinzeltrainerIn'!C232,'Unterstützendes Personal'!$O$12:$O$864)</f>
        <v>0</v>
      </c>
      <c r="U232" s="30" t="str">
        <f t="shared" si="75"/>
        <v/>
      </c>
      <c r="V232" s="30">
        <f>SUMIF('Unterstützendes Personal'!$C$12:$C$864,'Wochenübersicht EinzeltrainerIn'!C232,'Unterstützendes Personal'!$P$12:$P$864)</f>
        <v>0</v>
      </c>
      <c r="W232" s="30" t="str">
        <f t="shared" si="76"/>
        <v/>
      </c>
      <c r="X232" s="30">
        <f>SUMIF('Unterstützendes Personal'!$C$12:$C$864,'Wochenübersicht EinzeltrainerIn'!C232,'Unterstützendes Personal'!$Q$12:$Q$864)</f>
        <v>0</v>
      </c>
      <c r="Y232" s="30" t="str">
        <f t="shared" si="77"/>
        <v/>
      </c>
      <c r="Z232" s="30">
        <f>SUMIF('Unterstützendes Personal'!$C$12:$C$864,'Wochenübersicht EinzeltrainerIn'!C232,'Unterstützendes Personal'!$R$12:$R$864)</f>
        <v>0</v>
      </c>
      <c r="AA232" s="30" t="str">
        <f t="shared" si="78"/>
        <v/>
      </c>
      <c r="AB232" s="30">
        <f>SUMIF('Unterstützendes Personal'!$C$12:$C$864,'Wochenübersicht EinzeltrainerIn'!C232,'Unterstützendes Personal'!$S$12:$S$864)</f>
        <v>0</v>
      </c>
      <c r="AC232" s="30" t="str">
        <f t="shared" si="79"/>
        <v/>
      </c>
      <c r="AD232" s="30">
        <f>SUMIF('Unterstützendes Personal'!$C$12:$C$864,'Wochenübersicht EinzeltrainerIn'!C232,'Unterstützendes Personal'!$T$12:$T$864)</f>
        <v>0</v>
      </c>
      <c r="AE232" s="30" t="str">
        <f t="shared" si="80"/>
        <v/>
      </c>
      <c r="AF232" s="30">
        <f>SUMIF('Unterstützendes Personal'!$C$12:$C$864,'Wochenübersicht EinzeltrainerIn'!C232,'Unterstützendes Personal'!$U$12:$U$864)</f>
        <v>0</v>
      </c>
      <c r="AG232" s="30" t="str">
        <f t="shared" si="81"/>
        <v/>
      </c>
      <c r="AH232" s="30">
        <f>SUMIF('Unterstützendes Personal'!$C$12:$C$864,'Wochenübersicht EinzeltrainerIn'!C232,'Unterstützendes Personal'!$V$12:$V$864)</f>
        <v>0</v>
      </c>
      <c r="AI232" s="30" t="str">
        <f t="shared" si="82"/>
        <v/>
      </c>
      <c r="AJ232" s="30">
        <f>SUMIF('Unterstützendes Personal'!$C$12:$C$864,'Wochenübersicht EinzeltrainerIn'!C232,'Unterstützendes Personal'!$W$12:$W$864)</f>
        <v>0</v>
      </c>
      <c r="AK232" s="30" t="str">
        <f t="shared" si="83"/>
        <v/>
      </c>
      <c r="AL232" s="30">
        <f>SUMIF('Unterstützendes Personal'!$C$12:$C$864,'Wochenübersicht EinzeltrainerIn'!C232,'Unterstützendes Personal'!$X$12:$X$864)</f>
        <v>0</v>
      </c>
      <c r="AM232" s="30" t="str">
        <f t="shared" si="84"/>
        <v/>
      </c>
      <c r="AN232" s="30">
        <f>SUMIF('Unterstützendes Personal'!$C$12:$C$864,'Wochenübersicht EinzeltrainerIn'!C232,'Unterstützendes Personal'!$Y$12:$Y$864)</f>
        <v>0</v>
      </c>
      <c r="AO232" s="30" t="str">
        <f t="shared" si="85"/>
        <v/>
      </c>
      <c r="AP232" s="30">
        <f>SUMIF('Unterstützendes Personal'!$C$12:$C$864,'Wochenübersicht EinzeltrainerIn'!C232,'Unterstützendes Personal'!$Z$12:$Z$864)</f>
        <v>0</v>
      </c>
      <c r="AQ232" s="30" t="str">
        <f t="shared" si="86"/>
        <v/>
      </c>
      <c r="AR232" s="30">
        <f>SUMIF('Unterstützendes Personal'!$C$12:$C$864,'Wochenübersicht EinzeltrainerIn'!C232,'Unterstützendes Personal'!$AA$12:$AA1084)</f>
        <v>0</v>
      </c>
      <c r="AS232" s="30" t="str">
        <f t="shared" si="87"/>
        <v/>
      </c>
    </row>
    <row r="233" spans="3:45" x14ac:dyDescent="0.25">
      <c r="C233" s="42" t="str">
        <f t="shared" si="88"/>
        <v/>
      </c>
      <c r="D233" s="14">
        <f ca="1">SUMIF('Unterstützendes Personal'!$C$12:C1085,'Wochenübersicht EinzeltrainerIn'!C233,'Unterstützendes Personal'!$AC$12:$AC$864)</f>
        <v>0</v>
      </c>
      <c r="E233" s="30" t="str">
        <f t="shared" ca="1" si="67"/>
        <v/>
      </c>
      <c r="F233" s="30">
        <f>SUMIF('Unterstützendes Personal'!$C$12:$C$864,'Wochenübersicht Gruppenstunden'!C233,'Unterstützendes Personal'!$H$12:$H$864)</f>
        <v>0</v>
      </c>
      <c r="G233" s="30" t="str">
        <f t="shared" si="68"/>
        <v/>
      </c>
      <c r="H233" s="30">
        <f>SUMIF('Unterstützendes Personal'!$C$12:$C$864,'Wochenübersicht EinzeltrainerIn'!C233,'Unterstützendes Personal'!$I$12:$I$864)</f>
        <v>0</v>
      </c>
      <c r="I233" s="30" t="str">
        <f t="shared" si="69"/>
        <v/>
      </c>
      <c r="J233" s="30">
        <f>SUMIF('Unterstützendes Personal'!$C$12:$C$864,'Wochenübersicht EinzeltrainerIn'!C233,'Unterstützendes Personal'!$J$12:$J$864)</f>
        <v>0</v>
      </c>
      <c r="K233" s="30" t="str">
        <f t="shared" si="70"/>
        <v/>
      </c>
      <c r="L233" s="30">
        <f>SUMIF('Unterstützendes Personal'!$C$12:$C$864,'Wochenübersicht EinzeltrainerIn'!C233,'Unterstützendes Personal'!$K$12:$K$864)</f>
        <v>0</v>
      </c>
      <c r="M233" s="30" t="str">
        <f t="shared" si="71"/>
        <v/>
      </c>
      <c r="N233" s="30">
        <f>SUMIF('Unterstützendes Personal'!$C$12:$C$864,'Wochenübersicht EinzeltrainerIn'!C233,'Unterstützendes Personal'!$L$12:$L$864)</f>
        <v>0</v>
      </c>
      <c r="O233" s="30" t="str">
        <f t="shared" si="72"/>
        <v/>
      </c>
      <c r="P233" s="30">
        <f>SUMIF('Unterstützendes Personal'!$C$12:$C$864,'Wochenübersicht EinzeltrainerIn'!C233,'Unterstützendes Personal'!$M$12:$M$864)</f>
        <v>0</v>
      </c>
      <c r="Q233" s="30" t="str">
        <f t="shared" si="73"/>
        <v/>
      </c>
      <c r="R233" s="30">
        <f>SUMIF('Unterstützendes Personal'!$C$12:$C$864,'Wochenübersicht EinzeltrainerIn'!C233,'Unterstützendes Personal'!$N$12:$N$864)</f>
        <v>0</v>
      </c>
      <c r="S233" s="30" t="str">
        <f t="shared" si="74"/>
        <v/>
      </c>
      <c r="T233" s="30">
        <f>SUMIF('Unterstützendes Personal'!$C$12:$C$864,'Wochenübersicht EinzeltrainerIn'!C233,'Unterstützendes Personal'!$O$12:$O$864)</f>
        <v>0</v>
      </c>
      <c r="U233" s="30" t="str">
        <f t="shared" si="75"/>
        <v/>
      </c>
      <c r="V233" s="30">
        <f>SUMIF('Unterstützendes Personal'!$C$12:$C$864,'Wochenübersicht EinzeltrainerIn'!C233,'Unterstützendes Personal'!$P$12:$P$864)</f>
        <v>0</v>
      </c>
      <c r="W233" s="30" t="str">
        <f t="shared" si="76"/>
        <v/>
      </c>
      <c r="X233" s="30">
        <f>SUMIF('Unterstützendes Personal'!$C$12:$C$864,'Wochenübersicht EinzeltrainerIn'!C233,'Unterstützendes Personal'!$Q$12:$Q$864)</f>
        <v>0</v>
      </c>
      <c r="Y233" s="30" t="str">
        <f t="shared" si="77"/>
        <v/>
      </c>
      <c r="Z233" s="30">
        <f>SUMIF('Unterstützendes Personal'!$C$12:$C$864,'Wochenübersicht EinzeltrainerIn'!C233,'Unterstützendes Personal'!$R$12:$R$864)</f>
        <v>0</v>
      </c>
      <c r="AA233" s="30" t="str">
        <f t="shared" si="78"/>
        <v/>
      </c>
      <c r="AB233" s="30">
        <f>SUMIF('Unterstützendes Personal'!$C$12:$C$864,'Wochenübersicht EinzeltrainerIn'!C233,'Unterstützendes Personal'!$S$12:$S$864)</f>
        <v>0</v>
      </c>
      <c r="AC233" s="30" t="str">
        <f t="shared" si="79"/>
        <v/>
      </c>
      <c r="AD233" s="30">
        <f>SUMIF('Unterstützendes Personal'!$C$12:$C$864,'Wochenübersicht EinzeltrainerIn'!C233,'Unterstützendes Personal'!$T$12:$T$864)</f>
        <v>0</v>
      </c>
      <c r="AE233" s="30" t="str">
        <f t="shared" si="80"/>
        <v/>
      </c>
      <c r="AF233" s="30">
        <f>SUMIF('Unterstützendes Personal'!$C$12:$C$864,'Wochenübersicht EinzeltrainerIn'!C233,'Unterstützendes Personal'!$U$12:$U$864)</f>
        <v>0</v>
      </c>
      <c r="AG233" s="30" t="str">
        <f t="shared" si="81"/>
        <v/>
      </c>
      <c r="AH233" s="30">
        <f>SUMIF('Unterstützendes Personal'!$C$12:$C$864,'Wochenübersicht EinzeltrainerIn'!C233,'Unterstützendes Personal'!$V$12:$V$864)</f>
        <v>0</v>
      </c>
      <c r="AI233" s="30" t="str">
        <f t="shared" si="82"/>
        <v/>
      </c>
      <c r="AJ233" s="30">
        <f>SUMIF('Unterstützendes Personal'!$C$12:$C$864,'Wochenübersicht EinzeltrainerIn'!C233,'Unterstützendes Personal'!$W$12:$W$864)</f>
        <v>0</v>
      </c>
      <c r="AK233" s="30" t="str">
        <f t="shared" si="83"/>
        <v/>
      </c>
      <c r="AL233" s="30">
        <f>SUMIF('Unterstützendes Personal'!$C$12:$C$864,'Wochenübersicht EinzeltrainerIn'!C233,'Unterstützendes Personal'!$X$12:$X$864)</f>
        <v>0</v>
      </c>
      <c r="AM233" s="30" t="str">
        <f t="shared" si="84"/>
        <v/>
      </c>
      <c r="AN233" s="30">
        <f>SUMIF('Unterstützendes Personal'!$C$12:$C$864,'Wochenübersicht EinzeltrainerIn'!C233,'Unterstützendes Personal'!$Y$12:$Y$864)</f>
        <v>0</v>
      </c>
      <c r="AO233" s="30" t="str">
        <f t="shared" si="85"/>
        <v/>
      </c>
      <c r="AP233" s="30">
        <f>SUMIF('Unterstützendes Personal'!$C$12:$C$864,'Wochenübersicht EinzeltrainerIn'!C233,'Unterstützendes Personal'!$Z$12:$Z$864)</f>
        <v>0</v>
      </c>
      <c r="AQ233" s="30" t="str">
        <f t="shared" si="86"/>
        <v/>
      </c>
      <c r="AR233" s="30">
        <f>SUMIF('Unterstützendes Personal'!$C$12:$C$864,'Wochenübersicht EinzeltrainerIn'!C233,'Unterstützendes Personal'!$AA$12:$AA1085)</f>
        <v>0</v>
      </c>
      <c r="AS233" s="30" t="str">
        <f t="shared" si="87"/>
        <v/>
      </c>
    </row>
    <row r="234" spans="3:45" x14ac:dyDescent="0.25">
      <c r="C234" s="42" t="str">
        <f t="shared" si="88"/>
        <v/>
      </c>
      <c r="D234" s="14">
        <f ca="1">SUMIF('Unterstützendes Personal'!$C$12:C1086,'Wochenübersicht EinzeltrainerIn'!C234,'Unterstützendes Personal'!$AC$12:$AC$864)</f>
        <v>0</v>
      </c>
      <c r="E234" s="30" t="str">
        <f t="shared" ca="1" si="67"/>
        <v/>
      </c>
      <c r="F234" s="30">
        <f>SUMIF('Unterstützendes Personal'!$C$12:$C$864,'Wochenübersicht Gruppenstunden'!C234,'Unterstützendes Personal'!$H$12:$H$864)</f>
        <v>0</v>
      </c>
      <c r="G234" s="30" t="str">
        <f t="shared" si="68"/>
        <v/>
      </c>
      <c r="H234" s="30">
        <f>SUMIF('Unterstützendes Personal'!$C$12:$C$864,'Wochenübersicht EinzeltrainerIn'!C234,'Unterstützendes Personal'!$I$12:$I$864)</f>
        <v>0</v>
      </c>
      <c r="I234" s="30" t="str">
        <f t="shared" si="69"/>
        <v/>
      </c>
      <c r="J234" s="30">
        <f>SUMIF('Unterstützendes Personal'!$C$12:$C$864,'Wochenübersicht EinzeltrainerIn'!C234,'Unterstützendes Personal'!$J$12:$J$864)</f>
        <v>0</v>
      </c>
      <c r="K234" s="30" t="str">
        <f t="shared" si="70"/>
        <v/>
      </c>
      <c r="L234" s="30">
        <f>SUMIF('Unterstützendes Personal'!$C$12:$C$864,'Wochenübersicht EinzeltrainerIn'!C234,'Unterstützendes Personal'!$K$12:$K$864)</f>
        <v>0</v>
      </c>
      <c r="M234" s="30" t="str">
        <f t="shared" si="71"/>
        <v/>
      </c>
      <c r="N234" s="30">
        <f>SUMIF('Unterstützendes Personal'!$C$12:$C$864,'Wochenübersicht EinzeltrainerIn'!C234,'Unterstützendes Personal'!$L$12:$L$864)</f>
        <v>0</v>
      </c>
      <c r="O234" s="30" t="str">
        <f t="shared" si="72"/>
        <v/>
      </c>
      <c r="P234" s="30">
        <f>SUMIF('Unterstützendes Personal'!$C$12:$C$864,'Wochenübersicht EinzeltrainerIn'!C234,'Unterstützendes Personal'!$M$12:$M$864)</f>
        <v>0</v>
      </c>
      <c r="Q234" s="30" t="str">
        <f t="shared" si="73"/>
        <v/>
      </c>
      <c r="R234" s="30">
        <f>SUMIF('Unterstützendes Personal'!$C$12:$C$864,'Wochenübersicht EinzeltrainerIn'!C234,'Unterstützendes Personal'!$N$12:$N$864)</f>
        <v>0</v>
      </c>
      <c r="S234" s="30" t="str">
        <f t="shared" si="74"/>
        <v/>
      </c>
      <c r="T234" s="30">
        <f>SUMIF('Unterstützendes Personal'!$C$12:$C$864,'Wochenübersicht EinzeltrainerIn'!C234,'Unterstützendes Personal'!$O$12:$O$864)</f>
        <v>0</v>
      </c>
      <c r="U234" s="30" t="str">
        <f t="shared" si="75"/>
        <v/>
      </c>
      <c r="V234" s="30">
        <f>SUMIF('Unterstützendes Personal'!$C$12:$C$864,'Wochenübersicht EinzeltrainerIn'!C234,'Unterstützendes Personal'!$P$12:$P$864)</f>
        <v>0</v>
      </c>
      <c r="W234" s="30" t="str">
        <f t="shared" si="76"/>
        <v/>
      </c>
      <c r="X234" s="30">
        <f>SUMIF('Unterstützendes Personal'!$C$12:$C$864,'Wochenübersicht EinzeltrainerIn'!C234,'Unterstützendes Personal'!$Q$12:$Q$864)</f>
        <v>0</v>
      </c>
      <c r="Y234" s="30" t="str">
        <f t="shared" si="77"/>
        <v/>
      </c>
      <c r="Z234" s="30">
        <f>SUMIF('Unterstützendes Personal'!$C$12:$C$864,'Wochenübersicht EinzeltrainerIn'!C234,'Unterstützendes Personal'!$R$12:$R$864)</f>
        <v>0</v>
      </c>
      <c r="AA234" s="30" t="str">
        <f t="shared" si="78"/>
        <v/>
      </c>
      <c r="AB234" s="30">
        <f>SUMIF('Unterstützendes Personal'!$C$12:$C$864,'Wochenübersicht EinzeltrainerIn'!C234,'Unterstützendes Personal'!$S$12:$S$864)</f>
        <v>0</v>
      </c>
      <c r="AC234" s="30" t="str">
        <f t="shared" si="79"/>
        <v/>
      </c>
      <c r="AD234" s="30">
        <f>SUMIF('Unterstützendes Personal'!$C$12:$C$864,'Wochenübersicht EinzeltrainerIn'!C234,'Unterstützendes Personal'!$T$12:$T$864)</f>
        <v>0</v>
      </c>
      <c r="AE234" s="30" t="str">
        <f t="shared" si="80"/>
        <v/>
      </c>
      <c r="AF234" s="30">
        <f>SUMIF('Unterstützendes Personal'!$C$12:$C$864,'Wochenübersicht EinzeltrainerIn'!C234,'Unterstützendes Personal'!$U$12:$U$864)</f>
        <v>0</v>
      </c>
      <c r="AG234" s="30" t="str">
        <f t="shared" si="81"/>
        <v/>
      </c>
      <c r="AH234" s="30">
        <f>SUMIF('Unterstützendes Personal'!$C$12:$C$864,'Wochenübersicht EinzeltrainerIn'!C234,'Unterstützendes Personal'!$V$12:$V$864)</f>
        <v>0</v>
      </c>
      <c r="AI234" s="30" t="str">
        <f t="shared" si="82"/>
        <v/>
      </c>
      <c r="AJ234" s="30">
        <f>SUMIF('Unterstützendes Personal'!$C$12:$C$864,'Wochenübersicht EinzeltrainerIn'!C234,'Unterstützendes Personal'!$W$12:$W$864)</f>
        <v>0</v>
      </c>
      <c r="AK234" s="30" t="str">
        <f t="shared" si="83"/>
        <v/>
      </c>
      <c r="AL234" s="30">
        <f>SUMIF('Unterstützendes Personal'!$C$12:$C$864,'Wochenübersicht EinzeltrainerIn'!C234,'Unterstützendes Personal'!$X$12:$X$864)</f>
        <v>0</v>
      </c>
      <c r="AM234" s="30" t="str">
        <f t="shared" si="84"/>
        <v/>
      </c>
      <c r="AN234" s="30">
        <f>SUMIF('Unterstützendes Personal'!$C$12:$C$864,'Wochenübersicht EinzeltrainerIn'!C234,'Unterstützendes Personal'!$Y$12:$Y$864)</f>
        <v>0</v>
      </c>
      <c r="AO234" s="30" t="str">
        <f t="shared" si="85"/>
        <v/>
      </c>
      <c r="AP234" s="30">
        <f>SUMIF('Unterstützendes Personal'!$C$12:$C$864,'Wochenübersicht EinzeltrainerIn'!C234,'Unterstützendes Personal'!$Z$12:$Z$864)</f>
        <v>0</v>
      </c>
      <c r="AQ234" s="30" t="str">
        <f t="shared" si="86"/>
        <v/>
      </c>
      <c r="AR234" s="30">
        <f>SUMIF('Unterstützendes Personal'!$C$12:$C$864,'Wochenübersicht EinzeltrainerIn'!C234,'Unterstützendes Personal'!$AA$12:$AA1086)</f>
        <v>0</v>
      </c>
      <c r="AS234" s="30" t="str">
        <f t="shared" si="87"/>
        <v/>
      </c>
    </row>
    <row r="235" spans="3:45" x14ac:dyDescent="0.25">
      <c r="C235" s="42" t="str">
        <f t="shared" si="88"/>
        <v/>
      </c>
      <c r="D235" s="14">
        <f ca="1">SUMIF('Unterstützendes Personal'!$C$12:C1087,'Wochenübersicht EinzeltrainerIn'!C235,'Unterstützendes Personal'!$AC$12:$AC$864)</f>
        <v>0</v>
      </c>
      <c r="E235" s="30" t="str">
        <f t="shared" ca="1" si="67"/>
        <v/>
      </c>
      <c r="F235" s="30">
        <f>SUMIF('Unterstützendes Personal'!$C$12:$C$864,'Wochenübersicht Gruppenstunden'!C235,'Unterstützendes Personal'!$H$12:$H$864)</f>
        <v>0</v>
      </c>
      <c r="G235" s="30" t="str">
        <f t="shared" si="68"/>
        <v/>
      </c>
      <c r="H235" s="30">
        <f>SUMIF('Unterstützendes Personal'!$C$12:$C$864,'Wochenübersicht EinzeltrainerIn'!C235,'Unterstützendes Personal'!$I$12:$I$864)</f>
        <v>0</v>
      </c>
      <c r="I235" s="30" t="str">
        <f t="shared" si="69"/>
        <v/>
      </c>
      <c r="J235" s="30">
        <f>SUMIF('Unterstützendes Personal'!$C$12:$C$864,'Wochenübersicht EinzeltrainerIn'!C235,'Unterstützendes Personal'!$J$12:$J$864)</f>
        <v>0</v>
      </c>
      <c r="K235" s="30" t="str">
        <f t="shared" si="70"/>
        <v/>
      </c>
      <c r="L235" s="30">
        <f>SUMIF('Unterstützendes Personal'!$C$12:$C$864,'Wochenübersicht EinzeltrainerIn'!C235,'Unterstützendes Personal'!$K$12:$K$864)</f>
        <v>0</v>
      </c>
      <c r="M235" s="30" t="str">
        <f t="shared" si="71"/>
        <v/>
      </c>
      <c r="N235" s="30">
        <f>SUMIF('Unterstützendes Personal'!$C$12:$C$864,'Wochenübersicht EinzeltrainerIn'!C235,'Unterstützendes Personal'!$L$12:$L$864)</f>
        <v>0</v>
      </c>
      <c r="O235" s="30" t="str">
        <f t="shared" si="72"/>
        <v/>
      </c>
      <c r="P235" s="30">
        <f>SUMIF('Unterstützendes Personal'!$C$12:$C$864,'Wochenübersicht EinzeltrainerIn'!C235,'Unterstützendes Personal'!$M$12:$M$864)</f>
        <v>0</v>
      </c>
      <c r="Q235" s="30" t="str">
        <f t="shared" si="73"/>
        <v/>
      </c>
      <c r="R235" s="30">
        <f>SUMIF('Unterstützendes Personal'!$C$12:$C$864,'Wochenübersicht EinzeltrainerIn'!C235,'Unterstützendes Personal'!$N$12:$N$864)</f>
        <v>0</v>
      </c>
      <c r="S235" s="30" t="str">
        <f t="shared" si="74"/>
        <v/>
      </c>
      <c r="T235" s="30">
        <f>SUMIF('Unterstützendes Personal'!$C$12:$C$864,'Wochenübersicht EinzeltrainerIn'!C235,'Unterstützendes Personal'!$O$12:$O$864)</f>
        <v>0</v>
      </c>
      <c r="U235" s="30" t="str">
        <f t="shared" si="75"/>
        <v/>
      </c>
      <c r="V235" s="30">
        <f>SUMIF('Unterstützendes Personal'!$C$12:$C$864,'Wochenübersicht EinzeltrainerIn'!C235,'Unterstützendes Personal'!$P$12:$P$864)</f>
        <v>0</v>
      </c>
      <c r="W235" s="30" t="str">
        <f t="shared" si="76"/>
        <v/>
      </c>
      <c r="X235" s="30">
        <f>SUMIF('Unterstützendes Personal'!$C$12:$C$864,'Wochenübersicht EinzeltrainerIn'!C235,'Unterstützendes Personal'!$Q$12:$Q$864)</f>
        <v>0</v>
      </c>
      <c r="Y235" s="30" t="str">
        <f t="shared" si="77"/>
        <v/>
      </c>
      <c r="Z235" s="30">
        <f>SUMIF('Unterstützendes Personal'!$C$12:$C$864,'Wochenübersicht EinzeltrainerIn'!C235,'Unterstützendes Personal'!$R$12:$R$864)</f>
        <v>0</v>
      </c>
      <c r="AA235" s="30" t="str">
        <f t="shared" si="78"/>
        <v/>
      </c>
      <c r="AB235" s="30">
        <f>SUMIF('Unterstützendes Personal'!$C$12:$C$864,'Wochenübersicht EinzeltrainerIn'!C235,'Unterstützendes Personal'!$S$12:$S$864)</f>
        <v>0</v>
      </c>
      <c r="AC235" s="30" t="str">
        <f t="shared" si="79"/>
        <v/>
      </c>
      <c r="AD235" s="30">
        <f>SUMIF('Unterstützendes Personal'!$C$12:$C$864,'Wochenübersicht EinzeltrainerIn'!C235,'Unterstützendes Personal'!$T$12:$T$864)</f>
        <v>0</v>
      </c>
      <c r="AE235" s="30" t="str">
        <f t="shared" si="80"/>
        <v/>
      </c>
      <c r="AF235" s="30">
        <f>SUMIF('Unterstützendes Personal'!$C$12:$C$864,'Wochenübersicht EinzeltrainerIn'!C235,'Unterstützendes Personal'!$U$12:$U$864)</f>
        <v>0</v>
      </c>
      <c r="AG235" s="30" t="str">
        <f t="shared" si="81"/>
        <v/>
      </c>
      <c r="AH235" s="30">
        <f>SUMIF('Unterstützendes Personal'!$C$12:$C$864,'Wochenübersicht EinzeltrainerIn'!C235,'Unterstützendes Personal'!$V$12:$V$864)</f>
        <v>0</v>
      </c>
      <c r="AI235" s="30" t="str">
        <f t="shared" si="82"/>
        <v/>
      </c>
      <c r="AJ235" s="30">
        <f>SUMIF('Unterstützendes Personal'!$C$12:$C$864,'Wochenübersicht EinzeltrainerIn'!C235,'Unterstützendes Personal'!$W$12:$W$864)</f>
        <v>0</v>
      </c>
      <c r="AK235" s="30" t="str">
        <f t="shared" si="83"/>
        <v/>
      </c>
      <c r="AL235" s="30">
        <f>SUMIF('Unterstützendes Personal'!$C$12:$C$864,'Wochenübersicht EinzeltrainerIn'!C235,'Unterstützendes Personal'!$X$12:$X$864)</f>
        <v>0</v>
      </c>
      <c r="AM235" s="30" t="str">
        <f t="shared" si="84"/>
        <v/>
      </c>
      <c r="AN235" s="30">
        <f>SUMIF('Unterstützendes Personal'!$C$12:$C$864,'Wochenübersicht EinzeltrainerIn'!C235,'Unterstützendes Personal'!$Y$12:$Y$864)</f>
        <v>0</v>
      </c>
      <c r="AO235" s="30" t="str">
        <f t="shared" si="85"/>
        <v/>
      </c>
      <c r="AP235" s="30">
        <f>SUMIF('Unterstützendes Personal'!$C$12:$C$864,'Wochenübersicht EinzeltrainerIn'!C235,'Unterstützendes Personal'!$Z$12:$Z$864)</f>
        <v>0</v>
      </c>
      <c r="AQ235" s="30" t="str">
        <f t="shared" si="86"/>
        <v/>
      </c>
      <c r="AR235" s="30">
        <f>SUMIF('Unterstützendes Personal'!$C$12:$C$864,'Wochenübersicht EinzeltrainerIn'!C235,'Unterstützendes Personal'!$AA$12:$AA1087)</f>
        <v>0</v>
      </c>
      <c r="AS235" s="30" t="str">
        <f t="shared" si="87"/>
        <v/>
      </c>
    </row>
    <row r="236" spans="3:45" x14ac:dyDescent="0.25">
      <c r="C236" s="42" t="str">
        <f t="shared" si="88"/>
        <v/>
      </c>
      <c r="D236" s="14">
        <f ca="1">SUMIF('Unterstützendes Personal'!$C$12:C1088,'Wochenübersicht EinzeltrainerIn'!C236,'Unterstützendes Personal'!$AC$12:$AC$864)</f>
        <v>0</v>
      </c>
      <c r="E236" s="30" t="str">
        <f t="shared" ca="1" si="67"/>
        <v/>
      </c>
      <c r="F236" s="30">
        <f>SUMIF('Unterstützendes Personal'!$C$12:$C$864,'Wochenübersicht Gruppenstunden'!C236,'Unterstützendes Personal'!$H$12:$H$864)</f>
        <v>0</v>
      </c>
      <c r="G236" s="30" t="str">
        <f t="shared" si="68"/>
        <v/>
      </c>
      <c r="H236" s="30">
        <f>SUMIF('Unterstützendes Personal'!$C$12:$C$864,'Wochenübersicht EinzeltrainerIn'!C236,'Unterstützendes Personal'!$I$12:$I$864)</f>
        <v>0</v>
      </c>
      <c r="I236" s="30" t="str">
        <f t="shared" si="69"/>
        <v/>
      </c>
      <c r="J236" s="30">
        <f>SUMIF('Unterstützendes Personal'!$C$12:$C$864,'Wochenübersicht EinzeltrainerIn'!C236,'Unterstützendes Personal'!$J$12:$J$864)</f>
        <v>0</v>
      </c>
      <c r="K236" s="30" t="str">
        <f t="shared" si="70"/>
        <v/>
      </c>
      <c r="L236" s="30">
        <f>SUMIF('Unterstützendes Personal'!$C$12:$C$864,'Wochenübersicht EinzeltrainerIn'!C236,'Unterstützendes Personal'!$K$12:$K$864)</f>
        <v>0</v>
      </c>
      <c r="M236" s="30" t="str">
        <f t="shared" si="71"/>
        <v/>
      </c>
      <c r="N236" s="30">
        <f>SUMIF('Unterstützendes Personal'!$C$12:$C$864,'Wochenübersicht EinzeltrainerIn'!C236,'Unterstützendes Personal'!$L$12:$L$864)</f>
        <v>0</v>
      </c>
      <c r="O236" s="30" t="str">
        <f t="shared" si="72"/>
        <v/>
      </c>
      <c r="P236" s="30">
        <f>SUMIF('Unterstützendes Personal'!$C$12:$C$864,'Wochenübersicht EinzeltrainerIn'!C236,'Unterstützendes Personal'!$M$12:$M$864)</f>
        <v>0</v>
      </c>
      <c r="Q236" s="30" t="str">
        <f t="shared" si="73"/>
        <v/>
      </c>
      <c r="R236" s="30">
        <f>SUMIF('Unterstützendes Personal'!$C$12:$C$864,'Wochenübersicht EinzeltrainerIn'!C236,'Unterstützendes Personal'!$N$12:$N$864)</f>
        <v>0</v>
      </c>
      <c r="S236" s="30" t="str">
        <f t="shared" si="74"/>
        <v/>
      </c>
      <c r="T236" s="30">
        <f>SUMIF('Unterstützendes Personal'!$C$12:$C$864,'Wochenübersicht EinzeltrainerIn'!C236,'Unterstützendes Personal'!$O$12:$O$864)</f>
        <v>0</v>
      </c>
      <c r="U236" s="30" t="str">
        <f t="shared" si="75"/>
        <v/>
      </c>
      <c r="V236" s="30">
        <f>SUMIF('Unterstützendes Personal'!$C$12:$C$864,'Wochenübersicht EinzeltrainerIn'!C236,'Unterstützendes Personal'!$P$12:$P$864)</f>
        <v>0</v>
      </c>
      <c r="W236" s="30" t="str">
        <f t="shared" si="76"/>
        <v/>
      </c>
      <c r="X236" s="30">
        <f>SUMIF('Unterstützendes Personal'!$C$12:$C$864,'Wochenübersicht EinzeltrainerIn'!C236,'Unterstützendes Personal'!$Q$12:$Q$864)</f>
        <v>0</v>
      </c>
      <c r="Y236" s="30" t="str">
        <f t="shared" si="77"/>
        <v/>
      </c>
      <c r="Z236" s="30">
        <f>SUMIF('Unterstützendes Personal'!$C$12:$C$864,'Wochenübersicht EinzeltrainerIn'!C236,'Unterstützendes Personal'!$R$12:$R$864)</f>
        <v>0</v>
      </c>
      <c r="AA236" s="30" t="str">
        <f t="shared" si="78"/>
        <v/>
      </c>
      <c r="AB236" s="30">
        <f>SUMIF('Unterstützendes Personal'!$C$12:$C$864,'Wochenübersicht EinzeltrainerIn'!C236,'Unterstützendes Personal'!$S$12:$S$864)</f>
        <v>0</v>
      </c>
      <c r="AC236" s="30" t="str">
        <f t="shared" si="79"/>
        <v/>
      </c>
      <c r="AD236" s="30">
        <f>SUMIF('Unterstützendes Personal'!$C$12:$C$864,'Wochenübersicht EinzeltrainerIn'!C236,'Unterstützendes Personal'!$T$12:$T$864)</f>
        <v>0</v>
      </c>
      <c r="AE236" s="30" t="str">
        <f t="shared" si="80"/>
        <v/>
      </c>
      <c r="AF236" s="30">
        <f>SUMIF('Unterstützendes Personal'!$C$12:$C$864,'Wochenübersicht EinzeltrainerIn'!C236,'Unterstützendes Personal'!$U$12:$U$864)</f>
        <v>0</v>
      </c>
      <c r="AG236" s="30" t="str">
        <f t="shared" si="81"/>
        <v/>
      </c>
      <c r="AH236" s="30">
        <f>SUMIF('Unterstützendes Personal'!$C$12:$C$864,'Wochenübersicht EinzeltrainerIn'!C236,'Unterstützendes Personal'!$V$12:$V$864)</f>
        <v>0</v>
      </c>
      <c r="AI236" s="30" t="str">
        <f t="shared" si="82"/>
        <v/>
      </c>
      <c r="AJ236" s="30">
        <f>SUMIF('Unterstützendes Personal'!$C$12:$C$864,'Wochenübersicht EinzeltrainerIn'!C236,'Unterstützendes Personal'!$W$12:$W$864)</f>
        <v>0</v>
      </c>
      <c r="AK236" s="30" t="str">
        <f t="shared" si="83"/>
        <v/>
      </c>
      <c r="AL236" s="30">
        <f>SUMIF('Unterstützendes Personal'!$C$12:$C$864,'Wochenübersicht EinzeltrainerIn'!C236,'Unterstützendes Personal'!$X$12:$X$864)</f>
        <v>0</v>
      </c>
      <c r="AM236" s="30" t="str">
        <f t="shared" si="84"/>
        <v/>
      </c>
      <c r="AN236" s="30">
        <f>SUMIF('Unterstützendes Personal'!$C$12:$C$864,'Wochenübersicht EinzeltrainerIn'!C236,'Unterstützendes Personal'!$Y$12:$Y$864)</f>
        <v>0</v>
      </c>
      <c r="AO236" s="30" t="str">
        <f t="shared" si="85"/>
        <v/>
      </c>
      <c r="AP236" s="30">
        <f>SUMIF('Unterstützendes Personal'!$C$12:$C$864,'Wochenübersicht EinzeltrainerIn'!C236,'Unterstützendes Personal'!$Z$12:$Z$864)</f>
        <v>0</v>
      </c>
      <c r="AQ236" s="30" t="str">
        <f t="shared" si="86"/>
        <v/>
      </c>
      <c r="AR236" s="30">
        <f>SUMIF('Unterstützendes Personal'!$C$12:$C$864,'Wochenübersicht EinzeltrainerIn'!C236,'Unterstützendes Personal'!$AA$12:$AA1088)</f>
        <v>0</v>
      </c>
      <c r="AS236" s="30" t="str">
        <f t="shared" si="87"/>
        <v/>
      </c>
    </row>
    <row r="237" spans="3:45" x14ac:dyDescent="0.25">
      <c r="C237" s="42" t="str">
        <f t="shared" si="88"/>
        <v/>
      </c>
      <c r="D237" s="14">
        <f ca="1">SUMIF('Unterstützendes Personal'!$C$12:C1089,'Wochenübersicht EinzeltrainerIn'!C237,'Unterstützendes Personal'!$AC$12:$AC$864)</f>
        <v>0</v>
      </c>
      <c r="E237" s="30" t="str">
        <f t="shared" ca="1" si="67"/>
        <v/>
      </c>
      <c r="F237" s="30">
        <f>SUMIF('Unterstützendes Personal'!$C$12:$C$864,'Wochenübersicht Gruppenstunden'!C237,'Unterstützendes Personal'!$H$12:$H$864)</f>
        <v>0</v>
      </c>
      <c r="G237" s="30" t="str">
        <f t="shared" si="68"/>
        <v/>
      </c>
      <c r="H237" s="30">
        <f>SUMIF('Unterstützendes Personal'!$C$12:$C$864,'Wochenübersicht EinzeltrainerIn'!C237,'Unterstützendes Personal'!$I$12:$I$864)</f>
        <v>0</v>
      </c>
      <c r="I237" s="30" t="str">
        <f t="shared" si="69"/>
        <v/>
      </c>
      <c r="J237" s="30">
        <f>SUMIF('Unterstützendes Personal'!$C$12:$C$864,'Wochenübersicht EinzeltrainerIn'!C237,'Unterstützendes Personal'!$J$12:$J$864)</f>
        <v>0</v>
      </c>
      <c r="K237" s="30" t="str">
        <f t="shared" si="70"/>
        <v/>
      </c>
      <c r="L237" s="30">
        <f>SUMIF('Unterstützendes Personal'!$C$12:$C$864,'Wochenübersicht EinzeltrainerIn'!C237,'Unterstützendes Personal'!$K$12:$K$864)</f>
        <v>0</v>
      </c>
      <c r="M237" s="30" t="str">
        <f t="shared" si="71"/>
        <v/>
      </c>
      <c r="N237" s="30">
        <f>SUMIF('Unterstützendes Personal'!$C$12:$C$864,'Wochenübersicht EinzeltrainerIn'!C237,'Unterstützendes Personal'!$L$12:$L$864)</f>
        <v>0</v>
      </c>
      <c r="O237" s="30" t="str">
        <f t="shared" si="72"/>
        <v/>
      </c>
      <c r="P237" s="30">
        <f>SUMIF('Unterstützendes Personal'!$C$12:$C$864,'Wochenübersicht EinzeltrainerIn'!C237,'Unterstützendes Personal'!$M$12:$M$864)</f>
        <v>0</v>
      </c>
      <c r="Q237" s="30" t="str">
        <f t="shared" si="73"/>
        <v/>
      </c>
      <c r="R237" s="30">
        <f>SUMIF('Unterstützendes Personal'!$C$12:$C$864,'Wochenübersicht EinzeltrainerIn'!C237,'Unterstützendes Personal'!$N$12:$N$864)</f>
        <v>0</v>
      </c>
      <c r="S237" s="30" t="str">
        <f t="shared" si="74"/>
        <v/>
      </c>
      <c r="T237" s="30">
        <f>SUMIF('Unterstützendes Personal'!$C$12:$C$864,'Wochenübersicht EinzeltrainerIn'!C237,'Unterstützendes Personal'!$O$12:$O$864)</f>
        <v>0</v>
      </c>
      <c r="U237" s="30" t="str">
        <f t="shared" si="75"/>
        <v/>
      </c>
      <c r="V237" s="30">
        <f>SUMIF('Unterstützendes Personal'!$C$12:$C$864,'Wochenübersicht EinzeltrainerIn'!C237,'Unterstützendes Personal'!$P$12:$P$864)</f>
        <v>0</v>
      </c>
      <c r="W237" s="30" t="str">
        <f t="shared" si="76"/>
        <v/>
      </c>
      <c r="X237" s="30">
        <f>SUMIF('Unterstützendes Personal'!$C$12:$C$864,'Wochenübersicht EinzeltrainerIn'!C237,'Unterstützendes Personal'!$Q$12:$Q$864)</f>
        <v>0</v>
      </c>
      <c r="Y237" s="30" t="str">
        <f t="shared" si="77"/>
        <v/>
      </c>
      <c r="Z237" s="30">
        <f>SUMIF('Unterstützendes Personal'!$C$12:$C$864,'Wochenübersicht EinzeltrainerIn'!C237,'Unterstützendes Personal'!$R$12:$R$864)</f>
        <v>0</v>
      </c>
      <c r="AA237" s="30" t="str">
        <f t="shared" si="78"/>
        <v/>
      </c>
      <c r="AB237" s="30">
        <f>SUMIF('Unterstützendes Personal'!$C$12:$C$864,'Wochenübersicht EinzeltrainerIn'!C237,'Unterstützendes Personal'!$S$12:$S$864)</f>
        <v>0</v>
      </c>
      <c r="AC237" s="30" t="str">
        <f t="shared" si="79"/>
        <v/>
      </c>
      <c r="AD237" s="30">
        <f>SUMIF('Unterstützendes Personal'!$C$12:$C$864,'Wochenübersicht EinzeltrainerIn'!C237,'Unterstützendes Personal'!$T$12:$T$864)</f>
        <v>0</v>
      </c>
      <c r="AE237" s="30" t="str">
        <f t="shared" si="80"/>
        <v/>
      </c>
      <c r="AF237" s="30">
        <f>SUMIF('Unterstützendes Personal'!$C$12:$C$864,'Wochenübersicht EinzeltrainerIn'!C237,'Unterstützendes Personal'!$U$12:$U$864)</f>
        <v>0</v>
      </c>
      <c r="AG237" s="30" t="str">
        <f t="shared" si="81"/>
        <v/>
      </c>
      <c r="AH237" s="30">
        <f>SUMIF('Unterstützendes Personal'!$C$12:$C$864,'Wochenübersicht EinzeltrainerIn'!C237,'Unterstützendes Personal'!$V$12:$V$864)</f>
        <v>0</v>
      </c>
      <c r="AI237" s="30" t="str">
        <f t="shared" si="82"/>
        <v/>
      </c>
      <c r="AJ237" s="30">
        <f>SUMIF('Unterstützendes Personal'!$C$12:$C$864,'Wochenübersicht EinzeltrainerIn'!C237,'Unterstützendes Personal'!$W$12:$W$864)</f>
        <v>0</v>
      </c>
      <c r="AK237" s="30" t="str">
        <f t="shared" si="83"/>
        <v/>
      </c>
      <c r="AL237" s="30">
        <f>SUMIF('Unterstützendes Personal'!$C$12:$C$864,'Wochenübersicht EinzeltrainerIn'!C237,'Unterstützendes Personal'!$X$12:$X$864)</f>
        <v>0</v>
      </c>
      <c r="AM237" s="30" t="str">
        <f t="shared" si="84"/>
        <v/>
      </c>
      <c r="AN237" s="30">
        <f>SUMIF('Unterstützendes Personal'!$C$12:$C$864,'Wochenübersicht EinzeltrainerIn'!C237,'Unterstützendes Personal'!$Y$12:$Y$864)</f>
        <v>0</v>
      </c>
      <c r="AO237" s="30" t="str">
        <f t="shared" si="85"/>
        <v/>
      </c>
      <c r="AP237" s="30">
        <f>SUMIF('Unterstützendes Personal'!$C$12:$C$864,'Wochenübersicht EinzeltrainerIn'!C237,'Unterstützendes Personal'!$Z$12:$Z$864)</f>
        <v>0</v>
      </c>
      <c r="AQ237" s="30" t="str">
        <f t="shared" si="86"/>
        <v/>
      </c>
      <c r="AR237" s="30">
        <f>SUMIF('Unterstützendes Personal'!$C$12:$C$864,'Wochenübersicht EinzeltrainerIn'!C237,'Unterstützendes Personal'!$AA$12:$AA1089)</f>
        <v>0</v>
      </c>
      <c r="AS237" s="30" t="str">
        <f t="shared" si="87"/>
        <v/>
      </c>
    </row>
    <row r="238" spans="3:45" x14ac:dyDescent="0.25">
      <c r="C238" s="42" t="str">
        <f t="shared" si="88"/>
        <v/>
      </c>
      <c r="D238" s="14">
        <f ca="1">SUMIF('Unterstützendes Personal'!$C$12:C1090,'Wochenübersicht EinzeltrainerIn'!C238,'Unterstützendes Personal'!$AC$12:$AC$864)</f>
        <v>0</v>
      </c>
      <c r="E238" s="30" t="str">
        <f t="shared" ca="1" si="67"/>
        <v/>
      </c>
      <c r="F238" s="30">
        <f>SUMIF('Unterstützendes Personal'!$C$12:$C$864,'Wochenübersicht Gruppenstunden'!C238,'Unterstützendes Personal'!$H$12:$H$864)</f>
        <v>0</v>
      </c>
      <c r="G238" s="30" t="str">
        <f t="shared" si="68"/>
        <v/>
      </c>
      <c r="H238" s="30">
        <f>SUMIF('Unterstützendes Personal'!$C$12:$C$864,'Wochenübersicht EinzeltrainerIn'!C238,'Unterstützendes Personal'!$I$12:$I$864)</f>
        <v>0</v>
      </c>
      <c r="I238" s="30" t="str">
        <f t="shared" si="69"/>
        <v/>
      </c>
      <c r="J238" s="30">
        <f>SUMIF('Unterstützendes Personal'!$C$12:$C$864,'Wochenübersicht EinzeltrainerIn'!C238,'Unterstützendes Personal'!$J$12:$J$864)</f>
        <v>0</v>
      </c>
      <c r="K238" s="30" t="str">
        <f t="shared" si="70"/>
        <v/>
      </c>
      <c r="L238" s="30">
        <f>SUMIF('Unterstützendes Personal'!$C$12:$C$864,'Wochenübersicht EinzeltrainerIn'!C238,'Unterstützendes Personal'!$K$12:$K$864)</f>
        <v>0</v>
      </c>
      <c r="M238" s="30" t="str">
        <f t="shared" si="71"/>
        <v/>
      </c>
      <c r="N238" s="30">
        <f>SUMIF('Unterstützendes Personal'!$C$12:$C$864,'Wochenübersicht EinzeltrainerIn'!C238,'Unterstützendes Personal'!$L$12:$L$864)</f>
        <v>0</v>
      </c>
      <c r="O238" s="30" t="str">
        <f t="shared" si="72"/>
        <v/>
      </c>
      <c r="P238" s="30">
        <f>SUMIF('Unterstützendes Personal'!$C$12:$C$864,'Wochenübersicht EinzeltrainerIn'!C238,'Unterstützendes Personal'!$M$12:$M$864)</f>
        <v>0</v>
      </c>
      <c r="Q238" s="30" t="str">
        <f t="shared" si="73"/>
        <v/>
      </c>
      <c r="R238" s="30">
        <f>SUMIF('Unterstützendes Personal'!$C$12:$C$864,'Wochenübersicht EinzeltrainerIn'!C238,'Unterstützendes Personal'!$N$12:$N$864)</f>
        <v>0</v>
      </c>
      <c r="S238" s="30" t="str">
        <f t="shared" si="74"/>
        <v/>
      </c>
      <c r="T238" s="30">
        <f>SUMIF('Unterstützendes Personal'!$C$12:$C$864,'Wochenübersicht EinzeltrainerIn'!C238,'Unterstützendes Personal'!$O$12:$O$864)</f>
        <v>0</v>
      </c>
      <c r="U238" s="30" t="str">
        <f t="shared" si="75"/>
        <v/>
      </c>
      <c r="V238" s="30">
        <f>SUMIF('Unterstützendes Personal'!$C$12:$C$864,'Wochenübersicht EinzeltrainerIn'!C238,'Unterstützendes Personal'!$P$12:$P$864)</f>
        <v>0</v>
      </c>
      <c r="W238" s="30" t="str">
        <f t="shared" si="76"/>
        <v/>
      </c>
      <c r="X238" s="30">
        <f>SUMIF('Unterstützendes Personal'!$C$12:$C$864,'Wochenübersicht EinzeltrainerIn'!C238,'Unterstützendes Personal'!$Q$12:$Q$864)</f>
        <v>0</v>
      </c>
      <c r="Y238" s="30" t="str">
        <f t="shared" si="77"/>
        <v/>
      </c>
      <c r="Z238" s="30">
        <f>SUMIF('Unterstützendes Personal'!$C$12:$C$864,'Wochenübersicht EinzeltrainerIn'!C238,'Unterstützendes Personal'!$R$12:$R$864)</f>
        <v>0</v>
      </c>
      <c r="AA238" s="30" t="str">
        <f t="shared" si="78"/>
        <v/>
      </c>
      <c r="AB238" s="30">
        <f>SUMIF('Unterstützendes Personal'!$C$12:$C$864,'Wochenübersicht EinzeltrainerIn'!C238,'Unterstützendes Personal'!$S$12:$S$864)</f>
        <v>0</v>
      </c>
      <c r="AC238" s="30" t="str">
        <f t="shared" si="79"/>
        <v/>
      </c>
      <c r="AD238" s="30">
        <f>SUMIF('Unterstützendes Personal'!$C$12:$C$864,'Wochenübersicht EinzeltrainerIn'!C238,'Unterstützendes Personal'!$T$12:$T$864)</f>
        <v>0</v>
      </c>
      <c r="AE238" s="30" t="str">
        <f t="shared" si="80"/>
        <v/>
      </c>
      <c r="AF238" s="30">
        <f>SUMIF('Unterstützendes Personal'!$C$12:$C$864,'Wochenübersicht EinzeltrainerIn'!C238,'Unterstützendes Personal'!$U$12:$U$864)</f>
        <v>0</v>
      </c>
      <c r="AG238" s="30" t="str">
        <f t="shared" si="81"/>
        <v/>
      </c>
      <c r="AH238" s="30">
        <f>SUMIF('Unterstützendes Personal'!$C$12:$C$864,'Wochenübersicht EinzeltrainerIn'!C238,'Unterstützendes Personal'!$V$12:$V$864)</f>
        <v>0</v>
      </c>
      <c r="AI238" s="30" t="str">
        <f t="shared" si="82"/>
        <v/>
      </c>
      <c r="AJ238" s="30">
        <f>SUMIF('Unterstützendes Personal'!$C$12:$C$864,'Wochenübersicht EinzeltrainerIn'!C238,'Unterstützendes Personal'!$W$12:$W$864)</f>
        <v>0</v>
      </c>
      <c r="AK238" s="30" t="str">
        <f t="shared" si="83"/>
        <v/>
      </c>
      <c r="AL238" s="30">
        <f>SUMIF('Unterstützendes Personal'!$C$12:$C$864,'Wochenübersicht EinzeltrainerIn'!C238,'Unterstützendes Personal'!$X$12:$X$864)</f>
        <v>0</v>
      </c>
      <c r="AM238" s="30" t="str">
        <f t="shared" si="84"/>
        <v/>
      </c>
      <c r="AN238" s="30">
        <f>SUMIF('Unterstützendes Personal'!$C$12:$C$864,'Wochenübersicht EinzeltrainerIn'!C238,'Unterstützendes Personal'!$Y$12:$Y$864)</f>
        <v>0</v>
      </c>
      <c r="AO238" s="30" t="str">
        <f t="shared" si="85"/>
        <v/>
      </c>
      <c r="AP238" s="30">
        <f>SUMIF('Unterstützendes Personal'!$C$12:$C$864,'Wochenübersicht EinzeltrainerIn'!C238,'Unterstützendes Personal'!$Z$12:$Z$864)</f>
        <v>0</v>
      </c>
      <c r="AQ238" s="30" t="str">
        <f t="shared" si="86"/>
        <v/>
      </c>
      <c r="AR238" s="30">
        <f>SUMIF('Unterstützendes Personal'!$C$12:$C$864,'Wochenübersicht EinzeltrainerIn'!C238,'Unterstützendes Personal'!$AA$12:$AA1090)</f>
        <v>0</v>
      </c>
      <c r="AS238" s="30" t="str">
        <f t="shared" si="87"/>
        <v/>
      </c>
    </row>
    <row r="239" spans="3:45" x14ac:dyDescent="0.25">
      <c r="C239" s="42" t="str">
        <f t="shared" si="88"/>
        <v/>
      </c>
      <c r="D239" s="14">
        <f ca="1">SUMIF('Unterstützendes Personal'!$C$12:C1091,'Wochenübersicht EinzeltrainerIn'!C239,'Unterstützendes Personal'!$AC$12:$AC$864)</f>
        <v>0</v>
      </c>
      <c r="E239" s="30" t="str">
        <f t="shared" ca="1" si="67"/>
        <v/>
      </c>
      <c r="F239" s="30">
        <f>SUMIF('Unterstützendes Personal'!$C$12:$C$864,'Wochenübersicht Gruppenstunden'!C239,'Unterstützendes Personal'!$H$12:$H$864)</f>
        <v>0</v>
      </c>
      <c r="G239" s="30" t="str">
        <f t="shared" si="68"/>
        <v/>
      </c>
      <c r="H239" s="30">
        <f>SUMIF('Unterstützendes Personal'!$C$12:$C$864,'Wochenübersicht EinzeltrainerIn'!C239,'Unterstützendes Personal'!$I$12:$I$864)</f>
        <v>0</v>
      </c>
      <c r="I239" s="30" t="str">
        <f t="shared" si="69"/>
        <v/>
      </c>
      <c r="J239" s="30">
        <f>SUMIF('Unterstützendes Personal'!$C$12:$C$864,'Wochenübersicht EinzeltrainerIn'!C239,'Unterstützendes Personal'!$J$12:$J$864)</f>
        <v>0</v>
      </c>
      <c r="K239" s="30" t="str">
        <f t="shared" si="70"/>
        <v/>
      </c>
      <c r="L239" s="30">
        <f>SUMIF('Unterstützendes Personal'!$C$12:$C$864,'Wochenübersicht EinzeltrainerIn'!C239,'Unterstützendes Personal'!$K$12:$K$864)</f>
        <v>0</v>
      </c>
      <c r="M239" s="30" t="str">
        <f t="shared" si="71"/>
        <v/>
      </c>
      <c r="N239" s="30">
        <f>SUMIF('Unterstützendes Personal'!$C$12:$C$864,'Wochenübersicht EinzeltrainerIn'!C239,'Unterstützendes Personal'!$L$12:$L$864)</f>
        <v>0</v>
      </c>
      <c r="O239" s="30" t="str">
        <f t="shared" si="72"/>
        <v/>
      </c>
      <c r="P239" s="30">
        <f>SUMIF('Unterstützendes Personal'!$C$12:$C$864,'Wochenübersicht EinzeltrainerIn'!C239,'Unterstützendes Personal'!$M$12:$M$864)</f>
        <v>0</v>
      </c>
      <c r="Q239" s="30" t="str">
        <f t="shared" si="73"/>
        <v/>
      </c>
      <c r="R239" s="30">
        <f>SUMIF('Unterstützendes Personal'!$C$12:$C$864,'Wochenübersicht EinzeltrainerIn'!C239,'Unterstützendes Personal'!$N$12:$N$864)</f>
        <v>0</v>
      </c>
      <c r="S239" s="30" t="str">
        <f t="shared" si="74"/>
        <v/>
      </c>
      <c r="T239" s="30">
        <f>SUMIF('Unterstützendes Personal'!$C$12:$C$864,'Wochenübersicht EinzeltrainerIn'!C239,'Unterstützendes Personal'!$O$12:$O$864)</f>
        <v>0</v>
      </c>
      <c r="U239" s="30" t="str">
        <f t="shared" si="75"/>
        <v/>
      </c>
      <c r="V239" s="30">
        <f>SUMIF('Unterstützendes Personal'!$C$12:$C$864,'Wochenübersicht EinzeltrainerIn'!C239,'Unterstützendes Personal'!$P$12:$P$864)</f>
        <v>0</v>
      </c>
      <c r="W239" s="30" t="str">
        <f t="shared" si="76"/>
        <v/>
      </c>
      <c r="X239" s="30">
        <f>SUMIF('Unterstützendes Personal'!$C$12:$C$864,'Wochenübersicht EinzeltrainerIn'!C239,'Unterstützendes Personal'!$Q$12:$Q$864)</f>
        <v>0</v>
      </c>
      <c r="Y239" s="30" t="str">
        <f t="shared" si="77"/>
        <v/>
      </c>
      <c r="Z239" s="30">
        <f>SUMIF('Unterstützendes Personal'!$C$12:$C$864,'Wochenübersicht EinzeltrainerIn'!C239,'Unterstützendes Personal'!$R$12:$R$864)</f>
        <v>0</v>
      </c>
      <c r="AA239" s="30" t="str">
        <f t="shared" si="78"/>
        <v/>
      </c>
      <c r="AB239" s="30">
        <f>SUMIF('Unterstützendes Personal'!$C$12:$C$864,'Wochenübersicht EinzeltrainerIn'!C239,'Unterstützendes Personal'!$S$12:$S$864)</f>
        <v>0</v>
      </c>
      <c r="AC239" s="30" t="str">
        <f t="shared" si="79"/>
        <v/>
      </c>
      <c r="AD239" s="30">
        <f>SUMIF('Unterstützendes Personal'!$C$12:$C$864,'Wochenübersicht EinzeltrainerIn'!C239,'Unterstützendes Personal'!$T$12:$T$864)</f>
        <v>0</v>
      </c>
      <c r="AE239" s="30" t="str">
        <f t="shared" si="80"/>
        <v/>
      </c>
      <c r="AF239" s="30">
        <f>SUMIF('Unterstützendes Personal'!$C$12:$C$864,'Wochenübersicht EinzeltrainerIn'!C239,'Unterstützendes Personal'!$U$12:$U$864)</f>
        <v>0</v>
      </c>
      <c r="AG239" s="30" t="str">
        <f t="shared" si="81"/>
        <v/>
      </c>
      <c r="AH239" s="30">
        <f>SUMIF('Unterstützendes Personal'!$C$12:$C$864,'Wochenübersicht EinzeltrainerIn'!C239,'Unterstützendes Personal'!$V$12:$V$864)</f>
        <v>0</v>
      </c>
      <c r="AI239" s="30" t="str">
        <f t="shared" si="82"/>
        <v/>
      </c>
      <c r="AJ239" s="30">
        <f>SUMIF('Unterstützendes Personal'!$C$12:$C$864,'Wochenübersicht EinzeltrainerIn'!C239,'Unterstützendes Personal'!$W$12:$W$864)</f>
        <v>0</v>
      </c>
      <c r="AK239" s="30" t="str">
        <f t="shared" si="83"/>
        <v/>
      </c>
      <c r="AL239" s="30">
        <f>SUMIF('Unterstützendes Personal'!$C$12:$C$864,'Wochenübersicht EinzeltrainerIn'!C239,'Unterstützendes Personal'!$X$12:$X$864)</f>
        <v>0</v>
      </c>
      <c r="AM239" s="30" t="str">
        <f t="shared" si="84"/>
        <v/>
      </c>
      <c r="AN239" s="30">
        <f>SUMIF('Unterstützendes Personal'!$C$12:$C$864,'Wochenübersicht EinzeltrainerIn'!C239,'Unterstützendes Personal'!$Y$12:$Y$864)</f>
        <v>0</v>
      </c>
      <c r="AO239" s="30" t="str">
        <f t="shared" si="85"/>
        <v/>
      </c>
      <c r="AP239" s="30">
        <f>SUMIF('Unterstützendes Personal'!$C$12:$C$864,'Wochenübersicht EinzeltrainerIn'!C239,'Unterstützendes Personal'!$Z$12:$Z$864)</f>
        <v>0</v>
      </c>
      <c r="AQ239" s="30" t="str">
        <f t="shared" si="86"/>
        <v/>
      </c>
      <c r="AR239" s="30">
        <f>SUMIF('Unterstützendes Personal'!$C$12:$C$864,'Wochenübersicht EinzeltrainerIn'!C239,'Unterstützendes Personal'!$AA$12:$AA1091)</f>
        <v>0</v>
      </c>
      <c r="AS239" s="30" t="str">
        <f t="shared" si="87"/>
        <v/>
      </c>
    </row>
    <row r="240" spans="3:45" x14ac:dyDescent="0.25">
      <c r="C240" s="42" t="str">
        <f t="shared" si="88"/>
        <v/>
      </c>
      <c r="D240" s="14">
        <f ca="1">SUMIF('Unterstützendes Personal'!$C$12:C1092,'Wochenübersicht EinzeltrainerIn'!C240,'Unterstützendes Personal'!$AC$12:$AC$864)</f>
        <v>0</v>
      </c>
      <c r="E240" s="30" t="str">
        <f t="shared" ca="1" si="67"/>
        <v/>
      </c>
      <c r="F240" s="30">
        <f>SUMIF('Unterstützendes Personal'!$C$12:$C$864,'Wochenübersicht Gruppenstunden'!C240,'Unterstützendes Personal'!$H$12:$H$864)</f>
        <v>0</v>
      </c>
      <c r="G240" s="30" t="str">
        <f t="shared" si="68"/>
        <v/>
      </c>
      <c r="H240" s="30">
        <f>SUMIF('Unterstützendes Personal'!$C$12:$C$864,'Wochenübersicht EinzeltrainerIn'!C240,'Unterstützendes Personal'!$I$12:$I$864)</f>
        <v>0</v>
      </c>
      <c r="I240" s="30" t="str">
        <f t="shared" si="69"/>
        <v/>
      </c>
      <c r="J240" s="30">
        <f>SUMIF('Unterstützendes Personal'!$C$12:$C$864,'Wochenübersicht EinzeltrainerIn'!C240,'Unterstützendes Personal'!$J$12:$J$864)</f>
        <v>0</v>
      </c>
      <c r="K240" s="30" t="str">
        <f t="shared" si="70"/>
        <v/>
      </c>
      <c r="L240" s="30">
        <f>SUMIF('Unterstützendes Personal'!$C$12:$C$864,'Wochenübersicht EinzeltrainerIn'!C240,'Unterstützendes Personal'!$K$12:$K$864)</f>
        <v>0</v>
      </c>
      <c r="M240" s="30" t="str">
        <f t="shared" si="71"/>
        <v/>
      </c>
      <c r="N240" s="30">
        <f>SUMIF('Unterstützendes Personal'!$C$12:$C$864,'Wochenübersicht EinzeltrainerIn'!C240,'Unterstützendes Personal'!$L$12:$L$864)</f>
        <v>0</v>
      </c>
      <c r="O240" s="30" t="str">
        <f t="shared" si="72"/>
        <v/>
      </c>
      <c r="P240" s="30">
        <f>SUMIF('Unterstützendes Personal'!$C$12:$C$864,'Wochenübersicht EinzeltrainerIn'!C240,'Unterstützendes Personal'!$M$12:$M$864)</f>
        <v>0</v>
      </c>
      <c r="Q240" s="30" t="str">
        <f t="shared" si="73"/>
        <v/>
      </c>
      <c r="R240" s="30">
        <f>SUMIF('Unterstützendes Personal'!$C$12:$C$864,'Wochenübersicht EinzeltrainerIn'!C240,'Unterstützendes Personal'!$N$12:$N$864)</f>
        <v>0</v>
      </c>
      <c r="S240" s="30" t="str">
        <f t="shared" si="74"/>
        <v/>
      </c>
      <c r="T240" s="30">
        <f>SUMIF('Unterstützendes Personal'!$C$12:$C$864,'Wochenübersicht EinzeltrainerIn'!C240,'Unterstützendes Personal'!$O$12:$O$864)</f>
        <v>0</v>
      </c>
      <c r="U240" s="30" t="str">
        <f t="shared" si="75"/>
        <v/>
      </c>
      <c r="V240" s="30">
        <f>SUMIF('Unterstützendes Personal'!$C$12:$C$864,'Wochenübersicht EinzeltrainerIn'!C240,'Unterstützendes Personal'!$P$12:$P$864)</f>
        <v>0</v>
      </c>
      <c r="W240" s="30" t="str">
        <f t="shared" si="76"/>
        <v/>
      </c>
      <c r="X240" s="30">
        <f>SUMIF('Unterstützendes Personal'!$C$12:$C$864,'Wochenübersicht EinzeltrainerIn'!C240,'Unterstützendes Personal'!$Q$12:$Q$864)</f>
        <v>0</v>
      </c>
      <c r="Y240" s="30" t="str">
        <f t="shared" si="77"/>
        <v/>
      </c>
      <c r="Z240" s="30">
        <f>SUMIF('Unterstützendes Personal'!$C$12:$C$864,'Wochenübersicht EinzeltrainerIn'!C240,'Unterstützendes Personal'!$R$12:$R$864)</f>
        <v>0</v>
      </c>
      <c r="AA240" s="30" t="str">
        <f t="shared" si="78"/>
        <v/>
      </c>
      <c r="AB240" s="30">
        <f>SUMIF('Unterstützendes Personal'!$C$12:$C$864,'Wochenübersicht EinzeltrainerIn'!C240,'Unterstützendes Personal'!$S$12:$S$864)</f>
        <v>0</v>
      </c>
      <c r="AC240" s="30" t="str">
        <f t="shared" si="79"/>
        <v/>
      </c>
      <c r="AD240" s="30">
        <f>SUMIF('Unterstützendes Personal'!$C$12:$C$864,'Wochenübersicht EinzeltrainerIn'!C240,'Unterstützendes Personal'!$T$12:$T$864)</f>
        <v>0</v>
      </c>
      <c r="AE240" s="30" t="str">
        <f t="shared" si="80"/>
        <v/>
      </c>
      <c r="AF240" s="30">
        <f>SUMIF('Unterstützendes Personal'!$C$12:$C$864,'Wochenübersicht EinzeltrainerIn'!C240,'Unterstützendes Personal'!$U$12:$U$864)</f>
        <v>0</v>
      </c>
      <c r="AG240" s="30" t="str">
        <f t="shared" si="81"/>
        <v/>
      </c>
      <c r="AH240" s="30">
        <f>SUMIF('Unterstützendes Personal'!$C$12:$C$864,'Wochenübersicht EinzeltrainerIn'!C240,'Unterstützendes Personal'!$V$12:$V$864)</f>
        <v>0</v>
      </c>
      <c r="AI240" s="30" t="str">
        <f t="shared" si="82"/>
        <v/>
      </c>
      <c r="AJ240" s="30">
        <f>SUMIF('Unterstützendes Personal'!$C$12:$C$864,'Wochenübersicht EinzeltrainerIn'!C240,'Unterstützendes Personal'!$W$12:$W$864)</f>
        <v>0</v>
      </c>
      <c r="AK240" s="30" t="str">
        <f t="shared" si="83"/>
        <v/>
      </c>
      <c r="AL240" s="30">
        <f>SUMIF('Unterstützendes Personal'!$C$12:$C$864,'Wochenübersicht EinzeltrainerIn'!C240,'Unterstützendes Personal'!$X$12:$X$864)</f>
        <v>0</v>
      </c>
      <c r="AM240" s="30" t="str">
        <f t="shared" si="84"/>
        <v/>
      </c>
      <c r="AN240" s="30">
        <f>SUMIF('Unterstützendes Personal'!$C$12:$C$864,'Wochenübersicht EinzeltrainerIn'!C240,'Unterstützendes Personal'!$Y$12:$Y$864)</f>
        <v>0</v>
      </c>
      <c r="AO240" s="30" t="str">
        <f t="shared" si="85"/>
        <v/>
      </c>
      <c r="AP240" s="30">
        <f>SUMIF('Unterstützendes Personal'!$C$12:$C$864,'Wochenübersicht EinzeltrainerIn'!C240,'Unterstützendes Personal'!$Z$12:$Z$864)</f>
        <v>0</v>
      </c>
      <c r="AQ240" s="30" t="str">
        <f t="shared" si="86"/>
        <v/>
      </c>
      <c r="AR240" s="30">
        <f>SUMIF('Unterstützendes Personal'!$C$12:$C$864,'Wochenübersicht EinzeltrainerIn'!C240,'Unterstützendes Personal'!$AA$12:$AA1092)</f>
        <v>0</v>
      </c>
      <c r="AS240" s="30" t="str">
        <f t="shared" si="87"/>
        <v/>
      </c>
    </row>
    <row r="241" spans="3:45" x14ac:dyDescent="0.25">
      <c r="C241" s="42" t="str">
        <f t="shared" si="88"/>
        <v/>
      </c>
      <c r="D241" s="14">
        <f ca="1">SUMIF('Unterstützendes Personal'!$C$12:C1093,'Wochenübersicht EinzeltrainerIn'!C241,'Unterstützendes Personal'!$AC$12:$AC$864)</f>
        <v>0</v>
      </c>
      <c r="E241" s="30" t="str">
        <f t="shared" ca="1" si="67"/>
        <v/>
      </c>
      <c r="F241" s="30">
        <f>SUMIF('Unterstützendes Personal'!$C$12:$C$864,'Wochenübersicht Gruppenstunden'!C241,'Unterstützendes Personal'!$H$12:$H$864)</f>
        <v>0</v>
      </c>
      <c r="G241" s="30" t="str">
        <f t="shared" si="68"/>
        <v/>
      </c>
      <c r="H241" s="30">
        <f>SUMIF('Unterstützendes Personal'!$C$12:$C$864,'Wochenübersicht EinzeltrainerIn'!C241,'Unterstützendes Personal'!$I$12:$I$864)</f>
        <v>0</v>
      </c>
      <c r="I241" s="30" t="str">
        <f t="shared" si="69"/>
        <v/>
      </c>
      <c r="J241" s="30">
        <f>SUMIF('Unterstützendes Personal'!$C$12:$C$864,'Wochenübersicht EinzeltrainerIn'!C241,'Unterstützendes Personal'!$J$12:$J$864)</f>
        <v>0</v>
      </c>
      <c r="K241" s="30" t="str">
        <f t="shared" si="70"/>
        <v/>
      </c>
      <c r="L241" s="30">
        <f>SUMIF('Unterstützendes Personal'!$C$12:$C$864,'Wochenübersicht EinzeltrainerIn'!C241,'Unterstützendes Personal'!$K$12:$K$864)</f>
        <v>0</v>
      </c>
      <c r="M241" s="30" t="str">
        <f t="shared" si="71"/>
        <v/>
      </c>
      <c r="N241" s="30">
        <f>SUMIF('Unterstützendes Personal'!$C$12:$C$864,'Wochenübersicht EinzeltrainerIn'!C241,'Unterstützendes Personal'!$L$12:$L$864)</f>
        <v>0</v>
      </c>
      <c r="O241" s="30" t="str">
        <f t="shared" si="72"/>
        <v/>
      </c>
      <c r="P241" s="30">
        <f>SUMIF('Unterstützendes Personal'!$C$12:$C$864,'Wochenübersicht EinzeltrainerIn'!C241,'Unterstützendes Personal'!$M$12:$M$864)</f>
        <v>0</v>
      </c>
      <c r="Q241" s="30" t="str">
        <f t="shared" si="73"/>
        <v/>
      </c>
      <c r="R241" s="30">
        <f>SUMIF('Unterstützendes Personal'!$C$12:$C$864,'Wochenübersicht EinzeltrainerIn'!C241,'Unterstützendes Personal'!$N$12:$N$864)</f>
        <v>0</v>
      </c>
      <c r="S241" s="30" t="str">
        <f t="shared" si="74"/>
        <v/>
      </c>
      <c r="T241" s="30">
        <f>SUMIF('Unterstützendes Personal'!$C$12:$C$864,'Wochenübersicht EinzeltrainerIn'!C241,'Unterstützendes Personal'!$O$12:$O$864)</f>
        <v>0</v>
      </c>
      <c r="U241" s="30" t="str">
        <f t="shared" si="75"/>
        <v/>
      </c>
      <c r="V241" s="30">
        <f>SUMIF('Unterstützendes Personal'!$C$12:$C$864,'Wochenübersicht EinzeltrainerIn'!C241,'Unterstützendes Personal'!$P$12:$P$864)</f>
        <v>0</v>
      </c>
      <c r="W241" s="30" t="str">
        <f t="shared" si="76"/>
        <v/>
      </c>
      <c r="X241" s="30">
        <f>SUMIF('Unterstützendes Personal'!$C$12:$C$864,'Wochenübersicht EinzeltrainerIn'!C241,'Unterstützendes Personal'!$Q$12:$Q$864)</f>
        <v>0</v>
      </c>
      <c r="Y241" s="30" t="str">
        <f t="shared" si="77"/>
        <v/>
      </c>
      <c r="Z241" s="30">
        <f>SUMIF('Unterstützendes Personal'!$C$12:$C$864,'Wochenübersicht EinzeltrainerIn'!C241,'Unterstützendes Personal'!$R$12:$R$864)</f>
        <v>0</v>
      </c>
      <c r="AA241" s="30" t="str">
        <f t="shared" si="78"/>
        <v/>
      </c>
      <c r="AB241" s="30">
        <f>SUMIF('Unterstützendes Personal'!$C$12:$C$864,'Wochenübersicht EinzeltrainerIn'!C241,'Unterstützendes Personal'!$S$12:$S$864)</f>
        <v>0</v>
      </c>
      <c r="AC241" s="30" t="str">
        <f t="shared" si="79"/>
        <v/>
      </c>
      <c r="AD241" s="30">
        <f>SUMIF('Unterstützendes Personal'!$C$12:$C$864,'Wochenübersicht EinzeltrainerIn'!C241,'Unterstützendes Personal'!$T$12:$T$864)</f>
        <v>0</v>
      </c>
      <c r="AE241" s="30" t="str">
        <f t="shared" si="80"/>
        <v/>
      </c>
      <c r="AF241" s="30">
        <f>SUMIF('Unterstützendes Personal'!$C$12:$C$864,'Wochenübersicht EinzeltrainerIn'!C241,'Unterstützendes Personal'!$U$12:$U$864)</f>
        <v>0</v>
      </c>
      <c r="AG241" s="30" t="str">
        <f t="shared" si="81"/>
        <v/>
      </c>
      <c r="AH241" s="30">
        <f>SUMIF('Unterstützendes Personal'!$C$12:$C$864,'Wochenübersicht EinzeltrainerIn'!C241,'Unterstützendes Personal'!$V$12:$V$864)</f>
        <v>0</v>
      </c>
      <c r="AI241" s="30" t="str">
        <f t="shared" si="82"/>
        <v/>
      </c>
      <c r="AJ241" s="30">
        <f>SUMIF('Unterstützendes Personal'!$C$12:$C$864,'Wochenübersicht EinzeltrainerIn'!C241,'Unterstützendes Personal'!$W$12:$W$864)</f>
        <v>0</v>
      </c>
      <c r="AK241" s="30" t="str">
        <f t="shared" si="83"/>
        <v/>
      </c>
      <c r="AL241" s="30">
        <f>SUMIF('Unterstützendes Personal'!$C$12:$C$864,'Wochenübersicht EinzeltrainerIn'!C241,'Unterstützendes Personal'!$X$12:$X$864)</f>
        <v>0</v>
      </c>
      <c r="AM241" s="30" t="str">
        <f t="shared" si="84"/>
        <v/>
      </c>
      <c r="AN241" s="30">
        <f>SUMIF('Unterstützendes Personal'!$C$12:$C$864,'Wochenübersicht EinzeltrainerIn'!C241,'Unterstützendes Personal'!$Y$12:$Y$864)</f>
        <v>0</v>
      </c>
      <c r="AO241" s="30" t="str">
        <f t="shared" si="85"/>
        <v/>
      </c>
      <c r="AP241" s="30">
        <f>SUMIF('Unterstützendes Personal'!$C$12:$C$864,'Wochenübersicht EinzeltrainerIn'!C241,'Unterstützendes Personal'!$Z$12:$Z$864)</f>
        <v>0</v>
      </c>
      <c r="AQ241" s="30" t="str">
        <f t="shared" si="86"/>
        <v/>
      </c>
      <c r="AR241" s="30">
        <f>SUMIF('Unterstützendes Personal'!$C$12:$C$864,'Wochenübersicht EinzeltrainerIn'!C241,'Unterstützendes Personal'!$AA$12:$AA1093)</f>
        <v>0</v>
      </c>
      <c r="AS241" s="30" t="str">
        <f t="shared" si="87"/>
        <v/>
      </c>
    </row>
    <row r="242" spans="3:45" x14ac:dyDescent="0.25">
      <c r="C242" s="42" t="str">
        <f t="shared" si="88"/>
        <v/>
      </c>
      <c r="D242" s="14">
        <f ca="1">SUMIF('Unterstützendes Personal'!$C$12:C1094,'Wochenübersicht EinzeltrainerIn'!C242,'Unterstützendes Personal'!$AC$12:$AC$864)</f>
        <v>0</v>
      </c>
      <c r="E242" s="30" t="str">
        <f t="shared" ca="1" si="67"/>
        <v/>
      </c>
      <c r="F242" s="30">
        <f>SUMIF('Unterstützendes Personal'!$C$12:$C$864,'Wochenübersicht Gruppenstunden'!C242,'Unterstützendes Personal'!$H$12:$H$864)</f>
        <v>0</v>
      </c>
      <c r="G242" s="30" t="str">
        <f t="shared" si="68"/>
        <v/>
      </c>
      <c r="H242" s="30">
        <f>SUMIF('Unterstützendes Personal'!$C$12:$C$864,'Wochenübersicht EinzeltrainerIn'!C242,'Unterstützendes Personal'!$I$12:$I$864)</f>
        <v>0</v>
      </c>
      <c r="I242" s="30" t="str">
        <f t="shared" si="69"/>
        <v/>
      </c>
      <c r="J242" s="30">
        <f>SUMIF('Unterstützendes Personal'!$C$12:$C$864,'Wochenübersicht EinzeltrainerIn'!C242,'Unterstützendes Personal'!$J$12:$J$864)</f>
        <v>0</v>
      </c>
      <c r="K242" s="30" t="str">
        <f t="shared" si="70"/>
        <v/>
      </c>
      <c r="L242" s="30">
        <f>SUMIF('Unterstützendes Personal'!$C$12:$C$864,'Wochenübersicht EinzeltrainerIn'!C242,'Unterstützendes Personal'!$K$12:$K$864)</f>
        <v>0</v>
      </c>
      <c r="M242" s="30" t="str">
        <f t="shared" si="71"/>
        <v/>
      </c>
      <c r="N242" s="30">
        <f>SUMIF('Unterstützendes Personal'!$C$12:$C$864,'Wochenübersicht EinzeltrainerIn'!C242,'Unterstützendes Personal'!$L$12:$L$864)</f>
        <v>0</v>
      </c>
      <c r="O242" s="30" t="str">
        <f t="shared" si="72"/>
        <v/>
      </c>
      <c r="P242" s="30">
        <f>SUMIF('Unterstützendes Personal'!$C$12:$C$864,'Wochenübersicht EinzeltrainerIn'!C242,'Unterstützendes Personal'!$M$12:$M$864)</f>
        <v>0</v>
      </c>
      <c r="Q242" s="30" t="str">
        <f t="shared" si="73"/>
        <v/>
      </c>
      <c r="R242" s="30">
        <f>SUMIF('Unterstützendes Personal'!$C$12:$C$864,'Wochenübersicht EinzeltrainerIn'!C242,'Unterstützendes Personal'!$N$12:$N$864)</f>
        <v>0</v>
      </c>
      <c r="S242" s="30" t="str">
        <f t="shared" si="74"/>
        <v/>
      </c>
      <c r="T242" s="30">
        <f>SUMIF('Unterstützendes Personal'!$C$12:$C$864,'Wochenübersicht EinzeltrainerIn'!C242,'Unterstützendes Personal'!$O$12:$O$864)</f>
        <v>0</v>
      </c>
      <c r="U242" s="30" t="str">
        <f t="shared" si="75"/>
        <v/>
      </c>
      <c r="V242" s="30">
        <f>SUMIF('Unterstützendes Personal'!$C$12:$C$864,'Wochenübersicht EinzeltrainerIn'!C242,'Unterstützendes Personal'!$P$12:$P$864)</f>
        <v>0</v>
      </c>
      <c r="W242" s="30" t="str">
        <f t="shared" si="76"/>
        <v/>
      </c>
      <c r="X242" s="30">
        <f>SUMIF('Unterstützendes Personal'!$C$12:$C$864,'Wochenübersicht EinzeltrainerIn'!C242,'Unterstützendes Personal'!$Q$12:$Q$864)</f>
        <v>0</v>
      </c>
      <c r="Y242" s="30" t="str">
        <f t="shared" si="77"/>
        <v/>
      </c>
      <c r="Z242" s="30">
        <f>SUMIF('Unterstützendes Personal'!$C$12:$C$864,'Wochenübersicht EinzeltrainerIn'!C242,'Unterstützendes Personal'!$R$12:$R$864)</f>
        <v>0</v>
      </c>
      <c r="AA242" s="30" t="str">
        <f t="shared" si="78"/>
        <v/>
      </c>
      <c r="AB242" s="30">
        <f>SUMIF('Unterstützendes Personal'!$C$12:$C$864,'Wochenübersicht EinzeltrainerIn'!C242,'Unterstützendes Personal'!$S$12:$S$864)</f>
        <v>0</v>
      </c>
      <c r="AC242" s="30" t="str">
        <f t="shared" si="79"/>
        <v/>
      </c>
      <c r="AD242" s="30">
        <f>SUMIF('Unterstützendes Personal'!$C$12:$C$864,'Wochenübersicht EinzeltrainerIn'!C242,'Unterstützendes Personal'!$T$12:$T$864)</f>
        <v>0</v>
      </c>
      <c r="AE242" s="30" t="str">
        <f t="shared" si="80"/>
        <v/>
      </c>
      <c r="AF242" s="30">
        <f>SUMIF('Unterstützendes Personal'!$C$12:$C$864,'Wochenübersicht EinzeltrainerIn'!C242,'Unterstützendes Personal'!$U$12:$U$864)</f>
        <v>0</v>
      </c>
      <c r="AG242" s="30" t="str">
        <f t="shared" si="81"/>
        <v/>
      </c>
      <c r="AH242" s="30">
        <f>SUMIF('Unterstützendes Personal'!$C$12:$C$864,'Wochenübersicht EinzeltrainerIn'!C242,'Unterstützendes Personal'!$V$12:$V$864)</f>
        <v>0</v>
      </c>
      <c r="AI242" s="30" t="str">
        <f t="shared" si="82"/>
        <v/>
      </c>
      <c r="AJ242" s="30">
        <f>SUMIF('Unterstützendes Personal'!$C$12:$C$864,'Wochenübersicht EinzeltrainerIn'!C242,'Unterstützendes Personal'!$W$12:$W$864)</f>
        <v>0</v>
      </c>
      <c r="AK242" s="30" t="str">
        <f t="shared" si="83"/>
        <v/>
      </c>
      <c r="AL242" s="30">
        <f>SUMIF('Unterstützendes Personal'!$C$12:$C$864,'Wochenübersicht EinzeltrainerIn'!C242,'Unterstützendes Personal'!$X$12:$X$864)</f>
        <v>0</v>
      </c>
      <c r="AM242" s="30" t="str">
        <f t="shared" si="84"/>
        <v/>
      </c>
      <c r="AN242" s="30">
        <f>SUMIF('Unterstützendes Personal'!$C$12:$C$864,'Wochenübersicht EinzeltrainerIn'!C242,'Unterstützendes Personal'!$Y$12:$Y$864)</f>
        <v>0</v>
      </c>
      <c r="AO242" s="30" t="str">
        <f t="shared" si="85"/>
        <v/>
      </c>
      <c r="AP242" s="30">
        <f>SUMIF('Unterstützendes Personal'!$C$12:$C$864,'Wochenübersicht EinzeltrainerIn'!C242,'Unterstützendes Personal'!$Z$12:$Z$864)</f>
        <v>0</v>
      </c>
      <c r="AQ242" s="30" t="str">
        <f t="shared" si="86"/>
        <v/>
      </c>
      <c r="AR242" s="30">
        <f>SUMIF('Unterstützendes Personal'!$C$12:$C$864,'Wochenübersicht EinzeltrainerIn'!C242,'Unterstützendes Personal'!$AA$12:$AA1094)</f>
        <v>0</v>
      </c>
      <c r="AS242" s="30" t="str">
        <f t="shared" si="87"/>
        <v/>
      </c>
    </row>
    <row r="243" spans="3:45" x14ac:dyDescent="0.25">
      <c r="C243" s="42" t="str">
        <f t="shared" si="88"/>
        <v/>
      </c>
      <c r="D243" s="14">
        <f ca="1">SUMIF('Unterstützendes Personal'!$C$12:C1095,'Wochenübersicht EinzeltrainerIn'!C243,'Unterstützendes Personal'!$AC$12:$AC$864)</f>
        <v>0</v>
      </c>
      <c r="E243" s="30" t="str">
        <f t="shared" ca="1" si="67"/>
        <v/>
      </c>
      <c r="F243" s="30">
        <f>SUMIF('Unterstützendes Personal'!$C$12:$C$864,'Wochenübersicht Gruppenstunden'!C243,'Unterstützendes Personal'!$H$12:$H$864)</f>
        <v>0</v>
      </c>
      <c r="G243" s="30" t="str">
        <f t="shared" si="68"/>
        <v/>
      </c>
      <c r="H243" s="30">
        <f>SUMIF('Unterstützendes Personal'!$C$12:$C$864,'Wochenübersicht EinzeltrainerIn'!C243,'Unterstützendes Personal'!$I$12:$I$864)</f>
        <v>0</v>
      </c>
      <c r="I243" s="30" t="str">
        <f t="shared" si="69"/>
        <v/>
      </c>
      <c r="J243" s="30">
        <f>SUMIF('Unterstützendes Personal'!$C$12:$C$864,'Wochenübersicht EinzeltrainerIn'!C243,'Unterstützendes Personal'!$J$12:$J$864)</f>
        <v>0</v>
      </c>
      <c r="K243" s="30" t="str">
        <f t="shared" si="70"/>
        <v/>
      </c>
      <c r="L243" s="30">
        <f>SUMIF('Unterstützendes Personal'!$C$12:$C$864,'Wochenübersicht EinzeltrainerIn'!C243,'Unterstützendes Personal'!$K$12:$K$864)</f>
        <v>0</v>
      </c>
      <c r="M243" s="30" t="str">
        <f t="shared" si="71"/>
        <v/>
      </c>
      <c r="N243" s="30">
        <f>SUMIF('Unterstützendes Personal'!$C$12:$C$864,'Wochenübersicht EinzeltrainerIn'!C243,'Unterstützendes Personal'!$L$12:$L$864)</f>
        <v>0</v>
      </c>
      <c r="O243" s="30" t="str">
        <f t="shared" si="72"/>
        <v/>
      </c>
      <c r="P243" s="30">
        <f>SUMIF('Unterstützendes Personal'!$C$12:$C$864,'Wochenübersicht EinzeltrainerIn'!C243,'Unterstützendes Personal'!$M$12:$M$864)</f>
        <v>0</v>
      </c>
      <c r="Q243" s="30" t="str">
        <f t="shared" si="73"/>
        <v/>
      </c>
      <c r="R243" s="30">
        <f>SUMIF('Unterstützendes Personal'!$C$12:$C$864,'Wochenübersicht EinzeltrainerIn'!C243,'Unterstützendes Personal'!$N$12:$N$864)</f>
        <v>0</v>
      </c>
      <c r="S243" s="30" t="str">
        <f t="shared" si="74"/>
        <v/>
      </c>
      <c r="T243" s="30">
        <f>SUMIF('Unterstützendes Personal'!$C$12:$C$864,'Wochenübersicht EinzeltrainerIn'!C243,'Unterstützendes Personal'!$O$12:$O$864)</f>
        <v>0</v>
      </c>
      <c r="U243" s="30" t="str">
        <f t="shared" si="75"/>
        <v/>
      </c>
      <c r="V243" s="30">
        <f>SUMIF('Unterstützendes Personal'!$C$12:$C$864,'Wochenübersicht EinzeltrainerIn'!C243,'Unterstützendes Personal'!$P$12:$P$864)</f>
        <v>0</v>
      </c>
      <c r="W243" s="30" t="str">
        <f t="shared" si="76"/>
        <v/>
      </c>
      <c r="X243" s="30">
        <f>SUMIF('Unterstützendes Personal'!$C$12:$C$864,'Wochenübersicht EinzeltrainerIn'!C243,'Unterstützendes Personal'!$Q$12:$Q$864)</f>
        <v>0</v>
      </c>
      <c r="Y243" s="30" t="str">
        <f t="shared" si="77"/>
        <v/>
      </c>
      <c r="Z243" s="30">
        <f>SUMIF('Unterstützendes Personal'!$C$12:$C$864,'Wochenübersicht EinzeltrainerIn'!C243,'Unterstützendes Personal'!$R$12:$R$864)</f>
        <v>0</v>
      </c>
      <c r="AA243" s="30" t="str">
        <f t="shared" si="78"/>
        <v/>
      </c>
      <c r="AB243" s="30">
        <f>SUMIF('Unterstützendes Personal'!$C$12:$C$864,'Wochenübersicht EinzeltrainerIn'!C243,'Unterstützendes Personal'!$S$12:$S$864)</f>
        <v>0</v>
      </c>
      <c r="AC243" s="30" t="str">
        <f t="shared" si="79"/>
        <v/>
      </c>
      <c r="AD243" s="30">
        <f>SUMIF('Unterstützendes Personal'!$C$12:$C$864,'Wochenübersicht EinzeltrainerIn'!C243,'Unterstützendes Personal'!$T$12:$T$864)</f>
        <v>0</v>
      </c>
      <c r="AE243" s="30" t="str">
        <f t="shared" si="80"/>
        <v/>
      </c>
      <c r="AF243" s="30">
        <f>SUMIF('Unterstützendes Personal'!$C$12:$C$864,'Wochenübersicht EinzeltrainerIn'!C243,'Unterstützendes Personal'!$U$12:$U$864)</f>
        <v>0</v>
      </c>
      <c r="AG243" s="30" t="str">
        <f t="shared" si="81"/>
        <v/>
      </c>
      <c r="AH243" s="30">
        <f>SUMIF('Unterstützendes Personal'!$C$12:$C$864,'Wochenübersicht EinzeltrainerIn'!C243,'Unterstützendes Personal'!$V$12:$V$864)</f>
        <v>0</v>
      </c>
      <c r="AI243" s="30" t="str">
        <f t="shared" si="82"/>
        <v/>
      </c>
      <c r="AJ243" s="30">
        <f>SUMIF('Unterstützendes Personal'!$C$12:$C$864,'Wochenübersicht EinzeltrainerIn'!C243,'Unterstützendes Personal'!$W$12:$W$864)</f>
        <v>0</v>
      </c>
      <c r="AK243" s="30" t="str">
        <f t="shared" si="83"/>
        <v/>
      </c>
      <c r="AL243" s="30">
        <f>SUMIF('Unterstützendes Personal'!$C$12:$C$864,'Wochenübersicht EinzeltrainerIn'!C243,'Unterstützendes Personal'!$X$12:$X$864)</f>
        <v>0</v>
      </c>
      <c r="AM243" s="30" t="str">
        <f t="shared" si="84"/>
        <v/>
      </c>
      <c r="AN243" s="30">
        <f>SUMIF('Unterstützendes Personal'!$C$12:$C$864,'Wochenübersicht EinzeltrainerIn'!C243,'Unterstützendes Personal'!$Y$12:$Y$864)</f>
        <v>0</v>
      </c>
      <c r="AO243" s="30" t="str">
        <f t="shared" si="85"/>
        <v/>
      </c>
      <c r="AP243" s="30">
        <f>SUMIF('Unterstützendes Personal'!$C$12:$C$864,'Wochenübersicht EinzeltrainerIn'!C243,'Unterstützendes Personal'!$Z$12:$Z$864)</f>
        <v>0</v>
      </c>
      <c r="AQ243" s="30" t="str">
        <f t="shared" si="86"/>
        <v/>
      </c>
      <c r="AR243" s="30">
        <f>SUMIF('Unterstützendes Personal'!$C$12:$C$864,'Wochenübersicht EinzeltrainerIn'!C243,'Unterstützendes Personal'!$AA$12:$AA1095)</f>
        <v>0</v>
      </c>
      <c r="AS243" s="30" t="str">
        <f t="shared" si="87"/>
        <v/>
      </c>
    </row>
    <row r="244" spans="3:45" x14ac:dyDescent="0.25">
      <c r="C244" s="42" t="str">
        <f t="shared" si="88"/>
        <v/>
      </c>
      <c r="D244" s="14">
        <f ca="1">SUMIF('Unterstützendes Personal'!$C$12:C1096,'Wochenübersicht EinzeltrainerIn'!C244,'Unterstützendes Personal'!$AC$12:$AC$864)</f>
        <v>0</v>
      </c>
      <c r="E244" s="30" t="str">
        <f t="shared" ca="1" si="67"/>
        <v/>
      </c>
      <c r="F244" s="30">
        <f>SUMIF('Unterstützendes Personal'!$C$12:$C$864,'Wochenübersicht Gruppenstunden'!C244,'Unterstützendes Personal'!$H$12:$H$864)</f>
        <v>0</v>
      </c>
      <c r="G244" s="30" t="str">
        <f t="shared" si="68"/>
        <v/>
      </c>
      <c r="H244" s="30">
        <f>SUMIF('Unterstützendes Personal'!$C$12:$C$864,'Wochenübersicht EinzeltrainerIn'!C244,'Unterstützendes Personal'!$I$12:$I$864)</f>
        <v>0</v>
      </c>
      <c r="I244" s="30" t="str">
        <f t="shared" si="69"/>
        <v/>
      </c>
      <c r="J244" s="30">
        <f>SUMIF('Unterstützendes Personal'!$C$12:$C$864,'Wochenübersicht EinzeltrainerIn'!C244,'Unterstützendes Personal'!$J$12:$J$864)</f>
        <v>0</v>
      </c>
      <c r="K244" s="30" t="str">
        <f t="shared" si="70"/>
        <v/>
      </c>
      <c r="L244" s="30">
        <f>SUMIF('Unterstützendes Personal'!$C$12:$C$864,'Wochenübersicht EinzeltrainerIn'!C244,'Unterstützendes Personal'!$K$12:$K$864)</f>
        <v>0</v>
      </c>
      <c r="M244" s="30" t="str">
        <f t="shared" si="71"/>
        <v/>
      </c>
      <c r="N244" s="30">
        <f>SUMIF('Unterstützendes Personal'!$C$12:$C$864,'Wochenübersicht EinzeltrainerIn'!C244,'Unterstützendes Personal'!$L$12:$L$864)</f>
        <v>0</v>
      </c>
      <c r="O244" s="30" t="str">
        <f t="shared" si="72"/>
        <v/>
      </c>
      <c r="P244" s="30">
        <f>SUMIF('Unterstützendes Personal'!$C$12:$C$864,'Wochenübersicht EinzeltrainerIn'!C244,'Unterstützendes Personal'!$M$12:$M$864)</f>
        <v>0</v>
      </c>
      <c r="Q244" s="30" t="str">
        <f t="shared" si="73"/>
        <v/>
      </c>
      <c r="R244" s="30">
        <f>SUMIF('Unterstützendes Personal'!$C$12:$C$864,'Wochenübersicht EinzeltrainerIn'!C244,'Unterstützendes Personal'!$N$12:$N$864)</f>
        <v>0</v>
      </c>
      <c r="S244" s="30" t="str">
        <f t="shared" si="74"/>
        <v/>
      </c>
      <c r="T244" s="30">
        <f>SUMIF('Unterstützendes Personal'!$C$12:$C$864,'Wochenübersicht EinzeltrainerIn'!C244,'Unterstützendes Personal'!$O$12:$O$864)</f>
        <v>0</v>
      </c>
      <c r="U244" s="30" t="str">
        <f t="shared" si="75"/>
        <v/>
      </c>
      <c r="V244" s="30">
        <f>SUMIF('Unterstützendes Personal'!$C$12:$C$864,'Wochenübersicht EinzeltrainerIn'!C244,'Unterstützendes Personal'!$P$12:$P$864)</f>
        <v>0</v>
      </c>
      <c r="W244" s="30" t="str">
        <f t="shared" si="76"/>
        <v/>
      </c>
      <c r="X244" s="30">
        <f>SUMIF('Unterstützendes Personal'!$C$12:$C$864,'Wochenübersicht EinzeltrainerIn'!C244,'Unterstützendes Personal'!$Q$12:$Q$864)</f>
        <v>0</v>
      </c>
      <c r="Y244" s="30" t="str">
        <f t="shared" si="77"/>
        <v/>
      </c>
      <c r="Z244" s="30">
        <f>SUMIF('Unterstützendes Personal'!$C$12:$C$864,'Wochenübersicht EinzeltrainerIn'!C244,'Unterstützendes Personal'!$R$12:$R$864)</f>
        <v>0</v>
      </c>
      <c r="AA244" s="30" t="str">
        <f t="shared" si="78"/>
        <v/>
      </c>
      <c r="AB244" s="30">
        <f>SUMIF('Unterstützendes Personal'!$C$12:$C$864,'Wochenübersicht EinzeltrainerIn'!C244,'Unterstützendes Personal'!$S$12:$S$864)</f>
        <v>0</v>
      </c>
      <c r="AC244" s="30" t="str">
        <f t="shared" si="79"/>
        <v/>
      </c>
      <c r="AD244" s="30">
        <f>SUMIF('Unterstützendes Personal'!$C$12:$C$864,'Wochenübersicht EinzeltrainerIn'!C244,'Unterstützendes Personal'!$T$12:$T$864)</f>
        <v>0</v>
      </c>
      <c r="AE244" s="30" t="str">
        <f t="shared" si="80"/>
        <v/>
      </c>
      <c r="AF244" s="30">
        <f>SUMIF('Unterstützendes Personal'!$C$12:$C$864,'Wochenübersicht EinzeltrainerIn'!C244,'Unterstützendes Personal'!$U$12:$U$864)</f>
        <v>0</v>
      </c>
      <c r="AG244" s="30" t="str">
        <f t="shared" si="81"/>
        <v/>
      </c>
      <c r="AH244" s="30">
        <f>SUMIF('Unterstützendes Personal'!$C$12:$C$864,'Wochenübersicht EinzeltrainerIn'!C244,'Unterstützendes Personal'!$V$12:$V$864)</f>
        <v>0</v>
      </c>
      <c r="AI244" s="30" t="str">
        <f t="shared" si="82"/>
        <v/>
      </c>
      <c r="AJ244" s="30">
        <f>SUMIF('Unterstützendes Personal'!$C$12:$C$864,'Wochenübersicht EinzeltrainerIn'!C244,'Unterstützendes Personal'!$W$12:$W$864)</f>
        <v>0</v>
      </c>
      <c r="AK244" s="30" t="str">
        <f t="shared" si="83"/>
        <v/>
      </c>
      <c r="AL244" s="30">
        <f>SUMIF('Unterstützendes Personal'!$C$12:$C$864,'Wochenübersicht EinzeltrainerIn'!C244,'Unterstützendes Personal'!$X$12:$X$864)</f>
        <v>0</v>
      </c>
      <c r="AM244" s="30" t="str">
        <f t="shared" si="84"/>
        <v/>
      </c>
      <c r="AN244" s="30">
        <f>SUMIF('Unterstützendes Personal'!$C$12:$C$864,'Wochenübersicht EinzeltrainerIn'!C244,'Unterstützendes Personal'!$Y$12:$Y$864)</f>
        <v>0</v>
      </c>
      <c r="AO244" s="30" t="str">
        <f t="shared" si="85"/>
        <v/>
      </c>
      <c r="AP244" s="30">
        <f>SUMIF('Unterstützendes Personal'!$C$12:$C$864,'Wochenübersicht EinzeltrainerIn'!C244,'Unterstützendes Personal'!$Z$12:$Z$864)</f>
        <v>0</v>
      </c>
      <c r="AQ244" s="30" t="str">
        <f t="shared" si="86"/>
        <v/>
      </c>
      <c r="AR244" s="30">
        <f>SUMIF('Unterstützendes Personal'!$C$12:$C$864,'Wochenübersicht EinzeltrainerIn'!C244,'Unterstützendes Personal'!$AA$12:$AA1096)</f>
        <v>0</v>
      </c>
      <c r="AS244" s="30" t="str">
        <f t="shared" si="87"/>
        <v/>
      </c>
    </row>
    <row r="245" spans="3:45" x14ac:dyDescent="0.25">
      <c r="C245" s="42" t="str">
        <f t="shared" si="88"/>
        <v/>
      </c>
      <c r="D245" s="14">
        <f ca="1">SUMIF('Unterstützendes Personal'!$C$12:C1097,'Wochenübersicht EinzeltrainerIn'!C245,'Unterstützendes Personal'!$AC$12:$AC$864)</f>
        <v>0</v>
      </c>
      <c r="E245" s="30" t="str">
        <f t="shared" ca="1" si="67"/>
        <v/>
      </c>
      <c r="F245" s="30">
        <f>SUMIF('Unterstützendes Personal'!$C$12:$C$864,'Wochenübersicht Gruppenstunden'!C245,'Unterstützendes Personal'!$H$12:$H$864)</f>
        <v>0</v>
      </c>
      <c r="G245" s="30" t="str">
        <f t="shared" si="68"/>
        <v/>
      </c>
      <c r="H245" s="30">
        <f>SUMIF('Unterstützendes Personal'!$C$12:$C$864,'Wochenübersicht EinzeltrainerIn'!C245,'Unterstützendes Personal'!$I$12:$I$864)</f>
        <v>0</v>
      </c>
      <c r="I245" s="30" t="str">
        <f t="shared" si="69"/>
        <v/>
      </c>
      <c r="J245" s="30">
        <f>SUMIF('Unterstützendes Personal'!$C$12:$C$864,'Wochenübersicht EinzeltrainerIn'!C245,'Unterstützendes Personal'!$J$12:$J$864)</f>
        <v>0</v>
      </c>
      <c r="K245" s="30" t="str">
        <f t="shared" si="70"/>
        <v/>
      </c>
      <c r="L245" s="30">
        <f>SUMIF('Unterstützendes Personal'!$C$12:$C$864,'Wochenübersicht EinzeltrainerIn'!C245,'Unterstützendes Personal'!$K$12:$K$864)</f>
        <v>0</v>
      </c>
      <c r="M245" s="30" t="str">
        <f t="shared" si="71"/>
        <v/>
      </c>
      <c r="N245" s="30">
        <f>SUMIF('Unterstützendes Personal'!$C$12:$C$864,'Wochenübersicht EinzeltrainerIn'!C245,'Unterstützendes Personal'!$L$12:$L$864)</f>
        <v>0</v>
      </c>
      <c r="O245" s="30" t="str">
        <f t="shared" si="72"/>
        <v/>
      </c>
      <c r="P245" s="30">
        <f>SUMIF('Unterstützendes Personal'!$C$12:$C$864,'Wochenübersicht EinzeltrainerIn'!C245,'Unterstützendes Personal'!$M$12:$M$864)</f>
        <v>0</v>
      </c>
      <c r="Q245" s="30" t="str">
        <f t="shared" si="73"/>
        <v/>
      </c>
      <c r="R245" s="30">
        <f>SUMIF('Unterstützendes Personal'!$C$12:$C$864,'Wochenübersicht EinzeltrainerIn'!C245,'Unterstützendes Personal'!$N$12:$N$864)</f>
        <v>0</v>
      </c>
      <c r="S245" s="30" t="str">
        <f t="shared" si="74"/>
        <v/>
      </c>
      <c r="T245" s="30">
        <f>SUMIF('Unterstützendes Personal'!$C$12:$C$864,'Wochenübersicht EinzeltrainerIn'!C245,'Unterstützendes Personal'!$O$12:$O$864)</f>
        <v>0</v>
      </c>
      <c r="U245" s="30" t="str">
        <f t="shared" si="75"/>
        <v/>
      </c>
      <c r="V245" s="30">
        <f>SUMIF('Unterstützendes Personal'!$C$12:$C$864,'Wochenübersicht EinzeltrainerIn'!C245,'Unterstützendes Personal'!$P$12:$P$864)</f>
        <v>0</v>
      </c>
      <c r="W245" s="30" t="str">
        <f t="shared" si="76"/>
        <v/>
      </c>
      <c r="X245" s="30">
        <f>SUMIF('Unterstützendes Personal'!$C$12:$C$864,'Wochenübersicht EinzeltrainerIn'!C245,'Unterstützendes Personal'!$Q$12:$Q$864)</f>
        <v>0</v>
      </c>
      <c r="Y245" s="30" t="str">
        <f t="shared" si="77"/>
        <v/>
      </c>
      <c r="Z245" s="30">
        <f>SUMIF('Unterstützendes Personal'!$C$12:$C$864,'Wochenübersicht EinzeltrainerIn'!C245,'Unterstützendes Personal'!$R$12:$R$864)</f>
        <v>0</v>
      </c>
      <c r="AA245" s="30" t="str">
        <f t="shared" si="78"/>
        <v/>
      </c>
      <c r="AB245" s="30">
        <f>SUMIF('Unterstützendes Personal'!$C$12:$C$864,'Wochenübersicht EinzeltrainerIn'!C245,'Unterstützendes Personal'!$S$12:$S$864)</f>
        <v>0</v>
      </c>
      <c r="AC245" s="30" t="str">
        <f t="shared" si="79"/>
        <v/>
      </c>
      <c r="AD245" s="30">
        <f>SUMIF('Unterstützendes Personal'!$C$12:$C$864,'Wochenübersicht EinzeltrainerIn'!C245,'Unterstützendes Personal'!$T$12:$T$864)</f>
        <v>0</v>
      </c>
      <c r="AE245" s="30" t="str">
        <f t="shared" si="80"/>
        <v/>
      </c>
      <c r="AF245" s="30">
        <f>SUMIF('Unterstützendes Personal'!$C$12:$C$864,'Wochenübersicht EinzeltrainerIn'!C245,'Unterstützendes Personal'!$U$12:$U$864)</f>
        <v>0</v>
      </c>
      <c r="AG245" s="30" t="str">
        <f t="shared" si="81"/>
        <v/>
      </c>
      <c r="AH245" s="30">
        <f>SUMIF('Unterstützendes Personal'!$C$12:$C$864,'Wochenübersicht EinzeltrainerIn'!C245,'Unterstützendes Personal'!$V$12:$V$864)</f>
        <v>0</v>
      </c>
      <c r="AI245" s="30" t="str">
        <f t="shared" si="82"/>
        <v/>
      </c>
      <c r="AJ245" s="30">
        <f>SUMIF('Unterstützendes Personal'!$C$12:$C$864,'Wochenübersicht EinzeltrainerIn'!C245,'Unterstützendes Personal'!$W$12:$W$864)</f>
        <v>0</v>
      </c>
      <c r="AK245" s="30" t="str">
        <f t="shared" si="83"/>
        <v/>
      </c>
      <c r="AL245" s="30">
        <f>SUMIF('Unterstützendes Personal'!$C$12:$C$864,'Wochenübersicht EinzeltrainerIn'!C245,'Unterstützendes Personal'!$X$12:$X$864)</f>
        <v>0</v>
      </c>
      <c r="AM245" s="30" t="str">
        <f t="shared" si="84"/>
        <v/>
      </c>
      <c r="AN245" s="30">
        <f>SUMIF('Unterstützendes Personal'!$C$12:$C$864,'Wochenübersicht EinzeltrainerIn'!C245,'Unterstützendes Personal'!$Y$12:$Y$864)</f>
        <v>0</v>
      </c>
      <c r="AO245" s="30" t="str">
        <f t="shared" si="85"/>
        <v/>
      </c>
      <c r="AP245" s="30">
        <f>SUMIF('Unterstützendes Personal'!$C$12:$C$864,'Wochenübersicht EinzeltrainerIn'!C245,'Unterstützendes Personal'!$Z$12:$Z$864)</f>
        <v>0</v>
      </c>
      <c r="AQ245" s="30" t="str">
        <f t="shared" si="86"/>
        <v/>
      </c>
      <c r="AR245" s="30">
        <f>SUMIF('Unterstützendes Personal'!$C$12:$C$864,'Wochenübersicht EinzeltrainerIn'!C245,'Unterstützendes Personal'!$AA$12:$AA1097)</f>
        <v>0</v>
      </c>
      <c r="AS245" s="30" t="str">
        <f t="shared" si="87"/>
        <v/>
      </c>
    </row>
    <row r="246" spans="3:45" x14ac:dyDescent="0.25">
      <c r="C246" s="42" t="str">
        <f t="shared" si="88"/>
        <v/>
      </c>
      <c r="D246" s="14">
        <f ca="1">SUMIF('Unterstützendes Personal'!$C$12:C1098,'Wochenübersicht EinzeltrainerIn'!C246,'Unterstützendes Personal'!$AC$12:$AC$864)</f>
        <v>0</v>
      </c>
      <c r="E246" s="30" t="str">
        <f t="shared" ca="1" si="67"/>
        <v/>
      </c>
      <c r="F246" s="30">
        <f>SUMIF('Unterstützendes Personal'!$C$12:$C$864,'Wochenübersicht Gruppenstunden'!C246,'Unterstützendes Personal'!$H$12:$H$864)</f>
        <v>0</v>
      </c>
      <c r="G246" s="30" t="str">
        <f t="shared" si="68"/>
        <v/>
      </c>
      <c r="H246" s="30">
        <f>SUMIF('Unterstützendes Personal'!$C$12:$C$864,'Wochenübersicht EinzeltrainerIn'!C246,'Unterstützendes Personal'!$I$12:$I$864)</f>
        <v>0</v>
      </c>
      <c r="I246" s="30" t="str">
        <f t="shared" si="69"/>
        <v/>
      </c>
      <c r="J246" s="30">
        <f>SUMIF('Unterstützendes Personal'!$C$12:$C$864,'Wochenübersicht EinzeltrainerIn'!C246,'Unterstützendes Personal'!$J$12:$J$864)</f>
        <v>0</v>
      </c>
      <c r="K246" s="30" t="str">
        <f t="shared" si="70"/>
        <v/>
      </c>
      <c r="L246" s="30">
        <f>SUMIF('Unterstützendes Personal'!$C$12:$C$864,'Wochenübersicht EinzeltrainerIn'!C246,'Unterstützendes Personal'!$K$12:$K$864)</f>
        <v>0</v>
      </c>
      <c r="M246" s="30" t="str">
        <f t="shared" si="71"/>
        <v/>
      </c>
      <c r="N246" s="30">
        <f>SUMIF('Unterstützendes Personal'!$C$12:$C$864,'Wochenübersicht EinzeltrainerIn'!C246,'Unterstützendes Personal'!$L$12:$L$864)</f>
        <v>0</v>
      </c>
      <c r="O246" s="30" t="str">
        <f t="shared" si="72"/>
        <v/>
      </c>
      <c r="P246" s="30">
        <f>SUMIF('Unterstützendes Personal'!$C$12:$C$864,'Wochenübersicht EinzeltrainerIn'!C246,'Unterstützendes Personal'!$M$12:$M$864)</f>
        <v>0</v>
      </c>
      <c r="Q246" s="30" t="str">
        <f t="shared" si="73"/>
        <v/>
      </c>
      <c r="R246" s="30">
        <f>SUMIF('Unterstützendes Personal'!$C$12:$C$864,'Wochenübersicht EinzeltrainerIn'!C246,'Unterstützendes Personal'!$N$12:$N$864)</f>
        <v>0</v>
      </c>
      <c r="S246" s="30" t="str">
        <f t="shared" si="74"/>
        <v/>
      </c>
      <c r="T246" s="30">
        <f>SUMIF('Unterstützendes Personal'!$C$12:$C$864,'Wochenübersicht EinzeltrainerIn'!C246,'Unterstützendes Personal'!$O$12:$O$864)</f>
        <v>0</v>
      </c>
      <c r="U246" s="30" t="str">
        <f t="shared" si="75"/>
        <v/>
      </c>
      <c r="V246" s="30">
        <f>SUMIF('Unterstützendes Personal'!$C$12:$C$864,'Wochenübersicht EinzeltrainerIn'!C246,'Unterstützendes Personal'!$P$12:$P$864)</f>
        <v>0</v>
      </c>
      <c r="W246" s="30" t="str">
        <f t="shared" si="76"/>
        <v/>
      </c>
      <c r="X246" s="30">
        <f>SUMIF('Unterstützendes Personal'!$C$12:$C$864,'Wochenübersicht EinzeltrainerIn'!C246,'Unterstützendes Personal'!$Q$12:$Q$864)</f>
        <v>0</v>
      </c>
      <c r="Y246" s="30" t="str">
        <f t="shared" si="77"/>
        <v/>
      </c>
      <c r="Z246" s="30">
        <f>SUMIF('Unterstützendes Personal'!$C$12:$C$864,'Wochenübersicht EinzeltrainerIn'!C246,'Unterstützendes Personal'!$R$12:$R$864)</f>
        <v>0</v>
      </c>
      <c r="AA246" s="30" t="str">
        <f t="shared" si="78"/>
        <v/>
      </c>
      <c r="AB246" s="30">
        <f>SUMIF('Unterstützendes Personal'!$C$12:$C$864,'Wochenübersicht EinzeltrainerIn'!C246,'Unterstützendes Personal'!$S$12:$S$864)</f>
        <v>0</v>
      </c>
      <c r="AC246" s="30" t="str">
        <f t="shared" si="79"/>
        <v/>
      </c>
      <c r="AD246" s="30">
        <f>SUMIF('Unterstützendes Personal'!$C$12:$C$864,'Wochenübersicht EinzeltrainerIn'!C246,'Unterstützendes Personal'!$T$12:$T$864)</f>
        <v>0</v>
      </c>
      <c r="AE246" s="30" t="str">
        <f t="shared" si="80"/>
        <v/>
      </c>
      <c r="AF246" s="30">
        <f>SUMIF('Unterstützendes Personal'!$C$12:$C$864,'Wochenübersicht EinzeltrainerIn'!C246,'Unterstützendes Personal'!$U$12:$U$864)</f>
        <v>0</v>
      </c>
      <c r="AG246" s="30" t="str">
        <f t="shared" si="81"/>
        <v/>
      </c>
      <c r="AH246" s="30">
        <f>SUMIF('Unterstützendes Personal'!$C$12:$C$864,'Wochenübersicht EinzeltrainerIn'!C246,'Unterstützendes Personal'!$V$12:$V$864)</f>
        <v>0</v>
      </c>
      <c r="AI246" s="30" t="str">
        <f t="shared" si="82"/>
        <v/>
      </c>
      <c r="AJ246" s="30">
        <f>SUMIF('Unterstützendes Personal'!$C$12:$C$864,'Wochenübersicht EinzeltrainerIn'!C246,'Unterstützendes Personal'!$W$12:$W$864)</f>
        <v>0</v>
      </c>
      <c r="AK246" s="30" t="str">
        <f t="shared" si="83"/>
        <v/>
      </c>
      <c r="AL246" s="30">
        <f>SUMIF('Unterstützendes Personal'!$C$12:$C$864,'Wochenübersicht EinzeltrainerIn'!C246,'Unterstützendes Personal'!$X$12:$X$864)</f>
        <v>0</v>
      </c>
      <c r="AM246" s="30" t="str">
        <f t="shared" si="84"/>
        <v/>
      </c>
      <c r="AN246" s="30">
        <f>SUMIF('Unterstützendes Personal'!$C$12:$C$864,'Wochenübersicht EinzeltrainerIn'!C246,'Unterstützendes Personal'!$Y$12:$Y$864)</f>
        <v>0</v>
      </c>
      <c r="AO246" s="30" t="str">
        <f t="shared" si="85"/>
        <v/>
      </c>
      <c r="AP246" s="30">
        <f>SUMIF('Unterstützendes Personal'!$C$12:$C$864,'Wochenübersicht EinzeltrainerIn'!C246,'Unterstützendes Personal'!$Z$12:$Z$864)</f>
        <v>0</v>
      </c>
      <c r="AQ246" s="30" t="str">
        <f t="shared" si="86"/>
        <v/>
      </c>
      <c r="AR246" s="30">
        <f>SUMIF('Unterstützendes Personal'!$C$12:$C$864,'Wochenübersicht EinzeltrainerIn'!C246,'Unterstützendes Personal'!$AA$12:$AA1098)</f>
        <v>0</v>
      </c>
      <c r="AS246" s="30" t="str">
        <f t="shared" si="87"/>
        <v/>
      </c>
    </row>
    <row r="247" spans="3:45" x14ac:dyDescent="0.25">
      <c r="C247" s="42" t="str">
        <f t="shared" si="88"/>
        <v/>
      </c>
      <c r="D247" s="14">
        <f ca="1">SUMIF('Unterstützendes Personal'!$C$12:C1099,'Wochenübersicht EinzeltrainerIn'!C247,'Unterstützendes Personal'!$AC$12:$AC$864)</f>
        <v>0</v>
      </c>
      <c r="E247" s="30" t="str">
        <f t="shared" ca="1" si="67"/>
        <v/>
      </c>
      <c r="F247" s="30">
        <f>SUMIF('Unterstützendes Personal'!$C$12:$C$864,'Wochenübersicht Gruppenstunden'!C247,'Unterstützendes Personal'!$H$12:$H$864)</f>
        <v>0</v>
      </c>
      <c r="G247" s="30" t="str">
        <f t="shared" si="68"/>
        <v/>
      </c>
      <c r="H247" s="30">
        <f>SUMIF('Unterstützendes Personal'!$C$12:$C$864,'Wochenübersicht EinzeltrainerIn'!C247,'Unterstützendes Personal'!$I$12:$I$864)</f>
        <v>0</v>
      </c>
      <c r="I247" s="30" t="str">
        <f t="shared" si="69"/>
        <v/>
      </c>
      <c r="J247" s="30">
        <f>SUMIF('Unterstützendes Personal'!$C$12:$C$864,'Wochenübersicht EinzeltrainerIn'!C247,'Unterstützendes Personal'!$J$12:$J$864)</f>
        <v>0</v>
      </c>
      <c r="K247" s="30" t="str">
        <f t="shared" si="70"/>
        <v/>
      </c>
      <c r="L247" s="30">
        <f>SUMIF('Unterstützendes Personal'!$C$12:$C$864,'Wochenübersicht EinzeltrainerIn'!C247,'Unterstützendes Personal'!$K$12:$K$864)</f>
        <v>0</v>
      </c>
      <c r="M247" s="30" t="str">
        <f t="shared" si="71"/>
        <v/>
      </c>
      <c r="N247" s="30">
        <f>SUMIF('Unterstützendes Personal'!$C$12:$C$864,'Wochenübersicht EinzeltrainerIn'!C247,'Unterstützendes Personal'!$L$12:$L$864)</f>
        <v>0</v>
      </c>
      <c r="O247" s="30" t="str">
        <f t="shared" si="72"/>
        <v/>
      </c>
      <c r="P247" s="30">
        <f>SUMIF('Unterstützendes Personal'!$C$12:$C$864,'Wochenübersicht EinzeltrainerIn'!C247,'Unterstützendes Personal'!$M$12:$M$864)</f>
        <v>0</v>
      </c>
      <c r="Q247" s="30" t="str">
        <f t="shared" si="73"/>
        <v/>
      </c>
      <c r="R247" s="30">
        <f>SUMIF('Unterstützendes Personal'!$C$12:$C$864,'Wochenübersicht EinzeltrainerIn'!C247,'Unterstützendes Personal'!$N$12:$N$864)</f>
        <v>0</v>
      </c>
      <c r="S247" s="30" t="str">
        <f t="shared" si="74"/>
        <v/>
      </c>
      <c r="T247" s="30">
        <f>SUMIF('Unterstützendes Personal'!$C$12:$C$864,'Wochenübersicht EinzeltrainerIn'!C247,'Unterstützendes Personal'!$O$12:$O$864)</f>
        <v>0</v>
      </c>
      <c r="U247" s="30" t="str">
        <f t="shared" si="75"/>
        <v/>
      </c>
      <c r="V247" s="30">
        <f>SUMIF('Unterstützendes Personal'!$C$12:$C$864,'Wochenübersicht EinzeltrainerIn'!C247,'Unterstützendes Personal'!$P$12:$P$864)</f>
        <v>0</v>
      </c>
      <c r="W247" s="30" t="str">
        <f t="shared" si="76"/>
        <v/>
      </c>
      <c r="X247" s="30">
        <f>SUMIF('Unterstützendes Personal'!$C$12:$C$864,'Wochenübersicht EinzeltrainerIn'!C247,'Unterstützendes Personal'!$Q$12:$Q$864)</f>
        <v>0</v>
      </c>
      <c r="Y247" s="30" t="str">
        <f t="shared" si="77"/>
        <v/>
      </c>
      <c r="Z247" s="30">
        <f>SUMIF('Unterstützendes Personal'!$C$12:$C$864,'Wochenübersicht EinzeltrainerIn'!C247,'Unterstützendes Personal'!$R$12:$R$864)</f>
        <v>0</v>
      </c>
      <c r="AA247" s="30" t="str">
        <f t="shared" si="78"/>
        <v/>
      </c>
      <c r="AB247" s="30">
        <f>SUMIF('Unterstützendes Personal'!$C$12:$C$864,'Wochenübersicht EinzeltrainerIn'!C247,'Unterstützendes Personal'!$S$12:$S$864)</f>
        <v>0</v>
      </c>
      <c r="AC247" s="30" t="str">
        <f t="shared" si="79"/>
        <v/>
      </c>
      <c r="AD247" s="30">
        <f>SUMIF('Unterstützendes Personal'!$C$12:$C$864,'Wochenübersicht EinzeltrainerIn'!C247,'Unterstützendes Personal'!$T$12:$T$864)</f>
        <v>0</v>
      </c>
      <c r="AE247" s="30" t="str">
        <f t="shared" si="80"/>
        <v/>
      </c>
      <c r="AF247" s="30">
        <f>SUMIF('Unterstützendes Personal'!$C$12:$C$864,'Wochenübersicht EinzeltrainerIn'!C247,'Unterstützendes Personal'!$U$12:$U$864)</f>
        <v>0</v>
      </c>
      <c r="AG247" s="30" t="str">
        <f t="shared" si="81"/>
        <v/>
      </c>
      <c r="AH247" s="30">
        <f>SUMIF('Unterstützendes Personal'!$C$12:$C$864,'Wochenübersicht EinzeltrainerIn'!C247,'Unterstützendes Personal'!$V$12:$V$864)</f>
        <v>0</v>
      </c>
      <c r="AI247" s="30" t="str">
        <f t="shared" si="82"/>
        <v/>
      </c>
      <c r="AJ247" s="30">
        <f>SUMIF('Unterstützendes Personal'!$C$12:$C$864,'Wochenübersicht EinzeltrainerIn'!C247,'Unterstützendes Personal'!$W$12:$W$864)</f>
        <v>0</v>
      </c>
      <c r="AK247" s="30" t="str">
        <f t="shared" si="83"/>
        <v/>
      </c>
      <c r="AL247" s="30">
        <f>SUMIF('Unterstützendes Personal'!$C$12:$C$864,'Wochenübersicht EinzeltrainerIn'!C247,'Unterstützendes Personal'!$X$12:$X$864)</f>
        <v>0</v>
      </c>
      <c r="AM247" s="30" t="str">
        <f t="shared" si="84"/>
        <v/>
      </c>
      <c r="AN247" s="30">
        <f>SUMIF('Unterstützendes Personal'!$C$12:$C$864,'Wochenübersicht EinzeltrainerIn'!C247,'Unterstützendes Personal'!$Y$12:$Y$864)</f>
        <v>0</v>
      </c>
      <c r="AO247" s="30" t="str">
        <f t="shared" si="85"/>
        <v/>
      </c>
      <c r="AP247" s="30">
        <f>SUMIF('Unterstützendes Personal'!$C$12:$C$864,'Wochenübersicht EinzeltrainerIn'!C247,'Unterstützendes Personal'!$Z$12:$Z$864)</f>
        <v>0</v>
      </c>
      <c r="AQ247" s="30" t="str">
        <f t="shared" si="86"/>
        <v/>
      </c>
      <c r="AR247" s="30">
        <f>SUMIF('Unterstützendes Personal'!$C$12:$C$864,'Wochenübersicht EinzeltrainerIn'!C247,'Unterstützendes Personal'!$AA$12:$AA1099)</f>
        <v>0</v>
      </c>
      <c r="AS247" s="30" t="str">
        <f t="shared" si="87"/>
        <v/>
      </c>
    </row>
    <row r="248" spans="3:45" x14ac:dyDescent="0.25">
      <c r="C248" s="42" t="str">
        <f t="shared" si="88"/>
        <v/>
      </c>
      <c r="D248" s="14">
        <f ca="1">SUMIF('Unterstützendes Personal'!$C$12:C1100,'Wochenübersicht EinzeltrainerIn'!C248,'Unterstützendes Personal'!$AC$12:$AC$864)</f>
        <v>0</v>
      </c>
      <c r="E248" s="30" t="str">
        <f t="shared" ca="1" si="67"/>
        <v/>
      </c>
      <c r="F248" s="30">
        <f>SUMIF('Unterstützendes Personal'!$C$12:$C$864,'Wochenübersicht Gruppenstunden'!C248,'Unterstützendes Personal'!$H$12:$H$864)</f>
        <v>0</v>
      </c>
      <c r="G248" s="30" t="str">
        <f t="shared" si="68"/>
        <v/>
      </c>
      <c r="H248" s="30">
        <f>SUMIF('Unterstützendes Personal'!$C$12:$C$864,'Wochenübersicht EinzeltrainerIn'!C248,'Unterstützendes Personal'!$I$12:$I$864)</f>
        <v>0</v>
      </c>
      <c r="I248" s="30" t="str">
        <f t="shared" si="69"/>
        <v/>
      </c>
      <c r="J248" s="30">
        <f>SUMIF('Unterstützendes Personal'!$C$12:$C$864,'Wochenübersicht EinzeltrainerIn'!C248,'Unterstützendes Personal'!$J$12:$J$864)</f>
        <v>0</v>
      </c>
      <c r="K248" s="30" t="str">
        <f t="shared" si="70"/>
        <v/>
      </c>
      <c r="L248" s="30">
        <f>SUMIF('Unterstützendes Personal'!$C$12:$C$864,'Wochenübersicht EinzeltrainerIn'!C248,'Unterstützendes Personal'!$K$12:$K$864)</f>
        <v>0</v>
      </c>
      <c r="M248" s="30" t="str">
        <f t="shared" si="71"/>
        <v/>
      </c>
      <c r="N248" s="30">
        <f>SUMIF('Unterstützendes Personal'!$C$12:$C$864,'Wochenübersicht EinzeltrainerIn'!C248,'Unterstützendes Personal'!$L$12:$L$864)</f>
        <v>0</v>
      </c>
      <c r="O248" s="30" t="str">
        <f t="shared" si="72"/>
        <v/>
      </c>
      <c r="P248" s="30">
        <f>SUMIF('Unterstützendes Personal'!$C$12:$C$864,'Wochenübersicht EinzeltrainerIn'!C248,'Unterstützendes Personal'!$M$12:$M$864)</f>
        <v>0</v>
      </c>
      <c r="Q248" s="30" t="str">
        <f t="shared" si="73"/>
        <v/>
      </c>
      <c r="R248" s="30">
        <f>SUMIF('Unterstützendes Personal'!$C$12:$C$864,'Wochenübersicht EinzeltrainerIn'!C248,'Unterstützendes Personal'!$N$12:$N$864)</f>
        <v>0</v>
      </c>
      <c r="S248" s="30" t="str">
        <f t="shared" si="74"/>
        <v/>
      </c>
      <c r="T248" s="30">
        <f>SUMIF('Unterstützendes Personal'!$C$12:$C$864,'Wochenübersicht EinzeltrainerIn'!C248,'Unterstützendes Personal'!$O$12:$O$864)</f>
        <v>0</v>
      </c>
      <c r="U248" s="30" t="str">
        <f t="shared" si="75"/>
        <v/>
      </c>
      <c r="V248" s="30">
        <f>SUMIF('Unterstützendes Personal'!$C$12:$C$864,'Wochenübersicht EinzeltrainerIn'!C248,'Unterstützendes Personal'!$P$12:$P$864)</f>
        <v>0</v>
      </c>
      <c r="W248" s="30" t="str">
        <f t="shared" si="76"/>
        <v/>
      </c>
      <c r="X248" s="30">
        <f>SUMIF('Unterstützendes Personal'!$C$12:$C$864,'Wochenübersicht EinzeltrainerIn'!C248,'Unterstützendes Personal'!$Q$12:$Q$864)</f>
        <v>0</v>
      </c>
      <c r="Y248" s="30" t="str">
        <f t="shared" si="77"/>
        <v/>
      </c>
      <c r="Z248" s="30">
        <f>SUMIF('Unterstützendes Personal'!$C$12:$C$864,'Wochenübersicht EinzeltrainerIn'!C248,'Unterstützendes Personal'!$R$12:$R$864)</f>
        <v>0</v>
      </c>
      <c r="AA248" s="30" t="str">
        <f t="shared" si="78"/>
        <v/>
      </c>
      <c r="AB248" s="30">
        <f>SUMIF('Unterstützendes Personal'!$C$12:$C$864,'Wochenübersicht EinzeltrainerIn'!C248,'Unterstützendes Personal'!$S$12:$S$864)</f>
        <v>0</v>
      </c>
      <c r="AC248" s="30" t="str">
        <f t="shared" si="79"/>
        <v/>
      </c>
      <c r="AD248" s="30">
        <f>SUMIF('Unterstützendes Personal'!$C$12:$C$864,'Wochenübersicht EinzeltrainerIn'!C248,'Unterstützendes Personal'!$T$12:$T$864)</f>
        <v>0</v>
      </c>
      <c r="AE248" s="30" t="str">
        <f t="shared" si="80"/>
        <v/>
      </c>
      <c r="AF248" s="30">
        <f>SUMIF('Unterstützendes Personal'!$C$12:$C$864,'Wochenübersicht EinzeltrainerIn'!C248,'Unterstützendes Personal'!$U$12:$U$864)</f>
        <v>0</v>
      </c>
      <c r="AG248" s="30" t="str">
        <f t="shared" si="81"/>
        <v/>
      </c>
      <c r="AH248" s="30">
        <f>SUMIF('Unterstützendes Personal'!$C$12:$C$864,'Wochenübersicht EinzeltrainerIn'!C248,'Unterstützendes Personal'!$V$12:$V$864)</f>
        <v>0</v>
      </c>
      <c r="AI248" s="30" t="str">
        <f t="shared" si="82"/>
        <v/>
      </c>
      <c r="AJ248" s="30">
        <f>SUMIF('Unterstützendes Personal'!$C$12:$C$864,'Wochenübersicht EinzeltrainerIn'!C248,'Unterstützendes Personal'!$W$12:$W$864)</f>
        <v>0</v>
      </c>
      <c r="AK248" s="30" t="str">
        <f t="shared" si="83"/>
        <v/>
      </c>
      <c r="AL248" s="30">
        <f>SUMIF('Unterstützendes Personal'!$C$12:$C$864,'Wochenübersicht EinzeltrainerIn'!C248,'Unterstützendes Personal'!$X$12:$X$864)</f>
        <v>0</v>
      </c>
      <c r="AM248" s="30" t="str">
        <f t="shared" si="84"/>
        <v/>
      </c>
      <c r="AN248" s="30">
        <f>SUMIF('Unterstützendes Personal'!$C$12:$C$864,'Wochenübersicht EinzeltrainerIn'!C248,'Unterstützendes Personal'!$Y$12:$Y$864)</f>
        <v>0</v>
      </c>
      <c r="AO248" s="30" t="str">
        <f t="shared" si="85"/>
        <v/>
      </c>
      <c r="AP248" s="30">
        <f>SUMIF('Unterstützendes Personal'!$C$12:$C$864,'Wochenübersicht EinzeltrainerIn'!C248,'Unterstützendes Personal'!$Z$12:$Z$864)</f>
        <v>0</v>
      </c>
      <c r="AQ248" s="30" t="str">
        <f t="shared" si="86"/>
        <v/>
      </c>
      <c r="AR248" s="30">
        <f>SUMIF('Unterstützendes Personal'!$C$12:$C$864,'Wochenübersicht EinzeltrainerIn'!C248,'Unterstützendes Personal'!$AA$12:$AA1100)</f>
        <v>0</v>
      </c>
      <c r="AS248" s="30" t="str">
        <f t="shared" si="87"/>
        <v/>
      </c>
    </row>
    <row r="249" spans="3:45" x14ac:dyDescent="0.25">
      <c r="C249" s="42" t="str">
        <f t="shared" si="88"/>
        <v/>
      </c>
      <c r="D249" s="14">
        <f ca="1">SUMIF('Unterstützendes Personal'!$C$12:C1101,'Wochenübersicht EinzeltrainerIn'!C249,'Unterstützendes Personal'!$AC$12:$AC$864)</f>
        <v>0</v>
      </c>
      <c r="E249" s="30" t="str">
        <f t="shared" ca="1" si="67"/>
        <v/>
      </c>
      <c r="F249" s="30">
        <f>SUMIF('Unterstützendes Personal'!$C$12:$C$864,'Wochenübersicht Gruppenstunden'!C249,'Unterstützendes Personal'!$H$12:$H$864)</f>
        <v>0</v>
      </c>
      <c r="G249" s="30" t="str">
        <f t="shared" si="68"/>
        <v/>
      </c>
      <c r="H249" s="30">
        <f>SUMIF('Unterstützendes Personal'!$C$12:$C$864,'Wochenübersicht EinzeltrainerIn'!C249,'Unterstützendes Personal'!$I$12:$I$864)</f>
        <v>0</v>
      </c>
      <c r="I249" s="30" t="str">
        <f t="shared" si="69"/>
        <v/>
      </c>
      <c r="J249" s="30">
        <f>SUMIF('Unterstützendes Personal'!$C$12:$C$864,'Wochenübersicht EinzeltrainerIn'!C249,'Unterstützendes Personal'!$J$12:$J$864)</f>
        <v>0</v>
      </c>
      <c r="K249" s="30" t="str">
        <f t="shared" si="70"/>
        <v/>
      </c>
      <c r="L249" s="30">
        <f>SUMIF('Unterstützendes Personal'!$C$12:$C$864,'Wochenübersicht EinzeltrainerIn'!C249,'Unterstützendes Personal'!$K$12:$K$864)</f>
        <v>0</v>
      </c>
      <c r="M249" s="30" t="str">
        <f t="shared" si="71"/>
        <v/>
      </c>
      <c r="N249" s="30">
        <f>SUMIF('Unterstützendes Personal'!$C$12:$C$864,'Wochenübersicht EinzeltrainerIn'!C249,'Unterstützendes Personal'!$L$12:$L$864)</f>
        <v>0</v>
      </c>
      <c r="O249" s="30" t="str">
        <f t="shared" si="72"/>
        <v/>
      </c>
      <c r="P249" s="30">
        <f>SUMIF('Unterstützendes Personal'!$C$12:$C$864,'Wochenübersicht EinzeltrainerIn'!C249,'Unterstützendes Personal'!$M$12:$M$864)</f>
        <v>0</v>
      </c>
      <c r="Q249" s="30" t="str">
        <f t="shared" si="73"/>
        <v/>
      </c>
      <c r="R249" s="30">
        <f>SUMIF('Unterstützendes Personal'!$C$12:$C$864,'Wochenübersicht EinzeltrainerIn'!C249,'Unterstützendes Personal'!$N$12:$N$864)</f>
        <v>0</v>
      </c>
      <c r="S249" s="30" t="str">
        <f t="shared" si="74"/>
        <v/>
      </c>
      <c r="T249" s="30">
        <f>SUMIF('Unterstützendes Personal'!$C$12:$C$864,'Wochenübersicht EinzeltrainerIn'!C249,'Unterstützendes Personal'!$O$12:$O$864)</f>
        <v>0</v>
      </c>
      <c r="U249" s="30" t="str">
        <f t="shared" si="75"/>
        <v/>
      </c>
      <c r="V249" s="30">
        <f>SUMIF('Unterstützendes Personal'!$C$12:$C$864,'Wochenübersicht EinzeltrainerIn'!C249,'Unterstützendes Personal'!$P$12:$P$864)</f>
        <v>0</v>
      </c>
      <c r="W249" s="30" t="str">
        <f t="shared" si="76"/>
        <v/>
      </c>
      <c r="X249" s="30">
        <f>SUMIF('Unterstützendes Personal'!$C$12:$C$864,'Wochenübersicht EinzeltrainerIn'!C249,'Unterstützendes Personal'!$Q$12:$Q$864)</f>
        <v>0</v>
      </c>
      <c r="Y249" s="30" t="str">
        <f t="shared" si="77"/>
        <v/>
      </c>
      <c r="Z249" s="30">
        <f>SUMIF('Unterstützendes Personal'!$C$12:$C$864,'Wochenübersicht EinzeltrainerIn'!C249,'Unterstützendes Personal'!$R$12:$R$864)</f>
        <v>0</v>
      </c>
      <c r="AA249" s="30" t="str">
        <f t="shared" si="78"/>
        <v/>
      </c>
      <c r="AB249" s="30">
        <f>SUMIF('Unterstützendes Personal'!$C$12:$C$864,'Wochenübersicht EinzeltrainerIn'!C249,'Unterstützendes Personal'!$S$12:$S$864)</f>
        <v>0</v>
      </c>
      <c r="AC249" s="30" t="str">
        <f t="shared" si="79"/>
        <v/>
      </c>
      <c r="AD249" s="30">
        <f>SUMIF('Unterstützendes Personal'!$C$12:$C$864,'Wochenübersicht EinzeltrainerIn'!C249,'Unterstützendes Personal'!$T$12:$T$864)</f>
        <v>0</v>
      </c>
      <c r="AE249" s="30" t="str">
        <f t="shared" si="80"/>
        <v/>
      </c>
      <c r="AF249" s="30">
        <f>SUMIF('Unterstützendes Personal'!$C$12:$C$864,'Wochenübersicht EinzeltrainerIn'!C249,'Unterstützendes Personal'!$U$12:$U$864)</f>
        <v>0</v>
      </c>
      <c r="AG249" s="30" t="str">
        <f t="shared" si="81"/>
        <v/>
      </c>
      <c r="AH249" s="30">
        <f>SUMIF('Unterstützendes Personal'!$C$12:$C$864,'Wochenübersicht EinzeltrainerIn'!C249,'Unterstützendes Personal'!$V$12:$V$864)</f>
        <v>0</v>
      </c>
      <c r="AI249" s="30" t="str">
        <f t="shared" si="82"/>
        <v/>
      </c>
      <c r="AJ249" s="30">
        <f>SUMIF('Unterstützendes Personal'!$C$12:$C$864,'Wochenübersicht EinzeltrainerIn'!C249,'Unterstützendes Personal'!$W$12:$W$864)</f>
        <v>0</v>
      </c>
      <c r="AK249" s="30" t="str">
        <f t="shared" si="83"/>
        <v/>
      </c>
      <c r="AL249" s="30">
        <f>SUMIF('Unterstützendes Personal'!$C$12:$C$864,'Wochenübersicht EinzeltrainerIn'!C249,'Unterstützendes Personal'!$X$12:$X$864)</f>
        <v>0</v>
      </c>
      <c r="AM249" s="30" t="str">
        <f t="shared" si="84"/>
        <v/>
      </c>
      <c r="AN249" s="30">
        <f>SUMIF('Unterstützendes Personal'!$C$12:$C$864,'Wochenübersicht EinzeltrainerIn'!C249,'Unterstützendes Personal'!$Y$12:$Y$864)</f>
        <v>0</v>
      </c>
      <c r="AO249" s="30" t="str">
        <f t="shared" si="85"/>
        <v/>
      </c>
      <c r="AP249" s="30">
        <f>SUMIF('Unterstützendes Personal'!$C$12:$C$864,'Wochenübersicht EinzeltrainerIn'!C249,'Unterstützendes Personal'!$Z$12:$Z$864)</f>
        <v>0</v>
      </c>
      <c r="AQ249" s="30" t="str">
        <f t="shared" si="86"/>
        <v/>
      </c>
      <c r="AR249" s="30">
        <f>SUMIF('Unterstützendes Personal'!$C$12:$C$864,'Wochenübersicht EinzeltrainerIn'!C249,'Unterstützendes Personal'!$AA$12:$AA1101)</f>
        <v>0</v>
      </c>
      <c r="AS249" s="30" t="str">
        <f t="shared" si="87"/>
        <v/>
      </c>
    </row>
    <row r="250" spans="3:45" x14ac:dyDescent="0.25">
      <c r="C250" s="42" t="str">
        <f t="shared" si="88"/>
        <v/>
      </c>
      <c r="D250" s="14">
        <f ca="1">SUMIF('Unterstützendes Personal'!$C$12:C1102,'Wochenübersicht EinzeltrainerIn'!C250,'Unterstützendes Personal'!$AC$12:$AC$864)</f>
        <v>0</v>
      </c>
      <c r="E250" s="30" t="str">
        <f t="shared" ca="1" si="67"/>
        <v/>
      </c>
      <c r="F250" s="30">
        <f>SUMIF('Unterstützendes Personal'!$C$12:$C$864,'Wochenübersicht Gruppenstunden'!C250,'Unterstützendes Personal'!$H$12:$H$864)</f>
        <v>0</v>
      </c>
      <c r="G250" s="30" t="str">
        <f t="shared" si="68"/>
        <v/>
      </c>
      <c r="H250" s="30">
        <f>SUMIF('Unterstützendes Personal'!$C$12:$C$864,'Wochenübersicht EinzeltrainerIn'!C250,'Unterstützendes Personal'!$I$12:$I$864)</f>
        <v>0</v>
      </c>
      <c r="I250" s="30" t="str">
        <f t="shared" si="69"/>
        <v/>
      </c>
      <c r="J250" s="30">
        <f>SUMIF('Unterstützendes Personal'!$C$12:$C$864,'Wochenübersicht EinzeltrainerIn'!C250,'Unterstützendes Personal'!$J$12:$J$864)</f>
        <v>0</v>
      </c>
      <c r="K250" s="30" t="str">
        <f t="shared" si="70"/>
        <v/>
      </c>
      <c r="L250" s="30">
        <f>SUMIF('Unterstützendes Personal'!$C$12:$C$864,'Wochenübersicht EinzeltrainerIn'!C250,'Unterstützendes Personal'!$K$12:$K$864)</f>
        <v>0</v>
      </c>
      <c r="M250" s="30" t="str">
        <f t="shared" si="71"/>
        <v/>
      </c>
      <c r="N250" s="30">
        <f>SUMIF('Unterstützendes Personal'!$C$12:$C$864,'Wochenübersicht EinzeltrainerIn'!C250,'Unterstützendes Personal'!$L$12:$L$864)</f>
        <v>0</v>
      </c>
      <c r="O250" s="30" t="str">
        <f t="shared" si="72"/>
        <v/>
      </c>
      <c r="P250" s="30">
        <f>SUMIF('Unterstützendes Personal'!$C$12:$C$864,'Wochenübersicht EinzeltrainerIn'!C250,'Unterstützendes Personal'!$M$12:$M$864)</f>
        <v>0</v>
      </c>
      <c r="Q250" s="30" t="str">
        <f t="shared" si="73"/>
        <v/>
      </c>
      <c r="R250" s="30">
        <f>SUMIF('Unterstützendes Personal'!$C$12:$C$864,'Wochenübersicht EinzeltrainerIn'!C250,'Unterstützendes Personal'!$N$12:$N$864)</f>
        <v>0</v>
      </c>
      <c r="S250" s="30" t="str">
        <f t="shared" si="74"/>
        <v/>
      </c>
      <c r="T250" s="30">
        <f>SUMIF('Unterstützendes Personal'!$C$12:$C$864,'Wochenübersicht EinzeltrainerIn'!C250,'Unterstützendes Personal'!$O$12:$O$864)</f>
        <v>0</v>
      </c>
      <c r="U250" s="30" t="str">
        <f t="shared" si="75"/>
        <v/>
      </c>
      <c r="V250" s="30">
        <f>SUMIF('Unterstützendes Personal'!$C$12:$C$864,'Wochenübersicht EinzeltrainerIn'!C250,'Unterstützendes Personal'!$P$12:$P$864)</f>
        <v>0</v>
      </c>
      <c r="W250" s="30" t="str">
        <f t="shared" si="76"/>
        <v/>
      </c>
      <c r="X250" s="30">
        <f>SUMIF('Unterstützendes Personal'!$C$12:$C$864,'Wochenübersicht EinzeltrainerIn'!C250,'Unterstützendes Personal'!$Q$12:$Q$864)</f>
        <v>0</v>
      </c>
      <c r="Y250" s="30" t="str">
        <f t="shared" si="77"/>
        <v/>
      </c>
      <c r="Z250" s="30">
        <f>SUMIF('Unterstützendes Personal'!$C$12:$C$864,'Wochenübersicht EinzeltrainerIn'!C250,'Unterstützendes Personal'!$R$12:$R$864)</f>
        <v>0</v>
      </c>
      <c r="AA250" s="30" t="str">
        <f t="shared" si="78"/>
        <v/>
      </c>
      <c r="AB250" s="30">
        <f>SUMIF('Unterstützendes Personal'!$C$12:$C$864,'Wochenübersicht EinzeltrainerIn'!C250,'Unterstützendes Personal'!$S$12:$S$864)</f>
        <v>0</v>
      </c>
      <c r="AC250" s="30" t="str">
        <f t="shared" si="79"/>
        <v/>
      </c>
      <c r="AD250" s="30">
        <f>SUMIF('Unterstützendes Personal'!$C$12:$C$864,'Wochenübersicht EinzeltrainerIn'!C250,'Unterstützendes Personal'!$T$12:$T$864)</f>
        <v>0</v>
      </c>
      <c r="AE250" s="30" t="str">
        <f t="shared" si="80"/>
        <v/>
      </c>
      <c r="AF250" s="30">
        <f>SUMIF('Unterstützendes Personal'!$C$12:$C$864,'Wochenübersicht EinzeltrainerIn'!C250,'Unterstützendes Personal'!$U$12:$U$864)</f>
        <v>0</v>
      </c>
      <c r="AG250" s="30" t="str">
        <f t="shared" si="81"/>
        <v/>
      </c>
      <c r="AH250" s="30">
        <f>SUMIF('Unterstützendes Personal'!$C$12:$C$864,'Wochenübersicht EinzeltrainerIn'!C250,'Unterstützendes Personal'!$V$12:$V$864)</f>
        <v>0</v>
      </c>
      <c r="AI250" s="30" t="str">
        <f t="shared" si="82"/>
        <v/>
      </c>
      <c r="AJ250" s="30">
        <f>SUMIF('Unterstützendes Personal'!$C$12:$C$864,'Wochenübersicht EinzeltrainerIn'!C250,'Unterstützendes Personal'!$W$12:$W$864)</f>
        <v>0</v>
      </c>
      <c r="AK250" s="30" t="str">
        <f t="shared" si="83"/>
        <v/>
      </c>
      <c r="AL250" s="30">
        <f>SUMIF('Unterstützendes Personal'!$C$12:$C$864,'Wochenübersicht EinzeltrainerIn'!C250,'Unterstützendes Personal'!$X$12:$X$864)</f>
        <v>0</v>
      </c>
      <c r="AM250" s="30" t="str">
        <f t="shared" si="84"/>
        <v/>
      </c>
      <c r="AN250" s="30">
        <f>SUMIF('Unterstützendes Personal'!$C$12:$C$864,'Wochenübersicht EinzeltrainerIn'!C250,'Unterstützendes Personal'!$Y$12:$Y$864)</f>
        <v>0</v>
      </c>
      <c r="AO250" s="30" t="str">
        <f t="shared" si="85"/>
        <v/>
      </c>
      <c r="AP250" s="30">
        <f>SUMIF('Unterstützendes Personal'!$C$12:$C$864,'Wochenübersicht EinzeltrainerIn'!C250,'Unterstützendes Personal'!$Z$12:$Z$864)</f>
        <v>0</v>
      </c>
      <c r="AQ250" s="30" t="str">
        <f t="shared" si="86"/>
        <v/>
      </c>
      <c r="AR250" s="30">
        <f>SUMIF('Unterstützendes Personal'!$C$12:$C$864,'Wochenübersicht EinzeltrainerIn'!C250,'Unterstützendes Personal'!$AA$12:$AA1102)</f>
        <v>0</v>
      </c>
      <c r="AS250" s="30" t="str">
        <f t="shared" si="87"/>
        <v/>
      </c>
    </row>
    <row r="251" spans="3:45" x14ac:dyDescent="0.25">
      <c r="C251" s="42" t="str">
        <f t="shared" si="88"/>
        <v/>
      </c>
      <c r="D251" s="14">
        <f ca="1">SUMIF('Unterstützendes Personal'!$C$12:C1103,'Wochenübersicht EinzeltrainerIn'!C251,'Unterstützendes Personal'!$AC$12:$AC$864)</f>
        <v>0</v>
      </c>
      <c r="E251" s="30" t="str">
        <f t="shared" ca="1" si="67"/>
        <v/>
      </c>
      <c r="F251" s="30">
        <f>SUMIF('Unterstützendes Personal'!$C$12:$C$864,'Wochenübersicht Gruppenstunden'!C251,'Unterstützendes Personal'!$H$12:$H$864)</f>
        <v>0</v>
      </c>
      <c r="G251" s="30" t="str">
        <f t="shared" si="68"/>
        <v/>
      </c>
      <c r="H251" s="30">
        <f>SUMIF('Unterstützendes Personal'!$C$12:$C$864,'Wochenübersicht EinzeltrainerIn'!C251,'Unterstützendes Personal'!$I$12:$I$864)</f>
        <v>0</v>
      </c>
      <c r="I251" s="30" t="str">
        <f t="shared" si="69"/>
        <v/>
      </c>
      <c r="J251" s="30">
        <f>SUMIF('Unterstützendes Personal'!$C$12:$C$864,'Wochenübersicht EinzeltrainerIn'!C251,'Unterstützendes Personal'!$J$12:$J$864)</f>
        <v>0</v>
      </c>
      <c r="K251" s="30" t="str">
        <f t="shared" si="70"/>
        <v/>
      </c>
      <c r="L251" s="30">
        <f>SUMIF('Unterstützendes Personal'!$C$12:$C$864,'Wochenübersicht EinzeltrainerIn'!C251,'Unterstützendes Personal'!$K$12:$K$864)</f>
        <v>0</v>
      </c>
      <c r="M251" s="30" t="str">
        <f t="shared" si="71"/>
        <v/>
      </c>
      <c r="N251" s="30">
        <f>SUMIF('Unterstützendes Personal'!$C$12:$C$864,'Wochenübersicht EinzeltrainerIn'!C251,'Unterstützendes Personal'!$L$12:$L$864)</f>
        <v>0</v>
      </c>
      <c r="O251" s="30" t="str">
        <f t="shared" si="72"/>
        <v/>
      </c>
      <c r="P251" s="30">
        <f>SUMIF('Unterstützendes Personal'!$C$12:$C$864,'Wochenübersicht EinzeltrainerIn'!C251,'Unterstützendes Personal'!$M$12:$M$864)</f>
        <v>0</v>
      </c>
      <c r="Q251" s="30" t="str">
        <f t="shared" si="73"/>
        <v/>
      </c>
      <c r="R251" s="30">
        <f>SUMIF('Unterstützendes Personal'!$C$12:$C$864,'Wochenübersicht EinzeltrainerIn'!C251,'Unterstützendes Personal'!$N$12:$N$864)</f>
        <v>0</v>
      </c>
      <c r="S251" s="30" t="str">
        <f t="shared" si="74"/>
        <v/>
      </c>
      <c r="T251" s="30">
        <f>SUMIF('Unterstützendes Personal'!$C$12:$C$864,'Wochenübersicht EinzeltrainerIn'!C251,'Unterstützendes Personal'!$O$12:$O$864)</f>
        <v>0</v>
      </c>
      <c r="U251" s="30" t="str">
        <f t="shared" si="75"/>
        <v/>
      </c>
      <c r="V251" s="30">
        <f>SUMIF('Unterstützendes Personal'!$C$12:$C$864,'Wochenübersicht EinzeltrainerIn'!C251,'Unterstützendes Personal'!$P$12:$P$864)</f>
        <v>0</v>
      </c>
      <c r="W251" s="30" t="str">
        <f t="shared" si="76"/>
        <v/>
      </c>
      <c r="X251" s="30">
        <f>SUMIF('Unterstützendes Personal'!$C$12:$C$864,'Wochenübersicht EinzeltrainerIn'!C251,'Unterstützendes Personal'!$Q$12:$Q$864)</f>
        <v>0</v>
      </c>
      <c r="Y251" s="30" t="str">
        <f t="shared" si="77"/>
        <v/>
      </c>
      <c r="Z251" s="30">
        <f>SUMIF('Unterstützendes Personal'!$C$12:$C$864,'Wochenübersicht EinzeltrainerIn'!C251,'Unterstützendes Personal'!$R$12:$R$864)</f>
        <v>0</v>
      </c>
      <c r="AA251" s="30" t="str">
        <f t="shared" si="78"/>
        <v/>
      </c>
      <c r="AB251" s="30">
        <f>SUMIF('Unterstützendes Personal'!$C$12:$C$864,'Wochenübersicht EinzeltrainerIn'!C251,'Unterstützendes Personal'!$S$12:$S$864)</f>
        <v>0</v>
      </c>
      <c r="AC251" s="30" t="str">
        <f t="shared" si="79"/>
        <v/>
      </c>
      <c r="AD251" s="30">
        <f>SUMIF('Unterstützendes Personal'!$C$12:$C$864,'Wochenübersicht EinzeltrainerIn'!C251,'Unterstützendes Personal'!$T$12:$T$864)</f>
        <v>0</v>
      </c>
      <c r="AE251" s="30" t="str">
        <f t="shared" si="80"/>
        <v/>
      </c>
      <c r="AF251" s="30">
        <f>SUMIF('Unterstützendes Personal'!$C$12:$C$864,'Wochenübersicht EinzeltrainerIn'!C251,'Unterstützendes Personal'!$U$12:$U$864)</f>
        <v>0</v>
      </c>
      <c r="AG251" s="30" t="str">
        <f t="shared" si="81"/>
        <v/>
      </c>
      <c r="AH251" s="30">
        <f>SUMIF('Unterstützendes Personal'!$C$12:$C$864,'Wochenübersicht EinzeltrainerIn'!C251,'Unterstützendes Personal'!$V$12:$V$864)</f>
        <v>0</v>
      </c>
      <c r="AI251" s="30" t="str">
        <f t="shared" si="82"/>
        <v/>
      </c>
      <c r="AJ251" s="30">
        <f>SUMIF('Unterstützendes Personal'!$C$12:$C$864,'Wochenübersicht EinzeltrainerIn'!C251,'Unterstützendes Personal'!$W$12:$W$864)</f>
        <v>0</v>
      </c>
      <c r="AK251" s="30" t="str">
        <f t="shared" si="83"/>
        <v/>
      </c>
      <c r="AL251" s="30">
        <f>SUMIF('Unterstützendes Personal'!$C$12:$C$864,'Wochenübersicht EinzeltrainerIn'!C251,'Unterstützendes Personal'!$X$12:$X$864)</f>
        <v>0</v>
      </c>
      <c r="AM251" s="30" t="str">
        <f t="shared" si="84"/>
        <v/>
      </c>
      <c r="AN251" s="30">
        <f>SUMIF('Unterstützendes Personal'!$C$12:$C$864,'Wochenübersicht EinzeltrainerIn'!C251,'Unterstützendes Personal'!$Y$12:$Y$864)</f>
        <v>0</v>
      </c>
      <c r="AO251" s="30" t="str">
        <f t="shared" si="85"/>
        <v/>
      </c>
      <c r="AP251" s="30">
        <f>SUMIF('Unterstützendes Personal'!$C$12:$C$864,'Wochenübersicht EinzeltrainerIn'!C251,'Unterstützendes Personal'!$Z$12:$Z$864)</f>
        <v>0</v>
      </c>
      <c r="AQ251" s="30" t="str">
        <f t="shared" si="86"/>
        <v/>
      </c>
      <c r="AR251" s="30">
        <f>SUMIF('Unterstützendes Personal'!$C$12:$C$864,'Wochenübersicht EinzeltrainerIn'!C251,'Unterstützendes Personal'!$AA$12:$AA1103)</f>
        <v>0</v>
      </c>
      <c r="AS251" s="30" t="str">
        <f t="shared" si="87"/>
        <v/>
      </c>
    </row>
    <row r="252" spans="3:45" x14ac:dyDescent="0.25">
      <c r="C252" s="42" t="str">
        <f t="shared" si="88"/>
        <v/>
      </c>
      <c r="D252" s="14">
        <f ca="1">SUMIF('Unterstützendes Personal'!$C$12:C1104,'Wochenübersicht EinzeltrainerIn'!C252,'Unterstützendes Personal'!$AC$12:$AC$864)</f>
        <v>0</v>
      </c>
      <c r="E252" s="30" t="str">
        <f t="shared" ca="1" si="67"/>
        <v/>
      </c>
      <c r="F252" s="30">
        <f>SUMIF('Unterstützendes Personal'!$C$12:$C$864,'Wochenübersicht Gruppenstunden'!C252,'Unterstützendes Personal'!$H$12:$H$864)</f>
        <v>0</v>
      </c>
      <c r="G252" s="30" t="str">
        <f t="shared" si="68"/>
        <v/>
      </c>
      <c r="H252" s="30">
        <f>SUMIF('Unterstützendes Personal'!$C$12:$C$864,'Wochenübersicht EinzeltrainerIn'!C252,'Unterstützendes Personal'!$I$12:$I$864)</f>
        <v>0</v>
      </c>
      <c r="I252" s="30" t="str">
        <f t="shared" si="69"/>
        <v/>
      </c>
      <c r="J252" s="30">
        <f>SUMIF('Unterstützendes Personal'!$C$12:$C$864,'Wochenübersicht EinzeltrainerIn'!C252,'Unterstützendes Personal'!$J$12:$J$864)</f>
        <v>0</v>
      </c>
      <c r="K252" s="30" t="str">
        <f t="shared" si="70"/>
        <v/>
      </c>
      <c r="L252" s="30">
        <f>SUMIF('Unterstützendes Personal'!$C$12:$C$864,'Wochenübersicht EinzeltrainerIn'!C252,'Unterstützendes Personal'!$K$12:$K$864)</f>
        <v>0</v>
      </c>
      <c r="M252" s="30" t="str">
        <f t="shared" si="71"/>
        <v/>
      </c>
      <c r="N252" s="30">
        <f>SUMIF('Unterstützendes Personal'!$C$12:$C$864,'Wochenübersicht EinzeltrainerIn'!C252,'Unterstützendes Personal'!$L$12:$L$864)</f>
        <v>0</v>
      </c>
      <c r="O252" s="30" t="str">
        <f t="shared" si="72"/>
        <v/>
      </c>
      <c r="P252" s="30">
        <f>SUMIF('Unterstützendes Personal'!$C$12:$C$864,'Wochenübersicht EinzeltrainerIn'!C252,'Unterstützendes Personal'!$M$12:$M$864)</f>
        <v>0</v>
      </c>
      <c r="Q252" s="30" t="str">
        <f t="shared" si="73"/>
        <v/>
      </c>
      <c r="R252" s="30">
        <f>SUMIF('Unterstützendes Personal'!$C$12:$C$864,'Wochenübersicht EinzeltrainerIn'!C252,'Unterstützendes Personal'!$N$12:$N$864)</f>
        <v>0</v>
      </c>
      <c r="S252" s="30" t="str">
        <f t="shared" si="74"/>
        <v/>
      </c>
      <c r="T252" s="30">
        <f>SUMIF('Unterstützendes Personal'!$C$12:$C$864,'Wochenübersicht EinzeltrainerIn'!C252,'Unterstützendes Personal'!$O$12:$O$864)</f>
        <v>0</v>
      </c>
      <c r="U252" s="30" t="str">
        <f t="shared" si="75"/>
        <v/>
      </c>
      <c r="V252" s="30">
        <f>SUMIF('Unterstützendes Personal'!$C$12:$C$864,'Wochenübersicht EinzeltrainerIn'!C252,'Unterstützendes Personal'!$P$12:$P$864)</f>
        <v>0</v>
      </c>
      <c r="W252" s="30" t="str">
        <f t="shared" si="76"/>
        <v/>
      </c>
      <c r="X252" s="30">
        <f>SUMIF('Unterstützendes Personal'!$C$12:$C$864,'Wochenübersicht EinzeltrainerIn'!C252,'Unterstützendes Personal'!$Q$12:$Q$864)</f>
        <v>0</v>
      </c>
      <c r="Y252" s="30" t="str">
        <f t="shared" si="77"/>
        <v/>
      </c>
      <c r="Z252" s="30">
        <f>SUMIF('Unterstützendes Personal'!$C$12:$C$864,'Wochenübersicht EinzeltrainerIn'!C252,'Unterstützendes Personal'!$R$12:$R$864)</f>
        <v>0</v>
      </c>
      <c r="AA252" s="30" t="str">
        <f t="shared" si="78"/>
        <v/>
      </c>
      <c r="AB252" s="30">
        <f>SUMIF('Unterstützendes Personal'!$C$12:$C$864,'Wochenübersicht EinzeltrainerIn'!C252,'Unterstützendes Personal'!$S$12:$S$864)</f>
        <v>0</v>
      </c>
      <c r="AC252" s="30" t="str">
        <f t="shared" si="79"/>
        <v/>
      </c>
      <c r="AD252" s="30">
        <f>SUMIF('Unterstützendes Personal'!$C$12:$C$864,'Wochenübersicht EinzeltrainerIn'!C252,'Unterstützendes Personal'!$T$12:$T$864)</f>
        <v>0</v>
      </c>
      <c r="AE252" s="30" t="str">
        <f t="shared" si="80"/>
        <v/>
      </c>
      <c r="AF252" s="30">
        <f>SUMIF('Unterstützendes Personal'!$C$12:$C$864,'Wochenübersicht EinzeltrainerIn'!C252,'Unterstützendes Personal'!$U$12:$U$864)</f>
        <v>0</v>
      </c>
      <c r="AG252" s="30" t="str">
        <f t="shared" si="81"/>
        <v/>
      </c>
      <c r="AH252" s="30">
        <f>SUMIF('Unterstützendes Personal'!$C$12:$C$864,'Wochenübersicht EinzeltrainerIn'!C252,'Unterstützendes Personal'!$V$12:$V$864)</f>
        <v>0</v>
      </c>
      <c r="AI252" s="30" t="str">
        <f t="shared" si="82"/>
        <v/>
      </c>
      <c r="AJ252" s="30">
        <f>SUMIF('Unterstützendes Personal'!$C$12:$C$864,'Wochenübersicht EinzeltrainerIn'!C252,'Unterstützendes Personal'!$W$12:$W$864)</f>
        <v>0</v>
      </c>
      <c r="AK252" s="30" t="str">
        <f t="shared" si="83"/>
        <v/>
      </c>
      <c r="AL252" s="30">
        <f>SUMIF('Unterstützendes Personal'!$C$12:$C$864,'Wochenübersicht EinzeltrainerIn'!C252,'Unterstützendes Personal'!$X$12:$X$864)</f>
        <v>0</v>
      </c>
      <c r="AM252" s="30" t="str">
        <f t="shared" si="84"/>
        <v/>
      </c>
      <c r="AN252" s="30">
        <f>SUMIF('Unterstützendes Personal'!$C$12:$C$864,'Wochenübersicht EinzeltrainerIn'!C252,'Unterstützendes Personal'!$Y$12:$Y$864)</f>
        <v>0</v>
      </c>
      <c r="AO252" s="30" t="str">
        <f t="shared" si="85"/>
        <v/>
      </c>
      <c r="AP252" s="30">
        <f>SUMIF('Unterstützendes Personal'!$C$12:$C$864,'Wochenübersicht EinzeltrainerIn'!C252,'Unterstützendes Personal'!$Z$12:$Z$864)</f>
        <v>0</v>
      </c>
      <c r="AQ252" s="30" t="str">
        <f t="shared" si="86"/>
        <v/>
      </c>
      <c r="AR252" s="30">
        <f>SUMIF('Unterstützendes Personal'!$C$12:$C$864,'Wochenübersicht EinzeltrainerIn'!C252,'Unterstützendes Personal'!$AA$12:$AA1104)</f>
        <v>0</v>
      </c>
      <c r="AS252" s="30" t="str">
        <f t="shared" si="87"/>
        <v/>
      </c>
    </row>
    <row r="253" spans="3:45" x14ac:dyDescent="0.25">
      <c r="C253" s="42" t="str">
        <f t="shared" si="88"/>
        <v/>
      </c>
      <c r="D253" s="14">
        <f ca="1">SUMIF('Unterstützendes Personal'!$C$12:C1105,'Wochenübersicht EinzeltrainerIn'!C253,'Unterstützendes Personal'!$AC$12:$AC$864)</f>
        <v>0</v>
      </c>
      <c r="E253" s="30" t="str">
        <f t="shared" ca="1" si="67"/>
        <v/>
      </c>
      <c r="F253" s="30">
        <f>SUMIF('Unterstützendes Personal'!$C$12:$C$864,'Wochenübersicht Gruppenstunden'!C253,'Unterstützendes Personal'!$H$12:$H$864)</f>
        <v>0</v>
      </c>
      <c r="G253" s="30" t="str">
        <f t="shared" si="68"/>
        <v/>
      </c>
      <c r="H253" s="30">
        <f>SUMIF('Unterstützendes Personal'!$C$12:$C$864,'Wochenübersicht EinzeltrainerIn'!C253,'Unterstützendes Personal'!$I$12:$I$864)</f>
        <v>0</v>
      </c>
      <c r="I253" s="30" t="str">
        <f t="shared" si="69"/>
        <v/>
      </c>
      <c r="J253" s="30">
        <f>SUMIF('Unterstützendes Personal'!$C$12:$C$864,'Wochenübersicht EinzeltrainerIn'!C253,'Unterstützendes Personal'!$J$12:$J$864)</f>
        <v>0</v>
      </c>
      <c r="K253" s="30" t="str">
        <f t="shared" si="70"/>
        <v/>
      </c>
      <c r="L253" s="30">
        <f>SUMIF('Unterstützendes Personal'!$C$12:$C$864,'Wochenübersicht EinzeltrainerIn'!C253,'Unterstützendes Personal'!$K$12:$K$864)</f>
        <v>0</v>
      </c>
      <c r="M253" s="30" t="str">
        <f t="shared" si="71"/>
        <v/>
      </c>
      <c r="N253" s="30">
        <f>SUMIF('Unterstützendes Personal'!$C$12:$C$864,'Wochenübersicht EinzeltrainerIn'!C253,'Unterstützendes Personal'!$L$12:$L$864)</f>
        <v>0</v>
      </c>
      <c r="O253" s="30" t="str">
        <f t="shared" si="72"/>
        <v/>
      </c>
      <c r="P253" s="30">
        <f>SUMIF('Unterstützendes Personal'!$C$12:$C$864,'Wochenübersicht EinzeltrainerIn'!C253,'Unterstützendes Personal'!$M$12:$M$864)</f>
        <v>0</v>
      </c>
      <c r="Q253" s="30" t="str">
        <f t="shared" si="73"/>
        <v/>
      </c>
      <c r="R253" s="30">
        <f>SUMIF('Unterstützendes Personal'!$C$12:$C$864,'Wochenübersicht EinzeltrainerIn'!C253,'Unterstützendes Personal'!$N$12:$N$864)</f>
        <v>0</v>
      </c>
      <c r="S253" s="30" t="str">
        <f t="shared" si="74"/>
        <v/>
      </c>
      <c r="T253" s="30">
        <f>SUMIF('Unterstützendes Personal'!$C$12:$C$864,'Wochenübersicht EinzeltrainerIn'!C253,'Unterstützendes Personal'!$O$12:$O$864)</f>
        <v>0</v>
      </c>
      <c r="U253" s="30" t="str">
        <f t="shared" si="75"/>
        <v/>
      </c>
      <c r="V253" s="30">
        <f>SUMIF('Unterstützendes Personal'!$C$12:$C$864,'Wochenübersicht EinzeltrainerIn'!C253,'Unterstützendes Personal'!$P$12:$P$864)</f>
        <v>0</v>
      </c>
      <c r="W253" s="30" t="str">
        <f t="shared" si="76"/>
        <v/>
      </c>
      <c r="X253" s="30">
        <f>SUMIF('Unterstützendes Personal'!$C$12:$C$864,'Wochenübersicht EinzeltrainerIn'!C253,'Unterstützendes Personal'!$Q$12:$Q$864)</f>
        <v>0</v>
      </c>
      <c r="Y253" s="30" t="str">
        <f t="shared" si="77"/>
        <v/>
      </c>
      <c r="Z253" s="30">
        <f>SUMIF('Unterstützendes Personal'!$C$12:$C$864,'Wochenübersicht EinzeltrainerIn'!C253,'Unterstützendes Personal'!$R$12:$R$864)</f>
        <v>0</v>
      </c>
      <c r="AA253" s="30" t="str">
        <f t="shared" si="78"/>
        <v/>
      </c>
      <c r="AB253" s="30">
        <f>SUMIF('Unterstützendes Personal'!$C$12:$C$864,'Wochenübersicht EinzeltrainerIn'!C253,'Unterstützendes Personal'!$S$12:$S$864)</f>
        <v>0</v>
      </c>
      <c r="AC253" s="30" t="str">
        <f t="shared" si="79"/>
        <v/>
      </c>
      <c r="AD253" s="30">
        <f>SUMIF('Unterstützendes Personal'!$C$12:$C$864,'Wochenübersicht EinzeltrainerIn'!C253,'Unterstützendes Personal'!$T$12:$T$864)</f>
        <v>0</v>
      </c>
      <c r="AE253" s="30" t="str">
        <f t="shared" si="80"/>
        <v/>
      </c>
      <c r="AF253" s="30">
        <f>SUMIF('Unterstützendes Personal'!$C$12:$C$864,'Wochenübersicht EinzeltrainerIn'!C253,'Unterstützendes Personal'!$U$12:$U$864)</f>
        <v>0</v>
      </c>
      <c r="AG253" s="30" t="str">
        <f t="shared" si="81"/>
        <v/>
      </c>
      <c r="AH253" s="30">
        <f>SUMIF('Unterstützendes Personal'!$C$12:$C$864,'Wochenübersicht EinzeltrainerIn'!C253,'Unterstützendes Personal'!$V$12:$V$864)</f>
        <v>0</v>
      </c>
      <c r="AI253" s="30" t="str">
        <f t="shared" si="82"/>
        <v/>
      </c>
      <c r="AJ253" s="30">
        <f>SUMIF('Unterstützendes Personal'!$C$12:$C$864,'Wochenübersicht EinzeltrainerIn'!C253,'Unterstützendes Personal'!$W$12:$W$864)</f>
        <v>0</v>
      </c>
      <c r="AK253" s="30" t="str">
        <f t="shared" si="83"/>
        <v/>
      </c>
      <c r="AL253" s="30">
        <f>SUMIF('Unterstützendes Personal'!$C$12:$C$864,'Wochenübersicht EinzeltrainerIn'!C253,'Unterstützendes Personal'!$X$12:$X$864)</f>
        <v>0</v>
      </c>
      <c r="AM253" s="30" t="str">
        <f t="shared" si="84"/>
        <v/>
      </c>
      <c r="AN253" s="30">
        <f>SUMIF('Unterstützendes Personal'!$C$12:$C$864,'Wochenübersicht EinzeltrainerIn'!C253,'Unterstützendes Personal'!$Y$12:$Y$864)</f>
        <v>0</v>
      </c>
      <c r="AO253" s="30" t="str">
        <f t="shared" si="85"/>
        <v/>
      </c>
      <c r="AP253" s="30">
        <f>SUMIF('Unterstützendes Personal'!$C$12:$C$864,'Wochenübersicht EinzeltrainerIn'!C253,'Unterstützendes Personal'!$Z$12:$Z$864)</f>
        <v>0</v>
      </c>
      <c r="AQ253" s="30" t="str">
        <f t="shared" si="86"/>
        <v/>
      </c>
      <c r="AR253" s="30">
        <f>SUMIF('Unterstützendes Personal'!$C$12:$C$864,'Wochenübersicht EinzeltrainerIn'!C253,'Unterstützendes Personal'!$AA$12:$AA1105)</f>
        <v>0</v>
      </c>
      <c r="AS253" s="30" t="str">
        <f t="shared" si="87"/>
        <v/>
      </c>
    </row>
    <row r="254" spans="3:45" x14ac:dyDescent="0.25">
      <c r="C254" s="42" t="str">
        <f t="shared" si="88"/>
        <v/>
      </c>
      <c r="D254" s="14">
        <f ca="1">SUMIF('Unterstützendes Personal'!$C$12:C1106,'Wochenübersicht EinzeltrainerIn'!C254,'Unterstützendes Personal'!$AC$12:$AC$864)</f>
        <v>0</v>
      </c>
      <c r="E254" s="30" t="str">
        <f t="shared" ca="1" si="67"/>
        <v/>
      </c>
      <c r="F254" s="30">
        <f>SUMIF('Unterstützendes Personal'!$C$12:$C$864,'Wochenübersicht Gruppenstunden'!C254,'Unterstützendes Personal'!$H$12:$H$864)</f>
        <v>0</v>
      </c>
      <c r="G254" s="30" t="str">
        <f t="shared" si="68"/>
        <v/>
      </c>
      <c r="H254" s="30">
        <f>SUMIF('Unterstützendes Personal'!$C$12:$C$864,'Wochenübersicht EinzeltrainerIn'!C254,'Unterstützendes Personal'!$I$12:$I$864)</f>
        <v>0</v>
      </c>
      <c r="I254" s="30" t="str">
        <f t="shared" si="69"/>
        <v/>
      </c>
      <c r="J254" s="30">
        <f>SUMIF('Unterstützendes Personal'!$C$12:$C$864,'Wochenübersicht EinzeltrainerIn'!C254,'Unterstützendes Personal'!$J$12:$J$864)</f>
        <v>0</v>
      </c>
      <c r="K254" s="30" t="str">
        <f t="shared" si="70"/>
        <v/>
      </c>
      <c r="L254" s="30">
        <f>SUMIF('Unterstützendes Personal'!$C$12:$C$864,'Wochenübersicht EinzeltrainerIn'!C254,'Unterstützendes Personal'!$K$12:$K$864)</f>
        <v>0</v>
      </c>
      <c r="M254" s="30" t="str">
        <f t="shared" si="71"/>
        <v/>
      </c>
      <c r="N254" s="30">
        <f>SUMIF('Unterstützendes Personal'!$C$12:$C$864,'Wochenübersicht EinzeltrainerIn'!C254,'Unterstützendes Personal'!$L$12:$L$864)</f>
        <v>0</v>
      </c>
      <c r="O254" s="30" t="str">
        <f t="shared" si="72"/>
        <v/>
      </c>
      <c r="P254" s="30">
        <f>SUMIF('Unterstützendes Personal'!$C$12:$C$864,'Wochenübersicht EinzeltrainerIn'!C254,'Unterstützendes Personal'!$M$12:$M$864)</f>
        <v>0</v>
      </c>
      <c r="Q254" s="30" t="str">
        <f t="shared" si="73"/>
        <v/>
      </c>
      <c r="R254" s="30">
        <f>SUMIF('Unterstützendes Personal'!$C$12:$C$864,'Wochenübersicht EinzeltrainerIn'!C254,'Unterstützendes Personal'!$N$12:$N$864)</f>
        <v>0</v>
      </c>
      <c r="S254" s="30" t="str">
        <f t="shared" si="74"/>
        <v/>
      </c>
      <c r="T254" s="30">
        <f>SUMIF('Unterstützendes Personal'!$C$12:$C$864,'Wochenübersicht EinzeltrainerIn'!C254,'Unterstützendes Personal'!$O$12:$O$864)</f>
        <v>0</v>
      </c>
      <c r="U254" s="30" t="str">
        <f t="shared" si="75"/>
        <v/>
      </c>
      <c r="V254" s="30">
        <f>SUMIF('Unterstützendes Personal'!$C$12:$C$864,'Wochenübersicht EinzeltrainerIn'!C254,'Unterstützendes Personal'!$P$12:$P$864)</f>
        <v>0</v>
      </c>
      <c r="W254" s="30" t="str">
        <f t="shared" si="76"/>
        <v/>
      </c>
      <c r="X254" s="30">
        <f>SUMIF('Unterstützendes Personal'!$C$12:$C$864,'Wochenübersicht EinzeltrainerIn'!C254,'Unterstützendes Personal'!$Q$12:$Q$864)</f>
        <v>0</v>
      </c>
      <c r="Y254" s="30" t="str">
        <f t="shared" si="77"/>
        <v/>
      </c>
      <c r="Z254" s="30">
        <f>SUMIF('Unterstützendes Personal'!$C$12:$C$864,'Wochenübersicht EinzeltrainerIn'!C254,'Unterstützendes Personal'!$R$12:$R$864)</f>
        <v>0</v>
      </c>
      <c r="AA254" s="30" t="str">
        <f t="shared" si="78"/>
        <v/>
      </c>
      <c r="AB254" s="30">
        <f>SUMIF('Unterstützendes Personal'!$C$12:$C$864,'Wochenübersicht EinzeltrainerIn'!C254,'Unterstützendes Personal'!$S$12:$S$864)</f>
        <v>0</v>
      </c>
      <c r="AC254" s="30" t="str">
        <f t="shared" si="79"/>
        <v/>
      </c>
      <c r="AD254" s="30">
        <f>SUMIF('Unterstützendes Personal'!$C$12:$C$864,'Wochenübersicht EinzeltrainerIn'!C254,'Unterstützendes Personal'!$T$12:$T$864)</f>
        <v>0</v>
      </c>
      <c r="AE254" s="30" t="str">
        <f t="shared" si="80"/>
        <v/>
      </c>
      <c r="AF254" s="30">
        <f>SUMIF('Unterstützendes Personal'!$C$12:$C$864,'Wochenübersicht EinzeltrainerIn'!C254,'Unterstützendes Personal'!$U$12:$U$864)</f>
        <v>0</v>
      </c>
      <c r="AG254" s="30" t="str">
        <f t="shared" si="81"/>
        <v/>
      </c>
      <c r="AH254" s="30">
        <f>SUMIF('Unterstützendes Personal'!$C$12:$C$864,'Wochenübersicht EinzeltrainerIn'!C254,'Unterstützendes Personal'!$V$12:$V$864)</f>
        <v>0</v>
      </c>
      <c r="AI254" s="30" t="str">
        <f t="shared" si="82"/>
        <v/>
      </c>
      <c r="AJ254" s="30">
        <f>SUMIF('Unterstützendes Personal'!$C$12:$C$864,'Wochenübersicht EinzeltrainerIn'!C254,'Unterstützendes Personal'!$W$12:$W$864)</f>
        <v>0</v>
      </c>
      <c r="AK254" s="30" t="str">
        <f t="shared" si="83"/>
        <v/>
      </c>
      <c r="AL254" s="30">
        <f>SUMIF('Unterstützendes Personal'!$C$12:$C$864,'Wochenübersicht EinzeltrainerIn'!C254,'Unterstützendes Personal'!$X$12:$X$864)</f>
        <v>0</v>
      </c>
      <c r="AM254" s="30" t="str">
        <f t="shared" si="84"/>
        <v/>
      </c>
      <c r="AN254" s="30">
        <f>SUMIF('Unterstützendes Personal'!$C$12:$C$864,'Wochenübersicht EinzeltrainerIn'!C254,'Unterstützendes Personal'!$Y$12:$Y$864)</f>
        <v>0</v>
      </c>
      <c r="AO254" s="30" t="str">
        <f t="shared" si="85"/>
        <v/>
      </c>
      <c r="AP254" s="30">
        <f>SUMIF('Unterstützendes Personal'!$C$12:$C$864,'Wochenübersicht EinzeltrainerIn'!C254,'Unterstützendes Personal'!$Z$12:$Z$864)</f>
        <v>0</v>
      </c>
      <c r="AQ254" s="30" t="str">
        <f t="shared" si="86"/>
        <v/>
      </c>
      <c r="AR254" s="30">
        <f>SUMIF('Unterstützendes Personal'!$C$12:$C$864,'Wochenübersicht EinzeltrainerIn'!C254,'Unterstützendes Personal'!$AA$12:$AA1106)</f>
        <v>0</v>
      </c>
      <c r="AS254" s="30" t="str">
        <f t="shared" si="87"/>
        <v/>
      </c>
    </row>
    <row r="255" spans="3:45" x14ac:dyDescent="0.25">
      <c r="C255" s="42" t="str">
        <f t="shared" si="88"/>
        <v/>
      </c>
      <c r="D255" s="14">
        <f ca="1">SUMIF('Unterstützendes Personal'!$C$12:C1107,'Wochenübersicht EinzeltrainerIn'!C255,'Unterstützendes Personal'!$AC$12:$AC$864)</f>
        <v>0</v>
      </c>
      <c r="E255" s="30" t="str">
        <f t="shared" ca="1" si="67"/>
        <v/>
      </c>
      <c r="F255" s="30">
        <f>SUMIF('Unterstützendes Personal'!$C$12:$C$864,'Wochenübersicht Gruppenstunden'!C255,'Unterstützendes Personal'!$H$12:$H$864)</f>
        <v>0</v>
      </c>
      <c r="G255" s="30" t="str">
        <f t="shared" si="68"/>
        <v/>
      </c>
      <c r="H255" s="30">
        <f>SUMIF('Unterstützendes Personal'!$C$12:$C$864,'Wochenübersicht EinzeltrainerIn'!C255,'Unterstützendes Personal'!$I$12:$I$864)</f>
        <v>0</v>
      </c>
      <c r="I255" s="30" t="str">
        <f t="shared" si="69"/>
        <v/>
      </c>
      <c r="J255" s="30">
        <f>SUMIF('Unterstützendes Personal'!$C$12:$C$864,'Wochenübersicht EinzeltrainerIn'!C255,'Unterstützendes Personal'!$J$12:$J$864)</f>
        <v>0</v>
      </c>
      <c r="K255" s="30" t="str">
        <f t="shared" si="70"/>
        <v/>
      </c>
      <c r="L255" s="30">
        <f>SUMIF('Unterstützendes Personal'!$C$12:$C$864,'Wochenübersicht EinzeltrainerIn'!C255,'Unterstützendes Personal'!$K$12:$K$864)</f>
        <v>0</v>
      </c>
      <c r="M255" s="30" t="str">
        <f t="shared" si="71"/>
        <v/>
      </c>
      <c r="N255" s="30">
        <f>SUMIF('Unterstützendes Personal'!$C$12:$C$864,'Wochenübersicht EinzeltrainerIn'!C255,'Unterstützendes Personal'!$L$12:$L$864)</f>
        <v>0</v>
      </c>
      <c r="O255" s="30" t="str">
        <f t="shared" si="72"/>
        <v/>
      </c>
      <c r="P255" s="30">
        <f>SUMIF('Unterstützendes Personal'!$C$12:$C$864,'Wochenübersicht EinzeltrainerIn'!C255,'Unterstützendes Personal'!$M$12:$M$864)</f>
        <v>0</v>
      </c>
      <c r="Q255" s="30" t="str">
        <f t="shared" si="73"/>
        <v/>
      </c>
      <c r="R255" s="30">
        <f>SUMIF('Unterstützendes Personal'!$C$12:$C$864,'Wochenübersicht EinzeltrainerIn'!C255,'Unterstützendes Personal'!$N$12:$N$864)</f>
        <v>0</v>
      </c>
      <c r="S255" s="30" t="str">
        <f t="shared" si="74"/>
        <v/>
      </c>
      <c r="T255" s="30">
        <f>SUMIF('Unterstützendes Personal'!$C$12:$C$864,'Wochenübersicht EinzeltrainerIn'!C255,'Unterstützendes Personal'!$O$12:$O$864)</f>
        <v>0</v>
      </c>
      <c r="U255" s="30" t="str">
        <f t="shared" si="75"/>
        <v/>
      </c>
      <c r="V255" s="30">
        <f>SUMIF('Unterstützendes Personal'!$C$12:$C$864,'Wochenübersicht EinzeltrainerIn'!C255,'Unterstützendes Personal'!$P$12:$P$864)</f>
        <v>0</v>
      </c>
      <c r="W255" s="30" t="str">
        <f t="shared" si="76"/>
        <v/>
      </c>
      <c r="X255" s="30">
        <f>SUMIF('Unterstützendes Personal'!$C$12:$C$864,'Wochenübersicht EinzeltrainerIn'!C255,'Unterstützendes Personal'!$Q$12:$Q$864)</f>
        <v>0</v>
      </c>
      <c r="Y255" s="30" t="str">
        <f t="shared" si="77"/>
        <v/>
      </c>
      <c r="Z255" s="30">
        <f>SUMIF('Unterstützendes Personal'!$C$12:$C$864,'Wochenübersicht EinzeltrainerIn'!C255,'Unterstützendes Personal'!$R$12:$R$864)</f>
        <v>0</v>
      </c>
      <c r="AA255" s="30" t="str">
        <f t="shared" si="78"/>
        <v/>
      </c>
      <c r="AB255" s="30">
        <f>SUMIF('Unterstützendes Personal'!$C$12:$C$864,'Wochenübersicht EinzeltrainerIn'!C255,'Unterstützendes Personal'!$S$12:$S$864)</f>
        <v>0</v>
      </c>
      <c r="AC255" s="30" t="str">
        <f t="shared" si="79"/>
        <v/>
      </c>
      <c r="AD255" s="30">
        <f>SUMIF('Unterstützendes Personal'!$C$12:$C$864,'Wochenübersicht EinzeltrainerIn'!C255,'Unterstützendes Personal'!$T$12:$T$864)</f>
        <v>0</v>
      </c>
      <c r="AE255" s="30" t="str">
        <f t="shared" si="80"/>
        <v/>
      </c>
      <c r="AF255" s="30">
        <f>SUMIF('Unterstützendes Personal'!$C$12:$C$864,'Wochenübersicht EinzeltrainerIn'!C255,'Unterstützendes Personal'!$U$12:$U$864)</f>
        <v>0</v>
      </c>
      <c r="AG255" s="30" t="str">
        <f t="shared" si="81"/>
        <v/>
      </c>
      <c r="AH255" s="30">
        <f>SUMIF('Unterstützendes Personal'!$C$12:$C$864,'Wochenübersicht EinzeltrainerIn'!C255,'Unterstützendes Personal'!$V$12:$V$864)</f>
        <v>0</v>
      </c>
      <c r="AI255" s="30" t="str">
        <f t="shared" si="82"/>
        <v/>
      </c>
      <c r="AJ255" s="30">
        <f>SUMIF('Unterstützendes Personal'!$C$12:$C$864,'Wochenübersicht EinzeltrainerIn'!C255,'Unterstützendes Personal'!$W$12:$W$864)</f>
        <v>0</v>
      </c>
      <c r="AK255" s="30" t="str">
        <f t="shared" si="83"/>
        <v/>
      </c>
      <c r="AL255" s="30">
        <f>SUMIF('Unterstützendes Personal'!$C$12:$C$864,'Wochenübersicht EinzeltrainerIn'!C255,'Unterstützendes Personal'!$X$12:$X$864)</f>
        <v>0</v>
      </c>
      <c r="AM255" s="30" t="str">
        <f t="shared" si="84"/>
        <v/>
      </c>
      <c r="AN255" s="30">
        <f>SUMIF('Unterstützendes Personal'!$C$12:$C$864,'Wochenübersicht EinzeltrainerIn'!C255,'Unterstützendes Personal'!$Y$12:$Y$864)</f>
        <v>0</v>
      </c>
      <c r="AO255" s="30" t="str">
        <f t="shared" si="85"/>
        <v/>
      </c>
      <c r="AP255" s="30">
        <f>SUMIF('Unterstützendes Personal'!$C$12:$C$864,'Wochenübersicht EinzeltrainerIn'!C255,'Unterstützendes Personal'!$Z$12:$Z$864)</f>
        <v>0</v>
      </c>
      <c r="AQ255" s="30" t="str">
        <f t="shared" si="86"/>
        <v/>
      </c>
      <c r="AR255" s="30">
        <f>SUMIF('Unterstützendes Personal'!$C$12:$C$864,'Wochenübersicht EinzeltrainerIn'!C255,'Unterstützendes Personal'!$AA$12:$AA1107)</f>
        <v>0</v>
      </c>
      <c r="AS255" s="30" t="str">
        <f t="shared" si="87"/>
        <v/>
      </c>
    </row>
    <row r="256" spans="3:45" x14ac:dyDescent="0.25">
      <c r="C256" s="42" t="str">
        <f t="shared" si="88"/>
        <v/>
      </c>
      <c r="D256" s="14">
        <f ca="1">SUMIF('Unterstützendes Personal'!$C$12:C1108,'Wochenübersicht EinzeltrainerIn'!C256,'Unterstützendes Personal'!$AC$12:$AC$864)</f>
        <v>0</v>
      </c>
      <c r="E256" s="30" t="str">
        <f t="shared" ca="1" si="67"/>
        <v/>
      </c>
      <c r="F256" s="30">
        <f>SUMIF('Unterstützendes Personal'!$C$12:$C$864,'Wochenübersicht Gruppenstunden'!C256,'Unterstützendes Personal'!$H$12:$H$864)</f>
        <v>0</v>
      </c>
      <c r="G256" s="30" t="str">
        <f t="shared" si="68"/>
        <v/>
      </c>
      <c r="H256" s="30">
        <f>SUMIF('Unterstützendes Personal'!$C$12:$C$864,'Wochenübersicht EinzeltrainerIn'!C256,'Unterstützendes Personal'!$I$12:$I$864)</f>
        <v>0</v>
      </c>
      <c r="I256" s="30" t="str">
        <f t="shared" si="69"/>
        <v/>
      </c>
      <c r="J256" s="30">
        <f>SUMIF('Unterstützendes Personal'!$C$12:$C$864,'Wochenübersicht EinzeltrainerIn'!C256,'Unterstützendes Personal'!$J$12:$J$864)</f>
        <v>0</v>
      </c>
      <c r="K256" s="30" t="str">
        <f t="shared" si="70"/>
        <v/>
      </c>
      <c r="L256" s="30">
        <f>SUMIF('Unterstützendes Personal'!$C$12:$C$864,'Wochenübersicht EinzeltrainerIn'!C256,'Unterstützendes Personal'!$K$12:$K$864)</f>
        <v>0</v>
      </c>
      <c r="M256" s="30" t="str">
        <f t="shared" si="71"/>
        <v/>
      </c>
      <c r="N256" s="30">
        <f>SUMIF('Unterstützendes Personal'!$C$12:$C$864,'Wochenübersicht EinzeltrainerIn'!C256,'Unterstützendes Personal'!$L$12:$L$864)</f>
        <v>0</v>
      </c>
      <c r="O256" s="30" t="str">
        <f t="shared" si="72"/>
        <v/>
      </c>
      <c r="P256" s="30">
        <f>SUMIF('Unterstützendes Personal'!$C$12:$C$864,'Wochenübersicht EinzeltrainerIn'!C256,'Unterstützendes Personal'!$M$12:$M$864)</f>
        <v>0</v>
      </c>
      <c r="Q256" s="30" t="str">
        <f t="shared" si="73"/>
        <v/>
      </c>
      <c r="R256" s="30">
        <f>SUMIF('Unterstützendes Personal'!$C$12:$C$864,'Wochenübersicht EinzeltrainerIn'!C256,'Unterstützendes Personal'!$N$12:$N$864)</f>
        <v>0</v>
      </c>
      <c r="S256" s="30" t="str">
        <f t="shared" si="74"/>
        <v/>
      </c>
      <c r="T256" s="30">
        <f>SUMIF('Unterstützendes Personal'!$C$12:$C$864,'Wochenübersicht EinzeltrainerIn'!C256,'Unterstützendes Personal'!$O$12:$O$864)</f>
        <v>0</v>
      </c>
      <c r="U256" s="30" t="str">
        <f t="shared" si="75"/>
        <v/>
      </c>
      <c r="V256" s="30">
        <f>SUMIF('Unterstützendes Personal'!$C$12:$C$864,'Wochenübersicht EinzeltrainerIn'!C256,'Unterstützendes Personal'!$P$12:$P$864)</f>
        <v>0</v>
      </c>
      <c r="W256" s="30" t="str">
        <f t="shared" si="76"/>
        <v/>
      </c>
      <c r="X256" s="30">
        <f>SUMIF('Unterstützendes Personal'!$C$12:$C$864,'Wochenübersicht EinzeltrainerIn'!C256,'Unterstützendes Personal'!$Q$12:$Q$864)</f>
        <v>0</v>
      </c>
      <c r="Y256" s="30" t="str">
        <f t="shared" si="77"/>
        <v/>
      </c>
      <c r="Z256" s="30">
        <f>SUMIF('Unterstützendes Personal'!$C$12:$C$864,'Wochenübersicht EinzeltrainerIn'!C256,'Unterstützendes Personal'!$R$12:$R$864)</f>
        <v>0</v>
      </c>
      <c r="AA256" s="30" t="str">
        <f t="shared" si="78"/>
        <v/>
      </c>
      <c r="AB256" s="30">
        <f>SUMIF('Unterstützendes Personal'!$C$12:$C$864,'Wochenübersicht EinzeltrainerIn'!C256,'Unterstützendes Personal'!$S$12:$S$864)</f>
        <v>0</v>
      </c>
      <c r="AC256" s="30" t="str">
        <f t="shared" si="79"/>
        <v/>
      </c>
      <c r="AD256" s="30">
        <f>SUMIF('Unterstützendes Personal'!$C$12:$C$864,'Wochenübersicht EinzeltrainerIn'!C256,'Unterstützendes Personal'!$T$12:$T$864)</f>
        <v>0</v>
      </c>
      <c r="AE256" s="30" t="str">
        <f t="shared" si="80"/>
        <v/>
      </c>
      <c r="AF256" s="30">
        <f>SUMIF('Unterstützendes Personal'!$C$12:$C$864,'Wochenübersicht EinzeltrainerIn'!C256,'Unterstützendes Personal'!$U$12:$U$864)</f>
        <v>0</v>
      </c>
      <c r="AG256" s="30" t="str">
        <f t="shared" si="81"/>
        <v/>
      </c>
      <c r="AH256" s="30">
        <f>SUMIF('Unterstützendes Personal'!$C$12:$C$864,'Wochenübersicht EinzeltrainerIn'!C256,'Unterstützendes Personal'!$V$12:$V$864)</f>
        <v>0</v>
      </c>
      <c r="AI256" s="30" t="str">
        <f t="shared" si="82"/>
        <v/>
      </c>
      <c r="AJ256" s="30">
        <f>SUMIF('Unterstützendes Personal'!$C$12:$C$864,'Wochenübersicht EinzeltrainerIn'!C256,'Unterstützendes Personal'!$W$12:$W$864)</f>
        <v>0</v>
      </c>
      <c r="AK256" s="30" t="str">
        <f t="shared" si="83"/>
        <v/>
      </c>
      <c r="AL256" s="30">
        <f>SUMIF('Unterstützendes Personal'!$C$12:$C$864,'Wochenübersicht EinzeltrainerIn'!C256,'Unterstützendes Personal'!$X$12:$X$864)</f>
        <v>0</v>
      </c>
      <c r="AM256" s="30" t="str">
        <f t="shared" si="84"/>
        <v/>
      </c>
      <c r="AN256" s="30">
        <f>SUMIF('Unterstützendes Personal'!$C$12:$C$864,'Wochenübersicht EinzeltrainerIn'!C256,'Unterstützendes Personal'!$Y$12:$Y$864)</f>
        <v>0</v>
      </c>
      <c r="AO256" s="30" t="str">
        <f t="shared" si="85"/>
        <v/>
      </c>
      <c r="AP256" s="30">
        <f>SUMIF('Unterstützendes Personal'!$C$12:$C$864,'Wochenübersicht EinzeltrainerIn'!C256,'Unterstützendes Personal'!$Z$12:$Z$864)</f>
        <v>0</v>
      </c>
      <c r="AQ256" s="30" t="str">
        <f t="shared" si="86"/>
        <v/>
      </c>
      <c r="AR256" s="30">
        <f>SUMIF('Unterstützendes Personal'!$C$12:$C$864,'Wochenübersicht EinzeltrainerIn'!C256,'Unterstützendes Personal'!$AA$12:$AA1108)</f>
        <v>0</v>
      </c>
      <c r="AS256" s="30" t="str">
        <f t="shared" si="87"/>
        <v/>
      </c>
    </row>
    <row r="257" spans="3:45" x14ac:dyDescent="0.25">
      <c r="C257" s="42" t="str">
        <f t="shared" si="88"/>
        <v/>
      </c>
      <c r="D257" s="14">
        <f ca="1">SUMIF('Unterstützendes Personal'!$C$12:C1109,'Wochenübersicht EinzeltrainerIn'!C257,'Unterstützendes Personal'!$AC$12:$AC$864)</f>
        <v>0</v>
      </c>
      <c r="E257" s="30" t="str">
        <f t="shared" ca="1" si="67"/>
        <v/>
      </c>
      <c r="F257" s="30">
        <f>SUMIF('Unterstützendes Personal'!$C$12:$C$864,'Wochenübersicht Gruppenstunden'!C257,'Unterstützendes Personal'!$H$12:$H$864)</f>
        <v>0</v>
      </c>
      <c r="G257" s="30" t="str">
        <f t="shared" si="68"/>
        <v/>
      </c>
      <c r="H257" s="30">
        <f>SUMIF('Unterstützendes Personal'!$C$12:$C$864,'Wochenübersicht EinzeltrainerIn'!C257,'Unterstützendes Personal'!$I$12:$I$864)</f>
        <v>0</v>
      </c>
      <c r="I257" s="30" t="str">
        <f t="shared" si="69"/>
        <v/>
      </c>
      <c r="J257" s="30">
        <f>SUMIF('Unterstützendes Personal'!$C$12:$C$864,'Wochenübersicht EinzeltrainerIn'!C257,'Unterstützendes Personal'!$J$12:$J$864)</f>
        <v>0</v>
      </c>
      <c r="K257" s="30" t="str">
        <f t="shared" si="70"/>
        <v/>
      </c>
      <c r="L257" s="30">
        <f>SUMIF('Unterstützendes Personal'!$C$12:$C$864,'Wochenübersicht EinzeltrainerIn'!C257,'Unterstützendes Personal'!$K$12:$K$864)</f>
        <v>0</v>
      </c>
      <c r="M257" s="30" t="str">
        <f t="shared" si="71"/>
        <v/>
      </c>
      <c r="N257" s="30">
        <f>SUMIF('Unterstützendes Personal'!$C$12:$C$864,'Wochenübersicht EinzeltrainerIn'!C257,'Unterstützendes Personal'!$L$12:$L$864)</f>
        <v>0</v>
      </c>
      <c r="O257" s="30" t="str">
        <f t="shared" si="72"/>
        <v/>
      </c>
      <c r="P257" s="30">
        <f>SUMIF('Unterstützendes Personal'!$C$12:$C$864,'Wochenübersicht EinzeltrainerIn'!C257,'Unterstützendes Personal'!$M$12:$M$864)</f>
        <v>0</v>
      </c>
      <c r="Q257" s="30" t="str">
        <f t="shared" si="73"/>
        <v/>
      </c>
      <c r="R257" s="30">
        <f>SUMIF('Unterstützendes Personal'!$C$12:$C$864,'Wochenübersicht EinzeltrainerIn'!C257,'Unterstützendes Personal'!$N$12:$N$864)</f>
        <v>0</v>
      </c>
      <c r="S257" s="30" t="str">
        <f t="shared" si="74"/>
        <v/>
      </c>
      <c r="T257" s="30">
        <f>SUMIF('Unterstützendes Personal'!$C$12:$C$864,'Wochenübersicht EinzeltrainerIn'!C257,'Unterstützendes Personal'!$O$12:$O$864)</f>
        <v>0</v>
      </c>
      <c r="U257" s="30" t="str">
        <f t="shared" si="75"/>
        <v/>
      </c>
      <c r="V257" s="30">
        <f>SUMIF('Unterstützendes Personal'!$C$12:$C$864,'Wochenübersicht EinzeltrainerIn'!C257,'Unterstützendes Personal'!$P$12:$P$864)</f>
        <v>0</v>
      </c>
      <c r="W257" s="30" t="str">
        <f t="shared" si="76"/>
        <v/>
      </c>
      <c r="X257" s="30">
        <f>SUMIF('Unterstützendes Personal'!$C$12:$C$864,'Wochenübersicht EinzeltrainerIn'!C257,'Unterstützendes Personal'!$Q$12:$Q$864)</f>
        <v>0</v>
      </c>
      <c r="Y257" s="30" t="str">
        <f t="shared" si="77"/>
        <v/>
      </c>
      <c r="Z257" s="30">
        <f>SUMIF('Unterstützendes Personal'!$C$12:$C$864,'Wochenübersicht EinzeltrainerIn'!C257,'Unterstützendes Personal'!$R$12:$R$864)</f>
        <v>0</v>
      </c>
      <c r="AA257" s="30" t="str">
        <f t="shared" si="78"/>
        <v/>
      </c>
      <c r="AB257" s="30">
        <f>SUMIF('Unterstützendes Personal'!$C$12:$C$864,'Wochenübersicht EinzeltrainerIn'!C257,'Unterstützendes Personal'!$S$12:$S$864)</f>
        <v>0</v>
      </c>
      <c r="AC257" s="30" t="str">
        <f t="shared" si="79"/>
        <v/>
      </c>
      <c r="AD257" s="30">
        <f>SUMIF('Unterstützendes Personal'!$C$12:$C$864,'Wochenübersicht EinzeltrainerIn'!C257,'Unterstützendes Personal'!$T$12:$T$864)</f>
        <v>0</v>
      </c>
      <c r="AE257" s="30" t="str">
        <f t="shared" si="80"/>
        <v/>
      </c>
      <c r="AF257" s="30">
        <f>SUMIF('Unterstützendes Personal'!$C$12:$C$864,'Wochenübersicht EinzeltrainerIn'!C257,'Unterstützendes Personal'!$U$12:$U$864)</f>
        <v>0</v>
      </c>
      <c r="AG257" s="30" t="str">
        <f t="shared" si="81"/>
        <v/>
      </c>
      <c r="AH257" s="30">
        <f>SUMIF('Unterstützendes Personal'!$C$12:$C$864,'Wochenübersicht EinzeltrainerIn'!C257,'Unterstützendes Personal'!$V$12:$V$864)</f>
        <v>0</v>
      </c>
      <c r="AI257" s="30" t="str">
        <f t="shared" si="82"/>
        <v/>
      </c>
      <c r="AJ257" s="30">
        <f>SUMIF('Unterstützendes Personal'!$C$12:$C$864,'Wochenübersicht EinzeltrainerIn'!C257,'Unterstützendes Personal'!$W$12:$W$864)</f>
        <v>0</v>
      </c>
      <c r="AK257" s="30" t="str">
        <f t="shared" si="83"/>
        <v/>
      </c>
      <c r="AL257" s="30">
        <f>SUMIF('Unterstützendes Personal'!$C$12:$C$864,'Wochenübersicht EinzeltrainerIn'!C257,'Unterstützendes Personal'!$X$12:$X$864)</f>
        <v>0</v>
      </c>
      <c r="AM257" s="30" t="str">
        <f t="shared" si="84"/>
        <v/>
      </c>
      <c r="AN257" s="30">
        <f>SUMIF('Unterstützendes Personal'!$C$12:$C$864,'Wochenübersicht EinzeltrainerIn'!C257,'Unterstützendes Personal'!$Y$12:$Y$864)</f>
        <v>0</v>
      </c>
      <c r="AO257" s="30" t="str">
        <f t="shared" si="85"/>
        <v/>
      </c>
      <c r="AP257" s="30">
        <f>SUMIF('Unterstützendes Personal'!$C$12:$C$864,'Wochenübersicht EinzeltrainerIn'!C257,'Unterstützendes Personal'!$Z$12:$Z$864)</f>
        <v>0</v>
      </c>
      <c r="AQ257" s="30" t="str">
        <f t="shared" si="86"/>
        <v/>
      </c>
      <c r="AR257" s="30">
        <f>SUMIF('Unterstützendes Personal'!$C$12:$C$864,'Wochenübersicht EinzeltrainerIn'!C257,'Unterstützendes Personal'!$AA$12:$AA1109)</f>
        <v>0</v>
      </c>
      <c r="AS257" s="30" t="str">
        <f t="shared" si="87"/>
        <v/>
      </c>
    </row>
    <row r="258" spans="3:45" x14ac:dyDescent="0.25">
      <c r="C258" s="42" t="str">
        <f t="shared" si="88"/>
        <v/>
      </c>
      <c r="D258" s="14">
        <f ca="1">SUMIF('Unterstützendes Personal'!$C$12:C1110,'Wochenübersicht EinzeltrainerIn'!C258,'Unterstützendes Personal'!$AC$12:$AC$864)</f>
        <v>0</v>
      </c>
      <c r="E258" s="30" t="str">
        <f t="shared" ca="1" si="67"/>
        <v/>
      </c>
      <c r="F258" s="30">
        <f>SUMIF('Unterstützendes Personal'!$C$12:$C$864,'Wochenübersicht Gruppenstunden'!C258,'Unterstützendes Personal'!$H$12:$H$864)</f>
        <v>0</v>
      </c>
      <c r="G258" s="30" t="str">
        <f t="shared" si="68"/>
        <v/>
      </c>
      <c r="H258" s="30">
        <f>SUMIF('Unterstützendes Personal'!$C$12:$C$864,'Wochenübersicht EinzeltrainerIn'!C258,'Unterstützendes Personal'!$I$12:$I$864)</f>
        <v>0</v>
      </c>
      <c r="I258" s="30" t="str">
        <f t="shared" si="69"/>
        <v/>
      </c>
      <c r="J258" s="30">
        <f>SUMIF('Unterstützendes Personal'!$C$12:$C$864,'Wochenübersicht EinzeltrainerIn'!C258,'Unterstützendes Personal'!$J$12:$J$864)</f>
        <v>0</v>
      </c>
      <c r="K258" s="30" t="str">
        <f t="shared" si="70"/>
        <v/>
      </c>
      <c r="L258" s="30">
        <f>SUMIF('Unterstützendes Personal'!$C$12:$C$864,'Wochenübersicht EinzeltrainerIn'!C258,'Unterstützendes Personal'!$K$12:$K$864)</f>
        <v>0</v>
      </c>
      <c r="M258" s="30" t="str">
        <f t="shared" si="71"/>
        <v/>
      </c>
      <c r="N258" s="30">
        <f>SUMIF('Unterstützendes Personal'!$C$12:$C$864,'Wochenübersicht EinzeltrainerIn'!C258,'Unterstützendes Personal'!$L$12:$L$864)</f>
        <v>0</v>
      </c>
      <c r="O258" s="30" t="str">
        <f t="shared" si="72"/>
        <v/>
      </c>
      <c r="P258" s="30">
        <f>SUMIF('Unterstützendes Personal'!$C$12:$C$864,'Wochenübersicht EinzeltrainerIn'!C258,'Unterstützendes Personal'!$M$12:$M$864)</f>
        <v>0</v>
      </c>
      <c r="Q258" s="30" t="str">
        <f t="shared" si="73"/>
        <v/>
      </c>
      <c r="R258" s="30">
        <f>SUMIF('Unterstützendes Personal'!$C$12:$C$864,'Wochenübersicht EinzeltrainerIn'!C258,'Unterstützendes Personal'!$N$12:$N$864)</f>
        <v>0</v>
      </c>
      <c r="S258" s="30" t="str">
        <f t="shared" si="74"/>
        <v/>
      </c>
      <c r="T258" s="30">
        <f>SUMIF('Unterstützendes Personal'!$C$12:$C$864,'Wochenübersicht EinzeltrainerIn'!C258,'Unterstützendes Personal'!$O$12:$O$864)</f>
        <v>0</v>
      </c>
      <c r="U258" s="30" t="str">
        <f t="shared" si="75"/>
        <v/>
      </c>
      <c r="V258" s="30">
        <f>SUMIF('Unterstützendes Personal'!$C$12:$C$864,'Wochenübersicht EinzeltrainerIn'!C258,'Unterstützendes Personal'!$P$12:$P$864)</f>
        <v>0</v>
      </c>
      <c r="W258" s="30" t="str">
        <f t="shared" si="76"/>
        <v/>
      </c>
      <c r="X258" s="30">
        <f>SUMIF('Unterstützendes Personal'!$C$12:$C$864,'Wochenübersicht EinzeltrainerIn'!C258,'Unterstützendes Personal'!$Q$12:$Q$864)</f>
        <v>0</v>
      </c>
      <c r="Y258" s="30" t="str">
        <f t="shared" si="77"/>
        <v/>
      </c>
      <c r="Z258" s="30">
        <f>SUMIF('Unterstützendes Personal'!$C$12:$C$864,'Wochenübersicht EinzeltrainerIn'!C258,'Unterstützendes Personal'!$R$12:$R$864)</f>
        <v>0</v>
      </c>
      <c r="AA258" s="30" t="str">
        <f t="shared" si="78"/>
        <v/>
      </c>
      <c r="AB258" s="30">
        <f>SUMIF('Unterstützendes Personal'!$C$12:$C$864,'Wochenübersicht EinzeltrainerIn'!C258,'Unterstützendes Personal'!$S$12:$S$864)</f>
        <v>0</v>
      </c>
      <c r="AC258" s="30" t="str">
        <f t="shared" si="79"/>
        <v/>
      </c>
      <c r="AD258" s="30">
        <f>SUMIF('Unterstützendes Personal'!$C$12:$C$864,'Wochenübersicht EinzeltrainerIn'!C258,'Unterstützendes Personal'!$T$12:$T$864)</f>
        <v>0</v>
      </c>
      <c r="AE258" s="30" t="str">
        <f t="shared" si="80"/>
        <v/>
      </c>
      <c r="AF258" s="30">
        <f>SUMIF('Unterstützendes Personal'!$C$12:$C$864,'Wochenübersicht EinzeltrainerIn'!C258,'Unterstützendes Personal'!$U$12:$U$864)</f>
        <v>0</v>
      </c>
      <c r="AG258" s="30" t="str">
        <f t="shared" si="81"/>
        <v/>
      </c>
      <c r="AH258" s="30">
        <f>SUMIF('Unterstützendes Personal'!$C$12:$C$864,'Wochenübersicht EinzeltrainerIn'!C258,'Unterstützendes Personal'!$V$12:$V$864)</f>
        <v>0</v>
      </c>
      <c r="AI258" s="30" t="str">
        <f t="shared" si="82"/>
        <v/>
      </c>
      <c r="AJ258" s="30">
        <f>SUMIF('Unterstützendes Personal'!$C$12:$C$864,'Wochenübersicht EinzeltrainerIn'!C258,'Unterstützendes Personal'!$W$12:$W$864)</f>
        <v>0</v>
      </c>
      <c r="AK258" s="30" t="str">
        <f t="shared" si="83"/>
        <v/>
      </c>
      <c r="AL258" s="30">
        <f>SUMIF('Unterstützendes Personal'!$C$12:$C$864,'Wochenübersicht EinzeltrainerIn'!C258,'Unterstützendes Personal'!$X$12:$X$864)</f>
        <v>0</v>
      </c>
      <c r="AM258" s="30" t="str">
        <f t="shared" si="84"/>
        <v/>
      </c>
      <c r="AN258" s="30">
        <f>SUMIF('Unterstützendes Personal'!$C$12:$C$864,'Wochenübersicht EinzeltrainerIn'!C258,'Unterstützendes Personal'!$Y$12:$Y$864)</f>
        <v>0</v>
      </c>
      <c r="AO258" s="30" t="str">
        <f t="shared" si="85"/>
        <v/>
      </c>
      <c r="AP258" s="30">
        <f>SUMIF('Unterstützendes Personal'!$C$12:$C$864,'Wochenübersicht EinzeltrainerIn'!C258,'Unterstützendes Personal'!$Z$12:$Z$864)</f>
        <v>0</v>
      </c>
      <c r="AQ258" s="30" t="str">
        <f t="shared" si="86"/>
        <v/>
      </c>
      <c r="AR258" s="30">
        <f>SUMIF('Unterstützendes Personal'!$C$12:$C$864,'Wochenübersicht EinzeltrainerIn'!C258,'Unterstützendes Personal'!$AA$12:$AA1110)</f>
        <v>0</v>
      </c>
      <c r="AS258" s="30" t="str">
        <f t="shared" si="87"/>
        <v/>
      </c>
    </row>
    <row r="259" spans="3:45" x14ac:dyDescent="0.25">
      <c r="C259" s="42" t="str">
        <f t="shared" si="88"/>
        <v/>
      </c>
      <c r="D259" s="14">
        <f ca="1">SUMIF('Unterstützendes Personal'!$C$12:C1111,'Wochenübersicht EinzeltrainerIn'!C259,'Unterstützendes Personal'!$AC$12:$AC$864)</f>
        <v>0</v>
      </c>
      <c r="E259" s="30" t="str">
        <f t="shared" ca="1" si="67"/>
        <v/>
      </c>
      <c r="F259" s="30">
        <f>SUMIF('Unterstützendes Personal'!$C$12:$C$864,'Wochenübersicht Gruppenstunden'!C259,'Unterstützendes Personal'!$H$12:$H$864)</f>
        <v>0</v>
      </c>
      <c r="G259" s="30" t="str">
        <f t="shared" si="68"/>
        <v/>
      </c>
      <c r="H259" s="30">
        <f>SUMIF('Unterstützendes Personal'!$C$12:$C$864,'Wochenübersicht EinzeltrainerIn'!C259,'Unterstützendes Personal'!$I$12:$I$864)</f>
        <v>0</v>
      </c>
      <c r="I259" s="30" t="str">
        <f t="shared" si="69"/>
        <v/>
      </c>
      <c r="J259" s="30">
        <f>SUMIF('Unterstützendes Personal'!$C$12:$C$864,'Wochenübersicht EinzeltrainerIn'!C259,'Unterstützendes Personal'!$J$12:$J$864)</f>
        <v>0</v>
      </c>
      <c r="K259" s="30" t="str">
        <f t="shared" si="70"/>
        <v/>
      </c>
      <c r="L259" s="30">
        <f>SUMIF('Unterstützendes Personal'!$C$12:$C$864,'Wochenübersicht EinzeltrainerIn'!C259,'Unterstützendes Personal'!$K$12:$K$864)</f>
        <v>0</v>
      </c>
      <c r="M259" s="30" t="str">
        <f t="shared" si="71"/>
        <v/>
      </c>
      <c r="N259" s="30">
        <f>SUMIF('Unterstützendes Personal'!$C$12:$C$864,'Wochenübersicht EinzeltrainerIn'!C259,'Unterstützendes Personal'!$L$12:$L$864)</f>
        <v>0</v>
      </c>
      <c r="O259" s="30" t="str">
        <f t="shared" si="72"/>
        <v/>
      </c>
      <c r="P259" s="30">
        <f>SUMIF('Unterstützendes Personal'!$C$12:$C$864,'Wochenübersicht EinzeltrainerIn'!C259,'Unterstützendes Personal'!$M$12:$M$864)</f>
        <v>0</v>
      </c>
      <c r="Q259" s="30" t="str">
        <f t="shared" si="73"/>
        <v/>
      </c>
      <c r="R259" s="30">
        <f>SUMIF('Unterstützendes Personal'!$C$12:$C$864,'Wochenübersicht EinzeltrainerIn'!C259,'Unterstützendes Personal'!$N$12:$N$864)</f>
        <v>0</v>
      </c>
      <c r="S259" s="30" t="str">
        <f t="shared" si="74"/>
        <v/>
      </c>
      <c r="T259" s="30">
        <f>SUMIF('Unterstützendes Personal'!$C$12:$C$864,'Wochenübersicht EinzeltrainerIn'!C259,'Unterstützendes Personal'!$O$12:$O$864)</f>
        <v>0</v>
      </c>
      <c r="U259" s="30" t="str">
        <f t="shared" si="75"/>
        <v/>
      </c>
      <c r="V259" s="30">
        <f>SUMIF('Unterstützendes Personal'!$C$12:$C$864,'Wochenübersicht EinzeltrainerIn'!C259,'Unterstützendes Personal'!$P$12:$P$864)</f>
        <v>0</v>
      </c>
      <c r="W259" s="30" t="str">
        <f t="shared" si="76"/>
        <v/>
      </c>
      <c r="X259" s="30">
        <f>SUMIF('Unterstützendes Personal'!$C$12:$C$864,'Wochenübersicht EinzeltrainerIn'!C259,'Unterstützendes Personal'!$Q$12:$Q$864)</f>
        <v>0</v>
      </c>
      <c r="Y259" s="30" t="str">
        <f t="shared" si="77"/>
        <v/>
      </c>
      <c r="Z259" s="30">
        <f>SUMIF('Unterstützendes Personal'!$C$12:$C$864,'Wochenübersicht EinzeltrainerIn'!C259,'Unterstützendes Personal'!$R$12:$R$864)</f>
        <v>0</v>
      </c>
      <c r="AA259" s="30" t="str">
        <f t="shared" si="78"/>
        <v/>
      </c>
      <c r="AB259" s="30">
        <f>SUMIF('Unterstützendes Personal'!$C$12:$C$864,'Wochenübersicht EinzeltrainerIn'!C259,'Unterstützendes Personal'!$S$12:$S$864)</f>
        <v>0</v>
      </c>
      <c r="AC259" s="30" t="str">
        <f t="shared" si="79"/>
        <v/>
      </c>
      <c r="AD259" s="30">
        <f>SUMIF('Unterstützendes Personal'!$C$12:$C$864,'Wochenübersicht EinzeltrainerIn'!C259,'Unterstützendes Personal'!$T$12:$T$864)</f>
        <v>0</v>
      </c>
      <c r="AE259" s="30" t="str">
        <f t="shared" si="80"/>
        <v/>
      </c>
      <c r="AF259" s="30">
        <f>SUMIF('Unterstützendes Personal'!$C$12:$C$864,'Wochenübersicht EinzeltrainerIn'!C259,'Unterstützendes Personal'!$U$12:$U$864)</f>
        <v>0</v>
      </c>
      <c r="AG259" s="30" t="str">
        <f t="shared" si="81"/>
        <v/>
      </c>
      <c r="AH259" s="30">
        <f>SUMIF('Unterstützendes Personal'!$C$12:$C$864,'Wochenübersicht EinzeltrainerIn'!C259,'Unterstützendes Personal'!$V$12:$V$864)</f>
        <v>0</v>
      </c>
      <c r="AI259" s="30" t="str">
        <f t="shared" si="82"/>
        <v/>
      </c>
      <c r="AJ259" s="30">
        <f>SUMIF('Unterstützendes Personal'!$C$12:$C$864,'Wochenübersicht EinzeltrainerIn'!C259,'Unterstützendes Personal'!$W$12:$W$864)</f>
        <v>0</v>
      </c>
      <c r="AK259" s="30" t="str">
        <f t="shared" si="83"/>
        <v/>
      </c>
      <c r="AL259" s="30">
        <f>SUMIF('Unterstützendes Personal'!$C$12:$C$864,'Wochenübersicht EinzeltrainerIn'!C259,'Unterstützendes Personal'!$X$12:$X$864)</f>
        <v>0</v>
      </c>
      <c r="AM259" s="30" t="str">
        <f t="shared" si="84"/>
        <v/>
      </c>
      <c r="AN259" s="30">
        <f>SUMIF('Unterstützendes Personal'!$C$12:$C$864,'Wochenübersicht EinzeltrainerIn'!C259,'Unterstützendes Personal'!$Y$12:$Y$864)</f>
        <v>0</v>
      </c>
      <c r="AO259" s="30" t="str">
        <f t="shared" si="85"/>
        <v/>
      </c>
      <c r="AP259" s="30">
        <f>SUMIF('Unterstützendes Personal'!$C$12:$C$864,'Wochenübersicht EinzeltrainerIn'!C259,'Unterstützendes Personal'!$Z$12:$Z$864)</f>
        <v>0</v>
      </c>
      <c r="AQ259" s="30" t="str">
        <f t="shared" si="86"/>
        <v/>
      </c>
      <c r="AR259" s="30">
        <f>SUMIF('Unterstützendes Personal'!$C$12:$C$864,'Wochenübersicht EinzeltrainerIn'!C259,'Unterstützendes Personal'!$AA$12:$AA1111)</f>
        <v>0</v>
      </c>
      <c r="AS259" s="30" t="str">
        <f t="shared" si="87"/>
        <v/>
      </c>
    </row>
    <row r="260" spans="3:45" x14ac:dyDescent="0.25">
      <c r="C260" s="42" t="str">
        <f t="shared" si="88"/>
        <v/>
      </c>
      <c r="D260" s="14">
        <f ca="1">SUMIF('Unterstützendes Personal'!$C$12:C1112,'Wochenübersicht EinzeltrainerIn'!C260,'Unterstützendes Personal'!$AC$12:$AC$864)</f>
        <v>0</v>
      </c>
      <c r="E260" s="30" t="str">
        <f t="shared" ca="1" si="67"/>
        <v/>
      </c>
      <c r="F260" s="30">
        <f>SUMIF('Unterstützendes Personal'!$C$12:$C$864,'Wochenübersicht Gruppenstunden'!C260,'Unterstützendes Personal'!$H$12:$H$864)</f>
        <v>0</v>
      </c>
      <c r="G260" s="30" t="str">
        <f t="shared" si="68"/>
        <v/>
      </c>
      <c r="H260" s="30">
        <f>SUMIF('Unterstützendes Personal'!$C$12:$C$864,'Wochenübersicht EinzeltrainerIn'!C260,'Unterstützendes Personal'!$I$12:$I$864)</f>
        <v>0</v>
      </c>
      <c r="I260" s="30" t="str">
        <f t="shared" si="69"/>
        <v/>
      </c>
      <c r="J260" s="30">
        <f>SUMIF('Unterstützendes Personal'!$C$12:$C$864,'Wochenübersicht EinzeltrainerIn'!C260,'Unterstützendes Personal'!$J$12:$J$864)</f>
        <v>0</v>
      </c>
      <c r="K260" s="30" t="str">
        <f t="shared" si="70"/>
        <v/>
      </c>
      <c r="L260" s="30">
        <f>SUMIF('Unterstützendes Personal'!$C$12:$C$864,'Wochenübersicht EinzeltrainerIn'!C260,'Unterstützendes Personal'!$K$12:$K$864)</f>
        <v>0</v>
      </c>
      <c r="M260" s="30" t="str">
        <f t="shared" si="71"/>
        <v/>
      </c>
      <c r="N260" s="30">
        <f>SUMIF('Unterstützendes Personal'!$C$12:$C$864,'Wochenübersicht EinzeltrainerIn'!C260,'Unterstützendes Personal'!$L$12:$L$864)</f>
        <v>0</v>
      </c>
      <c r="O260" s="30" t="str">
        <f t="shared" si="72"/>
        <v/>
      </c>
      <c r="P260" s="30">
        <f>SUMIF('Unterstützendes Personal'!$C$12:$C$864,'Wochenübersicht EinzeltrainerIn'!C260,'Unterstützendes Personal'!$M$12:$M$864)</f>
        <v>0</v>
      </c>
      <c r="Q260" s="30" t="str">
        <f t="shared" si="73"/>
        <v/>
      </c>
      <c r="R260" s="30">
        <f>SUMIF('Unterstützendes Personal'!$C$12:$C$864,'Wochenübersicht EinzeltrainerIn'!C260,'Unterstützendes Personal'!$N$12:$N$864)</f>
        <v>0</v>
      </c>
      <c r="S260" s="30" t="str">
        <f t="shared" si="74"/>
        <v/>
      </c>
      <c r="T260" s="30">
        <f>SUMIF('Unterstützendes Personal'!$C$12:$C$864,'Wochenübersicht EinzeltrainerIn'!C260,'Unterstützendes Personal'!$O$12:$O$864)</f>
        <v>0</v>
      </c>
      <c r="U260" s="30" t="str">
        <f t="shared" si="75"/>
        <v/>
      </c>
      <c r="V260" s="30">
        <f>SUMIF('Unterstützendes Personal'!$C$12:$C$864,'Wochenübersicht EinzeltrainerIn'!C260,'Unterstützendes Personal'!$P$12:$P$864)</f>
        <v>0</v>
      </c>
      <c r="W260" s="30" t="str">
        <f t="shared" si="76"/>
        <v/>
      </c>
      <c r="X260" s="30">
        <f>SUMIF('Unterstützendes Personal'!$C$12:$C$864,'Wochenübersicht EinzeltrainerIn'!C260,'Unterstützendes Personal'!$Q$12:$Q$864)</f>
        <v>0</v>
      </c>
      <c r="Y260" s="30" t="str">
        <f t="shared" si="77"/>
        <v/>
      </c>
      <c r="Z260" s="30">
        <f>SUMIF('Unterstützendes Personal'!$C$12:$C$864,'Wochenübersicht EinzeltrainerIn'!C260,'Unterstützendes Personal'!$R$12:$R$864)</f>
        <v>0</v>
      </c>
      <c r="AA260" s="30" t="str">
        <f t="shared" si="78"/>
        <v/>
      </c>
      <c r="AB260" s="30">
        <f>SUMIF('Unterstützendes Personal'!$C$12:$C$864,'Wochenübersicht EinzeltrainerIn'!C260,'Unterstützendes Personal'!$S$12:$S$864)</f>
        <v>0</v>
      </c>
      <c r="AC260" s="30" t="str">
        <f t="shared" si="79"/>
        <v/>
      </c>
      <c r="AD260" s="30">
        <f>SUMIF('Unterstützendes Personal'!$C$12:$C$864,'Wochenübersicht EinzeltrainerIn'!C260,'Unterstützendes Personal'!$T$12:$T$864)</f>
        <v>0</v>
      </c>
      <c r="AE260" s="30" t="str">
        <f t="shared" si="80"/>
        <v/>
      </c>
      <c r="AF260" s="30">
        <f>SUMIF('Unterstützendes Personal'!$C$12:$C$864,'Wochenübersicht EinzeltrainerIn'!C260,'Unterstützendes Personal'!$U$12:$U$864)</f>
        <v>0</v>
      </c>
      <c r="AG260" s="30" t="str">
        <f t="shared" si="81"/>
        <v/>
      </c>
      <c r="AH260" s="30">
        <f>SUMIF('Unterstützendes Personal'!$C$12:$C$864,'Wochenübersicht EinzeltrainerIn'!C260,'Unterstützendes Personal'!$V$12:$V$864)</f>
        <v>0</v>
      </c>
      <c r="AI260" s="30" t="str">
        <f t="shared" si="82"/>
        <v/>
      </c>
      <c r="AJ260" s="30">
        <f>SUMIF('Unterstützendes Personal'!$C$12:$C$864,'Wochenübersicht EinzeltrainerIn'!C260,'Unterstützendes Personal'!$W$12:$W$864)</f>
        <v>0</v>
      </c>
      <c r="AK260" s="30" t="str">
        <f t="shared" si="83"/>
        <v/>
      </c>
      <c r="AL260" s="30">
        <f>SUMIF('Unterstützendes Personal'!$C$12:$C$864,'Wochenübersicht EinzeltrainerIn'!C260,'Unterstützendes Personal'!$X$12:$X$864)</f>
        <v>0</v>
      </c>
      <c r="AM260" s="30" t="str">
        <f t="shared" si="84"/>
        <v/>
      </c>
      <c r="AN260" s="30">
        <f>SUMIF('Unterstützendes Personal'!$C$12:$C$864,'Wochenübersicht EinzeltrainerIn'!C260,'Unterstützendes Personal'!$Y$12:$Y$864)</f>
        <v>0</v>
      </c>
      <c r="AO260" s="30" t="str">
        <f t="shared" si="85"/>
        <v/>
      </c>
      <c r="AP260" s="30">
        <f>SUMIF('Unterstützendes Personal'!$C$12:$C$864,'Wochenübersicht EinzeltrainerIn'!C260,'Unterstützendes Personal'!$Z$12:$Z$864)</f>
        <v>0</v>
      </c>
      <c r="AQ260" s="30" t="str">
        <f t="shared" si="86"/>
        <v/>
      </c>
      <c r="AR260" s="30">
        <f>SUMIF('Unterstützendes Personal'!$C$12:$C$864,'Wochenübersicht EinzeltrainerIn'!C260,'Unterstützendes Personal'!$AA$12:$AA1112)</f>
        <v>0</v>
      </c>
      <c r="AS260" s="30" t="str">
        <f t="shared" si="87"/>
        <v/>
      </c>
    </row>
    <row r="261" spans="3:45" x14ac:dyDescent="0.25">
      <c r="C261" s="42" t="str">
        <f t="shared" si="88"/>
        <v/>
      </c>
      <c r="D261" s="14">
        <f ca="1">SUMIF('Unterstützendes Personal'!$C$12:C1113,'Wochenübersicht EinzeltrainerIn'!C261,'Unterstützendes Personal'!$AC$12:$AC$864)</f>
        <v>0</v>
      </c>
      <c r="E261" s="30" t="str">
        <f t="shared" ca="1" si="67"/>
        <v/>
      </c>
      <c r="F261" s="30">
        <f>SUMIF('Unterstützendes Personal'!$C$12:$C$864,'Wochenübersicht Gruppenstunden'!C261,'Unterstützendes Personal'!$H$12:$H$864)</f>
        <v>0</v>
      </c>
      <c r="G261" s="30" t="str">
        <f t="shared" si="68"/>
        <v/>
      </c>
      <c r="H261" s="30">
        <f>SUMIF('Unterstützendes Personal'!$C$12:$C$864,'Wochenübersicht EinzeltrainerIn'!C261,'Unterstützendes Personal'!$I$12:$I$864)</f>
        <v>0</v>
      </c>
      <c r="I261" s="30" t="str">
        <f t="shared" si="69"/>
        <v/>
      </c>
      <c r="J261" s="30">
        <f>SUMIF('Unterstützendes Personal'!$C$12:$C$864,'Wochenübersicht EinzeltrainerIn'!C261,'Unterstützendes Personal'!$J$12:$J$864)</f>
        <v>0</v>
      </c>
      <c r="K261" s="30" t="str">
        <f t="shared" si="70"/>
        <v/>
      </c>
      <c r="L261" s="30">
        <f>SUMIF('Unterstützendes Personal'!$C$12:$C$864,'Wochenübersicht EinzeltrainerIn'!C261,'Unterstützendes Personal'!$K$12:$K$864)</f>
        <v>0</v>
      </c>
      <c r="M261" s="30" t="str">
        <f t="shared" si="71"/>
        <v/>
      </c>
      <c r="N261" s="30">
        <f>SUMIF('Unterstützendes Personal'!$C$12:$C$864,'Wochenübersicht EinzeltrainerIn'!C261,'Unterstützendes Personal'!$L$12:$L$864)</f>
        <v>0</v>
      </c>
      <c r="O261" s="30" t="str">
        <f t="shared" si="72"/>
        <v/>
      </c>
      <c r="P261" s="30">
        <f>SUMIF('Unterstützendes Personal'!$C$12:$C$864,'Wochenübersicht EinzeltrainerIn'!C261,'Unterstützendes Personal'!$M$12:$M$864)</f>
        <v>0</v>
      </c>
      <c r="Q261" s="30" t="str">
        <f t="shared" si="73"/>
        <v/>
      </c>
      <c r="R261" s="30">
        <f>SUMIF('Unterstützendes Personal'!$C$12:$C$864,'Wochenübersicht EinzeltrainerIn'!C261,'Unterstützendes Personal'!$N$12:$N$864)</f>
        <v>0</v>
      </c>
      <c r="S261" s="30" t="str">
        <f t="shared" si="74"/>
        <v/>
      </c>
      <c r="T261" s="30">
        <f>SUMIF('Unterstützendes Personal'!$C$12:$C$864,'Wochenübersicht EinzeltrainerIn'!C261,'Unterstützendes Personal'!$O$12:$O$864)</f>
        <v>0</v>
      </c>
      <c r="U261" s="30" t="str">
        <f t="shared" si="75"/>
        <v/>
      </c>
      <c r="V261" s="30">
        <f>SUMIF('Unterstützendes Personal'!$C$12:$C$864,'Wochenübersicht EinzeltrainerIn'!C261,'Unterstützendes Personal'!$P$12:$P$864)</f>
        <v>0</v>
      </c>
      <c r="W261" s="30" t="str">
        <f t="shared" si="76"/>
        <v/>
      </c>
      <c r="X261" s="30">
        <f>SUMIF('Unterstützendes Personal'!$C$12:$C$864,'Wochenübersicht EinzeltrainerIn'!C261,'Unterstützendes Personal'!$Q$12:$Q$864)</f>
        <v>0</v>
      </c>
      <c r="Y261" s="30" t="str">
        <f t="shared" si="77"/>
        <v/>
      </c>
      <c r="Z261" s="30">
        <f>SUMIF('Unterstützendes Personal'!$C$12:$C$864,'Wochenübersicht EinzeltrainerIn'!C261,'Unterstützendes Personal'!$R$12:$R$864)</f>
        <v>0</v>
      </c>
      <c r="AA261" s="30" t="str">
        <f t="shared" si="78"/>
        <v/>
      </c>
      <c r="AB261" s="30">
        <f>SUMIF('Unterstützendes Personal'!$C$12:$C$864,'Wochenübersicht EinzeltrainerIn'!C261,'Unterstützendes Personal'!$S$12:$S$864)</f>
        <v>0</v>
      </c>
      <c r="AC261" s="30" t="str">
        <f t="shared" si="79"/>
        <v/>
      </c>
      <c r="AD261" s="30">
        <f>SUMIF('Unterstützendes Personal'!$C$12:$C$864,'Wochenübersicht EinzeltrainerIn'!C261,'Unterstützendes Personal'!$T$12:$T$864)</f>
        <v>0</v>
      </c>
      <c r="AE261" s="30" t="str">
        <f t="shared" si="80"/>
        <v/>
      </c>
      <c r="AF261" s="30">
        <f>SUMIF('Unterstützendes Personal'!$C$12:$C$864,'Wochenübersicht EinzeltrainerIn'!C261,'Unterstützendes Personal'!$U$12:$U$864)</f>
        <v>0</v>
      </c>
      <c r="AG261" s="30" t="str">
        <f t="shared" si="81"/>
        <v/>
      </c>
      <c r="AH261" s="30">
        <f>SUMIF('Unterstützendes Personal'!$C$12:$C$864,'Wochenübersicht EinzeltrainerIn'!C261,'Unterstützendes Personal'!$V$12:$V$864)</f>
        <v>0</v>
      </c>
      <c r="AI261" s="30" t="str">
        <f t="shared" si="82"/>
        <v/>
      </c>
      <c r="AJ261" s="30">
        <f>SUMIF('Unterstützendes Personal'!$C$12:$C$864,'Wochenübersicht EinzeltrainerIn'!C261,'Unterstützendes Personal'!$W$12:$W$864)</f>
        <v>0</v>
      </c>
      <c r="AK261" s="30" t="str">
        <f t="shared" si="83"/>
        <v/>
      </c>
      <c r="AL261" s="30">
        <f>SUMIF('Unterstützendes Personal'!$C$12:$C$864,'Wochenübersicht EinzeltrainerIn'!C261,'Unterstützendes Personal'!$X$12:$X$864)</f>
        <v>0</v>
      </c>
      <c r="AM261" s="30" t="str">
        <f t="shared" si="84"/>
        <v/>
      </c>
      <c r="AN261" s="30">
        <f>SUMIF('Unterstützendes Personal'!$C$12:$C$864,'Wochenübersicht EinzeltrainerIn'!C261,'Unterstützendes Personal'!$Y$12:$Y$864)</f>
        <v>0</v>
      </c>
      <c r="AO261" s="30" t="str">
        <f t="shared" si="85"/>
        <v/>
      </c>
      <c r="AP261" s="30">
        <f>SUMIF('Unterstützendes Personal'!$C$12:$C$864,'Wochenübersicht EinzeltrainerIn'!C261,'Unterstützendes Personal'!$Z$12:$Z$864)</f>
        <v>0</v>
      </c>
      <c r="AQ261" s="30" t="str">
        <f t="shared" si="86"/>
        <v/>
      </c>
      <c r="AR261" s="30">
        <f>SUMIF('Unterstützendes Personal'!$C$12:$C$864,'Wochenübersicht EinzeltrainerIn'!C261,'Unterstützendes Personal'!$AA$12:$AA1113)</f>
        <v>0</v>
      </c>
      <c r="AS261" s="30" t="str">
        <f t="shared" si="87"/>
        <v/>
      </c>
    </row>
    <row r="262" spans="3:45" x14ac:dyDescent="0.25">
      <c r="C262" s="42" t="str">
        <f t="shared" si="88"/>
        <v/>
      </c>
      <c r="D262" s="14">
        <f ca="1">SUMIF('Unterstützendes Personal'!$C$12:C1114,'Wochenübersicht EinzeltrainerIn'!C262,'Unterstützendes Personal'!$AC$12:$AC$864)</f>
        <v>0</v>
      </c>
      <c r="E262" s="30" t="str">
        <f t="shared" ca="1" si="67"/>
        <v/>
      </c>
      <c r="F262" s="30">
        <f>SUMIF('Unterstützendes Personal'!$C$12:$C$864,'Wochenübersicht Gruppenstunden'!C262,'Unterstützendes Personal'!$H$12:$H$864)</f>
        <v>0</v>
      </c>
      <c r="G262" s="30" t="str">
        <f t="shared" si="68"/>
        <v/>
      </c>
      <c r="H262" s="30">
        <f>SUMIF('Unterstützendes Personal'!$C$12:$C$864,'Wochenübersicht EinzeltrainerIn'!C262,'Unterstützendes Personal'!$I$12:$I$864)</f>
        <v>0</v>
      </c>
      <c r="I262" s="30" t="str">
        <f t="shared" si="69"/>
        <v/>
      </c>
      <c r="J262" s="30">
        <f>SUMIF('Unterstützendes Personal'!$C$12:$C$864,'Wochenübersicht EinzeltrainerIn'!C262,'Unterstützendes Personal'!$J$12:$J$864)</f>
        <v>0</v>
      </c>
      <c r="K262" s="30" t="str">
        <f t="shared" si="70"/>
        <v/>
      </c>
      <c r="L262" s="30">
        <f>SUMIF('Unterstützendes Personal'!$C$12:$C$864,'Wochenübersicht EinzeltrainerIn'!C262,'Unterstützendes Personal'!$K$12:$K$864)</f>
        <v>0</v>
      </c>
      <c r="M262" s="30" t="str">
        <f t="shared" si="71"/>
        <v/>
      </c>
      <c r="N262" s="30">
        <f>SUMIF('Unterstützendes Personal'!$C$12:$C$864,'Wochenübersicht EinzeltrainerIn'!C262,'Unterstützendes Personal'!$L$12:$L$864)</f>
        <v>0</v>
      </c>
      <c r="O262" s="30" t="str">
        <f t="shared" si="72"/>
        <v/>
      </c>
      <c r="P262" s="30">
        <f>SUMIF('Unterstützendes Personal'!$C$12:$C$864,'Wochenübersicht EinzeltrainerIn'!C262,'Unterstützendes Personal'!$M$12:$M$864)</f>
        <v>0</v>
      </c>
      <c r="Q262" s="30" t="str">
        <f t="shared" si="73"/>
        <v/>
      </c>
      <c r="R262" s="30">
        <f>SUMIF('Unterstützendes Personal'!$C$12:$C$864,'Wochenübersicht EinzeltrainerIn'!C262,'Unterstützendes Personal'!$N$12:$N$864)</f>
        <v>0</v>
      </c>
      <c r="S262" s="30" t="str">
        <f t="shared" si="74"/>
        <v/>
      </c>
      <c r="T262" s="30">
        <f>SUMIF('Unterstützendes Personal'!$C$12:$C$864,'Wochenübersicht EinzeltrainerIn'!C262,'Unterstützendes Personal'!$O$12:$O$864)</f>
        <v>0</v>
      </c>
      <c r="U262" s="30" t="str">
        <f t="shared" si="75"/>
        <v/>
      </c>
      <c r="V262" s="30">
        <f>SUMIF('Unterstützendes Personal'!$C$12:$C$864,'Wochenübersicht EinzeltrainerIn'!C262,'Unterstützendes Personal'!$P$12:$P$864)</f>
        <v>0</v>
      </c>
      <c r="W262" s="30" t="str">
        <f t="shared" si="76"/>
        <v/>
      </c>
      <c r="X262" s="30">
        <f>SUMIF('Unterstützendes Personal'!$C$12:$C$864,'Wochenübersicht EinzeltrainerIn'!C262,'Unterstützendes Personal'!$Q$12:$Q$864)</f>
        <v>0</v>
      </c>
      <c r="Y262" s="30" t="str">
        <f t="shared" si="77"/>
        <v/>
      </c>
      <c r="Z262" s="30">
        <f>SUMIF('Unterstützendes Personal'!$C$12:$C$864,'Wochenübersicht EinzeltrainerIn'!C262,'Unterstützendes Personal'!$R$12:$R$864)</f>
        <v>0</v>
      </c>
      <c r="AA262" s="30" t="str">
        <f t="shared" si="78"/>
        <v/>
      </c>
      <c r="AB262" s="30">
        <f>SUMIF('Unterstützendes Personal'!$C$12:$C$864,'Wochenübersicht EinzeltrainerIn'!C262,'Unterstützendes Personal'!$S$12:$S$864)</f>
        <v>0</v>
      </c>
      <c r="AC262" s="30" t="str">
        <f t="shared" si="79"/>
        <v/>
      </c>
      <c r="AD262" s="30">
        <f>SUMIF('Unterstützendes Personal'!$C$12:$C$864,'Wochenübersicht EinzeltrainerIn'!C262,'Unterstützendes Personal'!$T$12:$T$864)</f>
        <v>0</v>
      </c>
      <c r="AE262" s="30" t="str">
        <f t="shared" si="80"/>
        <v/>
      </c>
      <c r="AF262" s="30">
        <f>SUMIF('Unterstützendes Personal'!$C$12:$C$864,'Wochenübersicht EinzeltrainerIn'!C262,'Unterstützendes Personal'!$U$12:$U$864)</f>
        <v>0</v>
      </c>
      <c r="AG262" s="30" t="str">
        <f t="shared" si="81"/>
        <v/>
      </c>
      <c r="AH262" s="30">
        <f>SUMIF('Unterstützendes Personal'!$C$12:$C$864,'Wochenübersicht EinzeltrainerIn'!C262,'Unterstützendes Personal'!$V$12:$V$864)</f>
        <v>0</v>
      </c>
      <c r="AI262" s="30" t="str">
        <f t="shared" si="82"/>
        <v/>
      </c>
      <c r="AJ262" s="30">
        <f>SUMIF('Unterstützendes Personal'!$C$12:$C$864,'Wochenübersicht EinzeltrainerIn'!C262,'Unterstützendes Personal'!$W$12:$W$864)</f>
        <v>0</v>
      </c>
      <c r="AK262" s="30" t="str">
        <f t="shared" si="83"/>
        <v/>
      </c>
      <c r="AL262" s="30">
        <f>SUMIF('Unterstützendes Personal'!$C$12:$C$864,'Wochenübersicht EinzeltrainerIn'!C262,'Unterstützendes Personal'!$X$12:$X$864)</f>
        <v>0</v>
      </c>
      <c r="AM262" s="30" t="str">
        <f t="shared" si="84"/>
        <v/>
      </c>
      <c r="AN262" s="30">
        <f>SUMIF('Unterstützendes Personal'!$C$12:$C$864,'Wochenübersicht EinzeltrainerIn'!C262,'Unterstützendes Personal'!$Y$12:$Y$864)</f>
        <v>0</v>
      </c>
      <c r="AO262" s="30" t="str">
        <f t="shared" si="85"/>
        <v/>
      </c>
      <c r="AP262" s="30">
        <f>SUMIF('Unterstützendes Personal'!$C$12:$C$864,'Wochenübersicht EinzeltrainerIn'!C262,'Unterstützendes Personal'!$Z$12:$Z$864)</f>
        <v>0</v>
      </c>
      <c r="AQ262" s="30" t="str">
        <f t="shared" si="86"/>
        <v/>
      </c>
      <c r="AR262" s="30">
        <f>SUMIF('Unterstützendes Personal'!$C$12:$C$864,'Wochenübersicht EinzeltrainerIn'!C262,'Unterstützendes Personal'!$AA$12:$AA1114)</f>
        <v>0</v>
      </c>
      <c r="AS262" s="30" t="str">
        <f t="shared" si="87"/>
        <v/>
      </c>
    </row>
    <row r="263" spans="3:45" x14ac:dyDescent="0.25">
      <c r="C263" s="42" t="str">
        <f t="shared" si="88"/>
        <v/>
      </c>
      <c r="D263" s="14">
        <f ca="1">SUMIF('Unterstützendes Personal'!$C$12:C1115,'Wochenübersicht EinzeltrainerIn'!C263,'Unterstützendes Personal'!$AC$12:$AC$864)</f>
        <v>0</v>
      </c>
      <c r="E263" s="30" t="str">
        <f t="shared" ca="1" si="67"/>
        <v/>
      </c>
      <c r="F263" s="30">
        <f>SUMIF('Unterstützendes Personal'!$C$12:$C$864,'Wochenübersicht Gruppenstunden'!C263,'Unterstützendes Personal'!$H$12:$H$864)</f>
        <v>0</v>
      </c>
      <c r="G263" s="30" t="str">
        <f t="shared" si="68"/>
        <v/>
      </c>
      <c r="H263" s="30">
        <f>SUMIF('Unterstützendes Personal'!$C$12:$C$864,'Wochenübersicht EinzeltrainerIn'!C263,'Unterstützendes Personal'!$I$12:$I$864)</f>
        <v>0</v>
      </c>
      <c r="I263" s="30" t="str">
        <f t="shared" si="69"/>
        <v/>
      </c>
      <c r="J263" s="30">
        <f>SUMIF('Unterstützendes Personal'!$C$12:$C$864,'Wochenübersicht EinzeltrainerIn'!C263,'Unterstützendes Personal'!$J$12:$J$864)</f>
        <v>0</v>
      </c>
      <c r="K263" s="30" t="str">
        <f t="shared" si="70"/>
        <v/>
      </c>
      <c r="L263" s="30">
        <f>SUMIF('Unterstützendes Personal'!$C$12:$C$864,'Wochenübersicht EinzeltrainerIn'!C263,'Unterstützendes Personal'!$K$12:$K$864)</f>
        <v>0</v>
      </c>
      <c r="M263" s="30" t="str">
        <f t="shared" si="71"/>
        <v/>
      </c>
      <c r="N263" s="30">
        <f>SUMIF('Unterstützendes Personal'!$C$12:$C$864,'Wochenübersicht EinzeltrainerIn'!C263,'Unterstützendes Personal'!$L$12:$L$864)</f>
        <v>0</v>
      </c>
      <c r="O263" s="30" t="str">
        <f t="shared" si="72"/>
        <v/>
      </c>
      <c r="P263" s="30">
        <f>SUMIF('Unterstützendes Personal'!$C$12:$C$864,'Wochenübersicht EinzeltrainerIn'!C263,'Unterstützendes Personal'!$M$12:$M$864)</f>
        <v>0</v>
      </c>
      <c r="Q263" s="30" t="str">
        <f t="shared" si="73"/>
        <v/>
      </c>
      <c r="R263" s="30">
        <f>SUMIF('Unterstützendes Personal'!$C$12:$C$864,'Wochenübersicht EinzeltrainerIn'!C263,'Unterstützendes Personal'!$N$12:$N$864)</f>
        <v>0</v>
      </c>
      <c r="S263" s="30" t="str">
        <f t="shared" si="74"/>
        <v/>
      </c>
      <c r="T263" s="30">
        <f>SUMIF('Unterstützendes Personal'!$C$12:$C$864,'Wochenübersicht EinzeltrainerIn'!C263,'Unterstützendes Personal'!$O$12:$O$864)</f>
        <v>0</v>
      </c>
      <c r="U263" s="30" t="str">
        <f t="shared" si="75"/>
        <v/>
      </c>
      <c r="V263" s="30">
        <f>SUMIF('Unterstützendes Personal'!$C$12:$C$864,'Wochenübersicht EinzeltrainerIn'!C263,'Unterstützendes Personal'!$P$12:$P$864)</f>
        <v>0</v>
      </c>
      <c r="W263" s="30" t="str">
        <f t="shared" si="76"/>
        <v/>
      </c>
      <c r="X263" s="30">
        <f>SUMIF('Unterstützendes Personal'!$C$12:$C$864,'Wochenübersicht EinzeltrainerIn'!C263,'Unterstützendes Personal'!$Q$12:$Q$864)</f>
        <v>0</v>
      </c>
      <c r="Y263" s="30" t="str">
        <f t="shared" si="77"/>
        <v/>
      </c>
      <c r="Z263" s="30">
        <f>SUMIF('Unterstützendes Personal'!$C$12:$C$864,'Wochenübersicht EinzeltrainerIn'!C263,'Unterstützendes Personal'!$R$12:$R$864)</f>
        <v>0</v>
      </c>
      <c r="AA263" s="30" t="str">
        <f t="shared" si="78"/>
        <v/>
      </c>
      <c r="AB263" s="30">
        <f>SUMIF('Unterstützendes Personal'!$C$12:$C$864,'Wochenübersicht EinzeltrainerIn'!C263,'Unterstützendes Personal'!$S$12:$S$864)</f>
        <v>0</v>
      </c>
      <c r="AC263" s="30" t="str">
        <f t="shared" si="79"/>
        <v/>
      </c>
      <c r="AD263" s="30">
        <f>SUMIF('Unterstützendes Personal'!$C$12:$C$864,'Wochenübersicht EinzeltrainerIn'!C263,'Unterstützendes Personal'!$T$12:$T$864)</f>
        <v>0</v>
      </c>
      <c r="AE263" s="30" t="str">
        <f t="shared" si="80"/>
        <v/>
      </c>
      <c r="AF263" s="30">
        <f>SUMIF('Unterstützendes Personal'!$C$12:$C$864,'Wochenübersicht EinzeltrainerIn'!C263,'Unterstützendes Personal'!$U$12:$U$864)</f>
        <v>0</v>
      </c>
      <c r="AG263" s="30" t="str">
        <f t="shared" si="81"/>
        <v/>
      </c>
      <c r="AH263" s="30">
        <f>SUMIF('Unterstützendes Personal'!$C$12:$C$864,'Wochenübersicht EinzeltrainerIn'!C263,'Unterstützendes Personal'!$V$12:$V$864)</f>
        <v>0</v>
      </c>
      <c r="AI263" s="30" t="str">
        <f t="shared" si="82"/>
        <v/>
      </c>
      <c r="AJ263" s="30">
        <f>SUMIF('Unterstützendes Personal'!$C$12:$C$864,'Wochenübersicht EinzeltrainerIn'!C263,'Unterstützendes Personal'!$W$12:$W$864)</f>
        <v>0</v>
      </c>
      <c r="AK263" s="30" t="str">
        <f t="shared" si="83"/>
        <v/>
      </c>
      <c r="AL263" s="30">
        <f>SUMIF('Unterstützendes Personal'!$C$12:$C$864,'Wochenübersicht EinzeltrainerIn'!C263,'Unterstützendes Personal'!$X$12:$X$864)</f>
        <v>0</v>
      </c>
      <c r="AM263" s="30" t="str">
        <f t="shared" si="84"/>
        <v/>
      </c>
      <c r="AN263" s="30">
        <f>SUMIF('Unterstützendes Personal'!$C$12:$C$864,'Wochenübersicht EinzeltrainerIn'!C263,'Unterstützendes Personal'!$Y$12:$Y$864)</f>
        <v>0</v>
      </c>
      <c r="AO263" s="30" t="str">
        <f t="shared" si="85"/>
        <v/>
      </c>
      <c r="AP263" s="30">
        <f>SUMIF('Unterstützendes Personal'!$C$12:$C$864,'Wochenübersicht EinzeltrainerIn'!C263,'Unterstützendes Personal'!$Z$12:$Z$864)</f>
        <v>0</v>
      </c>
      <c r="AQ263" s="30" t="str">
        <f t="shared" si="86"/>
        <v/>
      </c>
      <c r="AR263" s="30">
        <f>SUMIF('Unterstützendes Personal'!$C$12:$C$864,'Wochenübersicht EinzeltrainerIn'!C263,'Unterstützendes Personal'!$AA$12:$AA1115)</f>
        <v>0</v>
      </c>
      <c r="AS263" s="30" t="str">
        <f t="shared" si="87"/>
        <v/>
      </c>
    </row>
    <row r="264" spans="3:45" x14ac:dyDescent="0.25">
      <c r="C264" s="42" t="str">
        <f t="shared" si="88"/>
        <v/>
      </c>
      <c r="D264" s="14">
        <f ca="1">SUMIF('Unterstützendes Personal'!$C$12:C1116,'Wochenübersicht EinzeltrainerIn'!C264,'Unterstützendes Personal'!$AC$12:$AC$864)</f>
        <v>0</v>
      </c>
      <c r="E264" s="30" t="str">
        <f t="shared" ca="1" si="67"/>
        <v/>
      </c>
      <c r="F264" s="30">
        <f>SUMIF('Unterstützendes Personal'!$C$12:$C$864,'Wochenübersicht Gruppenstunden'!C264,'Unterstützendes Personal'!$H$12:$H$864)</f>
        <v>0</v>
      </c>
      <c r="G264" s="30" t="str">
        <f t="shared" si="68"/>
        <v/>
      </c>
      <c r="H264" s="30">
        <f>SUMIF('Unterstützendes Personal'!$C$12:$C$864,'Wochenübersicht EinzeltrainerIn'!C264,'Unterstützendes Personal'!$I$12:$I$864)</f>
        <v>0</v>
      </c>
      <c r="I264" s="30" t="str">
        <f t="shared" si="69"/>
        <v/>
      </c>
      <c r="J264" s="30">
        <f>SUMIF('Unterstützendes Personal'!$C$12:$C$864,'Wochenübersicht EinzeltrainerIn'!C264,'Unterstützendes Personal'!$J$12:$J$864)</f>
        <v>0</v>
      </c>
      <c r="K264" s="30" t="str">
        <f t="shared" si="70"/>
        <v/>
      </c>
      <c r="L264" s="30">
        <f>SUMIF('Unterstützendes Personal'!$C$12:$C$864,'Wochenübersicht EinzeltrainerIn'!C264,'Unterstützendes Personal'!$K$12:$K$864)</f>
        <v>0</v>
      </c>
      <c r="M264" s="30" t="str">
        <f t="shared" si="71"/>
        <v/>
      </c>
      <c r="N264" s="30">
        <f>SUMIF('Unterstützendes Personal'!$C$12:$C$864,'Wochenübersicht EinzeltrainerIn'!C264,'Unterstützendes Personal'!$L$12:$L$864)</f>
        <v>0</v>
      </c>
      <c r="O264" s="30" t="str">
        <f t="shared" si="72"/>
        <v/>
      </c>
      <c r="P264" s="30">
        <f>SUMIF('Unterstützendes Personal'!$C$12:$C$864,'Wochenübersicht EinzeltrainerIn'!C264,'Unterstützendes Personal'!$M$12:$M$864)</f>
        <v>0</v>
      </c>
      <c r="Q264" s="30" t="str">
        <f t="shared" si="73"/>
        <v/>
      </c>
      <c r="R264" s="30">
        <f>SUMIF('Unterstützendes Personal'!$C$12:$C$864,'Wochenübersicht EinzeltrainerIn'!C264,'Unterstützendes Personal'!$N$12:$N$864)</f>
        <v>0</v>
      </c>
      <c r="S264" s="30" t="str">
        <f t="shared" si="74"/>
        <v/>
      </c>
      <c r="T264" s="30">
        <f>SUMIF('Unterstützendes Personal'!$C$12:$C$864,'Wochenübersicht EinzeltrainerIn'!C264,'Unterstützendes Personal'!$O$12:$O$864)</f>
        <v>0</v>
      </c>
      <c r="U264" s="30" t="str">
        <f t="shared" si="75"/>
        <v/>
      </c>
      <c r="V264" s="30">
        <f>SUMIF('Unterstützendes Personal'!$C$12:$C$864,'Wochenübersicht EinzeltrainerIn'!C264,'Unterstützendes Personal'!$P$12:$P$864)</f>
        <v>0</v>
      </c>
      <c r="W264" s="30" t="str">
        <f t="shared" si="76"/>
        <v/>
      </c>
      <c r="X264" s="30">
        <f>SUMIF('Unterstützendes Personal'!$C$12:$C$864,'Wochenübersicht EinzeltrainerIn'!C264,'Unterstützendes Personal'!$Q$12:$Q$864)</f>
        <v>0</v>
      </c>
      <c r="Y264" s="30" t="str">
        <f t="shared" si="77"/>
        <v/>
      </c>
      <c r="Z264" s="30">
        <f>SUMIF('Unterstützendes Personal'!$C$12:$C$864,'Wochenübersicht EinzeltrainerIn'!C264,'Unterstützendes Personal'!$R$12:$R$864)</f>
        <v>0</v>
      </c>
      <c r="AA264" s="30" t="str">
        <f t="shared" si="78"/>
        <v/>
      </c>
      <c r="AB264" s="30">
        <f>SUMIF('Unterstützendes Personal'!$C$12:$C$864,'Wochenübersicht EinzeltrainerIn'!C264,'Unterstützendes Personal'!$S$12:$S$864)</f>
        <v>0</v>
      </c>
      <c r="AC264" s="30" t="str">
        <f t="shared" si="79"/>
        <v/>
      </c>
      <c r="AD264" s="30">
        <f>SUMIF('Unterstützendes Personal'!$C$12:$C$864,'Wochenübersicht EinzeltrainerIn'!C264,'Unterstützendes Personal'!$T$12:$T$864)</f>
        <v>0</v>
      </c>
      <c r="AE264" s="30" t="str">
        <f t="shared" si="80"/>
        <v/>
      </c>
      <c r="AF264" s="30">
        <f>SUMIF('Unterstützendes Personal'!$C$12:$C$864,'Wochenübersicht EinzeltrainerIn'!C264,'Unterstützendes Personal'!$U$12:$U$864)</f>
        <v>0</v>
      </c>
      <c r="AG264" s="30" t="str">
        <f t="shared" si="81"/>
        <v/>
      </c>
      <c r="AH264" s="30">
        <f>SUMIF('Unterstützendes Personal'!$C$12:$C$864,'Wochenübersicht EinzeltrainerIn'!C264,'Unterstützendes Personal'!$V$12:$V$864)</f>
        <v>0</v>
      </c>
      <c r="AI264" s="30" t="str">
        <f t="shared" si="82"/>
        <v/>
      </c>
      <c r="AJ264" s="30">
        <f>SUMIF('Unterstützendes Personal'!$C$12:$C$864,'Wochenübersicht EinzeltrainerIn'!C264,'Unterstützendes Personal'!$W$12:$W$864)</f>
        <v>0</v>
      </c>
      <c r="AK264" s="30" t="str">
        <f t="shared" si="83"/>
        <v/>
      </c>
      <c r="AL264" s="30">
        <f>SUMIF('Unterstützendes Personal'!$C$12:$C$864,'Wochenübersicht EinzeltrainerIn'!C264,'Unterstützendes Personal'!$X$12:$X$864)</f>
        <v>0</v>
      </c>
      <c r="AM264" s="30" t="str">
        <f t="shared" si="84"/>
        <v/>
      </c>
      <c r="AN264" s="30">
        <f>SUMIF('Unterstützendes Personal'!$C$12:$C$864,'Wochenübersicht EinzeltrainerIn'!C264,'Unterstützendes Personal'!$Y$12:$Y$864)</f>
        <v>0</v>
      </c>
      <c r="AO264" s="30" t="str">
        <f t="shared" si="85"/>
        <v/>
      </c>
      <c r="AP264" s="30">
        <f>SUMIF('Unterstützendes Personal'!$C$12:$C$864,'Wochenübersicht EinzeltrainerIn'!C264,'Unterstützendes Personal'!$Z$12:$Z$864)</f>
        <v>0</v>
      </c>
      <c r="AQ264" s="30" t="str">
        <f t="shared" si="86"/>
        <v/>
      </c>
      <c r="AR264" s="30">
        <f>SUMIF('Unterstützendes Personal'!$C$12:$C$864,'Wochenübersicht EinzeltrainerIn'!C264,'Unterstützendes Personal'!$AA$12:$AA1116)</f>
        <v>0</v>
      </c>
      <c r="AS264" s="30" t="str">
        <f t="shared" si="87"/>
        <v/>
      </c>
    </row>
    <row r="265" spans="3:45" x14ac:dyDescent="0.25">
      <c r="C265" s="42" t="str">
        <f t="shared" si="88"/>
        <v/>
      </c>
      <c r="D265" s="14">
        <f ca="1">SUMIF('Unterstützendes Personal'!$C$12:C1117,'Wochenübersicht EinzeltrainerIn'!C265,'Unterstützendes Personal'!$AC$12:$AC$864)</f>
        <v>0</v>
      </c>
      <c r="E265" s="30" t="str">
        <f t="shared" ca="1" si="67"/>
        <v/>
      </c>
      <c r="F265" s="30">
        <f>SUMIF('Unterstützendes Personal'!$C$12:$C$864,'Wochenübersicht Gruppenstunden'!C265,'Unterstützendes Personal'!$H$12:$H$864)</f>
        <v>0</v>
      </c>
      <c r="G265" s="30" t="str">
        <f t="shared" si="68"/>
        <v/>
      </c>
      <c r="H265" s="30">
        <f>SUMIF('Unterstützendes Personal'!$C$12:$C$864,'Wochenübersicht EinzeltrainerIn'!C265,'Unterstützendes Personal'!$I$12:$I$864)</f>
        <v>0</v>
      </c>
      <c r="I265" s="30" t="str">
        <f t="shared" si="69"/>
        <v/>
      </c>
      <c r="J265" s="30">
        <f>SUMIF('Unterstützendes Personal'!$C$12:$C$864,'Wochenübersicht EinzeltrainerIn'!C265,'Unterstützendes Personal'!$J$12:$J$864)</f>
        <v>0</v>
      </c>
      <c r="K265" s="30" t="str">
        <f t="shared" si="70"/>
        <v/>
      </c>
      <c r="L265" s="30">
        <f>SUMIF('Unterstützendes Personal'!$C$12:$C$864,'Wochenübersicht EinzeltrainerIn'!C265,'Unterstützendes Personal'!$K$12:$K$864)</f>
        <v>0</v>
      </c>
      <c r="M265" s="30" t="str">
        <f t="shared" si="71"/>
        <v/>
      </c>
      <c r="N265" s="30">
        <f>SUMIF('Unterstützendes Personal'!$C$12:$C$864,'Wochenübersicht EinzeltrainerIn'!C265,'Unterstützendes Personal'!$L$12:$L$864)</f>
        <v>0</v>
      </c>
      <c r="O265" s="30" t="str">
        <f t="shared" si="72"/>
        <v/>
      </c>
      <c r="P265" s="30">
        <f>SUMIF('Unterstützendes Personal'!$C$12:$C$864,'Wochenübersicht EinzeltrainerIn'!C265,'Unterstützendes Personal'!$M$12:$M$864)</f>
        <v>0</v>
      </c>
      <c r="Q265" s="30" t="str">
        <f t="shared" si="73"/>
        <v/>
      </c>
      <c r="R265" s="30">
        <f>SUMIF('Unterstützendes Personal'!$C$12:$C$864,'Wochenübersicht EinzeltrainerIn'!C265,'Unterstützendes Personal'!$N$12:$N$864)</f>
        <v>0</v>
      </c>
      <c r="S265" s="30" t="str">
        <f t="shared" si="74"/>
        <v/>
      </c>
      <c r="T265" s="30">
        <f>SUMIF('Unterstützendes Personal'!$C$12:$C$864,'Wochenübersicht EinzeltrainerIn'!C265,'Unterstützendes Personal'!$O$12:$O$864)</f>
        <v>0</v>
      </c>
      <c r="U265" s="30" t="str">
        <f t="shared" si="75"/>
        <v/>
      </c>
      <c r="V265" s="30">
        <f>SUMIF('Unterstützendes Personal'!$C$12:$C$864,'Wochenübersicht EinzeltrainerIn'!C265,'Unterstützendes Personal'!$P$12:$P$864)</f>
        <v>0</v>
      </c>
      <c r="W265" s="30" t="str">
        <f t="shared" si="76"/>
        <v/>
      </c>
      <c r="X265" s="30">
        <f>SUMIF('Unterstützendes Personal'!$C$12:$C$864,'Wochenübersicht EinzeltrainerIn'!C265,'Unterstützendes Personal'!$Q$12:$Q$864)</f>
        <v>0</v>
      </c>
      <c r="Y265" s="30" t="str">
        <f t="shared" si="77"/>
        <v/>
      </c>
      <c r="Z265" s="30">
        <f>SUMIF('Unterstützendes Personal'!$C$12:$C$864,'Wochenübersicht EinzeltrainerIn'!C265,'Unterstützendes Personal'!$R$12:$R$864)</f>
        <v>0</v>
      </c>
      <c r="AA265" s="30" t="str">
        <f t="shared" si="78"/>
        <v/>
      </c>
      <c r="AB265" s="30">
        <f>SUMIF('Unterstützendes Personal'!$C$12:$C$864,'Wochenübersicht EinzeltrainerIn'!C265,'Unterstützendes Personal'!$S$12:$S$864)</f>
        <v>0</v>
      </c>
      <c r="AC265" s="30" t="str">
        <f t="shared" si="79"/>
        <v/>
      </c>
      <c r="AD265" s="30">
        <f>SUMIF('Unterstützendes Personal'!$C$12:$C$864,'Wochenübersicht EinzeltrainerIn'!C265,'Unterstützendes Personal'!$T$12:$T$864)</f>
        <v>0</v>
      </c>
      <c r="AE265" s="30" t="str">
        <f t="shared" si="80"/>
        <v/>
      </c>
      <c r="AF265" s="30">
        <f>SUMIF('Unterstützendes Personal'!$C$12:$C$864,'Wochenübersicht EinzeltrainerIn'!C265,'Unterstützendes Personal'!$U$12:$U$864)</f>
        <v>0</v>
      </c>
      <c r="AG265" s="30" t="str">
        <f t="shared" si="81"/>
        <v/>
      </c>
      <c r="AH265" s="30">
        <f>SUMIF('Unterstützendes Personal'!$C$12:$C$864,'Wochenübersicht EinzeltrainerIn'!C265,'Unterstützendes Personal'!$V$12:$V$864)</f>
        <v>0</v>
      </c>
      <c r="AI265" s="30" t="str">
        <f t="shared" si="82"/>
        <v/>
      </c>
      <c r="AJ265" s="30">
        <f>SUMIF('Unterstützendes Personal'!$C$12:$C$864,'Wochenübersicht EinzeltrainerIn'!C265,'Unterstützendes Personal'!$W$12:$W$864)</f>
        <v>0</v>
      </c>
      <c r="AK265" s="30" t="str">
        <f t="shared" si="83"/>
        <v/>
      </c>
      <c r="AL265" s="30">
        <f>SUMIF('Unterstützendes Personal'!$C$12:$C$864,'Wochenübersicht EinzeltrainerIn'!C265,'Unterstützendes Personal'!$X$12:$X$864)</f>
        <v>0</v>
      </c>
      <c r="AM265" s="30" t="str">
        <f t="shared" si="84"/>
        <v/>
      </c>
      <c r="AN265" s="30">
        <f>SUMIF('Unterstützendes Personal'!$C$12:$C$864,'Wochenübersicht EinzeltrainerIn'!C265,'Unterstützendes Personal'!$Y$12:$Y$864)</f>
        <v>0</v>
      </c>
      <c r="AO265" s="30" t="str">
        <f t="shared" si="85"/>
        <v/>
      </c>
      <c r="AP265" s="30">
        <f>SUMIF('Unterstützendes Personal'!$C$12:$C$864,'Wochenübersicht EinzeltrainerIn'!C265,'Unterstützendes Personal'!$Z$12:$Z$864)</f>
        <v>0</v>
      </c>
      <c r="AQ265" s="30" t="str">
        <f t="shared" si="86"/>
        <v/>
      </c>
      <c r="AR265" s="30">
        <f>SUMIF('Unterstützendes Personal'!$C$12:$C$864,'Wochenübersicht EinzeltrainerIn'!C265,'Unterstützendes Personal'!$AA$12:$AA1117)</f>
        <v>0</v>
      </c>
      <c r="AS265" s="30" t="str">
        <f t="shared" si="87"/>
        <v/>
      </c>
    </row>
    <row r="266" spans="3:45" x14ac:dyDescent="0.25">
      <c r="C266" s="42" t="str">
        <f t="shared" si="88"/>
        <v/>
      </c>
      <c r="D266" s="14">
        <f ca="1">SUMIF('Unterstützendes Personal'!$C$12:C1118,'Wochenübersicht EinzeltrainerIn'!C266,'Unterstützendes Personal'!$AC$12:$AC$864)</f>
        <v>0</v>
      </c>
      <c r="E266" s="30" t="str">
        <f t="shared" ca="1" si="67"/>
        <v/>
      </c>
      <c r="F266" s="30">
        <f>SUMIF('Unterstützendes Personal'!$C$12:$C$864,'Wochenübersicht Gruppenstunden'!C266,'Unterstützendes Personal'!$H$12:$H$864)</f>
        <v>0</v>
      </c>
      <c r="G266" s="30" t="str">
        <f t="shared" si="68"/>
        <v/>
      </c>
      <c r="H266" s="30">
        <f>SUMIF('Unterstützendes Personal'!$C$12:$C$864,'Wochenübersicht EinzeltrainerIn'!C266,'Unterstützendes Personal'!$I$12:$I$864)</f>
        <v>0</v>
      </c>
      <c r="I266" s="30" t="str">
        <f t="shared" si="69"/>
        <v/>
      </c>
      <c r="J266" s="30">
        <f>SUMIF('Unterstützendes Personal'!$C$12:$C$864,'Wochenübersicht EinzeltrainerIn'!C266,'Unterstützendes Personal'!$J$12:$J$864)</f>
        <v>0</v>
      </c>
      <c r="K266" s="30" t="str">
        <f t="shared" si="70"/>
        <v/>
      </c>
      <c r="L266" s="30">
        <f>SUMIF('Unterstützendes Personal'!$C$12:$C$864,'Wochenübersicht EinzeltrainerIn'!C266,'Unterstützendes Personal'!$K$12:$K$864)</f>
        <v>0</v>
      </c>
      <c r="M266" s="30" t="str">
        <f t="shared" si="71"/>
        <v/>
      </c>
      <c r="N266" s="30">
        <f>SUMIF('Unterstützendes Personal'!$C$12:$C$864,'Wochenübersicht EinzeltrainerIn'!C266,'Unterstützendes Personal'!$L$12:$L$864)</f>
        <v>0</v>
      </c>
      <c r="O266" s="30" t="str">
        <f t="shared" si="72"/>
        <v/>
      </c>
      <c r="P266" s="30">
        <f>SUMIF('Unterstützendes Personal'!$C$12:$C$864,'Wochenübersicht EinzeltrainerIn'!C266,'Unterstützendes Personal'!$M$12:$M$864)</f>
        <v>0</v>
      </c>
      <c r="Q266" s="30" t="str">
        <f t="shared" si="73"/>
        <v/>
      </c>
      <c r="R266" s="30">
        <f>SUMIF('Unterstützendes Personal'!$C$12:$C$864,'Wochenübersicht EinzeltrainerIn'!C266,'Unterstützendes Personal'!$N$12:$N$864)</f>
        <v>0</v>
      </c>
      <c r="S266" s="30" t="str">
        <f t="shared" si="74"/>
        <v/>
      </c>
      <c r="T266" s="30">
        <f>SUMIF('Unterstützendes Personal'!$C$12:$C$864,'Wochenübersicht EinzeltrainerIn'!C266,'Unterstützendes Personal'!$O$12:$O$864)</f>
        <v>0</v>
      </c>
      <c r="U266" s="30" t="str">
        <f t="shared" si="75"/>
        <v/>
      </c>
      <c r="V266" s="30">
        <f>SUMIF('Unterstützendes Personal'!$C$12:$C$864,'Wochenübersicht EinzeltrainerIn'!C266,'Unterstützendes Personal'!$P$12:$P$864)</f>
        <v>0</v>
      </c>
      <c r="W266" s="30" t="str">
        <f t="shared" si="76"/>
        <v/>
      </c>
      <c r="X266" s="30">
        <f>SUMIF('Unterstützendes Personal'!$C$12:$C$864,'Wochenübersicht EinzeltrainerIn'!C266,'Unterstützendes Personal'!$Q$12:$Q$864)</f>
        <v>0</v>
      </c>
      <c r="Y266" s="30" t="str">
        <f t="shared" si="77"/>
        <v/>
      </c>
      <c r="Z266" s="30">
        <f>SUMIF('Unterstützendes Personal'!$C$12:$C$864,'Wochenübersicht EinzeltrainerIn'!C266,'Unterstützendes Personal'!$R$12:$R$864)</f>
        <v>0</v>
      </c>
      <c r="AA266" s="30" t="str">
        <f t="shared" si="78"/>
        <v/>
      </c>
      <c r="AB266" s="30">
        <f>SUMIF('Unterstützendes Personal'!$C$12:$C$864,'Wochenübersicht EinzeltrainerIn'!C266,'Unterstützendes Personal'!$S$12:$S$864)</f>
        <v>0</v>
      </c>
      <c r="AC266" s="30" t="str">
        <f t="shared" si="79"/>
        <v/>
      </c>
      <c r="AD266" s="30">
        <f>SUMIF('Unterstützendes Personal'!$C$12:$C$864,'Wochenübersicht EinzeltrainerIn'!C266,'Unterstützendes Personal'!$T$12:$T$864)</f>
        <v>0</v>
      </c>
      <c r="AE266" s="30" t="str">
        <f t="shared" si="80"/>
        <v/>
      </c>
      <c r="AF266" s="30">
        <f>SUMIF('Unterstützendes Personal'!$C$12:$C$864,'Wochenübersicht EinzeltrainerIn'!C266,'Unterstützendes Personal'!$U$12:$U$864)</f>
        <v>0</v>
      </c>
      <c r="AG266" s="30" t="str">
        <f t="shared" si="81"/>
        <v/>
      </c>
      <c r="AH266" s="30">
        <f>SUMIF('Unterstützendes Personal'!$C$12:$C$864,'Wochenübersicht EinzeltrainerIn'!C266,'Unterstützendes Personal'!$V$12:$V$864)</f>
        <v>0</v>
      </c>
      <c r="AI266" s="30" t="str">
        <f t="shared" si="82"/>
        <v/>
      </c>
      <c r="AJ266" s="30">
        <f>SUMIF('Unterstützendes Personal'!$C$12:$C$864,'Wochenübersicht EinzeltrainerIn'!C266,'Unterstützendes Personal'!$W$12:$W$864)</f>
        <v>0</v>
      </c>
      <c r="AK266" s="30" t="str">
        <f t="shared" si="83"/>
        <v/>
      </c>
      <c r="AL266" s="30">
        <f>SUMIF('Unterstützendes Personal'!$C$12:$C$864,'Wochenübersicht EinzeltrainerIn'!C266,'Unterstützendes Personal'!$X$12:$X$864)</f>
        <v>0</v>
      </c>
      <c r="AM266" s="30" t="str">
        <f t="shared" si="84"/>
        <v/>
      </c>
      <c r="AN266" s="30">
        <f>SUMIF('Unterstützendes Personal'!$C$12:$C$864,'Wochenübersicht EinzeltrainerIn'!C266,'Unterstützendes Personal'!$Y$12:$Y$864)</f>
        <v>0</v>
      </c>
      <c r="AO266" s="30" t="str">
        <f t="shared" si="85"/>
        <v/>
      </c>
      <c r="AP266" s="30">
        <f>SUMIF('Unterstützendes Personal'!$C$12:$C$864,'Wochenübersicht EinzeltrainerIn'!C266,'Unterstützendes Personal'!$Z$12:$Z$864)</f>
        <v>0</v>
      </c>
      <c r="AQ266" s="30" t="str">
        <f t="shared" si="86"/>
        <v/>
      </c>
      <c r="AR266" s="30">
        <f>SUMIF('Unterstützendes Personal'!$C$12:$C$864,'Wochenübersicht EinzeltrainerIn'!C266,'Unterstützendes Personal'!$AA$12:$AA1118)</f>
        <v>0</v>
      </c>
      <c r="AS266" s="30" t="str">
        <f t="shared" si="87"/>
        <v/>
      </c>
    </row>
    <row r="267" spans="3:45" x14ac:dyDescent="0.25">
      <c r="C267" s="42" t="str">
        <f t="shared" si="88"/>
        <v/>
      </c>
      <c r="D267" s="14">
        <f ca="1">SUMIF('Unterstützendes Personal'!$C$12:C1119,'Wochenübersicht EinzeltrainerIn'!C267,'Unterstützendes Personal'!$AC$12:$AC$864)</f>
        <v>0</v>
      </c>
      <c r="E267" s="30" t="str">
        <f t="shared" ca="1" si="67"/>
        <v/>
      </c>
      <c r="F267" s="30">
        <f>SUMIF('Unterstützendes Personal'!$C$12:$C$864,'Wochenübersicht Gruppenstunden'!C267,'Unterstützendes Personal'!$H$12:$H$864)</f>
        <v>0</v>
      </c>
      <c r="G267" s="30" t="str">
        <f t="shared" si="68"/>
        <v/>
      </c>
      <c r="H267" s="30">
        <f>SUMIF('Unterstützendes Personal'!$C$12:$C$864,'Wochenübersicht EinzeltrainerIn'!C267,'Unterstützendes Personal'!$I$12:$I$864)</f>
        <v>0</v>
      </c>
      <c r="I267" s="30" t="str">
        <f t="shared" si="69"/>
        <v/>
      </c>
      <c r="J267" s="30">
        <f>SUMIF('Unterstützendes Personal'!$C$12:$C$864,'Wochenübersicht EinzeltrainerIn'!C267,'Unterstützendes Personal'!$J$12:$J$864)</f>
        <v>0</v>
      </c>
      <c r="K267" s="30" t="str">
        <f t="shared" si="70"/>
        <v/>
      </c>
      <c r="L267" s="30">
        <f>SUMIF('Unterstützendes Personal'!$C$12:$C$864,'Wochenübersicht EinzeltrainerIn'!C267,'Unterstützendes Personal'!$K$12:$K$864)</f>
        <v>0</v>
      </c>
      <c r="M267" s="30" t="str">
        <f t="shared" si="71"/>
        <v/>
      </c>
      <c r="N267" s="30">
        <f>SUMIF('Unterstützendes Personal'!$C$12:$C$864,'Wochenübersicht EinzeltrainerIn'!C267,'Unterstützendes Personal'!$L$12:$L$864)</f>
        <v>0</v>
      </c>
      <c r="O267" s="30" t="str">
        <f t="shared" si="72"/>
        <v/>
      </c>
      <c r="P267" s="30">
        <f>SUMIF('Unterstützendes Personal'!$C$12:$C$864,'Wochenübersicht EinzeltrainerIn'!C267,'Unterstützendes Personal'!$M$12:$M$864)</f>
        <v>0</v>
      </c>
      <c r="Q267" s="30" t="str">
        <f t="shared" si="73"/>
        <v/>
      </c>
      <c r="R267" s="30">
        <f>SUMIF('Unterstützendes Personal'!$C$12:$C$864,'Wochenübersicht EinzeltrainerIn'!C267,'Unterstützendes Personal'!$N$12:$N$864)</f>
        <v>0</v>
      </c>
      <c r="S267" s="30" t="str">
        <f t="shared" si="74"/>
        <v/>
      </c>
      <c r="T267" s="30">
        <f>SUMIF('Unterstützendes Personal'!$C$12:$C$864,'Wochenübersicht EinzeltrainerIn'!C267,'Unterstützendes Personal'!$O$12:$O$864)</f>
        <v>0</v>
      </c>
      <c r="U267" s="30" t="str">
        <f t="shared" si="75"/>
        <v/>
      </c>
      <c r="V267" s="30">
        <f>SUMIF('Unterstützendes Personal'!$C$12:$C$864,'Wochenübersicht EinzeltrainerIn'!C267,'Unterstützendes Personal'!$P$12:$P$864)</f>
        <v>0</v>
      </c>
      <c r="W267" s="30" t="str">
        <f t="shared" si="76"/>
        <v/>
      </c>
      <c r="X267" s="30">
        <f>SUMIF('Unterstützendes Personal'!$C$12:$C$864,'Wochenübersicht EinzeltrainerIn'!C267,'Unterstützendes Personal'!$Q$12:$Q$864)</f>
        <v>0</v>
      </c>
      <c r="Y267" s="30" t="str">
        <f t="shared" si="77"/>
        <v/>
      </c>
      <c r="Z267" s="30">
        <f>SUMIF('Unterstützendes Personal'!$C$12:$C$864,'Wochenübersicht EinzeltrainerIn'!C267,'Unterstützendes Personal'!$R$12:$R$864)</f>
        <v>0</v>
      </c>
      <c r="AA267" s="30" t="str">
        <f t="shared" si="78"/>
        <v/>
      </c>
      <c r="AB267" s="30">
        <f>SUMIF('Unterstützendes Personal'!$C$12:$C$864,'Wochenübersicht EinzeltrainerIn'!C267,'Unterstützendes Personal'!$S$12:$S$864)</f>
        <v>0</v>
      </c>
      <c r="AC267" s="30" t="str">
        <f t="shared" si="79"/>
        <v/>
      </c>
      <c r="AD267" s="30">
        <f>SUMIF('Unterstützendes Personal'!$C$12:$C$864,'Wochenübersicht EinzeltrainerIn'!C267,'Unterstützendes Personal'!$T$12:$T$864)</f>
        <v>0</v>
      </c>
      <c r="AE267" s="30" t="str">
        <f t="shared" si="80"/>
        <v/>
      </c>
      <c r="AF267" s="30">
        <f>SUMIF('Unterstützendes Personal'!$C$12:$C$864,'Wochenübersicht EinzeltrainerIn'!C267,'Unterstützendes Personal'!$U$12:$U$864)</f>
        <v>0</v>
      </c>
      <c r="AG267" s="30" t="str">
        <f t="shared" si="81"/>
        <v/>
      </c>
      <c r="AH267" s="30">
        <f>SUMIF('Unterstützendes Personal'!$C$12:$C$864,'Wochenübersicht EinzeltrainerIn'!C267,'Unterstützendes Personal'!$V$12:$V$864)</f>
        <v>0</v>
      </c>
      <c r="AI267" s="30" t="str">
        <f t="shared" si="82"/>
        <v/>
      </c>
      <c r="AJ267" s="30">
        <f>SUMIF('Unterstützendes Personal'!$C$12:$C$864,'Wochenübersicht EinzeltrainerIn'!C267,'Unterstützendes Personal'!$W$12:$W$864)</f>
        <v>0</v>
      </c>
      <c r="AK267" s="30" t="str">
        <f t="shared" si="83"/>
        <v/>
      </c>
      <c r="AL267" s="30">
        <f>SUMIF('Unterstützendes Personal'!$C$12:$C$864,'Wochenübersicht EinzeltrainerIn'!C267,'Unterstützendes Personal'!$X$12:$X$864)</f>
        <v>0</v>
      </c>
      <c r="AM267" s="30" t="str">
        <f t="shared" si="84"/>
        <v/>
      </c>
      <c r="AN267" s="30">
        <f>SUMIF('Unterstützendes Personal'!$C$12:$C$864,'Wochenübersicht EinzeltrainerIn'!C267,'Unterstützendes Personal'!$Y$12:$Y$864)</f>
        <v>0</v>
      </c>
      <c r="AO267" s="30" t="str">
        <f t="shared" si="85"/>
        <v/>
      </c>
      <c r="AP267" s="30">
        <f>SUMIF('Unterstützendes Personal'!$C$12:$C$864,'Wochenübersicht EinzeltrainerIn'!C267,'Unterstützendes Personal'!$Z$12:$Z$864)</f>
        <v>0</v>
      </c>
      <c r="AQ267" s="30" t="str">
        <f t="shared" si="86"/>
        <v/>
      </c>
      <c r="AR267" s="30">
        <f>SUMIF('Unterstützendes Personal'!$C$12:$C$864,'Wochenübersicht EinzeltrainerIn'!C267,'Unterstützendes Personal'!$AA$12:$AA1119)</f>
        <v>0</v>
      </c>
      <c r="AS267" s="30" t="str">
        <f t="shared" si="87"/>
        <v/>
      </c>
    </row>
    <row r="268" spans="3:45" x14ac:dyDescent="0.25">
      <c r="C268" s="42" t="str">
        <f t="shared" si="88"/>
        <v/>
      </c>
      <c r="D268" s="14">
        <f ca="1">SUMIF('Unterstützendes Personal'!$C$12:C1120,'Wochenübersicht EinzeltrainerIn'!C268,'Unterstützendes Personal'!$AC$12:$AC$864)</f>
        <v>0</v>
      </c>
      <c r="E268" s="30" t="str">
        <f t="shared" ca="1" si="67"/>
        <v/>
      </c>
      <c r="F268" s="30">
        <f>SUMIF('Unterstützendes Personal'!$C$12:$C$864,'Wochenübersicht Gruppenstunden'!C268,'Unterstützendes Personal'!$H$12:$H$864)</f>
        <v>0</v>
      </c>
      <c r="G268" s="30" t="str">
        <f t="shared" si="68"/>
        <v/>
      </c>
      <c r="H268" s="30">
        <f>SUMIF('Unterstützendes Personal'!$C$12:$C$864,'Wochenübersicht EinzeltrainerIn'!C268,'Unterstützendes Personal'!$I$12:$I$864)</f>
        <v>0</v>
      </c>
      <c r="I268" s="30" t="str">
        <f t="shared" si="69"/>
        <v/>
      </c>
      <c r="J268" s="30">
        <f>SUMIF('Unterstützendes Personal'!$C$12:$C$864,'Wochenübersicht EinzeltrainerIn'!C268,'Unterstützendes Personal'!$J$12:$J$864)</f>
        <v>0</v>
      </c>
      <c r="K268" s="30" t="str">
        <f t="shared" si="70"/>
        <v/>
      </c>
      <c r="L268" s="30">
        <f>SUMIF('Unterstützendes Personal'!$C$12:$C$864,'Wochenübersicht EinzeltrainerIn'!C268,'Unterstützendes Personal'!$K$12:$K$864)</f>
        <v>0</v>
      </c>
      <c r="M268" s="30" t="str">
        <f t="shared" si="71"/>
        <v/>
      </c>
      <c r="N268" s="30">
        <f>SUMIF('Unterstützendes Personal'!$C$12:$C$864,'Wochenübersicht EinzeltrainerIn'!C268,'Unterstützendes Personal'!$L$12:$L$864)</f>
        <v>0</v>
      </c>
      <c r="O268" s="30" t="str">
        <f t="shared" si="72"/>
        <v/>
      </c>
      <c r="P268" s="30">
        <f>SUMIF('Unterstützendes Personal'!$C$12:$C$864,'Wochenübersicht EinzeltrainerIn'!C268,'Unterstützendes Personal'!$M$12:$M$864)</f>
        <v>0</v>
      </c>
      <c r="Q268" s="30" t="str">
        <f t="shared" si="73"/>
        <v/>
      </c>
      <c r="R268" s="30">
        <f>SUMIF('Unterstützendes Personal'!$C$12:$C$864,'Wochenübersicht EinzeltrainerIn'!C268,'Unterstützendes Personal'!$N$12:$N$864)</f>
        <v>0</v>
      </c>
      <c r="S268" s="30" t="str">
        <f t="shared" si="74"/>
        <v/>
      </c>
      <c r="T268" s="30">
        <f>SUMIF('Unterstützendes Personal'!$C$12:$C$864,'Wochenübersicht EinzeltrainerIn'!C268,'Unterstützendes Personal'!$O$12:$O$864)</f>
        <v>0</v>
      </c>
      <c r="U268" s="30" t="str">
        <f t="shared" si="75"/>
        <v/>
      </c>
      <c r="V268" s="30">
        <f>SUMIF('Unterstützendes Personal'!$C$12:$C$864,'Wochenübersicht EinzeltrainerIn'!C268,'Unterstützendes Personal'!$P$12:$P$864)</f>
        <v>0</v>
      </c>
      <c r="W268" s="30" t="str">
        <f t="shared" si="76"/>
        <v/>
      </c>
      <c r="X268" s="30">
        <f>SUMIF('Unterstützendes Personal'!$C$12:$C$864,'Wochenübersicht EinzeltrainerIn'!C268,'Unterstützendes Personal'!$Q$12:$Q$864)</f>
        <v>0</v>
      </c>
      <c r="Y268" s="30" t="str">
        <f t="shared" si="77"/>
        <v/>
      </c>
      <c r="Z268" s="30">
        <f>SUMIF('Unterstützendes Personal'!$C$12:$C$864,'Wochenübersicht EinzeltrainerIn'!C268,'Unterstützendes Personal'!$R$12:$R$864)</f>
        <v>0</v>
      </c>
      <c r="AA268" s="30" t="str">
        <f t="shared" si="78"/>
        <v/>
      </c>
      <c r="AB268" s="30">
        <f>SUMIF('Unterstützendes Personal'!$C$12:$C$864,'Wochenübersicht EinzeltrainerIn'!C268,'Unterstützendes Personal'!$S$12:$S$864)</f>
        <v>0</v>
      </c>
      <c r="AC268" s="30" t="str">
        <f t="shared" si="79"/>
        <v/>
      </c>
      <c r="AD268" s="30">
        <f>SUMIF('Unterstützendes Personal'!$C$12:$C$864,'Wochenübersicht EinzeltrainerIn'!C268,'Unterstützendes Personal'!$T$12:$T$864)</f>
        <v>0</v>
      </c>
      <c r="AE268" s="30" t="str">
        <f t="shared" si="80"/>
        <v/>
      </c>
      <c r="AF268" s="30">
        <f>SUMIF('Unterstützendes Personal'!$C$12:$C$864,'Wochenübersicht EinzeltrainerIn'!C268,'Unterstützendes Personal'!$U$12:$U$864)</f>
        <v>0</v>
      </c>
      <c r="AG268" s="30" t="str">
        <f t="shared" si="81"/>
        <v/>
      </c>
      <c r="AH268" s="30">
        <f>SUMIF('Unterstützendes Personal'!$C$12:$C$864,'Wochenübersicht EinzeltrainerIn'!C268,'Unterstützendes Personal'!$V$12:$V$864)</f>
        <v>0</v>
      </c>
      <c r="AI268" s="30" t="str">
        <f t="shared" si="82"/>
        <v/>
      </c>
      <c r="AJ268" s="30">
        <f>SUMIF('Unterstützendes Personal'!$C$12:$C$864,'Wochenübersicht EinzeltrainerIn'!C268,'Unterstützendes Personal'!$W$12:$W$864)</f>
        <v>0</v>
      </c>
      <c r="AK268" s="30" t="str">
        <f t="shared" si="83"/>
        <v/>
      </c>
      <c r="AL268" s="30">
        <f>SUMIF('Unterstützendes Personal'!$C$12:$C$864,'Wochenübersicht EinzeltrainerIn'!C268,'Unterstützendes Personal'!$X$12:$X$864)</f>
        <v>0</v>
      </c>
      <c r="AM268" s="30" t="str">
        <f t="shared" si="84"/>
        <v/>
      </c>
      <c r="AN268" s="30">
        <f>SUMIF('Unterstützendes Personal'!$C$12:$C$864,'Wochenübersicht EinzeltrainerIn'!C268,'Unterstützendes Personal'!$Y$12:$Y$864)</f>
        <v>0</v>
      </c>
      <c r="AO268" s="30" t="str">
        <f t="shared" si="85"/>
        <v/>
      </c>
      <c r="AP268" s="30">
        <f>SUMIF('Unterstützendes Personal'!$C$12:$C$864,'Wochenübersicht EinzeltrainerIn'!C268,'Unterstützendes Personal'!$Z$12:$Z$864)</f>
        <v>0</v>
      </c>
      <c r="AQ268" s="30" t="str">
        <f t="shared" si="86"/>
        <v/>
      </c>
      <c r="AR268" s="30">
        <f>SUMIF('Unterstützendes Personal'!$C$12:$C$864,'Wochenübersicht EinzeltrainerIn'!C268,'Unterstützendes Personal'!$AA$12:$AA1120)</f>
        <v>0</v>
      </c>
      <c r="AS268" s="30" t="str">
        <f t="shared" si="87"/>
        <v/>
      </c>
    </row>
    <row r="269" spans="3:45" x14ac:dyDescent="0.25">
      <c r="C269" s="42" t="str">
        <f t="shared" si="88"/>
        <v/>
      </c>
      <c r="D269" s="14">
        <f ca="1">SUMIF('Unterstützendes Personal'!$C$12:C1121,'Wochenübersicht EinzeltrainerIn'!C269,'Unterstützendes Personal'!$AC$12:$AC$864)</f>
        <v>0</v>
      </c>
      <c r="E269" s="30" t="str">
        <f t="shared" ref="E269:E332" ca="1" si="89">IF(D269=0,"",D269)</f>
        <v/>
      </c>
      <c r="F269" s="30">
        <f>SUMIF('Unterstützendes Personal'!$C$12:$C$864,'Wochenübersicht Gruppenstunden'!C269,'Unterstützendes Personal'!$H$12:$H$864)</f>
        <v>0</v>
      </c>
      <c r="G269" s="30" t="str">
        <f t="shared" ref="G269:G332" si="90">IF(F269=0,"",F269)</f>
        <v/>
      </c>
      <c r="H269" s="30">
        <f>SUMIF('Unterstützendes Personal'!$C$12:$C$864,'Wochenübersicht EinzeltrainerIn'!C269,'Unterstützendes Personal'!$I$12:$I$864)</f>
        <v>0</v>
      </c>
      <c r="I269" s="30" t="str">
        <f t="shared" ref="I269:I332" si="91">IF(H269=0,"",H269)</f>
        <v/>
      </c>
      <c r="J269" s="30">
        <f>SUMIF('Unterstützendes Personal'!$C$12:$C$864,'Wochenübersicht EinzeltrainerIn'!C269,'Unterstützendes Personal'!$J$12:$J$864)</f>
        <v>0</v>
      </c>
      <c r="K269" s="30" t="str">
        <f t="shared" ref="K269:K332" si="92">IF(J269=0,"",J269)</f>
        <v/>
      </c>
      <c r="L269" s="30">
        <f>SUMIF('Unterstützendes Personal'!$C$12:$C$864,'Wochenübersicht EinzeltrainerIn'!C269,'Unterstützendes Personal'!$K$12:$K$864)</f>
        <v>0</v>
      </c>
      <c r="M269" s="30" t="str">
        <f t="shared" ref="M269:M332" si="93">IF(L269=0,"",L269)</f>
        <v/>
      </c>
      <c r="N269" s="30">
        <f>SUMIF('Unterstützendes Personal'!$C$12:$C$864,'Wochenübersicht EinzeltrainerIn'!C269,'Unterstützendes Personal'!$L$12:$L$864)</f>
        <v>0</v>
      </c>
      <c r="O269" s="30" t="str">
        <f t="shared" ref="O269:O332" si="94">IF(N269=0,"",N269)</f>
        <v/>
      </c>
      <c r="P269" s="30">
        <f>SUMIF('Unterstützendes Personal'!$C$12:$C$864,'Wochenübersicht EinzeltrainerIn'!C269,'Unterstützendes Personal'!$M$12:$M$864)</f>
        <v>0</v>
      </c>
      <c r="Q269" s="30" t="str">
        <f t="shared" ref="Q269:Q332" si="95">IF(P269=0,"",P269)</f>
        <v/>
      </c>
      <c r="R269" s="30">
        <f>SUMIF('Unterstützendes Personal'!$C$12:$C$864,'Wochenübersicht EinzeltrainerIn'!C269,'Unterstützendes Personal'!$N$12:$N$864)</f>
        <v>0</v>
      </c>
      <c r="S269" s="30" t="str">
        <f t="shared" ref="S269:S332" si="96">IF(R269=0,"",R269)</f>
        <v/>
      </c>
      <c r="T269" s="30">
        <f>SUMIF('Unterstützendes Personal'!$C$12:$C$864,'Wochenübersicht EinzeltrainerIn'!C269,'Unterstützendes Personal'!$O$12:$O$864)</f>
        <v>0</v>
      </c>
      <c r="U269" s="30" t="str">
        <f t="shared" ref="U269:U332" si="97">IF(T269=0,"",T269)</f>
        <v/>
      </c>
      <c r="V269" s="30">
        <f>SUMIF('Unterstützendes Personal'!$C$12:$C$864,'Wochenübersicht EinzeltrainerIn'!C269,'Unterstützendes Personal'!$P$12:$P$864)</f>
        <v>0</v>
      </c>
      <c r="W269" s="30" t="str">
        <f t="shared" ref="W269:W332" si="98">IF(V269=0,"",V269)</f>
        <v/>
      </c>
      <c r="X269" s="30">
        <f>SUMIF('Unterstützendes Personal'!$C$12:$C$864,'Wochenübersicht EinzeltrainerIn'!C269,'Unterstützendes Personal'!$Q$12:$Q$864)</f>
        <v>0</v>
      </c>
      <c r="Y269" s="30" t="str">
        <f t="shared" ref="Y269:Y332" si="99">IF(X269=0,"",X269)</f>
        <v/>
      </c>
      <c r="Z269" s="30">
        <f>SUMIF('Unterstützendes Personal'!$C$12:$C$864,'Wochenübersicht EinzeltrainerIn'!C269,'Unterstützendes Personal'!$R$12:$R$864)</f>
        <v>0</v>
      </c>
      <c r="AA269" s="30" t="str">
        <f t="shared" ref="AA269:AA332" si="100">IF(Z269=0,"",Z269)</f>
        <v/>
      </c>
      <c r="AB269" s="30">
        <f>SUMIF('Unterstützendes Personal'!$C$12:$C$864,'Wochenübersicht EinzeltrainerIn'!C269,'Unterstützendes Personal'!$S$12:$S$864)</f>
        <v>0</v>
      </c>
      <c r="AC269" s="30" t="str">
        <f t="shared" ref="AC269:AC332" si="101">IF(AB269=0,"",AB269)</f>
        <v/>
      </c>
      <c r="AD269" s="30">
        <f>SUMIF('Unterstützendes Personal'!$C$12:$C$864,'Wochenübersicht EinzeltrainerIn'!C269,'Unterstützendes Personal'!$T$12:$T$864)</f>
        <v>0</v>
      </c>
      <c r="AE269" s="30" t="str">
        <f t="shared" ref="AE269:AE332" si="102">IF(AD269=0,"",AD269)</f>
        <v/>
      </c>
      <c r="AF269" s="30">
        <f>SUMIF('Unterstützendes Personal'!$C$12:$C$864,'Wochenübersicht EinzeltrainerIn'!C269,'Unterstützendes Personal'!$U$12:$U$864)</f>
        <v>0</v>
      </c>
      <c r="AG269" s="30" t="str">
        <f t="shared" ref="AG269:AG332" si="103">IF(AF269=0,"",AF269)</f>
        <v/>
      </c>
      <c r="AH269" s="30">
        <f>SUMIF('Unterstützendes Personal'!$C$12:$C$864,'Wochenübersicht EinzeltrainerIn'!C269,'Unterstützendes Personal'!$V$12:$V$864)</f>
        <v>0</v>
      </c>
      <c r="AI269" s="30" t="str">
        <f t="shared" ref="AI269:AI332" si="104">IF(AH269=0,"",AH269)</f>
        <v/>
      </c>
      <c r="AJ269" s="30">
        <f>SUMIF('Unterstützendes Personal'!$C$12:$C$864,'Wochenübersicht EinzeltrainerIn'!C269,'Unterstützendes Personal'!$W$12:$W$864)</f>
        <v>0</v>
      </c>
      <c r="AK269" s="30" t="str">
        <f t="shared" ref="AK269:AK332" si="105">IF(AJ269=0,"",AJ269)</f>
        <v/>
      </c>
      <c r="AL269" s="30">
        <f>SUMIF('Unterstützendes Personal'!$C$12:$C$864,'Wochenübersicht EinzeltrainerIn'!C269,'Unterstützendes Personal'!$X$12:$X$864)</f>
        <v>0</v>
      </c>
      <c r="AM269" s="30" t="str">
        <f t="shared" ref="AM269:AM332" si="106">IF(AL269=0,"",AL269)</f>
        <v/>
      </c>
      <c r="AN269" s="30">
        <f>SUMIF('Unterstützendes Personal'!$C$12:$C$864,'Wochenübersicht EinzeltrainerIn'!C269,'Unterstützendes Personal'!$Y$12:$Y$864)</f>
        <v>0</v>
      </c>
      <c r="AO269" s="30" t="str">
        <f t="shared" ref="AO269:AO332" si="107">IF(AN269=0,"",AN269)</f>
        <v/>
      </c>
      <c r="AP269" s="30">
        <f>SUMIF('Unterstützendes Personal'!$C$12:$C$864,'Wochenübersicht EinzeltrainerIn'!C269,'Unterstützendes Personal'!$Z$12:$Z$864)</f>
        <v>0</v>
      </c>
      <c r="AQ269" s="30" t="str">
        <f t="shared" ref="AQ269:AQ332" si="108">IF(AP269=0,"",AP269)</f>
        <v/>
      </c>
      <c r="AR269" s="30">
        <f>SUMIF('Unterstützendes Personal'!$C$12:$C$864,'Wochenübersicht EinzeltrainerIn'!C269,'Unterstützendes Personal'!$AA$12:$AA1121)</f>
        <v>0</v>
      </c>
      <c r="AS269" s="30" t="str">
        <f t="shared" ref="AS269:AS332" si="109">IF(AR269=0,"",AR269)</f>
        <v/>
      </c>
    </row>
    <row r="270" spans="3:45" x14ac:dyDescent="0.25">
      <c r="C270" s="42" t="str">
        <f t="shared" ref="C270:C333" si="110">IF(C269&lt;$AW$13,C269+1,"")</f>
        <v/>
      </c>
      <c r="D270" s="14">
        <f ca="1">SUMIF('Unterstützendes Personal'!$C$12:C1122,'Wochenübersicht EinzeltrainerIn'!C270,'Unterstützendes Personal'!$AC$12:$AC$864)</f>
        <v>0</v>
      </c>
      <c r="E270" s="30" t="str">
        <f t="shared" ca="1" si="89"/>
        <v/>
      </c>
      <c r="F270" s="30">
        <f>SUMIF('Unterstützendes Personal'!$C$12:$C$864,'Wochenübersicht Gruppenstunden'!C270,'Unterstützendes Personal'!$H$12:$H$864)</f>
        <v>0</v>
      </c>
      <c r="G270" s="30" t="str">
        <f t="shared" si="90"/>
        <v/>
      </c>
      <c r="H270" s="30">
        <f>SUMIF('Unterstützendes Personal'!$C$12:$C$864,'Wochenübersicht EinzeltrainerIn'!C270,'Unterstützendes Personal'!$I$12:$I$864)</f>
        <v>0</v>
      </c>
      <c r="I270" s="30" t="str">
        <f t="shared" si="91"/>
        <v/>
      </c>
      <c r="J270" s="30">
        <f>SUMIF('Unterstützendes Personal'!$C$12:$C$864,'Wochenübersicht EinzeltrainerIn'!C270,'Unterstützendes Personal'!$J$12:$J$864)</f>
        <v>0</v>
      </c>
      <c r="K270" s="30" t="str">
        <f t="shared" si="92"/>
        <v/>
      </c>
      <c r="L270" s="30">
        <f>SUMIF('Unterstützendes Personal'!$C$12:$C$864,'Wochenübersicht EinzeltrainerIn'!C270,'Unterstützendes Personal'!$K$12:$K$864)</f>
        <v>0</v>
      </c>
      <c r="M270" s="30" t="str">
        <f t="shared" si="93"/>
        <v/>
      </c>
      <c r="N270" s="30">
        <f>SUMIF('Unterstützendes Personal'!$C$12:$C$864,'Wochenübersicht EinzeltrainerIn'!C270,'Unterstützendes Personal'!$L$12:$L$864)</f>
        <v>0</v>
      </c>
      <c r="O270" s="30" t="str">
        <f t="shared" si="94"/>
        <v/>
      </c>
      <c r="P270" s="30">
        <f>SUMIF('Unterstützendes Personal'!$C$12:$C$864,'Wochenübersicht EinzeltrainerIn'!C270,'Unterstützendes Personal'!$M$12:$M$864)</f>
        <v>0</v>
      </c>
      <c r="Q270" s="30" t="str">
        <f t="shared" si="95"/>
        <v/>
      </c>
      <c r="R270" s="30">
        <f>SUMIF('Unterstützendes Personal'!$C$12:$C$864,'Wochenübersicht EinzeltrainerIn'!C270,'Unterstützendes Personal'!$N$12:$N$864)</f>
        <v>0</v>
      </c>
      <c r="S270" s="30" t="str">
        <f t="shared" si="96"/>
        <v/>
      </c>
      <c r="T270" s="30">
        <f>SUMIF('Unterstützendes Personal'!$C$12:$C$864,'Wochenübersicht EinzeltrainerIn'!C270,'Unterstützendes Personal'!$O$12:$O$864)</f>
        <v>0</v>
      </c>
      <c r="U270" s="30" t="str">
        <f t="shared" si="97"/>
        <v/>
      </c>
      <c r="V270" s="30">
        <f>SUMIF('Unterstützendes Personal'!$C$12:$C$864,'Wochenübersicht EinzeltrainerIn'!C270,'Unterstützendes Personal'!$P$12:$P$864)</f>
        <v>0</v>
      </c>
      <c r="W270" s="30" t="str">
        <f t="shared" si="98"/>
        <v/>
      </c>
      <c r="X270" s="30">
        <f>SUMIF('Unterstützendes Personal'!$C$12:$C$864,'Wochenübersicht EinzeltrainerIn'!C270,'Unterstützendes Personal'!$Q$12:$Q$864)</f>
        <v>0</v>
      </c>
      <c r="Y270" s="30" t="str">
        <f t="shared" si="99"/>
        <v/>
      </c>
      <c r="Z270" s="30">
        <f>SUMIF('Unterstützendes Personal'!$C$12:$C$864,'Wochenübersicht EinzeltrainerIn'!C270,'Unterstützendes Personal'!$R$12:$R$864)</f>
        <v>0</v>
      </c>
      <c r="AA270" s="30" t="str">
        <f t="shared" si="100"/>
        <v/>
      </c>
      <c r="AB270" s="30">
        <f>SUMIF('Unterstützendes Personal'!$C$12:$C$864,'Wochenübersicht EinzeltrainerIn'!C270,'Unterstützendes Personal'!$S$12:$S$864)</f>
        <v>0</v>
      </c>
      <c r="AC270" s="30" t="str">
        <f t="shared" si="101"/>
        <v/>
      </c>
      <c r="AD270" s="30">
        <f>SUMIF('Unterstützendes Personal'!$C$12:$C$864,'Wochenübersicht EinzeltrainerIn'!C270,'Unterstützendes Personal'!$T$12:$T$864)</f>
        <v>0</v>
      </c>
      <c r="AE270" s="30" t="str">
        <f t="shared" si="102"/>
        <v/>
      </c>
      <c r="AF270" s="30">
        <f>SUMIF('Unterstützendes Personal'!$C$12:$C$864,'Wochenübersicht EinzeltrainerIn'!C270,'Unterstützendes Personal'!$U$12:$U$864)</f>
        <v>0</v>
      </c>
      <c r="AG270" s="30" t="str">
        <f t="shared" si="103"/>
        <v/>
      </c>
      <c r="AH270" s="30">
        <f>SUMIF('Unterstützendes Personal'!$C$12:$C$864,'Wochenübersicht EinzeltrainerIn'!C270,'Unterstützendes Personal'!$V$12:$V$864)</f>
        <v>0</v>
      </c>
      <c r="AI270" s="30" t="str">
        <f t="shared" si="104"/>
        <v/>
      </c>
      <c r="AJ270" s="30">
        <f>SUMIF('Unterstützendes Personal'!$C$12:$C$864,'Wochenübersicht EinzeltrainerIn'!C270,'Unterstützendes Personal'!$W$12:$W$864)</f>
        <v>0</v>
      </c>
      <c r="AK270" s="30" t="str">
        <f t="shared" si="105"/>
        <v/>
      </c>
      <c r="AL270" s="30">
        <f>SUMIF('Unterstützendes Personal'!$C$12:$C$864,'Wochenübersicht EinzeltrainerIn'!C270,'Unterstützendes Personal'!$X$12:$X$864)</f>
        <v>0</v>
      </c>
      <c r="AM270" s="30" t="str">
        <f t="shared" si="106"/>
        <v/>
      </c>
      <c r="AN270" s="30">
        <f>SUMIF('Unterstützendes Personal'!$C$12:$C$864,'Wochenübersicht EinzeltrainerIn'!C270,'Unterstützendes Personal'!$Y$12:$Y$864)</f>
        <v>0</v>
      </c>
      <c r="AO270" s="30" t="str">
        <f t="shared" si="107"/>
        <v/>
      </c>
      <c r="AP270" s="30">
        <f>SUMIF('Unterstützendes Personal'!$C$12:$C$864,'Wochenübersicht EinzeltrainerIn'!C270,'Unterstützendes Personal'!$Z$12:$Z$864)</f>
        <v>0</v>
      </c>
      <c r="AQ270" s="30" t="str">
        <f t="shared" si="108"/>
        <v/>
      </c>
      <c r="AR270" s="30">
        <f>SUMIF('Unterstützendes Personal'!$C$12:$C$864,'Wochenübersicht EinzeltrainerIn'!C270,'Unterstützendes Personal'!$AA$12:$AA1122)</f>
        <v>0</v>
      </c>
      <c r="AS270" s="30" t="str">
        <f t="shared" si="109"/>
        <v/>
      </c>
    </row>
    <row r="271" spans="3:45" x14ac:dyDescent="0.25">
      <c r="C271" s="42" t="str">
        <f t="shared" si="110"/>
        <v/>
      </c>
      <c r="D271" s="14">
        <f ca="1">SUMIF('Unterstützendes Personal'!$C$12:C1123,'Wochenübersicht EinzeltrainerIn'!C271,'Unterstützendes Personal'!$AC$12:$AC$864)</f>
        <v>0</v>
      </c>
      <c r="E271" s="30" t="str">
        <f t="shared" ca="1" si="89"/>
        <v/>
      </c>
      <c r="F271" s="30">
        <f>SUMIF('Unterstützendes Personal'!$C$12:$C$864,'Wochenübersicht Gruppenstunden'!C271,'Unterstützendes Personal'!$H$12:$H$864)</f>
        <v>0</v>
      </c>
      <c r="G271" s="30" t="str">
        <f t="shared" si="90"/>
        <v/>
      </c>
      <c r="H271" s="30">
        <f>SUMIF('Unterstützendes Personal'!$C$12:$C$864,'Wochenübersicht EinzeltrainerIn'!C271,'Unterstützendes Personal'!$I$12:$I$864)</f>
        <v>0</v>
      </c>
      <c r="I271" s="30" t="str">
        <f t="shared" si="91"/>
        <v/>
      </c>
      <c r="J271" s="30">
        <f>SUMIF('Unterstützendes Personal'!$C$12:$C$864,'Wochenübersicht EinzeltrainerIn'!C271,'Unterstützendes Personal'!$J$12:$J$864)</f>
        <v>0</v>
      </c>
      <c r="K271" s="30" t="str">
        <f t="shared" si="92"/>
        <v/>
      </c>
      <c r="L271" s="30">
        <f>SUMIF('Unterstützendes Personal'!$C$12:$C$864,'Wochenübersicht EinzeltrainerIn'!C271,'Unterstützendes Personal'!$K$12:$K$864)</f>
        <v>0</v>
      </c>
      <c r="M271" s="30" t="str">
        <f t="shared" si="93"/>
        <v/>
      </c>
      <c r="N271" s="30">
        <f>SUMIF('Unterstützendes Personal'!$C$12:$C$864,'Wochenübersicht EinzeltrainerIn'!C271,'Unterstützendes Personal'!$L$12:$L$864)</f>
        <v>0</v>
      </c>
      <c r="O271" s="30" t="str">
        <f t="shared" si="94"/>
        <v/>
      </c>
      <c r="P271" s="30">
        <f>SUMIF('Unterstützendes Personal'!$C$12:$C$864,'Wochenübersicht EinzeltrainerIn'!C271,'Unterstützendes Personal'!$M$12:$M$864)</f>
        <v>0</v>
      </c>
      <c r="Q271" s="30" t="str">
        <f t="shared" si="95"/>
        <v/>
      </c>
      <c r="R271" s="30">
        <f>SUMIF('Unterstützendes Personal'!$C$12:$C$864,'Wochenübersicht EinzeltrainerIn'!C271,'Unterstützendes Personal'!$N$12:$N$864)</f>
        <v>0</v>
      </c>
      <c r="S271" s="30" t="str">
        <f t="shared" si="96"/>
        <v/>
      </c>
      <c r="T271" s="30">
        <f>SUMIF('Unterstützendes Personal'!$C$12:$C$864,'Wochenübersicht EinzeltrainerIn'!C271,'Unterstützendes Personal'!$O$12:$O$864)</f>
        <v>0</v>
      </c>
      <c r="U271" s="30" t="str">
        <f t="shared" si="97"/>
        <v/>
      </c>
      <c r="V271" s="30">
        <f>SUMIF('Unterstützendes Personal'!$C$12:$C$864,'Wochenübersicht EinzeltrainerIn'!C271,'Unterstützendes Personal'!$P$12:$P$864)</f>
        <v>0</v>
      </c>
      <c r="W271" s="30" t="str">
        <f t="shared" si="98"/>
        <v/>
      </c>
      <c r="X271" s="30">
        <f>SUMIF('Unterstützendes Personal'!$C$12:$C$864,'Wochenübersicht EinzeltrainerIn'!C271,'Unterstützendes Personal'!$Q$12:$Q$864)</f>
        <v>0</v>
      </c>
      <c r="Y271" s="30" t="str">
        <f t="shared" si="99"/>
        <v/>
      </c>
      <c r="Z271" s="30">
        <f>SUMIF('Unterstützendes Personal'!$C$12:$C$864,'Wochenübersicht EinzeltrainerIn'!C271,'Unterstützendes Personal'!$R$12:$R$864)</f>
        <v>0</v>
      </c>
      <c r="AA271" s="30" t="str">
        <f t="shared" si="100"/>
        <v/>
      </c>
      <c r="AB271" s="30">
        <f>SUMIF('Unterstützendes Personal'!$C$12:$C$864,'Wochenübersicht EinzeltrainerIn'!C271,'Unterstützendes Personal'!$S$12:$S$864)</f>
        <v>0</v>
      </c>
      <c r="AC271" s="30" t="str">
        <f t="shared" si="101"/>
        <v/>
      </c>
      <c r="AD271" s="30">
        <f>SUMIF('Unterstützendes Personal'!$C$12:$C$864,'Wochenübersicht EinzeltrainerIn'!C271,'Unterstützendes Personal'!$T$12:$T$864)</f>
        <v>0</v>
      </c>
      <c r="AE271" s="30" t="str">
        <f t="shared" si="102"/>
        <v/>
      </c>
      <c r="AF271" s="30">
        <f>SUMIF('Unterstützendes Personal'!$C$12:$C$864,'Wochenübersicht EinzeltrainerIn'!C271,'Unterstützendes Personal'!$U$12:$U$864)</f>
        <v>0</v>
      </c>
      <c r="AG271" s="30" t="str">
        <f t="shared" si="103"/>
        <v/>
      </c>
      <c r="AH271" s="30">
        <f>SUMIF('Unterstützendes Personal'!$C$12:$C$864,'Wochenübersicht EinzeltrainerIn'!C271,'Unterstützendes Personal'!$V$12:$V$864)</f>
        <v>0</v>
      </c>
      <c r="AI271" s="30" t="str">
        <f t="shared" si="104"/>
        <v/>
      </c>
      <c r="AJ271" s="30">
        <f>SUMIF('Unterstützendes Personal'!$C$12:$C$864,'Wochenübersicht EinzeltrainerIn'!C271,'Unterstützendes Personal'!$W$12:$W$864)</f>
        <v>0</v>
      </c>
      <c r="AK271" s="30" t="str">
        <f t="shared" si="105"/>
        <v/>
      </c>
      <c r="AL271" s="30">
        <f>SUMIF('Unterstützendes Personal'!$C$12:$C$864,'Wochenübersicht EinzeltrainerIn'!C271,'Unterstützendes Personal'!$X$12:$X$864)</f>
        <v>0</v>
      </c>
      <c r="AM271" s="30" t="str">
        <f t="shared" si="106"/>
        <v/>
      </c>
      <c r="AN271" s="30">
        <f>SUMIF('Unterstützendes Personal'!$C$12:$C$864,'Wochenübersicht EinzeltrainerIn'!C271,'Unterstützendes Personal'!$Y$12:$Y$864)</f>
        <v>0</v>
      </c>
      <c r="AO271" s="30" t="str">
        <f t="shared" si="107"/>
        <v/>
      </c>
      <c r="AP271" s="30">
        <f>SUMIF('Unterstützendes Personal'!$C$12:$C$864,'Wochenübersicht EinzeltrainerIn'!C271,'Unterstützendes Personal'!$Z$12:$Z$864)</f>
        <v>0</v>
      </c>
      <c r="AQ271" s="30" t="str">
        <f t="shared" si="108"/>
        <v/>
      </c>
      <c r="AR271" s="30">
        <f>SUMIF('Unterstützendes Personal'!$C$12:$C$864,'Wochenübersicht EinzeltrainerIn'!C271,'Unterstützendes Personal'!$AA$12:$AA1123)</f>
        <v>0</v>
      </c>
      <c r="AS271" s="30" t="str">
        <f t="shared" si="109"/>
        <v/>
      </c>
    </row>
    <row r="272" spans="3:45" x14ac:dyDescent="0.25">
      <c r="C272" s="42" t="str">
        <f t="shared" si="110"/>
        <v/>
      </c>
      <c r="D272" s="14">
        <f ca="1">SUMIF('Unterstützendes Personal'!$C$12:C1124,'Wochenübersicht EinzeltrainerIn'!C272,'Unterstützendes Personal'!$AC$12:$AC$864)</f>
        <v>0</v>
      </c>
      <c r="E272" s="30" t="str">
        <f t="shared" ca="1" si="89"/>
        <v/>
      </c>
      <c r="F272" s="30">
        <f>SUMIF('Unterstützendes Personal'!$C$12:$C$864,'Wochenübersicht Gruppenstunden'!C272,'Unterstützendes Personal'!$H$12:$H$864)</f>
        <v>0</v>
      </c>
      <c r="G272" s="30" t="str">
        <f t="shared" si="90"/>
        <v/>
      </c>
      <c r="H272" s="30">
        <f>SUMIF('Unterstützendes Personal'!$C$12:$C$864,'Wochenübersicht EinzeltrainerIn'!C272,'Unterstützendes Personal'!$I$12:$I$864)</f>
        <v>0</v>
      </c>
      <c r="I272" s="30" t="str">
        <f t="shared" si="91"/>
        <v/>
      </c>
      <c r="J272" s="30">
        <f>SUMIF('Unterstützendes Personal'!$C$12:$C$864,'Wochenübersicht EinzeltrainerIn'!C272,'Unterstützendes Personal'!$J$12:$J$864)</f>
        <v>0</v>
      </c>
      <c r="K272" s="30" t="str">
        <f t="shared" si="92"/>
        <v/>
      </c>
      <c r="L272" s="30">
        <f>SUMIF('Unterstützendes Personal'!$C$12:$C$864,'Wochenübersicht EinzeltrainerIn'!C272,'Unterstützendes Personal'!$K$12:$K$864)</f>
        <v>0</v>
      </c>
      <c r="M272" s="30" t="str">
        <f t="shared" si="93"/>
        <v/>
      </c>
      <c r="N272" s="30">
        <f>SUMIF('Unterstützendes Personal'!$C$12:$C$864,'Wochenübersicht EinzeltrainerIn'!C272,'Unterstützendes Personal'!$L$12:$L$864)</f>
        <v>0</v>
      </c>
      <c r="O272" s="30" t="str">
        <f t="shared" si="94"/>
        <v/>
      </c>
      <c r="P272" s="30">
        <f>SUMIF('Unterstützendes Personal'!$C$12:$C$864,'Wochenübersicht EinzeltrainerIn'!C272,'Unterstützendes Personal'!$M$12:$M$864)</f>
        <v>0</v>
      </c>
      <c r="Q272" s="30" t="str">
        <f t="shared" si="95"/>
        <v/>
      </c>
      <c r="R272" s="30">
        <f>SUMIF('Unterstützendes Personal'!$C$12:$C$864,'Wochenübersicht EinzeltrainerIn'!C272,'Unterstützendes Personal'!$N$12:$N$864)</f>
        <v>0</v>
      </c>
      <c r="S272" s="30" t="str">
        <f t="shared" si="96"/>
        <v/>
      </c>
      <c r="T272" s="30">
        <f>SUMIF('Unterstützendes Personal'!$C$12:$C$864,'Wochenübersicht EinzeltrainerIn'!C272,'Unterstützendes Personal'!$O$12:$O$864)</f>
        <v>0</v>
      </c>
      <c r="U272" s="30" t="str">
        <f t="shared" si="97"/>
        <v/>
      </c>
      <c r="V272" s="30">
        <f>SUMIF('Unterstützendes Personal'!$C$12:$C$864,'Wochenübersicht EinzeltrainerIn'!C272,'Unterstützendes Personal'!$P$12:$P$864)</f>
        <v>0</v>
      </c>
      <c r="W272" s="30" t="str">
        <f t="shared" si="98"/>
        <v/>
      </c>
      <c r="X272" s="30">
        <f>SUMIF('Unterstützendes Personal'!$C$12:$C$864,'Wochenübersicht EinzeltrainerIn'!C272,'Unterstützendes Personal'!$Q$12:$Q$864)</f>
        <v>0</v>
      </c>
      <c r="Y272" s="30" t="str">
        <f t="shared" si="99"/>
        <v/>
      </c>
      <c r="Z272" s="30">
        <f>SUMIF('Unterstützendes Personal'!$C$12:$C$864,'Wochenübersicht EinzeltrainerIn'!C272,'Unterstützendes Personal'!$R$12:$R$864)</f>
        <v>0</v>
      </c>
      <c r="AA272" s="30" t="str">
        <f t="shared" si="100"/>
        <v/>
      </c>
      <c r="AB272" s="30">
        <f>SUMIF('Unterstützendes Personal'!$C$12:$C$864,'Wochenübersicht EinzeltrainerIn'!C272,'Unterstützendes Personal'!$S$12:$S$864)</f>
        <v>0</v>
      </c>
      <c r="AC272" s="30" t="str">
        <f t="shared" si="101"/>
        <v/>
      </c>
      <c r="AD272" s="30">
        <f>SUMIF('Unterstützendes Personal'!$C$12:$C$864,'Wochenübersicht EinzeltrainerIn'!C272,'Unterstützendes Personal'!$T$12:$T$864)</f>
        <v>0</v>
      </c>
      <c r="AE272" s="30" t="str">
        <f t="shared" si="102"/>
        <v/>
      </c>
      <c r="AF272" s="30">
        <f>SUMIF('Unterstützendes Personal'!$C$12:$C$864,'Wochenübersicht EinzeltrainerIn'!C272,'Unterstützendes Personal'!$U$12:$U$864)</f>
        <v>0</v>
      </c>
      <c r="AG272" s="30" t="str">
        <f t="shared" si="103"/>
        <v/>
      </c>
      <c r="AH272" s="30">
        <f>SUMIF('Unterstützendes Personal'!$C$12:$C$864,'Wochenübersicht EinzeltrainerIn'!C272,'Unterstützendes Personal'!$V$12:$V$864)</f>
        <v>0</v>
      </c>
      <c r="AI272" s="30" t="str">
        <f t="shared" si="104"/>
        <v/>
      </c>
      <c r="AJ272" s="30">
        <f>SUMIF('Unterstützendes Personal'!$C$12:$C$864,'Wochenübersicht EinzeltrainerIn'!C272,'Unterstützendes Personal'!$W$12:$W$864)</f>
        <v>0</v>
      </c>
      <c r="AK272" s="30" t="str">
        <f t="shared" si="105"/>
        <v/>
      </c>
      <c r="AL272" s="30">
        <f>SUMIF('Unterstützendes Personal'!$C$12:$C$864,'Wochenübersicht EinzeltrainerIn'!C272,'Unterstützendes Personal'!$X$12:$X$864)</f>
        <v>0</v>
      </c>
      <c r="AM272" s="30" t="str">
        <f t="shared" si="106"/>
        <v/>
      </c>
      <c r="AN272" s="30">
        <f>SUMIF('Unterstützendes Personal'!$C$12:$C$864,'Wochenübersicht EinzeltrainerIn'!C272,'Unterstützendes Personal'!$Y$12:$Y$864)</f>
        <v>0</v>
      </c>
      <c r="AO272" s="30" t="str">
        <f t="shared" si="107"/>
        <v/>
      </c>
      <c r="AP272" s="30">
        <f>SUMIF('Unterstützendes Personal'!$C$12:$C$864,'Wochenübersicht EinzeltrainerIn'!C272,'Unterstützendes Personal'!$Z$12:$Z$864)</f>
        <v>0</v>
      </c>
      <c r="AQ272" s="30" t="str">
        <f t="shared" si="108"/>
        <v/>
      </c>
      <c r="AR272" s="30">
        <f>SUMIF('Unterstützendes Personal'!$C$12:$C$864,'Wochenübersicht EinzeltrainerIn'!C272,'Unterstützendes Personal'!$AA$12:$AA1124)</f>
        <v>0</v>
      </c>
      <c r="AS272" s="30" t="str">
        <f t="shared" si="109"/>
        <v/>
      </c>
    </row>
    <row r="273" spans="3:45" x14ac:dyDescent="0.25">
      <c r="C273" s="42" t="str">
        <f t="shared" si="110"/>
        <v/>
      </c>
      <c r="D273" s="14">
        <f ca="1">SUMIF('Unterstützendes Personal'!$C$12:C1125,'Wochenübersicht EinzeltrainerIn'!C273,'Unterstützendes Personal'!$AC$12:$AC$864)</f>
        <v>0</v>
      </c>
      <c r="E273" s="30" t="str">
        <f t="shared" ca="1" si="89"/>
        <v/>
      </c>
      <c r="F273" s="30">
        <f>SUMIF('Unterstützendes Personal'!$C$12:$C$864,'Wochenübersicht Gruppenstunden'!C273,'Unterstützendes Personal'!$H$12:$H$864)</f>
        <v>0</v>
      </c>
      <c r="G273" s="30" t="str">
        <f t="shared" si="90"/>
        <v/>
      </c>
      <c r="H273" s="30">
        <f>SUMIF('Unterstützendes Personal'!$C$12:$C$864,'Wochenübersicht EinzeltrainerIn'!C273,'Unterstützendes Personal'!$I$12:$I$864)</f>
        <v>0</v>
      </c>
      <c r="I273" s="30" t="str">
        <f t="shared" si="91"/>
        <v/>
      </c>
      <c r="J273" s="30">
        <f>SUMIF('Unterstützendes Personal'!$C$12:$C$864,'Wochenübersicht EinzeltrainerIn'!C273,'Unterstützendes Personal'!$J$12:$J$864)</f>
        <v>0</v>
      </c>
      <c r="K273" s="30" t="str">
        <f t="shared" si="92"/>
        <v/>
      </c>
      <c r="L273" s="30">
        <f>SUMIF('Unterstützendes Personal'!$C$12:$C$864,'Wochenübersicht EinzeltrainerIn'!C273,'Unterstützendes Personal'!$K$12:$K$864)</f>
        <v>0</v>
      </c>
      <c r="M273" s="30" t="str">
        <f t="shared" si="93"/>
        <v/>
      </c>
      <c r="N273" s="30">
        <f>SUMIF('Unterstützendes Personal'!$C$12:$C$864,'Wochenübersicht EinzeltrainerIn'!C273,'Unterstützendes Personal'!$L$12:$L$864)</f>
        <v>0</v>
      </c>
      <c r="O273" s="30" t="str">
        <f t="shared" si="94"/>
        <v/>
      </c>
      <c r="P273" s="30">
        <f>SUMIF('Unterstützendes Personal'!$C$12:$C$864,'Wochenübersicht EinzeltrainerIn'!C273,'Unterstützendes Personal'!$M$12:$M$864)</f>
        <v>0</v>
      </c>
      <c r="Q273" s="30" t="str">
        <f t="shared" si="95"/>
        <v/>
      </c>
      <c r="R273" s="30">
        <f>SUMIF('Unterstützendes Personal'!$C$12:$C$864,'Wochenübersicht EinzeltrainerIn'!C273,'Unterstützendes Personal'!$N$12:$N$864)</f>
        <v>0</v>
      </c>
      <c r="S273" s="30" t="str">
        <f t="shared" si="96"/>
        <v/>
      </c>
      <c r="T273" s="30">
        <f>SUMIF('Unterstützendes Personal'!$C$12:$C$864,'Wochenübersicht EinzeltrainerIn'!C273,'Unterstützendes Personal'!$O$12:$O$864)</f>
        <v>0</v>
      </c>
      <c r="U273" s="30" t="str">
        <f t="shared" si="97"/>
        <v/>
      </c>
      <c r="V273" s="30">
        <f>SUMIF('Unterstützendes Personal'!$C$12:$C$864,'Wochenübersicht EinzeltrainerIn'!C273,'Unterstützendes Personal'!$P$12:$P$864)</f>
        <v>0</v>
      </c>
      <c r="W273" s="30" t="str">
        <f t="shared" si="98"/>
        <v/>
      </c>
      <c r="X273" s="30">
        <f>SUMIF('Unterstützendes Personal'!$C$12:$C$864,'Wochenübersicht EinzeltrainerIn'!C273,'Unterstützendes Personal'!$Q$12:$Q$864)</f>
        <v>0</v>
      </c>
      <c r="Y273" s="30" t="str">
        <f t="shared" si="99"/>
        <v/>
      </c>
      <c r="Z273" s="30">
        <f>SUMIF('Unterstützendes Personal'!$C$12:$C$864,'Wochenübersicht EinzeltrainerIn'!C273,'Unterstützendes Personal'!$R$12:$R$864)</f>
        <v>0</v>
      </c>
      <c r="AA273" s="30" t="str">
        <f t="shared" si="100"/>
        <v/>
      </c>
      <c r="AB273" s="30">
        <f>SUMIF('Unterstützendes Personal'!$C$12:$C$864,'Wochenübersicht EinzeltrainerIn'!C273,'Unterstützendes Personal'!$S$12:$S$864)</f>
        <v>0</v>
      </c>
      <c r="AC273" s="30" t="str">
        <f t="shared" si="101"/>
        <v/>
      </c>
      <c r="AD273" s="30">
        <f>SUMIF('Unterstützendes Personal'!$C$12:$C$864,'Wochenübersicht EinzeltrainerIn'!C273,'Unterstützendes Personal'!$T$12:$T$864)</f>
        <v>0</v>
      </c>
      <c r="AE273" s="30" t="str">
        <f t="shared" si="102"/>
        <v/>
      </c>
      <c r="AF273" s="30">
        <f>SUMIF('Unterstützendes Personal'!$C$12:$C$864,'Wochenübersicht EinzeltrainerIn'!C273,'Unterstützendes Personal'!$U$12:$U$864)</f>
        <v>0</v>
      </c>
      <c r="AG273" s="30" t="str">
        <f t="shared" si="103"/>
        <v/>
      </c>
      <c r="AH273" s="30">
        <f>SUMIF('Unterstützendes Personal'!$C$12:$C$864,'Wochenübersicht EinzeltrainerIn'!C273,'Unterstützendes Personal'!$V$12:$V$864)</f>
        <v>0</v>
      </c>
      <c r="AI273" s="30" t="str">
        <f t="shared" si="104"/>
        <v/>
      </c>
      <c r="AJ273" s="30">
        <f>SUMIF('Unterstützendes Personal'!$C$12:$C$864,'Wochenübersicht EinzeltrainerIn'!C273,'Unterstützendes Personal'!$W$12:$W$864)</f>
        <v>0</v>
      </c>
      <c r="AK273" s="30" t="str">
        <f t="shared" si="105"/>
        <v/>
      </c>
      <c r="AL273" s="30">
        <f>SUMIF('Unterstützendes Personal'!$C$12:$C$864,'Wochenübersicht EinzeltrainerIn'!C273,'Unterstützendes Personal'!$X$12:$X$864)</f>
        <v>0</v>
      </c>
      <c r="AM273" s="30" t="str">
        <f t="shared" si="106"/>
        <v/>
      </c>
      <c r="AN273" s="30">
        <f>SUMIF('Unterstützendes Personal'!$C$12:$C$864,'Wochenübersicht EinzeltrainerIn'!C273,'Unterstützendes Personal'!$Y$12:$Y$864)</f>
        <v>0</v>
      </c>
      <c r="AO273" s="30" t="str">
        <f t="shared" si="107"/>
        <v/>
      </c>
      <c r="AP273" s="30">
        <f>SUMIF('Unterstützendes Personal'!$C$12:$C$864,'Wochenübersicht EinzeltrainerIn'!C273,'Unterstützendes Personal'!$Z$12:$Z$864)</f>
        <v>0</v>
      </c>
      <c r="AQ273" s="30" t="str">
        <f t="shared" si="108"/>
        <v/>
      </c>
      <c r="AR273" s="30">
        <f>SUMIF('Unterstützendes Personal'!$C$12:$C$864,'Wochenübersicht EinzeltrainerIn'!C273,'Unterstützendes Personal'!$AA$12:$AA1125)</f>
        <v>0</v>
      </c>
      <c r="AS273" s="30" t="str">
        <f t="shared" si="109"/>
        <v/>
      </c>
    </row>
    <row r="274" spans="3:45" x14ac:dyDescent="0.25">
      <c r="C274" s="42" t="str">
        <f t="shared" si="110"/>
        <v/>
      </c>
      <c r="D274" s="14">
        <f ca="1">SUMIF('Unterstützendes Personal'!$C$12:C1126,'Wochenübersicht EinzeltrainerIn'!C274,'Unterstützendes Personal'!$AC$12:$AC$864)</f>
        <v>0</v>
      </c>
      <c r="E274" s="30" t="str">
        <f t="shared" ca="1" si="89"/>
        <v/>
      </c>
      <c r="F274" s="30">
        <f>SUMIF('Unterstützendes Personal'!$C$12:$C$864,'Wochenübersicht Gruppenstunden'!C274,'Unterstützendes Personal'!$H$12:$H$864)</f>
        <v>0</v>
      </c>
      <c r="G274" s="30" t="str">
        <f t="shared" si="90"/>
        <v/>
      </c>
      <c r="H274" s="30">
        <f>SUMIF('Unterstützendes Personal'!$C$12:$C$864,'Wochenübersicht EinzeltrainerIn'!C274,'Unterstützendes Personal'!$I$12:$I$864)</f>
        <v>0</v>
      </c>
      <c r="I274" s="30" t="str">
        <f t="shared" si="91"/>
        <v/>
      </c>
      <c r="J274" s="30">
        <f>SUMIF('Unterstützendes Personal'!$C$12:$C$864,'Wochenübersicht EinzeltrainerIn'!C274,'Unterstützendes Personal'!$J$12:$J$864)</f>
        <v>0</v>
      </c>
      <c r="K274" s="30" t="str">
        <f t="shared" si="92"/>
        <v/>
      </c>
      <c r="L274" s="30">
        <f>SUMIF('Unterstützendes Personal'!$C$12:$C$864,'Wochenübersicht EinzeltrainerIn'!C274,'Unterstützendes Personal'!$K$12:$K$864)</f>
        <v>0</v>
      </c>
      <c r="M274" s="30" t="str">
        <f t="shared" si="93"/>
        <v/>
      </c>
      <c r="N274" s="30">
        <f>SUMIF('Unterstützendes Personal'!$C$12:$C$864,'Wochenübersicht EinzeltrainerIn'!C274,'Unterstützendes Personal'!$L$12:$L$864)</f>
        <v>0</v>
      </c>
      <c r="O274" s="30" t="str">
        <f t="shared" si="94"/>
        <v/>
      </c>
      <c r="P274" s="30">
        <f>SUMIF('Unterstützendes Personal'!$C$12:$C$864,'Wochenübersicht EinzeltrainerIn'!C274,'Unterstützendes Personal'!$M$12:$M$864)</f>
        <v>0</v>
      </c>
      <c r="Q274" s="30" t="str">
        <f t="shared" si="95"/>
        <v/>
      </c>
      <c r="R274" s="30">
        <f>SUMIF('Unterstützendes Personal'!$C$12:$C$864,'Wochenübersicht EinzeltrainerIn'!C274,'Unterstützendes Personal'!$N$12:$N$864)</f>
        <v>0</v>
      </c>
      <c r="S274" s="30" t="str">
        <f t="shared" si="96"/>
        <v/>
      </c>
      <c r="T274" s="30">
        <f>SUMIF('Unterstützendes Personal'!$C$12:$C$864,'Wochenübersicht EinzeltrainerIn'!C274,'Unterstützendes Personal'!$O$12:$O$864)</f>
        <v>0</v>
      </c>
      <c r="U274" s="30" t="str">
        <f t="shared" si="97"/>
        <v/>
      </c>
      <c r="V274" s="30">
        <f>SUMIF('Unterstützendes Personal'!$C$12:$C$864,'Wochenübersicht EinzeltrainerIn'!C274,'Unterstützendes Personal'!$P$12:$P$864)</f>
        <v>0</v>
      </c>
      <c r="W274" s="30" t="str">
        <f t="shared" si="98"/>
        <v/>
      </c>
      <c r="X274" s="30">
        <f>SUMIF('Unterstützendes Personal'!$C$12:$C$864,'Wochenübersicht EinzeltrainerIn'!C274,'Unterstützendes Personal'!$Q$12:$Q$864)</f>
        <v>0</v>
      </c>
      <c r="Y274" s="30" t="str">
        <f t="shared" si="99"/>
        <v/>
      </c>
      <c r="Z274" s="30">
        <f>SUMIF('Unterstützendes Personal'!$C$12:$C$864,'Wochenübersicht EinzeltrainerIn'!C274,'Unterstützendes Personal'!$R$12:$R$864)</f>
        <v>0</v>
      </c>
      <c r="AA274" s="30" t="str">
        <f t="shared" si="100"/>
        <v/>
      </c>
      <c r="AB274" s="30">
        <f>SUMIF('Unterstützendes Personal'!$C$12:$C$864,'Wochenübersicht EinzeltrainerIn'!C274,'Unterstützendes Personal'!$S$12:$S$864)</f>
        <v>0</v>
      </c>
      <c r="AC274" s="30" t="str">
        <f t="shared" si="101"/>
        <v/>
      </c>
      <c r="AD274" s="30">
        <f>SUMIF('Unterstützendes Personal'!$C$12:$C$864,'Wochenübersicht EinzeltrainerIn'!C274,'Unterstützendes Personal'!$T$12:$T$864)</f>
        <v>0</v>
      </c>
      <c r="AE274" s="30" t="str">
        <f t="shared" si="102"/>
        <v/>
      </c>
      <c r="AF274" s="30">
        <f>SUMIF('Unterstützendes Personal'!$C$12:$C$864,'Wochenübersicht EinzeltrainerIn'!C274,'Unterstützendes Personal'!$U$12:$U$864)</f>
        <v>0</v>
      </c>
      <c r="AG274" s="30" t="str">
        <f t="shared" si="103"/>
        <v/>
      </c>
      <c r="AH274" s="30">
        <f>SUMIF('Unterstützendes Personal'!$C$12:$C$864,'Wochenübersicht EinzeltrainerIn'!C274,'Unterstützendes Personal'!$V$12:$V$864)</f>
        <v>0</v>
      </c>
      <c r="AI274" s="30" t="str">
        <f t="shared" si="104"/>
        <v/>
      </c>
      <c r="AJ274" s="30">
        <f>SUMIF('Unterstützendes Personal'!$C$12:$C$864,'Wochenübersicht EinzeltrainerIn'!C274,'Unterstützendes Personal'!$W$12:$W$864)</f>
        <v>0</v>
      </c>
      <c r="AK274" s="30" t="str">
        <f t="shared" si="105"/>
        <v/>
      </c>
      <c r="AL274" s="30">
        <f>SUMIF('Unterstützendes Personal'!$C$12:$C$864,'Wochenübersicht EinzeltrainerIn'!C274,'Unterstützendes Personal'!$X$12:$X$864)</f>
        <v>0</v>
      </c>
      <c r="AM274" s="30" t="str">
        <f t="shared" si="106"/>
        <v/>
      </c>
      <c r="AN274" s="30">
        <f>SUMIF('Unterstützendes Personal'!$C$12:$C$864,'Wochenübersicht EinzeltrainerIn'!C274,'Unterstützendes Personal'!$Y$12:$Y$864)</f>
        <v>0</v>
      </c>
      <c r="AO274" s="30" t="str">
        <f t="shared" si="107"/>
        <v/>
      </c>
      <c r="AP274" s="30">
        <f>SUMIF('Unterstützendes Personal'!$C$12:$C$864,'Wochenübersicht EinzeltrainerIn'!C274,'Unterstützendes Personal'!$Z$12:$Z$864)</f>
        <v>0</v>
      </c>
      <c r="AQ274" s="30" t="str">
        <f t="shared" si="108"/>
        <v/>
      </c>
      <c r="AR274" s="30">
        <f>SUMIF('Unterstützendes Personal'!$C$12:$C$864,'Wochenübersicht EinzeltrainerIn'!C274,'Unterstützendes Personal'!$AA$12:$AA1126)</f>
        <v>0</v>
      </c>
      <c r="AS274" s="30" t="str">
        <f t="shared" si="109"/>
        <v/>
      </c>
    </row>
    <row r="275" spans="3:45" x14ac:dyDescent="0.25">
      <c r="C275" s="42" t="str">
        <f t="shared" si="110"/>
        <v/>
      </c>
      <c r="D275" s="14">
        <f ca="1">SUMIF('Unterstützendes Personal'!$C$12:C1127,'Wochenübersicht EinzeltrainerIn'!C275,'Unterstützendes Personal'!$AC$12:$AC$864)</f>
        <v>0</v>
      </c>
      <c r="E275" s="30" t="str">
        <f t="shared" ca="1" si="89"/>
        <v/>
      </c>
      <c r="F275" s="30">
        <f>SUMIF('Unterstützendes Personal'!$C$12:$C$864,'Wochenübersicht Gruppenstunden'!C275,'Unterstützendes Personal'!$H$12:$H$864)</f>
        <v>0</v>
      </c>
      <c r="G275" s="30" t="str">
        <f t="shared" si="90"/>
        <v/>
      </c>
      <c r="H275" s="30">
        <f>SUMIF('Unterstützendes Personal'!$C$12:$C$864,'Wochenübersicht EinzeltrainerIn'!C275,'Unterstützendes Personal'!$I$12:$I$864)</f>
        <v>0</v>
      </c>
      <c r="I275" s="30" t="str">
        <f t="shared" si="91"/>
        <v/>
      </c>
      <c r="J275" s="30">
        <f>SUMIF('Unterstützendes Personal'!$C$12:$C$864,'Wochenübersicht EinzeltrainerIn'!C275,'Unterstützendes Personal'!$J$12:$J$864)</f>
        <v>0</v>
      </c>
      <c r="K275" s="30" t="str">
        <f t="shared" si="92"/>
        <v/>
      </c>
      <c r="L275" s="30">
        <f>SUMIF('Unterstützendes Personal'!$C$12:$C$864,'Wochenübersicht EinzeltrainerIn'!C275,'Unterstützendes Personal'!$K$12:$K$864)</f>
        <v>0</v>
      </c>
      <c r="M275" s="30" t="str">
        <f t="shared" si="93"/>
        <v/>
      </c>
      <c r="N275" s="30">
        <f>SUMIF('Unterstützendes Personal'!$C$12:$C$864,'Wochenübersicht EinzeltrainerIn'!C275,'Unterstützendes Personal'!$L$12:$L$864)</f>
        <v>0</v>
      </c>
      <c r="O275" s="30" t="str">
        <f t="shared" si="94"/>
        <v/>
      </c>
      <c r="P275" s="30">
        <f>SUMIF('Unterstützendes Personal'!$C$12:$C$864,'Wochenübersicht EinzeltrainerIn'!C275,'Unterstützendes Personal'!$M$12:$M$864)</f>
        <v>0</v>
      </c>
      <c r="Q275" s="30" t="str">
        <f t="shared" si="95"/>
        <v/>
      </c>
      <c r="R275" s="30">
        <f>SUMIF('Unterstützendes Personal'!$C$12:$C$864,'Wochenübersicht EinzeltrainerIn'!C275,'Unterstützendes Personal'!$N$12:$N$864)</f>
        <v>0</v>
      </c>
      <c r="S275" s="30" t="str">
        <f t="shared" si="96"/>
        <v/>
      </c>
      <c r="T275" s="30">
        <f>SUMIF('Unterstützendes Personal'!$C$12:$C$864,'Wochenübersicht EinzeltrainerIn'!C275,'Unterstützendes Personal'!$O$12:$O$864)</f>
        <v>0</v>
      </c>
      <c r="U275" s="30" t="str">
        <f t="shared" si="97"/>
        <v/>
      </c>
      <c r="V275" s="30">
        <f>SUMIF('Unterstützendes Personal'!$C$12:$C$864,'Wochenübersicht EinzeltrainerIn'!C275,'Unterstützendes Personal'!$P$12:$P$864)</f>
        <v>0</v>
      </c>
      <c r="W275" s="30" t="str">
        <f t="shared" si="98"/>
        <v/>
      </c>
      <c r="X275" s="30">
        <f>SUMIF('Unterstützendes Personal'!$C$12:$C$864,'Wochenübersicht EinzeltrainerIn'!C275,'Unterstützendes Personal'!$Q$12:$Q$864)</f>
        <v>0</v>
      </c>
      <c r="Y275" s="30" t="str">
        <f t="shared" si="99"/>
        <v/>
      </c>
      <c r="Z275" s="30">
        <f>SUMIF('Unterstützendes Personal'!$C$12:$C$864,'Wochenübersicht EinzeltrainerIn'!C275,'Unterstützendes Personal'!$R$12:$R$864)</f>
        <v>0</v>
      </c>
      <c r="AA275" s="30" t="str">
        <f t="shared" si="100"/>
        <v/>
      </c>
      <c r="AB275" s="30">
        <f>SUMIF('Unterstützendes Personal'!$C$12:$C$864,'Wochenübersicht EinzeltrainerIn'!C275,'Unterstützendes Personal'!$S$12:$S$864)</f>
        <v>0</v>
      </c>
      <c r="AC275" s="30" t="str">
        <f t="shared" si="101"/>
        <v/>
      </c>
      <c r="AD275" s="30">
        <f>SUMIF('Unterstützendes Personal'!$C$12:$C$864,'Wochenübersicht EinzeltrainerIn'!C275,'Unterstützendes Personal'!$T$12:$T$864)</f>
        <v>0</v>
      </c>
      <c r="AE275" s="30" t="str">
        <f t="shared" si="102"/>
        <v/>
      </c>
      <c r="AF275" s="30">
        <f>SUMIF('Unterstützendes Personal'!$C$12:$C$864,'Wochenübersicht EinzeltrainerIn'!C275,'Unterstützendes Personal'!$U$12:$U$864)</f>
        <v>0</v>
      </c>
      <c r="AG275" s="30" t="str">
        <f t="shared" si="103"/>
        <v/>
      </c>
      <c r="AH275" s="30">
        <f>SUMIF('Unterstützendes Personal'!$C$12:$C$864,'Wochenübersicht EinzeltrainerIn'!C275,'Unterstützendes Personal'!$V$12:$V$864)</f>
        <v>0</v>
      </c>
      <c r="AI275" s="30" t="str">
        <f t="shared" si="104"/>
        <v/>
      </c>
      <c r="AJ275" s="30">
        <f>SUMIF('Unterstützendes Personal'!$C$12:$C$864,'Wochenübersicht EinzeltrainerIn'!C275,'Unterstützendes Personal'!$W$12:$W$864)</f>
        <v>0</v>
      </c>
      <c r="AK275" s="30" t="str">
        <f t="shared" si="105"/>
        <v/>
      </c>
      <c r="AL275" s="30">
        <f>SUMIF('Unterstützendes Personal'!$C$12:$C$864,'Wochenübersicht EinzeltrainerIn'!C275,'Unterstützendes Personal'!$X$12:$X$864)</f>
        <v>0</v>
      </c>
      <c r="AM275" s="30" t="str">
        <f t="shared" si="106"/>
        <v/>
      </c>
      <c r="AN275" s="30">
        <f>SUMIF('Unterstützendes Personal'!$C$12:$C$864,'Wochenübersicht EinzeltrainerIn'!C275,'Unterstützendes Personal'!$Y$12:$Y$864)</f>
        <v>0</v>
      </c>
      <c r="AO275" s="30" t="str">
        <f t="shared" si="107"/>
        <v/>
      </c>
      <c r="AP275" s="30">
        <f>SUMIF('Unterstützendes Personal'!$C$12:$C$864,'Wochenübersicht EinzeltrainerIn'!C275,'Unterstützendes Personal'!$Z$12:$Z$864)</f>
        <v>0</v>
      </c>
      <c r="AQ275" s="30" t="str">
        <f t="shared" si="108"/>
        <v/>
      </c>
      <c r="AR275" s="30">
        <f>SUMIF('Unterstützendes Personal'!$C$12:$C$864,'Wochenübersicht EinzeltrainerIn'!C275,'Unterstützendes Personal'!$AA$12:$AA1127)</f>
        <v>0</v>
      </c>
      <c r="AS275" s="30" t="str">
        <f t="shared" si="109"/>
        <v/>
      </c>
    </row>
    <row r="276" spans="3:45" x14ac:dyDescent="0.25">
      <c r="C276" s="42" t="str">
        <f t="shared" si="110"/>
        <v/>
      </c>
      <c r="D276" s="14">
        <f ca="1">SUMIF('Unterstützendes Personal'!$C$12:C1128,'Wochenübersicht EinzeltrainerIn'!C276,'Unterstützendes Personal'!$AC$12:$AC$864)</f>
        <v>0</v>
      </c>
      <c r="E276" s="30" t="str">
        <f t="shared" ca="1" si="89"/>
        <v/>
      </c>
      <c r="F276" s="30">
        <f>SUMIF('Unterstützendes Personal'!$C$12:$C$864,'Wochenübersicht Gruppenstunden'!C276,'Unterstützendes Personal'!$H$12:$H$864)</f>
        <v>0</v>
      </c>
      <c r="G276" s="30" t="str">
        <f t="shared" si="90"/>
        <v/>
      </c>
      <c r="H276" s="30">
        <f>SUMIF('Unterstützendes Personal'!$C$12:$C$864,'Wochenübersicht EinzeltrainerIn'!C276,'Unterstützendes Personal'!$I$12:$I$864)</f>
        <v>0</v>
      </c>
      <c r="I276" s="30" t="str">
        <f t="shared" si="91"/>
        <v/>
      </c>
      <c r="J276" s="30">
        <f>SUMIF('Unterstützendes Personal'!$C$12:$C$864,'Wochenübersicht EinzeltrainerIn'!C276,'Unterstützendes Personal'!$J$12:$J$864)</f>
        <v>0</v>
      </c>
      <c r="K276" s="30" t="str">
        <f t="shared" si="92"/>
        <v/>
      </c>
      <c r="L276" s="30">
        <f>SUMIF('Unterstützendes Personal'!$C$12:$C$864,'Wochenübersicht EinzeltrainerIn'!C276,'Unterstützendes Personal'!$K$12:$K$864)</f>
        <v>0</v>
      </c>
      <c r="M276" s="30" t="str">
        <f t="shared" si="93"/>
        <v/>
      </c>
      <c r="N276" s="30">
        <f>SUMIF('Unterstützendes Personal'!$C$12:$C$864,'Wochenübersicht EinzeltrainerIn'!C276,'Unterstützendes Personal'!$L$12:$L$864)</f>
        <v>0</v>
      </c>
      <c r="O276" s="30" t="str">
        <f t="shared" si="94"/>
        <v/>
      </c>
      <c r="P276" s="30">
        <f>SUMIF('Unterstützendes Personal'!$C$12:$C$864,'Wochenübersicht EinzeltrainerIn'!C276,'Unterstützendes Personal'!$M$12:$M$864)</f>
        <v>0</v>
      </c>
      <c r="Q276" s="30" t="str">
        <f t="shared" si="95"/>
        <v/>
      </c>
      <c r="R276" s="30">
        <f>SUMIF('Unterstützendes Personal'!$C$12:$C$864,'Wochenübersicht EinzeltrainerIn'!C276,'Unterstützendes Personal'!$N$12:$N$864)</f>
        <v>0</v>
      </c>
      <c r="S276" s="30" t="str">
        <f t="shared" si="96"/>
        <v/>
      </c>
      <c r="T276" s="30">
        <f>SUMIF('Unterstützendes Personal'!$C$12:$C$864,'Wochenübersicht EinzeltrainerIn'!C276,'Unterstützendes Personal'!$O$12:$O$864)</f>
        <v>0</v>
      </c>
      <c r="U276" s="30" t="str">
        <f t="shared" si="97"/>
        <v/>
      </c>
      <c r="V276" s="30">
        <f>SUMIF('Unterstützendes Personal'!$C$12:$C$864,'Wochenübersicht EinzeltrainerIn'!C276,'Unterstützendes Personal'!$P$12:$P$864)</f>
        <v>0</v>
      </c>
      <c r="W276" s="30" t="str">
        <f t="shared" si="98"/>
        <v/>
      </c>
      <c r="X276" s="30">
        <f>SUMIF('Unterstützendes Personal'!$C$12:$C$864,'Wochenübersicht EinzeltrainerIn'!C276,'Unterstützendes Personal'!$Q$12:$Q$864)</f>
        <v>0</v>
      </c>
      <c r="Y276" s="30" t="str">
        <f t="shared" si="99"/>
        <v/>
      </c>
      <c r="Z276" s="30">
        <f>SUMIF('Unterstützendes Personal'!$C$12:$C$864,'Wochenübersicht EinzeltrainerIn'!C276,'Unterstützendes Personal'!$R$12:$R$864)</f>
        <v>0</v>
      </c>
      <c r="AA276" s="30" t="str">
        <f t="shared" si="100"/>
        <v/>
      </c>
      <c r="AB276" s="30">
        <f>SUMIF('Unterstützendes Personal'!$C$12:$C$864,'Wochenübersicht EinzeltrainerIn'!C276,'Unterstützendes Personal'!$S$12:$S$864)</f>
        <v>0</v>
      </c>
      <c r="AC276" s="30" t="str">
        <f t="shared" si="101"/>
        <v/>
      </c>
      <c r="AD276" s="30">
        <f>SUMIF('Unterstützendes Personal'!$C$12:$C$864,'Wochenübersicht EinzeltrainerIn'!C276,'Unterstützendes Personal'!$T$12:$T$864)</f>
        <v>0</v>
      </c>
      <c r="AE276" s="30" t="str">
        <f t="shared" si="102"/>
        <v/>
      </c>
      <c r="AF276" s="30">
        <f>SUMIF('Unterstützendes Personal'!$C$12:$C$864,'Wochenübersicht EinzeltrainerIn'!C276,'Unterstützendes Personal'!$U$12:$U$864)</f>
        <v>0</v>
      </c>
      <c r="AG276" s="30" t="str">
        <f t="shared" si="103"/>
        <v/>
      </c>
      <c r="AH276" s="30">
        <f>SUMIF('Unterstützendes Personal'!$C$12:$C$864,'Wochenübersicht EinzeltrainerIn'!C276,'Unterstützendes Personal'!$V$12:$V$864)</f>
        <v>0</v>
      </c>
      <c r="AI276" s="30" t="str">
        <f t="shared" si="104"/>
        <v/>
      </c>
      <c r="AJ276" s="30">
        <f>SUMIF('Unterstützendes Personal'!$C$12:$C$864,'Wochenübersicht EinzeltrainerIn'!C276,'Unterstützendes Personal'!$W$12:$W$864)</f>
        <v>0</v>
      </c>
      <c r="AK276" s="30" t="str">
        <f t="shared" si="105"/>
        <v/>
      </c>
      <c r="AL276" s="30">
        <f>SUMIF('Unterstützendes Personal'!$C$12:$C$864,'Wochenübersicht EinzeltrainerIn'!C276,'Unterstützendes Personal'!$X$12:$X$864)</f>
        <v>0</v>
      </c>
      <c r="AM276" s="30" t="str">
        <f t="shared" si="106"/>
        <v/>
      </c>
      <c r="AN276" s="30">
        <f>SUMIF('Unterstützendes Personal'!$C$12:$C$864,'Wochenübersicht EinzeltrainerIn'!C276,'Unterstützendes Personal'!$Y$12:$Y$864)</f>
        <v>0</v>
      </c>
      <c r="AO276" s="30" t="str">
        <f t="shared" si="107"/>
        <v/>
      </c>
      <c r="AP276" s="30">
        <f>SUMIF('Unterstützendes Personal'!$C$12:$C$864,'Wochenübersicht EinzeltrainerIn'!C276,'Unterstützendes Personal'!$Z$12:$Z$864)</f>
        <v>0</v>
      </c>
      <c r="AQ276" s="30" t="str">
        <f t="shared" si="108"/>
        <v/>
      </c>
      <c r="AR276" s="30">
        <f>SUMIF('Unterstützendes Personal'!$C$12:$C$864,'Wochenübersicht EinzeltrainerIn'!C276,'Unterstützendes Personal'!$AA$12:$AA1128)</f>
        <v>0</v>
      </c>
      <c r="AS276" s="30" t="str">
        <f t="shared" si="109"/>
        <v/>
      </c>
    </row>
    <row r="277" spans="3:45" x14ac:dyDescent="0.25">
      <c r="C277" s="42" t="str">
        <f t="shared" si="110"/>
        <v/>
      </c>
      <c r="D277" s="14">
        <f ca="1">SUMIF('Unterstützendes Personal'!$C$12:C1129,'Wochenübersicht EinzeltrainerIn'!C277,'Unterstützendes Personal'!$AC$12:$AC$864)</f>
        <v>0</v>
      </c>
      <c r="E277" s="30" t="str">
        <f t="shared" ca="1" si="89"/>
        <v/>
      </c>
      <c r="F277" s="30">
        <f>SUMIF('Unterstützendes Personal'!$C$12:$C$864,'Wochenübersicht Gruppenstunden'!C277,'Unterstützendes Personal'!$H$12:$H$864)</f>
        <v>0</v>
      </c>
      <c r="G277" s="30" t="str">
        <f t="shared" si="90"/>
        <v/>
      </c>
      <c r="H277" s="30">
        <f>SUMIF('Unterstützendes Personal'!$C$12:$C$864,'Wochenübersicht EinzeltrainerIn'!C277,'Unterstützendes Personal'!$I$12:$I$864)</f>
        <v>0</v>
      </c>
      <c r="I277" s="30" t="str">
        <f t="shared" si="91"/>
        <v/>
      </c>
      <c r="J277" s="30">
        <f>SUMIF('Unterstützendes Personal'!$C$12:$C$864,'Wochenübersicht EinzeltrainerIn'!C277,'Unterstützendes Personal'!$J$12:$J$864)</f>
        <v>0</v>
      </c>
      <c r="K277" s="30" t="str">
        <f t="shared" si="92"/>
        <v/>
      </c>
      <c r="L277" s="30">
        <f>SUMIF('Unterstützendes Personal'!$C$12:$C$864,'Wochenübersicht EinzeltrainerIn'!C277,'Unterstützendes Personal'!$K$12:$K$864)</f>
        <v>0</v>
      </c>
      <c r="M277" s="30" t="str">
        <f t="shared" si="93"/>
        <v/>
      </c>
      <c r="N277" s="30">
        <f>SUMIF('Unterstützendes Personal'!$C$12:$C$864,'Wochenübersicht EinzeltrainerIn'!C277,'Unterstützendes Personal'!$L$12:$L$864)</f>
        <v>0</v>
      </c>
      <c r="O277" s="30" t="str">
        <f t="shared" si="94"/>
        <v/>
      </c>
      <c r="P277" s="30">
        <f>SUMIF('Unterstützendes Personal'!$C$12:$C$864,'Wochenübersicht EinzeltrainerIn'!C277,'Unterstützendes Personal'!$M$12:$M$864)</f>
        <v>0</v>
      </c>
      <c r="Q277" s="30" t="str">
        <f t="shared" si="95"/>
        <v/>
      </c>
      <c r="R277" s="30">
        <f>SUMIF('Unterstützendes Personal'!$C$12:$C$864,'Wochenübersicht EinzeltrainerIn'!C277,'Unterstützendes Personal'!$N$12:$N$864)</f>
        <v>0</v>
      </c>
      <c r="S277" s="30" t="str">
        <f t="shared" si="96"/>
        <v/>
      </c>
      <c r="T277" s="30">
        <f>SUMIF('Unterstützendes Personal'!$C$12:$C$864,'Wochenübersicht EinzeltrainerIn'!C277,'Unterstützendes Personal'!$O$12:$O$864)</f>
        <v>0</v>
      </c>
      <c r="U277" s="30" t="str">
        <f t="shared" si="97"/>
        <v/>
      </c>
      <c r="V277" s="30">
        <f>SUMIF('Unterstützendes Personal'!$C$12:$C$864,'Wochenübersicht EinzeltrainerIn'!C277,'Unterstützendes Personal'!$P$12:$P$864)</f>
        <v>0</v>
      </c>
      <c r="W277" s="30" t="str">
        <f t="shared" si="98"/>
        <v/>
      </c>
      <c r="X277" s="30">
        <f>SUMIF('Unterstützendes Personal'!$C$12:$C$864,'Wochenübersicht EinzeltrainerIn'!C277,'Unterstützendes Personal'!$Q$12:$Q$864)</f>
        <v>0</v>
      </c>
      <c r="Y277" s="30" t="str">
        <f t="shared" si="99"/>
        <v/>
      </c>
      <c r="Z277" s="30">
        <f>SUMIF('Unterstützendes Personal'!$C$12:$C$864,'Wochenübersicht EinzeltrainerIn'!C277,'Unterstützendes Personal'!$R$12:$R$864)</f>
        <v>0</v>
      </c>
      <c r="AA277" s="30" t="str">
        <f t="shared" si="100"/>
        <v/>
      </c>
      <c r="AB277" s="30">
        <f>SUMIF('Unterstützendes Personal'!$C$12:$C$864,'Wochenübersicht EinzeltrainerIn'!C277,'Unterstützendes Personal'!$S$12:$S$864)</f>
        <v>0</v>
      </c>
      <c r="AC277" s="30" t="str">
        <f t="shared" si="101"/>
        <v/>
      </c>
      <c r="AD277" s="30">
        <f>SUMIF('Unterstützendes Personal'!$C$12:$C$864,'Wochenübersicht EinzeltrainerIn'!C277,'Unterstützendes Personal'!$T$12:$T$864)</f>
        <v>0</v>
      </c>
      <c r="AE277" s="30" t="str">
        <f t="shared" si="102"/>
        <v/>
      </c>
      <c r="AF277" s="30">
        <f>SUMIF('Unterstützendes Personal'!$C$12:$C$864,'Wochenübersicht EinzeltrainerIn'!C277,'Unterstützendes Personal'!$U$12:$U$864)</f>
        <v>0</v>
      </c>
      <c r="AG277" s="30" t="str">
        <f t="shared" si="103"/>
        <v/>
      </c>
      <c r="AH277" s="30">
        <f>SUMIF('Unterstützendes Personal'!$C$12:$C$864,'Wochenübersicht EinzeltrainerIn'!C277,'Unterstützendes Personal'!$V$12:$V$864)</f>
        <v>0</v>
      </c>
      <c r="AI277" s="30" t="str">
        <f t="shared" si="104"/>
        <v/>
      </c>
      <c r="AJ277" s="30">
        <f>SUMIF('Unterstützendes Personal'!$C$12:$C$864,'Wochenübersicht EinzeltrainerIn'!C277,'Unterstützendes Personal'!$W$12:$W$864)</f>
        <v>0</v>
      </c>
      <c r="AK277" s="30" t="str">
        <f t="shared" si="105"/>
        <v/>
      </c>
      <c r="AL277" s="30">
        <f>SUMIF('Unterstützendes Personal'!$C$12:$C$864,'Wochenübersicht EinzeltrainerIn'!C277,'Unterstützendes Personal'!$X$12:$X$864)</f>
        <v>0</v>
      </c>
      <c r="AM277" s="30" t="str">
        <f t="shared" si="106"/>
        <v/>
      </c>
      <c r="AN277" s="30">
        <f>SUMIF('Unterstützendes Personal'!$C$12:$C$864,'Wochenübersicht EinzeltrainerIn'!C277,'Unterstützendes Personal'!$Y$12:$Y$864)</f>
        <v>0</v>
      </c>
      <c r="AO277" s="30" t="str">
        <f t="shared" si="107"/>
        <v/>
      </c>
      <c r="AP277" s="30">
        <f>SUMIF('Unterstützendes Personal'!$C$12:$C$864,'Wochenübersicht EinzeltrainerIn'!C277,'Unterstützendes Personal'!$Z$12:$Z$864)</f>
        <v>0</v>
      </c>
      <c r="AQ277" s="30" t="str">
        <f t="shared" si="108"/>
        <v/>
      </c>
      <c r="AR277" s="30">
        <f>SUMIF('Unterstützendes Personal'!$C$12:$C$864,'Wochenübersicht EinzeltrainerIn'!C277,'Unterstützendes Personal'!$AA$12:$AA1129)</f>
        <v>0</v>
      </c>
      <c r="AS277" s="30" t="str">
        <f t="shared" si="109"/>
        <v/>
      </c>
    </row>
    <row r="278" spans="3:45" x14ac:dyDescent="0.25">
      <c r="C278" s="42" t="str">
        <f t="shared" si="110"/>
        <v/>
      </c>
      <c r="D278" s="14">
        <f ca="1">SUMIF('Unterstützendes Personal'!$C$12:C1130,'Wochenübersicht EinzeltrainerIn'!C278,'Unterstützendes Personal'!$AC$12:$AC$864)</f>
        <v>0</v>
      </c>
      <c r="E278" s="30" t="str">
        <f t="shared" ca="1" si="89"/>
        <v/>
      </c>
      <c r="F278" s="30">
        <f>SUMIF('Unterstützendes Personal'!$C$12:$C$864,'Wochenübersicht Gruppenstunden'!C278,'Unterstützendes Personal'!$H$12:$H$864)</f>
        <v>0</v>
      </c>
      <c r="G278" s="30" t="str">
        <f t="shared" si="90"/>
        <v/>
      </c>
      <c r="H278" s="30">
        <f>SUMIF('Unterstützendes Personal'!$C$12:$C$864,'Wochenübersicht EinzeltrainerIn'!C278,'Unterstützendes Personal'!$I$12:$I$864)</f>
        <v>0</v>
      </c>
      <c r="I278" s="30" t="str">
        <f t="shared" si="91"/>
        <v/>
      </c>
      <c r="J278" s="30">
        <f>SUMIF('Unterstützendes Personal'!$C$12:$C$864,'Wochenübersicht EinzeltrainerIn'!C278,'Unterstützendes Personal'!$J$12:$J$864)</f>
        <v>0</v>
      </c>
      <c r="K278" s="30" t="str">
        <f t="shared" si="92"/>
        <v/>
      </c>
      <c r="L278" s="30">
        <f>SUMIF('Unterstützendes Personal'!$C$12:$C$864,'Wochenübersicht EinzeltrainerIn'!C278,'Unterstützendes Personal'!$K$12:$K$864)</f>
        <v>0</v>
      </c>
      <c r="M278" s="30" t="str">
        <f t="shared" si="93"/>
        <v/>
      </c>
      <c r="N278" s="30">
        <f>SUMIF('Unterstützendes Personal'!$C$12:$C$864,'Wochenübersicht EinzeltrainerIn'!C278,'Unterstützendes Personal'!$L$12:$L$864)</f>
        <v>0</v>
      </c>
      <c r="O278" s="30" t="str">
        <f t="shared" si="94"/>
        <v/>
      </c>
      <c r="P278" s="30">
        <f>SUMIF('Unterstützendes Personal'!$C$12:$C$864,'Wochenübersicht EinzeltrainerIn'!C278,'Unterstützendes Personal'!$M$12:$M$864)</f>
        <v>0</v>
      </c>
      <c r="Q278" s="30" t="str">
        <f t="shared" si="95"/>
        <v/>
      </c>
      <c r="R278" s="30">
        <f>SUMIF('Unterstützendes Personal'!$C$12:$C$864,'Wochenübersicht EinzeltrainerIn'!C278,'Unterstützendes Personal'!$N$12:$N$864)</f>
        <v>0</v>
      </c>
      <c r="S278" s="30" t="str">
        <f t="shared" si="96"/>
        <v/>
      </c>
      <c r="T278" s="30">
        <f>SUMIF('Unterstützendes Personal'!$C$12:$C$864,'Wochenübersicht EinzeltrainerIn'!C278,'Unterstützendes Personal'!$O$12:$O$864)</f>
        <v>0</v>
      </c>
      <c r="U278" s="30" t="str">
        <f t="shared" si="97"/>
        <v/>
      </c>
      <c r="V278" s="30">
        <f>SUMIF('Unterstützendes Personal'!$C$12:$C$864,'Wochenübersicht EinzeltrainerIn'!C278,'Unterstützendes Personal'!$P$12:$P$864)</f>
        <v>0</v>
      </c>
      <c r="W278" s="30" t="str">
        <f t="shared" si="98"/>
        <v/>
      </c>
      <c r="X278" s="30">
        <f>SUMIF('Unterstützendes Personal'!$C$12:$C$864,'Wochenübersicht EinzeltrainerIn'!C278,'Unterstützendes Personal'!$Q$12:$Q$864)</f>
        <v>0</v>
      </c>
      <c r="Y278" s="30" t="str">
        <f t="shared" si="99"/>
        <v/>
      </c>
      <c r="Z278" s="30">
        <f>SUMIF('Unterstützendes Personal'!$C$12:$C$864,'Wochenübersicht EinzeltrainerIn'!C278,'Unterstützendes Personal'!$R$12:$R$864)</f>
        <v>0</v>
      </c>
      <c r="AA278" s="30" t="str">
        <f t="shared" si="100"/>
        <v/>
      </c>
      <c r="AB278" s="30">
        <f>SUMIF('Unterstützendes Personal'!$C$12:$C$864,'Wochenübersicht EinzeltrainerIn'!C278,'Unterstützendes Personal'!$S$12:$S$864)</f>
        <v>0</v>
      </c>
      <c r="AC278" s="30" t="str">
        <f t="shared" si="101"/>
        <v/>
      </c>
      <c r="AD278" s="30">
        <f>SUMIF('Unterstützendes Personal'!$C$12:$C$864,'Wochenübersicht EinzeltrainerIn'!C278,'Unterstützendes Personal'!$T$12:$T$864)</f>
        <v>0</v>
      </c>
      <c r="AE278" s="30" t="str">
        <f t="shared" si="102"/>
        <v/>
      </c>
      <c r="AF278" s="30">
        <f>SUMIF('Unterstützendes Personal'!$C$12:$C$864,'Wochenübersicht EinzeltrainerIn'!C278,'Unterstützendes Personal'!$U$12:$U$864)</f>
        <v>0</v>
      </c>
      <c r="AG278" s="30" t="str">
        <f t="shared" si="103"/>
        <v/>
      </c>
      <c r="AH278" s="30">
        <f>SUMIF('Unterstützendes Personal'!$C$12:$C$864,'Wochenübersicht EinzeltrainerIn'!C278,'Unterstützendes Personal'!$V$12:$V$864)</f>
        <v>0</v>
      </c>
      <c r="AI278" s="30" t="str">
        <f t="shared" si="104"/>
        <v/>
      </c>
      <c r="AJ278" s="30">
        <f>SUMIF('Unterstützendes Personal'!$C$12:$C$864,'Wochenübersicht EinzeltrainerIn'!C278,'Unterstützendes Personal'!$W$12:$W$864)</f>
        <v>0</v>
      </c>
      <c r="AK278" s="30" t="str">
        <f t="shared" si="105"/>
        <v/>
      </c>
      <c r="AL278" s="30">
        <f>SUMIF('Unterstützendes Personal'!$C$12:$C$864,'Wochenübersicht EinzeltrainerIn'!C278,'Unterstützendes Personal'!$X$12:$X$864)</f>
        <v>0</v>
      </c>
      <c r="AM278" s="30" t="str">
        <f t="shared" si="106"/>
        <v/>
      </c>
      <c r="AN278" s="30">
        <f>SUMIF('Unterstützendes Personal'!$C$12:$C$864,'Wochenübersicht EinzeltrainerIn'!C278,'Unterstützendes Personal'!$Y$12:$Y$864)</f>
        <v>0</v>
      </c>
      <c r="AO278" s="30" t="str">
        <f t="shared" si="107"/>
        <v/>
      </c>
      <c r="AP278" s="30">
        <f>SUMIF('Unterstützendes Personal'!$C$12:$C$864,'Wochenübersicht EinzeltrainerIn'!C278,'Unterstützendes Personal'!$Z$12:$Z$864)</f>
        <v>0</v>
      </c>
      <c r="AQ278" s="30" t="str">
        <f t="shared" si="108"/>
        <v/>
      </c>
      <c r="AR278" s="30">
        <f>SUMIF('Unterstützendes Personal'!$C$12:$C$864,'Wochenübersicht EinzeltrainerIn'!C278,'Unterstützendes Personal'!$AA$12:$AA1130)</f>
        <v>0</v>
      </c>
      <c r="AS278" s="30" t="str">
        <f t="shared" si="109"/>
        <v/>
      </c>
    </row>
    <row r="279" spans="3:45" x14ac:dyDescent="0.25">
      <c r="C279" s="42" t="str">
        <f t="shared" si="110"/>
        <v/>
      </c>
      <c r="D279" s="14">
        <f ca="1">SUMIF('Unterstützendes Personal'!$C$12:C1131,'Wochenübersicht EinzeltrainerIn'!C279,'Unterstützendes Personal'!$AC$12:$AC$864)</f>
        <v>0</v>
      </c>
      <c r="E279" s="30" t="str">
        <f t="shared" ca="1" si="89"/>
        <v/>
      </c>
      <c r="F279" s="30">
        <f>SUMIF('Unterstützendes Personal'!$C$12:$C$864,'Wochenübersicht Gruppenstunden'!C279,'Unterstützendes Personal'!$H$12:$H$864)</f>
        <v>0</v>
      </c>
      <c r="G279" s="30" t="str">
        <f t="shared" si="90"/>
        <v/>
      </c>
      <c r="H279" s="30">
        <f>SUMIF('Unterstützendes Personal'!$C$12:$C$864,'Wochenübersicht EinzeltrainerIn'!C279,'Unterstützendes Personal'!$I$12:$I$864)</f>
        <v>0</v>
      </c>
      <c r="I279" s="30" t="str">
        <f t="shared" si="91"/>
        <v/>
      </c>
      <c r="J279" s="30">
        <f>SUMIF('Unterstützendes Personal'!$C$12:$C$864,'Wochenübersicht EinzeltrainerIn'!C279,'Unterstützendes Personal'!$J$12:$J$864)</f>
        <v>0</v>
      </c>
      <c r="K279" s="30" t="str">
        <f t="shared" si="92"/>
        <v/>
      </c>
      <c r="L279" s="30">
        <f>SUMIF('Unterstützendes Personal'!$C$12:$C$864,'Wochenübersicht EinzeltrainerIn'!C279,'Unterstützendes Personal'!$K$12:$K$864)</f>
        <v>0</v>
      </c>
      <c r="M279" s="30" t="str">
        <f t="shared" si="93"/>
        <v/>
      </c>
      <c r="N279" s="30">
        <f>SUMIF('Unterstützendes Personal'!$C$12:$C$864,'Wochenübersicht EinzeltrainerIn'!C279,'Unterstützendes Personal'!$L$12:$L$864)</f>
        <v>0</v>
      </c>
      <c r="O279" s="30" t="str">
        <f t="shared" si="94"/>
        <v/>
      </c>
      <c r="P279" s="30">
        <f>SUMIF('Unterstützendes Personal'!$C$12:$C$864,'Wochenübersicht EinzeltrainerIn'!C279,'Unterstützendes Personal'!$M$12:$M$864)</f>
        <v>0</v>
      </c>
      <c r="Q279" s="30" t="str">
        <f t="shared" si="95"/>
        <v/>
      </c>
      <c r="R279" s="30">
        <f>SUMIF('Unterstützendes Personal'!$C$12:$C$864,'Wochenübersicht EinzeltrainerIn'!C279,'Unterstützendes Personal'!$N$12:$N$864)</f>
        <v>0</v>
      </c>
      <c r="S279" s="30" t="str">
        <f t="shared" si="96"/>
        <v/>
      </c>
      <c r="T279" s="30">
        <f>SUMIF('Unterstützendes Personal'!$C$12:$C$864,'Wochenübersicht EinzeltrainerIn'!C279,'Unterstützendes Personal'!$O$12:$O$864)</f>
        <v>0</v>
      </c>
      <c r="U279" s="30" t="str">
        <f t="shared" si="97"/>
        <v/>
      </c>
      <c r="V279" s="30">
        <f>SUMIF('Unterstützendes Personal'!$C$12:$C$864,'Wochenübersicht EinzeltrainerIn'!C279,'Unterstützendes Personal'!$P$12:$P$864)</f>
        <v>0</v>
      </c>
      <c r="W279" s="30" t="str">
        <f t="shared" si="98"/>
        <v/>
      </c>
      <c r="X279" s="30">
        <f>SUMIF('Unterstützendes Personal'!$C$12:$C$864,'Wochenübersicht EinzeltrainerIn'!C279,'Unterstützendes Personal'!$Q$12:$Q$864)</f>
        <v>0</v>
      </c>
      <c r="Y279" s="30" t="str">
        <f t="shared" si="99"/>
        <v/>
      </c>
      <c r="Z279" s="30">
        <f>SUMIF('Unterstützendes Personal'!$C$12:$C$864,'Wochenübersicht EinzeltrainerIn'!C279,'Unterstützendes Personal'!$R$12:$R$864)</f>
        <v>0</v>
      </c>
      <c r="AA279" s="30" t="str">
        <f t="shared" si="100"/>
        <v/>
      </c>
      <c r="AB279" s="30">
        <f>SUMIF('Unterstützendes Personal'!$C$12:$C$864,'Wochenübersicht EinzeltrainerIn'!C279,'Unterstützendes Personal'!$S$12:$S$864)</f>
        <v>0</v>
      </c>
      <c r="AC279" s="30" t="str">
        <f t="shared" si="101"/>
        <v/>
      </c>
      <c r="AD279" s="30">
        <f>SUMIF('Unterstützendes Personal'!$C$12:$C$864,'Wochenübersicht EinzeltrainerIn'!C279,'Unterstützendes Personal'!$T$12:$T$864)</f>
        <v>0</v>
      </c>
      <c r="AE279" s="30" t="str">
        <f t="shared" si="102"/>
        <v/>
      </c>
      <c r="AF279" s="30">
        <f>SUMIF('Unterstützendes Personal'!$C$12:$C$864,'Wochenübersicht EinzeltrainerIn'!C279,'Unterstützendes Personal'!$U$12:$U$864)</f>
        <v>0</v>
      </c>
      <c r="AG279" s="30" t="str">
        <f t="shared" si="103"/>
        <v/>
      </c>
      <c r="AH279" s="30">
        <f>SUMIF('Unterstützendes Personal'!$C$12:$C$864,'Wochenübersicht EinzeltrainerIn'!C279,'Unterstützendes Personal'!$V$12:$V$864)</f>
        <v>0</v>
      </c>
      <c r="AI279" s="30" t="str">
        <f t="shared" si="104"/>
        <v/>
      </c>
      <c r="AJ279" s="30">
        <f>SUMIF('Unterstützendes Personal'!$C$12:$C$864,'Wochenübersicht EinzeltrainerIn'!C279,'Unterstützendes Personal'!$W$12:$W$864)</f>
        <v>0</v>
      </c>
      <c r="AK279" s="30" t="str">
        <f t="shared" si="105"/>
        <v/>
      </c>
      <c r="AL279" s="30">
        <f>SUMIF('Unterstützendes Personal'!$C$12:$C$864,'Wochenübersicht EinzeltrainerIn'!C279,'Unterstützendes Personal'!$X$12:$X$864)</f>
        <v>0</v>
      </c>
      <c r="AM279" s="30" t="str">
        <f t="shared" si="106"/>
        <v/>
      </c>
      <c r="AN279" s="30">
        <f>SUMIF('Unterstützendes Personal'!$C$12:$C$864,'Wochenübersicht EinzeltrainerIn'!C279,'Unterstützendes Personal'!$Y$12:$Y$864)</f>
        <v>0</v>
      </c>
      <c r="AO279" s="30" t="str">
        <f t="shared" si="107"/>
        <v/>
      </c>
      <c r="AP279" s="30">
        <f>SUMIF('Unterstützendes Personal'!$C$12:$C$864,'Wochenübersicht EinzeltrainerIn'!C279,'Unterstützendes Personal'!$Z$12:$Z$864)</f>
        <v>0</v>
      </c>
      <c r="AQ279" s="30" t="str">
        <f t="shared" si="108"/>
        <v/>
      </c>
      <c r="AR279" s="30">
        <f>SUMIF('Unterstützendes Personal'!$C$12:$C$864,'Wochenübersicht EinzeltrainerIn'!C279,'Unterstützendes Personal'!$AA$12:$AA1131)</f>
        <v>0</v>
      </c>
      <c r="AS279" s="30" t="str">
        <f t="shared" si="109"/>
        <v/>
      </c>
    </row>
    <row r="280" spans="3:45" x14ac:dyDescent="0.25">
      <c r="C280" s="42" t="str">
        <f t="shared" si="110"/>
        <v/>
      </c>
      <c r="D280" s="14">
        <f ca="1">SUMIF('Unterstützendes Personal'!$C$12:C1132,'Wochenübersicht EinzeltrainerIn'!C280,'Unterstützendes Personal'!$AC$12:$AC$864)</f>
        <v>0</v>
      </c>
      <c r="E280" s="30" t="str">
        <f t="shared" ca="1" si="89"/>
        <v/>
      </c>
      <c r="F280" s="30">
        <f>SUMIF('Unterstützendes Personal'!$C$12:$C$864,'Wochenübersicht Gruppenstunden'!C280,'Unterstützendes Personal'!$H$12:$H$864)</f>
        <v>0</v>
      </c>
      <c r="G280" s="30" t="str">
        <f t="shared" si="90"/>
        <v/>
      </c>
      <c r="H280" s="30">
        <f>SUMIF('Unterstützendes Personal'!$C$12:$C$864,'Wochenübersicht EinzeltrainerIn'!C280,'Unterstützendes Personal'!$I$12:$I$864)</f>
        <v>0</v>
      </c>
      <c r="I280" s="30" t="str">
        <f t="shared" si="91"/>
        <v/>
      </c>
      <c r="J280" s="30">
        <f>SUMIF('Unterstützendes Personal'!$C$12:$C$864,'Wochenübersicht EinzeltrainerIn'!C280,'Unterstützendes Personal'!$J$12:$J$864)</f>
        <v>0</v>
      </c>
      <c r="K280" s="30" t="str">
        <f t="shared" si="92"/>
        <v/>
      </c>
      <c r="L280" s="30">
        <f>SUMIF('Unterstützendes Personal'!$C$12:$C$864,'Wochenübersicht EinzeltrainerIn'!C280,'Unterstützendes Personal'!$K$12:$K$864)</f>
        <v>0</v>
      </c>
      <c r="M280" s="30" t="str">
        <f t="shared" si="93"/>
        <v/>
      </c>
      <c r="N280" s="30">
        <f>SUMIF('Unterstützendes Personal'!$C$12:$C$864,'Wochenübersicht EinzeltrainerIn'!C280,'Unterstützendes Personal'!$L$12:$L$864)</f>
        <v>0</v>
      </c>
      <c r="O280" s="30" t="str">
        <f t="shared" si="94"/>
        <v/>
      </c>
      <c r="P280" s="30">
        <f>SUMIF('Unterstützendes Personal'!$C$12:$C$864,'Wochenübersicht EinzeltrainerIn'!C280,'Unterstützendes Personal'!$M$12:$M$864)</f>
        <v>0</v>
      </c>
      <c r="Q280" s="30" t="str">
        <f t="shared" si="95"/>
        <v/>
      </c>
      <c r="R280" s="30">
        <f>SUMIF('Unterstützendes Personal'!$C$12:$C$864,'Wochenübersicht EinzeltrainerIn'!C280,'Unterstützendes Personal'!$N$12:$N$864)</f>
        <v>0</v>
      </c>
      <c r="S280" s="30" t="str">
        <f t="shared" si="96"/>
        <v/>
      </c>
      <c r="T280" s="30">
        <f>SUMIF('Unterstützendes Personal'!$C$12:$C$864,'Wochenübersicht EinzeltrainerIn'!C280,'Unterstützendes Personal'!$O$12:$O$864)</f>
        <v>0</v>
      </c>
      <c r="U280" s="30" t="str">
        <f t="shared" si="97"/>
        <v/>
      </c>
      <c r="V280" s="30">
        <f>SUMIF('Unterstützendes Personal'!$C$12:$C$864,'Wochenübersicht EinzeltrainerIn'!C280,'Unterstützendes Personal'!$P$12:$P$864)</f>
        <v>0</v>
      </c>
      <c r="W280" s="30" t="str">
        <f t="shared" si="98"/>
        <v/>
      </c>
      <c r="X280" s="30">
        <f>SUMIF('Unterstützendes Personal'!$C$12:$C$864,'Wochenübersicht EinzeltrainerIn'!C280,'Unterstützendes Personal'!$Q$12:$Q$864)</f>
        <v>0</v>
      </c>
      <c r="Y280" s="30" t="str">
        <f t="shared" si="99"/>
        <v/>
      </c>
      <c r="Z280" s="30">
        <f>SUMIF('Unterstützendes Personal'!$C$12:$C$864,'Wochenübersicht EinzeltrainerIn'!C280,'Unterstützendes Personal'!$R$12:$R$864)</f>
        <v>0</v>
      </c>
      <c r="AA280" s="30" t="str">
        <f t="shared" si="100"/>
        <v/>
      </c>
      <c r="AB280" s="30">
        <f>SUMIF('Unterstützendes Personal'!$C$12:$C$864,'Wochenübersicht EinzeltrainerIn'!C280,'Unterstützendes Personal'!$S$12:$S$864)</f>
        <v>0</v>
      </c>
      <c r="AC280" s="30" t="str">
        <f t="shared" si="101"/>
        <v/>
      </c>
      <c r="AD280" s="30">
        <f>SUMIF('Unterstützendes Personal'!$C$12:$C$864,'Wochenübersicht EinzeltrainerIn'!C280,'Unterstützendes Personal'!$T$12:$T$864)</f>
        <v>0</v>
      </c>
      <c r="AE280" s="30" t="str">
        <f t="shared" si="102"/>
        <v/>
      </c>
      <c r="AF280" s="30">
        <f>SUMIF('Unterstützendes Personal'!$C$12:$C$864,'Wochenübersicht EinzeltrainerIn'!C280,'Unterstützendes Personal'!$U$12:$U$864)</f>
        <v>0</v>
      </c>
      <c r="AG280" s="30" t="str">
        <f t="shared" si="103"/>
        <v/>
      </c>
      <c r="AH280" s="30">
        <f>SUMIF('Unterstützendes Personal'!$C$12:$C$864,'Wochenübersicht EinzeltrainerIn'!C280,'Unterstützendes Personal'!$V$12:$V$864)</f>
        <v>0</v>
      </c>
      <c r="AI280" s="30" t="str">
        <f t="shared" si="104"/>
        <v/>
      </c>
      <c r="AJ280" s="30">
        <f>SUMIF('Unterstützendes Personal'!$C$12:$C$864,'Wochenübersicht EinzeltrainerIn'!C280,'Unterstützendes Personal'!$W$12:$W$864)</f>
        <v>0</v>
      </c>
      <c r="AK280" s="30" t="str">
        <f t="shared" si="105"/>
        <v/>
      </c>
      <c r="AL280" s="30">
        <f>SUMIF('Unterstützendes Personal'!$C$12:$C$864,'Wochenübersicht EinzeltrainerIn'!C280,'Unterstützendes Personal'!$X$12:$X$864)</f>
        <v>0</v>
      </c>
      <c r="AM280" s="30" t="str">
        <f t="shared" si="106"/>
        <v/>
      </c>
      <c r="AN280" s="30">
        <f>SUMIF('Unterstützendes Personal'!$C$12:$C$864,'Wochenübersicht EinzeltrainerIn'!C280,'Unterstützendes Personal'!$Y$12:$Y$864)</f>
        <v>0</v>
      </c>
      <c r="AO280" s="30" t="str">
        <f t="shared" si="107"/>
        <v/>
      </c>
      <c r="AP280" s="30">
        <f>SUMIF('Unterstützendes Personal'!$C$12:$C$864,'Wochenübersicht EinzeltrainerIn'!C280,'Unterstützendes Personal'!$Z$12:$Z$864)</f>
        <v>0</v>
      </c>
      <c r="AQ280" s="30" t="str">
        <f t="shared" si="108"/>
        <v/>
      </c>
      <c r="AR280" s="30">
        <f>SUMIF('Unterstützendes Personal'!$C$12:$C$864,'Wochenübersicht EinzeltrainerIn'!C280,'Unterstützendes Personal'!$AA$12:$AA1132)</f>
        <v>0</v>
      </c>
      <c r="AS280" s="30" t="str">
        <f t="shared" si="109"/>
        <v/>
      </c>
    </row>
    <row r="281" spans="3:45" x14ac:dyDescent="0.25">
      <c r="C281" s="42" t="str">
        <f t="shared" si="110"/>
        <v/>
      </c>
      <c r="D281" s="14">
        <f ca="1">SUMIF('Unterstützendes Personal'!$C$12:C1133,'Wochenübersicht EinzeltrainerIn'!C281,'Unterstützendes Personal'!$AC$12:$AC$864)</f>
        <v>0</v>
      </c>
      <c r="E281" s="30" t="str">
        <f t="shared" ca="1" si="89"/>
        <v/>
      </c>
      <c r="F281" s="30">
        <f>SUMIF('Unterstützendes Personal'!$C$12:$C$864,'Wochenübersicht Gruppenstunden'!C281,'Unterstützendes Personal'!$H$12:$H$864)</f>
        <v>0</v>
      </c>
      <c r="G281" s="30" t="str">
        <f t="shared" si="90"/>
        <v/>
      </c>
      <c r="H281" s="30">
        <f>SUMIF('Unterstützendes Personal'!$C$12:$C$864,'Wochenübersicht EinzeltrainerIn'!C281,'Unterstützendes Personal'!$I$12:$I$864)</f>
        <v>0</v>
      </c>
      <c r="I281" s="30" t="str">
        <f t="shared" si="91"/>
        <v/>
      </c>
      <c r="J281" s="30">
        <f>SUMIF('Unterstützendes Personal'!$C$12:$C$864,'Wochenübersicht EinzeltrainerIn'!C281,'Unterstützendes Personal'!$J$12:$J$864)</f>
        <v>0</v>
      </c>
      <c r="K281" s="30" t="str">
        <f t="shared" si="92"/>
        <v/>
      </c>
      <c r="L281" s="30">
        <f>SUMIF('Unterstützendes Personal'!$C$12:$C$864,'Wochenübersicht EinzeltrainerIn'!C281,'Unterstützendes Personal'!$K$12:$K$864)</f>
        <v>0</v>
      </c>
      <c r="M281" s="30" t="str">
        <f t="shared" si="93"/>
        <v/>
      </c>
      <c r="N281" s="30">
        <f>SUMIF('Unterstützendes Personal'!$C$12:$C$864,'Wochenübersicht EinzeltrainerIn'!C281,'Unterstützendes Personal'!$L$12:$L$864)</f>
        <v>0</v>
      </c>
      <c r="O281" s="30" t="str">
        <f t="shared" si="94"/>
        <v/>
      </c>
      <c r="P281" s="30">
        <f>SUMIF('Unterstützendes Personal'!$C$12:$C$864,'Wochenübersicht EinzeltrainerIn'!C281,'Unterstützendes Personal'!$M$12:$M$864)</f>
        <v>0</v>
      </c>
      <c r="Q281" s="30" t="str">
        <f t="shared" si="95"/>
        <v/>
      </c>
      <c r="R281" s="30">
        <f>SUMIF('Unterstützendes Personal'!$C$12:$C$864,'Wochenübersicht EinzeltrainerIn'!C281,'Unterstützendes Personal'!$N$12:$N$864)</f>
        <v>0</v>
      </c>
      <c r="S281" s="30" t="str">
        <f t="shared" si="96"/>
        <v/>
      </c>
      <c r="T281" s="30">
        <f>SUMIF('Unterstützendes Personal'!$C$12:$C$864,'Wochenübersicht EinzeltrainerIn'!C281,'Unterstützendes Personal'!$O$12:$O$864)</f>
        <v>0</v>
      </c>
      <c r="U281" s="30" t="str">
        <f t="shared" si="97"/>
        <v/>
      </c>
      <c r="V281" s="30">
        <f>SUMIF('Unterstützendes Personal'!$C$12:$C$864,'Wochenübersicht EinzeltrainerIn'!C281,'Unterstützendes Personal'!$P$12:$P$864)</f>
        <v>0</v>
      </c>
      <c r="W281" s="30" t="str">
        <f t="shared" si="98"/>
        <v/>
      </c>
      <c r="X281" s="30">
        <f>SUMIF('Unterstützendes Personal'!$C$12:$C$864,'Wochenübersicht EinzeltrainerIn'!C281,'Unterstützendes Personal'!$Q$12:$Q$864)</f>
        <v>0</v>
      </c>
      <c r="Y281" s="30" t="str">
        <f t="shared" si="99"/>
        <v/>
      </c>
      <c r="Z281" s="30">
        <f>SUMIF('Unterstützendes Personal'!$C$12:$C$864,'Wochenübersicht EinzeltrainerIn'!C281,'Unterstützendes Personal'!$R$12:$R$864)</f>
        <v>0</v>
      </c>
      <c r="AA281" s="30" t="str">
        <f t="shared" si="100"/>
        <v/>
      </c>
      <c r="AB281" s="30">
        <f>SUMIF('Unterstützendes Personal'!$C$12:$C$864,'Wochenübersicht EinzeltrainerIn'!C281,'Unterstützendes Personal'!$S$12:$S$864)</f>
        <v>0</v>
      </c>
      <c r="AC281" s="30" t="str">
        <f t="shared" si="101"/>
        <v/>
      </c>
      <c r="AD281" s="30">
        <f>SUMIF('Unterstützendes Personal'!$C$12:$C$864,'Wochenübersicht EinzeltrainerIn'!C281,'Unterstützendes Personal'!$T$12:$T$864)</f>
        <v>0</v>
      </c>
      <c r="AE281" s="30" t="str">
        <f t="shared" si="102"/>
        <v/>
      </c>
      <c r="AF281" s="30">
        <f>SUMIF('Unterstützendes Personal'!$C$12:$C$864,'Wochenübersicht EinzeltrainerIn'!C281,'Unterstützendes Personal'!$U$12:$U$864)</f>
        <v>0</v>
      </c>
      <c r="AG281" s="30" t="str">
        <f t="shared" si="103"/>
        <v/>
      </c>
      <c r="AH281" s="30">
        <f>SUMIF('Unterstützendes Personal'!$C$12:$C$864,'Wochenübersicht EinzeltrainerIn'!C281,'Unterstützendes Personal'!$V$12:$V$864)</f>
        <v>0</v>
      </c>
      <c r="AI281" s="30" t="str">
        <f t="shared" si="104"/>
        <v/>
      </c>
      <c r="AJ281" s="30">
        <f>SUMIF('Unterstützendes Personal'!$C$12:$C$864,'Wochenübersicht EinzeltrainerIn'!C281,'Unterstützendes Personal'!$W$12:$W$864)</f>
        <v>0</v>
      </c>
      <c r="AK281" s="30" t="str">
        <f t="shared" si="105"/>
        <v/>
      </c>
      <c r="AL281" s="30">
        <f>SUMIF('Unterstützendes Personal'!$C$12:$C$864,'Wochenübersicht EinzeltrainerIn'!C281,'Unterstützendes Personal'!$X$12:$X$864)</f>
        <v>0</v>
      </c>
      <c r="AM281" s="30" t="str">
        <f t="shared" si="106"/>
        <v/>
      </c>
      <c r="AN281" s="30">
        <f>SUMIF('Unterstützendes Personal'!$C$12:$C$864,'Wochenübersicht EinzeltrainerIn'!C281,'Unterstützendes Personal'!$Y$12:$Y$864)</f>
        <v>0</v>
      </c>
      <c r="AO281" s="30" t="str">
        <f t="shared" si="107"/>
        <v/>
      </c>
      <c r="AP281" s="30">
        <f>SUMIF('Unterstützendes Personal'!$C$12:$C$864,'Wochenübersicht EinzeltrainerIn'!C281,'Unterstützendes Personal'!$Z$12:$Z$864)</f>
        <v>0</v>
      </c>
      <c r="AQ281" s="30" t="str">
        <f t="shared" si="108"/>
        <v/>
      </c>
      <c r="AR281" s="30">
        <f>SUMIF('Unterstützendes Personal'!$C$12:$C$864,'Wochenübersicht EinzeltrainerIn'!C281,'Unterstützendes Personal'!$AA$12:$AA1133)</f>
        <v>0</v>
      </c>
      <c r="AS281" s="30" t="str">
        <f t="shared" si="109"/>
        <v/>
      </c>
    </row>
    <row r="282" spans="3:45" x14ac:dyDescent="0.25">
      <c r="C282" s="42" t="str">
        <f t="shared" si="110"/>
        <v/>
      </c>
      <c r="D282" s="14">
        <f ca="1">SUMIF('Unterstützendes Personal'!$C$12:C1134,'Wochenübersicht EinzeltrainerIn'!C282,'Unterstützendes Personal'!$AC$12:$AC$864)</f>
        <v>0</v>
      </c>
      <c r="E282" s="30" t="str">
        <f t="shared" ca="1" si="89"/>
        <v/>
      </c>
      <c r="F282" s="30">
        <f>SUMIF('Unterstützendes Personal'!$C$12:$C$864,'Wochenübersicht Gruppenstunden'!C282,'Unterstützendes Personal'!$H$12:$H$864)</f>
        <v>0</v>
      </c>
      <c r="G282" s="30" t="str">
        <f t="shared" si="90"/>
        <v/>
      </c>
      <c r="H282" s="30">
        <f>SUMIF('Unterstützendes Personal'!$C$12:$C$864,'Wochenübersicht EinzeltrainerIn'!C282,'Unterstützendes Personal'!$I$12:$I$864)</f>
        <v>0</v>
      </c>
      <c r="I282" s="30" t="str">
        <f t="shared" si="91"/>
        <v/>
      </c>
      <c r="J282" s="30">
        <f>SUMIF('Unterstützendes Personal'!$C$12:$C$864,'Wochenübersicht EinzeltrainerIn'!C282,'Unterstützendes Personal'!$J$12:$J$864)</f>
        <v>0</v>
      </c>
      <c r="K282" s="30" t="str">
        <f t="shared" si="92"/>
        <v/>
      </c>
      <c r="L282" s="30">
        <f>SUMIF('Unterstützendes Personal'!$C$12:$C$864,'Wochenübersicht EinzeltrainerIn'!C282,'Unterstützendes Personal'!$K$12:$K$864)</f>
        <v>0</v>
      </c>
      <c r="M282" s="30" t="str">
        <f t="shared" si="93"/>
        <v/>
      </c>
      <c r="N282" s="30">
        <f>SUMIF('Unterstützendes Personal'!$C$12:$C$864,'Wochenübersicht EinzeltrainerIn'!C282,'Unterstützendes Personal'!$L$12:$L$864)</f>
        <v>0</v>
      </c>
      <c r="O282" s="30" t="str">
        <f t="shared" si="94"/>
        <v/>
      </c>
      <c r="P282" s="30">
        <f>SUMIF('Unterstützendes Personal'!$C$12:$C$864,'Wochenübersicht EinzeltrainerIn'!C282,'Unterstützendes Personal'!$M$12:$M$864)</f>
        <v>0</v>
      </c>
      <c r="Q282" s="30" t="str">
        <f t="shared" si="95"/>
        <v/>
      </c>
      <c r="R282" s="30">
        <f>SUMIF('Unterstützendes Personal'!$C$12:$C$864,'Wochenübersicht EinzeltrainerIn'!C282,'Unterstützendes Personal'!$N$12:$N$864)</f>
        <v>0</v>
      </c>
      <c r="S282" s="30" t="str">
        <f t="shared" si="96"/>
        <v/>
      </c>
      <c r="T282" s="30">
        <f>SUMIF('Unterstützendes Personal'!$C$12:$C$864,'Wochenübersicht EinzeltrainerIn'!C282,'Unterstützendes Personal'!$O$12:$O$864)</f>
        <v>0</v>
      </c>
      <c r="U282" s="30" t="str">
        <f t="shared" si="97"/>
        <v/>
      </c>
      <c r="V282" s="30">
        <f>SUMIF('Unterstützendes Personal'!$C$12:$C$864,'Wochenübersicht EinzeltrainerIn'!C282,'Unterstützendes Personal'!$P$12:$P$864)</f>
        <v>0</v>
      </c>
      <c r="W282" s="30" t="str">
        <f t="shared" si="98"/>
        <v/>
      </c>
      <c r="X282" s="30">
        <f>SUMIF('Unterstützendes Personal'!$C$12:$C$864,'Wochenübersicht EinzeltrainerIn'!C282,'Unterstützendes Personal'!$Q$12:$Q$864)</f>
        <v>0</v>
      </c>
      <c r="Y282" s="30" t="str">
        <f t="shared" si="99"/>
        <v/>
      </c>
      <c r="Z282" s="30">
        <f>SUMIF('Unterstützendes Personal'!$C$12:$C$864,'Wochenübersicht EinzeltrainerIn'!C282,'Unterstützendes Personal'!$R$12:$R$864)</f>
        <v>0</v>
      </c>
      <c r="AA282" s="30" t="str">
        <f t="shared" si="100"/>
        <v/>
      </c>
      <c r="AB282" s="30">
        <f>SUMIF('Unterstützendes Personal'!$C$12:$C$864,'Wochenübersicht EinzeltrainerIn'!C282,'Unterstützendes Personal'!$S$12:$S$864)</f>
        <v>0</v>
      </c>
      <c r="AC282" s="30" t="str">
        <f t="shared" si="101"/>
        <v/>
      </c>
      <c r="AD282" s="30">
        <f>SUMIF('Unterstützendes Personal'!$C$12:$C$864,'Wochenübersicht EinzeltrainerIn'!C282,'Unterstützendes Personal'!$T$12:$T$864)</f>
        <v>0</v>
      </c>
      <c r="AE282" s="30" t="str">
        <f t="shared" si="102"/>
        <v/>
      </c>
      <c r="AF282" s="30">
        <f>SUMIF('Unterstützendes Personal'!$C$12:$C$864,'Wochenübersicht EinzeltrainerIn'!C282,'Unterstützendes Personal'!$U$12:$U$864)</f>
        <v>0</v>
      </c>
      <c r="AG282" s="30" t="str">
        <f t="shared" si="103"/>
        <v/>
      </c>
      <c r="AH282" s="30">
        <f>SUMIF('Unterstützendes Personal'!$C$12:$C$864,'Wochenübersicht EinzeltrainerIn'!C282,'Unterstützendes Personal'!$V$12:$V$864)</f>
        <v>0</v>
      </c>
      <c r="AI282" s="30" t="str">
        <f t="shared" si="104"/>
        <v/>
      </c>
      <c r="AJ282" s="30">
        <f>SUMIF('Unterstützendes Personal'!$C$12:$C$864,'Wochenübersicht EinzeltrainerIn'!C282,'Unterstützendes Personal'!$W$12:$W$864)</f>
        <v>0</v>
      </c>
      <c r="AK282" s="30" t="str">
        <f t="shared" si="105"/>
        <v/>
      </c>
      <c r="AL282" s="30">
        <f>SUMIF('Unterstützendes Personal'!$C$12:$C$864,'Wochenübersicht EinzeltrainerIn'!C282,'Unterstützendes Personal'!$X$12:$X$864)</f>
        <v>0</v>
      </c>
      <c r="AM282" s="30" t="str">
        <f t="shared" si="106"/>
        <v/>
      </c>
      <c r="AN282" s="30">
        <f>SUMIF('Unterstützendes Personal'!$C$12:$C$864,'Wochenübersicht EinzeltrainerIn'!C282,'Unterstützendes Personal'!$Y$12:$Y$864)</f>
        <v>0</v>
      </c>
      <c r="AO282" s="30" t="str">
        <f t="shared" si="107"/>
        <v/>
      </c>
      <c r="AP282" s="30">
        <f>SUMIF('Unterstützendes Personal'!$C$12:$C$864,'Wochenübersicht EinzeltrainerIn'!C282,'Unterstützendes Personal'!$Z$12:$Z$864)</f>
        <v>0</v>
      </c>
      <c r="AQ282" s="30" t="str">
        <f t="shared" si="108"/>
        <v/>
      </c>
      <c r="AR282" s="30">
        <f>SUMIF('Unterstützendes Personal'!$C$12:$C$864,'Wochenübersicht EinzeltrainerIn'!C282,'Unterstützendes Personal'!$AA$12:$AA1134)</f>
        <v>0</v>
      </c>
      <c r="AS282" s="30" t="str">
        <f t="shared" si="109"/>
        <v/>
      </c>
    </row>
    <row r="283" spans="3:45" x14ac:dyDescent="0.25">
      <c r="C283" s="42" t="str">
        <f t="shared" si="110"/>
        <v/>
      </c>
      <c r="D283" s="14">
        <f ca="1">SUMIF('Unterstützendes Personal'!$C$12:C1135,'Wochenübersicht EinzeltrainerIn'!C283,'Unterstützendes Personal'!$AC$12:$AC$864)</f>
        <v>0</v>
      </c>
      <c r="E283" s="30" t="str">
        <f t="shared" ca="1" si="89"/>
        <v/>
      </c>
      <c r="F283" s="30">
        <f>SUMIF('Unterstützendes Personal'!$C$12:$C$864,'Wochenübersicht Gruppenstunden'!C283,'Unterstützendes Personal'!$H$12:$H$864)</f>
        <v>0</v>
      </c>
      <c r="G283" s="30" t="str">
        <f t="shared" si="90"/>
        <v/>
      </c>
      <c r="H283" s="30">
        <f>SUMIF('Unterstützendes Personal'!$C$12:$C$864,'Wochenübersicht EinzeltrainerIn'!C283,'Unterstützendes Personal'!$I$12:$I$864)</f>
        <v>0</v>
      </c>
      <c r="I283" s="30" t="str">
        <f t="shared" si="91"/>
        <v/>
      </c>
      <c r="J283" s="30">
        <f>SUMIF('Unterstützendes Personal'!$C$12:$C$864,'Wochenübersicht EinzeltrainerIn'!C283,'Unterstützendes Personal'!$J$12:$J$864)</f>
        <v>0</v>
      </c>
      <c r="K283" s="30" t="str">
        <f t="shared" si="92"/>
        <v/>
      </c>
      <c r="L283" s="30">
        <f>SUMIF('Unterstützendes Personal'!$C$12:$C$864,'Wochenübersicht EinzeltrainerIn'!C283,'Unterstützendes Personal'!$K$12:$K$864)</f>
        <v>0</v>
      </c>
      <c r="M283" s="30" t="str">
        <f t="shared" si="93"/>
        <v/>
      </c>
      <c r="N283" s="30">
        <f>SUMIF('Unterstützendes Personal'!$C$12:$C$864,'Wochenübersicht EinzeltrainerIn'!C283,'Unterstützendes Personal'!$L$12:$L$864)</f>
        <v>0</v>
      </c>
      <c r="O283" s="30" t="str">
        <f t="shared" si="94"/>
        <v/>
      </c>
      <c r="P283" s="30">
        <f>SUMIF('Unterstützendes Personal'!$C$12:$C$864,'Wochenübersicht EinzeltrainerIn'!C283,'Unterstützendes Personal'!$M$12:$M$864)</f>
        <v>0</v>
      </c>
      <c r="Q283" s="30" t="str">
        <f t="shared" si="95"/>
        <v/>
      </c>
      <c r="R283" s="30">
        <f>SUMIF('Unterstützendes Personal'!$C$12:$C$864,'Wochenübersicht EinzeltrainerIn'!C283,'Unterstützendes Personal'!$N$12:$N$864)</f>
        <v>0</v>
      </c>
      <c r="S283" s="30" t="str">
        <f t="shared" si="96"/>
        <v/>
      </c>
      <c r="T283" s="30">
        <f>SUMIF('Unterstützendes Personal'!$C$12:$C$864,'Wochenübersicht EinzeltrainerIn'!C283,'Unterstützendes Personal'!$O$12:$O$864)</f>
        <v>0</v>
      </c>
      <c r="U283" s="30" t="str">
        <f t="shared" si="97"/>
        <v/>
      </c>
      <c r="V283" s="30">
        <f>SUMIF('Unterstützendes Personal'!$C$12:$C$864,'Wochenübersicht EinzeltrainerIn'!C283,'Unterstützendes Personal'!$P$12:$P$864)</f>
        <v>0</v>
      </c>
      <c r="W283" s="30" t="str">
        <f t="shared" si="98"/>
        <v/>
      </c>
      <c r="X283" s="30">
        <f>SUMIF('Unterstützendes Personal'!$C$12:$C$864,'Wochenübersicht EinzeltrainerIn'!C283,'Unterstützendes Personal'!$Q$12:$Q$864)</f>
        <v>0</v>
      </c>
      <c r="Y283" s="30" t="str">
        <f t="shared" si="99"/>
        <v/>
      </c>
      <c r="Z283" s="30">
        <f>SUMIF('Unterstützendes Personal'!$C$12:$C$864,'Wochenübersicht EinzeltrainerIn'!C283,'Unterstützendes Personal'!$R$12:$R$864)</f>
        <v>0</v>
      </c>
      <c r="AA283" s="30" t="str">
        <f t="shared" si="100"/>
        <v/>
      </c>
      <c r="AB283" s="30">
        <f>SUMIF('Unterstützendes Personal'!$C$12:$C$864,'Wochenübersicht EinzeltrainerIn'!C283,'Unterstützendes Personal'!$S$12:$S$864)</f>
        <v>0</v>
      </c>
      <c r="AC283" s="30" t="str">
        <f t="shared" si="101"/>
        <v/>
      </c>
      <c r="AD283" s="30">
        <f>SUMIF('Unterstützendes Personal'!$C$12:$C$864,'Wochenübersicht EinzeltrainerIn'!C283,'Unterstützendes Personal'!$T$12:$T$864)</f>
        <v>0</v>
      </c>
      <c r="AE283" s="30" t="str">
        <f t="shared" si="102"/>
        <v/>
      </c>
      <c r="AF283" s="30">
        <f>SUMIF('Unterstützendes Personal'!$C$12:$C$864,'Wochenübersicht EinzeltrainerIn'!C283,'Unterstützendes Personal'!$U$12:$U$864)</f>
        <v>0</v>
      </c>
      <c r="AG283" s="30" t="str">
        <f t="shared" si="103"/>
        <v/>
      </c>
      <c r="AH283" s="30">
        <f>SUMIF('Unterstützendes Personal'!$C$12:$C$864,'Wochenübersicht EinzeltrainerIn'!C283,'Unterstützendes Personal'!$V$12:$V$864)</f>
        <v>0</v>
      </c>
      <c r="AI283" s="30" t="str">
        <f t="shared" si="104"/>
        <v/>
      </c>
      <c r="AJ283" s="30">
        <f>SUMIF('Unterstützendes Personal'!$C$12:$C$864,'Wochenübersicht EinzeltrainerIn'!C283,'Unterstützendes Personal'!$W$12:$W$864)</f>
        <v>0</v>
      </c>
      <c r="AK283" s="30" t="str">
        <f t="shared" si="105"/>
        <v/>
      </c>
      <c r="AL283" s="30">
        <f>SUMIF('Unterstützendes Personal'!$C$12:$C$864,'Wochenübersicht EinzeltrainerIn'!C283,'Unterstützendes Personal'!$X$12:$X$864)</f>
        <v>0</v>
      </c>
      <c r="AM283" s="30" t="str">
        <f t="shared" si="106"/>
        <v/>
      </c>
      <c r="AN283" s="30">
        <f>SUMIF('Unterstützendes Personal'!$C$12:$C$864,'Wochenübersicht EinzeltrainerIn'!C283,'Unterstützendes Personal'!$Y$12:$Y$864)</f>
        <v>0</v>
      </c>
      <c r="AO283" s="30" t="str">
        <f t="shared" si="107"/>
        <v/>
      </c>
      <c r="AP283" s="30">
        <f>SUMIF('Unterstützendes Personal'!$C$12:$C$864,'Wochenübersicht EinzeltrainerIn'!C283,'Unterstützendes Personal'!$Z$12:$Z$864)</f>
        <v>0</v>
      </c>
      <c r="AQ283" s="30" t="str">
        <f t="shared" si="108"/>
        <v/>
      </c>
      <c r="AR283" s="30">
        <f>SUMIF('Unterstützendes Personal'!$C$12:$C$864,'Wochenübersicht EinzeltrainerIn'!C283,'Unterstützendes Personal'!$AA$12:$AA1135)</f>
        <v>0</v>
      </c>
      <c r="AS283" s="30" t="str">
        <f t="shared" si="109"/>
        <v/>
      </c>
    </row>
    <row r="284" spans="3:45" x14ac:dyDescent="0.25">
      <c r="C284" s="42" t="str">
        <f t="shared" si="110"/>
        <v/>
      </c>
      <c r="D284" s="14">
        <f ca="1">SUMIF('Unterstützendes Personal'!$C$12:C1136,'Wochenübersicht EinzeltrainerIn'!C284,'Unterstützendes Personal'!$AC$12:$AC$864)</f>
        <v>0</v>
      </c>
      <c r="E284" s="30" t="str">
        <f t="shared" ca="1" si="89"/>
        <v/>
      </c>
      <c r="F284" s="30">
        <f>SUMIF('Unterstützendes Personal'!$C$12:$C$864,'Wochenübersicht Gruppenstunden'!C284,'Unterstützendes Personal'!$H$12:$H$864)</f>
        <v>0</v>
      </c>
      <c r="G284" s="30" t="str">
        <f t="shared" si="90"/>
        <v/>
      </c>
      <c r="H284" s="30">
        <f>SUMIF('Unterstützendes Personal'!$C$12:$C$864,'Wochenübersicht EinzeltrainerIn'!C284,'Unterstützendes Personal'!$I$12:$I$864)</f>
        <v>0</v>
      </c>
      <c r="I284" s="30" t="str">
        <f t="shared" si="91"/>
        <v/>
      </c>
      <c r="J284" s="30">
        <f>SUMIF('Unterstützendes Personal'!$C$12:$C$864,'Wochenübersicht EinzeltrainerIn'!C284,'Unterstützendes Personal'!$J$12:$J$864)</f>
        <v>0</v>
      </c>
      <c r="K284" s="30" t="str">
        <f t="shared" si="92"/>
        <v/>
      </c>
      <c r="L284" s="30">
        <f>SUMIF('Unterstützendes Personal'!$C$12:$C$864,'Wochenübersicht EinzeltrainerIn'!C284,'Unterstützendes Personal'!$K$12:$K$864)</f>
        <v>0</v>
      </c>
      <c r="M284" s="30" t="str">
        <f t="shared" si="93"/>
        <v/>
      </c>
      <c r="N284" s="30">
        <f>SUMIF('Unterstützendes Personal'!$C$12:$C$864,'Wochenübersicht EinzeltrainerIn'!C284,'Unterstützendes Personal'!$L$12:$L$864)</f>
        <v>0</v>
      </c>
      <c r="O284" s="30" t="str">
        <f t="shared" si="94"/>
        <v/>
      </c>
      <c r="P284" s="30">
        <f>SUMIF('Unterstützendes Personal'!$C$12:$C$864,'Wochenübersicht EinzeltrainerIn'!C284,'Unterstützendes Personal'!$M$12:$M$864)</f>
        <v>0</v>
      </c>
      <c r="Q284" s="30" t="str">
        <f t="shared" si="95"/>
        <v/>
      </c>
      <c r="R284" s="30">
        <f>SUMIF('Unterstützendes Personal'!$C$12:$C$864,'Wochenübersicht EinzeltrainerIn'!C284,'Unterstützendes Personal'!$N$12:$N$864)</f>
        <v>0</v>
      </c>
      <c r="S284" s="30" t="str">
        <f t="shared" si="96"/>
        <v/>
      </c>
      <c r="T284" s="30">
        <f>SUMIF('Unterstützendes Personal'!$C$12:$C$864,'Wochenübersicht EinzeltrainerIn'!C284,'Unterstützendes Personal'!$O$12:$O$864)</f>
        <v>0</v>
      </c>
      <c r="U284" s="30" t="str">
        <f t="shared" si="97"/>
        <v/>
      </c>
      <c r="V284" s="30">
        <f>SUMIF('Unterstützendes Personal'!$C$12:$C$864,'Wochenübersicht EinzeltrainerIn'!C284,'Unterstützendes Personal'!$P$12:$P$864)</f>
        <v>0</v>
      </c>
      <c r="W284" s="30" t="str">
        <f t="shared" si="98"/>
        <v/>
      </c>
      <c r="X284" s="30">
        <f>SUMIF('Unterstützendes Personal'!$C$12:$C$864,'Wochenübersicht EinzeltrainerIn'!C284,'Unterstützendes Personal'!$Q$12:$Q$864)</f>
        <v>0</v>
      </c>
      <c r="Y284" s="30" t="str">
        <f t="shared" si="99"/>
        <v/>
      </c>
      <c r="Z284" s="30">
        <f>SUMIF('Unterstützendes Personal'!$C$12:$C$864,'Wochenübersicht EinzeltrainerIn'!C284,'Unterstützendes Personal'!$R$12:$R$864)</f>
        <v>0</v>
      </c>
      <c r="AA284" s="30" t="str">
        <f t="shared" si="100"/>
        <v/>
      </c>
      <c r="AB284" s="30">
        <f>SUMIF('Unterstützendes Personal'!$C$12:$C$864,'Wochenübersicht EinzeltrainerIn'!C284,'Unterstützendes Personal'!$S$12:$S$864)</f>
        <v>0</v>
      </c>
      <c r="AC284" s="30" t="str">
        <f t="shared" si="101"/>
        <v/>
      </c>
      <c r="AD284" s="30">
        <f>SUMIF('Unterstützendes Personal'!$C$12:$C$864,'Wochenübersicht EinzeltrainerIn'!C284,'Unterstützendes Personal'!$T$12:$T$864)</f>
        <v>0</v>
      </c>
      <c r="AE284" s="30" t="str">
        <f t="shared" si="102"/>
        <v/>
      </c>
      <c r="AF284" s="30">
        <f>SUMIF('Unterstützendes Personal'!$C$12:$C$864,'Wochenübersicht EinzeltrainerIn'!C284,'Unterstützendes Personal'!$U$12:$U$864)</f>
        <v>0</v>
      </c>
      <c r="AG284" s="30" t="str">
        <f t="shared" si="103"/>
        <v/>
      </c>
      <c r="AH284" s="30">
        <f>SUMIF('Unterstützendes Personal'!$C$12:$C$864,'Wochenübersicht EinzeltrainerIn'!C284,'Unterstützendes Personal'!$V$12:$V$864)</f>
        <v>0</v>
      </c>
      <c r="AI284" s="30" t="str">
        <f t="shared" si="104"/>
        <v/>
      </c>
      <c r="AJ284" s="30">
        <f>SUMIF('Unterstützendes Personal'!$C$12:$C$864,'Wochenübersicht EinzeltrainerIn'!C284,'Unterstützendes Personal'!$W$12:$W$864)</f>
        <v>0</v>
      </c>
      <c r="AK284" s="30" t="str">
        <f t="shared" si="105"/>
        <v/>
      </c>
      <c r="AL284" s="30">
        <f>SUMIF('Unterstützendes Personal'!$C$12:$C$864,'Wochenübersicht EinzeltrainerIn'!C284,'Unterstützendes Personal'!$X$12:$X$864)</f>
        <v>0</v>
      </c>
      <c r="AM284" s="30" t="str">
        <f t="shared" si="106"/>
        <v/>
      </c>
      <c r="AN284" s="30">
        <f>SUMIF('Unterstützendes Personal'!$C$12:$C$864,'Wochenübersicht EinzeltrainerIn'!C284,'Unterstützendes Personal'!$Y$12:$Y$864)</f>
        <v>0</v>
      </c>
      <c r="AO284" s="30" t="str">
        <f t="shared" si="107"/>
        <v/>
      </c>
      <c r="AP284" s="30">
        <f>SUMIF('Unterstützendes Personal'!$C$12:$C$864,'Wochenübersicht EinzeltrainerIn'!C284,'Unterstützendes Personal'!$Z$12:$Z$864)</f>
        <v>0</v>
      </c>
      <c r="AQ284" s="30" t="str">
        <f t="shared" si="108"/>
        <v/>
      </c>
      <c r="AR284" s="30">
        <f>SUMIF('Unterstützendes Personal'!$C$12:$C$864,'Wochenübersicht EinzeltrainerIn'!C284,'Unterstützendes Personal'!$AA$12:$AA1136)</f>
        <v>0</v>
      </c>
      <c r="AS284" s="30" t="str">
        <f t="shared" si="109"/>
        <v/>
      </c>
    </row>
    <row r="285" spans="3:45" x14ac:dyDescent="0.25">
      <c r="C285" s="42" t="str">
        <f t="shared" si="110"/>
        <v/>
      </c>
      <c r="D285" s="14">
        <f ca="1">SUMIF('Unterstützendes Personal'!$C$12:C1137,'Wochenübersicht EinzeltrainerIn'!C285,'Unterstützendes Personal'!$AC$12:$AC$864)</f>
        <v>0</v>
      </c>
      <c r="E285" s="30" t="str">
        <f t="shared" ca="1" si="89"/>
        <v/>
      </c>
      <c r="F285" s="30">
        <f>SUMIF('Unterstützendes Personal'!$C$12:$C$864,'Wochenübersicht Gruppenstunden'!C285,'Unterstützendes Personal'!$H$12:$H$864)</f>
        <v>0</v>
      </c>
      <c r="G285" s="30" t="str">
        <f t="shared" si="90"/>
        <v/>
      </c>
      <c r="H285" s="30">
        <f>SUMIF('Unterstützendes Personal'!$C$12:$C$864,'Wochenübersicht EinzeltrainerIn'!C285,'Unterstützendes Personal'!$I$12:$I$864)</f>
        <v>0</v>
      </c>
      <c r="I285" s="30" t="str">
        <f t="shared" si="91"/>
        <v/>
      </c>
      <c r="J285" s="30">
        <f>SUMIF('Unterstützendes Personal'!$C$12:$C$864,'Wochenübersicht EinzeltrainerIn'!C285,'Unterstützendes Personal'!$J$12:$J$864)</f>
        <v>0</v>
      </c>
      <c r="K285" s="30" t="str">
        <f t="shared" si="92"/>
        <v/>
      </c>
      <c r="L285" s="30">
        <f>SUMIF('Unterstützendes Personal'!$C$12:$C$864,'Wochenübersicht EinzeltrainerIn'!C285,'Unterstützendes Personal'!$K$12:$K$864)</f>
        <v>0</v>
      </c>
      <c r="M285" s="30" t="str">
        <f t="shared" si="93"/>
        <v/>
      </c>
      <c r="N285" s="30">
        <f>SUMIF('Unterstützendes Personal'!$C$12:$C$864,'Wochenübersicht EinzeltrainerIn'!C285,'Unterstützendes Personal'!$L$12:$L$864)</f>
        <v>0</v>
      </c>
      <c r="O285" s="30" t="str">
        <f t="shared" si="94"/>
        <v/>
      </c>
      <c r="P285" s="30">
        <f>SUMIF('Unterstützendes Personal'!$C$12:$C$864,'Wochenübersicht EinzeltrainerIn'!C285,'Unterstützendes Personal'!$M$12:$M$864)</f>
        <v>0</v>
      </c>
      <c r="Q285" s="30" t="str">
        <f t="shared" si="95"/>
        <v/>
      </c>
      <c r="R285" s="30">
        <f>SUMIF('Unterstützendes Personal'!$C$12:$C$864,'Wochenübersicht EinzeltrainerIn'!C285,'Unterstützendes Personal'!$N$12:$N$864)</f>
        <v>0</v>
      </c>
      <c r="S285" s="30" t="str">
        <f t="shared" si="96"/>
        <v/>
      </c>
      <c r="T285" s="30">
        <f>SUMIF('Unterstützendes Personal'!$C$12:$C$864,'Wochenübersicht EinzeltrainerIn'!C285,'Unterstützendes Personal'!$O$12:$O$864)</f>
        <v>0</v>
      </c>
      <c r="U285" s="30" t="str">
        <f t="shared" si="97"/>
        <v/>
      </c>
      <c r="V285" s="30">
        <f>SUMIF('Unterstützendes Personal'!$C$12:$C$864,'Wochenübersicht EinzeltrainerIn'!C285,'Unterstützendes Personal'!$P$12:$P$864)</f>
        <v>0</v>
      </c>
      <c r="W285" s="30" t="str">
        <f t="shared" si="98"/>
        <v/>
      </c>
      <c r="X285" s="30">
        <f>SUMIF('Unterstützendes Personal'!$C$12:$C$864,'Wochenübersicht EinzeltrainerIn'!C285,'Unterstützendes Personal'!$Q$12:$Q$864)</f>
        <v>0</v>
      </c>
      <c r="Y285" s="30" t="str">
        <f t="shared" si="99"/>
        <v/>
      </c>
      <c r="Z285" s="30">
        <f>SUMIF('Unterstützendes Personal'!$C$12:$C$864,'Wochenübersicht EinzeltrainerIn'!C285,'Unterstützendes Personal'!$R$12:$R$864)</f>
        <v>0</v>
      </c>
      <c r="AA285" s="30" t="str">
        <f t="shared" si="100"/>
        <v/>
      </c>
      <c r="AB285" s="30">
        <f>SUMIF('Unterstützendes Personal'!$C$12:$C$864,'Wochenübersicht EinzeltrainerIn'!C285,'Unterstützendes Personal'!$S$12:$S$864)</f>
        <v>0</v>
      </c>
      <c r="AC285" s="30" t="str">
        <f t="shared" si="101"/>
        <v/>
      </c>
      <c r="AD285" s="30">
        <f>SUMIF('Unterstützendes Personal'!$C$12:$C$864,'Wochenübersicht EinzeltrainerIn'!C285,'Unterstützendes Personal'!$T$12:$T$864)</f>
        <v>0</v>
      </c>
      <c r="AE285" s="30" t="str">
        <f t="shared" si="102"/>
        <v/>
      </c>
      <c r="AF285" s="30">
        <f>SUMIF('Unterstützendes Personal'!$C$12:$C$864,'Wochenübersicht EinzeltrainerIn'!C285,'Unterstützendes Personal'!$U$12:$U$864)</f>
        <v>0</v>
      </c>
      <c r="AG285" s="30" t="str">
        <f t="shared" si="103"/>
        <v/>
      </c>
      <c r="AH285" s="30">
        <f>SUMIF('Unterstützendes Personal'!$C$12:$C$864,'Wochenübersicht EinzeltrainerIn'!C285,'Unterstützendes Personal'!$V$12:$V$864)</f>
        <v>0</v>
      </c>
      <c r="AI285" s="30" t="str">
        <f t="shared" si="104"/>
        <v/>
      </c>
      <c r="AJ285" s="30">
        <f>SUMIF('Unterstützendes Personal'!$C$12:$C$864,'Wochenübersicht EinzeltrainerIn'!C285,'Unterstützendes Personal'!$W$12:$W$864)</f>
        <v>0</v>
      </c>
      <c r="AK285" s="30" t="str">
        <f t="shared" si="105"/>
        <v/>
      </c>
      <c r="AL285" s="30">
        <f>SUMIF('Unterstützendes Personal'!$C$12:$C$864,'Wochenübersicht EinzeltrainerIn'!C285,'Unterstützendes Personal'!$X$12:$X$864)</f>
        <v>0</v>
      </c>
      <c r="AM285" s="30" t="str">
        <f t="shared" si="106"/>
        <v/>
      </c>
      <c r="AN285" s="30">
        <f>SUMIF('Unterstützendes Personal'!$C$12:$C$864,'Wochenübersicht EinzeltrainerIn'!C285,'Unterstützendes Personal'!$Y$12:$Y$864)</f>
        <v>0</v>
      </c>
      <c r="AO285" s="30" t="str">
        <f t="shared" si="107"/>
        <v/>
      </c>
      <c r="AP285" s="30">
        <f>SUMIF('Unterstützendes Personal'!$C$12:$C$864,'Wochenübersicht EinzeltrainerIn'!C285,'Unterstützendes Personal'!$Z$12:$Z$864)</f>
        <v>0</v>
      </c>
      <c r="AQ285" s="30" t="str">
        <f t="shared" si="108"/>
        <v/>
      </c>
      <c r="AR285" s="30">
        <f>SUMIF('Unterstützendes Personal'!$C$12:$C$864,'Wochenübersicht EinzeltrainerIn'!C285,'Unterstützendes Personal'!$AA$12:$AA1137)</f>
        <v>0</v>
      </c>
      <c r="AS285" s="30" t="str">
        <f t="shared" si="109"/>
        <v/>
      </c>
    </row>
    <row r="286" spans="3:45" x14ac:dyDescent="0.25">
      <c r="C286" s="42" t="str">
        <f t="shared" si="110"/>
        <v/>
      </c>
      <c r="D286" s="14">
        <f ca="1">SUMIF('Unterstützendes Personal'!$C$12:C1138,'Wochenübersicht EinzeltrainerIn'!C286,'Unterstützendes Personal'!$AC$12:$AC$864)</f>
        <v>0</v>
      </c>
      <c r="E286" s="30" t="str">
        <f t="shared" ca="1" si="89"/>
        <v/>
      </c>
      <c r="F286" s="30">
        <f>SUMIF('Unterstützendes Personal'!$C$12:$C$864,'Wochenübersicht Gruppenstunden'!C286,'Unterstützendes Personal'!$H$12:$H$864)</f>
        <v>0</v>
      </c>
      <c r="G286" s="30" t="str">
        <f t="shared" si="90"/>
        <v/>
      </c>
      <c r="H286" s="30">
        <f>SUMIF('Unterstützendes Personal'!$C$12:$C$864,'Wochenübersicht EinzeltrainerIn'!C286,'Unterstützendes Personal'!$I$12:$I$864)</f>
        <v>0</v>
      </c>
      <c r="I286" s="30" t="str">
        <f t="shared" si="91"/>
        <v/>
      </c>
      <c r="J286" s="30">
        <f>SUMIF('Unterstützendes Personal'!$C$12:$C$864,'Wochenübersicht EinzeltrainerIn'!C286,'Unterstützendes Personal'!$J$12:$J$864)</f>
        <v>0</v>
      </c>
      <c r="K286" s="30" t="str">
        <f t="shared" si="92"/>
        <v/>
      </c>
      <c r="L286" s="30">
        <f>SUMIF('Unterstützendes Personal'!$C$12:$C$864,'Wochenübersicht EinzeltrainerIn'!C286,'Unterstützendes Personal'!$K$12:$K$864)</f>
        <v>0</v>
      </c>
      <c r="M286" s="30" t="str">
        <f t="shared" si="93"/>
        <v/>
      </c>
      <c r="N286" s="30">
        <f>SUMIF('Unterstützendes Personal'!$C$12:$C$864,'Wochenübersicht EinzeltrainerIn'!C286,'Unterstützendes Personal'!$L$12:$L$864)</f>
        <v>0</v>
      </c>
      <c r="O286" s="30" t="str">
        <f t="shared" si="94"/>
        <v/>
      </c>
      <c r="P286" s="30">
        <f>SUMIF('Unterstützendes Personal'!$C$12:$C$864,'Wochenübersicht EinzeltrainerIn'!C286,'Unterstützendes Personal'!$M$12:$M$864)</f>
        <v>0</v>
      </c>
      <c r="Q286" s="30" t="str">
        <f t="shared" si="95"/>
        <v/>
      </c>
      <c r="R286" s="30">
        <f>SUMIF('Unterstützendes Personal'!$C$12:$C$864,'Wochenübersicht EinzeltrainerIn'!C286,'Unterstützendes Personal'!$N$12:$N$864)</f>
        <v>0</v>
      </c>
      <c r="S286" s="30" t="str">
        <f t="shared" si="96"/>
        <v/>
      </c>
      <c r="T286" s="30">
        <f>SUMIF('Unterstützendes Personal'!$C$12:$C$864,'Wochenübersicht EinzeltrainerIn'!C286,'Unterstützendes Personal'!$O$12:$O$864)</f>
        <v>0</v>
      </c>
      <c r="U286" s="30" t="str">
        <f t="shared" si="97"/>
        <v/>
      </c>
      <c r="V286" s="30">
        <f>SUMIF('Unterstützendes Personal'!$C$12:$C$864,'Wochenübersicht EinzeltrainerIn'!C286,'Unterstützendes Personal'!$P$12:$P$864)</f>
        <v>0</v>
      </c>
      <c r="W286" s="30" t="str">
        <f t="shared" si="98"/>
        <v/>
      </c>
      <c r="X286" s="30">
        <f>SUMIF('Unterstützendes Personal'!$C$12:$C$864,'Wochenübersicht EinzeltrainerIn'!C286,'Unterstützendes Personal'!$Q$12:$Q$864)</f>
        <v>0</v>
      </c>
      <c r="Y286" s="30" t="str">
        <f t="shared" si="99"/>
        <v/>
      </c>
      <c r="Z286" s="30">
        <f>SUMIF('Unterstützendes Personal'!$C$12:$C$864,'Wochenübersicht EinzeltrainerIn'!C286,'Unterstützendes Personal'!$R$12:$R$864)</f>
        <v>0</v>
      </c>
      <c r="AA286" s="30" t="str">
        <f t="shared" si="100"/>
        <v/>
      </c>
      <c r="AB286" s="30">
        <f>SUMIF('Unterstützendes Personal'!$C$12:$C$864,'Wochenübersicht EinzeltrainerIn'!C286,'Unterstützendes Personal'!$S$12:$S$864)</f>
        <v>0</v>
      </c>
      <c r="AC286" s="30" t="str">
        <f t="shared" si="101"/>
        <v/>
      </c>
      <c r="AD286" s="30">
        <f>SUMIF('Unterstützendes Personal'!$C$12:$C$864,'Wochenübersicht EinzeltrainerIn'!C286,'Unterstützendes Personal'!$T$12:$T$864)</f>
        <v>0</v>
      </c>
      <c r="AE286" s="30" t="str">
        <f t="shared" si="102"/>
        <v/>
      </c>
      <c r="AF286" s="30">
        <f>SUMIF('Unterstützendes Personal'!$C$12:$C$864,'Wochenübersicht EinzeltrainerIn'!C286,'Unterstützendes Personal'!$U$12:$U$864)</f>
        <v>0</v>
      </c>
      <c r="AG286" s="30" t="str">
        <f t="shared" si="103"/>
        <v/>
      </c>
      <c r="AH286" s="30">
        <f>SUMIF('Unterstützendes Personal'!$C$12:$C$864,'Wochenübersicht EinzeltrainerIn'!C286,'Unterstützendes Personal'!$V$12:$V$864)</f>
        <v>0</v>
      </c>
      <c r="AI286" s="30" t="str">
        <f t="shared" si="104"/>
        <v/>
      </c>
      <c r="AJ286" s="30">
        <f>SUMIF('Unterstützendes Personal'!$C$12:$C$864,'Wochenübersicht EinzeltrainerIn'!C286,'Unterstützendes Personal'!$W$12:$W$864)</f>
        <v>0</v>
      </c>
      <c r="AK286" s="30" t="str">
        <f t="shared" si="105"/>
        <v/>
      </c>
      <c r="AL286" s="30">
        <f>SUMIF('Unterstützendes Personal'!$C$12:$C$864,'Wochenübersicht EinzeltrainerIn'!C286,'Unterstützendes Personal'!$X$12:$X$864)</f>
        <v>0</v>
      </c>
      <c r="AM286" s="30" t="str">
        <f t="shared" si="106"/>
        <v/>
      </c>
      <c r="AN286" s="30">
        <f>SUMIF('Unterstützendes Personal'!$C$12:$C$864,'Wochenübersicht EinzeltrainerIn'!C286,'Unterstützendes Personal'!$Y$12:$Y$864)</f>
        <v>0</v>
      </c>
      <c r="AO286" s="30" t="str">
        <f t="shared" si="107"/>
        <v/>
      </c>
      <c r="AP286" s="30">
        <f>SUMIF('Unterstützendes Personal'!$C$12:$C$864,'Wochenübersicht EinzeltrainerIn'!C286,'Unterstützendes Personal'!$Z$12:$Z$864)</f>
        <v>0</v>
      </c>
      <c r="AQ286" s="30" t="str">
        <f t="shared" si="108"/>
        <v/>
      </c>
      <c r="AR286" s="30">
        <f>SUMIF('Unterstützendes Personal'!$C$12:$C$864,'Wochenübersicht EinzeltrainerIn'!C286,'Unterstützendes Personal'!$AA$12:$AA1138)</f>
        <v>0</v>
      </c>
      <c r="AS286" s="30" t="str">
        <f t="shared" si="109"/>
        <v/>
      </c>
    </row>
    <row r="287" spans="3:45" x14ac:dyDescent="0.25">
      <c r="C287" s="42" t="str">
        <f t="shared" si="110"/>
        <v/>
      </c>
      <c r="D287" s="14">
        <f ca="1">SUMIF('Unterstützendes Personal'!$C$12:C1139,'Wochenübersicht EinzeltrainerIn'!C287,'Unterstützendes Personal'!$AC$12:$AC$864)</f>
        <v>0</v>
      </c>
      <c r="E287" s="30" t="str">
        <f t="shared" ca="1" si="89"/>
        <v/>
      </c>
      <c r="F287" s="30">
        <f>SUMIF('Unterstützendes Personal'!$C$12:$C$864,'Wochenübersicht Gruppenstunden'!C287,'Unterstützendes Personal'!$H$12:$H$864)</f>
        <v>0</v>
      </c>
      <c r="G287" s="30" t="str">
        <f t="shared" si="90"/>
        <v/>
      </c>
      <c r="H287" s="30">
        <f>SUMIF('Unterstützendes Personal'!$C$12:$C$864,'Wochenübersicht EinzeltrainerIn'!C287,'Unterstützendes Personal'!$I$12:$I$864)</f>
        <v>0</v>
      </c>
      <c r="I287" s="30" t="str">
        <f t="shared" si="91"/>
        <v/>
      </c>
      <c r="J287" s="30">
        <f>SUMIF('Unterstützendes Personal'!$C$12:$C$864,'Wochenübersicht EinzeltrainerIn'!C287,'Unterstützendes Personal'!$J$12:$J$864)</f>
        <v>0</v>
      </c>
      <c r="K287" s="30" t="str">
        <f t="shared" si="92"/>
        <v/>
      </c>
      <c r="L287" s="30">
        <f>SUMIF('Unterstützendes Personal'!$C$12:$C$864,'Wochenübersicht EinzeltrainerIn'!C287,'Unterstützendes Personal'!$K$12:$K$864)</f>
        <v>0</v>
      </c>
      <c r="M287" s="30" t="str">
        <f t="shared" si="93"/>
        <v/>
      </c>
      <c r="N287" s="30">
        <f>SUMIF('Unterstützendes Personal'!$C$12:$C$864,'Wochenübersicht EinzeltrainerIn'!C287,'Unterstützendes Personal'!$L$12:$L$864)</f>
        <v>0</v>
      </c>
      <c r="O287" s="30" t="str">
        <f t="shared" si="94"/>
        <v/>
      </c>
      <c r="P287" s="30">
        <f>SUMIF('Unterstützendes Personal'!$C$12:$C$864,'Wochenübersicht EinzeltrainerIn'!C287,'Unterstützendes Personal'!$M$12:$M$864)</f>
        <v>0</v>
      </c>
      <c r="Q287" s="30" t="str">
        <f t="shared" si="95"/>
        <v/>
      </c>
      <c r="R287" s="30">
        <f>SUMIF('Unterstützendes Personal'!$C$12:$C$864,'Wochenübersicht EinzeltrainerIn'!C287,'Unterstützendes Personal'!$N$12:$N$864)</f>
        <v>0</v>
      </c>
      <c r="S287" s="30" t="str">
        <f t="shared" si="96"/>
        <v/>
      </c>
      <c r="T287" s="30">
        <f>SUMIF('Unterstützendes Personal'!$C$12:$C$864,'Wochenübersicht EinzeltrainerIn'!C287,'Unterstützendes Personal'!$O$12:$O$864)</f>
        <v>0</v>
      </c>
      <c r="U287" s="30" t="str">
        <f t="shared" si="97"/>
        <v/>
      </c>
      <c r="V287" s="30">
        <f>SUMIF('Unterstützendes Personal'!$C$12:$C$864,'Wochenübersicht EinzeltrainerIn'!C287,'Unterstützendes Personal'!$P$12:$P$864)</f>
        <v>0</v>
      </c>
      <c r="W287" s="30" t="str">
        <f t="shared" si="98"/>
        <v/>
      </c>
      <c r="X287" s="30">
        <f>SUMIF('Unterstützendes Personal'!$C$12:$C$864,'Wochenübersicht EinzeltrainerIn'!C287,'Unterstützendes Personal'!$Q$12:$Q$864)</f>
        <v>0</v>
      </c>
      <c r="Y287" s="30" t="str">
        <f t="shared" si="99"/>
        <v/>
      </c>
      <c r="Z287" s="30">
        <f>SUMIF('Unterstützendes Personal'!$C$12:$C$864,'Wochenübersicht EinzeltrainerIn'!C287,'Unterstützendes Personal'!$R$12:$R$864)</f>
        <v>0</v>
      </c>
      <c r="AA287" s="30" t="str">
        <f t="shared" si="100"/>
        <v/>
      </c>
      <c r="AB287" s="30">
        <f>SUMIF('Unterstützendes Personal'!$C$12:$C$864,'Wochenübersicht EinzeltrainerIn'!C287,'Unterstützendes Personal'!$S$12:$S$864)</f>
        <v>0</v>
      </c>
      <c r="AC287" s="30" t="str">
        <f t="shared" si="101"/>
        <v/>
      </c>
      <c r="AD287" s="30">
        <f>SUMIF('Unterstützendes Personal'!$C$12:$C$864,'Wochenübersicht EinzeltrainerIn'!C287,'Unterstützendes Personal'!$T$12:$T$864)</f>
        <v>0</v>
      </c>
      <c r="AE287" s="30" t="str">
        <f t="shared" si="102"/>
        <v/>
      </c>
      <c r="AF287" s="30">
        <f>SUMIF('Unterstützendes Personal'!$C$12:$C$864,'Wochenübersicht EinzeltrainerIn'!C287,'Unterstützendes Personal'!$U$12:$U$864)</f>
        <v>0</v>
      </c>
      <c r="AG287" s="30" t="str">
        <f t="shared" si="103"/>
        <v/>
      </c>
      <c r="AH287" s="30">
        <f>SUMIF('Unterstützendes Personal'!$C$12:$C$864,'Wochenübersicht EinzeltrainerIn'!C287,'Unterstützendes Personal'!$V$12:$V$864)</f>
        <v>0</v>
      </c>
      <c r="AI287" s="30" t="str">
        <f t="shared" si="104"/>
        <v/>
      </c>
      <c r="AJ287" s="30">
        <f>SUMIF('Unterstützendes Personal'!$C$12:$C$864,'Wochenübersicht EinzeltrainerIn'!C287,'Unterstützendes Personal'!$W$12:$W$864)</f>
        <v>0</v>
      </c>
      <c r="AK287" s="30" t="str">
        <f t="shared" si="105"/>
        <v/>
      </c>
      <c r="AL287" s="30">
        <f>SUMIF('Unterstützendes Personal'!$C$12:$C$864,'Wochenübersicht EinzeltrainerIn'!C287,'Unterstützendes Personal'!$X$12:$X$864)</f>
        <v>0</v>
      </c>
      <c r="AM287" s="30" t="str">
        <f t="shared" si="106"/>
        <v/>
      </c>
      <c r="AN287" s="30">
        <f>SUMIF('Unterstützendes Personal'!$C$12:$C$864,'Wochenübersicht EinzeltrainerIn'!C287,'Unterstützendes Personal'!$Y$12:$Y$864)</f>
        <v>0</v>
      </c>
      <c r="AO287" s="30" t="str">
        <f t="shared" si="107"/>
        <v/>
      </c>
      <c r="AP287" s="30">
        <f>SUMIF('Unterstützendes Personal'!$C$12:$C$864,'Wochenübersicht EinzeltrainerIn'!C287,'Unterstützendes Personal'!$Z$12:$Z$864)</f>
        <v>0</v>
      </c>
      <c r="AQ287" s="30" t="str">
        <f t="shared" si="108"/>
        <v/>
      </c>
      <c r="AR287" s="30">
        <f>SUMIF('Unterstützendes Personal'!$C$12:$C$864,'Wochenübersicht EinzeltrainerIn'!C287,'Unterstützendes Personal'!$AA$12:$AA1139)</f>
        <v>0</v>
      </c>
      <c r="AS287" s="30" t="str">
        <f t="shared" si="109"/>
        <v/>
      </c>
    </row>
    <row r="288" spans="3:45" x14ac:dyDescent="0.25">
      <c r="C288" s="42" t="str">
        <f t="shared" si="110"/>
        <v/>
      </c>
      <c r="D288" s="14">
        <f ca="1">SUMIF('Unterstützendes Personal'!$C$12:C1140,'Wochenübersicht EinzeltrainerIn'!C288,'Unterstützendes Personal'!$AC$12:$AC$864)</f>
        <v>0</v>
      </c>
      <c r="E288" s="30" t="str">
        <f t="shared" ca="1" si="89"/>
        <v/>
      </c>
      <c r="F288" s="30">
        <f>SUMIF('Unterstützendes Personal'!$C$12:$C$864,'Wochenübersicht Gruppenstunden'!C288,'Unterstützendes Personal'!$H$12:$H$864)</f>
        <v>0</v>
      </c>
      <c r="G288" s="30" t="str">
        <f t="shared" si="90"/>
        <v/>
      </c>
      <c r="H288" s="30">
        <f>SUMIF('Unterstützendes Personal'!$C$12:$C$864,'Wochenübersicht EinzeltrainerIn'!C288,'Unterstützendes Personal'!$I$12:$I$864)</f>
        <v>0</v>
      </c>
      <c r="I288" s="30" t="str">
        <f t="shared" si="91"/>
        <v/>
      </c>
      <c r="J288" s="30">
        <f>SUMIF('Unterstützendes Personal'!$C$12:$C$864,'Wochenübersicht EinzeltrainerIn'!C288,'Unterstützendes Personal'!$J$12:$J$864)</f>
        <v>0</v>
      </c>
      <c r="K288" s="30" t="str">
        <f t="shared" si="92"/>
        <v/>
      </c>
      <c r="L288" s="30">
        <f>SUMIF('Unterstützendes Personal'!$C$12:$C$864,'Wochenübersicht EinzeltrainerIn'!C288,'Unterstützendes Personal'!$K$12:$K$864)</f>
        <v>0</v>
      </c>
      <c r="M288" s="30" t="str">
        <f t="shared" si="93"/>
        <v/>
      </c>
      <c r="N288" s="30">
        <f>SUMIF('Unterstützendes Personal'!$C$12:$C$864,'Wochenübersicht EinzeltrainerIn'!C288,'Unterstützendes Personal'!$L$12:$L$864)</f>
        <v>0</v>
      </c>
      <c r="O288" s="30" t="str">
        <f t="shared" si="94"/>
        <v/>
      </c>
      <c r="P288" s="30">
        <f>SUMIF('Unterstützendes Personal'!$C$12:$C$864,'Wochenübersicht EinzeltrainerIn'!C288,'Unterstützendes Personal'!$M$12:$M$864)</f>
        <v>0</v>
      </c>
      <c r="Q288" s="30" t="str">
        <f t="shared" si="95"/>
        <v/>
      </c>
      <c r="R288" s="30">
        <f>SUMIF('Unterstützendes Personal'!$C$12:$C$864,'Wochenübersicht EinzeltrainerIn'!C288,'Unterstützendes Personal'!$N$12:$N$864)</f>
        <v>0</v>
      </c>
      <c r="S288" s="30" t="str">
        <f t="shared" si="96"/>
        <v/>
      </c>
      <c r="T288" s="30">
        <f>SUMIF('Unterstützendes Personal'!$C$12:$C$864,'Wochenübersicht EinzeltrainerIn'!C288,'Unterstützendes Personal'!$O$12:$O$864)</f>
        <v>0</v>
      </c>
      <c r="U288" s="30" t="str">
        <f t="shared" si="97"/>
        <v/>
      </c>
      <c r="V288" s="30">
        <f>SUMIF('Unterstützendes Personal'!$C$12:$C$864,'Wochenübersicht EinzeltrainerIn'!C288,'Unterstützendes Personal'!$P$12:$P$864)</f>
        <v>0</v>
      </c>
      <c r="W288" s="30" t="str">
        <f t="shared" si="98"/>
        <v/>
      </c>
      <c r="X288" s="30">
        <f>SUMIF('Unterstützendes Personal'!$C$12:$C$864,'Wochenübersicht EinzeltrainerIn'!C288,'Unterstützendes Personal'!$Q$12:$Q$864)</f>
        <v>0</v>
      </c>
      <c r="Y288" s="30" t="str">
        <f t="shared" si="99"/>
        <v/>
      </c>
      <c r="Z288" s="30">
        <f>SUMIF('Unterstützendes Personal'!$C$12:$C$864,'Wochenübersicht EinzeltrainerIn'!C288,'Unterstützendes Personal'!$R$12:$R$864)</f>
        <v>0</v>
      </c>
      <c r="AA288" s="30" t="str">
        <f t="shared" si="100"/>
        <v/>
      </c>
      <c r="AB288" s="30">
        <f>SUMIF('Unterstützendes Personal'!$C$12:$C$864,'Wochenübersicht EinzeltrainerIn'!C288,'Unterstützendes Personal'!$S$12:$S$864)</f>
        <v>0</v>
      </c>
      <c r="AC288" s="30" t="str">
        <f t="shared" si="101"/>
        <v/>
      </c>
      <c r="AD288" s="30">
        <f>SUMIF('Unterstützendes Personal'!$C$12:$C$864,'Wochenübersicht EinzeltrainerIn'!C288,'Unterstützendes Personal'!$T$12:$T$864)</f>
        <v>0</v>
      </c>
      <c r="AE288" s="30" t="str">
        <f t="shared" si="102"/>
        <v/>
      </c>
      <c r="AF288" s="30">
        <f>SUMIF('Unterstützendes Personal'!$C$12:$C$864,'Wochenübersicht EinzeltrainerIn'!C288,'Unterstützendes Personal'!$U$12:$U$864)</f>
        <v>0</v>
      </c>
      <c r="AG288" s="30" t="str">
        <f t="shared" si="103"/>
        <v/>
      </c>
      <c r="AH288" s="30">
        <f>SUMIF('Unterstützendes Personal'!$C$12:$C$864,'Wochenübersicht EinzeltrainerIn'!C288,'Unterstützendes Personal'!$V$12:$V$864)</f>
        <v>0</v>
      </c>
      <c r="AI288" s="30" t="str">
        <f t="shared" si="104"/>
        <v/>
      </c>
      <c r="AJ288" s="30">
        <f>SUMIF('Unterstützendes Personal'!$C$12:$C$864,'Wochenübersicht EinzeltrainerIn'!C288,'Unterstützendes Personal'!$W$12:$W$864)</f>
        <v>0</v>
      </c>
      <c r="AK288" s="30" t="str">
        <f t="shared" si="105"/>
        <v/>
      </c>
      <c r="AL288" s="30">
        <f>SUMIF('Unterstützendes Personal'!$C$12:$C$864,'Wochenübersicht EinzeltrainerIn'!C288,'Unterstützendes Personal'!$X$12:$X$864)</f>
        <v>0</v>
      </c>
      <c r="AM288" s="30" t="str">
        <f t="shared" si="106"/>
        <v/>
      </c>
      <c r="AN288" s="30">
        <f>SUMIF('Unterstützendes Personal'!$C$12:$C$864,'Wochenübersicht EinzeltrainerIn'!C288,'Unterstützendes Personal'!$Y$12:$Y$864)</f>
        <v>0</v>
      </c>
      <c r="AO288" s="30" t="str">
        <f t="shared" si="107"/>
        <v/>
      </c>
      <c r="AP288" s="30">
        <f>SUMIF('Unterstützendes Personal'!$C$12:$C$864,'Wochenübersicht EinzeltrainerIn'!C288,'Unterstützendes Personal'!$Z$12:$Z$864)</f>
        <v>0</v>
      </c>
      <c r="AQ288" s="30" t="str">
        <f t="shared" si="108"/>
        <v/>
      </c>
      <c r="AR288" s="30">
        <f>SUMIF('Unterstützendes Personal'!$C$12:$C$864,'Wochenübersicht EinzeltrainerIn'!C288,'Unterstützendes Personal'!$AA$12:$AA1140)</f>
        <v>0</v>
      </c>
      <c r="AS288" s="30" t="str">
        <f t="shared" si="109"/>
        <v/>
      </c>
    </row>
    <row r="289" spans="3:45" x14ac:dyDescent="0.25">
      <c r="C289" s="42" t="str">
        <f t="shared" si="110"/>
        <v/>
      </c>
      <c r="D289" s="14">
        <f ca="1">SUMIF('Unterstützendes Personal'!$C$12:C1141,'Wochenübersicht EinzeltrainerIn'!C289,'Unterstützendes Personal'!$AC$12:$AC$864)</f>
        <v>0</v>
      </c>
      <c r="E289" s="30" t="str">
        <f t="shared" ca="1" si="89"/>
        <v/>
      </c>
      <c r="F289" s="30">
        <f>SUMIF('Unterstützendes Personal'!$C$12:$C$864,'Wochenübersicht Gruppenstunden'!C289,'Unterstützendes Personal'!$H$12:$H$864)</f>
        <v>0</v>
      </c>
      <c r="G289" s="30" t="str">
        <f t="shared" si="90"/>
        <v/>
      </c>
      <c r="H289" s="30">
        <f>SUMIF('Unterstützendes Personal'!$C$12:$C$864,'Wochenübersicht EinzeltrainerIn'!C289,'Unterstützendes Personal'!$I$12:$I$864)</f>
        <v>0</v>
      </c>
      <c r="I289" s="30" t="str">
        <f t="shared" si="91"/>
        <v/>
      </c>
      <c r="J289" s="30">
        <f>SUMIF('Unterstützendes Personal'!$C$12:$C$864,'Wochenübersicht EinzeltrainerIn'!C289,'Unterstützendes Personal'!$J$12:$J$864)</f>
        <v>0</v>
      </c>
      <c r="K289" s="30" t="str">
        <f t="shared" si="92"/>
        <v/>
      </c>
      <c r="L289" s="30">
        <f>SUMIF('Unterstützendes Personal'!$C$12:$C$864,'Wochenübersicht EinzeltrainerIn'!C289,'Unterstützendes Personal'!$K$12:$K$864)</f>
        <v>0</v>
      </c>
      <c r="M289" s="30" t="str">
        <f t="shared" si="93"/>
        <v/>
      </c>
      <c r="N289" s="30">
        <f>SUMIF('Unterstützendes Personal'!$C$12:$C$864,'Wochenübersicht EinzeltrainerIn'!C289,'Unterstützendes Personal'!$L$12:$L$864)</f>
        <v>0</v>
      </c>
      <c r="O289" s="30" t="str">
        <f t="shared" si="94"/>
        <v/>
      </c>
      <c r="P289" s="30">
        <f>SUMIF('Unterstützendes Personal'!$C$12:$C$864,'Wochenübersicht EinzeltrainerIn'!C289,'Unterstützendes Personal'!$M$12:$M$864)</f>
        <v>0</v>
      </c>
      <c r="Q289" s="30" t="str">
        <f t="shared" si="95"/>
        <v/>
      </c>
      <c r="R289" s="30">
        <f>SUMIF('Unterstützendes Personal'!$C$12:$C$864,'Wochenübersicht EinzeltrainerIn'!C289,'Unterstützendes Personal'!$N$12:$N$864)</f>
        <v>0</v>
      </c>
      <c r="S289" s="30" t="str">
        <f t="shared" si="96"/>
        <v/>
      </c>
      <c r="T289" s="30">
        <f>SUMIF('Unterstützendes Personal'!$C$12:$C$864,'Wochenübersicht EinzeltrainerIn'!C289,'Unterstützendes Personal'!$O$12:$O$864)</f>
        <v>0</v>
      </c>
      <c r="U289" s="30" t="str">
        <f t="shared" si="97"/>
        <v/>
      </c>
      <c r="V289" s="30">
        <f>SUMIF('Unterstützendes Personal'!$C$12:$C$864,'Wochenübersicht EinzeltrainerIn'!C289,'Unterstützendes Personal'!$P$12:$P$864)</f>
        <v>0</v>
      </c>
      <c r="W289" s="30" t="str">
        <f t="shared" si="98"/>
        <v/>
      </c>
      <c r="X289" s="30">
        <f>SUMIF('Unterstützendes Personal'!$C$12:$C$864,'Wochenübersicht EinzeltrainerIn'!C289,'Unterstützendes Personal'!$Q$12:$Q$864)</f>
        <v>0</v>
      </c>
      <c r="Y289" s="30" t="str">
        <f t="shared" si="99"/>
        <v/>
      </c>
      <c r="Z289" s="30">
        <f>SUMIF('Unterstützendes Personal'!$C$12:$C$864,'Wochenübersicht EinzeltrainerIn'!C289,'Unterstützendes Personal'!$R$12:$R$864)</f>
        <v>0</v>
      </c>
      <c r="AA289" s="30" t="str">
        <f t="shared" si="100"/>
        <v/>
      </c>
      <c r="AB289" s="30">
        <f>SUMIF('Unterstützendes Personal'!$C$12:$C$864,'Wochenübersicht EinzeltrainerIn'!C289,'Unterstützendes Personal'!$S$12:$S$864)</f>
        <v>0</v>
      </c>
      <c r="AC289" s="30" t="str">
        <f t="shared" si="101"/>
        <v/>
      </c>
      <c r="AD289" s="30">
        <f>SUMIF('Unterstützendes Personal'!$C$12:$C$864,'Wochenübersicht EinzeltrainerIn'!C289,'Unterstützendes Personal'!$T$12:$T$864)</f>
        <v>0</v>
      </c>
      <c r="AE289" s="30" t="str">
        <f t="shared" si="102"/>
        <v/>
      </c>
      <c r="AF289" s="30">
        <f>SUMIF('Unterstützendes Personal'!$C$12:$C$864,'Wochenübersicht EinzeltrainerIn'!C289,'Unterstützendes Personal'!$U$12:$U$864)</f>
        <v>0</v>
      </c>
      <c r="AG289" s="30" t="str">
        <f t="shared" si="103"/>
        <v/>
      </c>
      <c r="AH289" s="30">
        <f>SUMIF('Unterstützendes Personal'!$C$12:$C$864,'Wochenübersicht EinzeltrainerIn'!C289,'Unterstützendes Personal'!$V$12:$V$864)</f>
        <v>0</v>
      </c>
      <c r="AI289" s="30" t="str">
        <f t="shared" si="104"/>
        <v/>
      </c>
      <c r="AJ289" s="30">
        <f>SUMIF('Unterstützendes Personal'!$C$12:$C$864,'Wochenübersicht EinzeltrainerIn'!C289,'Unterstützendes Personal'!$W$12:$W$864)</f>
        <v>0</v>
      </c>
      <c r="AK289" s="30" t="str">
        <f t="shared" si="105"/>
        <v/>
      </c>
      <c r="AL289" s="30">
        <f>SUMIF('Unterstützendes Personal'!$C$12:$C$864,'Wochenübersicht EinzeltrainerIn'!C289,'Unterstützendes Personal'!$X$12:$X$864)</f>
        <v>0</v>
      </c>
      <c r="AM289" s="30" t="str">
        <f t="shared" si="106"/>
        <v/>
      </c>
      <c r="AN289" s="30">
        <f>SUMIF('Unterstützendes Personal'!$C$12:$C$864,'Wochenübersicht EinzeltrainerIn'!C289,'Unterstützendes Personal'!$Y$12:$Y$864)</f>
        <v>0</v>
      </c>
      <c r="AO289" s="30" t="str">
        <f t="shared" si="107"/>
        <v/>
      </c>
      <c r="AP289" s="30">
        <f>SUMIF('Unterstützendes Personal'!$C$12:$C$864,'Wochenübersicht EinzeltrainerIn'!C289,'Unterstützendes Personal'!$Z$12:$Z$864)</f>
        <v>0</v>
      </c>
      <c r="AQ289" s="30" t="str">
        <f t="shared" si="108"/>
        <v/>
      </c>
      <c r="AR289" s="30">
        <f>SUMIF('Unterstützendes Personal'!$C$12:$C$864,'Wochenübersicht EinzeltrainerIn'!C289,'Unterstützendes Personal'!$AA$12:$AA1141)</f>
        <v>0</v>
      </c>
      <c r="AS289" s="30" t="str">
        <f t="shared" si="109"/>
        <v/>
      </c>
    </row>
    <row r="290" spans="3:45" x14ac:dyDescent="0.25">
      <c r="C290" s="42" t="str">
        <f t="shared" si="110"/>
        <v/>
      </c>
      <c r="D290" s="14">
        <f ca="1">SUMIF('Unterstützendes Personal'!$C$12:C1142,'Wochenübersicht EinzeltrainerIn'!C290,'Unterstützendes Personal'!$AC$12:$AC$864)</f>
        <v>0</v>
      </c>
      <c r="E290" s="30" t="str">
        <f t="shared" ca="1" si="89"/>
        <v/>
      </c>
      <c r="F290" s="30">
        <f>SUMIF('Unterstützendes Personal'!$C$12:$C$864,'Wochenübersicht Gruppenstunden'!C290,'Unterstützendes Personal'!$H$12:$H$864)</f>
        <v>0</v>
      </c>
      <c r="G290" s="30" t="str">
        <f t="shared" si="90"/>
        <v/>
      </c>
      <c r="H290" s="30">
        <f>SUMIF('Unterstützendes Personal'!$C$12:$C$864,'Wochenübersicht EinzeltrainerIn'!C290,'Unterstützendes Personal'!$I$12:$I$864)</f>
        <v>0</v>
      </c>
      <c r="I290" s="30" t="str">
        <f t="shared" si="91"/>
        <v/>
      </c>
      <c r="J290" s="30">
        <f>SUMIF('Unterstützendes Personal'!$C$12:$C$864,'Wochenübersicht EinzeltrainerIn'!C290,'Unterstützendes Personal'!$J$12:$J$864)</f>
        <v>0</v>
      </c>
      <c r="K290" s="30" t="str">
        <f t="shared" si="92"/>
        <v/>
      </c>
      <c r="L290" s="30">
        <f>SUMIF('Unterstützendes Personal'!$C$12:$C$864,'Wochenübersicht EinzeltrainerIn'!C290,'Unterstützendes Personal'!$K$12:$K$864)</f>
        <v>0</v>
      </c>
      <c r="M290" s="30" t="str">
        <f t="shared" si="93"/>
        <v/>
      </c>
      <c r="N290" s="30">
        <f>SUMIF('Unterstützendes Personal'!$C$12:$C$864,'Wochenübersicht EinzeltrainerIn'!C290,'Unterstützendes Personal'!$L$12:$L$864)</f>
        <v>0</v>
      </c>
      <c r="O290" s="30" t="str">
        <f t="shared" si="94"/>
        <v/>
      </c>
      <c r="P290" s="30">
        <f>SUMIF('Unterstützendes Personal'!$C$12:$C$864,'Wochenübersicht EinzeltrainerIn'!C290,'Unterstützendes Personal'!$M$12:$M$864)</f>
        <v>0</v>
      </c>
      <c r="Q290" s="30" t="str">
        <f t="shared" si="95"/>
        <v/>
      </c>
      <c r="R290" s="30">
        <f>SUMIF('Unterstützendes Personal'!$C$12:$C$864,'Wochenübersicht EinzeltrainerIn'!C290,'Unterstützendes Personal'!$N$12:$N$864)</f>
        <v>0</v>
      </c>
      <c r="S290" s="30" t="str">
        <f t="shared" si="96"/>
        <v/>
      </c>
      <c r="T290" s="30">
        <f>SUMIF('Unterstützendes Personal'!$C$12:$C$864,'Wochenübersicht EinzeltrainerIn'!C290,'Unterstützendes Personal'!$O$12:$O$864)</f>
        <v>0</v>
      </c>
      <c r="U290" s="30" t="str">
        <f t="shared" si="97"/>
        <v/>
      </c>
      <c r="V290" s="30">
        <f>SUMIF('Unterstützendes Personal'!$C$12:$C$864,'Wochenübersicht EinzeltrainerIn'!C290,'Unterstützendes Personal'!$P$12:$P$864)</f>
        <v>0</v>
      </c>
      <c r="W290" s="30" t="str">
        <f t="shared" si="98"/>
        <v/>
      </c>
      <c r="X290" s="30">
        <f>SUMIF('Unterstützendes Personal'!$C$12:$C$864,'Wochenübersicht EinzeltrainerIn'!C290,'Unterstützendes Personal'!$Q$12:$Q$864)</f>
        <v>0</v>
      </c>
      <c r="Y290" s="30" t="str">
        <f t="shared" si="99"/>
        <v/>
      </c>
      <c r="Z290" s="30">
        <f>SUMIF('Unterstützendes Personal'!$C$12:$C$864,'Wochenübersicht EinzeltrainerIn'!C290,'Unterstützendes Personal'!$R$12:$R$864)</f>
        <v>0</v>
      </c>
      <c r="AA290" s="30" t="str">
        <f t="shared" si="100"/>
        <v/>
      </c>
      <c r="AB290" s="30">
        <f>SUMIF('Unterstützendes Personal'!$C$12:$C$864,'Wochenübersicht EinzeltrainerIn'!C290,'Unterstützendes Personal'!$S$12:$S$864)</f>
        <v>0</v>
      </c>
      <c r="AC290" s="30" t="str">
        <f t="shared" si="101"/>
        <v/>
      </c>
      <c r="AD290" s="30">
        <f>SUMIF('Unterstützendes Personal'!$C$12:$C$864,'Wochenübersicht EinzeltrainerIn'!C290,'Unterstützendes Personal'!$T$12:$T$864)</f>
        <v>0</v>
      </c>
      <c r="AE290" s="30" t="str">
        <f t="shared" si="102"/>
        <v/>
      </c>
      <c r="AF290" s="30">
        <f>SUMIF('Unterstützendes Personal'!$C$12:$C$864,'Wochenübersicht EinzeltrainerIn'!C290,'Unterstützendes Personal'!$U$12:$U$864)</f>
        <v>0</v>
      </c>
      <c r="AG290" s="30" t="str">
        <f t="shared" si="103"/>
        <v/>
      </c>
      <c r="AH290" s="30">
        <f>SUMIF('Unterstützendes Personal'!$C$12:$C$864,'Wochenübersicht EinzeltrainerIn'!C290,'Unterstützendes Personal'!$V$12:$V$864)</f>
        <v>0</v>
      </c>
      <c r="AI290" s="30" t="str">
        <f t="shared" si="104"/>
        <v/>
      </c>
      <c r="AJ290" s="30">
        <f>SUMIF('Unterstützendes Personal'!$C$12:$C$864,'Wochenübersicht EinzeltrainerIn'!C290,'Unterstützendes Personal'!$W$12:$W$864)</f>
        <v>0</v>
      </c>
      <c r="AK290" s="30" t="str">
        <f t="shared" si="105"/>
        <v/>
      </c>
      <c r="AL290" s="30">
        <f>SUMIF('Unterstützendes Personal'!$C$12:$C$864,'Wochenübersicht EinzeltrainerIn'!C290,'Unterstützendes Personal'!$X$12:$X$864)</f>
        <v>0</v>
      </c>
      <c r="AM290" s="30" t="str">
        <f t="shared" si="106"/>
        <v/>
      </c>
      <c r="AN290" s="30">
        <f>SUMIF('Unterstützendes Personal'!$C$12:$C$864,'Wochenübersicht EinzeltrainerIn'!C290,'Unterstützendes Personal'!$Y$12:$Y$864)</f>
        <v>0</v>
      </c>
      <c r="AO290" s="30" t="str">
        <f t="shared" si="107"/>
        <v/>
      </c>
      <c r="AP290" s="30">
        <f>SUMIF('Unterstützendes Personal'!$C$12:$C$864,'Wochenübersicht EinzeltrainerIn'!C290,'Unterstützendes Personal'!$Z$12:$Z$864)</f>
        <v>0</v>
      </c>
      <c r="AQ290" s="30" t="str">
        <f t="shared" si="108"/>
        <v/>
      </c>
      <c r="AR290" s="30">
        <f>SUMIF('Unterstützendes Personal'!$C$12:$C$864,'Wochenübersicht EinzeltrainerIn'!C290,'Unterstützendes Personal'!$AA$12:$AA1142)</f>
        <v>0</v>
      </c>
      <c r="AS290" s="30" t="str">
        <f t="shared" si="109"/>
        <v/>
      </c>
    </row>
    <row r="291" spans="3:45" x14ac:dyDescent="0.25">
      <c r="C291" s="42" t="str">
        <f t="shared" si="110"/>
        <v/>
      </c>
      <c r="D291" s="14">
        <f ca="1">SUMIF('Unterstützendes Personal'!$C$12:C1143,'Wochenübersicht EinzeltrainerIn'!C291,'Unterstützendes Personal'!$AC$12:$AC$864)</f>
        <v>0</v>
      </c>
      <c r="E291" s="30" t="str">
        <f t="shared" ca="1" si="89"/>
        <v/>
      </c>
      <c r="F291" s="30">
        <f>SUMIF('Unterstützendes Personal'!$C$12:$C$864,'Wochenübersicht Gruppenstunden'!C291,'Unterstützendes Personal'!$H$12:$H$864)</f>
        <v>0</v>
      </c>
      <c r="G291" s="30" t="str">
        <f t="shared" si="90"/>
        <v/>
      </c>
      <c r="H291" s="30">
        <f>SUMIF('Unterstützendes Personal'!$C$12:$C$864,'Wochenübersicht EinzeltrainerIn'!C291,'Unterstützendes Personal'!$I$12:$I$864)</f>
        <v>0</v>
      </c>
      <c r="I291" s="30" t="str">
        <f t="shared" si="91"/>
        <v/>
      </c>
      <c r="J291" s="30">
        <f>SUMIF('Unterstützendes Personal'!$C$12:$C$864,'Wochenübersicht EinzeltrainerIn'!C291,'Unterstützendes Personal'!$J$12:$J$864)</f>
        <v>0</v>
      </c>
      <c r="K291" s="30" t="str">
        <f t="shared" si="92"/>
        <v/>
      </c>
      <c r="L291" s="30">
        <f>SUMIF('Unterstützendes Personal'!$C$12:$C$864,'Wochenübersicht EinzeltrainerIn'!C291,'Unterstützendes Personal'!$K$12:$K$864)</f>
        <v>0</v>
      </c>
      <c r="M291" s="30" t="str">
        <f t="shared" si="93"/>
        <v/>
      </c>
      <c r="N291" s="30">
        <f>SUMIF('Unterstützendes Personal'!$C$12:$C$864,'Wochenübersicht EinzeltrainerIn'!C291,'Unterstützendes Personal'!$L$12:$L$864)</f>
        <v>0</v>
      </c>
      <c r="O291" s="30" t="str">
        <f t="shared" si="94"/>
        <v/>
      </c>
      <c r="P291" s="30">
        <f>SUMIF('Unterstützendes Personal'!$C$12:$C$864,'Wochenübersicht EinzeltrainerIn'!C291,'Unterstützendes Personal'!$M$12:$M$864)</f>
        <v>0</v>
      </c>
      <c r="Q291" s="30" t="str">
        <f t="shared" si="95"/>
        <v/>
      </c>
      <c r="R291" s="30">
        <f>SUMIF('Unterstützendes Personal'!$C$12:$C$864,'Wochenübersicht EinzeltrainerIn'!C291,'Unterstützendes Personal'!$N$12:$N$864)</f>
        <v>0</v>
      </c>
      <c r="S291" s="30" t="str">
        <f t="shared" si="96"/>
        <v/>
      </c>
      <c r="T291" s="30">
        <f>SUMIF('Unterstützendes Personal'!$C$12:$C$864,'Wochenübersicht EinzeltrainerIn'!C291,'Unterstützendes Personal'!$O$12:$O$864)</f>
        <v>0</v>
      </c>
      <c r="U291" s="30" t="str">
        <f t="shared" si="97"/>
        <v/>
      </c>
      <c r="V291" s="30">
        <f>SUMIF('Unterstützendes Personal'!$C$12:$C$864,'Wochenübersicht EinzeltrainerIn'!C291,'Unterstützendes Personal'!$P$12:$P$864)</f>
        <v>0</v>
      </c>
      <c r="W291" s="30" t="str">
        <f t="shared" si="98"/>
        <v/>
      </c>
      <c r="X291" s="30">
        <f>SUMIF('Unterstützendes Personal'!$C$12:$C$864,'Wochenübersicht EinzeltrainerIn'!C291,'Unterstützendes Personal'!$Q$12:$Q$864)</f>
        <v>0</v>
      </c>
      <c r="Y291" s="30" t="str">
        <f t="shared" si="99"/>
        <v/>
      </c>
      <c r="Z291" s="30">
        <f>SUMIF('Unterstützendes Personal'!$C$12:$C$864,'Wochenübersicht EinzeltrainerIn'!C291,'Unterstützendes Personal'!$R$12:$R$864)</f>
        <v>0</v>
      </c>
      <c r="AA291" s="30" t="str">
        <f t="shared" si="100"/>
        <v/>
      </c>
      <c r="AB291" s="30">
        <f>SUMIF('Unterstützendes Personal'!$C$12:$C$864,'Wochenübersicht EinzeltrainerIn'!C291,'Unterstützendes Personal'!$S$12:$S$864)</f>
        <v>0</v>
      </c>
      <c r="AC291" s="30" t="str">
        <f t="shared" si="101"/>
        <v/>
      </c>
      <c r="AD291" s="30">
        <f>SUMIF('Unterstützendes Personal'!$C$12:$C$864,'Wochenübersicht EinzeltrainerIn'!C291,'Unterstützendes Personal'!$T$12:$T$864)</f>
        <v>0</v>
      </c>
      <c r="AE291" s="30" t="str">
        <f t="shared" si="102"/>
        <v/>
      </c>
      <c r="AF291" s="30">
        <f>SUMIF('Unterstützendes Personal'!$C$12:$C$864,'Wochenübersicht EinzeltrainerIn'!C291,'Unterstützendes Personal'!$U$12:$U$864)</f>
        <v>0</v>
      </c>
      <c r="AG291" s="30" t="str">
        <f t="shared" si="103"/>
        <v/>
      </c>
      <c r="AH291" s="30">
        <f>SUMIF('Unterstützendes Personal'!$C$12:$C$864,'Wochenübersicht EinzeltrainerIn'!C291,'Unterstützendes Personal'!$V$12:$V$864)</f>
        <v>0</v>
      </c>
      <c r="AI291" s="30" t="str">
        <f t="shared" si="104"/>
        <v/>
      </c>
      <c r="AJ291" s="30">
        <f>SUMIF('Unterstützendes Personal'!$C$12:$C$864,'Wochenübersicht EinzeltrainerIn'!C291,'Unterstützendes Personal'!$W$12:$W$864)</f>
        <v>0</v>
      </c>
      <c r="AK291" s="30" t="str">
        <f t="shared" si="105"/>
        <v/>
      </c>
      <c r="AL291" s="30">
        <f>SUMIF('Unterstützendes Personal'!$C$12:$C$864,'Wochenübersicht EinzeltrainerIn'!C291,'Unterstützendes Personal'!$X$12:$X$864)</f>
        <v>0</v>
      </c>
      <c r="AM291" s="30" t="str">
        <f t="shared" si="106"/>
        <v/>
      </c>
      <c r="AN291" s="30">
        <f>SUMIF('Unterstützendes Personal'!$C$12:$C$864,'Wochenübersicht EinzeltrainerIn'!C291,'Unterstützendes Personal'!$Y$12:$Y$864)</f>
        <v>0</v>
      </c>
      <c r="AO291" s="30" t="str">
        <f t="shared" si="107"/>
        <v/>
      </c>
      <c r="AP291" s="30">
        <f>SUMIF('Unterstützendes Personal'!$C$12:$C$864,'Wochenübersicht EinzeltrainerIn'!C291,'Unterstützendes Personal'!$Z$12:$Z$864)</f>
        <v>0</v>
      </c>
      <c r="AQ291" s="30" t="str">
        <f t="shared" si="108"/>
        <v/>
      </c>
      <c r="AR291" s="30">
        <f>SUMIF('Unterstützendes Personal'!$C$12:$C$864,'Wochenübersicht EinzeltrainerIn'!C291,'Unterstützendes Personal'!$AA$12:$AA1143)</f>
        <v>0</v>
      </c>
      <c r="AS291" s="30" t="str">
        <f t="shared" si="109"/>
        <v/>
      </c>
    </row>
    <row r="292" spans="3:45" x14ac:dyDescent="0.25">
      <c r="C292" s="42" t="str">
        <f t="shared" si="110"/>
        <v/>
      </c>
      <c r="D292" s="14">
        <f ca="1">SUMIF('Unterstützendes Personal'!$C$12:C1144,'Wochenübersicht EinzeltrainerIn'!C292,'Unterstützendes Personal'!$AC$12:$AC$864)</f>
        <v>0</v>
      </c>
      <c r="E292" s="30" t="str">
        <f t="shared" ca="1" si="89"/>
        <v/>
      </c>
      <c r="F292" s="30">
        <f>SUMIF('Unterstützendes Personal'!$C$12:$C$864,'Wochenübersicht Gruppenstunden'!C292,'Unterstützendes Personal'!$H$12:$H$864)</f>
        <v>0</v>
      </c>
      <c r="G292" s="30" t="str">
        <f t="shared" si="90"/>
        <v/>
      </c>
      <c r="H292" s="30">
        <f>SUMIF('Unterstützendes Personal'!$C$12:$C$864,'Wochenübersicht EinzeltrainerIn'!C292,'Unterstützendes Personal'!$I$12:$I$864)</f>
        <v>0</v>
      </c>
      <c r="I292" s="30" t="str">
        <f t="shared" si="91"/>
        <v/>
      </c>
      <c r="J292" s="30">
        <f>SUMIF('Unterstützendes Personal'!$C$12:$C$864,'Wochenübersicht EinzeltrainerIn'!C292,'Unterstützendes Personal'!$J$12:$J$864)</f>
        <v>0</v>
      </c>
      <c r="K292" s="30" t="str">
        <f t="shared" si="92"/>
        <v/>
      </c>
      <c r="L292" s="30">
        <f>SUMIF('Unterstützendes Personal'!$C$12:$C$864,'Wochenübersicht EinzeltrainerIn'!C292,'Unterstützendes Personal'!$K$12:$K$864)</f>
        <v>0</v>
      </c>
      <c r="M292" s="30" t="str">
        <f t="shared" si="93"/>
        <v/>
      </c>
      <c r="N292" s="30">
        <f>SUMIF('Unterstützendes Personal'!$C$12:$C$864,'Wochenübersicht EinzeltrainerIn'!C292,'Unterstützendes Personal'!$L$12:$L$864)</f>
        <v>0</v>
      </c>
      <c r="O292" s="30" t="str">
        <f t="shared" si="94"/>
        <v/>
      </c>
      <c r="P292" s="30">
        <f>SUMIF('Unterstützendes Personal'!$C$12:$C$864,'Wochenübersicht EinzeltrainerIn'!C292,'Unterstützendes Personal'!$M$12:$M$864)</f>
        <v>0</v>
      </c>
      <c r="Q292" s="30" t="str">
        <f t="shared" si="95"/>
        <v/>
      </c>
      <c r="R292" s="30">
        <f>SUMIF('Unterstützendes Personal'!$C$12:$C$864,'Wochenübersicht EinzeltrainerIn'!C292,'Unterstützendes Personal'!$N$12:$N$864)</f>
        <v>0</v>
      </c>
      <c r="S292" s="30" t="str">
        <f t="shared" si="96"/>
        <v/>
      </c>
      <c r="T292" s="30">
        <f>SUMIF('Unterstützendes Personal'!$C$12:$C$864,'Wochenübersicht EinzeltrainerIn'!C292,'Unterstützendes Personal'!$O$12:$O$864)</f>
        <v>0</v>
      </c>
      <c r="U292" s="30" t="str">
        <f t="shared" si="97"/>
        <v/>
      </c>
      <c r="V292" s="30">
        <f>SUMIF('Unterstützendes Personal'!$C$12:$C$864,'Wochenübersicht EinzeltrainerIn'!C292,'Unterstützendes Personal'!$P$12:$P$864)</f>
        <v>0</v>
      </c>
      <c r="W292" s="30" t="str">
        <f t="shared" si="98"/>
        <v/>
      </c>
      <c r="X292" s="30">
        <f>SUMIF('Unterstützendes Personal'!$C$12:$C$864,'Wochenübersicht EinzeltrainerIn'!C292,'Unterstützendes Personal'!$Q$12:$Q$864)</f>
        <v>0</v>
      </c>
      <c r="Y292" s="30" t="str">
        <f t="shared" si="99"/>
        <v/>
      </c>
      <c r="Z292" s="30">
        <f>SUMIF('Unterstützendes Personal'!$C$12:$C$864,'Wochenübersicht EinzeltrainerIn'!C292,'Unterstützendes Personal'!$R$12:$R$864)</f>
        <v>0</v>
      </c>
      <c r="AA292" s="30" t="str">
        <f t="shared" si="100"/>
        <v/>
      </c>
      <c r="AB292" s="30">
        <f>SUMIF('Unterstützendes Personal'!$C$12:$C$864,'Wochenübersicht EinzeltrainerIn'!C292,'Unterstützendes Personal'!$S$12:$S$864)</f>
        <v>0</v>
      </c>
      <c r="AC292" s="30" t="str">
        <f t="shared" si="101"/>
        <v/>
      </c>
      <c r="AD292" s="30">
        <f>SUMIF('Unterstützendes Personal'!$C$12:$C$864,'Wochenübersicht EinzeltrainerIn'!C292,'Unterstützendes Personal'!$T$12:$T$864)</f>
        <v>0</v>
      </c>
      <c r="AE292" s="30" t="str">
        <f t="shared" si="102"/>
        <v/>
      </c>
      <c r="AF292" s="30">
        <f>SUMIF('Unterstützendes Personal'!$C$12:$C$864,'Wochenübersicht EinzeltrainerIn'!C292,'Unterstützendes Personal'!$U$12:$U$864)</f>
        <v>0</v>
      </c>
      <c r="AG292" s="30" t="str">
        <f t="shared" si="103"/>
        <v/>
      </c>
      <c r="AH292" s="30">
        <f>SUMIF('Unterstützendes Personal'!$C$12:$C$864,'Wochenübersicht EinzeltrainerIn'!C292,'Unterstützendes Personal'!$V$12:$V$864)</f>
        <v>0</v>
      </c>
      <c r="AI292" s="30" t="str">
        <f t="shared" si="104"/>
        <v/>
      </c>
      <c r="AJ292" s="30">
        <f>SUMIF('Unterstützendes Personal'!$C$12:$C$864,'Wochenübersicht EinzeltrainerIn'!C292,'Unterstützendes Personal'!$W$12:$W$864)</f>
        <v>0</v>
      </c>
      <c r="AK292" s="30" t="str">
        <f t="shared" si="105"/>
        <v/>
      </c>
      <c r="AL292" s="30">
        <f>SUMIF('Unterstützendes Personal'!$C$12:$C$864,'Wochenübersicht EinzeltrainerIn'!C292,'Unterstützendes Personal'!$X$12:$X$864)</f>
        <v>0</v>
      </c>
      <c r="AM292" s="30" t="str">
        <f t="shared" si="106"/>
        <v/>
      </c>
      <c r="AN292" s="30">
        <f>SUMIF('Unterstützendes Personal'!$C$12:$C$864,'Wochenübersicht EinzeltrainerIn'!C292,'Unterstützendes Personal'!$Y$12:$Y$864)</f>
        <v>0</v>
      </c>
      <c r="AO292" s="30" t="str">
        <f t="shared" si="107"/>
        <v/>
      </c>
      <c r="AP292" s="30">
        <f>SUMIF('Unterstützendes Personal'!$C$12:$C$864,'Wochenübersicht EinzeltrainerIn'!C292,'Unterstützendes Personal'!$Z$12:$Z$864)</f>
        <v>0</v>
      </c>
      <c r="AQ292" s="30" t="str">
        <f t="shared" si="108"/>
        <v/>
      </c>
      <c r="AR292" s="30">
        <f>SUMIF('Unterstützendes Personal'!$C$12:$C$864,'Wochenübersicht EinzeltrainerIn'!C292,'Unterstützendes Personal'!$AA$12:$AA1144)</f>
        <v>0</v>
      </c>
      <c r="AS292" s="30" t="str">
        <f t="shared" si="109"/>
        <v/>
      </c>
    </row>
    <row r="293" spans="3:45" x14ac:dyDescent="0.25">
      <c r="C293" s="42" t="str">
        <f t="shared" si="110"/>
        <v/>
      </c>
      <c r="D293" s="14">
        <f ca="1">SUMIF('Unterstützendes Personal'!$C$12:C1145,'Wochenübersicht EinzeltrainerIn'!C293,'Unterstützendes Personal'!$AC$12:$AC$864)</f>
        <v>0</v>
      </c>
      <c r="E293" s="30" t="str">
        <f t="shared" ca="1" si="89"/>
        <v/>
      </c>
      <c r="F293" s="30">
        <f>SUMIF('Unterstützendes Personal'!$C$12:$C$864,'Wochenübersicht Gruppenstunden'!C293,'Unterstützendes Personal'!$H$12:$H$864)</f>
        <v>0</v>
      </c>
      <c r="G293" s="30" t="str">
        <f t="shared" si="90"/>
        <v/>
      </c>
      <c r="H293" s="30">
        <f>SUMIF('Unterstützendes Personal'!$C$12:$C$864,'Wochenübersicht EinzeltrainerIn'!C293,'Unterstützendes Personal'!$I$12:$I$864)</f>
        <v>0</v>
      </c>
      <c r="I293" s="30" t="str">
        <f t="shared" si="91"/>
        <v/>
      </c>
      <c r="J293" s="30">
        <f>SUMIF('Unterstützendes Personal'!$C$12:$C$864,'Wochenübersicht EinzeltrainerIn'!C293,'Unterstützendes Personal'!$J$12:$J$864)</f>
        <v>0</v>
      </c>
      <c r="K293" s="30" t="str">
        <f t="shared" si="92"/>
        <v/>
      </c>
      <c r="L293" s="30">
        <f>SUMIF('Unterstützendes Personal'!$C$12:$C$864,'Wochenübersicht EinzeltrainerIn'!C293,'Unterstützendes Personal'!$K$12:$K$864)</f>
        <v>0</v>
      </c>
      <c r="M293" s="30" t="str">
        <f t="shared" si="93"/>
        <v/>
      </c>
      <c r="N293" s="30">
        <f>SUMIF('Unterstützendes Personal'!$C$12:$C$864,'Wochenübersicht EinzeltrainerIn'!C293,'Unterstützendes Personal'!$L$12:$L$864)</f>
        <v>0</v>
      </c>
      <c r="O293" s="30" t="str">
        <f t="shared" si="94"/>
        <v/>
      </c>
      <c r="P293" s="30">
        <f>SUMIF('Unterstützendes Personal'!$C$12:$C$864,'Wochenübersicht EinzeltrainerIn'!C293,'Unterstützendes Personal'!$M$12:$M$864)</f>
        <v>0</v>
      </c>
      <c r="Q293" s="30" t="str">
        <f t="shared" si="95"/>
        <v/>
      </c>
      <c r="R293" s="30">
        <f>SUMIF('Unterstützendes Personal'!$C$12:$C$864,'Wochenübersicht EinzeltrainerIn'!C293,'Unterstützendes Personal'!$N$12:$N$864)</f>
        <v>0</v>
      </c>
      <c r="S293" s="30" t="str">
        <f t="shared" si="96"/>
        <v/>
      </c>
      <c r="T293" s="30">
        <f>SUMIF('Unterstützendes Personal'!$C$12:$C$864,'Wochenübersicht EinzeltrainerIn'!C293,'Unterstützendes Personal'!$O$12:$O$864)</f>
        <v>0</v>
      </c>
      <c r="U293" s="30" t="str">
        <f t="shared" si="97"/>
        <v/>
      </c>
      <c r="V293" s="30">
        <f>SUMIF('Unterstützendes Personal'!$C$12:$C$864,'Wochenübersicht EinzeltrainerIn'!C293,'Unterstützendes Personal'!$P$12:$P$864)</f>
        <v>0</v>
      </c>
      <c r="W293" s="30" t="str">
        <f t="shared" si="98"/>
        <v/>
      </c>
      <c r="X293" s="30">
        <f>SUMIF('Unterstützendes Personal'!$C$12:$C$864,'Wochenübersicht EinzeltrainerIn'!C293,'Unterstützendes Personal'!$Q$12:$Q$864)</f>
        <v>0</v>
      </c>
      <c r="Y293" s="30" t="str">
        <f t="shared" si="99"/>
        <v/>
      </c>
      <c r="Z293" s="30">
        <f>SUMIF('Unterstützendes Personal'!$C$12:$C$864,'Wochenübersicht EinzeltrainerIn'!C293,'Unterstützendes Personal'!$R$12:$R$864)</f>
        <v>0</v>
      </c>
      <c r="AA293" s="30" t="str">
        <f t="shared" si="100"/>
        <v/>
      </c>
      <c r="AB293" s="30">
        <f>SUMIF('Unterstützendes Personal'!$C$12:$C$864,'Wochenübersicht EinzeltrainerIn'!C293,'Unterstützendes Personal'!$S$12:$S$864)</f>
        <v>0</v>
      </c>
      <c r="AC293" s="30" t="str">
        <f t="shared" si="101"/>
        <v/>
      </c>
      <c r="AD293" s="30">
        <f>SUMIF('Unterstützendes Personal'!$C$12:$C$864,'Wochenübersicht EinzeltrainerIn'!C293,'Unterstützendes Personal'!$T$12:$T$864)</f>
        <v>0</v>
      </c>
      <c r="AE293" s="30" t="str">
        <f t="shared" si="102"/>
        <v/>
      </c>
      <c r="AF293" s="30">
        <f>SUMIF('Unterstützendes Personal'!$C$12:$C$864,'Wochenübersicht EinzeltrainerIn'!C293,'Unterstützendes Personal'!$U$12:$U$864)</f>
        <v>0</v>
      </c>
      <c r="AG293" s="30" t="str">
        <f t="shared" si="103"/>
        <v/>
      </c>
      <c r="AH293" s="30">
        <f>SUMIF('Unterstützendes Personal'!$C$12:$C$864,'Wochenübersicht EinzeltrainerIn'!C293,'Unterstützendes Personal'!$V$12:$V$864)</f>
        <v>0</v>
      </c>
      <c r="AI293" s="30" t="str">
        <f t="shared" si="104"/>
        <v/>
      </c>
      <c r="AJ293" s="30">
        <f>SUMIF('Unterstützendes Personal'!$C$12:$C$864,'Wochenübersicht EinzeltrainerIn'!C293,'Unterstützendes Personal'!$W$12:$W$864)</f>
        <v>0</v>
      </c>
      <c r="AK293" s="30" t="str">
        <f t="shared" si="105"/>
        <v/>
      </c>
      <c r="AL293" s="30">
        <f>SUMIF('Unterstützendes Personal'!$C$12:$C$864,'Wochenübersicht EinzeltrainerIn'!C293,'Unterstützendes Personal'!$X$12:$X$864)</f>
        <v>0</v>
      </c>
      <c r="AM293" s="30" t="str">
        <f t="shared" si="106"/>
        <v/>
      </c>
      <c r="AN293" s="30">
        <f>SUMIF('Unterstützendes Personal'!$C$12:$C$864,'Wochenübersicht EinzeltrainerIn'!C293,'Unterstützendes Personal'!$Y$12:$Y$864)</f>
        <v>0</v>
      </c>
      <c r="AO293" s="30" t="str">
        <f t="shared" si="107"/>
        <v/>
      </c>
      <c r="AP293" s="30">
        <f>SUMIF('Unterstützendes Personal'!$C$12:$C$864,'Wochenübersicht EinzeltrainerIn'!C293,'Unterstützendes Personal'!$Z$12:$Z$864)</f>
        <v>0</v>
      </c>
      <c r="AQ293" s="30" t="str">
        <f t="shared" si="108"/>
        <v/>
      </c>
      <c r="AR293" s="30">
        <f>SUMIF('Unterstützendes Personal'!$C$12:$C$864,'Wochenübersicht EinzeltrainerIn'!C293,'Unterstützendes Personal'!$AA$12:$AA1145)</f>
        <v>0</v>
      </c>
      <c r="AS293" s="30" t="str">
        <f t="shared" si="109"/>
        <v/>
      </c>
    </row>
    <row r="294" spans="3:45" x14ac:dyDescent="0.25">
      <c r="C294" s="42" t="str">
        <f t="shared" si="110"/>
        <v/>
      </c>
      <c r="D294" s="14">
        <f ca="1">SUMIF('Unterstützendes Personal'!$C$12:C1146,'Wochenübersicht EinzeltrainerIn'!C294,'Unterstützendes Personal'!$AC$12:$AC$864)</f>
        <v>0</v>
      </c>
      <c r="E294" s="30" t="str">
        <f t="shared" ca="1" si="89"/>
        <v/>
      </c>
      <c r="F294" s="30">
        <f>SUMIF('Unterstützendes Personal'!$C$12:$C$864,'Wochenübersicht Gruppenstunden'!C294,'Unterstützendes Personal'!$H$12:$H$864)</f>
        <v>0</v>
      </c>
      <c r="G294" s="30" t="str">
        <f t="shared" si="90"/>
        <v/>
      </c>
      <c r="H294" s="30">
        <f>SUMIF('Unterstützendes Personal'!$C$12:$C$864,'Wochenübersicht EinzeltrainerIn'!C294,'Unterstützendes Personal'!$I$12:$I$864)</f>
        <v>0</v>
      </c>
      <c r="I294" s="30" t="str">
        <f t="shared" si="91"/>
        <v/>
      </c>
      <c r="J294" s="30">
        <f>SUMIF('Unterstützendes Personal'!$C$12:$C$864,'Wochenübersicht EinzeltrainerIn'!C294,'Unterstützendes Personal'!$J$12:$J$864)</f>
        <v>0</v>
      </c>
      <c r="K294" s="30" t="str">
        <f t="shared" si="92"/>
        <v/>
      </c>
      <c r="L294" s="30">
        <f>SUMIF('Unterstützendes Personal'!$C$12:$C$864,'Wochenübersicht EinzeltrainerIn'!C294,'Unterstützendes Personal'!$K$12:$K$864)</f>
        <v>0</v>
      </c>
      <c r="M294" s="30" t="str">
        <f t="shared" si="93"/>
        <v/>
      </c>
      <c r="N294" s="30">
        <f>SUMIF('Unterstützendes Personal'!$C$12:$C$864,'Wochenübersicht EinzeltrainerIn'!C294,'Unterstützendes Personal'!$L$12:$L$864)</f>
        <v>0</v>
      </c>
      <c r="O294" s="30" t="str">
        <f t="shared" si="94"/>
        <v/>
      </c>
      <c r="P294" s="30">
        <f>SUMIF('Unterstützendes Personal'!$C$12:$C$864,'Wochenübersicht EinzeltrainerIn'!C294,'Unterstützendes Personal'!$M$12:$M$864)</f>
        <v>0</v>
      </c>
      <c r="Q294" s="30" t="str">
        <f t="shared" si="95"/>
        <v/>
      </c>
      <c r="R294" s="30">
        <f>SUMIF('Unterstützendes Personal'!$C$12:$C$864,'Wochenübersicht EinzeltrainerIn'!C294,'Unterstützendes Personal'!$N$12:$N$864)</f>
        <v>0</v>
      </c>
      <c r="S294" s="30" t="str">
        <f t="shared" si="96"/>
        <v/>
      </c>
      <c r="T294" s="30">
        <f>SUMIF('Unterstützendes Personal'!$C$12:$C$864,'Wochenübersicht EinzeltrainerIn'!C294,'Unterstützendes Personal'!$O$12:$O$864)</f>
        <v>0</v>
      </c>
      <c r="U294" s="30" t="str">
        <f t="shared" si="97"/>
        <v/>
      </c>
      <c r="V294" s="30">
        <f>SUMIF('Unterstützendes Personal'!$C$12:$C$864,'Wochenübersicht EinzeltrainerIn'!C294,'Unterstützendes Personal'!$P$12:$P$864)</f>
        <v>0</v>
      </c>
      <c r="W294" s="30" t="str">
        <f t="shared" si="98"/>
        <v/>
      </c>
      <c r="X294" s="30">
        <f>SUMIF('Unterstützendes Personal'!$C$12:$C$864,'Wochenübersicht EinzeltrainerIn'!C294,'Unterstützendes Personal'!$Q$12:$Q$864)</f>
        <v>0</v>
      </c>
      <c r="Y294" s="30" t="str">
        <f t="shared" si="99"/>
        <v/>
      </c>
      <c r="Z294" s="30">
        <f>SUMIF('Unterstützendes Personal'!$C$12:$C$864,'Wochenübersicht EinzeltrainerIn'!C294,'Unterstützendes Personal'!$R$12:$R$864)</f>
        <v>0</v>
      </c>
      <c r="AA294" s="30" t="str">
        <f t="shared" si="100"/>
        <v/>
      </c>
      <c r="AB294" s="30">
        <f>SUMIF('Unterstützendes Personal'!$C$12:$C$864,'Wochenübersicht EinzeltrainerIn'!C294,'Unterstützendes Personal'!$S$12:$S$864)</f>
        <v>0</v>
      </c>
      <c r="AC294" s="30" t="str">
        <f t="shared" si="101"/>
        <v/>
      </c>
      <c r="AD294" s="30">
        <f>SUMIF('Unterstützendes Personal'!$C$12:$C$864,'Wochenübersicht EinzeltrainerIn'!C294,'Unterstützendes Personal'!$T$12:$T$864)</f>
        <v>0</v>
      </c>
      <c r="AE294" s="30" t="str">
        <f t="shared" si="102"/>
        <v/>
      </c>
      <c r="AF294" s="30">
        <f>SUMIF('Unterstützendes Personal'!$C$12:$C$864,'Wochenübersicht EinzeltrainerIn'!C294,'Unterstützendes Personal'!$U$12:$U$864)</f>
        <v>0</v>
      </c>
      <c r="AG294" s="30" t="str">
        <f t="shared" si="103"/>
        <v/>
      </c>
      <c r="AH294" s="30">
        <f>SUMIF('Unterstützendes Personal'!$C$12:$C$864,'Wochenübersicht EinzeltrainerIn'!C294,'Unterstützendes Personal'!$V$12:$V$864)</f>
        <v>0</v>
      </c>
      <c r="AI294" s="30" t="str">
        <f t="shared" si="104"/>
        <v/>
      </c>
      <c r="AJ294" s="30">
        <f>SUMIF('Unterstützendes Personal'!$C$12:$C$864,'Wochenübersicht EinzeltrainerIn'!C294,'Unterstützendes Personal'!$W$12:$W$864)</f>
        <v>0</v>
      </c>
      <c r="AK294" s="30" t="str">
        <f t="shared" si="105"/>
        <v/>
      </c>
      <c r="AL294" s="30">
        <f>SUMIF('Unterstützendes Personal'!$C$12:$C$864,'Wochenübersicht EinzeltrainerIn'!C294,'Unterstützendes Personal'!$X$12:$X$864)</f>
        <v>0</v>
      </c>
      <c r="AM294" s="30" t="str">
        <f t="shared" si="106"/>
        <v/>
      </c>
      <c r="AN294" s="30">
        <f>SUMIF('Unterstützendes Personal'!$C$12:$C$864,'Wochenübersicht EinzeltrainerIn'!C294,'Unterstützendes Personal'!$Y$12:$Y$864)</f>
        <v>0</v>
      </c>
      <c r="AO294" s="30" t="str">
        <f t="shared" si="107"/>
        <v/>
      </c>
      <c r="AP294" s="30">
        <f>SUMIF('Unterstützendes Personal'!$C$12:$C$864,'Wochenübersicht EinzeltrainerIn'!C294,'Unterstützendes Personal'!$Z$12:$Z$864)</f>
        <v>0</v>
      </c>
      <c r="AQ294" s="30" t="str">
        <f t="shared" si="108"/>
        <v/>
      </c>
      <c r="AR294" s="30">
        <f>SUMIF('Unterstützendes Personal'!$C$12:$C$864,'Wochenübersicht EinzeltrainerIn'!C294,'Unterstützendes Personal'!$AA$12:$AA1146)</f>
        <v>0</v>
      </c>
      <c r="AS294" s="30" t="str">
        <f t="shared" si="109"/>
        <v/>
      </c>
    </row>
    <row r="295" spans="3:45" x14ac:dyDescent="0.25">
      <c r="C295" s="42" t="str">
        <f t="shared" si="110"/>
        <v/>
      </c>
      <c r="D295" s="14">
        <f ca="1">SUMIF('Unterstützendes Personal'!$C$12:C1147,'Wochenübersicht EinzeltrainerIn'!C295,'Unterstützendes Personal'!$AC$12:$AC$864)</f>
        <v>0</v>
      </c>
      <c r="E295" s="30" t="str">
        <f t="shared" ca="1" si="89"/>
        <v/>
      </c>
      <c r="F295" s="30">
        <f>SUMIF('Unterstützendes Personal'!$C$12:$C$864,'Wochenübersicht Gruppenstunden'!C295,'Unterstützendes Personal'!$H$12:$H$864)</f>
        <v>0</v>
      </c>
      <c r="G295" s="30" t="str">
        <f t="shared" si="90"/>
        <v/>
      </c>
      <c r="H295" s="30">
        <f>SUMIF('Unterstützendes Personal'!$C$12:$C$864,'Wochenübersicht EinzeltrainerIn'!C295,'Unterstützendes Personal'!$I$12:$I$864)</f>
        <v>0</v>
      </c>
      <c r="I295" s="30" t="str">
        <f t="shared" si="91"/>
        <v/>
      </c>
      <c r="J295" s="30">
        <f>SUMIF('Unterstützendes Personal'!$C$12:$C$864,'Wochenübersicht EinzeltrainerIn'!C295,'Unterstützendes Personal'!$J$12:$J$864)</f>
        <v>0</v>
      </c>
      <c r="K295" s="30" t="str">
        <f t="shared" si="92"/>
        <v/>
      </c>
      <c r="L295" s="30">
        <f>SUMIF('Unterstützendes Personal'!$C$12:$C$864,'Wochenübersicht EinzeltrainerIn'!C295,'Unterstützendes Personal'!$K$12:$K$864)</f>
        <v>0</v>
      </c>
      <c r="M295" s="30" t="str">
        <f t="shared" si="93"/>
        <v/>
      </c>
      <c r="N295" s="30">
        <f>SUMIF('Unterstützendes Personal'!$C$12:$C$864,'Wochenübersicht EinzeltrainerIn'!C295,'Unterstützendes Personal'!$L$12:$L$864)</f>
        <v>0</v>
      </c>
      <c r="O295" s="30" t="str">
        <f t="shared" si="94"/>
        <v/>
      </c>
      <c r="P295" s="30">
        <f>SUMIF('Unterstützendes Personal'!$C$12:$C$864,'Wochenübersicht EinzeltrainerIn'!C295,'Unterstützendes Personal'!$M$12:$M$864)</f>
        <v>0</v>
      </c>
      <c r="Q295" s="30" t="str">
        <f t="shared" si="95"/>
        <v/>
      </c>
      <c r="R295" s="30">
        <f>SUMIF('Unterstützendes Personal'!$C$12:$C$864,'Wochenübersicht EinzeltrainerIn'!C295,'Unterstützendes Personal'!$N$12:$N$864)</f>
        <v>0</v>
      </c>
      <c r="S295" s="30" t="str">
        <f t="shared" si="96"/>
        <v/>
      </c>
      <c r="T295" s="30">
        <f>SUMIF('Unterstützendes Personal'!$C$12:$C$864,'Wochenübersicht EinzeltrainerIn'!C295,'Unterstützendes Personal'!$O$12:$O$864)</f>
        <v>0</v>
      </c>
      <c r="U295" s="30" t="str">
        <f t="shared" si="97"/>
        <v/>
      </c>
      <c r="V295" s="30">
        <f>SUMIF('Unterstützendes Personal'!$C$12:$C$864,'Wochenübersicht EinzeltrainerIn'!C295,'Unterstützendes Personal'!$P$12:$P$864)</f>
        <v>0</v>
      </c>
      <c r="W295" s="30" t="str">
        <f t="shared" si="98"/>
        <v/>
      </c>
      <c r="X295" s="30">
        <f>SUMIF('Unterstützendes Personal'!$C$12:$C$864,'Wochenübersicht EinzeltrainerIn'!C295,'Unterstützendes Personal'!$Q$12:$Q$864)</f>
        <v>0</v>
      </c>
      <c r="Y295" s="30" t="str">
        <f t="shared" si="99"/>
        <v/>
      </c>
      <c r="Z295" s="30">
        <f>SUMIF('Unterstützendes Personal'!$C$12:$C$864,'Wochenübersicht EinzeltrainerIn'!C295,'Unterstützendes Personal'!$R$12:$R$864)</f>
        <v>0</v>
      </c>
      <c r="AA295" s="30" t="str">
        <f t="shared" si="100"/>
        <v/>
      </c>
      <c r="AB295" s="30">
        <f>SUMIF('Unterstützendes Personal'!$C$12:$C$864,'Wochenübersicht EinzeltrainerIn'!C295,'Unterstützendes Personal'!$S$12:$S$864)</f>
        <v>0</v>
      </c>
      <c r="AC295" s="30" t="str">
        <f t="shared" si="101"/>
        <v/>
      </c>
      <c r="AD295" s="30">
        <f>SUMIF('Unterstützendes Personal'!$C$12:$C$864,'Wochenübersicht EinzeltrainerIn'!C295,'Unterstützendes Personal'!$T$12:$T$864)</f>
        <v>0</v>
      </c>
      <c r="AE295" s="30" t="str">
        <f t="shared" si="102"/>
        <v/>
      </c>
      <c r="AF295" s="30">
        <f>SUMIF('Unterstützendes Personal'!$C$12:$C$864,'Wochenübersicht EinzeltrainerIn'!C295,'Unterstützendes Personal'!$U$12:$U$864)</f>
        <v>0</v>
      </c>
      <c r="AG295" s="30" t="str">
        <f t="shared" si="103"/>
        <v/>
      </c>
      <c r="AH295" s="30">
        <f>SUMIF('Unterstützendes Personal'!$C$12:$C$864,'Wochenübersicht EinzeltrainerIn'!C295,'Unterstützendes Personal'!$V$12:$V$864)</f>
        <v>0</v>
      </c>
      <c r="AI295" s="30" t="str">
        <f t="shared" si="104"/>
        <v/>
      </c>
      <c r="AJ295" s="30">
        <f>SUMIF('Unterstützendes Personal'!$C$12:$C$864,'Wochenübersicht EinzeltrainerIn'!C295,'Unterstützendes Personal'!$W$12:$W$864)</f>
        <v>0</v>
      </c>
      <c r="AK295" s="30" t="str">
        <f t="shared" si="105"/>
        <v/>
      </c>
      <c r="AL295" s="30">
        <f>SUMIF('Unterstützendes Personal'!$C$12:$C$864,'Wochenübersicht EinzeltrainerIn'!C295,'Unterstützendes Personal'!$X$12:$X$864)</f>
        <v>0</v>
      </c>
      <c r="AM295" s="30" t="str">
        <f t="shared" si="106"/>
        <v/>
      </c>
      <c r="AN295" s="30">
        <f>SUMIF('Unterstützendes Personal'!$C$12:$C$864,'Wochenübersicht EinzeltrainerIn'!C295,'Unterstützendes Personal'!$Y$12:$Y$864)</f>
        <v>0</v>
      </c>
      <c r="AO295" s="30" t="str">
        <f t="shared" si="107"/>
        <v/>
      </c>
      <c r="AP295" s="30">
        <f>SUMIF('Unterstützendes Personal'!$C$12:$C$864,'Wochenübersicht EinzeltrainerIn'!C295,'Unterstützendes Personal'!$Z$12:$Z$864)</f>
        <v>0</v>
      </c>
      <c r="AQ295" s="30" t="str">
        <f t="shared" si="108"/>
        <v/>
      </c>
      <c r="AR295" s="30">
        <f>SUMIF('Unterstützendes Personal'!$C$12:$C$864,'Wochenübersicht EinzeltrainerIn'!C295,'Unterstützendes Personal'!$AA$12:$AA1147)</f>
        <v>0</v>
      </c>
      <c r="AS295" s="30" t="str">
        <f t="shared" si="109"/>
        <v/>
      </c>
    </row>
    <row r="296" spans="3:45" x14ac:dyDescent="0.25">
      <c r="C296" s="42" t="str">
        <f t="shared" si="110"/>
        <v/>
      </c>
      <c r="D296" s="14">
        <f ca="1">SUMIF('Unterstützendes Personal'!$C$12:C1148,'Wochenübersicht EinzeltrainerIn'!C296,'Unterstützendes Personal'!$AC$12:$AC$864)</f>
        <v>0</v>
      </c>
      <c r="E296" s="30" t="str">
        <f t="shared" ca="1" si="89"/>
        <v/>
      </c>
      <c r="F296" s="30">
        <f>SUMIF('Unterstützendes Personal'!$C$12:$C$864,'Wochenübersicht Gruppenstunden'!C296,'Unterstützendes Personal'!$H$12:$H$864)</f>
        <v>0</v>
      </c>
      <c r="G296" s="30" t="str">
        <f t="shared" si="90"/>
        <v/>
      </c>
      <c r="H296" s="30">
        <f>SUMIF('Unterstützendes Personal'!$C$12:$C$864,'Wochenübersicht EinzeltrainerIn'!C296,'Unterstützendes Personal'!$I$12:$I$864)</f>
        <v>0</v>
      </c>
      <c r="I296" s="30" t="str">
        <f t="shared" si="91"/>
        <v/>
      </c>
      <c r="J296" s="30">
        <f>SUMIF('Unterstützendes Personal'!$C$12:$C$864,'Wochenübersicht EinzeltrainerIn'!C296,'Unterstützendes Personal'!$J$12:$J$864)</f>
        <v>0</v>
      </c>
      <c r="K296" s="30" t="str">
        <f t="shared" si="92"/>
        <v/>
      </c>
      <c r="L296" s="30">
        <f>SUMIF('Unterstützendes Personal'!$C$12:$C$864,'Wochenübersicht EinzeltrainerIn'!C296,'Unterstützendes Personal'!$K$12:$K$864)</f>
        <v>0</v>
      </c>
      <c r="M296" s="30" t="str">
        <f t="shared" si="93"/>
        <v/>
      </c>
      <c r="N296" s="30">
        <f>SUMIF('Unterstützendes Personal'!$C$12:$C$864,'Wochenübersicht EinzeltrainerIn'!C296,'Unterstützendes Personal'!$L$12:$L$864)</f>
        <v>0</v>
      </c>
      <c r="O296" s="30" t="str">
        <f t="shared" si="94"/>
        <v/>
      </c>
      <c r="P296" s="30">
        <f>SUMIF('Unterstützendes Personal'!$C$12:$C$864,'Wochenübersicht EinzeltrainerIn'!C296,'Unterstützendes Personal'!$M$12:$M$864)</f>
        <v>0</v>
      </c>
      <c r="Q296" s="30" t="str">
        <f t="shared" si="95"/>
        <v/>
      </c>
      <c r="R296" s="30">
        <f>SUMIF('Unterstützendes Personal'!$C$12:$C$864,'Wochenübersicht EinzeltrainerIn'!C296,'Unterstützendes Personal'!$N$12:$N$864)</f>
        <v>0</v>
      </c>
      <c r="S296" s="30" t="str">
        <f t="shared" si="96"/>
        <v/>
      </c>
      <c r="T296" s="30">
        <f>SUMIF('Unterstützendes Personal'!$C$12:$C$864,'Wochenübersicht EinzeltrainerIn'!C296,'Unterstützendes Personal'!$O$12:$O$864)</f>
        <v>0</v>
      </c>
      <c r="U296" s="30" t="str">
        <f t="shared" si="97"/>
        <v/>
      </c>
      <c r="V296" s="30">
        <f>SUMIF('Unterstützendes Personal'!$C$12:$C$864,'Wochenübersicht EinzeltrainerIn'!C296,'Unterstützendes Personal'!$P$12:$P$864)</f>
        <v>0</v>
      </c>
      <c r="W296" s="30" t="str">
        <f t="shared" si="98"/>
        <v/>
      </c>
      <c r="X296" s="30">
        <f>SUMIF('Unterstützendes Personal'!$C$12:$C$864,'Wochenübersicht EinzeltrainerIn'!C296,'Unterstützendes Personal'!$Q$12:$Q$864)</f>
        <v>0</v>
      </c>
      <c r="Y296" s="30" t="str">
        <f t="shared" si="99"/>
        <v/>
      </c>
      <c r="Z296" s="30">
        <f>SUMIF('Unterstützendes Personal'!$C$12:$C$864,'Wochenübersicht EinzeltrainerIn'!C296,'Unterstützendes Personal'!$R$12:$R$864)</f>
        <v>0</v>
      </c>
      <c r="AA296" s="30" t="str">
        <f t="shared" si="100"/>
        <v/>
      </c>
      <c r="AB296" s="30">
        <f>SUMIF('Unterstützendes Personal'!$C$12:$C$864,'Wochenübersicht EinzeltrainerIn'!C296,'Unterstützendes Personal'!$S$12:$S$864)</f>
        <v>0</v>
      </c>
      <c r="AC296" s="30" t="str">
        <f t="shared" si="101"/>
        <v/>
      </c>
      <c r="AD296" s="30">
        <f>SUMIF('Unterstützendes Personal'!$C$12:$C$864,'Wochenübersicht EinzeltrainerIn'!C296,'Unterstützendes Personal'!$T$12:$T$864)</f>
        <v>0</v>
      </c>
      <c r="AE296" s="30" t="str">
        <f t="shared" si="102"/>
        <v/>
      </c>
      <c r="AF296" s="30">
        <f>SUMIF('Unterstützendes Personal'!$C$12:$C$864,'Wochenübersicht EinzeltrainerIn'!C296,'Unterstützendes Personal'!$U$12:$U$864)</f>
        <v>0</v>
      </c>
      <c r="AG296" s="30" t="str">
        <f t="shared" si="103"/>
        <v/>
      </c>
      <c r="AH296" s="30">
        <f>SUMIF('Unterstützendes Personal'!$C$12:$C$864,'Wochenübersicht EinzeltrainerIn'!C296,'Unterstützendes Personal'!$V$12:$V$864)</f>
        <v>0</v>
      </c>
      <c r="AI296" s="30" t="str">
        <f t="shared" si="104"/>
        <v/>
      </c>
      <c r="AJ296" s="30">
        <f>SUMIF('Unterstützendes Personal'!$C$12:$C$864,'Wochenübersicht EinzeltrainerIn'!C296,'Unterstützendes Personal'!$W$12:$W$864)</f>
        <v>0</v>
      </c>
      <c r="AK296" s="30" t="str">
        <f t="shared" si="105"/>
        <v/>
      </c>
      <c r="AL296" s="30">
        <f>SUMIF('Unterstützendes Personal'!$C$12:$C$864,'Wochenübersicht EinzeltrainerIn'!C296,'Unterstützendes Personal'!$X$12:$X$864)</f>
        <v>0</v>
      </c>
      <c r="AM296" s="30" t="str">
        <f t="shared" si="106"/>
        <v/>
      </c>
      <c r="AN296" s="30">
        <f>SUMIF('Unterstützendes Personal'!$C$12:$C$864,'Wochenübersicht EinzeltrainerIn'!C296,'Unterstützendes Personal'!$Y$12:$Y$864)</f>
        <v>0</v>
      </c>
      <c r="AO296" s="30" t="str">
        <f t="shared" si="107"/>
        <v/>
      </c>
      <c r="AP296" s="30">
        <f>SUMIF('Unterstützendes Personal'!$C$12:$C$864,'Wochenübersicht EinzeltrainerIn'!C296,'Unterstützendes Personal'!$Z$12:$Z$864)</f>
        <v>0</v>
      </c>
      <c r="AQ296" s="30" t="str">
        <f t="shared" si="108"/>
        <v/>
      </c>
      <c r="AR296" s="30">
        <f>SUMIF('Unterstützendes Personal'!$C$12:$C$864,'Wochenübersicht EinzeltrainerIn'!C296,'Unterstützendes Personal'!$AA$12:$AA1148)</f>
        <v>0</v>
      </c>
      <c r="AS296" s="30" t="str">
        <f t="shared" si="109"/>
        <v/>
      </c>
    </row>
    <row r="297" spans="3:45" x14ac:dyDescent="0.25">
      <c r="C297" s="42" t="str">
        <f t="shared" si="110"/>
        <v/>
      </c>
      <c r="D297" s="14">
        <f ca="1">SUMIF('Unterstützendes Personal'!$C$12:C1149,'Wochenübersicht EinzeltrainerIn'!C297,'Unterstützendes Personal'!$AC$12:$AC$864)</f>
        <v>0</v>
      </c>
      <c r="E297" s="30" t="str">
        <f t="shared" ca="1" si="89"/>
        <v/>
      </c>
      <c r="F297" s="30">
        <f>SUMIF('Unterstützendes Personal'!$C$12:$C$864,'Wochenübersicht Gruppenstunden'!C297,'Unterstützendes Personal'!$H$12:$H$864)</f>
        <v>0</v>
      </c>
      <c r="G297" s="30" t="str">
        <f t="shared" si="90"/>
        <v/>
      </c>
      <c r="H297" s="30">
        <f>SUMIF('Unterstützendes Personal'!$C$12:$C$864,'Wochenübersicht EinzeltrainerIn'!C297,'Unterstützendes Personal'!$I$12:$I$864)</f>
        <v>0</v>
      </c>
      <c r="I297" s="30" t="str">
        <f t="shared" si="91"/>
        <v/>
      </c>
      <c r="J297" s="30">
        <f>SUMIF('Unterstützendes Personal'!$C$12:$C$864,'Wochenübersicht EinzeltrainerIn'!C297,'Unterstützendes Personal'!$J$12:$J$864)</f>
        <v>0</v>
      </c>
      <c r="K297" s="30" t="str">
        <f t="shared" si="92"/>
        <v/>
      </c>
      <c r="L297" s="30">
        <f>SUMIF('Unterstützendes Personal'!$C$12:$C$864,'Wochenübersicht EinzeltrainerIn'!C297,'Unterstützendes Personal'!$K$12:$K$864)</f>
        <v>0</v>
      </c>
      <c r="M297" s="30" t="str">
        <f t="shared" si="93"/>
        <v/>
      </c>
      <c r="N297" s="30">
        <f>SUMIF('Unterstützendes Personal'!$C$12:$C$864,'Wochenübersicht EinzeltrainerIn'!C297,'Unterstützendes Personal'!$L$12:$L$864)</f>
        <v>0</v>
      </c>
      <c r="O297" s="30" t="str">
        <f t="shared" si="94"/>
        <v/>
      </c>
      <c r="P297" s="30">
        <f>SUMIF('Unterstützendes Personal'!$C$12:$C$864,'Wochenübersicht EinzeltrainerIn'!C297,'Unterstützendes Personal'!$M$12:$M$864)</f>
        <v>0</v>
      </c>
      <c r="Q297" s="30" t="str">
        <f t="shared" si="95"/>
        <v/>
      </c>
      <c r="R297" s="30">
        <f>SUMIF('Unterstützendes Personal'!$C$12:$C$864,'Wochenübersicht EinzeltrainerIn'!C297,'Unterstützendes Personal'!$N$12:$N$864)</f>
        <v>0</v>
      </c>
      <c r="S297" s="30" t="str">
        <f t="shared" si="96"/>
        <v/>
      </c>
      <c r="T297" s="30">
        <f>SUMIF('Unterstützendes Personal'!$C$12:$C$864,'Wochenübersicht EinzeltrainerIn'!C297,'Unterstützendes Personal'!$O$12:$O$864)</f>
        <v>0</v>
      </c>
      <c r="U297" s="30" t="str">
        <f t="shared" si="97"/>
        <v/>
      </c>
      <c r="V297" s="30">
        <f>SUMIF('Unterstützendes Personal'!$C$12:$C$864,'Wochenübersicht EinzeltrainerIn'!C297,'Unterstützendes Personal'!$P$12:$P$864)</f>
        <v>0</v>
      </c>
      <c r="W297" s="30" t="str">
        <f t="shared" si="98"/>
        <v/>
      </c>
      <c r="X297" s="30">
        <f>SUMIF('Unterstützendes Personal'!$C$12:$C$864,'Wochenübersicht EinzeltrainerIn'!C297,'Unterstützendes Personal'!$Q$12:$Q$864)</f>
        <v>0</v>
      </c>
      <c r="Y297" s="30" t="str">
        <f t="shared" si="99"/>
        <v/>
      </c>
      <c r="Z297" s="30">
        <f>SUMIF('Unterstützendes Personal'!$C$12:$C$864,'Wochenübersicht EinzeltrainerIn'!C297,'Unterstützendes Personal'!$R$12:$R$864)</f>
        <v>0</v>
      </c>
      <c r="AA297" s="30" t="str">
        <f t="shared" si="100"/>
        <v/>
      </c>
      <c r="AB297" s="30">
        <f>SUMIF('Unterstützendes Personal'!$C$12:$C$864,'Wochenübersicht EinzeltrainerIn'!C297,'Unterstützendes Personal'!$S$12:$S$864)</f>
        <v>0</v>
      </c>
      <c r="AC297" s="30" t="str">
        <f t="shared" si="101"/>
        <v/>
      </c>
      <c r="AD297" s="30">
        <f>SUMIF('Unterstützendes Personal'!$C$12:$C$864,'Wochenübersicht EinzeltrainerIn'!C297,'Unterstützendes Personal'!$T$12:$T$864)</f>
        <v>0</v>
      </c>
      <c r="AE297" s="30" t="str">
        <f t="shared" si="102"/>
        <v/>
      </c>
      <c r="AF297" s="30">
        <f>SUMIF('Unterstützendes Personal'!$C$12:$C$864,'Wochenübersicht EinzeltrainerIn'!C297,'Unterstützendes Personal'!$U$12:$U$864)</f>
        <v>0</v>
      </c>
      <c r="AG297" s="30" t="str">
        <f t="shared" si="103"/>
        <v/>
      </c>
      <c r="AH297" s="30">
        <f>SUMIF('Unterstützendes Personal'!$C$12:$C$864,'Wochenübersicht EinzeltrainerIn'!C297,'Unterstützendes Personal'!$V$12:$V$864)</f>
        <v>0</v>
      </c>
      <c r="AI297" s="30" t="str">
        <f t="shared" si="104"/>
        <v/>
      </c>
      <c r="AJ297" s="30">
        <f>SUMIF('Unterstützendes Personal'!$C$12:$C$864,'Wochenübersicht EinzeltrainerIn'!C297,'Unterstützendes Personal'!$W$12:$W$864)</f>
        <v>0</v>
      </c>
      <c r="AK297" s="30" t="str">
        <f t="shared" si="105"/>
        <v/>
      </c>
      <c r="AL297" s="30">
        <f>SUMIF('Unterstützendes Personal'!$C$12:$C$864,'Wochenübersicht EinzeltrainerIn'!C297,'Unterstützendes Personal'!$X$12:$X$864)</f>
        <v>0</v>
      </c>
      <c r="AM297" s="30" t="str">
        <f t="shared" si="106"/>
        <v/>
      </c>
      <c r="AN297" s="30">
        <f>SUMIF('Unterstützendes Personal'!$C$12:$C$864,'Wochenübersicht EinzeltrainerIn'!C297,'Unterstützendes Personal'!$Y$12:$Y$864)</f>
        <v>0</v>
      </c>
      <c r="AO297" s="30" t="str">
        <f t="shared" si="107"/>
        <v/>
      </c>
      <c r="AP297" s="30">
        <f>SUMIF('Unterstützendes Personal'!$C$12:$C$864,'Wochenübersicht EinzeltrainerIn'!C297,'Unterstützendes Personal'!$Z$12:$Z$864)</f>
        <v>0</v>
      </c>
      <c r="AQ297" s="30" t="str">
        <f t="shared" si="108"/>
        <v/>
      </c>
      <c r="AR297" s="30">
        <f>SUMIF('Unterstützendes Personal'!$C$12:$C$864,'Wochenübersicht EinzeltrainerIn'!C297,'Unterstützendes Personal'!$AA$12:$AA1149)</f>
        <v>0</v>
      </c>
      <c r="AS297" s="30" t="str">
        <f t="shared" si="109"/>
        <v/>
      </c>
    </row>
    <row r="298" spans="3:45" x14ac:dyDescent="0.25">
      <c r="C298" s="42" t="str">
        <f t="shared" si="110"/>
        <v/>
      </c>
      <c r="D298" s="14">
        <f ca="1">SUMIF('Unterstützendes Personal'!$C$12:C1150,'Wochenübersicht EinzeltrainerIn'!C298,'Unterstützendes Personal'!$AC$12:$AC$864)</f>
        <v>0</v>
      </c>
      <c r="E298" s="30" t="str">
        <f t="shared" ca="1" si="89"/>
        <v/>
      </c>
      <c r="F298" s="30">
        <f>SUMIF('Unterstützendes Personal'!$C$12:$C$864,'Wochenübersicht Gruppenstunden'!C298,'Unterstützendes Personal'!$H$12:$H$864)</f>
        <v>0</v>
      </c>
      <c r="G298" s="30" t="str">
        <f t="shared" si="90"/>
        <v/>
      </c>
      <c r="H298" s="30">
        <f>SUMIF('Unterstützendes Personal'!$C$12:$C$864,'Wochenübersicht EinzeltrainerIn'!C298,'Unterstützendes Personal'!$I$12:$I$864)</f>
        <v>0</v>
      </c>
      <c r="I298" s="30" t="str">
        <f t="shared" si="91"/>
        <v/>
      </c>
      <c r="J298" s="30">
        <f>SUMIF('Unterstützendes Personal'!$C$12:$C$864,'Wochenübersicht EinzeltrainerIn'!C298,'Unterstützendes Personal'!$J$12:$J$864)</f>
        <v>0</v>
      </c>
      <c r="K298" s="30" t="str">
        <f t="shared" si="92"/>
        <v/>
      </c>
      <c r="L298" s="30">
        <f>SUMIF('Unterstützendes Personal'!$C$12:$C$864,'Wochenübersicht EinzeltrainerIn'!C298,'Unterstützendes Personal'!$K$12:$K$864)</f>
        <v>0</v>
      </c>
      <c r="M298" s="30" t="str">
        <f t="shared" si="93"/>
        <v/>
      </c>
      <c r="N298" s="30">
        <f>SUMIF('Unterstützendes Personal'!$C$12:$C$864,'Wochenübersicht EinzeltrainerIn'!C298,'Unterstützendes Personal'!$L$12:$L$864)</f>
        <v>0</v>
      </c>
      <c r="O298" s="30" t="str">
        <f t="shared" si="94"/>
        <v/>
      </c>
      <c r="P298" s="30">
        <f>SUMIF('Unterstützendes Personal'!$C$12:$C$864,'Wochenübersicht EinzeltrainerIn'!C298,'Unterstützendes Personal'!$M$12:$M$864)</f>
        <v>0</v>
      </c>
      <c r="Q298" s="30" t="str">
        <f t="shared" si="95"/>
        <v/>
      </c>
      <c r="R298" s="30">
        <f>SUMIF('Unterstützendes Personal'!$C$12:$C$864,'Wochenübersicht EinzeltrainerIn'!C298,'Unterstützendes Personal'!$N$12:$N$864)</f>
        <v>0</v>
      </c>
      <c r="S298" s="30" t="str">
        <f t="shared" si="96"/>
        <v/>
      </c>
      <c r="T298" s="30">
        <f>SUMIF('Unterstützendes Personal'!$C$12:$C$864,'Wochenübersicht EinzeltrainerIn'!C298,'Unterstützendes Personal'!$O$12:$O$864)</f>
        <v>0</v>
      </c>
      <c r="U298" s="30" t="str">
        <f t="shared" si="97"/>
        <v/>
      </c>
      <c r="V298" s="30">
        <f>SUMIF('Unterstützendes Personal'!$C$12:$C$864,'Wochenübersicht EinzeltrainerIn'!C298,'Unterstützendes Personal'!$P$12:$P$864)</f>
        <v>0</v>
      </c>
      <c r="W298" s="30" t="str">
        <f t="shared" si="98"/>
        <v/>
      </c>
      <c r="X298" s="30">
        <f>SUMIF('Unterstützendes Personal'!$C$12:$C$864,'Wochenübersicht EinzeltrainerIn'!C298,'Unterstützendes Personal'!$Q$12:$Q$864)</f>
        <v>0</v>
      </c>
      <c r="Y298" s="30" t="str">
        <f t="shared" si="99"/>
        <v/>
      </c>
      <c r="Z298" s="30">
        <f>SUMIF('Unterstützendes Personal'!$C$12:$C$864,'Wochenübersicht EinzeltrainerIn'!C298,'Unterstützendes Personal'!$R$12:$R$864)</f>
        <v>0</v>
      </c>
      <c r="AA298" s="30" t="str">
        <f t="shared" si="100"/>
        <v/>
      </c>
      <c r="AB298" s="30">
        <f>SUMIF('Unterstützendes Personal'!$C$12:$C$864,'Wochenübersicht EinzeltrainerIn'!C298,'Unterstützendes Personal'!$S$12:$S$864)</f>
        <v>0</v>
      </c>
      <c r="AC298" s="30" t="str">
        <f t="shared" si="101"/>
        <v/>
      </c>
      <c r="AD298" s="30">
        <f>SUMIF('Unterstützendes Personal'!$C$12:$C$864,'Wochenübersicht EinzeltrainerIn'!C298,'Unterstützendes Personal'!$T$12:$T$864)</f>
        <v>0</v>
      </c>
      <c r="AE298" s="30" t="str">
        <f t="shared" si="102"/>
        <v/>
      </c>
      <c r="AF298" s="30">
        <f>SUMIF('Unterstützendes Personal'!$C$12:$C$864,'Wochenübersicht EinzeltrainerIn'!C298,'Unterstützendes Personal'!$U$12:$U$864)</f>
        <v>0</v>
      </c>
      <c r="AG298" s="30" t="str">
        <f t="shared" si="103"/>
        <v/>
      </c>
      <c r="AH298" s="30">
        <f>SUMIF('Unterstützendes Personal'!$C$12:$C$864,'Wochenübersicht EinzeltrainerIn'!C298,'Unterstützendes Personal'!$V$12:$V$864)</f>
        <v>0</v>
      </c>
      <c r="AI298" s="30" t="str">
        <f t="shared" si="104"/>
        <v/>
      </c>
      <c r="AJ298" s="30">
        <f>SUMIF('Unterstützendes Personal'!$C$12:$C$864,'Wochenübersicht EinzeltrainerIn'!C298,'Unterstützendes Personal'!$W$12:$W$864)</f>
        <v>0</v>
      </c>
      <c r="AK298" s="30" t="str">
        <f t="shared" si="105"/>
        <v/>
      </c>
      <c r="AL298" s="30">
        <f>SUMIF('Unterstützendes Personal'!$C$12:$C$864,'Wochenübersicht EinzeltrainerIn'!C298,'Unterstützendes Personal'!$X$12:$X$864)</f>
        <v>0</v>
      </c>
      <c r="AM298" s="30" t="str">
        <f t="shared" si="106"/>
        <v/>
      </c>
      <c r="AN298" s="30">
        <f>SUMIF('Unterstützendes Personal'!$C$12:$C$864,'Wochenübersicht EinzeltrainerIn'!C298,'Unterstützendes Personal'!$Y$12:$Y$864)</f>
        <v>0</v>
      </c>
      <c r="AO298" s="30" t="str">
        <f t="shared" si="107"/>
        <v/>
      </c>
      <c r="AP298" s="30">
        <f>SUMIF('Unterstützendes Personal'!$C$12:$C$864,'Wochenübersicht EinzeltrainerIn'!C298,'Unterstützendes Personal'!$Z$12:$Z$864)</f>
        <v>0</v>
      </c>
      <c r="AQ298" s="30" t="str">
        <f t="shared" si="108"/>
        <v/>
      </c>
      <c r="AR298" s="30">
        <f>SUMIF('Unterstützendes Personal'!$C$12:$C$864,'Wochenübersicht EinzeltrainerIn'!C298,'Unterstützendes Personal'!$AA$12:$AA1150)</f>
        <v>0</v>
      </c>
      <c r="AS298" s="30" t="str">
        <f t="shared" si="109"/>
        <v/>
      </c>
    </row>
    <row r="299" spans="3:45" x14ac:dyDescent="0.25">
      <c r="C299" s="42" t="str">
        <f t="shared" si="110"/>
        <v/>
      </c>
      <c r="D299" s="14">
        <f ca="1">SUMIF('Unterstützendes Personal'!$C$12:C1151,'Wochenübersicht EinzeltrainerIn'!C299,'Unterstützendes Personal'!$AC$12:$AC$864)</f>
        <v>0</v>
      </c>
      <c r="E299" s="30" t="str">
        <f t="shared" ca="1" si="89"/>
        <v/>
      </c>
      <c r="F299" s="30">
        <f>SUMIF('Unterstützendes Personal'!$C$12:$C$864,'Wochenübersicht Gruppenstunden'!C299,'Unterstützendes Personal'!$H$12:$H$864)</f>
        <v>0</v>
      </c>
      <c r="G299" s="30" t="str">
        <f t="shared" si="90"/>
        <v/>
      </c>
      <c r="H299" s="30">
        <f>SUMIF('Unterstützendes Personal'!$C$12:$C$864,'Wochenübersicht EinzeltrainerIn'!C299,'Unterstützendes Personal'!$I$12:$I$864)</f>
        <v>0</v>
      </c>
      <c r="I299" s="30" t="str">
        <f t="shared" si="91"/>
        <v/>
      </c>
      <c r="J299" s="30">
        <f>SUMIF('Unterstützendes Personal'!$C$12:$C$864,'Wochenübersicht EinzeltrainerIn'!C299,'Unterstützendes Personal'!$J$12:$J$864)</f>
        <v>0</v>
      </c>
      <c r="K299" s="30" t="str">
        <f t="shared" si="92"/>
        <v/>
      </c>
      <c r="L299" s="30">
        <f>SUMIF('Unterstützendes Personal'!$C$12:$C$864,'Wochenübersicht EinzeltrainerIn'!C299,'Unterstützendes Personal'!$K$12:$K$864)</f>
        <v>0</v>
      </c>
      <c r="M299" s="30" t="str">
        <f t="shared" si="93"/>
        <v/>
      </c>
      <c r="N299" s="30">
        <f>SUMIF('Unterstützendes Personal'!$C$12:$C$864,'Wochenübersicht EinzeltrainerIn'!C299,'Unterstützendes Personal'!$L$12:$L$864)</f>
        <v>0</v>
      </c>
      <c r="O299" s="30" t="str">
        <f t="shared" si="94"/>
        <v/>
      </c>
      <c r="P299" s="30">
        <f>SUMIF('Unterstützendes Personal'!$C$12:$C$864,'Wochenübersicht EinzeltrainerIn'!C299,'Unterstützendes Personal'!$M$12:$M$864)</f>
        <v>0</v>
      </c>
      <c r="Q299" s="30" t="str">
        <f t="shared" si="95"/>
        <v/>
      </c>
      <c r="R299" s="30">
        <f>SUMIF('Unterstützendes Personal'!$C$12:$C$864,'Wochenübersicht EinzeltrainerIn'!C299,'Unterstützendes Personal'!$N$12:$N$864)</f>
        <v>0</v>
      </c>
      <c r="S299" s="30" t="str">
        <f t="shared" si="96"/>
        <v/>
      </c>
      <c r="T299" s="30">
        <f>SUMIF('Unterstützendes Personal'!$C$12:$C$864,'Wochenübersicht EinzeltrainerIn'!C299,'Unterstützendes Personal'!$O$12:$O$864)</f>
        <v>0</v>
      </c>
      <c r="U299" s="30" t="str">
        <f t="shared" si="97"/>
        <v/>
      </c>
      <c r="V299" s="30">
        <f>SUMIF('Unterstützendes Personal'!$C$12:$C$864,'Wochenübersicht EinzeltrainerIn'!C299,'Unterstützendes Personal'!$P$12:$P$864)</f>
        <v>0</v>
      </c>
      <c r="W299" s="30" t="str">
        <f t="shared" si="98"/>
        <v/>
      </c>
      <c r="X299" s="30">
        <f>SUMIF('Unterstützendes Personal'!$C$12:$C$864,'Wochenübersicht EinzeltrainerIn'!C299,'Unterstützendes Personal'!$Q$12:$Q$864)</f>
        <v>0</v>
      </c>
      <c r="Y299" s="30" t="str">
        <f t="shared" si="99"/>
        <v/>
      </c>
      <c r="Z299" s="30">
        <f>SUMIF('Unterstützendes Personal'!$C$12:$C$864,'Wochenübersicht EinzeltrainerIn'!C299,'Unterstützendes Personal'!$R$12:$R$864)</f>
        <v>0</v>
      </c>
      <c r="AA299" s="30" t="str">
        <f t="shared" si="100"/>
        <v/>
      </c>
      <c r="AB299" s="30">
        <f>SUMIF('Unterstützendes Personal'!$C$12:$C$864,'Wochenübersicht EinzeltrainerIn'!C299,'Unterstützendes Personal'!$S$12:$S$864)</f>
        <v>0</v>
      </c>
      <c r="AC299" s="30" t="str">
        <f t="shared" si="101"/>
        <v/>
      </c>
      <c r="AD299" s="30">
        <f>SUMIF('Unterstützendes Personal'!$C$12:$C$864,'Wochenübersicht EinzeltrainerIn'!C299,'Unterstützendes Personal'!$T$12:$T$864)</f>
        <v>0</v>
      </c>
      <c r="AE299" s="30" t="str">
        <f t="shared" si="102"/>
        <v/>
      </c>
      <c r="AF299" s="30">
        <f>SUMIF('Unterstützendes Personal'!$C$12:$C$864,'Wochenübersicht EinzeltrainerIn'!C299,'Unterstützendes Personal'!$U$12:$U$864)</f>
        <v>0</v>
      </c>
      <c r="AG299" s="30" t="str">
        <f t="shared" si="103"/>
        <v/>
      </c>
      <c r="AH299" s="30">
        <f>SUMIF('Unterstützendes Personal'!$C$12:$C$864,'Wochenübersicht EinzeltrainerIn'!C299,'Unterstützendes Personal'!$V$12:$V$864)</f>
        <v>0</v>
      </c>
      <c r="AI299" s="30" t="str">
        <f t="shared" si="104"/>
        <v/>
      </c>
      <c r="AJ299" s="30">
        <f>SUMIF('Unterstützendes Personal'!$C$12:$C$864,'Wochenübersicht EinzeltrainerIn'!C299,'Unterstützendes Personal'!$W$12:$W$864)</f>
        <v>0</v>
      </c>
      <c r="AK299" s="30" t="str">
        <f t="shared" si="105"/>
        <v/>
      </c>
      <c r="AL299" s="30">
        <f>SUMIF('Unterstützendes Personal'!$C$12:$C$864,'Wochenübersicht EinzeltrainerIn'!C299,'Unterstützendes Personal'!$X$12:$X$864)</f>
        <v>0</v>
      </c>
      <c r="AM299" s="30" t="str">
        <f t="shared" si="106"/>
        <v/>
      </c>
      <c r="AN299" s="30">
        <f>SUMIF('Unterstützendes Personal'!$C$12:$C$864,'Wochenübersicht EinzeltrainerIn'!C299,'Unterstützendes Personal'!$Y$12:$Y$864)</f>
        <v>0</v>
      </c>
      <c r="AO299" s="30" t="str">
        <f t="shared" si="107"/>
        <v/>
      </c>
      <c r="AP299" s="30">
        <f>SUMIF('Unterstützendes Personal'!$C$12:$C$864,'Wochenübersicht EinzeltrainerIn'!C299,'Unterstützendes Personal'!$Z$12:$Z$864)</f>
        <v>0</v>
      </c>
      <c r="AQ299" s="30" t="str">
        <f t="shared" si="108"/>
        <v/>
      </c>
      <c r="AR299" s="30">
        <f>SUMIF('Unterstützendes Personal'!$C$12:$C$864,'Wochenübersicht EinzeltrainerIn'!C299,'Unterstützendes Personal'!$AA$12:$AA1151)</f>
        <v>0</v>
      </c>
      <c r="AS299" s="30" t="str">
        <f t="shared" si="109"/>
        <v/>
      </c>
    </row>
    <row r="300" spans="3:45" x14ac:dyDescent="0.25">
      <c r="C300" s="42" t="str">
        <f t="shared" si="110"/>
        <v/>
      </c>
      <c r="D300" s="14">
        <f ca="1">SUMIF('Unterstützendes Personal'!$C$12:C1152,'Wochenübersicht EinzeltrainerIn'!C300,'Unterstützendes Personal'!$AC$12:$AC$864)</f>
        <v>0</v>
      </c>
      <c r="E300" s="30" t="str">
        <f t="shared" ca="1" si="89"/>
        <v/>
      </c>
      <c r="F300" s="30">
        <f>SUMIF('Unterstützendes Personal'!$C$12:$C$864,'Wochenübersicht Gruppenstunden'!C300,'Unterstützendes Personal'!$H$12:$H$864)</f>
        <v>0</v>
      </c>
      <c r="G300" s="30" t="str">
        <f t="shared" si="90"/>
        <v/>
      </c>
      <c r="H300" s="30">
        <f>SUMIF('Unterstützendes Personal'!$C$12:$C$864,'Wochenübersicht EinzeltrainerIn'!C300,'Unterstützendes Personal'!$I$12:$I$864)</f>
        <v>0</v>
      </c>
      <c r="I300" s="30" t="str">
        <f t="shared" si="91"/>
        <v/>
      </c>
      <c r="J300" s="30">
        <f>SUMIF('Unterstützendes Personal'!$C$12:$C$864,'Wochenübersicht EinzeltrainerIn'!C300,'Unterstützendes Personal'!$J$12:$J$864)</f>
        <v>0</v>
      </c>
      <c r="K300" s="30" t="str">
        <f t="shared" si="92"/>
        <v/>
      </c>
      <c r="L300" s="30">
        <f>SUMIF('Unterstützendes Personal'!$C$12:$C$864,'Wochenübersicht EinzeltrainerIn'!C300,'Unterstützendes Personal'!$K$12:$K$864)</f>
        <v>0</v>
      </c>
      <c r="M300" s="30" t="str">
        <f t="shared" si="93"/>
        <v/>
      </c>
      <c r="N300" s="30">
        <f>SUMIF('Unterstützendes Personal'!$C$12:$C$864,'Wochenübersicht EinzeltrainerIn'!C300,'Unterstützendes Personal'!$L$12:$L$864)</f>
        <v>0</v>
      </c>
      <c r="O300" s="30" t="str">
        <f t="shared" si="94"/>
        <v/>
      </c>
      <c r="P300" s="30">
        <f>SUMIF('Unterstützendes Personal'!$C$12:$C$864,'Wochenübersicht EinzeltrainerIn'!C300,'Unterstützendes Personal'!$M$12:$M$864)</f>
        <v>0</v>
      </c>
      <c r="Q300" s="30" t="str">
        <f t="shared" si="95"/>
        <v/>
      </c>
      <c r="R300" s="30">
        <f>SUMIF('Unterstützendes Personal'!$C$12:$C$864,'Wochenübersicht EinzeltrainerIn'!C300,'Unterstützendes Personal'!$N$12:$N$864)</f>
        <v>0</v>
      </c>
      <c r="S300" s="30" t="str">
        <f t="shared" si="96"/>
        <v/>
      </c>
      <c r="T300" s="30">
        <f>SUMIF('Unterstützendes Personal'!$C$12:$C$864,'Wochenübersicht EinzeltrainerIn'!C300,'Unterstützendes Personal'!$O$12:$O$864)</f>
        <v>0</v>
      </c>
      <c r="U300" s="30" t="str">
        <f t="shared" si="97"/>
        <v/>
      </c>
      <c r="V300" s="30">
        <f>SUMIF('Unterstützendes Personal'!$C$12:$C$864,'Wochenübersicht EinzeltrainerIn'!C300,'Unterstützendes Personal'!$P$12:$P$864)</f>
        <v>0</v>
      </c>
      <c r="W300" s="30" t="str">
        <f t="shared" si="98"/>
        <v/>
      </c>
      <c r="X300" s="30">
        <f>SUMIF('Unterstützendes Personal'!$C$12:$C$864,'Wochenübersicht EinzeltrainerIn'!C300,'Unterstützendes Personal'!$Q$12:$Q$864)</f>
        <v>0</v>
      </c>
      <c r="Y300" s="30" t="str">
        <f t="shared" si="99"/>
        <v/>
      </c>
      <c r="Z300" s="30">
        <f>SUMIF('Unterstützendes Personal'!$C$12:$C$864,'Wochenübersicht EinzeltrainerIn'!C300,'Unterstützendes Personal'!$R$12:$R$864)</f>
        <v>0</v>
      </c>
      <c r="AA300" s="30" t="str">
        <f t="shared" si="100"/>
        <v/>
      </c>
      <c r="AB300" s="30">
        <f>SUMIF('Unterstützendes Personal'!$C$12:$C$864,'Wochenübersicht EinzeltrainerIn'!C300,'Unterstützendes Personal'!$S$12:$S$864)</f>
        <v>0</v>
      </c>
      <c r="AC300" s="30" t="str">
        <f t="shared" si="101"/>
        <v/>
      </c>
      <c r="AD300" s="30">
        <f>SUMIF('Unterstützendes Personal'!$C$12:$C$864,'Wochenübersicht EinzeltrainerIn'!C300,'Unterstützendes Personal'!$T$12:$T$864)</f>
        <v>0</v>
      </c>
      <c r="AE300" s="30" t="str">
        <f t="shared" si="102"/>
        <v/>
      </c>
      <c r="AF300" s="30">
        <f>SUMIF('Unterstützendes Personal'!$C$12:$C$864,'Wochenübersicht EinzeltrainerIn'!C300,'Unterstützendes Personal'!$U$12:$U$864)</f>
        <v>0</v>
      </c>
      <c r="AG300" s="30" t="str">
        <f t="shared" si="103"/>
        <v/>
      </c>
      <c r="AH300" s="30">
        <f>SUMIF('Unterstützendes Personal'!$C$12:$C$864,'Wochenübersicht EinzeltrainerIn'!C300,'Unterstützendes Personal'!$V$12:$V$864)</f>
        <v>0</v>
      </c>
      <c r="AI300" s="30" t="str">
        <f t="shared" si="104"/>
        <v/>
      </c>
      <c r="AJ300" s="30">
        <f>SUMIF('Unterstützendes Personal'!$C$12:$C$864,'Wochenübersicht EinzeltrainerIn'!C300,'Unterstützendes Personal'!$W$12:$W$864)</f>
        <v>0</v>
      </c>
      <c r="AK300" s="30" t="str">
        <f t="shared" si="105"/>
        <v/>
      </c>
      <c r="AL300" s="30">
        <f>SUMIF('Unterstützendes Personal'!$C$12:$C$864,'Wochenübersicht EinzeltrainerIn'!C300,'Unterstützendes Personal'!$X$12:$X$864)</f>
        <v>0</v>
      </c>
      <c r="AM300" s="30" t="str">
        <f t="shared" si="106"/>
        <v/>
      </c>
      <c r="AN300" s="30">
        <f>SUMIF('Unterstützendes Personal'!$C$12:$C$864,'Wochenübersicht EinzeltrainerIn'!C300,'Unterstützendes Personal'!$Y$12:$Y$864)</f>
        <v>0</v>
      </c>
      <c r="AO300" s="30" t="str">
        <f t="shared" si="107"/>
        <v/>
      </c>
      <c r="AP300" s="30">
        <f>SUMIF('Unterstützendes Personal'!$C$12:$C$864,'Wochenübersicht EinzeltrainerIn'!C300,'Unterstützendes Personal'!$Z$12:$Z$864)</f>
        <v>0</v>
      </c>
      <c r="AQ300" s="30" t="str">
        <f t="shared" si="108"/>
        <v/>
      </c>
      <c r="AR300" s="30">
        <f>SUMIF('Unterstützendes Personal'!$C$12:$C$864,'Wochenübersicht EinzeltrainerIn'!C300,'Unterstützendes Personal'!$AA$12:$AA1152)</f>
        <v>0</v>
      </c>
      <c r="AS300" s="30" t="str">
        <f t="shared" si="109"/>
        <v/>
      </c>
    </row>
    <row r="301" spans="3:45" x14ac:dyDescent="0.25">
      <c r="C301" s="42" t="str">
        <f t="shared" si="110"/>
        <v/>
      </c>
      <c r="D301" s="14">
        <f ca="1">SUMIF('Unterstützendes Personal'!$C$12:C1153,'Wochenübersicht EinzeltrainerIn'!C301,'Unterstützendes Personal'!$AC$12:$AC$864)</f>
        <v>0</v>
      </c>
      <c r="E301" s="30" t="str">
        <f t="shared" ca="1" si="89"/>
        <v/>
      </c>
      <c r="F301" s="30">
        <f>SUMIF('Unterstützendes Personal'!$C$12:$C$864,'Wochenübersicht Gruppenstunden'!C301,'Unterstützendes Personal'!$H$12:$H$864)</f>
        <v>0</v>
      </c>
      <c r="G301" s="30" t="str">
        <f t="shared" si="90"/>
        <v/>
      </c>
      <c r="H301" s="30">
        <f>SUMIF('Unterstützendes Personal'!$C$12:$C$864,'Wochenübersicht EinzeltrainerIn'!C301,'Unterstützendes Personal'!$I$12:$I$864)</f>
        <v>0</v>
      </c>
      <c r="I301" s="30" t="str">
        <f t="shared" si="91"/>
        <v/>
      </c>
      <c r="J301" s="30">
        <f>SUMIF('Unterstützendes Personal'!$C$12:$C$864,'Wochenübersicht EinzeltrainerIn'!C301,'Unterstützendes Personal'!$J$12:$J$864)</f>
        <v>0</v>
      </c>
      <c r="K301" s="30" t="str">
        <f t="shared" si="92"/>
        <v/>
      </c>
      <c r="L301" s="30">
        <f>SUMIF('Unterstützendes Personal'!$C$12:$C$864,'Wochenübersicht EinzeltrainerIn'!C301,'Unterstützendes Personal'!$K$12:$K$864)</f>
        <v>0</v>
      </c>
      <c r="M301" s="30" t="str">
        <f t="shared" si="93"/>
        <v/>
      </c>
      <c r="N301" s="30">
        <f>SUMIF('Unterstützendes Personal'!$C$12:$C$864,'Wochenübersicht EinzeltrainerIn'!C301,'Unterstützendes Personal'!$L$12:$L$864)</f>
        <v>0</v>
      </c>
      <c r="O301" s="30" t="str">
        <f t="shared" si="94"/>
        <v/>
      </c>
      <c r="P301" s="30">
        <f>SUMIF('Unterstützendes Personal'!$C$12:$C$864,'Wochenübersicht EinzeltrainerIn'!C301,'Unterstützendes Personal'!$M$12:$M$864)</f>
        <v>0</v>
      </c>
      <c r="Q301" s="30" t="str">
        <f t="shared" si="95"/>
        <v/>
      </c>
      <c r="R301" s="30">
        <f>SUMIF('Unterstützendes Personal'!$C$12:$C$864,'Wochenübersicht EinzeltrainerIn'!C301,'Unterstützendes Personal'!$N$12:$N$864)</f>
        <v>0</v>
      </c>
      <c r="S301" s="30" t="str">
        <f t="shared" si="96"/>
        <v/>
      </c>
      <c r="T301" s="30">
        <f>SUMIF('Unterstützendes Personal'!$C$12:$C$864,'Wochenübersicht EinzeltrainerIn'!C301,'Unterstützendes Personal'!$O$12:$O$864)</f>
        <v>0</v>
      </c>
      <c r="U301" s="30" t="str">
        <f t="shared" si="97"/>
        <v/>
      </c>
      <c r="V301" s="30">
        <f>SUMIF('Unterstützendes Personal'!$C$12:$C$864,'Wochenübersicht EinzeltrainerIn'!C301,'Unterstützendes Personal'!$P$12:$P$864)</f>
        <v>0</v>
      </c>
      <c r="W301" s="30" t="str">
        <f t="shared" si="98"/>
        <v/>
      </c>
      <c r="X301" s="30">
        <f>SUMIF('Unterstützendes Personal'!$C$12:$C$864,'Wochenübersicht EinzeltrainerIn'!C301,'Unterstützendes Personal'!$Q$12:$Q$864)</f>
        <v>0</v>
      </c>
      <c r="Y301" s="30" t="str">
        <f t="shared" si="99"/>
        <v/>
      </c>
      <c r="Z301" s="30">
        <f>SUMIF('Unterstützendes Personal'!$C$12:$C$864,'Wochenübersicht EinzeltrainerIn'!C301,'Unterstützendes Personal'!$R$12:$R$864)</f>
        <v>0</v>
      </c>
      <c r="AA301" s="30" t="str">
        <f t="shared" si="100"/>
        <v/>
      </c>
      <c r="AB301" s="30">
        <f>SUMIF('Unterstützendes Personal'!$C$12:$C$864,'Wochenübersicht EinzeltrainerIn'!C301,'Unterstützendes Personal'!$S$12:$S$864)</f>
        <v>0</v>
      </c>
      <c r="AC301" s="30" t="str">
        <f t="shared" si="101"/>
        <v/>
      </c>
      <c r="AD301" s="30">
        <f>SUMIF('Unterstützendes Personal'!$C$12:$C$864,'Wochenübersicht EinzeltrainerIn'!C301,'Unterstützendes Personal'!$T$12:$T$864)</f>
        <v>0</v>
      </c>
      <c r="AE301" s="30" t="str">
        <f t="shared" si="102"/>
        <v/>
      </c>
      <c r="AF301" s="30">
        <f>SUMIF('Unterstützendes Personal'!$C$12:$C$864,'Wochenübersicht EinzeltrainerIn'!C301,'Unterstützendes Personal'!$U$12:$U$864)</f>
        <v>0</v>
      </c>
      <c r="AG301" s="30" t="str">
        <f t="shared" si="103"/>
        <v/>
      </c>
      <c r="AH301" s="30">
        <f>SUMIF('Unterstützendes Personal'!$C$12:$C$864,'Wochenübersicht EinzeltrainerIn'!C301,'Unterstützendes Personal'!$V$12:$V$864)</f>
        <v>0</v>
      </c>
      <c r="AI301" s="30" t="str">
        <f t="shared" si="104"/>
        <v/>
      </c>
      <c r="AJ301" s="30">
        <f>SUMIF('Unterstützendes Personal'!$C$12:$C$864,'Wochenübersicht EinzeltrainerIn'!C301,'Unterstützendes Personal'!$W$12:$W$864)</f>
        <v>0</v>
      </c>
      <c r="AK301" s="30" t="str">
        <f t="shared" si="105"/>
        <v/>
      </c>
      <c r="AL301" s="30">
        <f>SUMIF('Unterstützendes Personal'!$C$12:$C$864,'Wochenübersicht EinzeltrainerIn'!C301,'Unterstützendes Personal'!$X$12:$X$864)</f>
        <v>0</v>
      </c>
      <c r="AM301" s="30" t="str">
        <f t="shared" si="106"/>
        <v/>
      </c>
      <c r="AN301" s="30">
        <f>SUMIF('Unterstützendes Personal'!$C$12:$C$864,'Wochenübersicht EinzeltrainerIn'!C301,'Unterstützendes Personal'!$Y$12:$Y$864)</f>
        <v>0</v>
      </c>
      <c r="AO301" s="30" t="str">
        <f t="shared" si="107"/>
        <v/>
      </c>
      <c r="AP301" s="30">
        <f>SUMIF('Unterstützendes Personal'!$C$12:$C$864,'Wochenübersicht EinzeltrainerIn'!C301,'Unterstützendes Personal'!$Z$12:$Z$864)</f>
        <v>0</v>
      </c>
      <c r="AQ301" s="30" t="str">
        <f t="shared" si="108"/>
        <v/>
      </c>
      <c r="AR301" s="30">
        <f>SUMIF('Unterstützendes Personal'!$C$12:$C$864,'Wochenübersicht EinzeltrainerIn'!C301,'Unterstützendes Personal'!$AA$12:$AA1153)</f>
        <v>0</v>
      </c>
      <c r="AS301" s="30" t="str">
        <f t="shared" si="109"/>
        <v/>
      </c>
    </row>
    <row r="302" spans="3:45" x14ac:dyDescent="0.25">
      <c r="C302" s="42" t="str">
        <f t="shared" si="110"/>
        <v/>
      </c>
      <c r="D302" s="14">
        <f ca="1">SUMIF('Unterstützendes Personal'!$C$12:C1154,'Wochenübersicht EinzeltrainerIn'!C302,'Unterstützendes Personal'!$AC$12:$AC$864)</f>
        <v>0</v>
      </c>
      <c r="E302" s="30" t="str">
        <f t="shared" ca="1" si="89"/>
        <v/>
      </c>
      <c r="F302" s="30">
        <f>SUMIF('Unterstützendes Personal'!$C$12:$C$864,'Wochenübersicht Gruppenstunden'!C302,'Unterstützendes Personal'!$H$12:$H$864)</f>
        <v>0</v>
      </c>
      <c r="G302" s="30" t="str">
        <f t="shared" si="90"/>
        <v/>
      </c>
      <c r="H302" s="30">
        <f>SUMIF('Unterstützendes Personal'!$C$12:$C$864,'Wochenübersicht EinzeltrainerIn'!C302,'Unterstützendes Personal'!$I$12:$I$864)</f>
        <v>0</v>
      </c>
      <c r="I302" s="30" t="str">
        <f t="shared" si="91"/>
        <v/>
      </c>
      <c r="J302" s="30">
        <f>SUMIF('Unterstützendes Personal'!$C$12:$C$864,'Wochenübersicht EinzeltrainerIn'!C302,'Unterstützendes Personal'!$J$12:$J$864)</f>
        <v>0</v>
      </c>
      <c r="K302" s="30" t="str">
        <f t="shared" si="92"/>
        <v/>
      </c>
      <c r="L302" s="30">
        <f>SUMIF('Unterstützendes Personal'!$C$12:$C$864,'Wochenübersicht EinzeltrainerIn'!C302,'Unterstützendes Personal'!$K$12:$K$864)</f>
        <v>0</v>
      </c>
      <c r="M302" s="30" t="str">
        <f t="shared" si="93"/>
        <v/>
      </c>
      <c r="N302" s="30">
        <f>SUMIF('Unterstützendes Personal'!$C$12:$C$864,'Wochenübersicht EinzeltrainerIn'!C302,'Unterstützendes Personal'!$L$12:$L$864)</f>
        <v>0</v>
      </c>
      <c r="O302" s="30" t="str">
        <f t="shared" si="94"/>
        <v/>
      </c>
      <c r="P302" s="30">
        <f>SUMIF('Unterstützendes Personal'!$C$12:$C$864,'Wochenübersicht EinzeltrainerIn'!C302,'Unterstützendes Personal'!$M$12:$M$864)</f>
        <v>0</v>
      </c>
      <c r="Q302" s="30" t="str">
        <f t="shared" si="95"/>
        <v/>
      </c>
      <c r="R302" s="30">
        <f>SUMIF('Unterstützendes Personal'!$C$12:$C$864,'Wochenübersicht EinzeltrainerIn'!C302,'Unterstützendes Personal'!$N$12:$N$864)</f>
        <v>0</v>
      </c>
      <c r="S302" s="30" t="str">
        <f t="shared" si="96"/>
        <v/>
      </c>
      <c r="T302" s="30">
        <f>SUMIF('Unterstützendes Personal'!$C$12:$C$864,'Wochenübersicht EinzeltrainerIn'!C302,'Unterstützendes Personal'!$O$12:$O$864)</f>
        <v>0</v>
      </c>
      <c r="U302" s="30" t="str">
        <f t="shared" si="97"/>
        <v/>
      </c>
      <c r="V302" s="30">
        <f>SUMIF('Unterstützendes Personal'!$C$12:$C$864,'Wochenübersicht EinzeltrainerIn'!C302,'Unterstützendes Personal'!$P$12:$P$864)</f>
        <v>0</v>
      </c>
      <c r="W302" s="30" t="str">
        <f t="shared" si="98"/>
        <v/>
      </c>
      <c r="X302" s="30">
        <f>SUMIF('Unterstützendes Personal'!$C$12:$C$864,'Wochenübersicht EinzeltrainerIn'!C302,'Unterstützendes Personal'!$Q$12:$Q$864)</f>
        <v>0</v>
      </c>
      <c r="Y302" s="30" t="str">
        <f t="shared" si="99"/>
        <v/>
      </c>
      <c r="Z302" s="30">
        <f>SUMIF('Unterstützendes Personal'!$C$12:$C$864,'Wochenübersicht EinzeltrainerIn'!C302,'Unterstützendes Personal'!$R$12:$R$864)</f>
        <v>0</v>
      </c>
      <c r="AA302" s="30" t="str">
        <f t="shared" si="100"/>
        <v/>
      </c>
      <c r="AB302" s="30">
        <f>SUMIF('Unterstützendes Personal'!$C$12:$C$864,'Wochenübersicht EinzeltrainerIn'!C302,'Unterstützendes Personal'!$S$12:$S$864)</f>
        <v>0</v>
      </c>
      <c r="AC302" s="30" t="str">
        <f t="shared" si="101"/>
        <v/>
      </c>
      <c r="AD302" s="30">
        <f>SUMIF('Unterstützendes Personal'!$C$12:$C$864,'Wochenübersicht EinzeltrainerIn'!C302,'Unterstützendes Personal'!$T$12:$T$864)</f>
        <v>0</v>
      </c>
      <c r="AE302" s="30" t="str">
        <f t="shared" si="102"/>
        <v/>
      </c>
      <c r="AF302" s="30">
        <f>SUMIF('Unterstützendes Personal'!$C$12:$C$864,'Wochenübersicht EinzeltrainerIn'!C302,'Unterstützendes Personal'!$U$12:$U$864)</f>
        <v>0</v>
      </c>
      <c r="AG302" s="30" t="str">
        <f t="shared" si="103"/>
        <v/>
      </c>
      <c r="AH302" s="30">
        <f>SUMIF('Unterstützendes Personal'!$C$12:$C$864,'Wochenübersicht EinzeltrainerIn'!C302,'Unterstützendes Personal'!$V$12:$V$864)</f>
        <v>0</v>
      </c>
      <c r="AI302" s="30" t="str">
        <f t="shared" si="104"/>
        <v/>
      </c>
      <c r="AJ302" s="30">
        <f>SUMIF('Unterstützendes Personal'!$C$12:$C$864,'Wochenübersicht EinzeltrainerIn'!C302,'Unterstützendes Personal'!$W$12:$W$864)</f>
        <v>0</v>
      </c>
      <c r="AK302" s="30" t="str">
        <f t="shared" si="105"/>
        <v/>
      </c>
      <c r="AL302" s="30">
        <f>SUMIF('Unterstützendes Personal'!$C$12:$C$864,'Wochenübersicht EinzeltrainerIn'!C302,'Unterstützendes Personal'!$X$12:$X$864)</f>
        <v>0</v>
      </c>
      <c r="AM302" s="30" t="str">
        <f t="shared" si="106"/>
        <v/>
      </c>
      <c r="AN302" s="30">
        <f>SUMIF('Unterstützendes Personal'!$C$12:$C$864,'Wochenübersicht EinzeltrainerIn'!C302,'Unterstützendes Personal'!$Y$12:$Y$864)</f>
        <v>0</v>
      </c>
      <c r="AO302" s="30" t="str">
        <f t="shared" si="107"/>
        <v/>
      </c>
      <c r="AP302" s="30">
        <f>SUMIF('Unterstützendes Personal'!$C$12:$C$864,'Wochenübersicht EinzeltrainerIn'!C302,'Unterstützendes Personal'!$Z$12:$Z$864)</f>
        <v>0</v>
      </c>
      <c r="AQ302" s="30" t="str">
        <f t="shared" si="108"/>
        <v/>
      </c>
      <c r="AR302" s="30">
        <f>SUMIF('Unterstützendes Personal'!$C$12:$C$864,'Wochenübersicht EinzeltrainerIn'!C302,'Unterstützendes Personal'!$AA$12:$AA1154)</f>
        <v>0</v>
      </c>
      <c r="AS302" s="30" t="str">
        <f t="shared" si="109"/>
        <v/>
      </c>
    </row>
    <row r="303" spans="3:45" x14ac:dyDescent="0.25">
      <c r="C303" s="42" t="str">
        <f t="shared" si="110"/>
        <v/>
      </c>
      <c r="D303" s="14">
        <f ca="1">SUMIF('Unterstützendes Personal'!$C$12:C1155,'Wochenübersicht EinzeltrainerIn'!C303,'Unterstützendes Personal'!$AC$12:$AC$864)</f>
        <v>0</v>
      </c>
      <c r="E303" s="30" t="str">
        <f t="shared" ca="1" si="89"/>
        <v/>
      </c>
      <c r="F303" s="30">
        <f>SUMIF('Unterstützendes Personal'!$C$12:$C$864,'Wochenübersicht Gruppenstunden'!C303,'Unterstützendes Personal'!$H$12:$H$864)</f>
        <v>0</v>
      </c>
      <c r="G303" s="30" t="str">
        <f t="shared" si="90"/>
        <v/>
      </c>
      <c r="H303" s="30">
        <f>SUMIF('Unterstützendes Personal'!$C$12:$C$864,'Wochenübersicht EinzeltrainerIn'!C303,'Unterstützendes Personal'!$I$12:$I$864)</f>
        <v>0</v>
      </c>
      <c r="I303" s="30" t="str">
        <f t="shared" si="91"/>
        <v/>
      </c>
      <c r="J303" s="30">
        <f>SUMIF('Unterstützendes Personal'!$C$12:$C$864,'Wochenübersicht EinzeltrainerIn'!C303,'Unterstützendes Personal'!$J$12:$J$864)</f>
        <v>0</v>
      </c>
      <c r="K303" s="30" t="str">
        <f t="shared" si="92"/>
        <v/>
      </c>
      <c r="L303" s="30">
        <f>SUMIF('Unterstützendes Personal'!$C$12:$C$864,'Wochenübersicht EinzeltrainerIn'!C303,'Unterstützendes Personal'!$K$12:$K$864)</f>
        <v>0</v>
      </c>
      <c r="M303" s="30" t="str">
        <f t="shared" si="93"/>
        <v/>
      </c>
      <c r="N303" s="30">
        <f>SUMIF('Unterstützendes Personal'!$C$12:$C$864,'Wochenübersicht EinzeltrainerIn'!C303,'Unterstützendes Personal'!$L$12:$L$864)</f>
        <v>0</v>
      </c>
      <c r="O303" s="30" t="str">
        <f t="shared" si="94"/>
        <v/>
      </c>
      <c r="P303" s="30">
        <f>SUMIF('Unterstützendes Personal'!$C$12:$C$864,'Wochenübersicht EinzeltrainerIn'!C303,'Unterstützendes Personal'!$M$12:$M$864)</f>
        <v>0</v>
      </c>
      <c r="Q303" s="30" t="str">
        <f t="shared" si="95"/>
        <v/>
      </c>
      <c r="R303" s="30">
        <f>SUMIF('Unterstützendes Personal'!$C$12:$C$864,'Wochenübersicht EinzeltrainerIn'!C303,'Unterstützendes Personal'!$N$12:$N$864)</f>
        <v>0</v>
      </c>
      <c r="S303" s="30" t="str">
        <f t="shared" si="96"/>
        <v/>
      </c>
      <c r="T303" s="30">
        <f>SUMIF('Unterstützendes Personal'!$C$12:$C$864,'Wochenübersicht EinzeltrainerIn'!C303,'Unterstützendes Personal'!$O$12:$O$864)</f>
        <v>0</v>
      </c>
      <c r="U303" s="30" t="str">
        <f t="shared" si="97"/>
        <v/>
      </c>
      <c r="V303" s="30">
        <f>SUMIF('Unterstützendes Personal'!$C$12:$C$864,'Wochenübersicht EinzeltrainerIn'!C303,'Unterstützendes Personal'!$P$12:$P$864)</f>
        <v>0</v>
      </c>
      <c r="W303" s="30" t="str">
        <f t="shared" si="98"/>
        <v/>
      </c>
      <c r="X303" s="30">
        <f>SUMIF('Unterstützendes Personal'!$C$12:$C$864,'Wochenübersicht EinzeltrainerIn'!C303,'Unterstützendes Personal'!$Q$12:$Q$864)</f>
        <v>0</v>
      </c>
      <c r="Y303" s="30" t="str">
        <f t="shared" si="99"/>
        <v/>
      </c>
      <c r="Z303" s="30">
        <f>SUMIF('Unterstützendes Personal'!$C$12:$C$864,'Wochenübersicht EinzeltrainerIn'!C303,'Unterstützendes Personal'!$R$12:$R$864)</f>
        <v>0</v>
      </c>
      <c r="AA303" s="30" t="str">
        <f t="shared" si="100"/>
        <v/>
      </c>
      <c r="AB303" s="30">
        <f>SUMIF('Unterstützendes Personal'!$C$12:$C$864,'Wochenübersicht EinzeltrainerIn'!C303,'Unterstützendes Personal'!$S$12:$S$864)</f>
        <v>0</v>
      </c>
      <c r="AC303" s="30" t="str">
        <f t="shared" si="101"/>
        <v/>
      </c>
      <c r="AD303" s="30">
        <f>SUMIF('Unterstützendes Personal'!$C$12:$C$864,'Wochenübersicht EinzeltrainerIn'!C303,'Unterstützendes Personal'!$T$12:$T$864)</f>
        <v>0</v>
      </c>
      <c r="AE303" s="30" t="str">
        <f t="shared" si="102"/>
        <v/>
      </c>
      <c r="AF303" s="30">
        <f>SUMIF('Unterstützendes Personal'!$C$12:$C$864,'Wochenübersicht EinzeltrainerIn'!C303,'Unterstützendes Personal'!$U$12:$U$864)</f>
        <v>0</v>
      </c>
      <c r="AG303" s="30" t="str">
        <f t="shared" si="103"/>
        <v/>
      </c>
      <c r="AH303" s="30">
        <f>SUMIF('Unterstützendes Personal'!$C$12:$C$864,'Wochenübersicht EinzeltrainerIn'!C303,'Unterstützendes Personal'!$V$12:$V$864)</f>
        <v>0</v>
      </c>
      <c r="AI303" s="30" t="str">
        <f t="shared" si="104"/>
        <v/>
      </c>
      <c r="AJ303" s="30">
        <f>SUMIF('Unterstützendes Personal'!$C$12:$C$864,'Wochenübersicht EinzeltrainerIn'!C303,'Unterstützendes Personal'!$W$12:$W$864)</f>
        <v>0</v>
      </c>
      <c r="AK303" s="30" t="str">
        <f t="shared" si="105"/>
        <v/>
      </c>
      <c r="AL303" s="30">
        <f>SUMIF('Unterstützendes Personal'!$C$12:$C$864,'Wochenübersicht EinzeltrainerIn'!C303,'Unterstützendes Personal'!$X$12:$X$864)</f>
        <v>0</v>
      </c>
      <c r="AM303" s="30" t="str">
        <f t="shared" si="106"/>
        <v/>
      </c>
      <c r="AN303" s="30">
        <f>SUMIF('Unterstützendes Personal'!$C$12:$C$864,'Wochenübersicht EinzeltrainerIn'!C303,'Unterstützendes Personal'!$Y$12:$Y$864)</f>
        <v>0</v>
      </c>
      <c r="AO303" s="30" t="str">
        <f t="shared" si="107"/>
        <v/>
      </c>
      <c r="AP303" s="30">
        <f>SUMIF('Unterstützendes Personal'!$C$12:$C$864,'Wochenübersicht EinzeltrainerIn'!C303,'Unterstützendes Personal'!$Z$12:$Z$864)</f>
        <v>0</v>
      </c>
      <c r="AQ303" s="30" t="str">
        <f t="shared" si="108"/>
        <v/>
      </c>
      <c r="AR303" s="30">
        <f>SUMIF('Unterstützendes Personal'!$C$12:$C$864,'Wochenübersicht EinzeltrainerIn'!C303,'Unterstützendes Personal'!$AA$12:$AA1155)</f>
        <v>0</v>
      </c>
      <c r="AS303" s="30" t="str">
        <f t="shared" si="109"/>
        <v/>
      </c>
    </row>
    <row r="304" spans="3:45" x14ac:dyDescent="0.25">
      <c r="C304" s="42" t="str">
        <f t="shared" si="110"/>
        <v/>
      </c>
      <c r="D304" s="14">
        <f ca="1">SUMIF('Unterstützendes Personal'!$C$12:C1156,'Wochenübersicht EinzeltrainerIn'!C304,'Unterstützendes Personal'!$AC$12:$AC$864)</f>
        <v>0</v>
      </c>
      <c r="E304" s="30" t="str">
        <f t="shared" ca="1" si="89"/>
        <v/>
      </c>
      <c r="F304" s="30">
        <f>SUMIF('Unterstützendes Personal'!$C$12:$C$864,'Wochenübersicht Gruppenstunden'!C304,'Unterstützendes Personal'!$H$12:$H$864)</f>
        <v>0</v>
      </c>
      <c r="G304" s="30" t="str">
        <f t="shared" si="90"/>
        <v/>
      </c>
      <c r="H304" s="30">
        <f>SUMIF('Unterstützendes Personal'!$C$12:$C$864,'Wochenübersicht EinzeltrainerIn'!C304,'Unterstützendes Personal'!$I$12:$I$864)</f>
        <v>0</v>
      </c>
      <c r="I304" s="30" t="str">
        <f t="shared" si="91"/>
        <v/>
      </c>
      <c r="J304" s="30">
        <f>SUMIF('Unterstützendes Personal'!$C$12:$C$864,'Wochenübersicht EinzeltrainerIn'!C304,'Unterstützendes Personal'!$J$12:$J$864)</f>
        <v>0</v>
      </c>
      <c r="K304" s="30" t="str">
        <f t="shared" si="92"/>
        <v/>
      </c>
      <c r="L304" s="30">
        <f>SUMIF('Unterstützendes Personal'!$C$12:$C$864,'Wochenübersicht EinzeltrainerIn'!C304,'Unterstützendes Personal'!$K$12:$K$864)</f>
        <v>0</v>
      </c>
      <c r="M304" s="30" t="str">
        <f t="shared" si="93"/>
        <v/>
      </c>
      <c r="N304" s="30">
        <f>SUMIF('Unterstützendes Personal'!$C$12:$C$864,'Wochenübersicht EinzeltrainerIn'!C304,'Unterstützendes Personal'!$L$12:$L$864)</f>
        <v>0</v>
      </c>
      <c r="O304" s="30" t="str">
        <f t="shared" si="94"/>
        <v/>
      </c>
      <c r="P304" s="30">
        <f>SUMIF('Unterstützendes Personal'!$C$12:$C$864,'Wochenübersicht EinzeltrainerIn'!C304,'Unterstützendes Personal'!$M$12:$M$864)</f>
        <v>0</v>
      </c>
      <c r="Q304" s="30" t="str">
        <f t="shared" si="95"/>
        <v/>
      </c>
      <c r="R304" s="30">
        <f>SUMIF('Unterstützendes Personal'!$C$12:$C$864,'Wochenübersicht EinzeltrainerIn'!C304,'Unterstützendes Personal'!$N$12:$N$864)</f>
        <v>0</v>
      </c>
      <c r="S304" s="30" t="str">
        <f t="shared" si="96"/>
        <v/>
      </c>
      <c r="T304" s="30">
        <f>SUMIF('Unterstützendes Personal'!$C$12:$C$864,'Wochenübersicht EinzeltrainerIn'!C304,'Unterstützendes Personal'!$O$12:$O$864)</f>
        <v>0</v>
      </c>
      <c r="U304" s="30" t="str">
        <f t="shared" si="97"/>
        <v/>
      </c>
      <c r="V304" s="30">
        <f>SUMIF('Unterstützendes Personal'!$C$12:$C$864,'Wochenübersicht EinzeltrainerIn'!C304,'Unterstützendes Personal'!$P$12:$P$864)</f>
        <v>0</v>
      </c>
      <c r="W304" s="30" t="str">
        <f t="shared" si="98"/>
        <v/>
      </c>
      <c r="X304" s="30">
        <f>SUMIF('Unterstützendes Personal'!$C$12:$C$864,'Wochenübersicht EinzeltrainerIn'!C304,'Unterstützendes Personal'!$Q$12:$Q$864)</f>
        <v>0</v>
      </c>
      <c r="Y304" s="30" t="str">
        <f t="shared" si="99"/>
        <v/>
      </c>
      <c r="Z304" s="30">
        <f>SUMIF('Unterstützendes Personal'!$C$12:$C$864,'Wochenübersicht EinzeltrainerIn'!C304,'Unterstützendes Personal'!$R$12:$R$864)</f>
        <v>0</v>
      </c>
      <c r="AA304" s="30" t="str">
        <f t="shared" si="100"/>
        <v/>
      </c>
      <c r="AB304" s="30">
        <f>SUMIF('Unterstützendes Personal'!$C$12:$C$864,'Wochenübersicht EinzeltrainerIn'!C304,'Unterstützendes Personal'!$S$12:$S$864)</f>
        <v>0</v>
      </c>
      <c r="AC304" s="30" t="str">
        <f t="shared" si="101"/>
        <v/>
      </c>
      <c r="AD304" s="30">
        <f>SUMIF('Unterstützendes Personal'!$C$12:$C$864,'Wochenübersicht EinzeltrainerIn'!C304,'Unterstützendes Personal'!$T$12:$T$864)</f>
        <v>0</v>
      </c>
      <c r="AE304" s="30" t="str">
        <f t="shared" si="102"/>
        <v/>
      </c>
      <c r="AF304" s="30">
        <f>SUMIF('Unterstützendes Personal'!$C$12:$C$864,'Wochenübersicht EinzeltrainerIn'!C304,'Unterstützendes Personal'!$U$12:$U$864)</f>
        <v>0</v>
      </c>
      <c r="AG304" s="30" t="str">
        <f t="shared" si="103"/>
        <v/>
      </c>
      <c r="AH304" s="30">
        <f>SUMIF('Unterstützendes Personal'!$C$12:$C$864,'Wochenübersicht EinzeltrainerIn'!C304,'Unterstützendes Personal'!$V$12:$V$864)</f>
        <v>0</v>
      </c>
      <c r="AI304" s="30" t="str">
        <f t="shared" si="104"/>
        <v/>
      </c>
      <c r="AJ304" s="30">
        <f>SUMIF('Unterstützendes Personal'!$C$12:$C$864,'Wochenübersicht EinzeltrainerIn'!C304,'Unterstützendes Personal'!$W$12:$W$864)</f>
        <v>0</v>
      </c>
      <c r="AK304" s="30" t="str">
        <f t="shared" si="105"/>
        <v/>
      </c>
      <c r="AL304" s="30">
        <f>SUMIF('Unterstützendes Personal'!$C$12:$C$864,'Wochenübersicht EinzeltrainerIn'!C304,'Unterstützendes Personal'!$X$12:$X$864)</f>
        <v>0</v>
      </c>
      <c r="AM304" s="30" t="str">
        <f t="shared" si="106"/>
        <v/>
      </c>
      <c r="AN304" s="30">
        <f>SUMIF('Unterstützendes Personal'!$C$12:$C$864,'Wochenübersicht EinzeltrainerIn'!C304,'Unterstützendes Personal'!$Y$12:$Y$864)</f>
        <v>0</v>
      </c>
      <c r="AO304" s="30" t="str">
        <f t="shared" si="107"/>
        <v/>
      </c>
      <c r="AP304" s="30">
        <f>SUMIF('Unterstützendes Personal'!$C$12:$C$864,'Wochenübersicht EinzeltrainerIn'!C304,'Unterstützendes Personal'!$Z$12:$Z$864)</f>
        <v>0</v>
      </c>
      <c r="AQ304" s="30" t="str">
        <f t="shared" si="108"/>
        <v/>
      </c>
      <c r="AR304" s="30">
        <f>SUMIF('Unterstützendes Personal'!$C$12:$C$864,'Wochenübersicht EinzeltrainerIn'!C304,'Unterstützendes Personal'!$AA$12:$AA1156)</f>
        <v>0</v>
      </c>
      <c r="AS304" s="30" t="str">
        <f t="shared" si="109"/>
        <v/>
      </c>
    </row>
    <row r="305" spans="3:45" x14ac:dyDescent="0.25">
      <c r="C305" s="42" t="str">
        <f t="shared" si="110"/>
        <v/>
      </c>
      <c r="D305" s="14">
        <f ca="1">SUMIF('Unterstützendes Personal'!$C$12:C1157,'Wochenübersicht EinzeltrainerIn'!C305,'Unterstützendes Personal'!$AC$12:$AC$864)</f>
        <v>0</v>
      </c>
      <c r="E305" s="30" t="str">
        <f t="shared" ca="1" si="89"/>
        <v/>
      </c>
      <c r="F305" s="30">
        <f>SUMIF('Unterstützendes Personal'!$C$12:$C$864,'Wochenübersicht Gruppenstunden'!C305,'Unterstützendes Personal'!$H$12:$H$864)</f>
        <v>0</v>
      </c>
      <c r="G305" s="30" t="str">
        <f t="shared" si="90"/>
        <v/>
      </c>
      <c r="H305" s="30">
        <f>SUMIF('Unterstützendes Personal'!$C$12:$C$864,'Wochenübersicht EinzeltrainerIn'!C305,'Unterstützendes Personal'!$I$12:$I$864)</f>
        <v>0</v>
      </c>
      <c r="I305" s="30" t="str">
        <f t="shared" si="91"/>
        <v/>
      </c>
      <c r="J305" s="30">
        <f>SUMIF('Unterstützendes Personal'!$C$12:$C$864,'Wochenübersicht EinzeltrainerIn'!C305,'Unterstützendes Personal'!$J$12:$J$864)</f>
        <v>0</v>
      </c>
      <c r="K305" s="30" t="str">
        <f t="shared" si="92"/>
        <v/>
      </c>
      <c r="L305" s="30">
        <f>SUMIF('Unterstützendes Personal'!$C$12:$C$864,'Wochenübersicht EinzeltrainerIn'!C305,'Unterstützendes Personal'!$K$12:$K$864)</f>
        <v>0</v>
      </c>
      <c r="M305" s="30" t="str">
        <f t="shared" si="93"/>
        <v/>
      </c>
      <c r="N305" s="30">
        <f>SUMIF('Unterstützendes Personal'!$C$12:$C$864,'Wochenübersicht EinzeltrainerIn'!C305,'Unterstützendes Personal'!$L$12:$L$864)</f>
        <v>0</v>
      </c>
      <c r="O305" s="30" t="str">
        <f t="shared" si="94"/>
        <v/>
      </c>
      <c r="P305" s="30">
        <f>SUMIF('Unterstützendes Personal'!$C$12:$C$864,'Wochenübersicht EinzeltrainerIn'!C305,'Unterstützendes Personal'!$M$12:$M$864)</f>
        <v>0</v>
      </c>
      <c r="Q305" s="30" t="str">
        <f t="shared" si="95"/>
        <v/>
      </c>
      <c r="R305" s="30">
        <f>SUMIF('Unterstützendes Personal'!$C$12:$C$864,'Wochenübersicht EinzeltrainerIn'!C305,'Unterstützendes Personal'!$N$12:$N$864)</f>
        <v>0</v>
      </c>
      <c r="S305" s="30" t="str">
        <f t="shared" si="96"/>
        <v/>
      </c>
      <c r="T305" s="30">
        <f>SUMIF('Unterstützendes Personal'!$C$12:$C$864,'Wochenübersicht EinzeltrainerIn'!C305,'Unterstützendes Personal'!$O$12:$O$864)</f>
        <v>0</v>
      </c>
      <c r="U305" s="30" t="str">
        <f t="shared" si="97"/>
        <v/>
      </c>
      <c r="V305" s="30">
        <f>SUMIF('Unterstützendes Personal'!$C$12:$C$864,'Wochenübersicht EinzeltrainerIn'!C305,'Unterstützendes Personal'!$P$12:$P$864)</f>
        <v>0</v>
      </c>
      <c r="W305" s="30" t="str">
        <f t="shared" si="98"/>
        <v/>
      </c>
      <c r="X305" s="30">
        <f>SUMIF('Unterstützendes Personal'!$C$12:$C$864,'Wochenübersicht EinzeltrainerIn'!C305,'Unterstützendes Personal'!$Q$12:$Q$864)</f>
        <v>0</v>
      </c>
      <c r="Y305" s="30" t="str">
        <f t="shared" si="99"/>
        <v/>
      </c>
      <c r="Z305" s="30">
        <f>SUMIF('Unterstützendes Personal'!$C$12:$C$864,'Wochenübersicht EinzeltrainerIn'!C305,'Unterstützendes Personal'!$R$12:$R$864)</f>
        <v>0</v>
      </c>
      <c r="AA305" s="30" t="str">
        <f t="shared" si="100"/>
        <v/>
      </c>
      <c r="AB305" s="30">
        <f>SUMIF('Unterstützendes Personal'!$C$12:$C$864,'Wochenübersicht EinzeltrainerIn'!C305,'Unterstützendes Personal'!$S$12:$S$864)</f>
        <v>0</v>
      </c>
      <c r="AC305" s="30" t="str">
        <f t="shared" si="101"/>
        <v/>
      </c>
      <c r="AD305" s="30">
        <f>SUMIF('Unterstützendes Personal'!$C$12:$C$864,'Wochenübersicht EinzeltrainerIn'!C305,'Unterstützendes Personal'!$T$12:$T$864)</f>
        <v>0</v>
      </c>
      <c r="AE305" s="30" t="str">
        <f t="shared" si="102"/>
        <v/>
      </c>
      <c r="AF305" s="30">
        <f>SUMIF('Unterstützendes Personal'!$C$12:$C$864,'Wochenübersicht EinzeltrainerIn'!C305,'Unterstützendes Personal'!$U$12:$U$864)</f>
        <v>0</v>
      </c>
      <c r="AG305" s="30" t="str">
        <f t="shared" si="103"/>
        <v/>
      </c>
      <c r="AH305" s="30">
        <f>SUMIF('Unterstützendes Personal'!$C$12:$C$864,'Wochenübersicht EinzeltrainerIn'!C305,'Unterstützendes Personal'!$V$12:$V$864)</f>
        <v>0</v>
      </c>
      <c r="AI305" s="30" t="str">
        <f t="shared" si="104"/>
        <v/>
      </c>
      <c r="AJ305" s="30">
        <f>SUMIF('Unterstützendes Personal'!$C$12:$C$864,'Wochenübersicht EinzeltrainerIn'!C305,'Unterstützendes Personal'!$W$12:$W$864)</f>
        <v>0</v>
      </c>
      <c r="AK305" s="30" t="str">
        <f t="shared" si="105"/>
        <v/>
      </c>
      <c r="AL305" s="30">
        <f>SUMIF('Unterstützendes Personal'!$C$12:$C$864,'Wochenübersicht EinzeltrainerIn'!C305,'Unterstützendes Personal'!$X$12:$X$864)</f>
        <v>0</v>
      </c>
      <c r="AM305" s="30" t="str">
        <f t="shared" si="106"/>
        <v/>
      </c>
      <c r="AN305" s="30">
        <f>SUMIF('Unterstützendes Personal'!$C$12:$C$864,'Wochenübersicht EinzeltrainerIn'!C305,'Unterstützendes Personal'!$Y$12:$Y$864)</f>
        <v>0</v>
      </c>
      <c r="AO305" s="30" t="str">
        <f t="shared" si="107"/>
        <v/>
      </c>
      <c r="AP305" s="30">
        <f>SUMIF('Unterstützendes Personal'!$C$12:$C$864,'Wochenübersicht EinzeltrainerIn'!C305,'Unterstützendes Personal'!$Z$12:$Z$864)</f>
        <v>0</v>
      </c>
      <c r="AQ305" s="30" t="str">
        <f t="shared" si="108"/>
        <v/>
      </c>
      <c r="AR305" s="30">
        <f>SUMIF('Unterstützendes Personal'!$C$12:$C$864,'Wochenübersicht EinzeltrainerIn'!C305,'Unterstützendes Personal'!$AA$12:$AA1157)</f>
        <v>0</v>
      </c>
      <c r="AS305" s="30" t="str">
        <f t="shared" si="109"/>
        <v/>
      </c>
    </row>
    <row r="306" spans="3:45" x14ac:dyDescent="0.25">
      <c r="C306" s="42" t="str">
        <f t="shared" si="110"/>
        <v/>
      </c>
      <c r="D306" s="14">
        <f ca="1">SUMIF('Unterstützendes Personal'!$C$12:C1158,'Wochenübersicht EinzeltrainerIn'!C306,'Unterstützendes Personal'!$AC$12:$AC$864)</f>
        <v>0</v>
      </c>
      <c r="E306" s="30" t="str">
        <f t="shared" ca="1" si="89"/>
        <v/>
      </c>
      <c r="F306" s="30">
        <f>SUMIF('Unterstützendes Personal'!$C$12:$C$864,'Wochenübersicht Gruppenstunden'!C306,'Unterstützendes Personal'!$H$12:$H$864)</f>
        <v>0</v>
      </c>
      <c r="G306" s="30" t="str">
        <f t="shared" si="90"/>
        <v/>
      </c>
      <c r="H306" s="30">
        <f>SUMIF('Unterstützendes Personal'!$C$12:$C$864,'Wochenübersicht EinzeltrainerIn'!C306,'Unterstützendes Personal'!$I$12:$I$864)</f>
        <v>0</v>
      </c>
      <c r="I306" s="30" t="str">
        <f t="shared" si="91"/>
        <v/>
      </c>
      <c r="J306" s="30">
        <f>SUMIF('Unterstützendes Personal'!$C$12:$C$864,'Wochenübersicht EinzeltrainerIn'!C306,'Unterstützendes Personal'!$J$12:$J$864)</f>
        <v>0</v>
      </c>
      <c r="K306" s="30" t="str">
        <f t="shared" si="92"/>
        <v/>
      </c>
      <c r="L306" s="30">
        <f>SUMIF('Unterstützendes Personal'!$C$12:$C$864,'Wochenübersicht EinzeltrainerIn'!C306,'Unterstützendes Personal'!$K$12:$K$864)</f>
        <v>0</v>
      </c>
      <c r="M306" s="30" t="str">
        <f t="shared" si="93"/>
        <v/>
      </c>
      <c r="N306" s="30">
        <f>SUMIF('Unterstützendes Personal'!$C$12:$C$864,'Wochenübersicht EinzeltrainerIn'!C306,'Unterstützendes Personal'!$L$12:$L$864)</f>
        <v>0</v>
      </c>
      <c r="O306" s="30" t="str">
        <f t="shared" si="94"/>
        <v/>
      </c>
      <c r="P306" s="30">
        <f>SUMIF('Unterstützendes Personal'!$C$12:$C$864,'Wochenübersicht EinzeltrainerIn'!C306,'Unterstützendes Personal'!$M$12:$M$864)</f>
        <v>0</v>
      </c>
      <c r="Q306" s="30" t="str">
        <f t="shared" si="95"/>
        <v/>
      </c>
      <c r="R306" s="30">
        <f>SUMIF('Unterstützendes Personal'!$C$12:$C$864,'Wochenübersicht EinzeltrainerIn'!C306,'Unterstützendes Personal'!$N$12:$N$864)</f>
        <v>0</v>
      </c>
      <c r="S306" s="30" t="str">
        <f t="shared" si="96"/>
        <v/>
      </c>
      <c r="T306" s="30">
        <f>SUMIF('Unterstützendes Personal'!$C$12:$C$864,'Wochenübersicht EinzeltrainerIn'!C306,'Unterstützendes Personal'!$O$12:$O$864)</f>
        <v>0</v>
      </c>
      <c r="U306" s="30" t="str">
        <f t="shared" si="97"/>
        <v/>
      </c>
      <c r="V306" s="30">
        <f>SUMIF('Unterstützendes Personal'!$C$12:$C$864,'Wochenübersicht EinzeltrainerIn'!C306,'Unterstützendes Personal'!$P$12:$P$864)</f>
        <v>0</v>
      </c>
      <c r="W306" s="30" t="str">
        <f t="shared" si="98"/>
        <v/>
      </c>
      <c r="X306" s="30">
        <f>SUMIF('Unterstützendes Personal'!$C$12:$C$864,'Wochenübersicht EinzeltrainerIn'!C306,'Unterstützendes Personal'!$Q$12:$Q$864)</f>
        <v>0</v>
      </c>
      <c r="Y306" s="30" t="str">
        <f t="shared" si="99"/>
        <v/>
      </c>
      <c r="Z306" s="30">
        <f>SUMIF('Unterstützendes Personal'!$C$12:$C$864,'Wochenübersicht EinzeltrainerIn'!C306,'Unterstützendes Personal'!$R$12:$R$864)</f>
        <v>0</v>
      </c>
      <c r="AA306" s="30" t="str">
        <f t="shared" si="100"/>
        <v/>
      </c>
      <c r="AB306" s="30">
        <f>SUMIF('Unterstützendes Personal'!$C$12:$C$864,'Wochenübersicht EinzeltrainerIn'!C306,'Unterstützendes Personal'!$S$12:$S$864)</f>
        <v>0</v>
      </c>
      <c r="AC306" s="30" t="str">
        <f t="shared" si="101"/>
        <v/>
      </c>
      <c r="AD306" s="30">
        <f>SUMIF('Unterstützendes Personal'!$C$12:$C$864,'Wochenübersicht EinzeltrainerIn'!C306,'Unterstützendes Personal'!$T$12:$T$864)</f>
        <v>0</v>
      </c>
      <c r="AE306" s="30" t="str">
        <f t="shared" si="102"/>
        <v/>
      </c>
      <c r="AF306" s="30">
        <f>SUMIF('Unterstützendes Personal'!$C$12:$C$864,'Wochenübersicht EinzeltrainerIn'!C306,'Unterstützendes Personal'!$U$12:$U$864)</f>
        <v>0</v>
      </c>
      <c r="AG306" s="30" t="str">
        <f t="shared" si="103"/>
        <v/>
      </c>
      <c r="AH306" s="30">
        <f>SUMIF('Unterstützendes Personal'!$C$12:$C$864,'Wochenübersicht EinzeltrainerIn'!C306,'Unterstützendes Personal'!$V$12:$V$864)</f>
        <v>0</v>
      </c>
      <c r="AI306" s="30" t="str">
        <f t="shared" si="104"/>
        <v/>
      </c>
      <c r="AJ306" s="30">
        <f>SUMIF('Unterstützendes Personal'!$C$12:$C$864,'Wochenübersicht EinzeltrainerIn'!C306,'Unterstützendes Personal'!$W$12:$W$864)</f>
        <v>0</v>
      </c>
      <c r="AK306" s="30" t="str">
        <f t="shared" si="105"/>
        <v/>
      </c>
      <c r="AL306" s="30">
        <f>SUMIF('Unterstützendes Personal'!$C$12:$C$864,'Wochenübersicht EinzeltrainerIn'!C306,'Unterstützendes Personal'!$X$12:$X$864)</f>
        <v>0</v>
      </c>
      <c r="AM306" s="30" t="str">
        <f t="shared" si="106"/>
        <v/>
      </c>
      <c r="AN306" s="30">
        <f>SUMIF('Unterstützendes Personal'!$C$12:$C$864,'Wochenübersicht EinzeltrainerIn'!C306,'Unterstützendes Personal'!$Y$12:$Y$864)</f>
        <v>0</v>
      </c>
      <c r="AO306" s="30" t="str">
        <f t="shared" si="107"/>
        <v/>
      </c>
      <c r="AP306" s="30">
        <f>SUMIF('Unterstützendes Personal'!$C$12:$C$864,'Wochenübersicht EinzeltrainerIn'!C306,'Unterstützendes Personal'!$Z$12:$Z$864)</f>
        <v>0</v>
      </c>
      <c r="AQ306" s="30" t="str">
        <f t="shared" si="108"/>
        <v/>
      </c>
      <c r="AR306" s="30">
        <f>SUMIF('Unterstützendes Personal'!$C$12:$C$864,'Wochenübersicht EinzeltrainerIn'!C306,'Unterstützendes Personal'!$AA$12:$AA1158)</f>
        <v>0</v>
      </c>
      <c r="AS306" s="30" t="str">
        <f t="shared" si="109"/>
        <v/>
      </c>
    </row>
    <row r="307" spans="3:45" x14ac:dyDescent="0.25">
      <c r="C307" s="42" t="str">
        <f t="shared" si="110"/>
        <v/>
      </c>
      <c r="D307" s="14">
        <f ca="1">SUMIF('Unterstützendes Personal'!$C$12:C1159,'Wochenübersicht EinzeltrainerIn'!C307,'Unterstützendes Personal'!$AC$12:$AC$864)</f>
        <v>0</v>
      </c>
      <c r="E307" s="30" t="str">
        <f t="shared" ca="1" si="89"/>
        <v/>
      </c>
      <c r="F307" s="30">
        <f>SUMIF('Unterstützendes Personal'!$C$12:$C$864,'Wochenübersicht Gruppenstunden'!C307,'Unterstützendes Personal'!$H$12:$H$864)</f>
        <v>0</v>
      </c>
      <c r="G307" s="30" t="str">
        <f t="shared" si="90"/>
        <v/>
      </c>
      <c r="H307" s="30">
        <f>SUMIF('Unterstützendes Personal'!$C$12:$C$864,'Wochenübersicht EinzeltrainerIn'!C307,'Unterstützendes Personal'!$I$12:$I$864)</f>
        <v>0</v>
      </c>
      <c r="I307" s="30" t="str">
        <f t="shared" si="91"/>
        <v/>
      </c>
      <c r="J307" s="30">
        <f>SUMIF('Unterstützendes Personal'!$C$12:$C$864,'Wochenübersicht EinzeltrainerIn'!C307,'Unterstützendes Personal'!$J$12:$J$864)</f>
        <v>0</v>
      </c>
      <c r="K307" s="30" t="str">
        <f t="shared" si="92"/>
        <v/>
      </c>
      <c r="L307" s="30">
        <f>SUMIF('Unterstützendes Personal'!$C$12:$C$864,'Wochenübersicht EinzeltrainerIn'!C307,'Unterstützendes Personal'!$K$12:$K$864)</f>
        <v>0</v>
      </c>
      <c r="M307" s="30" t="str">
        <f t="shared" si="93"/>
        <v/>
      </c>
      <c r="N307" s="30">
        <f>SUMIF('Unterstützendes Personal'!$C$12:$C$864,'Wochenübersicht EinzeltrainerIn'!C307,'Unterstützendes Personal'!$L$12:$L$864)</f>
        <v>0</v>
      </c>
      <c r="O307" s="30" t="str">
        <f t="shared" si="94"/>
        <v/>
      </c>
      <c r="P307" s="30">
        <f>SUMIF('Unterstützendes Personal'!$C$12:$C$864,'Wochenübersicht EinzeltrainerIn'!C307,'Unterstützendes Personal'!$M$12:$M$864)</f>
        <v>0</v>
      </c>
      <c r="Q307" s="30" t="str">
        <f t="shared" si="95"/>
        <v/>
      </c>
      <c r="R307" s="30">
        <f>SUMIF('Unterstützendes Personal'!$C$12:$C$864,'Wochenübersicht EinzeltrainerIn'!C307,'Unterstützendes Personal'!$N$12:$N$864)</f>
        <v>0</v>
      </c>
      <c r="S307" s="30" t="str">
        <f t="shared" si="96"/>
        <v/>
      </c>
      <c r="T307" s="30">
        <f>SUMIF('Unterstützendes Personal'!$C$12:$C$864,'Wochenübersicht EinzeltrainerIn'!C307,'Unterstützendes Personal'!$O$12:$O$864)</f>
        <v>0</v>
      </c>
      <c r="U307" s="30" t="str">
        <f t="shared" si="97"/>
        <v/>
      </c>
      <c r="V307" s="30">
        <f>SUMIF('Unterstützendes Personal'!$C$12:$C$864,'Wochenübersicht EinzeltrainerIn'!C307,'Unterstützendes Personal'!$P$12:$P$864)</f>
        <v>0</v>
      </c>
      <c r="W307" s="30" t="str">
        <f t="shared" si="98"/>
        <v/>
      </c>
      <c r="X307" s="30">
        <f>SUMIF('Unterstützendes Personal'!$C$12:$C$864,'Wochenübersicht EinzeltrainerIn'!C307,'Unterstützendes Personal'!$Q$12:$Q$864)</f>
        <v>0</v>
      </c>
      <c r="Y307" s="30" t="str">
        <f t="shared" si="99"/>
        <v/>
      </c>
      <c r="Z307" s="30">
        <f>SUMIF('Unterstützendes Personal'!$C$12:$C$864,'Wochenübersicht EinzeltrainerIn'!C307,'Unterstützendes Personal'!$R$12:$R$864)</f>
        <v>0</v>
      </c>
      <c r="AA307" s="30" t="str">
        <f t="shared" si="100"/>
        <v/>
      </c>
      <c r="AB307" s="30">
        <f>SUMIF('Unterstützendes Personal'!$C$12:$C$864,'Wochenübersicht EinzeltrainerIn'!C307,'Unterstützendes Personal'!$S$12:$S$864)</f>
        <v>0</v>
      </c>
      <c r="AC307" s="30" t="str">
        <f t="shared" si="101"/>
        <v/>
      </c>
      <c r="AD307" s="30">
        <f>SUMIF('Unterstützendes Personal'!$C$12:$C$864,'Wochenübersicht EinzeltrainerIn'!C307,'Unterstützendes Personal'!$T$12:$T$864)</f>
        <v>0</v>
      </c>
      <c r="AE307" s="30" t="str">
        <f t="shared" si="102"/>
        <v/>
      </c>
      <c r="AF307" s="30">
        <f>SUMIF('Unterstützendes Personal'!$C$12:$C$864,'Wochenübersicht EinzeltrainerIn'!C307,'Unterstützendes Personal'!$U$12:$U$864)</f>
        <v>0</v>
      </c>
      <c r="AG307" s="30" t="str">
        <f t="shared" si="103"/>
        <v/>
      </c>
      <c r="AH307" s="30">
        <f>SUMIF('Unterstützendes Personal'!$C$12:$C$864,'Wochenübersicht EinzeltrainerIn'!C307,'Unterstützendes Personal'!$V$12:$V$864)</f>
        <v>0</v>
      </c>
      <c r="AI307" s="30" t="str">
        <f t="shared" si="104"/>
        <v/>
      </c>
      <c r="AJ307" s="30">
        <f>SUMIF('Unterstützendes Personal'!$C$12:$C$864,'Wochenübersicht EinzeltrainerIn'!C307,'Unterstützendes Personal'!$W$12:$W$864)</f>
        <v>0</v>
      </c>
      <c r="AK307" s="30" t="str">
        <f t="shared" si="105"/>
        <v/>
      </c>
      <c r="AL307" s="30">
        <f>SUMIF('Unterstützendes Personal'!$C$12:$C$864,'Wochenübersicht EinzeltrainerIn'!C307,'Unterstützendes Personal'!$X$12:$X$864)</f>
        <v>0</v>
      </c>
      <c r="AM307" s="30" t="str">
        <f t="shared" si="106"/>
        <v/>
      </c>
      <c r="AN307" s="30">
        <f>SUMIF('Unterstützendes Personal'!$C$12:$C$864,'Wochenübersicht EinzeltrainerIn'!C307,'Unterstützendes Personal'!$Y$12:$Y$864)</f>
        <v>0</v>
      </c>
      <c r="AO307" s="30" t="str">
        <f t="shared" si="107"/>
        <v/>
      </c>
      <c r="AP307" s="30">
        <f>SUMIF('Unterstützendes Personal'!$C$12:$C$864,'Wochenübersicht EinzeltrainerIn'!C307,'Unterstützendes Personal'!$Z$12:$Z$864)</f>
        <v>0</v>
      </c>
      <c r="AQ307" s="30" t="str">
        <f t="shared" si="108"/>
        <v/>
      </c>
      <c r="AR307" s="30">
        <f>SUMIF('Unterstützendes Personal'!$C$12:$C$864,'Wochenübersicht EinzeltrainerIn'!C307,'Unterstützendes Personal'!$AA$12:$AA1159)</f>
        <v>0</v>
      </c>
      <c r="AS307" s="30" t="str">
        <f t="shared" si="109"/>
        <v/>
      </c>
    </row>
    <row r="308" spans="3:45" x14ac:dyDescent="0.25">
      <c r="C308" s="42" t="str">
        <f t="shared" si="110"/>
        <v/>
      </c>
      <c r="D308" s="14">
        <f ca="1">SUMIF('Unterstützendes Personal'!$C$12:C1160,'Wochenübersicht EinzeltrainerIn'!C308,'Unterstützendes Personal'!$AC$12:$AC$864)</f>
        <v>0</v>
      </c>
      <c r="E308" s="30" t="str">
        <f t="shared" ca="1" si="89"/>
        <v/>
      </c>
      <c r="F308" s="30">
        <f>SUMIF('Unterstützendes Personal'!$C$12:$C$864,'Wochenübersicht Gruppenstunden'!C308,'Unterstützendes Personal'!$H$12:$H$864)</f>
        <v>0</v>
      </c>
      <c r="G308" s="30" t="str">
        <f t="shared" si="90"/>
        <v/>
      </c>
      <c r="H308" s="30">
        <f>SUMIF('Unterstützendes Personal'!$C$12:$C$864,'Wochenübersicht EinzeltrainerIn'!C308,'Unterstützendes Personal'!$I$12:$I$864)</f>
        <v>0</v>
      </c>
      <c r="I308" s="30" t="str">
        <f t="shared" si="91"/>
        <v/>
      </c>
      <c r="J308" s="30">
        <f>SUMIF('Unterstützendes Personal'!$C$12:$C$864,'Wochenübersicht EinzeltrainerIn'!C308,'Unterstützendes Personal'!$J$12:$J$864)</f>
        <v>0</v>
      </c>
      <c r="K308" s="30" t="str">
        <f t="shared" si="92"/>
        <v/>
      </c>
      <c r="L308" s="30">
        <f>SUMIF('Unterstützendes Personal'!$C$12:$C$864,'Wochenübersicht EinzeltrainerIn'!C308,'Unterstützendes Personal'!$K$12:$K$864)</f>
        <v>0</v>
      </c>
      <c r="M308" s="30" t="str">
        <f t="shared" si="93"/>
        <v/>
      </c>
      <c r="N308" s="30">
        <f>SUMIF('Unterstützendes Personal'!$C$12:$C$864,'Wochenübersicht EinzeltrainerIn'!C308,'Unterstützendes Personal'!$L$12:$L$864)</f>
        <v>0</v>
      </c>
      <c r="O308" s="30" t="str">
        <f t="shared" si="94"/>
        <v/>
      </c>
      <c r="P308" s="30">
        <f>SUMIF('Unterstützendes Personal'!$C$12:$C$864,'Wochenübersicht EinzeltrainerIn'!C308,'Unterstützendes Personal'!$M$12:$M$864)</f>
        <v>0</v>
      </c>
      <c r="Q308" s="30" t="str">
        <f t="shared" si="95"/>
        <v/>
      </c>
      <c r="R308" s="30">
        <f>SUMIF('Unterstützendes Personal'!$C$12:$C$864,'Wochenübersicht EinzeltrainerIn'!C308,'Unterstützendes Personal'!$N$12:$N$864)</f>
        <v>0</v>
      </c>
      <c r="S308" s="30" t="str">
        <f t="shared" si="96"/>
        <v/>
      </c>
      <c r="T308" s="30">
        <f>SUMIF('Unterstützendes Personal'!$C$12:$C$864,'Wochenübersicht EinzeltrainerIn'!C308,'Unterstützendes Personal'!$O$12:$O$864)</f>
        <v>0</v>
      </c>
      <c r="U308" s="30" t="str">
        <f t="shared" si="97"/>
        <v/>
      </c>
      <c r="V308" s="30">
        <f>SUMIF('Unterstützendes Personal'!$C$12:$C$864,'Wochenübersicht EinzeltrainerIn'!C308,'Unterstützendes Personal'!$P$12:$P$864)</f>
        <v>0</v>
      </c>
      <c r="W308" s="30" t="str">
        <f t="shared" si="98"/>
        <v/>
      </c>
      <c r="X308" s="30">
        <f>SUMIF('Unterstützendes Personal'!$C$12:$C$864,'Wochenübersicht EinzeltrainerIn'!C308,'Unterstützendes Personal'!$Q$12:$Q$864)</f>
        <v>0</v>
      </c>
      <c r="Y308" s="30" t="str">
        <f t="shared" si="99"/>
        <v/>
      </c>
      <c r="Z308" s="30">
        <f>SUMIF('Unterstützendes Personal'!$C$12:$C$864,'Wochenübersicht EinzeltrainerIn'!C308,'Unterstützendes Personal'!$R$12:$R$864)</f>
        <v>0</v>
      </c>
      <c r="AA308" s="30" t="str">
        <f t="shared" si="100"/>
        <v/>
      </c>
      <c r="AB308" s="30">
        <f>SUMIF('Unterstützendes Personal'!$C$12:$C$864,'Wochenübersicht EinzeltrainerIn'!C308,'Unterstützendes Personal'!$S$12:$S$864)</f>
        <v>0</v>
      </c>
      <c r="AC308" s="30" t="str">
        <f t="shared" si="101"/>
        <v/>
      </c>
      <c r="AD308" s="30">
        <f>SUMIF('Unterstützendes Personal'!$C$12:$C$864,'Wochenübersicht EinzeltrainerIn'!C308,'Unterstützendes Personal'!$T$12:$T$864)</f>
        <v>0</v>
      </c>
      <c r="AE308" s="30" t="str">
        <f t="shared" si="102"/>
        <v/>
      </c>
      <c r="AF308" s="30">
        <f>SUMIF('Unterstützendes Personal'!$C$12:$C$864,'Wochenübersicht EinzeltrainerIn'!C308,'Unterstützendes Personal'!$U$12:$U$864)</f>
        <v>0</v>
      </c>
      <c r="AG308" s="30" t="str">
        <f t="shared" si="103"/>
        <v/>
      </c>
      <c r="AH308" s="30">
        <f>SUMIF('Unterstützendes Personal'!$C$12:$C$864,'Wochenübersicht EinzeltrainerIn'!C308,'Unterstützendes Personal'!$V$12:$V$864)</f>
        <v>0</v>
      </c>
      <c r="AI308" s="30" t="str">
        <f t="shared" si="104"/>
        <v/>
      </c>
      <c r="AJ308" s="30">
        <f>SUMIF('Unterstützendes Personal'!$C$12:$C$864,'Wochenübersicht EinzeltrainerIn'!C308,'Unterstützendes Personal'!$W$12:$W$864)</f>
        <v>0</v>
      </c>
      <c r="AK308" s="30" t="str">
        <f t="shared" si="105"/>
        <v/>
      </c>
      <c r="AL308" s="30">
        <f>SUMIF('Unterstützendes Personal'!$C$12:$C$864,'Wochenübersicht EinzeltrainerIn'!C308,'Unterstützendes Personal'!$X$12:$X$864)</f>
        <v>0</v>
      </c>
      <c r="AM308" s="30" t="str">
        <f t="shared" si="106"/>
        <v/>
      </c>
      <c r="AN308" s="30">
        <f>SUMIF('Unterstützendes Personal'!$C$12:$C$864,'Wochenübersicht EinzeltrainerIn'!C308,'Unterstützendes Personal'!$Y$12:$Y$864)</f>
        <v>0</v>
      </c>
      <c r="AO308" s="30" t="str">
        <f t="shared" si="107"/>
        <v/>
      </c>
      <c r="AP308" s="30">
        <f>SUMIF('Unterstützendes Personal'!$C$12:$C$864,'Wochenübersicht EinzeltrainerIn'!C308,'Unterstützendes Personal'!$Z$12:$Z$864)</f>
        <v>0</v>
      </c>
      <c r="AQ308" s="30" t="str">
        <f t="shared" si="108"/>
        <v/>
      </c>
      <c r="AR308" s="30">
        <f>SUMIF('Unterstützendes Personal'!$C$12:$C$864,'Wochenübersicht EinzeltrainerIn'!C308,'Unterstützendes Personal'!$AA$12:$AA1160)</f>
        <v>0</v>
      </c>
      <c r="AS308" s="30" t="str">
        <f t="shared" si="109"/>
        <v/>
      </c>
    </row>
    <row r="309" spans="3:45" x14ac:dyDescent="0.25">
      <c r="C309" s="42" t="str">
        <f t="shared" si="110"/>
        <v/>
      </c>
      <c r="D309" s="14">
        <f ca="1">SUMIF('Unterstützendes Personal'!$C$12:C1161,'Wochenübersicht EinzeltrainerIn'!C309,'Unterstützendes Personal'!$AC$12:$AC$864)</f>
        <v>0</v>
      </c>
      <c r="E309" s="30" t="str">
        <f t="shared" ca="1" si="89"/>
        <v/>
      </c>
      <c r="F309" s="30">
        <f>SUMIF('Unterstützendes Personal'!$C$12:$C$864,'Wochenübersicht Gruppenstunden'!C309,'Unterstützendes Personal'!$H$12:$H$864)</f>
        <v>0</v>
      </c>
      <c r="G309" s="30" t="str">
        <f t="shared" si="90"/>
        <v/>
      </c>
      <c r="H309" s="30">
        <f>SUMIF('Unterstützendes Personal'!$C$12:$C$864,'Wochenübersicht EinzeltrainerIn'!C309,'Unterstützendes Personal'!$I$12:$I$864)</f>
        <v>0</v>
      </c>
      <c r="I309" s="30" t="str">
        <f t="shared" si="91"/>
        <v/>
      </c>
      <c r="J309" s="30">
        <f>SUMIF('Unterstützendes Personal'!$C$12:$C$864,'Wochenübersicht EinzeltrainerIn'!C309,'Unterstützendes Personal'!$J$12:$J$864)</f>
        <v>0</v>
      </c>
      <c r="K309" s="30" t="str">
        <f t="shared" si="92"/>
        <v/>
      </c>
      <c r="L309" s="30">
        <f>SUMIF('Unterstützendes Personal'!$C$12:$C$864,'Wochenübersicht EinzeltrainerIn'!C309,'Unterstützendes Personal'!$K$12:$K$864)</f>
        <v>0</v>
      </c>
      <c r="M309" s="30" t="str">
        <f t="shared" si="93"/>
        <v/>
      </c>
      <c r="N309" s="30">
        <f>SUMIF('Unterstützendes Personal'!$C$12:$C$864,'Wochenübersicht EinzeltrainerIn'!C309,'Unterstützendes Personal'!$L$12:$L$864)</f>
        <v>0</v>
      </c>
      <c r="O309" s="30" t="str">
        <f t="shared" si="94"/>
        <v/>
      </c>
      <c r="P309" s="30">
        <f>SUMIF('Unterstützendes Personal'!$C$12:$C$864,'Wochenübersicht EinzeltrainerIn'!C309,'Unterstützendes Personal'!$M$12:$M$864)</f>
        <v>0</v>
      </c>
      <c r="Q309" s="30" t="str">
        <f t="shared" si="95"/>
        <v/>
      </c>
      <c r="R309" s="30">
        <f>SUMIF('Unterstützendes Personal'!$C$12:$C$864,'Wochenübersicht EinzeltrainerIn'!C309,'Unterstützendes Personal'!$N$12:$N$864)</f>
        <v>0</v>
      </c>
      <c r="S309" s="30" t="str">
        <f t="shared" si="96"/>
        <v/>
      </c>
      <c r="T309" s="30">
        <f>SUMIF('Unterstützendes Personal'!$C$12:$C$864,'Wochenübersicht EinzeltrainerIn'!C309,'Unterstützendes Personal'!$O$12:$O$864)</f>
        <v>0</v>
      </c>
      <c r="U309" s="30" t="str">
        <f t="shared" si="97"/>
        <v/>
      </c>
      <c r="V309" s="30">
        <f>SUMIF('Unterstützendes Personal'!$C$12:$C$864,'Wochenübersicht EinzeltrainerIn'!C309,'Unterstützendes Personal'!$P$12:$P$864)</f>
        <v>0</v>
      </c>
      <c r="W309" s="30" t="str">
        <f t="shared" si="98"/>
        <v/>
      </c>
      <c r="X309" s="30">
        <f>SUMIF('Unterstützendes Personal'!$C$12:$C$864,'Wochenübersicht EinzeltrainerIn'!C309,'Unterstützendes Personal'!$Q$12:$Q$864)</f>
        <v>0</v>
      </c>
      <c r="Y309" s="30" t="str">
        <f t="shared" si="99"/>
        <v/>
      </c>
      <c r="Z309" s="30">
        <f>SUMIF('Unterstützendes Personal'!$C$12:$C$864,'Wochenübersicht EinzeltrainerIn'!C309,'Unterstützendes Personal'!$R$12:$R$864)</f>
        <v>0</v>
      </c>
      <c r="AA309" s="30" t="str">
        <f t="shared" si="100"/>
        <v/>
      </c>
      <c r="AB309" s="30">
        <f>SUMIF('Unterstützendes Personal'!$C$12:$C$864,'Wochenübersicht EinzeltrainerIn'!C309,'Unterstützendes Personal'!$S$12:$S$864)</f>
        <v>0</v>
      </c>
      <c r="AC309" s="30" t="str">
        <f t="shared" si="101"/>
        <v/>
      </c>
      <c r="AD309" s="30">
        <f>SUMIF('Unterstützendes Personal'!$C$12:$C$864,'Wochenübersicht EinzeltrainerIn'!C309,'Unterstützendes Personal'!$T$12:$T$864)</f>
        <v>0</v>
      </c>
      <c r="AE309" s="30" t="str">
        <f t="shared" si="102"/>
        <v/>
      </c>
      <c r="AF309" s="30">
        <f>SUMIF('Unterstützendes Personal'!$C$12:$C$864,'Wochenübersicht EinzeltrainerIn'!C309,'Unterstützendes Personal'!$U$12:$U$864)</f>
        <v>0</v>
      </c>
      <c r="AG309" s="30" t="str">
        <f t="shared" si="103"/>
        <v/>
      </c>
      <c r="AH309" s="30">
        <f>SUMIF('Unterstützendes Personal'!$C$12:$C$864,'Wochenübersicht EinzeltrainerIn'!C309,'Unterstützendes Personal'!$V$12:$V$864)</f>
        <v>0</v>
      </c>
      <c r="AI309" s="30" t="str">
        <f t="shared" si="104"/>
        <v/>
      </c>
      <c r="AJ309" s="30">
        <f>SUMIF('Unterstützendes Personal'!$C$12:$C$864,'Wochenübersicht EinzeltrainerIn'!C309,'Unterstützendes Personal'!$W$12:$W$864)</f>
        <v>0</v>
      </c>
      <c r="AK309" s="30" t="str">
        <f t="shared" si="105"/>
        <v/>
      </c>
      <c r="AL309" s="30">
        <f>SUMIF('Unterstützendes Personal'!$C$12:$C$864,'Wochenübersicht EinzeltrainerIn'!C309,'Unterstützendes Personal'!$X$12:$X$864)</f>
        <v>0</v>
      </c>
      <c r="AM309" s="30" t="str">
        <f t="shared" si="106"/>
        <v/>
      </c>
      <c r="AN309" s="30">
        <f>SUMIF('Unterstützendes Personal'!$C$12:$C$864,'Wochenübersicht EinzeltrainerIn'!C309,'Unterstützendes Personal'!$Y$12:$Y$864)</f>
        <v>0</v>
      </c>
      <c r="AO309" s="30" t="str">
        <f t="shared" si="107"/>
        <v/>
      </c>
      <c r="AP309" s="30">
        <f>SUMIF('Unterstützendes Personal'!$C$12:$C$864,'Wochenübersicht EinzeltrainerIn'!C309,'Unterstützendes Personal'!$Z$12:$Z$864)</f>
        <v>0</v>
      </c>
      <c r="AQ309" s="30" t="str">
        <f t="shared" si="108"/>
        <v/>
      </c>
      <c r="AR309" s="30">
        <f>SUMIF('Unterstützendes Personal'!$C$12:$C$864,'Wochenübersicht EinzeltrainerIn'!C309,'Unterstützendes Personal'!$AA$12:$AA1161)</f>
        <v>0</v>
      </c>
      <c r="AS309" s="30" t="str">
        <f t="shared" si="109"/>
        <v/>
      </c>
    </row>
    <row r="310" spans="3:45" x14ac:dyDescent="0.25">
      <c r="C310" s="42" t="str">
        <f t="shared" si="110"/>
        <v/>
      </c>
      <c r="D310" s="14">
        <f ca="1">SUMIF('Unterstützendes Personal'!$C$12:C1162,'Wochenübersicht EinzeltrainerIn'!C310,'Unterstützendes Personal'!$AC$12:$AC$864)</f>
        <v>0</v>
      </c>
      <c r="E310" s="30" t="str">
        <f t="shared" ca="1" si="89"/>
        <v/>
      </c>
      <c r="F310" s="30">
        <f>SUMIF('Unterstützendes Personal'!$C$12:$C$864,'Wochenübersicht Gruppenstunden'!C310,'Unterstützendes Personal'!$H$12:$H$864)</f>
        <v>0</v>
      </c>
      <c r="G310" s="30" t="str">
        <f t="shared" si="90"/>
        <v/>
      </c>
      <c r="H310" s="30">
        <f>SUMIF('Unterstützendes Personal'!$C$12:$C$864,'Wochenübersicht EinzeltrainerIn'!C310,'Unterstützendes Personal'!$I$12:$I$864)</f>
        <v>0</v>
      </c>
      <c r="I310" s="30" t="str">
        <f t="shared" si="91"/>
        <v/>
      </c>
      <c r="J310" s="30">
        <f>SUMIF('Unterstützendes Personal'!$C$12:$C$864,'Wochenübersicht EinzeltrainerIn'!C310,'Unterstützendes Personal'!$J$12:$J$864)</f>
        <v>0</v>
      </c>
      <c r="K310" s="30" t="str">
        <f t="shared" si="92"/>
        <v/>
      </c>
      <c r="L310" s="30">
        <f>SUMIF('Unterstützendes Personal'!$C$12:$C$864,'Wochenübersicht EinzeltrainerIn'!C310,'Unterstützendes Personal'!$K$12:$K$864)</f>
        <v>0</v>
      </c>
      <c r="M310" s="30" t="str">
        <f t="shared" si="93"/>
        <v/>
      </c>
      <c r="N310" s="30">
        <f>SUMIF('Unterstützendes Personal'!$C$12:$C$864,'Wochenübersicht EinzeltrainerIn'!C310,'Unterstützendes Personal'!$L$12:$L$864)</f>
        <v>0</v>
      </c>
      <c r="O310" s="30" t="str">
        <f t="shared" si="94"/>
        <v/>
      </c>
      <c r="P310" s="30">
        <f>SUMIF('Unterstützendes Personal'!$C$12:$C$864,'Wochenübersicht EinzeltrainerIn'!C310,'Unterstützendes Personal'!$M$12:$M$864)</f>
        <v>0</v>
      </c>
      <c r="Q310" s="30" t="str">
        <f t="shared" si="95"/>
        <v/>
      </c>
      <c r="R310" s="30">
        <f>SUMIF('Unterstützendes Personal'!$C$12:$C$864,'Wochenübersicht EinzeltrainerIn'!C310,'Unterstützendes Personal'!$N$12:$N$864)</f>
        <v>0</v>
      </c>
      <c r="S310" s="30" t="str">
        <f t="shared" si="96"/>
        <v/>
      </c>
      <c r="T310" s="30">
        <f>SUMIF('Unterstützendes Personal'!$C$12:$C$864,'Wochenübersicht EinzeltrainerIn'!C310,'Unterstützendes Personal'!$O$12:$O$864)</f>
        <v>0</v>
      </c>
      <c r="U310" s="30" t="str">
        <f t="shared" si="97"/>
        <v/>
      </c>
      <c r="V310" s="30">
        <f>SUMIF('Unterstützendes Personal'!$C$12:$C$864,'Wochenübersicht EinzeltrainerIn'!C310,'Unterstützendes Personal'!$P$12:$P$864)</f>
        <v>0</v>
      </c>
      <c r="W310" s="30" t="str">
        <f t="shared" si="98"/>
        <v/>
      </c>
      <c r="X310" s="30">
        <f>SUMIF('Unterstützendes Personal'!$C$12:$C$864,'Wochenübersicht EinzeltrainerIn'!C310,'Unterstützendes Personal'!$Q$12:$Q$864)</f>
        <v>0</v>
      </c>
      <c r="Y310" s="30" t="str">
        <f t="shared" si="99"/>
        <v/>
      </c>
      <c r="Z310" s="30">
        <f>SUMIF('Unterstützendes Personal'!$C$12:$C$864,'Wochenübersicht EinzeltrainerIn'!C310,'Unterstützendes Personal'!$R$12:$R$864)</f>
        <v>0</v>
      </c>
      <c r="AA310" s="30" t="str">
        <f t="shared" si="100"/>
        <v/>
      </c>
      <c r="AB310" s="30">
        <f>SUMIF('Unterstützendes Personal'!$C$12:$C$864,'Wochenübersicht EinzeltrainerIn'!C310,'Unterstützendes Personal'!$S$12:$S$864)</f>
        <v>0</v>
      </c>
      <c r="AC310" s="30" t="str">
        <f t="shared" si="101"/>
        <v/>
      </c>
      <c r="AD310" s="30">
        <f>SUMIF('Unterstützendes Personal'!$C$12:$C$864,'Wochenübersicht EinzeltrainerIn'!C310,'Unterstützendes Personal'!$T$12:$T$864)</f>
        <v>0</v>
      </c>
      <c r="AE310" s="30" t="str">
        <f t="shared" si="102"/>
        <v/>
      </c>
      <c r="AF310" s="30">
        <f>SUMIF('Unterstützendes Personal'!$C$12:$C$864,'Wochenübersicht EinzeltrainerIn'!C310,'Unterstützendes Personal'!$U$12:$U$864)</f>
        <v>0</v>
      </c>
      <c r="AG310" s="30" t="str">
        <f t="shared" si="103"/>
        <v/>
      </c>
      <c r="AH310" s="30">
        <f>SUMIF('Unterstützendes Personal'!$C$12:$C$864,'Wochenübersicht EinzeltrainerIn'!C310,'Unterstützendes Personal'!$V$12:$V$864)</f>
        <v>0</v>
      </c>
      <c r="AI310" s="30" t="str">
        <f t="shared" si="104"/>
        <v/>
      </c>
      <c r="AJ310" s="30">
        <f>SUMIF('Unterstützendes Personal'!$C$12:$C$864,'Wochenübersicht EinzeltrainerIn'!C310,'Unterstützendes Personal'!$W$12:$W$864)</f>
        <v>0</v>
      </c>
      <c r="AK310" s="30" t="str">
        <f t="shared" si="105"/>
        <v/>
      </c>
      <c r="AL310" s="30">
        <f>SUMIF('Unterstützendes Personal'!$C$12:$C$864,'Wochenübersicht EinzeltrainerIn'!C310,'Unterstützendes Personal'!$X$12:$X$864)</f>
        <v>0</v>
      </c>
      <c r="AM310" s="30" t="str">
        <f t="shared" si="106"/>
        <v/>
      </c>
      <c r="AN310" s="30">
        <f>SUMIF('Unterstützendes Personal'!$C$12:$C$864,'Wochenübersicht EinzeltrainerIn'!C310,'Unterstützendes Personal'!$Y$12:$Y$864)</f>
        <v>0</v>
      </c>
      <c r="AO310" s="30" t="str">
        <f t="shared" si="107"/>
        <v/>
      </c>
      <c r="AP310" s="30">
        <f>SUMIF('Unterstützendes Personal'!$C$12:$C$864,'Wochenübersicht EinzeltrainerIn'!C310,'Unterstützendes Personal'!$Z$12:$Z$864)</f>
        <v>0</v>
      </c>
      <c r="AQ310" s="30" t="str">
        <f t="shared" si="108"/>
        <v/>
      </c>
      <c r="AR310" s="30">
        <f>SUMIF('Unterstützendes Personal'!$C$12:$C$864,'Wochenübersicht EinzeltrainerIn'!C310,'Unterstützendes Personal'!$AA$12:$AA1162)</f>
        <v>0</v>
      </c>
      <c r="AS310" s="30" t="str">
        <f t="shared" si="109"/>
        <v/>
      </c>
    </row>
    <row r="311" spans="3:45" x14ac:dyDescent="0.25">
      <c r="C311" s="42" t="str">
        <f t="shared" si="110"/>
        <v/>
      </c>
      <c r="D311" s="14">
        <f ca="1">SUMIF('Unterstützendes Personal'!$C$12:C1163,'Wochenübersicht EinzeltrainerIn'!C311,'Unterstützendes Personal'!$AC$12:$AC$864)</f>
        <v>0</v>
      </c>
      <c r="E311" s="30" t="str">
        <f t="shared" ca="1" si="89"/>
        <v/>
      </c>
      <c r="F311" s="30">
        <f>SUMIF('Unterstützendes Personal'!$C$12:$C$864,'Wochenübersicht Gruppenstunden'!C311,'Unterstützendes Personal'!$H$12:$H$864)</f>
        <v>0</v>
      </c>
      <c r="G311" s="30" t="str">
        <f t="shared" si="90"/>
        <v/>
      </c>
      <c r="H311" s="30">
        <f>SUMIF('Unterstützendes Personal'!$C$12:$C$864,'Wochenübersicht EinzeltrainerIn'!C311,'Unterstützendes Personal'!$I$12:$I$864)</f>
        <v>0</v>
      </c>
      <c r="I311" s="30" t="str">
        <f t="shared" si="91"/>
        <v/>
      </c>
      <c r="J311" s="30">
        <f>SUMIF('Unterstützendes Personal'!$C$12:$C$864,'Wochenübersicht EinzeltrainerIn'!C311,'Unterstützendes Personal'!$J$12:$J$864)</f>
        <v>0</v>
      </c>
      <c r="K311" s="30" t="str">
        <f t="shared" si="92"/>
        <v/>
      </c>
      <c r="L311" s="30">
        <f>SUMIF('Unterstützendes Personal'!$C$12:$C$864,'Wochenübersicht EinzeltrainerIn'!C311,'Unterstützendes Personal'!$K$12:$K$864)</f>
        <v>0</v>
      </c>
      <c r="M311" s="30" t="str">
        <f t="shared" si="93"/>
        <v/>
      </c>
      <c r="N311" s="30">
        <f>SUMIF('Unterstützendes Personal'!$C$12:$C$864,'Wochenübersicht EinzeltrainerIn'!C311,'Unterstützendes Personal'!$L$12:$L$864)</f>
        <v>0</v>
      </c>
      <c r="O311" s="30" t="str">
        <f t="shared" si="94"/>
        <v/>
      </c>
      <c r="P311" s="30">
        <f>SUMIF('Unterstützendes Personal'!$C$12:$C$864,'Wochenübersicht EinzeltrainerIn'!C311,'Unterstützendes Personal'!$M$12:$M$864)</f>
        <v>0</v>
      </c>
      <c r="Q311" s="30" t="str">
        <f t="shared" si="95"/>
        <v/>
      </c>
      <c r="R311" s="30">
        <f>SUMIF('Unterstützendes Personal'!$C$12:$C$864,'Wochenübersicht EinzeltrainerIn'!C311,'Unterstützendes Personal'!$N$12:$N$864)</f>
        <v>0</v>
      </c>
      <c r="S311" s="30" t="str">
        <f t="shared" si="96"/>
        <v/>
      </c>
      <c r="T311" s="30">
        <f>SUMIF('Unterstützendes Personal'!$C$12:$C$864,'Wochenübersicht EinzeltrainerIn'!C311,'Unterstützendes Personal'!$O$12:$O$864)</f>
        <v>0</v>
      </c>
      <c r="U311" s="30" t="str">
        <f t="shared" si="97"/>
        <v/>
      </c>
      <c r="V311" s="30">
        <f>SUMIF('Unterstützendes Personal'!$C$12:$C$864,'Wochenübersicht EinzeltrainerIn'!C311,'Unterstützendes Personal'!$P$12:$P$864)</f>
        <v>0</v>
      </c>
      <c r="W311" s="30" t="str">
        <f t="shared" si="98"/>
        <v/>
      </c>
      <c r="X311" s="30">
        <f>SUMIF('Unterstützendes Personal'!$C$12:$C$864,'Wochenübersicht EinzeltrainerIn'!C311,'Unterstützendes Personal'!$Q$12:$Q$864)</f>
        <v>0</v>
      </c>
      <c r="Y311" s="30" t="str">
        <f t="shared" si="99"/>
        <v/>
      </c>
      <c r="Z311" s="30">
        <f>SUMIF('Unterstützendes Personal'!$C$12:$C$864,'Wochenübersicht EinzeltrainerIn'!C311,'Unterstützendes Personal'!$R$12:$R$864)</f>
        <v>0</v>
      </c>
      <c r="AA311" s="30" t="str">
        <f t="shared" si="100"/>
        <v/>
      </c>
      <c r="AB311" s="30">
        <f>SUMIF('Unterstützendes Personal'!$C$12:$C$864,'Wochenübersicht EinzeltrainerIn'!C311,'Unterstützendes Personal'!$S$12:$S$864)</f>
        <v>0</v>
      </c>
      <c r="AC311" s="30" t="str">
        <f t="shared" si="101"/>
        <v/>
      </c>
      <c r="AD311" s="30">
        <f>SUMIF('Unterstützendes Personal'!$C$12:$C$864,'Wochenübersicht EinzeltrainerIn'!C311,'Unterstützendes Personal'!$T$12:$T$864)</f>
        <v>0</v>
      </c>
      <c r="AE311" s="30" t="str">
        <f t="shared" si="102"/>
        <v/>
      </c>
      <c r="AF311" s="30">
        <f>SUMIF('Unterstützendes Personal'!$C$12:$C$864,'Wochenübersicht EinzeltrainerIn'!C311,'Unterstützendes Personal'!$U$12:$U$864)</f>
        <v>0</v>
      </c>
      <c r="AG311" s="30" t="str">
        <f t="shared" si="103"/>
        <v/>
      </c>
      <c r="AH311" s="30">
        <f>SUMIF('Unterstützendes Personal'!$C$12:$C$864,'Wochenübersicht EinzeltrainerIn'!C311,'Unterstützendes Personal'!$V$12:$V$864)</f>
        <v>0</v>
      </c>
      <c r="AI311" s="30" t="str">
        <f t="shared" si="104"/>
        <v/>
      </c>
      <c r="AJ311" s="30">
        <f>SUMIF('Unterstützendes Personal'!$C$12:$C$864,'Wochenübersicht EinzeltrainerIn'!C311,'Unterstützendes Personal'!$W$12:$W$864)</f>
        <v>0</v>
      </c>
      <c r="AK311" s="30" t="str">
        <f t="shared" si="105"/>
        <v/>
      </c>
      <c r="AL311" s="30">
        <f>SUMIF('Unterstützendes Personal'!$C$12:$C$864,'Wochenübersicht EinzeltrainerIn'!C311,'Unterstützendes Personal'!$X$12:$X$864)</f>
        <v>0</v>
      </c>
      <c r="AM311" s="30" t="str">
        <f t="shared" si="106"/>
        <v/>
      </c>
      <c r="AN311" s="30">
        <f>SUMIF('Unterstützendes Personal'!$C$12:$C$864,'Wochenübersicht EinzeltrainerIn'!C311,'Unterstützendes Personal'!$Y$12:$Y$864)</f>
        <v>0</v>
      </c>
      <c r="AO311" s="30" t="str">
        <f t="shared" si="107"/>
        <v/>
      </c>
      <c r="AP311" s="30">
        <f>SUMIF('Unterstützendes Personal'!$C$12:$C$864,'Wochenübersicht EinzeltrainerIn'!C311,'Unterstützendes Personal'!$Z$12:$Z$864)</f>
        <v>0</v>
      </c>
      <c r="AQ311" s="30" t="str">
        <f t="shared" si="108"/>
        <v/>
      </c>
      <c r="AR311" s="30">
        <f>SUMIF('Unterstützendes Personal'!$C$12:$C$864,'Wochenübersicht EinzeltrainerIn'!C311,'Unterstützendes Personal'!$AA$12:$AA1163)</f>
        <v>0</v>
      </c>
      <c r="AS311" s="30" t="str">
        <f t="shared" si="109"/>
        <v/>
      </c>
    </row>
    <row r="312" spans="3:45" x14ac:dyDescent="0.25">
      <c r="C312" s="42" t="str">
        <f t="shared" si="110"/>
        <v/>
      </c>
      <c r="D312" s="14">
        <f ca="1">SUMIF('Unterstützendes Personal'!$C$12:C1164,'Wochenübersicht EinzeltrainerIn'!C312,'Unterstützendes Personal'!$AC$12:$AC$864)</f>
        <v>0</v>
      </c>
      <c r="E312" s="30" t="str">
        <f t="shared" ca="1" si="89"/>
        <v/>
      </c>
      <c r="F312" s="30">
        <f>SUMIF('Unterstützendes Personal'!$C$12:$C$864,'Wochenübersicht Gruppenstunden'!C312,'Unterstützendes Personal'!$H$12:$H$864)</f>
        <v>0</v>
      </c>
      <c r="G312" s="30" t="str">
        <f t="shared" si="90"/>
        <v/>
      </c>
      <c r="H312" s="30">
        <f>SUMIF('Unterstützendes Personal'!$C$12:$C$864,'Wochenübersicht EinzeltrainerIn'!C312,'Unterstützendes Personal'!$I$12:$I$864)</f>
        <v>0</v>
      </c>
      <c r="I312" s="30" t="str">
        <f t="shared" si="91"/>
        <v/>
      </c>
      <c r="J312" s="30">
        <f>SUMIF('Unterstützendes Personal'!$C$12:$C$864,'Wochenübersicht EinzeltrainerIn'!C312,'Unterstützendes Personal'!$J$12:$J$864)</f>
        <v>0</v>
      </c>
      <c r="K312" s="30" t="str">
        <f t="shared" si="92"/>
        <v/>
      </c>
      <c r="L312" s="30">
        <f>SUMIF('Unterstützendes Personal'!$C$12:$C$864,'Wochenübersicht EinzeltrainerIn'!C312,'Unterstützendes Personal'!$K$12:$K$864)</f>
        <v>0</v>
      </c>
      <c r="M312" s="30" t="str">
        <f t="shared" si="93"/>
        <v/>
      </c>
      <c r="N312" s="30">
        <f>SUMIF('Unterstützendes Personal'!$C$12:$C$864,'Wochenübersicht EinzeltrainerIn'!C312,'Unterstützendes Personal'!$L$12:$L$864)</f>
        <v>0</v>
      </c>
      <c r="O312" s="30" t="str">
        <f t="shared" si="94"/>
        <v/>
      </c>
      <c r="P312" s="30">
        <f>SUMIF('Unterstützendes Personal'!$C$12:$C$864,'Wochenübersicht EinzeltrainerIn'!C312,'Unterstützendes Personal'!$M$12:$M$864)</f>
        <v>0</v>
      </c>
      <c r="Q312" s="30" t="str">
        <f t="shared" si="95"/>
        <v/>
      </c>
      <c r="R312" s="30">
        <f>SUMIF('Unterstützendes Personal'!$C$12:$C$864,'Wochenübersicht EinzeltrainerIn'!C312,'Unterstützendes Personal'!$N$12:$N$864)</f>
        <v>0</v>
      </c>
      <c r="S312" s="30" t="str">
        <f t="shared" si="96"/>
        <v/>
      </c>
      <c r="T312" s="30">
        <f>SUMIF('Unterstützendes Personal'!$C$12:$C$864,'Wochenübersicht EinzeltrainerIn'!C312,'Unterstützendes Personal'!$O$12:$O$864)</f>
        <v>0</v>
      </c>
      <c r="U312" s="30" t="str">
        <f t="shared" si="97"/>
        <v/>
      </c>
      <c r="V312" s="30">
        <f>SUMIF('Unterstützendes Personal'!$C$12:$C$864,'Wochenübersicht EinzeltrainerIn'!C312,'Unterstützendes Personal'!$P$12:$P$864)</f>
        <v>0</v>
      </c>
      <c r="W312" s="30" t="str">
        <f t="shared" si="98"/>
        <v/>
      </c>
      <c r="X312" s="30">
        <f>SUMIF('Unterstützendes Personal'!$C$12:$C$864,'Wochenübersicht EinzeltrainerIn'!C312,'Unterstützendes Personal'!$Q$12:$Q$864)</f>
        <v>0</v>
      </c>
      <c r="Y312" s="30" t="str">
        <f t="shared" si="99"/>
        <v/>
      </c>
      <c r="Z312" s="30">
        <f>SUMIF('Unterstützendes Personal'!$C$12:$C$864,'Wochenübersicht EinzeltrainerIn'!C312,'Unterstützendes Personal'!$R$12:$R$864)</f>
        <v>0</v>
      </c>
      <c r="AA312" s="30" t="str">
        <f t="shared" si="100"/>
        <v/>
      </c>
      <c r="AB312" s="30">
        <f>SUMIF('Unterstützendes Personal'!$C$12:$C$864,'Wochenübersicht EinzeltrainerIn'!C312,'Unterstützendes Personal'!$S$12:$S$864)</f>
        <v>0</v>
      </c>
      <c r="AC312" s="30" t="str">
        <f t="shared" si="101"/>
        <v/>
      </c>
      <c r="AD312" s="30">
        <f>SUMIF('Unterstützendes Personal'!$C$12:$C$864,'Wochenübersicht EinzeltrainerIn'!C312,'Unterstützendes Personal'!$T$12:$T$864)</f>
        <v>0</v>
      </c>
      <c r="AE312" s="30" t="str">
        <f t="shared" si="102"/>
        <v/>
      </c>
      <c r="AF312" s="30">
        <f>SUMIF('Unterstützendes Personal'!$C$12:$C$864,'Wochenübersicht EinzeltrainerIn'!C312,'Unterstützendes Personal'!$U$12:$U$864)</f>
        <v>0</v>
      </c>
      <c r="AG312" s="30" t="str">
        <f t="shared" si="103"/>
        <v/>
      </c>
      <c r="AH312" s="30">
        <f>SUMIF('Unterstützendes Personal'!$C$12:$C$864,'Wochenübersicht EinzeltrainerIn'!C312,'Unterstützendes Personal'!$V$12:$V$864)</f>
        <v>0</v>
      </c>
      <c r="AI312" s="30" t="str">
        <f t="shared" si="104"/>
        <v/>
      </c>
      <c r="AJ312" s="30">
        <f>SUMIF('Unterstützendes Personal'!$C$12:$C$864,'Wochenübersicht EinzeltrainerIn'!C312,'Unterstützendes Personal'!$W$12:$W$864)</f>
        <v>0</v>
      </c>
      <c r="AK312" s="30" t="str">
        <f t="shared" si="105"/>
        <v/>
      </c>
      <c r="AL312" s="30">
        <f>SUMIF('Unterstützendes Personal'!$C$12:$C$864,'Wochenübersicht EinzeltrainerIn'!C312,'Unterstützendes Personal'!$X$12:$X$864)</f>
        <v>0</v>
      </c>
      <c r="AM312" s="30" t="str">
        <f t="shared" si="106"/>
        <v/>
      </c>
      <c r="AN312" s="30">
        <f>SUMIF('Unterstützendes Personal'!$C$12:$C$864,'Wochenübersicht EinzeltrainerIn'!C312,'Unterstützendes Personal'!$Y$12:$Y$864)</f>
        <v>0</v>
      </c>
      <c r="AO312" s="30" t="str">
        <f t="shared" si="107"/>
        <v/>
      </c>
      <c r="AP312" s="30">
        <f>SUMIF('Unterstützendes Personal'!$C$12:$C$864,'Wochenübersicht EinzeltrainerIn'!C312,'Unterstützendes Personal'!$Z$12:$Z$864)</f>
        <v>0</v>
      </c>
      <c r="AQ312" s="30" t="str">
        <f t="shared" si="108"/>
        <v/>
      </c>
      <c r="AR312" s="30">
        <f>SUMIF('Unterstützendes Personal'!$C$12:$C$864,'Wochenübersicht EinzeltrainerIn'!C312,'Unterstützendes Personal'!$AA$12:$AA1164)</f>
        <v>0</v>
      </c>
      <c r="AS312" s="30" t="str">
        <f t="shared" si="109"/>
        <v/>
      </c>
    </row>
    <row r="313" spans="3:45" x14ac:dyDescent="0.25">
      <c r="C313" s="42" t="str">
        <f t="shared" si="110"/>
        <v/>
      </c>
      <c r="D313" s="14">
        <f ca="1">SUMIF('Unterstützendes Personal'!$C$12:C1165,'Wochenübersicht EinzeltrainerIn'!C313,'Unterstützendes Personal'!$AC$12:$AC$864)</f>
        <v>0</v>
      </c>
      <c r="E313" s="30" t="str">
        <f t="shared" ca="1" si="89"/>
        <v/>
      </c>
      <c r="F313" s="30">
        <f>SUMIF('Unterstützendes Personal'!$C$12:$C$864,'Wochenübersicht Gruppenstunden'!C313,'Unterstützendes Personal'!$H$12:$H$864)</f>
        <v>0</v>
      </c>
      <c r="G313" s="30" t="str">
        <f t="shared" si="90"/>
        <v/>
      </c>
      <c r="H313" s="30">
        <f>SUMIF('Unterstützendes Personal'!$C$12:$C$864,'Wochenübersicht EinzeltrainerIn'!C313,'Unterstützendes Personal'!$I$12:$I$864)</f>
        <v>0</v>
      </c>
      <c r="I313" s="30" t="str">
        <f t="shared" si="91"/>
        <v/>
      </c>
      <c r="J313" s="30">
        <f>SUMIF('Unterstützendes Personal'!$C$12:$C$864,'Wochenübersicht EinzeltrainerIn'!C313,'Unterstützendes Personal'!$J$12:$J$864)</f>
        <v>0</v>
      </c>
      <c r="K313" s="30" t="str">
        <f t="shared" si="92"/>
        <v/>
      </c>
      <c r="L313" s="30">
        <f>SUMIF('Unterstützendes Personal'!$C$12:$C$864,'Wochenübersicht EinzeltrainerIn'!C313,'Unterstützendes Personal'!$K$12:$K$864)</f>
        <v>0</v>
      </c>
      <c r="M313" s="30" t="str">
        <f t="shared" si="93"/>
        <v/>
      </c>
      <c r="N313" s="30">
        <f>SUMIF('Unterstützendes Personal'!$C$12:$C$864,'Wochenübersicht EinzeltrainerIn'!C313,'Unterstützendes Personal'!$L$12:$L$864)</f>
        <v>0</v>
      </c>
      <c r="O313" s="30" t="str">
        <f t="shared" si="94"/>
        <v/>
      </c>
      <c r="P313" s="30">
        <f>SUMIF('Unterstützendes Personal'!$C$12:$C$864,'Wochenübersicht EinzeltrainerIn'!C313,'Unterstützendes Personal'!$M$12:$M$864)</f>
        <v>0</v>
      </c>
      <c r="Q313" s="30" t="str">
        <f t="shared" si="95"/>
        <v/>
      </c>
      <c r="R313" s="30">
        <f>SUMIF('Unterstützendes Personal'!$C$12:$C$864,'Wochenübersicht EinzeltrainerIn'!C313,'Unterstützendes Personal'!$N$12:$N$864)</f>
        <v>0</v>
      </c>
      <c r="S313" s="30" t="str">
        <f t="shared" si="96"/>
        <v/>
      </c>
      <c r="T313" s="30">
        <f>SUMIF('Unterstützendes Personal'!$C$12:$C$864,'Wochenübersicht EinzeltrainerIn'!C313,'Unterstützendes Personal'!$O$12:$O$864)</f>
        <v>0</v>
      </c>
      <c r="U313" s="30" t="str">
        <f t="shared" si="97"/>
        <v/>
      </c>
      <c r="V313" s="30">
        <f>SUMIF('Unterstützendes Personal'!$C$12:$C$864,'Wochenübersicht EinzeltrainerIn'!C313,'Unterstützendes Personal'!$P$12:$P$864)</f>
        <v>0</v>
      </c>
      <c r="W313" s="30" t="str">
        <f t="shared" si="98"/>
        <v/>
      </c>
      <c r="X313" s="30">
        <f>SUMIF('Unterstützendes Personal'!$C$12:$C$864,'Wochenübersicht EinzeltrainerIn'!C313,'Unterstützendes Personal'!$Q$12:$Q$864)</f>
        <v>0</v>
      </c>
      <c r="Y313" s="30" t="str">
        <f t="shared" si="99"/>
        <v/>
      </c>
      <c r="Z313" s="30">
        <f>SUMIF('Unterstützendes Personal'!$C$12:$C$864,'Wochenübersicht EinzeltrainerIn'!C313,'Unterstützendes Personal'!$R$12:$R$864)</f>
        <v>0</v>
      </c>
      <c r="AA313" s="30" t="str">
        <f t="shared" si="100"/>
        <v/>
      </c>
      <c r="AB313" s="30">
        <f>SUMIF('Unterstützendes Personal'!$C$12:$C$864,'Wochenübersicht EinzeltrainerIn'!C313,'Unterstützendes Personal'!$S$12:$S$864)</f>
        <v>0</v>
      </c>
      <c r="AC313" s="30" t="str">
        <f t="shared" si="101"/>
        <v/>
      </c>
      <c r="AD313" s="30">
        <f>SUMIF('Unterstützendes Personal'!$C$12:$C$864,'Wochenübersicht EinzeltrainerIn'!C313,'Unterstützendes Personal'!$T$12:$T$864)</f>
        <v>0</v>
      </c>
      <c r="AE313" s="30" t="str">
        <f t="shared" si="102"/>
        <v/>
      </c>
      <c r="AF313" s="30">
        <f>SUMIF('Unterstützendes Personal'!$C$12:$C$864,'Wochenübersicht EinzeltrainerIn'!C313,'Unterstützendes Personal'!$U$12:$U$864)</f>
        <v>0</v>
      </c>
      <c r="AG313" s="30" t="str">
        <f t="shared" si="103"/>
        <v/>
      </c>
      <c r="AH313" s="30">
        <f>SUMIF('Unterstützendes Personal'!$C$12:$C$864,'Wochenübersicht EinzeltrainerIn'!C313,'Unterstützendes Personal'!$V$12:$V$864)</f>
        <v>0</v>
      </c>
      <c r="AI313" s="30" t="str">
        <f t="shared" si="104"/>
        <v/>
      </c>
      <c r="AJ313" s="30">
        <f>SUMIF('Unterstützendes Personal'!$C$12:$C$864,'Wochenübersicht EinzeltrainerIn'!C313,'Unterstützendes Personal'!$W$12:$W$864)</f>
        <v>0</v>
      </c>
      <c r="AK313" s="30" t="str">
        <f t="shared" si="105"/>
        <v/>
      </c>
      <c r="AL313" s="30">
        <f>SUMIF('Unterstützendes Personal'!$C$12:$C$864,'Wochenübersicht EinzeltrainerIn'!C313,'Unterstützendes Personal'!$X$12:$X$864)</f>
        <v>0</v>
      </c>
      <c r="AM313" s="30" t="str">
        <f t="shared" si="106"/>
        <v/>
      </c>
      <c r="AN313" s="30">
        <f>SUMIF('Unterstützendes Personal'!$C$12:$C$864,'Wochenübersicht EinzeltrainerIn'!C313,'Unterstützendes Personal'!$Y$12:$Y$864)</f>
        <v>0</v>
      </c>
      <c r="AO313" s="30" t="str">
        <f t="shared" si="107"/>
        <v/>
      </c>
      <c r="AP313" s="30">
        <f>SUMIF('Unterstützendes Personal'!$C$12:$C$864,'Wochenübersicht EinzeltrainerIn'!C313,'Unterstützendes Personal'!$Z$12:$Z$864)</f>
        <v>0</v>
      </c>
      <c r="AQ313" s="30" t="str">
        <f t="shared" si="108"/>
        <v/>
      </c>
      <c r="AR313" s="30">
        <f>SUMIF('Unterstützendes Personal'!$C$12:$C$864,'Wochenübersicht EinzeltrainerIn'!C313,'Unterstützendes Personal'!$AA$12:$AA1165)</f>
        <v>0</v>
      </c>
      <c r="AS313" s="30" t="str">
        <f t="shared" si="109"/>
        <v/>
      </c>
    </row>
    <row r="314" spans="3:45" x14ac:dyDescent="0.25">
      <c r="C314" s="42" t="str">
        <f t="shared" si="110"/>
        <v/>
      </c>
      <c r="D314" s="14">
        <f ca="1">SUMIF('Unterstützendes Personal'!$C$12:C1166,'Wochenübersicht EinzeltrainerIn'!C314,'Unterstützendes Personal'!$AC$12:$AC$864)</f>
        <v>0</v>
      </c>
      <c r="E314" s="30" t="str">
        <f t="shared" ca="1" si="89"/>
        <v/>
      </c>
      <c r="F314" s="30">
        <f>SUMIF('Unterstützendes Personal'!$C$12:$C$864,'Wochenübersicht Gruppenstunden'!C314,'Unterstützendes Personal'!$H$12:$H$864)</f>
        <v>0</v>
      </c>
      <c r="G314" s="30" t="str">
        <f t="shared" si="90"/>
        <v/>
      </c>
      <c r="H314" s="30">
        <f>SUMIF('Unterstützendes Personal'!$C$12:$C$864,'Wochenübersicht EinzeltrainerIn'!C314,'Unterstützendes Personal'!$I$12:$I$864)</f>
        <v>0</v>
      </c>
      <c r="I314" s="30" t="str">
        <f t="shared" si="91"/>
        <v/>
      </c>
      <c r="J314" s="30">
        <f>SUMIF('Unterstützendes Personal'!$C$12:$C$864,'Wochenübersicht EinzeltrainerIn'!C314,'Unterstützendes Personal'!$J$12:$J$864)</f>
        <v>0</v>
      </c>
      <c r="K314" s="30" t="str">
        <f t="shared" si="92"/>
        <v/>
      </c>
      <c r="L314" s="30">
        <f>SUMIF('Unterstützendes Personal'!$C$12:$C$864,'Wochenübersicht EinzeltrainerIn'!C314,'Unterstützendes Personal'!$K$12:$K$864)</f>
        <v>0</v>
      </c>
      <c r="M314" s="30" t="str">
        <f t="shared" si="93"/>
        <v/>
      </c>
      <c r="N314" s="30">
        <f>SUMIF('Unterstützendes Personal'!$C$12:$C$864,'Wochenübersicht EinzeltrainerIn'!C314,'Unterstützendes Personal'!$L$12:$L$864)</f>
        <v>0</v>
      </c>
      <c r="O314" s="30" t="str">
        <f t="shared" si="94"/>
        <v/>
      </c>
      <c r="P314" s="30">
        <f>SUMIF('Unterstützendes Personal'!$C$12:$C$864,'Wochenübersicht EinzeltrainerIn'!C314,'Unterstützendes Personal'!$M$12:$M$864)</f>
        <v>0</v>
      </c>
      <c r="Q314" s="30" t="str">
        <f t="shared" si="95"/>
        <v/>
      </c>
      <c r="R314" s="30">
        <f>SUMIF('Unterstützendes Personal'!$C$12:$C$864,'Wochenübersicht EinzeltrainerIn'!C314,'Unterstützendes Personal'!$N$12:$N$864)</f>
        <v>0</v>
      </c>
      <c r="S314" s="30" t="str">
        <f t="shared" si="96"/>
        <v/>
      </c>
      <c r="T314" s="30">
        <f>SUMIF('Unterstützendes Personal'!$C$12:$C$864,'Wochenübersicht EinzeltrainerIn'!C314,'Unterstützendes Personal'!$O$12:$O$864)</f>
        <v>0</v>
      </c>
      <c r="U314" s="30" t="str">
        <f t="shared" si="97"/>
        <v/>
      </c>
      <c r="V314" s="30">
        <f>SUMIF('Unterstützendes Personal'!$C$12:$C$864,'Wochenübersicht EinzeltrainerIn'!C314,'Unterstützendes Personal'!$P$12:$P$864)</f>
        <v>0</v>
      </c>
      <c r="W314" s="30" t="str">
        <f t="shared" si="98"/>
        <v/>
      </c>
      <c r="X314" s="30">
        <f>SUMIF('Unterstützendes Personal'!$C$12:$C$864,'Wochenübersicht EinzeltrainerIn'!C314,'Unterstützendes Personal'!$Q$12:$Q$864)</f>
        <v>0</v>
      </c>
      <c r="Y314" s="30" t="str">
        <f t="shared" si="99"/>
        <v/>
      </c>
      <c r="Z314" s="30">
        <f>SUMIF('Unterstützendes Personal'!$C$12:$C$864,'Wochenübersicht EinzeltrainerIn'!C314,'Unterstützendes Personal'!$R$12:$R$864)</f>
        <v>0</v>
      </c>
      <c r="AA314" s="30" t="str">
        <f t="shared" si="100"/>
        <v/>
      </c>
      <c r="AB314" s="30">
        <f>SUMIF('Unterstützendes Personal'!$C$12:$C$864,'Wochenübersicht EinzeltrainerIn'!C314,'Unterstützendes Personal'!$S$12:$S$864)</f>
        <v>0</v>
      </c>
      <c r="AC314" s="30" t="str">
        <f t="shared" si="101"/>
        <v/>
      </c>
      <c r="AD314" s="30">
        <f>SUMIF('Unterstützendes Personal'!$C$12:$C$864,'Wochenübersicht EinzeltrainerIn'!C314,'Unterstützendes Personal'!$T$12:$T$864)</f>
        <v>0</v>
      </c>
      <c r="AE314" s="30" t="str">
        <f t="shared" si="102"/>
        <v/>
      </c>
      <c r="AF314" s="30">
        <f>SUMIF('Unterstützendes Personal'!$C$12:$C$864,'Wochenübersicht EinzeltrainerIn'!C314,'Unterstützendes Personal'!$U$12:$U$864)</f>
        <v>0</v>
      </c>
      <c r="AG314" s="30" t="str">
        <f t="shared" si="103"/>
        <v/>
      </c>
      <c r="AH314" s="30">
        <f>SUMIF('Unterstützendes Personal'!$C$12:$C$864,'Wochenübersicht EinzeltrainerIn'!C314,'Unterstützendes Personal'!$V$12:$V$864)</f>
        <v>0</v>
      </c>
      <c r="AI314" s="30" t="str">
        <f t="shared" si="104"/>
        <v/>
      </c>
      <c r="AJ314" s="30">
        <f>SUMIF('Unterstützendes Personal'!$C$12:$C$864,'Wochenübersicht EinzeltrainerIn'!C314,'Unterstützendes Personal'!$W$12:$W$864)</f>
        <v>0</v>
      </c>
      <c r="AK314" s="30" t="str">
        <f t="shared" si="105"/>
        <v/>
      </c>
      <c r="AL314" s="30">
        <f>SUMIF('Unterstützendes Personal'!$C$12:$C$864,'Wochenübersicht EinzeltrainerIn'!C314,'Unterstützendes Personal'!$X$12:$X$864)</f>
        <v>0</v>
      </c>
      <c r="AM314" s="30" t="str">
        <f t="shared" si="106"/>
        <v/>
      </c>
      <c r="AN314" s="30">
        <f>SUMIF('Unterstützendes Personal'!$C$12:$C$864,'Wochenübersicht EinzeltrainerIn'!C314,'Unterstützendes Personal'!$Y$12:$Y$864)</f>
        <v>0</v>
      </c>
      <c r="AO314" s="30" t="str">
        <f t="shared" si="107"/>
        <v/>
      </c>
      <c r="AP314" s="30">
        <f>SUMIF('Unterstützendes Personal'!$C$12:$C$864,'Wochenübersicht EinzeltrainerIn'!C314,'Unterstützendes Personal'!$Z$12:$Z$864)</f>
        <v>0</v>
      </c>
      <c r="AQ314" s="30" t="str">
        <f t="shared" si="108"/>
        <v/>
      </c>
      <c r="AR314" s="30">
        <f>SUMIF('Unterstützendes Personal'!$C$12:$C$864,'Wochenübersicht EinzeltrainerIn'!C314,'Unterstützendes Personal'!$AA$12:$AA1166)</f>
        <v>0</v>
      </c>
      <c r="AS314" s="30" t="str">
        <f t="shared" si="109"/>
        <v/>
      </c>
    </row>
    <row r="315" spans="3:45" x14ac:dyDescent="0.25">
      <c r="C315" s="42" t="str">
        <f t="shared" si="110"/>
        <v/>
      </c>
      <c r="D315" s="14">
        <f ca="1">SUMIF('Unterstützendes Personal'!$C$12:C1167,'Wochenübersicht EinzeltrainerIn'!C315,'Unterstützendes Personal'!$AC$12:$AC$864)</f>
        <v>0</v>
      </c>
      <c r="E315" s="30" t="str">
        <f t="shared" ca="1" si="89"/>
        <v/>
      </c>
      <c r="F315" s="30">
        <f>SUMIF('Unterstützendes Personal'!$C$12:$C$864,'Wochenübersicht Gruppenstunden'!C315,'Unterstützendes Personal'!$H$12:$H$864)</f>
        <v>0</v>
      </c>
      <c r="G315" s="30" t="str">
        <f t="shared" si="90"/>
        <v/>
      </c>
      <c r="H315" s="30">
        <f>SUMIF('Unterstützendes Personal'!$C$12:$C$864,'Wochenübersicht EinzeltrainerIn'!C315,'Unterstützendes Personal'!$I$12:$I$864)</f>
        <v>0</v>
      </c>
      <c r="I315" s="30" t="str">
        <f t="shared" si="91"/>
        <v/>
      </c>
      <c r="J315" s="30">
        <f>SUMIF('Unterstützendes Personal'!$C$12:$C$864,'Wochenübersicht EinzeltrainerIn'!C315,'Unterstützendes Personal'!$J$12:$J$864)</f>
        <v>0</v>
      </c>
      <c r="K315" s="30" t="str">
        <f t="shared" si="92"/>
        <v/>
      </c>
      <c r="L315" s="30">
        <f>SUMIF('Unterstützendes Personal'!$C$12:$C$864,'Wochenübersicht EinzeltrainerIn'!C315,'Unterstützendes Personal'!$K$12:$K$864)</f>
        <v>0</v>
      </c>
      <c r="M315" s="30" t="str">
        <f t="shared" si="93"/>
        <v/>
      </c>
      <c r="N315" s="30">
        <f>SUMIF('Unterstützendes Personal'!$C$12:$C$864,'Wochenübersicht EinzeltrainerIn'!C315,'Unterstützendes Personal'!$L$12:$L$864)</f>
        <v>0</v>
      </c>
      <c r="O315" s="30" t="str">
        <f t="shared" si="94"/>
        <v/>
      </c>
      <c r="P315" s="30">
        <f>SUMIF('Unterstützendes Personal'!$C$12:$C$864,'Wochenübersicht EinzeltrainerIn'!C315,'Unterstützendes Personal'!$M$12:$M$864)</f>
        <v>0</v>
      </c>
      <c r="Q315" s="30" t="str">
        <f t="shared" si="95"/>
        <v/>
      </c>
      <c r="R315" s="30">
        <f>SUMIF('Unterstützendes Personal'!$C$12:$C$864,'Wochenübersicht EinzeltrainerIn'!C315,'Unterstützendes Personal'!$N$12:$N$864)</f>
        <v>0</v>
      </c>
      <c r="S315" s="30" t="str">
        <f t="shared" si="96"/>
        <v/>
      </c>
      <c r="T315" s="30">
        <f>SUMIF('Unterstützendes Personal'!$C$12:$C$864,'Wochenübersicht EinzeltrainerIn'!C315,'Unterstützendes Personal'!$O$12:$O$864)</f>
        <v>0</v>
      </c>
      <c r="U315" s="30" t="str">
        <f t="shared" si="97"/>
        <v/>
      </c>
      <c r="V315" s="30">
        <f>SUMIF('Unterstützendes Personal'!$C$12:$C$864,'Wochenübersicht EinzeltrainerIn'!C315,'Unterstützendes Personal'!$P$12:$P$864)</f>
        <v>0</v>
      </c>
      <c r="W315" s="30" t="str">
        <f t="shared" si="98"/>
        <v/>
      </c>
      <c r="X315" s="30">
        <f>SUMIF('Unterstützendes Personal'!$C$12:$C$864,'Wochenübersicht EinzeltrainerIn'!C315,'Unterstützendes Personal'!$Q$12:$Q$864)</f>
        <v>0</v>
      </c>
      <c r="Y315" s="30" t="str">
        <f t="shared" si="99"/>
        <v/>
      </c>
      <c r="Z315" s="30">
        <f>SUMIF('Unterstützendes Personal'!$C$12:$C$864,'Wochenübersicht EinzeltrainerIn'!C315,'Unterstützendes Personal'!$R$12:$R$864)</f>
        <v>0</v>
      </c>
      <c r="AA315" s="30" t="str">
        <f t="shared" si="100"/>
        <v/>
      </c>
      <c r="AB315" s="30">
        <f>SUMIF('Unterstützendes Personal'!$C$12:$C$864,'Wochenübersicht EinzeltrainerIn'!C315,'Unterstützendes Personal'!$S$12:$S$864)</f>
        <v>0</v>
      </c>
      <c r="AC315" s="30" t="str">
        <f t="shared" si="101"/>
        <v/>
      </c>
      <c r="AD315" s="30">
        <f>SUMIF('Unterstützendes Personal'!$C$12:$C$864,'Wochenübersicht EinzeltrainerIn'!C315,'Unterstützendes Personal'!$T$12:$T$864)</f>
        <v>0</v>
      </c>
      <c r="AE315" s="30" t="str">
        <f t="shared" si="102"/>
        <v/>
      </c>
      <c r="AF315" s="30">
        <f>SUMIF('Unterstützendes Personal'!$C$12:$C$864,'Wochenübersicht EinzeltrainerIn'!C315,'Unterstützendes Personal'!$U$12:$U$864)</f>
        <v>0</v>
      </c>
      <c r="AG315" s="30" t="str">
        <f t="shared" si="103"/>
        <v/>
      </c>
      <c r="AH315" s="30">
        <f>SUMIF('Unterstützendes Personal'!$C$12:$C$864,'Wochenübersicht EinzeltrainerIn'!C315,'Unterstützendes Personal'!$V$12:$V$864)</f>
        <v>0</v>
      </c>
      <c r="AI315" s="30" t="str">
        <f t="shared" si="104"/>
        <v/>
      </c>
      <c r="AJ315" s="30">
        <f>SUMIF('Unterstützendes Personal'!$C$12:$C$864,'Wochenübersicht EinzeltrainerIn'!C315,'Unterstützendes Personal'!$W$12:$W$864)</f>
        <v>0</v>
      </c>
      <c r="AK315" s="30" t="str">
        <f t="shared" si="105"/>
        <v/>
      </c>
      <c r="AL315" s="30">
        <f>SUMIF('Unterstützendes Personal'!$C$12:$C$864,'Wochenübersicht EinzeltrainerIn'!C315,'Unterstützendes Personal'!$X$12:$X$864)</f>
        <v>0</v>
      </c>
      <c r="AM315" s="30" t="str">
        <f t="shared" si="106"/>
        <v/>
      </c>
      <c r="AN315" s="30">
        <f>SUMIF('Unterstützendes Personal'!$C$12:$C$864,'Wochenübersicht EinzeltrainerIn'!C315,'Unterstützendes Personal'!$Y$12:$Y$864)</f>
        <v>0</v>
      </c>
      <c r="AO315" s="30" t="str">
        <f t="shared" si="107"/>
        <v/>
      </c>
      <c r="AP315" s="30">
        <f>SUMIF('Unterstützendes Personal'!$C$12:$C$864,'Wochenübersicht EinzeltrainerIn'!C315,'Unterstützendes Personal'!$Z$12:$Z$864)</f>
        <v>0</v>
      </c>
      <c r="AQ315" s="30" t="str">
        <f t="shared" si="108"/>
        <v/>
      </c>
      <c r="AR315" s="30">
        <f>SUMIF('Unterstützendes Personal'!$C$12:$C$864,'Wochenübersicht EinzeltrainerIn'!C315,'Unterstützendes Personal'!$AA$12:$AA1167)</f>
        <v>0</v>
      </c>
      <c r="AS315" s="30" t="str">
        <f t="shared" si="109"/>
        <v/>
      </c>
    </row>
    <row r="316" spans="3:45" x14ac:dyDescent="0.25">
      <c r="C316" s="42" t="str">
        <f t="shared" si="110"/>
        <v/>
      </c>
      <c r="D316" s="14">
        <f ca="1">SUMIF('Unterstützendes Personal'!$C$12:C1168,'Wochenübersicht EinzeltrainerIn'!C316,'Unterstützendes Personal'!$AC$12:$AC$864)</f>
        <v>0</v>
      </c>
      <c r="E316" s="30" t="str">
        <f t="shared" ca="1" si="89"/>
        <v/>
      </c>
      <c r="F316" s="30">
        <f>SUMIF('Unterstützendes Personal'!$C$12:$C$864,'Wochenübersicht Gruppenstunden'!C316,'Unterstützendes Personal'!$H$12:$H$864)</f>
        <v>0</v>
      </c>
      <c r="G316" s="30" t="str">
        <f t="shared" si="90"/>
        <v/>
      </c>
      <c r="H316" s="30">
        <f>SUMIF('Unterstützendes Personal'!$C$12:$C$864,'Wochenübersicht EinzeltrainerIn'!C316,'Unterstützendes Personal'!$I$12:$I$864)</f>
        <v>0</v>
      </c>
      <c r="I316" s="30" t="str">
        <f t="shared" si="91"/>
        <v/>
      </c>
      <c r="J316" s="30">
        <f>SUMIF('Unterstützendes Personal'!$C$12:$C$864,'Wochenübersicht EinzeltrainerIn'!C316,'Unterstützendes Personal'!$J$12:$J$864)</f>
        <v>0</v>
      </c>
      <c r="K316" s="30" t="str">
        <f t="shared" si="92"/>
        <v/>
      </c>
      <c r="L316" s="30">
        <f>SUMIF('Unterstützendes Personal'!$C$12:$C$864,'Wochenübersicht EinzeltrainerIn'!C316,'Unterstützendes Personal'!$K$12:$K$864)</f>
        <v>0</v>
      </c>
      <c r="M316" s="30" t="str">
        <f t="shared" si="93"/>
        <v/>
      </c>
      <c r="N316" s="30">
        <f>SUMIF('Unterstützendes Personal'!$C$12:$C$864,'Wochenübersicht EinzeltrainerIn'!C316,'Unterstützendes Personal'!$L$12:$L$864)</f>
        <v>0</v>
      </c>
      <c r="O316" s="30" t="str">
        <f t="shared" si="94"/>
        <v/>
      </c>
      <c r="P316" s="30">
        <f>SUMIF('Unterstützendes Personal'!$C$12:$C$864,'Wochenübersicht EinzeltrainerIn'!C316,'Unterstützendes Personal'!$M$12:$M$864)</f>
        <v>0</v>
      </c>
      <c r="Q316" s="30" t="str">
        <f t="shared" si="95"/>
        <v/>
      </c>
      <c r="R316" s="30">
        <f>SUMIF('Unterstützendes Personal'!$C$12:$C$864,'Wochenübersicht EinzeltrainerIn'!C316,'Unterstützendes Personal'!$N$12:$N$864)</f>
        <v>0</v>
      </c>
      <c r="S316" s="30" t="str">
        <f t="shared" si="96"/>
        <v/>
      </c>
      <c r="T316" s="30">
        <f>SUMIF('Unterstützendes Personal'!$C$12:$C$864,'Wochenübersicht EinzeltrainerIn'!C316,'Unterstützendes Personal'!$O$12:$O$864)</f>
        <v>0</v>
      </c>
      <c r="U316" s="30" t="str">
        <f t="shared" si="97"/>
        <v/>
      </c>
      <c r="V316" s="30">
        <f>SUMIF('Unterstützendes Personal'!$C$12:$C$864,'Wochenübersicht EinzeltrainerIn'!C316,'Unterstützendes Personal'!$P$12:$P$864)</f>
        <v>0</v>
      </c>
      <c r="W316" s="30" t="str">
        <f t="shared" si="98"/>
        <v/>
      </c>
      <c r="X316" s="30">
        <f>SUMIF('Unterstützendes Personal'!$C$12:$C$864,'Wochenübersicht EinzeltrainerIn'!C316,'Unterstützendes Personal'!$Q$12:$Q$864)</f>
        <v>0</v>
      </c>
      <c r="Y316" s="30" t="str">
        <f t="shared" si="99"/>
        <v/>
      </c>
      <c r="Z316" s="30">
        <f>SUMIF('Unterstützendes Personal'!$C$12:$C$864,'Wochenübersicht EinzeltrainerIn'!C316,'Unterstützendes Personal'!$R$12:$R$864)</f>
        <v>0</v>
      </c>
      <c r="AA316" s="30" t="str">
        <f t="shared" si="100"/>
        <v/>
      </c>
      <c r="AB316" s="30">
        <f>SUMIF('Unterstützendes Personal'!$C$12:$C$864,'Wochenübersicht EinzeltrainerIn'!C316,'Unterstützendes Personal'!$S$12:$S$864)</f>
        <v>0</v>
      </c>
      <c r="AC316" s="30" t="str">
        <f t="shared" si="101"/>
        <v/>
      </c>
      <c r="AD316" s="30">
        <f>SUMIF('Unterstützendes Personal'!$C$12:$C$864,'Wochenübersicht EinzeltrainerIn'!C316,'Unterstützendes Personal'!$T$12:$T$864)</f>
        <v>0</v>
      </c>
      <c r="AE316" s="30" t="str">
        <f t="shared" si="102"/>
        <v/>
      </c>
      <c r="AF316" s="30">
        <f>SUMIF('Unterstützendes Personal'!$C$12:$C$864,'Wochenübersicht EinzeltrainerIn'!C316,'Unterstützendes Personal'!$U$12:$U$864)</f>
        <v>0</v>
      </c>
      <c r="AG316" s="30" t="str">
        <f t="shared" si="103"/>
        <v/>
      </c>
      <c r="AH316" s="30">
        <f>SUMIF('Unterstützendes Personal'!$C$12:$C$864,'Wochenübersicht EinzeltrainerIn'!C316,'Unterstützendes Personal'!$V$12:$V$864)</f>
        <v>0</v>
      </c>
      <c r="AI316" s="30" t="str">
        <f t="shared" si="104"/>
        <v/>
      </c>
      <c r="AJ316" s="30">
        <f>SUMIF('Unterstützendes Personal'!$C$12:$C$864,'Wochenübersicht EinzeltrainerIn'!C316,'Unterstützendes Personal'!$W$12:$W$864)</f>
        <v>0</v>
      </c>
      <c r="AK316" s="30" t="str">
        <f t="shared" si="105"/>
        <v/>
      </c>
      <c r="AL316" s="30">
        <f>SUMIF('Unterstützendes Personal'!$C$12:$C$864,'Wochenübersicht EinzeltrainerIn'!C316,'Unterstützendes Personal'!$X$12:$X$864)</f>
        <v>0</v>
      </c>
      <c r="AM316" s="30" t="str">
        <f t="shared" si="106"/>
        <v/>
      </c>
      <c r="AN316" s="30">
        <f>SUMIF('Unterstützendes Personal'!$C$12:$C$864,'Wochenübersicht EinzeltrainerIn'!C316,'Unterstützendes Personal'!$Y$12:$Y$864)</f>
        <v>0</v>
      </c>
      <c r="AO316" s="30" t="str">
        <f t="shared" si="107"/>
        <v/>
      </c>
      <c r="AP316" s="30">
        <f>SUMIF('Unterstützendes Personal'!$C$12:$C$864,'Wochenübersicht EinzeltrainerIn'!C316,'Unterstützendes Personal'!$Z$12:$Z$864)</f>
        <v>0</v>
      </c>
      <c r="AQ316" s="30" t="str">
        <f t="shared" si="108"/>
        <v/>
      </c>
      <c r="AR316" s="30">
        <f>SUMIF('Unterstützendes Personal'!$C$12:$C$864,'Wochenübersicht EinzeltrainerIn'!C316,'Unterstützendes Personal'!$AA$12:$AA1168)</f>
        <v>0</v>
      </c>
      <c r="AS316" s="30" t="str">
        <f t="shared" si="109"/>
        <v/>
      </c>
    </row>
    <row r="317" spans="3:45" x14ac:dyDescent="0.25">
      <c r="C317" s="42" t="str">
        <f t="shared" si="110"/>
        <v/>
      </c>
      <c r="D317" s="14">
        <f ca="1">SUMIF('Unterstützendes Personal'!$C$12:C1169,'Wochenübersicht EinzeltrainerIn'!C317,'Unterstützendes Personal'!$AC$12:$AC$864)</f>
        <v>0</v>
      </c>
      <c r="E317" s="30" t="str">
        <f t="shared" ca="1" si="89"/>
        <v/>
      </c>
      <c r="F317" s="30">
        <f>SUMIF('Unterstützendes Personal'!$C$12:$C$864,'Wochenübersicht Gruppenstunden'!C317,'Unterstützendes Personal'!$H$12:$H$864)</f>
        <v>0</v>
      </c>
      <c r="G317" s="30" t="str">
        <f t="shared" si="90"/>
        <v/>
      </c>
      <c r="H317" s="30">
        <f>SUMIF('Unterstützendes Personal'!$C$12:$C$864,'Wochenübersicht EinzeltrainerIn'!C317,'Unterstützendes Personal'!$I$12:$I$864)</f>
        <v>0</v>
      </c>
      <c r="I317" s="30" t="str">
        <f t="shared" si="91"/>
        <v/>
      </c>
      <c r="J317" s="30">
        <f>SUMIF('Unterstützendes Personal'!$C$12:$C$864,'Wochenübersicht EinzeltrainerIn'!C317,'Unterstützendes Personal'!$J$12:$J$864)</f>
        <v>0</v>
      </c>
      <c r="K317" s="30" t="str">
        <f t="shared" si="92"/>
        <v/>
      </c>
      <c r="L317" s="30">
        <f>SUMIF('Unterstützendes Personal'!$C$12:$C$864,'Wochenübersicht EinzeltrainerIn'!C317,'Unterstützendes Personal'!$K$12:$K$864)</f>
        <v>0</v>
      </c>
      <c r="M317" s="30" t="str">
        <f t="shared" si="93"/>
        <v/>
      </c>
      <c r="N317" s="30">
        <f>SUMIF('Unterstützendes Personal'!$C$12:$C$864,'Wochenübersicht EinzeltrainerIn'!C317,'Unterstützendes Personal'!$L$12:$L$864)</f>
        <v>0</v>
      </c>
      <c r="O317" s="30" t="str">
        <f t="shared" si="94"/>
        <v/>
      </c>
      <c r="P317" s="30">
        <f>SUMIF('Unterstützendes Personal'!$C$12:$C$864,'Wochenübersicht EinzeltrainerIn'!C317,'Unterstützendes Personal'!$M$12:$M$864)</f>
        <v>0</v>
      </c>
      <c r="Q317" s="30" t="str">
        <f t="shared" si="95"/>
        <v/>
      </c>
      <c r="R317" s="30">
        <f>SUMIF('Unterstützendes Personal'!$C$12:$C$864,'Wochenübersicht EinzeltrainerIn'!C317,'Unterstützendes Personal'!$N$12:$N$864)</f>
        <v>0</v>
      </c>
      <c r="S317" s="30" t="str">
        <f t="shared" si="96"/>
        <v/>
      </c>
      <c r="T317" s="30">
        <f>SUMIF('Unterstützendes Personal'!$C$12:$C$864,'Wochenübersicht EinzeltrainerIn'!C317,'Unterstützendes Personal'!$O$12:$O$864)</f>
        <v>0</v>
      </c>
      <c r="U317" s="30" t="str">
        <f t="shared" si="97"/>
        <v/>
      </c>
      <c r="V317" s="30">
        <f>SUMIF('Unterstützendes Personal'!$C$12:$C$864,'Wochenübersicht EinzeltrainerIn'!C317,'Unterstützendes Personal'!$P$12:$P$864)</f>
        <v>0</v>
      </c>
      <c r="W317" s="30" t="str">
        <f t="shared" si="98"/>
        <v/>
      </c>
      <c r="X317" s="30">
        <f>SUMIF('Unterstützendes Personal'!$C$12:$C$864,'Wochenübersicht EinzeltrainerIn'!C317,'Unterstützendes Personal'!$Q$12:$Q$864)</f>
        <v>0</v>
      </c>
      <c r="Y317" s="30" t="str">
        <f t="shared" si="99"/>
        <v/>
      </c>
      <c r="Z317" s="30">
        <f>SUMIF('Unterstützendes Personal'!$C$12:$C$864,'Wochenübersicht EinzeltrainerIn'!C317,'Unterstützendes Personal'!$R$12:$R$864)</f>
        <v>0</v>
      </c>
      <c r="AA317" s="30" t="str">
        <f t="shared" si="100"/>
        <v/>
      </c>
      <c r="AB317" s="30">
        <f>SUMIF('Unterstützendes Personal'!$C$12:$C$864,'Wochenübersicht EinzeltrainerIn'!C317,'Unterstützendes Personal'!$S$12:$S$864)</f>
        <v>0</v>
      </c>
      <c r="AC317" s="30" t="str">
        <f t="shared" si="101"/>
        <v/>
      </c>
      <c r="AD317" s="30">
        <f>SUMIF('Unterstützendes Personal'!$C$12:$C$864,'Wochenübersicht EinzeltrainerIn'!C317,'Unterstützendes Personal'!$T$12:$T$864)</f>
        <v>0</v>
      </c>
      <c r="AE317" s="30" t="str">
        <f t="shared" si="102"/>
        <v/>
      </c>
      <c r="AF317" s="30">
        <f>SUMIF('Unterstützendes Personal'!$C$12:$C$864,'Wochenübersicht EinzeltrainerIn'!C317,'Unterstützendes Personal'!$U$12:$U$864)</f>
        <v>0</v>
      </c>
      <c r="AG317" s="30" t="str">
        <f t="shared" si="103"/>
        <v/>
      </c>
      <c r="AH317" s="30">
        <f>SUMIF('Unterstützendes Personal'!$C$12:$C$864,'Wochenübersicht EinzeltrainerIn'!C317,'Unterstützendes Personal'!$V$12:$V$864)</f>
        <v>0</v>
      </c>
      <c r="AI317" s="30" t="str">
        <f t="shared" si="104"/>
        <v/>
      </c>
      <c r="AJ317" s="30">
        <f>SUMIF('Unterstützendes Personal'!$C$12:$C$864,'Wochenübersicht EinzeltrainerIn'!C317,'Unterstützendes Personal'!$W$12:$W$864)</f>
        <v>0</v>
      </c>
      <c r="AK317" s="30" t="str">
        <f t="shared" si="105"/>
        <v/>
      </c>
      <c r="AL317" s="30">
        <f>SUMIF('Unterstützendes Personal'!$C$12:$C$864,'Wochenübersicht EinzeltrainerIn'!C317,'Unterstützendes Personal'!$X$12:$X$864)</f>
        <v>0</v>
      </c>
      <c r="AM317" s="30" t="str">
        <f t="shared" si="106"/>
        <v/>
      </c>
      <c r="AN317" s="30">
        <f>SUMIF('Unterstützendes Personal'!$C$12:$C$864,'Wochenübersicht EinzeltrainerIn'!C317,'Unterstützendes Personal'!$Y$12:$Y$864)</f>
        <v>0</v>
      </c>
      <c r="AO317" s="30" t="str">
        <f t="shared" si="107"/>
        <v/>
      </c>
      <c r="AP317" s="30">
        <f>SUMIF('Unterstützendes Personal'!$C$12:$C$864,'Wochenübersicht EinzeltrainerIn'!C317,'Unterstützendes Personal'!$Z$12:$Z$864)</f>
        <v>0</v>
      </c>
      <c r="AQ317" s="30" t="str">
        <f t="shared" si="108"/>
        <v/>
      </c>
      <c r="AR317" s="30">
        <f>SUMIF('Unterstützendes Personal'!$C$12:$C$864,'Wochenübersicht EinzeltrainerIn'!C317,'Unterstützendes Personal'!$AA$12:$AA1169)</f>
        <v>0</v>
      </c>
      <c r="AS317" s="30" t="str">
        <f t="shared" si="109"/>
        <v/>
      </c>
    </row>
    <row r="318" spans="3:45" x14ac:dyDescent="0.25">
      <c r="C318" s="42" t="str">
        <f t="shared" si="110"/>
        <v/>
      </c>
      <c r="D318" s="14">
        <f ca="1">SUMIF('Unterstützendes Personal'!$C$12:C1170,'Wochenübersicht EinzeltrainerIn'!C318,'Unterstützendes Personal'!$AC$12:$AC$864)</f>
        <v>0</v>
      </c>
      <c r="E318" s="30" t="str">
        <f t="shared" ca="1" si="89"/>
        <v/>
      </c>
      <c r="F318" s="30">
        <f>SUMIF('Unterstützendes Personal'!$C$12:$C$864,'Wochenübersicht Gruppenstunden'!C318,'Unterstützendes Personal'!$H$12:$H$864)</f>
        <v>0</v>
      </c>
      <c r="G318" s="30" t="str">
        <f t="shared" si="90"/>
        <v/>
      </c>
      <c r="H318" s="30">
        <f>SUMIF('Unterstützendes Personal'!$C$12:$C$864,'Wochenübersicht EinzeltrainerIn'!C318,'Unterstützendes Personal'!$I$12:$I$864)</f>
        <v>0</v>
      </c>
      <c r="I318" s="30" t="str">
        <f t="shared" si="91"/>
        <v/>
      </c>
      <c r="J318" s="30">
        <f>SUMIF('Unterstützendes Personal'!$C$12:$C$864,'Wochenübersicht EinzeltrainerIn'!C318,'Unterstützendes Personal'!$J$12:$J$864)</f>
        <v>0</v>
      </c>
      <c r="K318" s="30" t="str">
        <f t="shared" si="92"/>
        <v/>
      </c>
      <c r="L318" s="30">
        <f>SUMIF('Unterstützendes Personal'!$C$12:$C$864,'Wochenübersicht EinzeltrainerIn'!C318,'Unterstützendes Personal'!$K$12:$K$864)</f>
        <v>0</v>
      </c>
      <c r="M318" s="30" t="str">
        <f t="shared" si="93"/>
        <v/>
      </c>
      <c r="N318" s="30">
        <f>SUMIF('Unterstützendes Personal'!$C$12:$C$864,'Wochenübersicht EinzeltrainerIn'!C318,'Unterstützendes Personal'!$L$12:$L$864)</f>
        <v>0</v>
      </c>
      <c r="O318" s="30" t="str">
        <f t="shared" si="94"/>
        <v/>
      </c>
      <c r="P318" s="30">
        <f>SUMIF('Unterstützendes Personal'!$C$12:$C$864,'Wochenübersicht EinzeltrainerIn'!C318,'Unterstützendes Personal'!$M$12:$M$864)</f>
        <v>0</v>
      </c>
      <c r="Q318" s="30" t="str">
        <f t="shared" si="95"/>
        <v/>
      </c>
      <c r="R318" s="30">
        <f>SUMIF('Unterstützendes Personal'!$C$12:$C$864,'Wochenübersicht EinzeltrainerIn'!C318,'Unterstützendes Personal'!$N$12:$N$864)</f>
        <v>0</v>
      </c>
      <c r="S318" s="30" t="str">
        <f t="shared" si="96"/>
        <v/>
      </c>
      <c r="T318" s="30">
        <f>SUMIF('Unterstützendes Personal'!$C$12:$C$864,'Wochenübersicht EinzeltrainerIn'!C318,'Unterstützendes Personal'!$O$12:$O$864)</f>
        <v>0</v>
      </c>
      <c r="U318" s="30" t="str">
        <f t="shared" si="97"/>
        <v/>
      </c>
      <c r="V318" s="30">
        <f>SUMIF('Unterstützendes Personal'!$C$12:$C$864,'Wochenübersicht EinzeltrainerIn'!C318,'Unterstützendes Personal'!$P$12:$P$864)</f>
        <v>0</v>
      </c>
      <c r="W318" s="30" t="str">
        <f t="shared" si="98"/>
        <v/>
      </c>
      <c r="X318" s="30">
        <f>SUMIF('Unterstützendes Personal'!$C$12:$C$864,'Wochenübersicht EinzeltrainerIn'!C318,'Unterstützendes Personal'!$Q$12:$Q$864)</f>
        <v>0</v>
      </c>
      <c r="Y318" s="30" t="str">
        <f t="shared" si="99"/>
        <v/>
      </c>
      <c r="Z318" s="30">
        <f>SUMIF('Unterstützendes Personal'!$C$12:$C$864,'Wochenübersicht EinzeltrainerIn'!C318,'Unterstützendes Personal'!$R$12:$R$864)</f>
        <v>0</v>
      </c>
      <c r="AA318" s="30" t="str">
        <f t="shared" si="100"/>
        <v/>
      </c>
      <c r="AB318" s="30">
        <f>SUMIF('Unterstützendes Personal'!$C$12:$C$864,'Wochenübersicht EinzeltrainerIn'!C318,'Unterstützendes Personal'!$S$12:$S$864)</f>
        <v>0</v>
      </c>
      <c r="AC318" s="30" t="str">
        <f t="shared" si="101"/>
        <v/>
      </c>
      <c r="AD318" s="30">
        <f>SUMIF('Unterstützendes Personal'!$C$12:$C$864,'Wochenübersicht EinzeltrainerIn'!C318,'Unterstützendes Personal'!$T$12:$T$864)</f>
        <v>0</v>
      </c>
      <c r="AE318" s="30" t="str">
        <f t="shared" si="102"/>
        <v/>
      </c>
      <c r="AF318" s="30">
        <f>SUMIF('Unterstützendes Personal'!$C$12:$C$864,'Wochenübersicht EinzeltrainerIn'!C318,'Unterstützendes Personal'!$U$12:$U$864)</f>
        <v>0</v>
      </c>
      <c r="AG318" s="30" t="str">
        <f t="shared" si="103"/>
        <v/>
      </c>
      <c r="AH318" s="30">
        <f>SUMIF('Unterstützendes Personal'!$C$12:$C$864,'Wochenübersicht EinzeltrainerIn'!C318,'Unterstützendes Personal'!$V$12:$V$864)</f>
        <v>0</v>
      </c>
      <c r="AI318" s="30" t="str">
        <f t="shared" si="104"/>
        <v/>
      </c>
      <c r="AJ318" s="30">
        <f>SUMIF('Unterstützendes Personal'!$C$12:$C$864,'Wochenübersicht EinzeltrainerIn'!C318,'Unterstützendes Personal'!$W$12:$W$864)</f>
        <v>0</v>
      </c>
      <c r="AK318" s="30" t="str">
        <f t="shared" si="105"/>
        <v/>
      </c>
      <c r="AL318" s="30">
        <f>SUMIF('Unterstützendes Personal'!$C$12:$C$864,'Wochenübersicht EinzeltrainerIn'!C318,'Unterstützendes Personal'!$X$12:$X$864)</f>
        <v>0</v>
      </c>
      <c r="AM318" s="30" t="str">
        <f t="shared" si="106"/>
        <v/>
      </c>
      <c r="AN318" s="30">
        <f>SUMIF('Unterstützendes Personal'!$C$12:$C$864,'Wochenübersicht EinzeltrainerIn'!C318,'Unterstützendes Personal'!$Y$12:$Y$864)</f>
        <v>0</v>
      </c>
      <c r="AO318" s="30" t="str">
        <f t="shared" si="107"/>
        <v/>
      </c>
      <c r="AP318" s="30">
        <f>SUMIF('Unterstützendes Personal'!$C$12:$C$864,'Wochenübersicht EinzeltrainerIn'!C318,'Unterstützendes Personal'!$Z$12:$Z$864)</f>
        <v>0</v>
      </c>
      <c r="AQ318" s="30" t="str">
        <f t="shared" si="108"/>
        <v/>
      </c>
      <c r="AR318" s="30">
        <f>SUMIF('Unterstützendes Personal'!$C$12:$C$864,'Wochenübersicht EinzeltrainerIn'!C318,'Unterstützendes Personal'!$AA$12:$AA1170)</f>
        <v>0</v>
      </c>
      <c r="AS318" s="30" t="str">
        <f t="shared" si="109"/>
        <v/>
      </c>
    </row>
    <row r="319" spans="3:45" x14ac:dyDescent="0.25">
      <c r="C319" s="42" t="str">
        <f t="shared" si="110"/>
        <v/>
      </c>
      <c r="D319" s="14">
        <f ca="1">SUMIF('Unterstützendes Personal'!$C$12:C1171,'Wochenübersicht EinzeltrainerIn'!C319,'Unterstützendes Personal'!$AC$12:$AC$864)</f>
        <v>0</v>
      </c>
      <c r="E319" s="30" t="str">
        <f t="shared" ca="1" si="89"/>
        <v/>
      </c>
      <c r="F319" s="30">
        <f>SUMIF('Unterstützendes Personal'!$C$12:$C$864,'Wochenübersicht Gruppenstunden'!C319,'Unterstützendes Personal'!$H$12:$H$864)</f>
        <v>0</v>
      </c>
      <c r="G319" s="30" t="str">
        <f t="shared" si="90"/>
        <v/>
      </c>
      <c r="H319" s="30">
        <f>SUMIF('Unterstützendes Personal'!$C$12:$C$864,'Wochenübersicht EinzeltrainerIn'!C319,'Unterstützendes Personal'!$I$12:$I$864)</f>
        <v>0</v>
      </c>
      <c r="I319" s="30" t="str">
        <f t="shared" si="91"/>
        <v/>
      </c>
      <c r="J319" s="30">
        <f>SUMIF('Unterstützendes Personal'!$C$12:$C$864,'Wochenübersicht EinzeltrainerIn'!C319,'Unterstützendes Personal'!$J$12:$J$864)</f>
        <v>0</v>
      </c>
      <c r="K319" s="30" t="str">
        <f t="shared" si="92"/>
        <v/>
      </c>
      <c r="L319" s="30">
        <f>SUMIF('Unterstützendes Personal'!$C$12:$C$864,'Wochenübersicht EinzeltrainerIn'!C319,'Unterstützendes Personal'!$K$12:$K$864)</f>
        <v>0</v>
      </c>
      <c r="M319" s="30" t="str">
        <f t="shared" si="93"/>
        <v/>
      </c>
      <c r="N319" s="30">
        <f>SUMIF('Unterstützendes Personal'!$C$12:$C$864,'Wochenübersicht EinzeltrainerIn'!C319,'Unterstützendes Personal'!$L$12:$L$864)</f>
        <v>0</v>
      </c>
      <c r="O319" s="30" t="str">
        <f t="shared" si="94"/>
        <v/>
      </c>
      <c r="P319" s="30">
        <f>SUMIF('Unterstützendes Personal'!$C$12:$C$864,'Wochenübersicht EinzeltrainerIn'!C319,'Unterstützendes Personal'!$M$12:$M$864)</f>
        <v>0</v>
      </c>
      <c r="Q319" s="30" t="str">
        <f t="shared" si="95"/>
        <v/>
      </c>
      <c r="R319" s="30">
        <f>SUMIF('Unterstützendes Personal'!$C$12:$C$864,'Wochenübersicht EinzeltrainerIn'!C319,'Unterstützendes Personal'!$N$12:$N$864)</f>
        <v>0</v>
      </c>
      <c r="S319" s="30" t="str">
        <f t="shared" si="96"/>
        <v/>
      </c>
      <c r="T319" s="30">
        <f>SUMIF('Unterstützendes Personal'!$C$12:$C$864,'Wochenübersicht EinzeltrainerIn'!C319,'Unterstützendes Personal'!$O$12:$O$864)</f>
        <v>0</v>
      </c>
      <c r="U319" s="30" t="str">
        <f t="shared" si="97"/>
        <v/>
      </c>
      <c r="V319" s="30">
        <f>SUMIF('Unterstützendes Personal'!$C$12:$C$864,'Wochenübersicht EinzeltrainerIn'!C319,'Unterstützendes Personal'!$P$12:$P$864)</f>
        <v>0</v>
      </c>
      <c r="W319" s="30" t="str">
        <f t="shared" si="98"/>
        <v/>
      </c>
      <c r="X319" s="30">
        <f>SUMIF('Unterstützendes Personal'!$C$12:$C$864,'Wochenübersicht EinzeltrainerIn'!C319,'Unterstützendes Personal'!$Q$12:$Q$864)</f>
        <v>0</v>
      </c>
      <c r="Y319" s="30" t="str">
        <f t="shared" si="99"/>
        <v/>
      </c>
      <c r="Z319" s="30">
        <f>SUMIF('Unterstützendes Personal'!$C$12:$C$864,'Wochenübersicht EinzeltrainerIn'!C319,'Unterstützendes Personal'!$R$12:$R$864)</f>
        <v>0</v>
      </c>
      <c r="AA319" s="30" t="str">
        <f t="shared" si="100"/>
        <v/>
      </c>
      <c r="AB319" s="30">
        <f>SUMIF('Unterstützendes Personal'!$C$12:$C$864,'Wochenübersicht EinzeltrainerIn'!C319,'Unterstützendes Personal'!$S$12:$S$864)</f>
        <v>0</v>
      </c>
      <c r="AC319" s="30" t="str">
        <f t="shared" si="101"/>
        <v/>
      </c>
      <c r="AD319" s="30">
        <f>SUMIF('Unterstützendes Personal'!$C$12:$C$864,'Wochenübersicht EinzeltrainerIn'!C319,'Unterstützendes Personal'!$T$12:$T$864)</f>
        <v>0</v>
      </c>
      <c r="AE319" s="30" t="str">
        <f t="shared" si="102"/>
        <v/>
      </c>
      <c r="AF319" s="30">
        <f>SUMIF('Unterstützendes Personal'!$C$12:$C$864,'Wochenübersicht EinzeltrainerIn'!C319,'Unterstützendes Personal'!$U$12:$U$864)</f>
        <v>0</v>
      </c>
      <c r="AG319" s="30" t="str">
        <f t="shared" si="103"/>
        <v/>
      </c>
      <c r="AH319" s="30">
        <f>SUMIF('Unterstützendes Personal'!$C$12:$C$864,'Wochenübersicht EinzeltrainerIn'!C319,'Unterstützendes Personal'!$V$12:$V$864)</f>
        <v>0</v>
      </c>
      <c r="AI319" s="30" t="str">
        <f t="shared" si="104"/>
        <v/>
      </c>
      <c r="AJ319" s="30">
        <f>SUMIF('Unterstützendes Personal'!$C$12:$C$864,'Wochenübersicht EinzeltrainerIn'!C319,'Unterstützendes Personal'!$W$12:$W$864)</f>
        <v>0</v>
      </c>
      <c r="AK319" s="30" t="str">
        <f t="shared" si="105"/>
        <v/>
      </c>
      <c r="AL319" s="30">
        <f>SUMIF('Unterstützendes Personal'!$C$12:$C$864,'Wochenübersicht EinzeltrainerIn'!C319,'Unterstützendes Personal'!$X$12:$X$864)</f>
        <v>0</v>
      </c>
      <c r="AM319" s="30" t="str">
        <f t="shared" si="106"/>
        <v/>
      </c>
      <c r="AN319" s="30">
        <f>SUMIF('Unterstützendes Personal'!$C$12:$C$864,'Wochenübersicht EinzeltrainerIn'!C319,'Unterstützendes Personal'!$Y$12:$Y$864)</f>
        <v>0</v>
      </c>
      <c r="AO319" s="30" t="str">
        <f t="shared" si="107"/>
        <v/>
      </c>
      <c r="AP319" s="30">
        <f>SUMIF('Unterstützendes Personal'!$C$12:$C$864,'Wochenübersicht EinzeltrainerIn'!C319,'Unterstützendes Personal'!$Z$12:$Z$864)</f>
        <v>0</v>
      </c>
      <c r="AQ319" s="30" t="str">
        <f t="shared" si="108"/>
        <v/>
      </c>
      <c r="AR319" s="30">
        <f>SUMIF('Unterstützendes Personal'!$C$12:$C$864,'Wochenübersicht EinzeltrainerIn'!C319,'Unterstützendes Personal'!$AA$12:$AA1171)</f>
        <v>0</v>
      </c>
      <c r="AS319" s="30" t="str">
        <f t="shared" si="109"/>
        <v/>
      </c>
    </row>
    <row r="320" spans="3:45" x14ac:dyDescent="0.25">
      <c r="C320" s="42" t="str">
        <f t="shared" si="110"/>
        <v/>
      </c>
      <c r="D320" s="14">
        <f ca="1">SUMIF('Unterstützendes Personal'!$C$12:C1172,'Wochenübersicht EinzeltrainerIn'!C320,'Unterstützendes Personal'!$AC$12:$AC$864)</f>
        <v>0</v>
      </c>
      <c r="E320" s="30" t="str">
        <f t="shared" ca="1" si="89"/>
        <v/>
      </c>
      <c r="F320" s="30">
        <f>SUMIF('Unterstützendes Personal'!$C$12:$C$864,'Wochenübersicht Gruppenstunden'!C320,'Unterstützendes Personal'!$H$12:$H$864)</f>
        <v>0</v>
      </c>
      <c r="G320" s="30" t="str">
        <f t="shared" si="90"/>
        <v/>
      </c>
      <c r="H320" s="30">
        <f>SUMIF('Unterstützendes Personal'!$C$12:$C$864,'Wochenübersicht EinzeltrainerIn'!C320,'Unterstützendes Personal'!$I$12:$I$864)</f>
        <v>0</v>
      </c>
      <c r="I320" s="30" t="str">
        <f t="shared" si="91"/>
        <v/>
      </c>
      <c r="J320" s="30">
        <f>SUMIF('Unterstützendes Personal'!$C$12:$C$864,'Wochenübersicht EinzeltrainerIn'!C320,'Unterstützendes Personal'!$J$12:$J$864)</f>
        <v>0</v>
      </c>
      <c r="K320" s="30" t="str">
        <f t="shared" si="92"/>
        <v/>
      </c>
      <c r="L320" s="30">
        <f>SUMIF('Unterstützendes Personal'!$C$12:$C$864,'Wochenübersicht EinzeltrainerIn'!C320,'Unterstützendes Personal'!$K$12:$K$864)</f>
        <v>0</v>
      </c>
      <c r="M320" s="30" t="str">
        <f t="shared" si="93"/>
        <v/>
      </c>
      <c r="N320" s="30">
        <f>SUMIF('Unterstützendes Personal'!$C$12:$C$864,'Wochenübersicht EinzeltrainerIn'!C320,'Unterstützendes Personal'!$L$12:$L$864)</f>
        <v>0</v>
      </c>
      <c r="O320" s="30" t="str">
        <f t="shared" si="94"/>
        <v/>
      </c>
      <c r="P320" s="30">
        <f>SUMIF('Unterstützendes Personal'!$C$12:$C$864,'Wochenübersicht EinzeltrainerIn'!C320,'Unterstützendes Personal'!$M$12:$M$864)</f>
        <v>0</v>
      </c>
      <c r="Q320" s="30" t="str">
        <f t="shared" si="95"/>
        <v/>
      </c>
      <c r="R320" s="30">
        <f>SUMIF('Unterstützendes Personal'!$C$12:$C$864,'Wochenübersicht EinzeltrainerIn'!C320,'Unterstützendes Personal'!$N$12:$N$864)</f>
        <v>0</v>
      </c>
      <c r="S320" s="30" t="str">
        <f t="shared" si="96"/>
        <v/>
      </c>
      <c r="T320" s="30">
        <f>SUMIF('Unterstützendes Personal'!$C$12:$C$864,'Wochenübersicht EinzeltrainerIn'!C320,'Unterstützendes Personal'!$O$12:$O$864)</f>
        <v>0</v>
      </c>
      <c r="U320" s="30" t="str">
        <f t="shared" si="97"/>
        <v/>
      </c>
      <c r="V320" s="30">
        <f>SUMIF('Unterstützendes Personal'!$C$12:$C$864,'Wochenübersicht EinzeltrainerIn'!C320,'Unterstützendes Personal'!$P$12:$P$864)</f>
        <v>0</v>
      </c>
      <c r="W320" s="30" t="str">
        <f t="shared" si="98"/>
        <v/>
      </c>
      <c r="X320" s="30">
        <f>SUMIF('Unterstützendes Personal'!$C$12:$C$864,'Wochenübersicht EinzeltrainerIn'!C320,'Unterstützendes Personal'!$Q$12:$Q$864)</f>
        <v>0</v>
      </c>
      <c r="Y320" s="30" t="str">
        <f t="shared" si="99"/>
        <v/>
      </c>
      <c r="Z320" s="30">
        <f>SUMIF('Unterstützendes Personal'!$C$12:$C$864,'Wochenübersicht EinzeltrainerIn'!C320,'Unterstützendes Personal'!$R$12:$R$864)</f>
        <v>0</v>
      </c>
      <c r="AA320" s="30" t="str">
        <f t="shared" si="100"/>
        <v/>
      </c>
      <c r="AB320" s="30">
        <f>SUMIF('Unterstützendes Personal'!$C$12:$C$864,'Wochenübersicht EinzeltrainerIn'!C320,'Unterstützendes Personal'!$S$12:$S$864)</f>
        <v>0</v>
      </c>
      <c r="AC320" s="30" t="str">
        <f t="shared" si="101"/>
        <v/>
      </c>
      <c r="AD320" s="30">
        <f>SUMIF('Unterstützendes Personal'!$C$12:$C$864,'Wochenübersicht EinzeltrainerIn'!C320,'Unterstützendes Personal'!$T$12:$T$864)</f>
        <v>0</v>
      </c>
      <c r="AE320" s="30" t="str">
        <f t="shared" si="102"/>
        <v/>
      </c>
      <c r="AF320" s="30">
        <f>SUMIF('Unterstützendes Personal'!$C$12:$C$864,'Wochenübersicht EinzeltrainerIn'!C320,'Unterstützendes Personal'!$U$12:$U$864)</f>
        <v>0</v>
      </c>
      <c r="AG320" s="30" t="str">
        <f t="shared" si="103"/>
        <v/>
      </c>
      <c r="AH320" s="30">
        <f>SUMIF('Unterstützendes Personal'!$C$12:$C$864,'Wochenübersicht EinzeltrainerIn'!C320,'Unterstützendes Personal'!$V$12:$V$864)</f>
        <v>0</v>
      </c>
      <c r="AI320" s="30" t="str">
        <f t="shared" si="104"/>
        <v/>
      </c>
      <c r="AJ320" s="30">
        <f>SUMIF('Unterstützendes Personal'!$C$12:$C$864,'Wochenübersicht EinzeltrainerIn'!C320,'Unterstützendes Personal'!$W$12:$W$864)</f>
        <v>0</v>
      </c>
      <c r="AK320" s="30" t="str">
        <f t="shared" si="105"/>
        <v/>
      </c>
      <c r="AL320" s="30">
        <f>SUMIF('Unterstützendes Personal'!$C$12:$C$864,'Wochenübersicht EinzeltrainerIn'!C320,'Unterstützendes Personal'!$X$12:$X$864)</f>
        <v>0</v>
      </c>
      <c r="AM320" s="30" t="str">
        <f t="shared" si="106"/>
        <v/>
      </c>
      <c r="AN320" s="30">
        <f>SUMIF('Unterstützendes Personal'!$C$12:$C$864,'Wochenübersicht EinzeltrainerIn'!C320,'Unterstützendes Personal'!$Y$12:$Y$864)</f>
        <v>0</v>
      </c>
      <c r="AO320" s="30" t="str">
        <f t="shared" si="107"/>
        <v/>
      </c>
      <c r="AP320" s="30">
        <f>SUMIF('Unterstützendes Personal'!$C$12:$C$864,'Wochenübersicht EinzeltrainerIn'!C320,'Unterstützendes Personal'!$Z$12:$Z$864)</f>
        <v>0</v>
      </c>
      <c r="AQ320" s="30" t="str">
        <f t="shared" si="108"/>
        <v/>
      </c>
      <c r="AR320" s="30">
        <f>SUMIF('Unterstützendes Personal'!$C$12:$C$864,'Wochenübersicht EinzeltrainerIn'!C320,'Unterstützendes Personal'!$AA$12:$AA1172)</f>
        <v>0</v>
      </c>
      <c r="AS320" s="30" t="str">
        <f t="shared" si="109"/>
        <v/>
      </c>
    </row>
    <row r="321" spans="3:45" x14ac:dyDescent="0.25">
      <c r="C321" s="42" t="str">
        <f t="shared" si="110"/>
        <v/>
      </c>
      <c r="D321" s="14">
        <f ca="1">SUMIF('Unterstützendes Personal'!$C$12:C1173,'Wochenübersicht EinzeltrainerIn'!C321,'Unterstützendes Personal'!$AC$12:$AC$864)</f>
        <v>0</v>
      </c>
      <c r="E321" s="30" t="str">
        <f t="shared" ca="1" si="89"/>
        <v/>
      </c>
      <c r="F321" s="30">
        <f>SUMIF('Unterstützendes Personal'!$C$12:$C$864,'Wochenübersicht Gruppenstunden'!C321,'Unterstützendes Personal'!$H$12:$H$864)</f>
        <v>0</v>
      </c>
      <c r="G321" s="30" t="str">
        <f t="shared" si="90"/>
        <v/>
      </c>
      <c r="H321" s="30">
        <f>SUMIF('Unterstützendes Personal'!$C$12:$C$864,'Wochenübersicht EinzeltrainerIn'!C321,'Unterstützendes Personal'!$I$12:$I$864)</f>
        <v>0</v>
      </c>
      <c r="I321" s="30" t="str">
        <f t="shared" si="91"/>
        <v/>
      </c>
      <c r="J321" s="30">
        <f>SUMIF('Unterstützendes Personal'!$C$12:$C$864,'Wochenübersicht EinzeltrainerIn'!C321,'Unterstützendes Personal'!$J$12:$J$864)</f>
        <v>0</v>
      </c>
      <c r="K321" s="30" t="str">
        <f t="shared" si="92"/>
        <v/>
      </c>
      <c r="L321" s="30">
        <f>SUMIF('Unterstützendes Personal'!$C$12:$C$864,'Wochenübersicht EinzeltrainerIn'!C321,'Unterstützendes Personal'!$K$12:$K$864)</f>
        <v>0</v>
      </c>
      <c r="M321" s="30" t="str">
        <f t="shared" si="93"/>
        <v/>
      </c>
      <c r="N321" s="30">
        <f>SUMIF('Unterstützendes Personal'!$C$12:$C$864,'Wochenübersicht EinzeltrainerIn'!C321,'Unterstützendes Personal'!$L$12:$L$864)</f>
        <v>0</v>
      </c>
      <c r="O321" s="30" t="str">
        <f t="shared" si="94"/>
        <v/>
      </c>
      <c r="P321" s="30">
        <f>SUMIF('Unterstützendes Personal'!$C$12:$C$864,'Wochenübersicht EinzeltrainerIn'!C321,'Unterstützendes Personal'!$M$12:$M$864)</f>
        <v>0</v>
      </c>
      <c r="Q321" s="30" t="str">
        <f t="shared" si="95"/>
        <v/>
      </c>
      <c r="R321" s="30">
        <f>SUMIF('Unterstützendes Personal'!$C$12:$C$864,'Wochenübersicht EinzeltrainerIn'!C321,'Unterstützendes Personal'!$N$12:$N$864)</f>
        <v>0</v>
      </c>
      <c r="S321" s="30" t="str">
        <f t="shared" si="96"/>
        <v/>
      </c>
      <c r="T321" s="30">
        <f>SUMIF('Unterstützendes Personal'!$C$12:$C$864,'Wochenübersicht EinzeltrainerIn'!C321,'Unterstützendes Personal'!$O$12:$O$864)</f>
        <v>0</v>
      </c>
      <c r="U321" s="30" t="str">
        <f t="shared" si="97"/>
        <v/>
      </c>
      <c r="V321" s="30">
        <f>SUMIF('Unterstützendes Personal'!$C$12:$C$864,'Wochenübersicht EinzeltrainerIn'!C321,'Unterstützendes Personal'!$P$12:$P$864)</f>
        <v>0</v>
      </c>
      <c r="W321" s="30" t="str">
        <f t="shared" si="98"/>
        <v/>
      </c>
      <c r="X321" s="30">
        <f>SUMIF('Unterstützendes Personal'!$C$12:$C$864,'Wochenübersicht EinzeltrainerIn'!C321,'Unterstützendes Personal'!$Q$12:$Q$864)</f>
        <v>0</v>
      </c>
      <c r="Y321" s="30" t="str">
        <f t="shared" si="99"/>
        <v/>
      </c>
      <c r="Z321" s="30">
        <f>SUMIF('Unterstützendes Personal'!$C$12:$C$864,'Wochenübersicht EinzeltrainerIn'!C321,'Unterstützendes Personal'!$R$12:$R$864)</f>
        <v>0</v>
      </c>
      <c r="AA321" s="30" t="str">
        <f t="shared" si="100"/>
        <v/>
      </c>
      <c r="AB321" s="30">
        <f>SUMIF('Unterstützendes Personal'!$C$12:$C$864,'Wochenübersicht EinzeltrainerIn'!C321,'Unterstützendes Personal'!$S$12:$S$864)</f>
        <v>0</v>
      </c>
      <c r="AC321" s="30" t="str">
        <f t="shared" si="101"/>
        <v/>
      </c>
      <c r="AD321" s="30">
        <f>SUMIF('Unterstützendes Personal'!$C$12:$C$864,'Wochenübersicht EinzeltrainerIn'!C321,'Unterstützendes Personal'!$T$12:$T$864)</f>
        <v>0</v>
      </c>
      <c r="AE321" s="30" t="str">
        <f t="shared" si="102"/>
        <v/>
      </c>
      <c r="AF321" s="30">
        <f>SUMIF('Unterstützendes Personal'!$C$12:$C$864,'Wochenübersicht EinzeltrainerIn'!C321,'Unterstützendes Personal'!$U$12:$U$864)</f>
        <v>0</v>
      </c>
      <c r="AG321" s="30" t="str">
        <f t="shared" si="103"/>
        <v/>
      </c>
      <c r="AH321" s="30">
        <f>SUMIF('Unterstützendes Personal'!$C$12:$C$864,'Wochenübersicht EinzeltrainerIn'!C321,'Unterstützendes Personal'!$V$12:$V$864)</f>
        <v>0</v>
      </c>
      <c r="AI321" s="30" t="str">
        <f t="shared" si="104"/>
        <v/>
      </c>
      <c r="AJ321" s="30">
        <f>SUMIF('Unterstützendes Personal'!$C$12:$C$864,'Wochenübersicht EinzeltrainerIn'!C321,'Unterstützendes Personal'!$W$12:$W$864)</f>
        <v>0</v>
      </c>
      <c r="AK321" s="30" t="str">
        <f t="shared" si="105"/>
        <v/>
      </c>
      <c r="AL321" s="30">
        <f>SUMIF('Unterstützendes Personal'!$C$12:$C$864,'Wochenübersicht EinzeltrainerIn'!C321,'Unterstützendes Personal'!$X$12:$X$864)</f>
        <v>0</v>
      </c>
      <c r="AM321" s="30" t="str">
        <f t="shared" si="106"/>
        <v/>
      </c>
      <c r="AN321" s="30">
        <f>SUMIF('Unterstützendes Personal'!$C$12:$C$864,'Wochenübersicht EinzeltrainerIn'!C321,'Unterstützendes Personal'!$Y$12:$Y$864)</f>
        <v>0</v>
      </c>
      <c r="AO321" s="30" t="str">
        <f t="shared" si="107"/>
        <v/>
      </c>
      <c r="AP321" s="30">
        <f>SUMIF('Unterstützendes Personal'!$C$12:$C$864,'Wochenübersicht EinzeltrainerIn'!C321,'Unterstützendes Personal'!$Z$12:$Z$864)</f>
        <v>0</v>
      </c>
      <c r="AQ321" s="30" t="str">
        <f t="shared" si="108"/>
        <v/>
      </c>
      <c r="AR321" s="30">
        <f>SUMIF('Unterstützendes Personal'!$C$12:$C$864,'Wochenübersicht EinzeltrainerIn'!C321,'Unterstützendes Personal'!$AA$12:$AA1173)</f>
        <v>0</v>
      </c>
      <c r="AS321" s="30" t="str">
        <f t="shared" si="109"/>
        <v/>
      </c>
    </row>
    <row r="322" spans="3:45" x14ac:dyDescent="0.25">
      <c r="C322" s="42" t="str">
        <f t="shared" si="110"/>
        <v/>
      </c>
      <c r="D322" s="14">
        <f ca="1">SUMIF('Unterstützendes Personal'!$C$12:C1174,'Wochenübersicht EinzeltrainerIn'!C322,'Unterstützendes Personal'!$AC$12:$AC$864)</f>
        <v>0</v>
      </c>
      <c r="E322" s="30" t="str">
        <f t="shared" ca="1" si="89"/>
        <v/>
      </c>
      <c r="F322" s="30">
        <f>SUMIF('Unterstützendes Personal'!$C$12:$C$864,'Wochenübersicht Gruppenstunden'!C322,'Unterstützendes Personal'!$H$12:$H$864)</f>
        <v>0</v>
      </c>
      <c r="G322" s="30" t="str">
        <f t="shared" si="90"/>
        <v/>
      </c>
      <c r="H322" s="30">
        <f>SUMIF('Unterstützendes Personal'!$C$12:$C$864,'Wochenübersicht EinzeltrainerIn'!C322,'Unterstützendes Personal'!$I$12:$I$864)</f>
        <v>0</v>
      </c>
      <c r="I322" s="30" t="str">
        <f t="shared" si="91"/>
        <v/>
      </c>
      <c r="J322" s="30">
        <f>SUMIF('Unterstützendes Personal'!$C$12:$C$864,'Wochenübersicht EinzeltrainerIn'!C322,'Unterstützendes Personal'!$J$12:$J$864)</f>
        <v>0</v>
      </c>
      <c r="K322" s="30" t="str">
        <f t="shared" si="92"/>
        <v/>
      </c>
      <c r="L322" s="30">
        <f>SUMIF('Unterstützendes Personal'!$C$12:$C$864,'Wochenübersicht EinzeltrainerIn'!C322,'Unterstützendes Personal'!$K$12:$K$864)</f>
        <v>0</v>
      </c>
      <c r="M322" s="30" t="str">
        <f t="shared" si="93"/>
        <v/>
      </c>
      <c r="N322" s="30">
        <f>SUMIF('Unterstützendes Personal'!$C$12:$C$864,'Wochenübersicht EinzeltrainerIn'!C322,'Unterstützendes Personal'!$L$12:$L$864)</f>
        <v>0</v>
      </c>
      <c r="O322" s="30" t="str">
        <f t="shared" si="94"/>
        <v/>
      </c>
      <c r="P322" s="30">
        <f>SUMIF('Unterstützendes Personal'!$C$12:$C$864,'Wochenübersicht EinzeltrainerIn'!C322,'Unterstützendes Personal'!$M$12:$M$864)</f>
        <v>0</v>
      </c>
      <c r="Q322" s="30" t="str">
        <f t="shared" si="95"/>
        <v/>
      </c>
      <c r="R322" s="30">
        <f>SUMIF('Unterstützendes Personal'!$C$12:$C$864,'Wochenübersicht EinzeltrainerIn'!C322,'Unterstützendes Personal'!$N$12:$N$864)</f>
        <v>0</v>
      </c>
      <c r="S322" s="30" t="str">
        <f t="shared" si="96"/>
        <v/>
      </c>
      <c r="T322" s="30">
        <f>SUMIF('Unterstützendes Personal'!$C$12:$C$864,'Wochenübersicht EinzeltrainerIn'!C322,'Unterstützendes Personal'!$O$12:$O$864)</f>
        <v>0</v>
      </c>
      <c r="U322" s="30" t="str">
        <f t="shared" si="97"/>
        <v/>
      </c>
      <c r="V322" s="30">
        <f>SUMIF('Unterstützendes Personal'!$C$12:$C$864,'Wochenübersicht EinzeltrainerIn'!C322,'Unterstützendes Personal'!$P$12:$P$864)</f>
        <v>0</v>
      </c>
      <c r="W322" s="30" t="str">
        <f t="shared" si="98"/>
        <v/>
      </c>
      <c r="X322" s="30">
        <f>SUMIF('Unterstützendes Personal'!$C$12:$C$864,'Wochenübersicht EinzeltrainerIn'!C322,'Unterstützendes Personal'!$Q$12:$Q$864)</f>
        <v>0</v>
      </c>
      <c r="Y322" s="30" t="str">
        <f t="shared" si="99"/>
        <v/>
      </c>
      <c r="Z322" s="30">
        <f>SUMIF('Unterstützendes Personal'!$C$12:$C$864,'Wochenübersicht EinzeltrainerIn'!C322,'Unterstützendes Personal'!$R$12:$R$864)</f>
        <v>0</v>
      </c>
      <c r="AA322" s="30" t="str">
        <f t="shared" si="100"/>
        <v/>
      </c>
      <c r="AB322" s="30">
        <f>SUMIF('Unterstützendes Personal'!$C$12:$C$864,'Wochenübersicht EinzeltrainerIn'!C322,'Unterstützendes Personal'!$S$12:$S$864)</f>
        <v>0</v>
      </c>
      <c r="AC322" s="30" t="str">
        <f t="shared" si="101"/>
        <v/>
      </c>
      <c r="AD322" s="30">
        <f>SUMIF('Unterstützendes Personal'!$C$12:$C$864,'Wochenübersicht EinzeltrainerIn'!C322,'Unterstützendes Personal'!$T$12:$T$864)</f>
        <v>0</v>
      </c>
      <c r="AE322" s="30" t="str">
        <f t="shared" si="102"/>
        <v/>
      </c>
      <c r="AF322" s="30">
        <f>SUMIF('Unterstützendes Personal'!$C$12:$C$864,'Wochenübersicht EinzeltrainerIn'!C322,'Unterstützendes Personal'!$U$12:$U$864)</f>
        <v>0</v>
      </c>
      <c r="AG322" s="30" t="str">
        <f t="shared" si="103"/>
        <v/>
      </c>
      <c r="AH322" s="30">
        <f>SUMIF('Unterstützendes Personal'!$C$12:$C$864,'Wochenübersicht EinzeltrainerIn'!C322,'Unterstützendes Personal'!$V$12:$V$864)</f>
        <v>0</v>
      </c>
      <c r="AI322" s="30" t="str">
        <f t="shared" si="104"/>
        <v/>
      </c>
      <c r="AJ322" s="30">
        <f>SUMIF('Unterstützendes Personal'!$C$12:$C$864,'Wochenübersicht EinzeltrainerIn'!C322,'Unterstützendes Personal'!$W$12:$W$864)</f>
        <v>0</v>
      </c>
      <c r="AK322" s="30" t="str">
        <f t="shared" si="105"/>
        <v/>
      </c>
      <c r="AL322" s="30">
        <f>SUMIF('Unterstützendes Personal'!$C$12:$C$864,'Wochenübersicht EinzeltrainerIn'!C322,'Unterstützendes Personal'!$X$12:$X$864)</f>
        <v>0</v>
      </c>
      <c r="AM322" s="30" t="str">
        <f t="shared" si="106"/>
        <v/>
      </c>
      <c r="AN322" s="30">
        <f>SUMIF('Unterstützendes Personal'!$C$12:$C$864,'Wochenübersicht EinzeltrainerIn'!C322,'Unterstützendes Personal'!$Y$12:$Y$864)</f>
        <v>0</v>
      </c>
      <c r="AO322" s="30" t="str">
        <f t="shared" si="107"/>
        <v/>
      </c>
      <c r="AP322" s="30">
        <f>SUMIF('Unterstützendes Personal'!$C$12:$C$864,'Wochenübersicht EinzeltrainerIn'!C322,'Unterstützendes Personal'!$Z$12:$Z$864)</f>
        <v>0</v>
      </c>
      <c r="AQ322" s="30" t="str">
        <f t="shared" si="108"/>
        <v/>
      </c>
      <c r="AR322" s="30">
        <f>SUMIF('Unterstützendes Personal'!$C$12:$C$864,'Wochenübersicht EinzeltrainerIn'!C322,'Unterstützendes Personal'!$AA$12:$AA1174)</f>
        <v>0</v>
      </c>
      <c r="AS322" s="30" t="str">
        <f t="shared" si="109"/>
        <v/>
      </c>
    </row>
    <row r="323" spans="3:45" x14ac:dyDescent="0.25">
      <c r="C323" s="42" t="str">
        <f t="shared" si="110"/>
        <v/>
      </c>
      <c r="D323" s="14">
        <f ca="1">SUMIF('Unterstützendes Personal'!$C$12:C1175,'Wochenübersicht EinzeltrainerIn'!C323,'Unterstützendes Personal'!$AC$12:$AC$864)</f>
        <v>0</v>
      </c>
      <c r="E323" s="30" t="str">
        <f t="shared" ca="1" si="89"/>
        <v/>
      </c>
      <c r="F323" s="30">
        <f>SUMIF('Unterstützendes Personal'!$C$12:$C$864,'Wochenübersicht Gruppenstunden'!C323,'Unterstützendes Personal'!$H$12:$H$864)</f>
        <v>0</v>
      </c>
      <c r="G323" s="30" t="str">
        <f t="shared" si="90"/>
        <v/>
      </c>
      <c r="H323" s="30">
        <f>SUMIF('Unterstützendes Personal'!$C$12:$C$864,'Wochenübersicht EinzeltrainerIn'!C323,'Unterstützendes Personal'!$I$12:$I$864)</f>
        <v>0</v>
      </c>
      <c r="I323" s="30" t="str">
        <f t="shared" si="91"/>
        <v/>
      </c>
      <c r="J323" s="30">
        <f>SUMIF('Unterstützendes Personal'!$C$12:$C$864,'Wochenübersicht EinzeltrainerIn'!C323,'Unterstützendes Personal'!$J$12:$J$864)</f>
        <v>0</v>
      </c>
      <c r="K323" s="30" t="str">
        <f t="shared" si="92"/>
        <v/>
      </c>
      <c r="L323" s="30">
        <f>SUMIF('Unterstützendes Personal'!$C$12:$C$864,'Wochenübersicht EinzeltrainerIn'!C323,'Unterstützendes Personal'!$K$12:$K$864)</f>
        <v>0</v>
      </c>
      <c r="M323" s="30" t="str">
        <f t="shared" si="93"/>
        <v/>
      </c>
      <c r="N323" s="30">
        <f>SUMIF('Unterstützendes Personal'!$C$12:$C$864,'Wochenübersicht EinzeltrainerIn'!C323,'Unterstützendes Personal'!$L$12:$L$864)</f>
        <v>0</v>
      </c>
      <c r="O323" s="30" t="str">
        <f t="shared" si="94"/>
        <v/>
      </c>
      <c r="P323" s="30">
        <f>SUMIF('Unterstützendes Personal'!$C$12:$C$864,'Wochenübersicht EinzeltrainerIn'!C323,'Unterstützendes Personal'!$M$12:$M$864)</f>
        <v>0</v>
      </c>
      <c r="Q323" s="30" t="str">
        <f t="shared" si="95"/>
        <v/>
      </c>
      <c r="R323" s="30">
        <f>SUMIF('Unterstützendes Personal'!$C$12:$C$864,'Wochenübersicht EinzeltrainerIn'!C323,'Unterstützendes Personal'!$N$12:$N$864)</f>
        <v>0</v>
      </c>
      <c r="S323" s="30" t="str">
        <f t="shared" si="96"/>
        <v/>
      </c>
      <c r="T323" s="30">
        <f>SUMIF('Unterstützendes Personal'!$C$12:$C$864,'Wochenübersicht EinzeltrainerIn'!C323,'Unterstützendes Personal'!$O$12:$O$864)</f>
        <v>0</v>
      </c>
      <c r="U323" s="30" t="str">
        <f t="shared" si="97"/>
        <v/>
      </c>
      <c r="V323" s="30">
        <f>SUMIF('Unterstützendes Personal'!$C$12:$C$864,'Wochenübersicht EinzeltrainerIn'!C323,'Unterstützendes Personal'!$P$12:$P$864)</f>
        <v>0</v>
      </c>
      <c r="W323" s="30" t="str">
        <f t="shared" si="98"/>
        <v/>
      </c>
      <c r="X323" s="30">
        <f>SUMIF('Unterstützendes Personal'!$C$12:$C$864,'Wochenübersicht EinzeltrainerIn'!C323,'Unterstützendes Personal'!$Q$12:$Q$864)</f>
        <v>0</v>
      </c>
      <c r="Y323" s="30" t="str">
        <f t="shared" si="99"/>
        <v/>
      </c>
      <c r="Z323" s="30">
        <f>SUMIF('Unterstützendes Personal'!$C$12:$C$864,'Wochenübersicht EinzeltrainerIn'!C323,'Unterstützendes Personal'!$R$12:$R$864)</f>
        <v>0</v>
      </c>
      <c r="AA323" s="30" t="str">
        <f t="shared" si="100"/>
        <v/>
      </c>
      <c r="AB323" s="30">
        <f>SUMIF('Unterstützendes Personal'!$C$12:$C$864,'Wochenübersicht EinzeltrainerIn'!C323,'Unterstützendes Personal'!$S$12:$S$864)</f>
        <v>0</v>
      </c>
      <c r="AC323" s="30" t="str">
        <f t="shared" si="101"/>
        <v/>
      </c>
      <c r="AD323" s="30">
        <f>SUMIF('Unterstützendes Personal'!$C$12:$C$864,'Wochenübersicht EinzeltrainerIn'!C323,'Unterstützendes Personal'!$T$12:$T$864)</f>
        <v>0</v>
      </c>
      <c r="AE323" s="30" t="str">
        <f t="shared" si="102"/>
        <v/>
      </c>
      <c r="AF323" s="30">
        <f>SUMIF('Unterstützendes Personal'!$C$12:$C$864,'Wochenübersicht EinzeltrainerIn'!C323,'Unterstützendes Personal'!$U$12:$U$864)</f>
        <v>0</v>
      </c>
      <c r="AG323" s="30" t="str">
        <f t="shared" si="103"/>
        <v/>
      </c>
      <c r="AH323" s="30">
        <f>SUMIF('Unterstützendes Personal'!$C$12:$C$864,'Wochenübersicht EinzeltrainerIn'!C323,'Unterstützendes Personal'!$V$12:$V$864)</f>
        <v>0</v>
      </c>
      <c r="AI323" s="30" t="str">
        <f t="shared" si="104"/>
        <v/>
      </c>
      <c r="AJ323" s="30">
        <f>SUMIF('Unterstützendes Personal'!$C$12:$C$864,'Wochenübersicht EinzeltrainerIn'!C323,'Unterstützendes Personal'!$W$12:$W$864)</f>
        <v>0</v>
      </c>
      <c r="AK323" s="30" t="str">
        <f t="shared" si="105"/>
        <v/>
      </c>
      <c r="AL323" s="30">
        <f>SUMIF('Unterstützendes Personal'!$C$12:$C$864,'Wochenübersicht EinzeltrainerIn'!C323,'Unterstützendes Personal'!$X$12:$X$864)</f>
        <v>0</v>
      </c>
      <c r="AM323" s="30" t="str">
        <f t="shared" si="106"/>
        <v/>
      </c>
      <c r="AN323" s="30">
        <f>SUMIF('Unterstützendes Personal'!$C$12:$C$864,'Wochenübersicht EinzeltrainerIn'!C323,'Unterstützendes Personal'!$Y$12:$Y$864)</f>
        <v>0</v>
      </c>
      <c r="AO323" s="30" t="str">
        <f t="shared" si="107"/>
        <v/>
      </c>
      <c r="AP323" s="30">
        <f>SUMIF('Unterstützendes Personal'!$C$12:$C$864,'Wochenübersicht EinzeltrainerIn'!C323,'Unterstützendes Personal'!$Z$12:$Z$864)</f>
        <v>0</v>
      </c>
      <c r="AQ323" s="30" t="str">
        <f t="shared" si="108"/>
        <v/>
      </c>
      <c r="AR323" s="30">
        <f>SUMIF('Unterstützendes Personal'!$C$12:$C$864,'Wochenübersicht EinzeltrainerIn'!C323,'Unterstützendes Personal'!$AA$12:$AA1175)</f>
        <v>0</v>
      </c>
      <c r="AS323" s="30" t="str">
        <f t="shared" si="109"/>
        <v/>
      </c>
    </row>
    <row r="324" spans="3:45" x14ac:dyDescent="0.25">
      <c r="C324" s="42" t="str">
        <f t="shared" si="110"/>
        <v/>
      </c>
      <c r="D324" s="14">
        <f ca="1">SUMIF('Unterstützendes Personal'!$C$12:C1176,'Wochenübersicht EinzeltrainerIn'!C324,'Unterstützendes Personal'!$AC$12:$AC$864)</f>
        <v>0</v>
      </c>
      <c r="E324" s="30" t="str">
        <f t="shared" ca="1" si="89"/>
        <v/>
      </c>
      <c r="F324" s="30">
        <f>SUMIF('Unterstützendes Personal'!$C$12:$C$864,'Wochenübersicht Gruppenstunden'!C324,'Unterstützendes Personal'!$H$12:$H$864)</f>
        <v>0</v>
      </c>
      <c r="G324" s="30" t="str">
        <f t="shared" si="90"/>
        <v/>
      </c>
      <c r="H324" s="30">
        <f>SUMIF('Unterstützendes Personal'!$C$12:$C$864,'Wochenübersicht EinzeltrainerIn'!C324,'Unterstützendes Personal'!$I$12:$I$864)</f>
        <v>0</v>
      </c>
      <c r="I324" s="30" t="str">
        <f t="shared" si="91"/>
        <v/>
      </c>
      <c r="J324" s="30">
        <f>SUMIF('Unterstützendes Personal'!$C$12:$C$864,'Wochenübersicht EinzeltrainerIn'!C324,'Unterstützendes Personal'!$J$12:$J$864)</f>
        <v>0</v>
      </c>
      <c r="K324" s="30" t="str">
        <f t="shared" si="92"/>
        <v/>
      </c>
      <c r="L324" s="30">
        <f>SUMIF('Unterstützendes Personal'!$C$12:$C$864,'Wochenübersicht EinzeltrainerIn'!C324,'Unterstützendes Personal'!$K$12:$K$864)</f>
        <v>0</v>
      </c>
      <c r="M324" s="30" t="str">
        <f t="shared" si="93"/>
        <v/>
      </c>
      <c r="N324" s="30">
        <f>SUMIF('Unterstützendes Personal'!$C$12:$C$864,'Wochenübersicht EinzeltrainerIn'!C324,'Unterstützendes Personal'!$L$12:$L$864)</f>
        <v>0</v>
      </c>
      <c r="O324" s="30" t="str">
        <f t="shared" si="94"/>
        <v/>
      </c>
      <c r="P324" s="30">
        <f>SUMIF('Unterstützendes Personal'!$C$12:$C$864,'Wochenübersicht EinzeltrainerIn'!C324,'Unterstützendes Personal'!$M$12:$M$864)</f>
        <v>0</v>
      </c>
      <c r="Q324" s="30" t="str">
        <f t="shared" si="95"/>
        <v/>
      </c>
      <c r="R324" s="30">
        <f>SUMIF('Unterstützendes Personal'!$C$12:$C$864,'Wochenübersicht EinzeltrainerIn'!C324,'Unterstützendes Personal'!$N$12:$N$864)</f>
        <v>0</v>
      </c>
      <c r="S324" s="30" t="str">
        <f t="shared" si="96"/>
        <v/>
      </c>
      <c r="T324" s="30">
        <f>SUMIF('Unterstützendes Personal'!$C$12:$C$864,'Wochenübersicht EinzeltrainerIn'!C324,'Unterstützendes Personal'!$O$12:$O$864)</f>
        <v>0</v>
      </c>
      <c r="U324" s="30" t="str">
        <f t="shared" si="97"/>
        <v/>
      </c>
      <c r="V324" s="30">
        <f>SUMIF('Unterstützendes Personal'!$C$12:$C$864,'Wochenübersicht EinzeltrainerIn'!C324,'Unterstützendes Personal'!$P$12:$P$864)</f>
        <v>0</v>
      </c>
      <c r="W324" s="30" t="str">
        <f t="shared" si="98"/>
        <v/>
      </c>
      <c r="X324" s="30">
        <f>SUMIF('Unterstützendes Personal'!$C$12:$C$864,'Wochenübersicht EinzeltrainerIn'!C324,'Unterstützendes Personal'!$Q$12:$Q$864)</f>
        <v>0</v>
      </c>
      <c r="Y324" s="30" t="str">
        <f t="shared" si="99"/>
        <v/>
      </c>
      <c r="Z324" s="30">
        <f>SUMIF('Unterstützendes Personal'!$C$12:$C$864,'Wochenübersicht EinzeltrainerIn'!C324,'Unterstützendes Personal'!$R$12:$R$864)</f>
        <v>0</v>
      </c>
      <c r="AA324" s="30" t="str">
        <f t="shared" si="100"/>
        <v/>
      </c>
      <c r="AB324" s="30">
        <f>SUMIF('Unterstützendes Personal'!$C$12:$C$864,'Wochenübersicht EinzeltrainerIn'!C324,'Unterstützendes Personal'!$S$12:$S$864)</f>
        <v>0</v>
      </c>
      <c r="AC324" s="30" t="str">
        <f t="shared" si="101"/>
        <v/>
      </c>
      <c r="AD324" s="30">
        <f>SUMIF('Unterstützendes Personal'!$C$12:$C$864,'Wochenübersicht EinzeltrainerIn'!C324,'Unterstützendes Personal'!$T$12:$T$864)</f>
        <v>0</v>
      </c>
      <c r="AE324" s="30" t="str">
        <f t="shared" si="102"/>
        <v/>
      </c>
      <c r="AF324" s="30">
        <f>SUMIF('Unterstützendes Personal'!$C$12:$C$864,'Wochenübersicht EinzeltrainerIn'!C324,'Unterstützendes Personal'!$U$12:$U$864)</f>
        <v>0</v>
      </c>
      <c r="AG324" s="30" t="str">
        <f t="shared" si="103"/>
        <v/>
      </c>
      <c r="AH324" s="30">
        <f>SUMIF('Unterstützendes Personal'!$C$12:$C$864,'Wochenübersicht EinzeltrainerIn'!C324,'Unterstützendes Personal'!$V$12:$V$864)</f>
        <v>0</v>
      </c>
      <c r="AI324" s="30" t="str">
        <f t="shared" si="104"/>
        <v/>
      </c>
      <c r="AJ324" s="30">
        <f>SUMIF('Unterstützendes Personal'!$C$12:$C$864,'Wochenübersicht EinzeltrainerIn'!C324,'Unterstützendes Personal'!$W$12:$W$864)</f>
        <v>0</v>
      </c>
      <c r="AK324" s="30" t="str">
        <f t="shared" si="105"/>
        <v/>
      </c>
      <c r="AL324" s="30">
        <f>SUMIF('Unterstützendes Personal'!$C$12:$C$864,'Wochenübersicht EinzeltrainerIn'!C324,'Unterstützendes Personal'!$X$12:$X$864)</f>
        <v>0</v>
      </c>
      <c r="AM324" s="30" t="str">
        <f t="shared" si="106"/>
        <v/>
      </c>
      <c r="AN324" s="30">
        <f>SUMIF('Unterstützendes Personal'!$C$12:$C$864,'Wochenübersicht EinzeltrainerIn'!C324,'Unterstützendes Personal'!$Y$12:$Y$864)</f>
        <v>0</v>
      </c>
      <c r="AO324" s="30" t="str">
        <f t="shared" si="107"/>
        <v/>
      </c>
      <c r="AP324" s="30">
        <f>SUMIF('Unterstützendes Personal'!$C$12:$C$864,'Wochenübersicht EinzeltrainerIn'!C324,'Unterstützendes Personal'!$Z$12:$Z$864)</f>
        <v>0</v>
      </c>
      <c r="AQ324" s="30" t="str">
        <f t="shared" si="108"/>
        <v/>
      </c>
      <c r="AR324" s="30">
        <f>SUMIF('Unterstützendes Personal'!$C$12:$C$864,'Wochenübersicht EinzeltrainerIn'!C324,'Unterstützendes Personal'!$AA$12:$AA1176)</f>
        <v>0</v>
      </c>
      <c r="AS324" s="30" t="str">
        <f t="shared" si="109"/>
        <v/>
      </c>
    </row>
    <row r="325" spans="3:45" x14ac:dyDescent="0.25">
      <c r="C325" s="42" t="str">
        <f t="shared" si="110"/>
        <v/>
      </c>
      <c r="D325" s="14">
        <f ca="1">SUMIF('Unterstützendes Personal'!$C$12:C1177,'Wochenübersicht EinzeltrainerIn'!C325,'Unterstützendes Personal'!$AC$12:$AC$864)</f>
        <v>0</v>
      </c>
      <c r="E325" s="30" t="str">
        <f t="shared" ca="1" si="89"/>
        <v/>
      </c>
      <c r="F325" s="30">
        <f>SUMIF('Unterstützendes Personal'!$C$12:$C$864,'Wochenübersicht Gruppenstunden'!C325,'Unterstützendes Personal'!$H$12:$H$864)</f>
        <v>0</v>
      </c>
      <c r="G325" s="30" t="str">
        <f t="shared" si="90"/>
        <v/>
      </c>
      <c r="H325" s="30">
        <f>SUMIF('Unterstützendes Personal'!$C$12:$C$864,'Wochenübersicht EinzeltrainerIn'!C325,'Unterstützendes Personal'!$I$12:$I$864)</f>
        <v>0</v>
      </c>
      <c r="I325" s="30" t="str">
        <f t="shared" si="91"/>
        <v/>
      </c>
      <c r="J325" s="30">
        <f>SUMIF('Unterstützendes Personal'!$C$12:$C$864,'Wochenübersicht EinzeltrainerIn'!C325,'Unterstützendes Personal'!$J$12:$J$864)</f>
        <v>0</v>
      </c>
      <c r="K325" s="30" t="str">
        <f t="shared" si="92"/>
        <v/>
      </c>
      <c r="L325" s="30">
        <f>SUMIF('Unterstützendes Personal'!$C$12:$C$864,'Wochenübersicht EinzeltrainerIn'!C325,'Unterstützendes Personal'!$K$12:$K$864)</f>
        <v>0</v>
      </c>
      <c r="M325" s="30" t="str">
        <f t="shared" si="93"/>
        <v/>
      </c>
      <c r="N325" s="30">
        <f>SUMIF('Unterstützendes Personal'!$C$12:$C$864,'Wochenübersicht EinzeltrainerIn'!C325,'Unterstützendes Personal'!$L$12:$L$864)</f>
        <v>0</v>
      </c>
      <c r="O325" s="30" t="str">
        <f t="shared" si="94"/>
        <v/>
      </c>
      <c r="P325" s="30">
        <f>SUMIF('Unterstützendes Personal'!$C$12:$C$864,'Wochenübersicht EinzeltrainerIn'!C325,'Unterstützendes Personal'!$M$12:$M$864)</f>
        <v>0</v>
      </c>
      <c r="Q325" s="30" t="str">
        <f t="shared" si="95"/>
        <v/>
      </c>
      <c r="R325" s="30">
        <f>SUMIF('Unterstützendes Personal'!$C$12:$C$864,'Wochenübersicht EinzeltrainerIn'!C325,'Unterstützendes Personal'!$N$12:$N$864)</f>
        <v>0</v>
      </c>
      <c r="S325" s="30" t="str">
        <f t="shared" si="96"/>
        <v/>
      </c>
      <c r="T325" s="30">
        <f>SUMIF('Unterstützendes Personal'!$C$12:$C$864,'Wochenübersicht EinzeltrainerIn'!C325,'Unterstützendes Personal'!$O$12:$O$864)</f>
        <v>0</v>
      </c>
      <c r="U325" s="30" t="str">
        <f t="shared" si="97"/>
        <v/>
      </c>
      <c r="V325" s="30">
        <f>SUMIF('Unterstützendes Personal'!$C$12:$C$864,'Wochenübersicht EinzeltrainerIn'!C325,'Unterstützendes Personal'!$P$12:$P$864)</f>
        <v>0</v>
      </c>
      <c r="W325" s="30" t="str">
        <f t="shared" si="98"/>
        <v/>
      </c>
      <c r="X325" s="30">
        <f>SUMIF('Unterstützendes Personal'!$C$12:$C$864,'Wochenübersicht EinzeltrainerIn'!C325,'Unterstützendes Personal'!$Q$12:$Q$864)</f>
        <v>0</v>
      </c>
      <c r="Y325" s="30" t="str">
        <f t="shared" si="99"/>
        <v/>
      </c>
      <c r="Z325" s="30">
        <f>SUMIF('Unterstützendes Personal'!$C$12:$C$864,'Wochenübersicht EinzeltrainerIn'!C325,'Unterstützendes Personal'!$R$12:$R$864)</f>
        <v>0</v>
      </c>
      <c r="AA325" s="30" t="str">
        <f t="shared" si="100"/>
        <v/>
      </c>
      <c r="AB325" s="30">
        <f>SUMIF('Unterstützendes Personal'!$C$12:$C$864,'Wochenübersicht EinzeltrainerIn'!C325,'Unterstützendes Personal'!$S$12:$S$864)</f>
        <v>0</v>
      </c>
      <c r="AC325" s="30" t="str">
        <f t="shared" si="101"/>
        <v/>
      </c>
      <c r="AD325" s="30">
        <f>SUMIF('Unterstützendes Personal'!$C$12:$C$864,'Wochenübersicht EinzeltrainerIn'!C325,'Unterstützendes Personal'!$T$12:$T$864)</f>
        <v>0</v>
      </c>
      <c r="AE325" s="30" t="str">
        <f t="shared" si="102"/>
        <v/>
      </c>
      <c r="AF325" s="30">
        <f>SUMIF('Unterstützendes Personal'!$C$12:$C$864,'Wochenübersicht EinzeltrainerIn'!C325,'Unterstützendes Personal'!$U$12:$U$864)</f>
        <v>0</v>
      </c>
      <c r="AG325" s="30" t="str">
        <f t="shared" si="103"/>
        <v/>
      </c>
      <c r="AH325" s="30">
        <f>SUMIF('Unterstützendes Personal'!$C$12:$C$864,'Wochenübersicht EinzeltrainerIn'!C325,'Unterstützendes Personal'!$V$12:$V$864)</f>
        <v>0</v>
      </c>
      <c r="AI325" s="30" t="str">
        <f t="shared" si="104"/>
        <v/>
      </c>
      <c r="AJ325" s="30">
        <f>SUMIF('Unterstützendes Personal'!$C$12:$C$864,'Wochenübersicht EinzeltrainerIn'!C325,'Unterstützendes Personal'!$W$12:$W$864)</f>
        <v>0</v>
      </c>
      <c r="AK325" s="30" t="str">
        <f t="shared" si="105"/>
        <v/>
      </c>
      <c r="AL325" s="30">
        <f>SUMIF('Unterstützendes Personal'!$C$12:$C$864,'Wochenübersicht EinzeltrainerIn'!C325,'Unterstützendes Personal'!$X$12:$X$864)</f>
        <v>0</v>
      </c>
      <c r="AM325" s="30" t="str">
        <f t="shared" si="106"/>
        <v/>
      </c>
      <c r="AN325" s="30">
        <f>SUMIF('Unterstützendes Personal'!$C$12:$C$864,'Wochenübersicht EinzeltrainerIn'!C325,'Unterstützendes Personal'!$Y$12:$Y$864)</f>
        <v>0</v>
      </c>
      <c r="AO325" s="30" t="str">
        <f t="shared" si="107"/>
        <v/>
      </c>
      <c r="AP325" s="30">
        <f>SUMIF('Unterstützendes Personal'!$C$12:$C$864,'Wochenübersicht EinzeltrainerIn'!C325,'Unterstützendes Personal'!$Z$12:$Z$864)</f>
        <v>0</v>
      </c>
      <c r="AQ325" s="30" t="str">
        <f t="shared" si="108"/>
        <v/>
      </c>
      <c r="AR325" s="30">
        <f>SUMIF('Unterstützendes Personal'!$C$12:$C$864,'Wochenübersicht EinzeltrainerIn'!C325,'Unterstützendes Personal'!$AA$12:$AA1177)</f>
        <v>0</v>
      </c>
      <c r="AS325" s="30" t="str">
        <f t="shared" si="109"/>
        <v/>
      </c>
    </row>
    <row r="326" spans="3:45" x14ac:dyDescent="0.25">
      <c r="C326" s="42" t="str">
        <f t="shared" si="110"/>
        <v/>
      </c>
      <c r="D326" s="14">
        <f ca="1">SUMIF('Unterstützendes Personal'!$C$12:C1178,'Wochenübersicht EinzeltrainerIn'!C326,'Unterstützendes Personal'!$AC$12:$AC$864)</f>
        <v>0</v>
      </c>
      <c r="E326" s="30" t="str">
        <f t="shared" ca="1" si="89"/>
        <v/>
      </c>
      <c r="F326" s="30">
        <f>SUMIF('Unterstützendes Personal'!$C$12:$C$864,'Wochenübersicht Gruppenstunden'!C326,'Unterstützendes Personal'!$H$12:$H$864)</f>
        <v>0</v>
      </c>
      <c r="G326" s="30" t="str">
        <f t="shared" si="90"/>
        <v/>
      </c>
      <c r="H326" s="30">
        <f>SUMIF('Unterstützendes Personal'!$C$12:$C$864,'Wochenübersicht EinzeltrainerIn'!C326,'Unterstützendes Personal'!$I$12:$I$864)</f>
        <v>0</v>
      </c>
      <c r="I326" s="30" t="str">
        <f t="shared" si="91"/>
        <v/>
      </c>
      <c r="J326" s="30">
        <f>SUMIF('Unterstützendes Personal'!$C$12:$C$864,'Wochenübersicht EinzeltrainerIn'!C326,'Unterstützendes Personal'!$J$12:$J$864)</f>
        <v>0</v>
      </c>
      <c r="K326" s="30" t="str">
        <f t="shared" si="92"/>
        <v/>
      </c>
      <c r="L326" s="30">
        <f>SUMIF('Unterstützendes Personal'!$C$12:$C$864,'Wochenübersicht EinzeltrainerIn'!C326,'Unterstützendes Personal'!$K$12:$K$864)</f>
        <v>0</v>
      </c>
      <c r="M326" s="30" t="str">
        <f t="shared" si="93"/>
        <v/>
      </c>
      <c r="N326" s="30">
        <f>SUMIF('Unterstützendes Personal'!$C$12:$C$864,'Wochenübersicht EinzeltrainerIn'!C326,'Unterstützendes Personal'!$L$12:$L$864)</f>
        <v>0</v>
      </c>
      <c r="O326" s="30" t="str">
        <f t="shared" si="94"/>
        <v/>
      </c>
      <c r="P326" s="30">
        <f>SUMIF('Unterstützendes Personal'!$C$12:$C$864,'Wochenübersicht EinzeltrainerIn'!C326,'Unterstützendes Personal'!$M$12:$M$864)</f>
        <v>0</v>
      </c>
      <c r="Q326" s="30" t="str">
        <f t="shared" si="95"/>
        <v/>
      </c>
      <c r="R326" s="30">
        <f>SUMIF('Unterstützendes Personal'!$C$12:$C$864,'Wochenübersicht EinzeltrainerIn'!C326,'Unterstützendes Personal'!$N$12:$N$864)</f>
        <v>0</v>
      </c>
      <c r="S326" s="30" t="str">
        <f t="shared" si="96"/>
        <v/>
      </c>
      <c r="T326" s="30">
        <f>SUMIF('Unterstützendes Personal'!$C$12:$C$864,'Wochenübersicht EinzeltrainerIn'!C326,'Unterstützendes Personal'!$O$12:$O$864)</f>
        <v>0</v>
      </c>
      <c r="U326" s="30" t="str">
        <f t="shared" si="97"/>
        <v/>
      </c>
      <c r="V326" s="30">
        <f>SUMIF('Unterstützendes Personal'!$C$12:$C$864,'Wochenübersicht EinzeltrainerIn'!C326,'Unterstützendes Personal'!$P$12:$P$864)</f>
        <v>0</v>
      </c>
      <c r="W326" s="30" t="str">
        <f t="shared" si="98"/>
        <v/>
      </c>
      <c r="X326" s="30">
        <f>SUMIF('Unterstützendes Personal'!$C$12:$C$864,'Wochenübersicht EinzeltrainerIn'!C326,'Unterstützendes Personal'!$Q$12:$Q$864)</f>
        <v>0</v>
      </c>
      <c r="Y326" s="30" t="str">
        <f t="shared" si="99"/>
        <v/>
      </c>
      <c r="Z326" s="30">
        <f>SUMIF('Unterstützendes Personal'!$C$12:$C$864,'Wochenübersicht EinzeltrainerIn'!C326,'Unterstützendes Personal'!$R$12:$R$864)</f>
        <v>0</v>
      </c>
      <c r="AA326" s="30" t="str">
        <f t="shared" si="100"/>
        <v/>
      </c>
      <c r="AB326" s="30">
        <f>SUMIF('Unterstützendes Personal'!$C$12:$C$864,'Wochenübersicht EinzeltrainerIn'!C326,'Unterstützendes Personal'!$S$12:$S$864)</f>
        <v>0</v>
      </c>
      <c r="AC326" s="30" t="str">
        <f t="shared" si="101"/>
        <v/>
      </c>
      <c r="AD326" s="30">
        <f>SUMIF('Unterstützendes Personal'!$C$12:$C$864,'Wochenübersicht EinzeltrainerIn'!C326,'Unterstützendes Personal'!$T$12:$T$864)</f>
        <v>0</v>
      </c>
      <c r="AE326" s="30" t="str">
        <f t="shared" si="102"/>
        <v/>
      </c>
      <c r="AF326" s="30">
        <f>SUMIF('Unterstützendes Personal'!$C$12:$C$864,'Wochenübersicht EinzeltrainerIn'!C326,'Unterstützendes Personal'!$U$12:$U$864)</f>
        <v>0</v>
      </c>
      <c r="AG326" s="30" t="str">
        <f t="shared" si="103"/>
        <v/>
      </c>
      <c r="AH326" s="30">
        <f>SUMIF('Unterstützendes Personal'!$C$12:$C$864,'Wochenübersicht EinzeltrainerIn'!C326,'Unterstützendes Personal'!$V$12:$V$864)</f>
        <v>0</v>
      </c>
      <c r="AI326" s="30" t="str">
        <f t="shared" si="104"/>
        <v/>
      </c>
      <c r="AJ326" s="30">
        <f>SUMIF('Unterstützendes Personal'!$C$12:$C$864,'Wochenübersicht EinzeltrainerIn'!C326,'Unterstützendes Personal'!$W$12:$W$864)</f>
        <v>0</v>
      </c>
      <c r="AK326" s="30" t="str">
        <f t="shared" si="105"/>
        <v/>
      </c>
      <c r="AL326" s="30">
        <f>SUMIF('Unterstützendes Personal'!$C$12:$C$864,'Wochenübersicht EinzeltrainerIn'!C326,'Unterstützendes Personal'!$X$12:$X$864)</f>
        <v>0</v>
      </c>
      <c r="AM326" s="30" t="str">
        <f t="shared" si="106"/>
        <v/>
      </c>
      <c r="AN326" s="30">
        <f>SUMIF('Unterstützendes Personal'!$C$12:$C$864,'Wochenübersicht EinzeltrainerIn'!C326,'Unterstützendes Personal'!$Y$12:$Y$864)</f>
        <v>0</v>
      </c>
      <c r="AO326" s="30" t="str">
        <f t="shared" si="107"/>
        <v/>
      </c>
      <c r="AP326" s="30">
        <f>SUMIF('Unterstützendes Personal'!$C$12:$C$864,'Wochenübersicht EinzeltrainerIn'!C326,'Unterstützendes Personal'!$Z$12:$Z$864)</f>
        <v>0</v>
      </c>
      <c r="AQ326" s="30" t="str">
        <f t="shared" si="108"/>
        <v/>
      </c>
      <c r="AR326" s="30">
        <f>SUMIF('Unterstützendes Personal'!$C$12:$C$864,'Wochenübersicht EinzeltrainerIn'!C326,'Unterstützendes Personal'!$AA$12:$AA1178)</f>
        <v>0</v>
      </c>
      <c r="AS326" s="30" t="str">
        <f t="shared" si="109"/>
        <v/>
      </c>
    </row>
    <row r="327" spans="3:45" x14ac:dyDescent="0.25">
      <c r="C327" s="42" t="str">
        <f t="shared" si="110"/>
        <v/>
      </c>
      <c r="D327" s="14">
        <f ca="1">SUMIF('Unterstützendes Personal'!$C$12:C1179,'Wochenübersicht EinzeltrainerIn'!C327,'Unterstützendes Personal'!$AC$12:$AC$864)</f>
        <v>0</v>
      </c>
      <c r="E327" s="30" t="str">
        <f t="shared" ca="1" si="89"/>
        <v/>
      </c>
      <c r="F327" s="30">
        <f>SUMIF('Unterstützendes Personal'!$C$12:$C$864,'Wochenübersicht Gruppenstunden'!C327,'Unterstützendes Personal'!$H$12:$H$864)</f>
        <v>0</v>
      </c>
      <c r="G327" s="30" t="str">
        <f t="shared" si="90"/>
        <v/>
      </c>
      <c r="H327" s="30">
        <f>SUMIF('Unterstützendes Personal'!$C$12:$C$864,'Wochenübersicht EinzeltrainerIn'!C327,'Unterstützendes Personal'!$I$12:$I$864)</f>
        <v>0</v>
      </c>
      <c r="I327" s="30" t="str">
        <f t="shared" si="91"/>
        <v/>
      </c>
      <c r="J327" s="30">
        <f>SUMIF('Unterstützendes Personal'!$C$12:$C$864,'Wochenübersicht EinzeltrainerIn'!C327,'Unterstützendes Personal'!$J$12:$J$864)</f>
        <v>0</v>
      </c>
      <c r="K327" s="30" t="str">
        <f t="shared" si="92"/>
        <v/>
      </c>
      <c r="L327" s="30">
        <f>SUMIF('Unterstützendes Personal'!$C$12:$C$864,'Wochenübersicht EinzeltrainerIn'!C327,'Unterstützendes Personal'!$K$12:$K$864)</f>
        <v>0</v>
      </c>
      <c r="M327" s="30" t="str">
        <f t="shared" si="93"/>
        <v/>
      </c>
      <c r="N327" s="30">
        <f>SUMIF('Unterstützendes Personal'!$C$12:$C$864,'Wochenübersicht EinzeltrainerIn'!C327,'Unterstützendes Personal'!$L$12:$L$864)</f>
        <v>0</v>
      </c>
      <c r="O327" s="30" t="str">
        <f t="shared" si="94"/>
        <v/>
      </c>
      <c r="P327" s="30">
        <f>SUMIF('Unterstützendes Personal'!$C$12:$C$864,'Wochenübersicht EinzeltrainerIn'!C327,'Unterstützendes Personal'!$M$12:$M$864)</f>
        <v>0</v>
      </c>
      <c r="Q327" s="30" t="str">
        <f t="shared" si="95"/>
        <v/>
      </c>
      <c r="R327" s="30">
        <f>SUMIF('Unterstützendes Personal'!$C$12:$C$864,'Wochenübersicht EinzeltrainerIn'!C327,'Unterstützendes Personal'!$N$12:$N$864)</f>
        <v>0</v>
      </c>
      <c r="S327" s="30" t="str">
        <f t="shared" si="96"/>
        <v/>
      </c>
      <c r="T327" s="30">
        <f>SUMIF('Unterstützendes Personal'!$C$12:$C$864,'Wochenübersicht EinzeltrainerIn'!C327,'Unterstützendes Personal'!$O$12:$O$864)</f>
        <v>0</v>
      </c>
      <c r="U327" s="30" t="str">
        <f t="shared" si="97"/>
        <v/>
      </c>
      <c r="V327" s="30">
        <f>SUMIF('Unterstützendes Personal'!$C$12:$C$864,'Wochenübersicht EinzeltrainerIn'!C327,'Unterstützendes Personal'!$P$12:$P$864)</f>
        <v>0</v>
      </c>
      <c r="W327" s="30" t="str">
        <f t="shared" si="98"/>
        <v/>
      </c>
      <c r="X327" s="30">
        <f>SUMIF('Unterstützendes Personal'!$C$12:$C$864,'Wochenübersicht EinzeltrainerIn'!C327,'Unterstützendes Personal'!$Q$12:$Q$864)</f>
        <v>0</v>
      </c>
      <c r="Y327" s="30" t="str">
        <f t="shared" si="99"/>
        <v/>
      </c>
      <c r="Z327" s="30">
        <f>SUMIF('Unterstützendes Personal'!$C$12:$C$864,'Wochenübersicht EinzeltrainerIn'!C327,'Unterstützendes Personal'!$R$12:$R$864)</f>
        <v>0</v>
      </c>
      <c r="AA327" s="30" t="str">
        <f t="shared" si="100"/>
        <v/>
      </c>
      <c r="AB327" s="30">
        <f>SUMIF('Unterstützendes Personal'!$C$12:$C$864,'Wochenübersicht EinzeltrainerIn'!C327,'Unterstützendes Personal'!$S$12:$S$864)</f>
        <v>0</v>
      </c>
      <c r="AC327" s="30" t="str">
        <f t="shared" si="101"/>
        <v/>
      </c>
      <c r="AD327" s="30">
        <f>SUMIF('Unterstützendes Personal'!$C$12:$C$864,'Wochenübersicht EinzeltrainerIn'!C327,'Unterstützendes Personal'!$T$12:$T$864)</f>
        <v>0</v>
      </c>
      <c r="AE327" s="30" t="str">
        <f t="shared" si="102"/>
        <v/>
      </c>
      <c r="AF327" s="30">
        <f>SUMIF('Unterstützendes Personal'!$C$12:$C$864,'Wochenübersicht EinzeltrainerIn'!C327,'Unterstützendes Personal'!$U$12:$U$864)</f>
        <v>0</v>
      </c>
      <c r="AG327" s="30" t="str">
        <f t="shared" si="103"/>
        <v/>
      </c>
      <c r="AH327" s="30">
        <f>SUMIF('Unterstützendes Personal'!$C$12:$C$864,'Wochenübersicht EinzeltrainerIn'!C327,'Unterstützendes Personal'!$V$12:$V$864)</f>
        <v>0</v>
      </c>
      <c r="AI327" s="30" t="str">
        <f t="shared" si="104"/>
        <v/>
      </c>
      <c r="AJ327" s="30">
        <f>SUMIF('Unterstützendes Personal'!$C$12:$C$864,'Wochenübersicht EinzeltrainerIn'!C327,'Unterstützendes Personal'!$W$12:$W$864)</f>
        <v>0</v>
      </c>
      <c r="AK327" s="30" t="str">
        <f t="shared" si="105"/>
        <v/>
      </c>
      <c r="AL327" s="30">
        <f>SUMIF('Unterstützendes Personal'!$C$12:$C$864,'Wochenübersicht EinzeltrainerIn'!C327,'Unterstützendes Personal'!$X$12:$X$864)</f>
        <v>0</v>
      </c>
      <c r="AM327" s="30" t="str">
        <f t="shared" si="106"/>
        <v/>
      </c>
      <c r="AN327" s="30">
        <f>SUMIF('Unterstützendes Personal'!$C$12:$C$864,'Wochenübersicht EinzeltrainerIn'!C327,'Unterstützendes Personal'!$Y$12:$Y$864)</f>
        <v>0</v>
      </c>
      <c r="AO327" s="30" t="str">
        <f t="shared" si="107"/>
        <v/>
      </c>
      <c r="AP327" s="30">
        <f>SUMIF('Unterstützendes Personal'!$C$12:$C$864,'Wochenübersicht EinzeltrainerIn'!C327,'Unterstützendes Personal'!$Z$12:$Z$864)</f>
        <v>0</v>
      </c>
      <c r="AQ327" s="30" t="str">
        <f t="shared" si="108"/>
        <v/>
      </c>
      <c r="AR327" s="30">
        <f>SUMIF('Unterstützendes Personal'!$C$12:$C$864,'Wochenübersicht EinzeltrainerIn'!C327,'Unterstützendes Personal'!$AA$12:$AA1179)</f>
        <v>0</v>
      </c>
      <c r="AS327" s="30" t="str">
        <f t="shared" si="109"/>
        <v/>
      </c>
    </row>
    <row r="328" spans="3:45" x14ac:dyDescent="0.25">
      <c r="C328" s="42" t="str">
        <f t="shared" si="110"/>
        <v/>
      </c>
      <c r="D328" s="14">
        <f ca="1">SUMIF('Unterstützendes Personal'!$C$12:C1180,'Wochenübersicht EinzeltrainerIn'!C328,'Unterstützendes Personal'!$AC$12:$AC$864)</f>
        <v>0</v>
      </c>
      <c r="E328" s="30" t="str">
        <f t="shared" ca="1" si="89"/>
        <v/>
      </c>
      <c r="F328" s="30">
        <f>SUMIF('Unterstützendes Personal'!$C$12:$C$864,'Wochenübersicht Gruppenstunden'!C328,'Unterstützendes Personal'!$H$12:$H$864)</f>
        <v>0</v>
      </c>
      <c r="G328" s="30" t="str">
        <f t="shared" si="90"/>
        <v/>
      </c>
      <c r="H328" s="30">
        <f>SUMIF('Unterstützendes Personal'!$C$12:$C$864,'Wochenübersicht EinzeltrainerIn'!C328,'Unterstützendes Personal'!$I$12:$I$864)</f>
        <v>0</v>
      </c>
      <c r="I328" s="30" t="str">
        <f t="shared" si="91"/>
        <v/>
      </c>
      <c r="J328" s="30">
        <f>SUMIF('Unterstützendes Personal'!$C$12:$C$864,'Wochenübersicht EinzeltrainerIn'!C328,'Unterstützendes Personal'!$J$12:$J$864)</f>
        <v>0</v>
      </c>
      <c r="K328" s="30" t="str">
        <f t="shared" si="92"/>
        <v/>
      </c>
      <c r="L328" s="30">
        <f>SUMIF('Unterstützendes Personal'!$C$12:$C$864,'Wochenübersicht EinzeltrainerIn'!C328,'Unterstützendes Personal'!$K$12:$K$864)</f>
        <v>0</v>
      </c>
      <c r="M328" s="30" t="str">
        <f t="shared" si="93"/>
        <v/>
      </c>
      <c r="N328" s="30">
        <f>SUMIF('Unterstützendes Personal'!$C$12:$C$864,'Wochenübersicht EinzeltrainerIn'!C328,'Unterstützendes Personal'!$L$12:$L$864)</f>
        <v>0</v>
      </c>
      <c r="O328" s="30" t="str">
        <f t="shared" si="94"/>
        <v/>
      </c>
      <c r="P328" s="30">
        <f>SUMIF('Unterstützendes Personal'!$C$12:$C$864,'Wochenübersicht EinzeltrainerIn'!C328,'Unterstützendes Personal'!$M$12:$M$864)</f>
        <v>0</v>
      </c>
      <c r="Q328" s="30" t="str">
        <f t="shared" si="95"/>
        <v/>
      </c>
      <c r="R328" s="30">
        <f>SUMIF('Unterstützendes Personal'!$C$12:$C$864,'Wochenübersicht EinzeltrainerIn'!C328,'Unterstützendes Personal'!$N$12:$N$864)</f>
        <v>0</v>
      </c>
      <c r="S328" s="30" t="str">
        <f t="shared" si="96"/>
        <v/>
      </c>
      <c r="T328" s="30">
        <f>SUMIF('Unterstützendes Personal'!$C$12:$C$864,'Wochenübersicht EinzeltrainerIn'!C328,'Unterstützendes Personal'!$O$12:$O$864)</f>
        <v>0</v>
      </c>
      <c r="U328" s="30" t="str">
        <f t="shared" si="97"/>
        <v/>
      </c>
      <c r="V328" s="30">
        <f>SUMIF('Unterstützendes Personal'!$C$12:$C$864,'Wochenübersicht EinzeltrainerIn'!C328,'Unterstützendes Personal'!$P$12:$P$864)</f>
        <v>0</v>
      </c>
      <c r="W328" s="30" t="str">
        <f t="shared" si="98"/>
        <v/>
      </c>
      <c r="X328" s="30">
        <f>SUMIF('Unterstützendes Personal'!$C$12:$C$864,'Wochenübersicht EinzeltrainerIn'!C328,'Unterstützendes Personal'!$Q$12:$Q$864)</f>
        <v>0</v>
      </c>
      <c r="Y328" s="30" t="str">
        <f t="shared" si="99"/>
        <v/>
      </c>
      <c r="Z328" s="30">
        <f>SUMIF('Unterstützendes Personal'!$C$12:$C$864,'Wochenübersicht EinzeltrainerIn'!C328,'Unterstützendes Personal'!$R$12:$R$864)</f>
        <v>0</v>
      </c>
      <c r="AA328" s="30" t="str">
        <f t="shared" si="100"/>
        <v/>
      </c>
      <c r="AB328" s="30">
        <f>SUMIF('Unterstützendes Personal'!$C$12:$C$864,'Wochenübersicht EinzeltrainerIn'!C328,'Unterstützendes Personal'!$S$12:$S$864)</f>
        <v>0</v>
      </c>
      <c r="AC328" s="30" t="str">
        <f t="shared" si="101"/>
        <v/>
      </c>
      <c r="AD328" s="30">
        <f>SUMIF('Unterstützendes Personal'!$C$12:$C$864,'Wochenübersicht EinzeltrainerIn'!C328,'Unterstützendes Personal'!$T$12:$T$864)</f>
        <v>0</v>
      </c>
      <c r="AE328" s="30" t="str">
        <f t="shared" si="102"/>
        <v/>
      </c>
      <c r="AF328" s="30">
        <f>SUMIF('Unterstützendes Personal'!$C$12:$C$864,'Wochenübersicht EinzeltrainerIn'!C328,'Unterstützendes Personal'!$U$12:$U$864)</f>
        <v>0</v>
      </c>
      <c r="AG328" s="30" t="str">
        <f t="shared" si="103"/>
        <v/>
      </c>
      <c r="AH328" s="30">
        <f>SUMIF('Unterstützendes Personal'!$C$12:$C$864,'Wochenübersicht EinzeltrainerIn'!C328,'Unterstützendes Personal'!$V$12:$V$864)</f>
        <v>0</v>
      </c>
      <c r="AI328" s="30" t="str">
        <f t="shared" si="104"/>
        <v/>
      </c>
      <c r="AJ328" s="30">
        <f>SUMIF('Unterstützendes Personal'!$C$12:$C$864,'Wochenübersicht EinzeltrainerIn'!C328,'Unterstützendes Personal'!$W$12:$W$864)</f>
        <v>0</v>
      </c>
      <c r="AK328" s="30" t="str">
        <f t="shared" si="105"/>
        <v/>
      </c>
      <c r="AL328" s="30">
        <f>SUMIF('Unterstützendes Personal'!$C$12:$C$864,'Wochenübersicht EinzeltrainerIn'!C328,'Unterstützendes Personal'!$X$12:$X$864)</f>
        <v>0</v>
      </c>
      <c r="AM328" s="30" t="str">
        <f t="shared" si="106"/>
        <v/>
      </c>
      <c r="AN328" s="30">
        <f>SUMIF('Unterstützendes Personal'!$C$12:$C$864,'Wochenübersicht EinzeltrainerIn'!C328,'Unterstützendes Personal'!$Y$12:$Y$864)</f>
        <v>0</v>
      </c>
      <c r="AO328" s="30" t="str">
        <f t="shared" si="107"/>
        <v/>
      </c>
      <c r="AP328" s="30">
        <f>SUMIF('Unterstützendes Personal'!$C$12:$C$864,'Wochenübersicht EinzeltrainerIn'!C328,'Unterstützendes Personal'!$Z$12:$Z$864)</f>
        <v>0</v>
      </c>
      <c r="AQ328" s="30" t="str">
        <f t="shared" si="108"/>
        <v/>
      </c>
      <c r="AR328" s="30">
        <f>SUMIF('Unterstützendes Personal'!$C$12:$C$864,'Wochenübersicht EinzeltrainerIn'!C328,'Unterstützendes Personal'!$AA$12:$AA1180)</f>
        <v>0</v>
      </c>
      <c r="AS328" s="30" t="str">
        <f t="shared" si="109"/>
        <v/>
      </c>
    </row>
    <row r="329" spans="3:45" x14ac:dyDescent="0.25">
      <c r="C329" s="42" t="str">
        <f t="shared" si="110"/>
        <v/>
      </c>
      <c r="D329" s="14">
        <f ca="1">SUMIF('Unterstützendes Personal'!$C$12:C1181,'Wochenübersicht EinzeltrainerIn'!C329,'Unterstützendes Personal'!$AC$12:$AC$864)</f>
        <v>0</v>
      </c>
      <c r="E329" s="30" t="str">
        <f t="shared" ca="1" si="89"/>
        <v/>
      </c>
      <c r="F329" s="30">
        <f>SUMIF('Unterstützendes Personal'!$C$12:$C$864,'Wochenübersicht Gruppenstunden'!C329,'Unterstützendes Personal'!$H$12:$H$864)</f>
        <v>0</v>
      </c>
      <c r="G329" s="30" t="str">
        <f t="shared" si="90"/>
        <v/>
      </c>
      <c r="H329" s="30">
        <f>SUMIF('Unterstützendes Personal'!$C$12:$C$864,'Wochenübersicht EinzeltrainerIn'!C329,'Unterstützendes Personal'!$I$12:$I$864)</f>
        <v>0</v>
      </c>
      <c r="I329" s="30" t="str">
        <f t="shared" si="91"/>
        <v/>
      </c>
      <c r="J329" s="30">
        <f>SUMIF('Unterstützendes Personal'!$C$12:$C$864,'Wochenübersicht EinzeltrainerIn'!C329,'Unterstützendes Personal'!$J$12:$J$864)</f>
        <v>0</v>
      </c>
      <c r="K329" s="30" t="str">
        <f t="shared" si="92"/>
        <v/>
      </c>
      <c r="L329" s="30">
        <f>SUMIF('Unterstützendes Personal'!$C$12:$C$864,'Wochenübersicht EinzeltrainerIn'!C329,'Unterstützendes Personal'!$K$12:$K$864)</f>
        <v>0</v>
      </c>
      <c r="M329" s="30" t="str">
        <f t="shared" si="93"/>
        <v/>
      </c>
      <c r="N329" s="30">
        <f>SUMIF('Unterstützendes Personal'!$C$12:$C$864,'Wochenübersicht EinzeltrainerIn'!C329,'Unterstützendes Personal'!$L$12:$L$864)</f>
        <v>0</v>
      </c>
      <c r="O329" s="30" t="str">
        <f t="shared" si="94"/>
        <v/>
      </c>
      <c r="P329" s="30">
        <f>SUMIF('Unterstützendes Personal'!$C$12:$C$864,'Wochenübersicht EinzeltrainerIn'!C329,'Unterstützendes Personal'!$M$12:$M$864)</f>
        <v>0</v>
      </c>
      <c r="Q329" s="30" t="str">
        <f t="shared" si="95"/>
        <v/>
      </c>
      <c r="R329" s="30">
        <f>SUMIF('Unterstützendes Personal'!$C$12:$C$864,'Wochenübersicht EinzeltrainerIn'!C329,'Unterstützendes Personal'!$N$12:$N$864)</f>
        <v>0</v>
      </c>
      <c r="S329" s="30" t="str">
        <f t="shared" si="96"/>
        <v/>
      </c>
      <c r="T329" s="30">
        <f>SUMIF('Unterstützendes Personal'!$C$12:$C$864,'Wochenübersicht EinzeltrainerIn'!C329,'Unterstützendes Personal'!$O$12:$O$864)</f>
        <v>0</v>
      </c>
      <c r="U329" s="30" t="str">
        <f t="shared" si="97"/>
        <v/>
      </c>
      <c r="V329" s="30">
        <f>SUMIF('Unterstützendes Personal'!$C$12:$C$864,'Wochenübersicht EinzeltrainerIn'!C329,'Unterstützendes Personal'!$P$12:$P$864)</f>
        <v>0</v>
      </c>
      <c r="W329" s="30" t="str">
        <f t="shared" si="98"/>
        <v/>
      </c>
      <c r="X329" s="30">
        <f>SUMIF('Unterstützendes Personal'!$C$12:$C$864,'Wochenübersicht EinzeltrainerIn'!C329,'Unterstützendes Personal'!$Q$12:$Q$864)</f>
        <v>0</v>
      </c>
      <c r="Y329" s="30" t="str">
        <f t="shared" si="99"/>
        <v/>
      </c>
      <c r="Z329" s="30">
        <f>SUMIF('Unterstützendes Personal'!$C$12:$C$864,'Wochenübersicht EinzeltrainerIn'!C329,'Unterstützendes Personal'!$R$12:$R$864)</f>
        <v>0</v>
      </c>
      <c r="AA329" s="30" t="str">
        <f t="shared" si="100"/>
        <v/>
      </c>
      <c r="AB329" s="30">
        <f>SUMIF('Unterstützendes Personal'!$C$12:$C$864,'Wochenübersicht EinzeltrainerIn'!C329,'Unterstützendes Personal'!$S$12:$S$864)</f>
        <v>0</v>
      </c>
      <c r="AC329" s="30" t="str">
        <f t="shared" si="101"/>
        <v/>
      </c>
      <c r="AD329" s="30">
        <f>SUMIF('Unterstützendes Personal'!$C$12:$C$864,'Wochenübersicht EinzeltrainerIn'!C329,'Unterstützendes Personal'!$T$12:$T$864)</f>
        <v>0</v>
      </c>
      <c r="AE329" s="30" t="str">
        <f t="shared" si="102"/>
        <v/>
      </c>
      <c r="AF329" s="30">
        <f>SUMIF('Unterstützendes Personal'!$C$12:$C$864,'Wochenübersicht EinzeltrainerIn'!C329,'Unterstützendes Personal'!$U$12:$U$864)</f>
        <v>0</v>
      </c>
      <c r="AG329" s="30" t="str">
        <f t="shared" si="103"/>
        <v/>
      </c>
      <c r="AH329" s="30">
        <f>SUMIF('Unterstützendes Personal'!$C$12:$C$864,'Wochenübersicht EinzeltrainerIn'!C329,'Unterstützendes Personal'!$V$12:$V$864)</f>
        <v>0</v>
      </c>
      <c r="AI329" s="30" t="str">
        <f t="shared" si="104"/>
        <v/>
      </c>
      <c r="AJ329" s="30">
        <f>SUMIF('Unterstützendes Personal'!$C$12:$C$864,'Wochenübersicht EinzeltrainerIn'!C329,'Unterstützendes Personal'!$W$12:$W$864)</f>
        <v>0</v>
      </c>
      <c r="AK329" s="30" t="str">
        <f t="shared" si="105"/>
        <v/>
      </c>
      <c r="AL329" s="30">
        <f>SUMIF('Unterstützendes Personal'!$C$12:$C$864,'Wochenübersicht EinzeltrainerIn'!C329,'Unterstützendes Personal'!$X$12:$X$864)</f>
        <v>0</v>
      </c>
      <c r="AM329" s="30" t="str">
        <f t="shared" si="106"/>
        <v/>
      </c>
      <c r="AN329" s="30">
        <f>SUMIF('Unterstützendes Personal'!$C$12:$C$864,'Wochenübersicht EinzeltrainerIn'!C329,'Unterstützendes Personal'!$Y$12:$Y$864)</f>
        <v>0</v>
      </c>
      <c r="AO329" s="30" t="str">
        <f t="shared" si="107"/>
        <v/>
      </c>
      <c r="AP329" s="30">
        <f>SUMIF('Unterstützendes Personal'!$C$12:$C$864,'Wochenübersicht EinzeltrainerIn'!C329,'Unterstützendes Personal'!$Z$12:$Z$864)</f>
        <v>0</v>
      </c>
      <c r="AQ329" s="30" t="str">
        <f t="shared" si="108"/>
        <v/>
      </c>
      <c r="AR329" s="30">
        <f>SUMIF('Unterstützendes Personal'!$C$12:$C$864,'Wochenübersicht EinzeltrainerIn'!C329,'Unterstützendes Personal'!$AA$12:$AA1181)</f>
        <v>0</v>
      </c>
      <c r="AS329" s="30" t="str">
        <f t="shared" si="109"/>
        <v/>
      </c>
    </row>
    <row r="330" spans="3:45" x14ac:dyDescent="0.25">
      <c r="C330" s="42" t="str">
        <f t="shared" si="110"/>
        <v/>
      </c>
      <c r="D330" s="14">
        <f ca="1">SUMIF('Unterstützendes Personal'!$C$12:C1182,'Wochenübersicht EinzeltrainerIn'!C330,'Unterstützendes Personal'!$AC$12:$AC$864)</f>
        <v>0</v>
      </c>
      <c r="E330" s="30" t="str">
        <f t="shared" ca="1" si="89"/>
        <v/>
      </c>
      <c r="F330" s="30">
        <f>SUMIF('Unterstützendes Personal'!$C$12:$C$864,'Wochenübersicht Gruppenstunden'!C330,'Unterstützendes Personal'!$H$12:$H$864)</f>
        <v>0</v>
      </c>
      <c r="G330" s="30" t="str">
        <f t="shared" si="90"/>
        <v/>
      </c>
      <c r="H330" s="30">
        <f>SUMIF('Unterstützendes Personal'!$C$12:$C$864,'Wochenübersicht EinzeltrainerIn'!C330,'Unterstützendes Personal'!$I$12:$I$864)</f>
        <v>0</v>
      </c>
      <c r="I330" s="30" t="str">
        <f t="shared" si="91"/>
        <v/>
      </c>
      <c r="J330" s="30">
        <f>SUMIF('Unterstützendes Personal'!$C$12:$C$864,'Wochenübersicht EinzeltrainerIn'!C330,'Unterstützendes Personal'!$J$12:$J$864)</f>
        <v>0</v>
      </c>
      <c r="K330" s="30" t="str">
        <f t="shared" si="92"/>
        <v/>
      </c>
      <c r="L330" s="30">
        <f>SUMIF('Unterstützendes Personal'!$C$12:$C$864,'Wochenübersicht EinzeltrainerIn'!C330,'Unterstützendes Personal'!$K$12:$K$864)</f>
        <v>0</v>
      </c>
      <c r="M330" s="30" t="str">
        <f t="shared" si="93"/>
        <v/>
      </c>
      <c r="N330" s="30">
        <f>SUMIF('Unterstützendes Personal'!$C$12:$C$864,'Wochenübersicht EinzeltrainerIn'!C330,'Unterstützendes Personal'!$L$12:$L$864)</f>
        <v>0</v>
      </c>
      <c r="O330" s="30" t="str">
        <f t="shared" si="94"/>
        <v/>
      </c>
      <c r="P330" s="30">
        <f>SUMIF('Unterstützendes Personal'!$C$12:$C$864,'Wochenübersicht EinzeltrainerIn'!C330,'Unterstützendes Personal'!$M$12:$M$864)</f>
        <v>0</v>
      </c>
      <c r="Q330" s="30" t="str">
        <f t="shared" si="95"/>
        <v/>
      </c>
      <c r="R330" s="30">
        <f>SUMIF('Unterstützendes Personal'!$C$12:$C$864,'Wochenübersicht EinzeltrainerIn'!C330,'Unterstützendes Personal'!$N$12:$N$864)</f>
        <v>0</v>
      </c>
      <c r="S330" s="30" t="str">
        <f t="shared" si="96"/>
        <v/>
      </c>
      <c r="T330" s="30">
        <f>SUMIF('Unterstützendes Personal'!$C$12:$C$864,'Wochenübersicht EinzeltrainerIn'!C330,'Unterstützendes Personal'!$O$12:$O$864)</f>
        <v>0</v>
      </c>
      <c r="U330" s="30" t="str">
        <f t="shared" si="97"/>
        <v/>
      </c>
      <c r="V330" s="30">
        <f>SUMIF('Unterstützendes Personal'!$C$12:$C$864,'Wochenübersicht EinzeltrainerIn'!C330,'Unterstützendes Personal'!$P$12:$P$864)</f>
        <v>0</v>
      </c>
      <c r="W330" s="30" t="str">
        <f t="shared" si="98"/>
        <v/>
      </c>
      <c r="X330" s="30">
        <f>SUMIF('Unterstützendes Personal'!$C$12:$C$864,'Wochenübersicht EinzeltrainerIn'!C330,'Unterstützendes Personal'!$Q$12:$Q$864)</f>
        <v>0</v>
      </c>
      <c r="Y330" s="30" t="str">
        <f t="shared" si="99"/>
        <v/>
      </c>
      <c r="Z330" s="30">
        <f>SUMIF('Unterstützendes Personal'!$C$12:$C$864,'Wochenübersicht EinzeltrainerIn'!C330,'Unterstützendes Personal'!$R$12:$R$864)</f>
        <v>0</v>
      </c>
      <c r="AA330" s="30" t="str">
        <f t="shared" si="100"/>
        <v/>
      </c>
      <c r="AB330" s="30">
        <f>SUMIF('Unterstützendes Personal'!$C$12:$C$864,'Wochenübersicht EinzeltrainerIn'!C330,'Unterstützendes Personal'!$S$12:$S$864)</f>
        <v>0</v>
      </c>
      <c r="AC330" s="30" t="str">
        <f t="shared" si="101"/>
        <v/>
      </c>
      <c r="AD330" s="30">
        <f>SUMIF('Unterstützendes Personal'!$C$12:$C$864,'Wochenübersicht EinzeltrainerIn'!C330,'Unterstützendes Personal'!$T$12:$T$864)</f>
        <v>0</v>
      </c>
      <c r="AE330" s="30" t="str">
        <f t="shared" si="102"/>
        <v/>
      </c>
      <c r="AF330" s="30">
        <f>SUMIF('Unterstützendes Personal'!$C$12:$C$864,'Wochenübersicht EinzeltrainerIn'!C330,'Unterstützendes Personal'!$U$12:$U$864)</f>
        <v>0</v>
      </c>
      <c r="AG330" s="30" t="str">
        <f t="shared" si="103"/>
        <v/>
      </c>
      <c r="AH330" s="30">
        <f>SUMIF('Unterstützendes Personal'!$C$12:$C$864,'Wochenübersicht EinzeltrainerIn'!C330,'Unterstützendes Personal'!$V$12:$V$864)</f>
        <v>0</v>
      </c>
      <c r="AI330" s="30" t="str">
        <f t="shared" si="104"/>
        <v/>
      </c>
      <c r="AJ330" s="30">
        <f>SUMIF('Unterstützendes Personal'!$C$12:$C$864,'Wochenübersicht EinzeltrainerIn'!C330,'Unterstützendes Personal'!$W$12:$W$864)</f>
        <v>0</v>
      </c>
      <c r="AK330" s="30" t="str">
        <f t="shared" si="105"/>
        <v/>
      </c>
      <c r="AL330" s="30">
        <f>SUMIF('Unterstützendes Personal'!$C$12:$C$864,'Wochenübersicht EinzeltrainerIn'!C330,'Unterstützendes Personal'!$X$12:$X$864)</f>
        <v>0</v>
      </c>
      <c r="AM330" s="30" t="str">
        <f t="shared" si="106"/>
        <v/>
      </c>
      <c r="AN330" s="30">
        <f>SUMIF('Unterstützendes Personal'!$C$12:$C$864,'Wochenübersicht EinzeltrainerIn'!C330,'Unterstützendes Personal'!$Y$12:$Y$864)</f>
        <v>0</v>
      </c>
      <c r="AO330" s="30" t="str">
        <f t="shared" si="107"/>
        <v/>
      </c>
      <c r="AP330" s="30">
        <f>SUMIF('Unterstützendes Personal'!$C$12:$C$864,'Wochenübersicht EinzeltrainerIn'!C330,'Unterstützendes Personal'!$Z$12:$Z$864)</f>
        <v>0</v>
      </c>
      <c r="AQ330" s="30" t="str">
        <f t="shared" si="108"/>
        <v/>
      </c>
      <c r="AR330" s="30">
        <f>SUMIF('Unterstützendes Personal'!$C$12:$C$864,'Wochenübersicht EinzeltrainerIn'!C330,'Unterstützendes Personal'!$AA$12:$AA1182)</f>
        <v>0</v>
      </c>
      <c r="AS330" s="30" t="str">
        <f t="shared" si="109"/>
        <v/>
      </c>
    </row>
    <row r="331" spans="3:45" x14ac:dyDescent="0.25">
      <c r="C331" s="42" t="str">
        <f t="shared" si="110"/>
        <v/>
      </c>
      <c r="D331" s="14">
        <f ca="1">SUMIF('Unterstützendes Personal'!$C$12:C1183,'Wochenübersicht EinzeltrainerIn'!C331,'Unterstützendes Personal'!$AC$12:$AC$864)</f>
        <v>0</v>
      </c>
      <c r="E331" s="30" t="str">
        <f t="shared" ca="1" si="89"/>
        <v/>
      </c>
      <c r="F331" s="30">
        <f>SUMIF('Unterstützendes Personal'!$C$12:$C$864,'Wochenübersicht Gruppenstunden'!C331,'Unterstützendes Personal'!$H$12:$H$864)</f>
        <v>0</v>
      </c>
      <c r="G331" s="30" t="str">
        <f t="shared" si="90"/>
        <v/>
      </c>
      <c r="H331" s="30">
        <f>SUMIF('Unterstützendes Personal'!$C$12:$C$864,'Wochenübersicht EinzeltrainerIn'!C331,'Unterstützendes Personal'!$I$12:$I$864)</f>
        <v>0</v>
      </c>
      <c r="I331" s="30" t="str">
        <f t="shared" si="91"/>
        <v/>
      </c>
      <c r="J331" s="30">
        <f>SUMIF('Unterstützendes Personal'!$C$12:$C$864,'Wochenübersicht EinzeltrainerIn'!C331,'Unterstützendes Personal'!$J$12:$J$864)</f>
        <v>0</v>
      </c>
      <c r="K331" s="30" t="str">
        <f t="shared" si="92"/>
        <v/>
      </c>
      <c r="L331" s="30">
        <f>SUMIF('Unterstützendes Personal'!$C$12:$C$864,'Wochenübersicht EinzeltrainerIn'!C331,'Unterstützendes Personal'!$K$12:$K$864)</f>
        <v>0</v>
      </c>
      <c r="M331" s="30" t="str">
        <f t="shared" si="93"/>
        <v/>
      </c>
      <c r="N331" s="30">
        <f>SUMIF('Unterstützendes Personal'!$C$12:$C$864,'Wochenübersicht EinzeltrainerIn'!C331,'Unterstützendes Personal'!$L$12:$L$864)</f>
        <v>0</v>
      </c>
      <c r="O331" s="30" t="str">
        <f t="shared" si="94"/>
        <v/>
      </c>
      <c r="P331" s="30">
        <f>SUMIF('Unterstützendes Personal'!$C$12:$C$864,'Wochenübersicht EinzeltrainerIn'!C331,'Unterstützendes Personal'!$M$12:$M$864)</f>
        <v>0</v>
      </c>
      <c r="Q331" s="30" t="str">
        <f t="shared" si="95"/>
        <v/>
      </c>
      <c r="R331" s="30">
        <f>SUMIF('Unterstützendes Personal'!$C$12:$C$864,'Wochenübersicht EinzeltrainerIn'!C331,'Unterstützendes Personal'!$N$12:$N$864)</f>
        <v>0</v>
      </c>
      <c r="S331" s="30" t="str">
        <f t="shared" si="96"/>
        <v/>
      </c>
      <c r="T331" s="30">
        <f>SUMIF('Unterstützendes Personal'!$C$12:$C$864,'Wochenübersicht EinzeltrainerIn'!C331,'Unterstützendes Personal'!$O$12:$O$864)</f>
        <v>0</v>
      </c>
      <c r="U331" s="30" t="str">
        <f t="shared" si="97"/>
        <v/>
      </c>
      <c r="V331" s="30">
        <f>SUMIF('Unterstützendes Personal'!$C$12:$C$864,'Wochenübersicht EinzeltrainerIn'!C331,'Unterstützendes Personal'!$P$12:$P$864)</f>
        <v>0</v>
      </c>
      <c r="W331" s="30" t="str">
        <f t="shared" si="98"/>
        <v/>
      </c>
      <c r="X331" s="30">
        <f>SUMIF('Unterstützendes Personal'!$C$12:$C$864,'Wochenübersicht EinzeltrainerIn'!C331,'Unterstützendes Personal'!$Q$12:$Q$864)</f>
        <v>0</v>
      </c>
      <c r="Y331" s="30" t="str">
        <f t="shared" si="99"/>
        <v/>
      </c>
      <c r="Z331" s="30">
        <f>SUMIF('Unterstützendes Personal'!$C$12:$C$864,'Wochenübersicht EinzeltrainerIn'!C331,'Unterstützendes Personal'!$R$12:$R$864)</f>
        <v>0</v>
      </c>
      <c r="AA331" s="30" t="str">
        <f t="shared" si="100"/>
        <v/>
      </c>
      <c r="AB331" s="30">
        <f>SUMIF('Unterstützendes Personal'!$C$12:$C$864,'Wochenübersicht EinzeltrainerIn'!C331,'Unterstützendes Personal'!$S$12:$S$864)</f>
        <v>0</v>
      </c>
      <c r="AC331" s="30" t="str">
        <f t="shared" si="101"/>
        <v/>
      </c>
      <c r="AD331" s="30">
        <f>SUMIF('Unterstützendes Personal'!$C$12:$C$864,'Wochenübersicht EinzeltrainerIn'!C331,'Unterstützendes Personal'!$T$12:$T$864)</f>
        <v>0</v>
      </c>
      <c r="AE331" s="30" t="str">
        <f t="shared" si="102"/>
        <v/>
      </c>
      <c r="AF331" s="30">
        <f>SUMIF('Unterstützendes Personal'!$C$12:$C$864,'Wochenübersicht EinzeltrainerIn'!C331,'Unterstützendes Personal'!$U$12:$U$864)</f>
        <v>0</v>
      </c>
      <c r="AG331" s="30" t="str">
        <f t="shared" si="103"/>
        <v/>
      </c>
      <c r="AH331" s="30">
        <f>SUMIF('Unterstützendes Personal'!$C$12:$C$864,'Wochenübersicht EinzeltrainerIn'!C331,'Unterstützendes Personal'!$V$12:$V$864)</f>
        <v>0</v>
      </c>
      <c r="AI331" s="30" t="str">
        <f t="shared" si="104"/>
        <v/>
      </c>
      <c r="AJ331" s="30">
        <f>SUMIF('Unterstützendes Personal'!$C$12:$C$864,'Wochenübersicht EinzeltrainerIn'!C331,'Unterstützendes Personal'!$W$12:$W$864)</f>
        <v>0</v>
      </c>
      <c r="AK331" s="30" t="str">
        <f t="shared" si="105"/>
        <v/>
      </c>
      <c r="AL331" s="30">
        <f>SUMIF('Unterstützendes Personal'!$C$12:$C$864,'Wochenübersicht EinzeltrainerIn'!C331,'Unterstützendes Personal'!$X$12:$X$864)</f>
        <v>0</v>
      </c>
      <c r="AM331" s="30" t="str">
        <f t="shared" si="106"/>
        <v/>
      </c>
      <c r="AN331" s="30">
        <f>SUMIF('Unterstützendes Personal'!$C$12:$C$864,'Wochenübersicht EinzeltrainerIn'!C331,'Unterstützendes Personal'!$Y$12:$Y$864)</f>
        <v>0</v>
      </c>
      <c r="AO331" s="30" t="str">
        <f t="shared" si="107"/>
        <v/>
      </c>
      <c r="AP331" s="30">
        <f>SUMIF('Unterstützendes Personal'!$C$12:$C$864,'Wochenübersicht EinzeltrainerIn'!C331,'Unterstützendes Personal'!$Z$12:$Z$864)</f>
        <v>0</v>
      </c>
      <c r="AQ331" s="30" t="str">
        <f t="shared" si="108"/>
        <v/>
      </c>
      <c r="AR331" s="30">
        <f>SUMIF('Unterstützendes Personal'!$C$12:$C$864,'Wochenübersicht EinzeltrainerIn'!C331,'Unterstützendes Personal'!$AA$12:$AA1183)</f>
        <v>0</v>
      </c>
      <c r="AS331" s="30" t="str">
        <f t="shared" si="109"/>
        <v/>
      </c>
    </row>
    <row r="332" spans="3:45" x14ac:dyDescent="0.25">
      <c r="C332" s="42" t="str">
        <f t="shared" si="110"/>
        <v/>
      </c>
      <c r="D332" s="14">
        <f ca="1">SUMIF('Unterstützendes Personal'!$C$12:C1184,'Wochenübersicht EinzeltrainerIn'!C332,'Unterstützendes Personal'!$AC$12:$AC$864)</f>
        <v>0</v>
      </c>
      <c r="E332" s="30" t="str">
        <f t="shared" ca="1" si="89"/>
        <v/>
      </c>
      <c r="F332" s="30">
        <f>SUMIF('Unterstützendes Personal'!$C$12:$C$864,'Wochenübersicht Gruppenstunden'!C332,'Unterstützendes Personal'!$H$12:$H$864)</f>
        <v>0</v>
      </c>
      <c r="G332" s="30" t="str">
        <f t="shared" si="90"/>
        <v/>
      </c>
      <c r="H332" s="30">
        <f>SUMIF('Unterstützendes Personal'!$C$12:$C$864,'Wochenübersicht EinzeltrainerIn'!C332,'Unterstützendes Personal'!$I$12:$I$864)</f>
        <v>0</v>
      </c>
      <c r="I332" s="30" t="str">
        <f t="shared" si="91"/>
        <v/>
      </c>
      <c r="J332" s="30">
        <f>SUMIF('Unterstützendes Personal'!$C$12:$C$864,'Wochenübersicht EinzeltrainerIn'!C332,'Unterstützendes Personal'!$J$12:$J$864)</f>
        <v>0</v>
      </c>
      <c r="K332" s="30" t="str">
        <f t="shared" si="92"/>
        <v/>
      </c>
      <c r="L332" s="30">
        <f>SUMIF('Unterstützendes Personal'!$C$12:$C$864,'Wochenübersicht EinzeltrainerIn'!C332,'Unterstützendes Personal'!$K$12:$K$864)</f>
        <v>0</v>
      </c>
      <c r="M332" s="30" t="str">
        <f t="shared" si="93"/>
        <v/>
      </c>
      <c r="N332" s="30">
        <f>SUMIF('Unterstützendes Personal'!$C$12:$C$864,'Wochenübersicht EinzeltrainerIn'!C332,'Unterstützendes Personal'!$L$12:$L$864)</f>
        <v>0</v>
      </c>
      <c r="O332" s="30" t="str">
        <f t="shared" si="94"/>
        <v/>
      </c>
      <c r="P332" s="30">
        <f>SUMIF('Unterstützendes Personal'!$C$12:$C$864,'Wochenübersicht EinzeltrainerIn'!C332,'Unterstützendes Personal'!$M$12:$M$864)</f>
        <v>0</v>
      </c>
      <c r="Q332" s="30" t="str">
        <f t="shared" si="95"/>
        <v/>
      </c>
      <c r="R332" s="30">
        <f>SUMIF('Unterstützendes Personal'!$C$12:$C$864,'Wochenübersicht EinzeltrainerIn'!C332,'Unterstützendes Personal'!$N$12:$N$864)</f>
        <v>0</v>
      </c>
      <c r="S332" s="30" t="str">
        <f t="shared" si="96"/>
        <v/>
      </c>
      <c r="T332" s="30">
        <f>SUMIF('Unterstützendes Personal'!$C$12:$C$864,'Wochenübersicht EinzeltrainerIn'!C332,'Unterstützendes Personal'!$O$12:$O$864)</f>
        <v>0</v>
      </c>
      <c r="U332" s="30" t="str">
        <f t="shared" si="97"/>
        <v/>
      </c>
      <c r="V332" s="30">
        <f>SUMIF('Unterstützendes Personal'!$C$12:$C$864,'Wochenübersicht EinzeltrainerIn'!C332,'Unterstützendes Personal'!$P$12:$P$864)</f>
        <v>0</v>
      </c>
      <c r="W332" s="30" t="str">
        <f t="shared" si="98"/>
        <v/>
      </c>
      <c r="X332" s="30">
        <f>SUMIF('Unterstützendes Personal'!$C$12:$C$864,'Wochenübersicht EinzeltrainerIn'!C332,'Unterstützendes Personal'!$Q$12:$Q$864)</f>
        <v>0</v>
      </c>
      <c r="Y332" s="30" t="str">
        <f t="shared" si="99"/>
        <v/>
      </c>
      <c r="Z332" s="30">
        <f>SUMIF('Unterstützendes Personal'!$C$12:$C$864,'Wochenübersicht EinzeltrainerIn'!C332,'Unterstützendes Personal'!$R$12:$R$864)</f>
        <v>0</v>
      </c>
      <c r="AA332" s="30" t="str">
        <f t="shared" si="100"/>
        <v/>
      </c>
      <c r="AB332" s="30">
        <f>SUMIF('Unterstützendes Personal'!$C$12:$C$864,'Wochenübersicht EinzeltrainerIn'!C332,'Unterstützendes Personal'!$S$12:$S$864)</f>
        <v>0</v>
      </c>
      <c r="AC332" s="30" t="str">
        <f t="shared" si="101"/>
        <v/>
      </c>
      <c r="AD332" s="30">
        <f>SUMIF('Unterstützendes Personal'!$C$12:$C$864,'Wochenübersicht EinzeltrainerIn'!C332,'Unterstützendes Personal'!$T$12:$T$864)</f>
        <v>0</v>
      </c>
      <c r="AE332" s="30" t="str">
        <f t="shared" si="102"/>
        <v/>
      </c>
      <c r="AF332" s="30">
        <f>SUMIF('Unterstützendes Personal'!$C$12:$C$864,'Wochenübersicht EinzeltrainerIn'!C332,'Unterstützendes Personal'!$U$12:$U$864)</f>
        <v>0</v>
      </c>
      <c r="AG332" s="30" t="str">
        <f t="shared" si="103"/>
        <v/>
      </c>
      <c r="AH332" s="30">
        <f>SUMIF('Unterstützendes Personal'!$C$12:$C$864,'Wochenübersicht EinzeltrainerIn'!C332,'Unterstützendes Personal'!$V$12:$V$864)</f>
        <v>0</v>
      </c>
      <c r="AI332" s="30" t="str">
        <f t="shared" si="104"/>
        <v/>
      </c>
      <c r="AJ332" s="30">
        <f>SUMIF('Unterstützendes Personal'!$C$12:$C$864,'Wochenübersicht EinzeltrainerIn'!C332,'Unterstützendes Personal'!$W$12:$W$864)</f>
        <v>0</v>
      </c>
      <c r="AK332" s="30" t="str">
        <f t="shared" si="105"/>
        <v/>
      </c>
      <c r="AL332" s="30">
        <f>SUMIF('Unterstützendes Personal'!$C$12:$C$864,'Wochenübersicht EinzeltrainerIn'!C332,'Unterstützendes Personal'!$X$12:$X$864)</f>
        <v>0</v>
      </c>
      <c r="AM332" s="30" t="str">
        <f t="shared" si="106"/>
        <v/>
      </c>
      <c r="AN332" s="30">
        <f>SUMIF('Unterstützendes Personal'!$C$12:$C$864,'Wochenübersicht EinzeltrainerIn'!C332,'Unterstützendes Personal'!$Y$12:$Y$864)</f>
        <v>0</v>
      </c>
      <c r="AO332" s="30" t="str">
        <f t="shared" si="107"/>
        <v/>
      </c>
      <c r="AP332" s="30">
        <f>SUMIF('Unterstützendes Personal'!$C$12:$C$864,'Wochenübersicht EinzeltrainerIn'!C332,'Unterstützendes Personal'!$Z$12:$Z$864)</f>
        <v>0</v>
      </c>
      <c r="AQ332" s="30" t="str">
        <f t="shared" si="108"/>
        <v/>
      </c>
      <c r="AR332" s="30">
        <f>SUMIF('Unterstützendes Personal'!$C$12:$C$864,'Wochenübersicht EinzeltrainerIn'!C332,'Unterstützendes Personal'!$AA$12:$AA1184)</f>
        <v>0</v>
      </c>
      <c r="AS332" s="30" t="str">
        <f t="shared" si="109"/>
        <v/>
      </c>
    </row>
    <row r="333" spans="3:45" x14ac:dyDescent="0.25">
      <c r="C333" s="42" t="str">
        <f t="shared" si="110"/>
        <v/>
      </c>
      <c r="D333" s="14">
        <f ca="1">SUMIF('Unterstützendes Personal'!$C$12:C1185,'Wochenübersicht EinzeltrainerIn'!C333,'Unterstützendes Personal'!$AC$12:$AC$864)</f>
        <v>0</v>
      </c>
      <c r="E333" s="30" t="str">
        <f t="shared" ref="E333:E396" ca="1" si="111">IF(D333=0,"",D333)</f>
        <v/>
      </c>
      <c r="F333" s="30">
        <f>SUMIF('Unterstützendes Personal'!$C$12:$C$864,'Wochenübersicht Gruppenstunden'!C333,'Unterstützendes Personal'!$H$12:$H$864)</f>
        <v>0</v>
      </c>
      <c r="G333" s="30" t="str">
        <f t="shared" ref="G333:G396" si="112">IF(F333=0,"",F333)</f>
        <v/>
      </c>
      <c r="H333" s="30">
        <f>SUMIF('Unterstützendes Personal'!$C$12:$C$864,'Wochenübersicht EinzeltrainerIn'!C333,'Unterstützendes Personal'!$I$12:$I$864)</f>
        <v>0</v>
      </c>
      <c r="I333" s="30" t="str">
        <f t="shared" ref="I333:I396" si="113">IF(H333=0,"",H333)</f>
        <v/>
      </c>
      <c r="J333" s="30">
        <f>SUMIF('Unterstützendes Personal'!$C$12:$C$864,'Wochenübersicht EinzeltrainerIn'!C333,'Unterstützendes Personal'!$J$12:$J$864)</f>
        <v>0</v>
      </c>
      <c r="K333" s="30" t="str">
        <f t="shared" ref="K333:K396" si="114">IF(J333=0,"",J333)</f>
        <v/>
      </c>
      <c r="L333" s="30">
        <f>SUMIF('Unterstützendes Personal'!$C$12:$C$864,'Wochenübersicht EinzeltrainerIn'!C333,'Unterstützendes Personal'!$K$12:$K$864)</f>
        <v>0</v>
      </c>
      <c r="M333" s="30" t="str">
        <f t="shared" ref="M333:M396" si="115">IF(L333=0,"",L333)</f>
        <v/>
      </c>
      <c r="N333" s="30">
        <f>SUMIF('Unterstützendes Personal'!$C$12:$C$864,'Wochenübersicht EinzeltrainerIn'!C333,'Unterstützendes Personal'!$L$12:$L$864)</f>
        <v>0</v>
      </c>
      <c r="O333" s="30" t="str">
        <f t="shared" ref="O333:O396" si="116">IF(N333=0,"",N333)</f>
        <v/>
      </c>
      <c r="P333" s="30">
        <f>SUMIF('Unterstützendes Personal'!$C$12:$C$864,'Wochenübersicht EinzeltrainerIn'!C333,'Unterstützendes Personal'!$M$12:$M$864)</f>
        <v>0</v>
      </c>
      <c r="Q333" s="30" t="str">
        <f t="shared" ref="Q333:Q396" si="117">IF(P333=0,"",P333)</f>
        <v/>
      </c>
      <c r="R333" s="30">
        <f>SUMIF('Unterstützendes Personal'!$C$12:$C$864,'Wochenübersicht EinzeltrainerIn'!C333,'Unterstützendes Personal'!$N$12:$N$864)</f>
        <v>0</v>
      </c>
      <c r="S333" s="30" t="str">
        <f t="shared" ref="S333:S396" si="118">IF(R333=0,"",R333)</f>
        <v/>
      </c>
      <c r="T333" s="30">
        <f>SUMIF('Unterstützendes Personal'!$C$12:$C$864,'Wochenübersicht EinzeltrainerIn'!C333,'Unterstützendes Personal'!$O$12:$O$864)</f>
        <v>0</v>
      </c>
      <c r="U333" s="30" t="str">
        <f t="shared" ref="U333:U396" si="119">IF(T333=0,"",T333)</f>
        <v/>
      </c>
      <c r="V333" s="30">
        <f>SUMIF('Unterstützendes Personal'!$C$12:$C$864,'Wochenübersicht EinzeltrainerIn'!C333,'Unterstützendes Personal'!$P$12:$P$864)</f>
        <v>0</v>
      </c>
      <c r="W333" s="30" t="str">
        <f t="shared" ref="W333:W396" si="120">IF(V333=0,"",V333)</f>
        <v/>
      </c>
      <c r="X333" s="30">
        <f>SUMIF('Unterstützendes Personal'!$C$12:$C$864,'Wochenübersicht EinzeltrainerIn'!C333,'Unterstützendes Personal'!$Q$12:$Q$864)</f>
        <v>0</v>
      </c>
      <c r="Y333" s="30" t="str">
        <f t="shared" ref="Y333:Y396" si="121">IF(X333=0,"",X333)</f>
        <v/>
      </c>
      <c r="Z333" s="30">
        <f>SUMIF('Unterstützendes Personal'!$C$12:$C$864,'Wochenübersicht EinzeltrainerIn'!C333,'Unterstützendes Personal'!$R$12:$R$864)</f>
        <v>0</v>
      </c>
      <c r="AA333" s="30" t="str">
        <f t="shared" ref="AA333:AA396" si="122">IF(Z333=0,"",Z333)</f>
        <v/>
      </c>
      <c r="AB333" s="30">
        <f>SUMIF('Unterstützendes Personal'!$C$12:$C$864,'Wochenübersicht EinzeltrainerIn'!C333,'Unterstützendes Personal'!$S$12:$S$864)</f>
        <v>0</v>
      </c>
      <c r="AC333" s="30" t="str">
        <f t="shared" ref="AC333:AC396" si="123">IF(AB333=0,"",AB333)</f>
        <v/>
      </c>
      <c r="AD333" s="30">
        <f>SUMIF('Unterstützendes Personal'!$C$12:$C$864,'Wochenübersicht EinzeltrainerIn'!C333,'Unterstützendes Personal'!$T$12:$T$864)</f>
        <v>0</v>
      </c>
      <c r="AE333" s="30" t="str">
        <f t="shared" ref="AE333:AE396" si="124">IF(AD333=0,"",AD333)</f>
        <v/>
      </c>
      <c r="AF333" s="30">
        <f>SUMIF('Unterstützendes Personal'!$C$12:$C$864,'Wochenübersicht EinzeltrainerIn'!C333,'Unterstützendes Personal'!$U$12:$U$864)</f>
        <v>0</v>
      </c>
      <c r="AG333" s="30" t="str">
        <f t="shared" ref="AG333:AG396" si="125">IF(AF333=0,"",AF333)</f>
        <v/>
      </c>
      <c r="AH333" s="30">
        <f>SUMIF('Unterstützendes Personal'!$C$12:$C$864,'Wochenübersicht EinzeltrainerIn'!C333,'Unterstützendes Personal'!$V$12:$V$864)</f>
        <v>0</v>
      </c>
      <c r="AI333" s="30" t="str">
        <f t="shared" ref="AI333:AI396" si="126">IF(AH333=0,"",AH333)</f>
        <v/>
      </c>
      <c r="AJ333" s="30">
        <f>SUMIF('Unterstützendes Personal'!$C$12:$C$864,'Wochenübersicht EinzeltrainerIn'!C333,'Unterstützendes Personal'!$W$12:$W$864)</f>
        <v>0</v>
      </c>
      <c r="AK333" s="30" t="str">
        <f t="shared" ref="AK333:AK396" si="127">IF(AJ333=0,"",AJ333)</f>
        <v/>
      </c>
      <c r="AL333" s="30">
        <f>SUMIF('Unterstützendes Personal'!$C$12:$C$864,'Wochenübersicht EinzeltrainerIn'!C333,'Unterstützendes Personal'!$X$12:$X$864)</f>
        <v>0</v>
      </c>
      <c r="AM333" s="30" t="str">
        <f t="shared" ref="AM333:AM396" si="128">IF(AL333=0,"",AL333)</f>
        <v/>
      </c>
      <c r="AN333" s="30">
        <f>SUMIF('Unterstützendes Personal'!$C$12:$C$864,'Wochenübersicht EinzeltrainerIn'!C333,'Unterstützendes Personal'!$Y$12:$Y$864)</f>
        <v>0</v>
      </c>
      <c r="AO333" s="30" t="str">
        <f t="shared" ref="AO333:AO396" si="129">IF(AN333=0,"",AN333)</f>
        <v/>
      </c>
      <c r="AP333" s="30">
        <f>SUMIF('Unterstützendes Personal'!$C$12:$C$864,'Wochenübersicht EinzeltrainerIn'!C333,'Unterstützendes Personal'!$Z$12:$Z$864)</f>
        <v>0</v>
      </c>
      <c r="AQ333" s="30" t="str">
        <f t="shared" ref="AQ333:AQ396" si="130">IF(AP333=0,"",AP333)</f>
        <v/>
      </c>
      <c r="AR333" s="30">
        <f>SUMIF('Unterstützendes Personal'!$C$12:$C$864,'Wochenübersicht EinzeltrainerIn'!C333,'Unterstützendes Personal'!$AA$12:$AA1185)</f>
        <v>0</v>
      </c>
      <c r="AS333" s="30" t="str">
        <f t="shared" ref="AS333:AS396" si="131">IF(AR333=0,"",AR333)</f>
        <v/>
      </c>
    </row>
    <row r="334" spans="3:45" x14ac:dyDescent="0.25">
      <c r="C334" s="42" t="str">
        <f t="shared" ref="C334:C366" si="132">IF(C333&lt;$AW$13,C333+1,"")</f>
        <v/>
      </c>
      <c r="D334" s="14">
        <f ca="1">SUMIF('Unterstützendes Personal'!$C$12:C1186,'Wochenübersicht EinzeltrainerIn'!C334,'Unterstützendes Personal'!$AC$12:$AC$864)</f>
        <v>0</v>
      </c>
      <c r="E334" s="30" t="str">
        <f t="shared" ca="1" si="111"/>
        <v/>
      </c>
      <c r="F334" s="30">
        <f>SUMIF('Unterstützendes Personal'!$C$12:$C$864,'Wochenübersicht Gruppenstunden'!C334,'Unterstützendes Personal'!$H$12:$H$864)</f>
        <v>0</v>
      </c>
      <c r="G334" s="30" t="str">
        <f t="shared" si="112"/>
        <v/>
      </c>
      <c r="H334" s="30">
        <f>SUMIF('Unterstützendes Personal'!$C$12:$C$864,'Wochenübersicht EinzeltrainerIn'!C334,'Unterstützendes Personal'!$I$12:$I$864)</f>
        <v>0</v>
      </c>
      <c r="I334" s="30" t="str">
        <f t="shared" si="113"/>
        <v/>
      </c>
      <c r="J334" s="30">
        <f>SUMIF('Unterstützendes Personal'!$C$12:$C$864,'Wochenübersicht EinzeltrainerIn'!C334,'Unterstützendes Personal'!$J$12:$J$864)</f>
        <v>0</v>
      </c>
      <c r="K334" s="30" t="str">
        <f t="shared" si="114"/>
        <v/>
      </c>
      <c r="L334" s="30">
        <f>SUMIF('Unterstützendes Personal'!$C$12:$C$864,'Wochenübersicht EinzeltrainerIn'!C334,'Unterstützendes Personal'!$K$12:$K$864)</f>
        <v>0</v>
      </c>
      <c r="M334" s="30" t="str">
        <f t="shared" si="115"/>
        <v/>
      </c>
      <c r="N334" s="30">
        <f>SUMIF('Unterstützendes Personal'!$C$12:$C$864,'Wochenübersicht EinzeltrainerIn'!C334,'Unterstützendes Personal'!$L$12:$L$864)</f>
        <v>0</v>
      </c>
      <c r="O334" s="30" t="str">
        <f t="shared" si="116"/>
        <v/>
      </c>
      <c r="P334" s="30">
        <f>SUMIF('Unterstützendes Personal'!$C$12:$C$864,'Wochenübersicht EinzeltrainerIn'!C334,'Unterstützendes Personal'!$M$12:$M$864)</f>
        <v>0</v>
      </c>
      <c r="Q334" s="30" t="str">
        <f t="shared" si="117"/>
        <v/>
      </c>
      <c r="R334" s="30">
        <f>SUMIF('Unterstützendes Personal'!$C$12:$C$864,'Wochenübersicht EinzeltrainerIn'!C334,'Unterstützendes Personal'!$N$12:$N$864)</f>
        <v>0</v>
      </c>
      <c r="S334" s="30" t="str">
        <f t="shared" si="118"/>
        <v/>
      </c>
      <c r="T334" s="30">
        <f>SUMIF('Unterstützendes Personal'!$C$12:$C$864,'Wochenübersicht EinzeltrainerIn'!C334,'Unterstützendes Personal'!$O$12:$O$864)</f>
        <v>0</v>
      </c>
      <c r="U334" s="30" t="str">
        <f t="shared" si="119"/>
        <v/>
      </c>
      <c r="V334" s="30">
        <f>SUMIF('Unterstützendes Personal'!$C$12:$C$864,'Wochenübersicht EinzeltrainerIn'!C334,'Unterstützendes Personal'!$P$12:$P$864)</f>
        <v>0</v>
      </c>
      <c r="W334" s="30" t="str">
        <f t="shared" si="120"/>
        <v/>
      </c>
      <c r="X334" s="30">
        <f>SUMIF('Unterstützendes Personal'!$C$12:$C$864,'Wochenübersicht EinzeltrainerIn'!C334,'Unterstützendes Personal'!$Q$12:$Q$864)</f>
        <v>0</v>
      </c>
      <c r="Y334" s="30" t="str">
        <f t="shared" si="121"/>
        <v/>
      </c>
      <c r="Z334" s="30">
        <f>SUMIF('Unterstützendes Personal'!$C$12:$C$864,'Wochenübersicht EinzeltrainerIn'!C334,'Unterstützendes Personal'!$R$12:$R$864)</f>
        <v>0</v>
      </c>
      <c r="AA334" s="30" t="str">
        <f t="shared" si="122"/>
        <v/>
      </c>
      <c r="AB334" s="30">
        <f>SUMIF('Unterstützendes Personal'!$C$12:$C$864,'Wochenübersicht EinzeltrainerIn'!C334,'Unterstützendes Personal'!$S$12:$S$864)</f>
        <v>0</v>
      </c>
      <c r="AC334" s="30" t="str">
        <f t="shared" si="123"/>
        <v/>
      </c>
      <c r="AD334" s="30">
        <f>SUMIF('Unterstützendes Personal'!$C$12:$C$864,'Wochenübersicht EinzeltrainerIn'!C334,'Unterstützendes Personal'!$T$12:$T$864)</f>
        <v>0</v>
      </c>
      <c r="AE334" s="30" t="str">
        <f t="shared" si="124"/>
        <v/>
      </c>
      <c r="AF334" s="30">
        <f>SUMIF('Unterstützendes Personal'!$C$12:$C$864,'Wochenübersicht EinzeltrainerIn'!C334,'Unterstützendes Personal'!$U$12:$U$864)</f>
        <v>0</v>
      </c>
      <c r="AG334" s="30" t="str">
        <f t="shared" si="125"/>
        <v/>
      </c>
      <c r="AH334" s="30">
        <f>SUMIF('Unterstützendes Personal'!$C$12:$C$864,'Wochenübersicht EinzeltrainerIn'!C334,'Unterstützendes Personal'!$V$12:$V$864)</f>
        <v>0</v>
      </c>
      <c r="AI334" s="30" t="str">
        <f t="shared" si="126"/>
        <v/>
      </c>
      <c r="AJ334" s="30">
        <f>SUMIF('Unterstützendes Personal'!$C$12:$C$864,'Wochenübersicht EinzeltrainerIn'!C334,'Unterstützendes Personal'!$W$12:$W$864)</f>
        <v>0</v>
      </c>
      <c r="AK334" s="30" t="str">
        <f t="shared" si="127"/>
        <v/>
      </c>
      <c r="AL334" s="30">
        <f>SUMIF('Unterstützendes Personal'!$C$12:$C$864,'Wochenübersicht EinzeltrainerIn'!C334,'Unterstützendes Personal'!$X$12:$X$864)</f>
        <v>0</v>
      </c>
      <c r="AM334" s="30" t="str">
        <f t="shared" si="128"/>
        <v/>
      </c>
      <c r="AN334" s="30">
        <f>SUMIF('Unterstützendes Personal'!$C$12:$C$864,'Wochenübersicht EinzeltrainerIn'!C334,'Unterstützendes Personal'!$Y$12:$Y$864)</f>
        <v>0</v>
      </c>
      <c r="AO334" s="30" t="str">
        <f t="shared" si="129"/>
        <v/>
      </c>
      <c r="AP334" s="30">
        <f>SUMIF('Unterstützendes Personal'!$C$12:$C$864,'Wochenübersicht EinzeltrainerIn'!C334,'Unterstützendes Personal'!$Z$12:$Z$864)</f>
        <v>0</v>
      </c>
      <c r="AQ334" s="30" t="str">
        <f t="shared" si="130"/>
        <v/>
      </c>
      <c r="AR334" s="30">
        <f>SUMIF('Unterstützendes Personal'!$C$12:$C$864,'Wochenübersicht EinzeltrainerIn'!C334,'Unterstützendes Personal'!$AA$12:$AA1186)</f>
        <v>0</v>
      </c>
      <c r="AS334" s="30" t="str">
        <f t="shared" si="131"/>
        <v/>
      </c>
    </row>
    <row r="335" spans="3:45" x14ac:dyDescent="0.25">
      <c r="C335" s="42" t="str">
        <f t="shared" si="132"/>
        <v/>
      </c>
      <c r="D335" s="14">
        <f ca="1">SUMIF('Unterstützendes Personal'!$C$12:C1187,'Wochenübersicht EinzeltrainerIn'!C335,'Unterstützendes Personal'!$AC$12:$AC$864)</f>
        <v>0</v>
      </c>
      <c r="E335" s="30" t="str">
        <f t="shared" ca="1" si="111"/>
        <v/>
      </c>
      <c r="F335" s="30">
        <f>SUMIF('Unterstützendes Personal'!$C$12:$C$864,'Wochenübersicht Gruppenstunden'!C335,'Unterstützendes Personal'!$H$12:$H$864)</f>
        <v>0</v>
      </c>
      <c r="G335" s="30" t="str">
        <f t="shared" si="112"/>
        <v/>
      </c>
      <c r="H335" s="30">
        <f>SUMIF('Unterstützendes Personal'!$C$12:$C$864,'Wochenübersicht EinzeltrainerIn'!C335,'Unterstützendes Personal'!$I$12:$I$864)</f>
        <v>0</v>
      </c>
      <c r="I335" s="30" t="str">
        <f t="shared" si="113"/>
        <v/>
      </c>
      <c r="J335" s="30">
        <f>SUMIF('Unterstützendes Personal'!$C$12:$C$864,'Wochenübersicht EinzeltrainerIn'!C335,'Unterstützendes Personal'!$J$12:$J$864)</f>
        <v>0</v>
      </c>
      <c r="K335" s="30" t="str">
        <f t="shared" si="114"/>
        <v/>
      </c>
      <c r="L335" s="30">
        <f>SUMIF('Unterstützendes Personal'!$C$12:$C$864,'Wochenübersicht EinzeltrainerIn'!C335,'Unterstützendes Personal'!$K$12:$K$864)</f>
        <v>0</v>
      </c>
      <c r="M335" s="30" t="str">
        <f t="shared" si="115"/>
        <v/>
      </c>
      <c r="N335" s="30">
        <f>SUMIF('Unterstützendes Personal'!$C$12:$C$864,'Wochenübersicht EinzeltrainerIn'!C335,'Unterstützendes Personal'!$L$12:$L$864)</f>
        <v>0</v>
      </c>
      <c r="O335" s="30" t="str">
        <f t="shared" si="116"/>
        <v/>
      </c>
      <c r="P335" s="30">
        <f>SUMIF('Unterstützendes Personal'!$C$12:$C$864,'Wochenübersicht EinzeltrainerIn'!C335,'Unterstützendes Personal'!$M$12:$M$864)</f>
        <v>0</v>
      </c>
      <c r="Q335" s="30" t="str">
        <f t="shared" si="117"/>
        <v/>
      </c>
      <c r="R335" s="30">
        <f>SUMIF('Unterstützendes Personal'!$C$12:$C$864,'Wochenübersicht EinzeltrainerIn'!C335,'Unterstützendes Personal'!$N$12:$N$864)</f>
        <v>0</v>
      </c>
      <c r="S335" s="30" t="str">
        <f t="shared" si="118"/>
        <v/>
      </c>
      <c r="T335" s="30">
        <f>SUMIF('Unterstützendes Personal'!$C$12:$C$864,'Wochenübersicht EinzeltrainerIn'!C335,'Unterstützendes Personal'!$O$12:$O$864)</f>
        <v>0</v>
      </c>
      <c r="U335" s="30" t="str">
        <f t="shared" si="119"/>
        <v/>
      </c>
      <c r="V335" s="30">
        <f>SUMIF('Unterstützendes Personal'!$C$12:$C$864,'Wochenübersicht EinzeltrainerIn'!C335,'Unterstützendes Personal'!$P$12:$P$864)</f>
        <v>0</v>
      </c>
      <c r="W335" s="30" t="str">
        <f t="shared" si="120"/>
        <v/>
      </c>
      <c r="X335" s="30">
        <f>SUMIF('Unterstützendes Personal'!$C$12:$C$864,'Wochenübersicht EinzeltrainerIn'!C335,'Unterstützendes Personal'!$Q$12:$Q$864)</f>
        <v>0</v>
      </c>
      <c r="Y335" s="30" t="str">
        <f t="shared" si="121"/>
        <v/>
      </c>
      <c r="Z335" s="30">
        <f>SUMIF('Unterstützendes Personal'!$C$12:$C$864,'Wochenübersicht EinzeltrainerIn'!C335,'Unterstützendes Personal'!$R$12:$R$864)</f>
        <v>0</v>
      </c>
      <c r="AA335" s="30" t="str">
        <f t="shared" si="122"/>
        <v/>
      </c>
      <c r="AB335" s="30">
        <f>SUMIF('Unterstützendes Personal'!$C$12:$C$864,'Wochenübersicht EinzeltrainerIn'!C335,'Unterstützendes Personal'!$S$12:$S$864)</f>
        <v>0</v>
      </c>
      <c r="AC335" s="30" t="str">
        <f t="shared" si="123"/>
        <v/>
      </c>
      <c r="AD335" s="30">
        <f>SUMIF('Unterstützendes Personal'!$C$12:$C$864,'Wochenübersicht EinzeltrainerIn'!C335,'Unterstützendes Personal'!$T$12:$T$864)</f>
        <v>0</v>
      </c>
      <c r="AE335" s="30" t="str">
        <f t="shared" si="124"/>
        <v/>
      </c>
      <c r="AF335" s="30">
        <f>SUMIF('Unterstützendes Personal'!$C$12:$C$864,'Wochenübersicht EinzeltrainerIn'!C335,'Unterstützendes Personal'!$U$12:$U$864)</f>
        <v>0</v>
      </c>
      <c r="AG335" s="30" t="str">
        <f t="shared" si="125"/>
        <v/>
      </c>
      <c r="AH335" s="30">
        <f>SUMIF('Unterstützendes Personal'!$C$12:$C$864,'Wochenübersicht EinzeltrainerIn'!C335,'Unterstützendes Personal'!$V$12:$V$864)</f>
        <v>0</v>
      </c>
      <c r="AI335" s="30" t="str">
        <f t="shared" si="126"/>
        <v/>
      </c>
      <c r="AJ335" s="30">
        <f>SUMIF('Unterstützendes Personal'!$C$12:$C$864,'Wochenübersicht EinzeltrainerIn'!C335,'Unterstützendes Personal'!$W$12:$W$864)</f>
        <v>0</v>
      </c>
      <c r="AK335" s="30" t="str">
        <f t="shared" si="127"/>
        <v/>
      </c>
      <c r="AL335" s="30">
        <f>SUMIF('Unterstützendes Personal'!$C$12:$C$864,'Wochenübersicht EinzeltrainerIn'!C335,'Unterstützendes Personal'!$X$12:$X$864)</f>
        <v>0</v>
      </c>
      <c r="AM335" s="30" t="str">
        <f t="shared" si="128"/>
        <v/>
      </c>
      <c r="AN335" s="30">
        <f>SUMIF('Unterstützendes Personal'!$C$12:$C$864,'Wochenübersicht EinzeltrainerIn'!C335,'Unterstützendes Personal'!$Y$12:$Y$864)</f>
        <v>0</v>
      </c>
      <c r="AO335" s="30" t="str">
        <f t="shared" si="129"/>
        <v/>
      </c>
      <c r="AP335" s="30">
        <f>SUMIF('Unterstützendes Personal'!$C$12:$C$864,'Wochenübersicht EinzeltrainerIn'!C335,'Unterstützendes Personal'!$Z$12:$Z$864)</f>
        <v>0</v>
      </c>
      <c r="AQ335" s="30" t="str">
        <f t="shared" si="130"/>
        <v/>
      </c>
      <c r="AR335" s="30">
        <f>SUMIF('Unterstützendes Personal'!$C$12:$C$864,'Wochenübersicht EinzeltrainerIn'!C335,'Unterstützendes Personal'!$AA$12:$AA1187)</f>
        <v>0</v>
      </c>
      <c r="AS335" s="30" t="str">
        <f t="shared" si="131"/>
        <v/>
      </c>
    </row>
    <row r="336" spans="3:45" x14ac:dyDescent="0.25">
      <c r="C336" s="42" t="str">
        <f t="shared" si="132"/>
        <v/>
      </c>
      <c r="D336" s="14">
        <f ca="1">SUMIF('Unterstützendes Personal'!$C$12:C1188,'Wochenübersicht EinzeltrainerIn'!C336,'Unterstützendes Personal'!$AC$12:$AC$864)</f>
        <v>0</v>
      </c>
      <c r="E336" s="30" t="str">
        <f t="shared" ca="1" si="111"/>
        <v/>
      </c>
      <c r="F336" s="30">
        <f>SUMIF('Unterstützendes Personal'!$C$12:$C$864,'Wochenübersicht Gruppenstunden'!C336,'Unterstützendes Personal'!$H$12:$H$864)</f>
        <v>0</v>
      </c>
      <c r="G336" s="30" t="str">
        <f t="shared" si="112"/>
        <v/>
      </c>
      <c r="H336" s="30">
        <f>SUMIF('Unterstützendes Personal'!$C$12:$C$864,'Wochenübersicht EinzeltrainerIn'!C336,'Unterstützendes Personal'!$I$12:$I$864)</f>
        <v>0</v>
      </c>
      <c r="I336" s="30" t="str">
        <f t="shared" si="113"/>
        <v/>
      </c>
      <c r="J336" s="30">
        <f>SUMIF('Unterstützendes Personal'!$C$12:$C$864,'Wochenübersicht EinzeltrainerIn'!C336,'Unterstützendes Personal'!$J$12:$J$864)</f>
        <v>0</v>
      </c>
      <c r="K336" s="30" t="str">
        <f t="shared" si="114"/>
        <v/>
      </c>
      <c r="L336" s="30">
        <f>SUMIF('Unterstützendes Personal'!$C$12:$C$864,'Wochenübersicht EinzeltrainerIn'!C336,'Unterstützendes Personal'!$K$12:$K$864)</f>
        <v>0</v>
      </c>
      <c r="M336" s="30" t="str">
        <f t="shared" si="115"/>
        <v/>
      </c>
      <c r="N336" s="30">
        <f>SUMIF('Unterstützendes Personal'!$C$12:$C$864,'Wochenübersicht EinzeltrainerIn'!C336,'Unterstützendes Personal'!$L$12:$L$864)</f>
        <v>0</v>
      </c>
      <c r="O336" s="30" t="str">
        <f t="shared" si="116"/>
        <v/>
      </c>
      <c r="P336" s="30">
        <f>SUMIF('Unterstützendes Personal'!$C$12:$C$864,'Wochenübersicht EinzeltrainerIn'!C336,'Unterstützendes Personal'!$M$12:$M$864)</f>
        <v>0</v>
      </c>
      <c r="Q336" s="30" t="str">
        <f t="shared" si="117"/>
        <v/>
      </c>
      <c r="R336" s="30">
        <f>SUMIF('Unterstützendes Personal'!$C$12:$C$864,'Wochenübersicht EinzeltrainerIn'!C336,'Unterstützendes Personal'!$N$12:$N$864)</f>
        <v>0</v>
      </c>
      <c r="S336" s="30" t="str">
        <f t="shared" si="118"/>
        <v/>
      </c>
      <c r="T336" s="30">
        <f>SUMIF('Unterstützendes Personal'!$C$12:$C$864,'Wochenübersicht EinzeltrainerIn'!C336,'Unterstützendes Personal'!$O$12:$O$864)</f>
        <v>0</v>
      </c>
      <c r="U336" s="30" t="str">
        <f t="shared" si="119"/>
        <v/>
      </c>
      <c r="V336" s="30">
        <f>SUMIF('Unterstützendes Personal'!$C$12:$C$864,'Wochenübersicht EinzeltrainerIn'!C336,'Unterstützendes Personal'!$P$12:$P$864)</f>
        <v>0</v>
      </c>
      <c r="W336" s="30" t="str">
        <f t="shared" si="120"/>
        <v/>
      </c>
      <c r="X336" s="30">
        <f>SUMIF('Unterstützendes Personal'!$C$12:$C$864,'Wochenübersicht EinzeltrainerIn'!C336,'Unterstützendes Personal'!$Q$12:$Q$864)</f>
        <v>0</v>
      </c>
      <c r="Y336" s="30" t="str">
        <f t="shared" si="121"/>
        <v/>
      </c>
      <c r="Z336" s="30">
        <f>SUMIF('Unterstützendes Personal'!$C$12:$C$864,'Wochenübersicht EinzeltrainerIn'!C336,'Unterstützendes Personal'!$R$12:$R$864)</f>
        <v>0</v>
      </c>
      <c r="AA336" s="30" t="str">
        <f t="shared" si="122"/>
        <v/>
      </c>
      <c r="AB336" s="30">
        <f>SUMIF('Unterstützendes Personal'!$C$12:$C$864,'Wochenübersicht EinzeltrainerIn'!C336,'Unterstützendes Personal'!$S$12:$S$864)</f>
        <v>0</v>
      </c>
      <c r="AC336" s="30" t="str">
        <f t="shared" si="123"/>
        <v/>
      </c>
      <c r="AD336" s="30">
        <f>SUMIF('Unterstützendes Personal'!$C$12:$C$864,'Wochenübersicht EinzeltrainerIn'!C336,'Unterstützendes Personal'!$T$12:$T$864)</f>
        <v>0</v>
      </c>
      <c r="AE336" s="30" t="str">
        <f t="shared" si="124"/>
        <v/>
      </c>
      <c r="AF336" s="30">
        <f>SUMIF('Unterstützendes Personal'!$C$12:$C$864,'Wochenübersicht EinzeltrainerIn'!C336,'Unterstützendes Personal'!$U$12:$U$864)</f>
        <v>0</v>
      </c>
      <c r="AG336" s="30" t="str">
        <f t="shared" si="125"/>
        <v/>
      </c>
      <c r="AH336" s="30">
        <f>SUMIF('Unterstützendes Personal'!$C$12:$C$864,'Wochenübersicht EinzeltrainerIn'!C336,'Unterstützendes Personal'!$V$12:$V$864)</f>
        <v>0</v>
      </c>
      <c r="AI336" s="30" t="str">
        <f t="shared" si="126"/>
        <v/>
      </c>
      <c r="AJ336" s="30">
        <f>SUMIF('Unterstützendes Personal'!$C$12:$C$864,'Wochenübersicht EinzeltrainerIn'!C336,'Unterstützendes Personal'!$W$12:$W$864)</f>
        <v>0</v>
      </c>
      <c r="AK336" s="30" t="str">
        <f t="shared" si="127"/>
        <v/>
      </c>
      <c r="AL336" s="30">
        <f>SUMIF('Unterstützendes Personal'!$C$12:$C$864,'Wochenübersicht EinzeltrainerIn'!C336,'Unterstützendes Personal'!$X$12:$X$864)</f>
        <v>0</v>
      </c>
      <c r="AM336" s="30" t="str">
        <f t="shared" si="128"/>
        <v/>
      </c>
      <c r="AN336" s="30">
        <f>SUMIF('Unterstützendes Personal'!$C$12:$C$864,'Wochenübersicht EinzeltrainerIn'!C336,'Unterstützendes Personal'!$Y$12:$Y$864)</f>
        <v>0</v>
      </c>
      <c r="AO336" s="30" t="str">
        <f t="shared" si="129"/>
        <v/>
      </c>
      <c r="AP336" s="30">
        <f>SUMIF('Unterstützendes Personal'!$C$12:$C$864,'Wochenübersicht EinzeltrainerIn'!C336,'Unterstützendes Personal'!$Z$12:$Z$864)</f>
        <v>0</v>
      </c>
      <c r="AQ336" s="30" t="str">
        <f t="shared" si="130"/>
        <v/>
      </c>
      <c r="AR336" s="30">
        <f>SUMIF('Unterstützendes Personal'!$C$12:$C$864,'Wochenübersicht EinzeltrainerIn'!C336,'Unterstützendes Personal'!$AA$12:$AA1188)</f>
        <v>0</v>
      </c>
      <c r="AS336" s="30" t="str">
        <f t="shared" si="131"/>
        <v/>
      </c>
    </row>
    <row r="337" spans="3:45" x14ac:dyDescent="0.25">
      <c r="C337" s="42" t="str">
        <f t="shared" si="132"/>
        <v/>
      </c>
      <c r="D337" s="14">
        <f ca="1">SUMIF('Unterstützendes Personal'!$C$12:C1189,'Wochenübersicht EinzeltrainerIn'!C337,'Unterstützendes Personal'!$AC$12:$AC$864)</f>
        <v>0</v>
      </c>
      <c r="E337" s="30" t="str">
        <f t="shared" ca="1" si="111"/>
        <v/>
      </c>
      <c r="F337" s="30">
        <f>SUMIF('Unterstützendes Personal'!$C$12:$C$864,'Wochenübersicht Gruppenstunden'!C337,'Unterstützendes Personal'!$H$12:$H$864)</f>
        <v>0</v>
      </c>
      <c r="G337" s="30" t="str">
        <f t="shared" si="112"/>
        <v/>
      </c>
      <c r="H337" s="30">
        <f>SUMIF('Unterstützendes Personal'!$C$12:$C$864,'Wochenübersicht EinzeltrainerIn'!C337,'Unterstützendes Personal'!$I$12:$I$864)</f>
        <v>0</v>
      </c>
      <c r="I337" s="30" t="str">
        <f t="shared" si="113"/>
        <v/>
      </c>
      <c r="J337" s="30">
        <f>SUMIF('Unterstützendes Personal'!$C$12:$C$864,'Wochenübersicht EinzeltrainerIn'!C337,'Unterstützendes Personal'!$J$12:$J$864)</f>
        <v>0</v>
      </c>
      <c r="K337" s="30" t="str">
        <f t="shared" si="114"/>
        <v/>
      </c>
      <c r="L337" s="30">
        <f>SUMIF('Unterstützendes Personal'!$C$12:$C$864,'Wochenübersicht EinzeltrainerIn'!C337,'Unterstützendes Personal'!$K$12:$K$864)</f>
        <v>0</v>
      </c>
      <c r="M337" s="30" t="str">
        <f t="shared" si="115"/>
        <v/>
      </c>
      <c r="N337" s="30">
        <f>SUMIF('Unterstützendes Personal'!$C$12:$C$864,'Wochenübersicht EinzeltrainerIn'!C337,'Unterstützendes Personal'!$L$12:$L$864)</f>
        <v>0</v>
      </c>
      <c r="O337" s="30" t="str">
        <f t="shared" si="116"/>
        <v/>
      </c>
      <c r="P337" s="30">
        <f>SUMIF('Unterstützendes Personal'!$C$12:$C$864,'Wochenübersicht EinzeltrainerIn'!C337,'Unterstützendes Personal'!$M$12:$M$864)</f>
        <v>0</v>
      </c>
      <c r="Q337" s="30" t="str">
        <f t="shared" si="117"/>
        <v/>
      </c>
      <c r="R337" s="30">
        <f>SUMIF('Unterstützendes Personal'!$C$12:$C$864,'Wochenübersicht EinzeltrainerIn'!C337,'Unterstützendes Personal'!$N$12:$N$864)</f>
        <v>0</v>
      </c>
      <c r="S337" s="30" t="str">
        <f t="shared" si="118"/>
        <v/>
      </c>
      <c r="T337" s="30">
        <f>SUMIF('Unterstützendes Personal'!$C$12:$C$864,'Wochenübersicht EinzeltrainerIn'!C337,'Unterstützendes Personal'!$O$12:$O$864)</f>
        <v>0</v>
      </c>
      <c r="U337" s="30" t="str">
        <f t="shared" si="119"/>
        <v/>
      </c>
      <c r="V337" s="30">
        <f>SUMIF('Unterstützendes Personal'!$C$12:$C$864,'Wochenübersicht EinzeltrainerIn'!C337,'Unterstützendes Personal'!$P$12:$P$864)</f>
        <v>0</v>
      </c>
      <c r="W337" s="30" t="str">
        <f t="shared" si="120"/>
        <v/>
      </c>
      <c r="X337" s="30">
        <f>SUMIF('Unterstützendes Personal'!$C$12:$C$864,'Wochenübersicht EinzeltrainerIn'!C337,'Unterstützendes Personal'!$Q$12:$Q$864)</f>
        <v>0</v>
      </c>
      <c r="Y337" s="30" t="str">
        <f t="shared" si="121"/>
        <v/>
      </c>
      <c r="Z337" s="30">
        <f>SUMIF('Unterstützendes Personal'!$C$12:$C$864,'Wochenübersicht EinzeltrainerIn'!C337,'Unterstützendes Personal'!$R$12:$R$864)</f>
        <v>0</v>
      </c>
      <c r="AA337" s="30" t="str">
        <f t="shared" si="122"/>
        <v/>
      </c>
      <c r="AB337" s="30">
        <f>SUMIF('Unterstützendes Personal'!$C$12:$C$864,'Wochenübersicht EinzeltrainerIn'!C337,'Unterstützendes Personal'!$S$12:$S$864)</f>
        <v>0</v>
      </c>
      <c r="AC337" s="30" t="str">
        <f t="shared" si="123"/>
        <v/>
      </c>
      <c r="AD337" s="30">
        <f>SUMIF('Unterstützendes Personal'!$C$12:$C$864,'Wochenübersicht EinzeltrainerIn'!C337,'Unterstützendes Personal'!$T$12:$T$864)</f>
        <v>0</v>
      </c>
      <c r="AE337" s="30" t="str">
        <f t="shared" si="124"/>
        <v/>
      </c>
      <c r="AF337" s="30">
        <f>SUMIF('Unterstützendes Personal'!$C$12:$C$864,'Wochenübersicht EinzeltrainerIn'!C337,'Unterstützendes Personal'!$U$12:$U$864)</f>
        <v>0</v>
      </c>
      <c r="AG337" s="30" t="str">
        <f t="shared" si="125"/>
        <v/>
      </c>
      <c r="AH337" s="30">
        <f>SUMIF('Unterstützendes Personal'!$C$12:$C$864,'Wochenübersicht EinzeltrainerIn'!C337,'Unterstützendes Personal'!$V$12:$V$864)</f>
        <v>0</v>
      </c>
      <c r="AI337" s="30" t="str">
        <f t="shared" si="126"/>
        <v/>
      </c>
      <c r="AJ337" s="30">
        <f>SUMIF('Unterstützendes Personal'!$C$12:$C$864,'Wochenübersicht EinzeltrainerIn'!C337,'Unterstützendes Personal'!$W$12:$W$864)</f>
        <v>0</v>
      </c>
      <c r="AK337" s="30" t="str">
        <f t="shared" si="127"/>
        <v/>
      </c>
      <c r="AL337" s="30">
        <f>SUMIF('Unterstützendes Personal'!$C$12:$C$864,'Wochenübersicht EinzeltrainerIn'!C337,'Unterstützendes Personal'!$X$12:$X$864)</f>
        <v>0</v>
      </c>
      <c r="AM337" s="30" t="str">
        <f t="shared" si="128"/>
        <v/>
      </c>
      <c r="AN337" s="30">
        <f>SUMIF('Unterstützendes Personal'!$C$12:$C$864,'Wochenübersicht EinzeltrainerIn'!C337,'Unterstützendes Personal'!$Y$12:$Y$864)</f>
        <v>0</v>
      </c>
      <c r="AO337" s="30" t="str">
        <f t="shared" si="129"/>
        <v/>
      </c>
      <c r="AP337" s="30">
        <f>SUMIF('Unterstützendes Personal'!$C$12:$C$864,'Wochenübersicht EinzeltrainerIn'!C337,'Unterstützendes Personal'!$Z$12:$Z$864)</f>
        <v>0</v>
      </c>
      <c r="AQ337" s="30" t="str">
        <f t="shared" si="130"/>
        <v/>
      </c>
      <c r="AR337" s="30">
        <f>SUMIF('Unterstützendes Personal'!$C$12:$C$864,'Wochenübersicht EinzeltrainerIn'!C337,'Unterstützendes Personal'!$AA$12:$AA1189)</f>
        <v>0</v>
      </c>
      <c r="AS337" s="30" t="str">
        <f t="shared" si="131"/>
        <v/>
      </c>
    </row>
    <row r="338" spans="3:45" x14ac:dyDescent="0.25">
      <c r="C338" s="42" t="str">
        <f t="shared" si="132"/>
        <v/>
      </c>
      <c r="D338" s="14">
        <f ca="1">SUMIF('Unterstützendes Personal'!$C$12:C1190,'Wochenübersicht EinzeltrainerIn'!C338,'Unterstützendes Personal'!$AC$12:$AC$864)</f>
        <v>0</v>
      </c>
      <c r="E338" s="30" t="str">
        <f t="shared" ca="1" si="111"/>
        <v/>
      </c>
      <c r="F338" s="30">
        <f>SUMIF('Unterstützendes Personal'!$C$12:$C$864,'Wochenübersicht Gruppenstunden'!C338,'Unterstützendes Personal'!$H$12:$H$864)</f>
        <v>0</v>
      </c>
      <c r="G338" s="30" t="str">
        <f t="shared" si="112"/>
        <v/>
      </c>
      <c r="H338" s="30">
        <f>SUMIF('Unterstützendes Personal'!$C$12:$C$864,'Wochenübersicht EinzeltrainerIn'!C338,'Unterstützendes Personal'!$I$12:$I$864)</f>
        <v>0</v>
      </c>
      <c r="I338" s="30" t="str">
        <f t="shared" si="113"/>
        <v/>
      </c>
      <c r="J338" s="30">
        <f>SUMIF('Unterstützendes Personal'!$C$12:$C$864,'Wochenübersicht EinzeltrainerIn'!C338,'Unterstützendes Personal'!$J$12:$J$864)</f>
        <v>0</v>
      </c>
      <c r="K338" s="30" t="str">
        <f t="shared" si="114"/>
        <v/>
      </c>
      <c r="L338" s="30">
        <f>SUMIF('Unterstützendes Personal'!$C$12:$C$864,'Wochenübersicht EinzeltrainerIn'!C338,'Unterstützendes Personal'!$K$12:$K$864)</f>
        <v>0</v>
      </c>
      <c r="M338" s="30" t="str">
        <f t="shared" si="115"/>
        <v/>
      </c>
      <c r="N338" s="30">
        <f>SUMIF('Unterstützendes Personal'!$C$12:$C$864,'Wochenübersicht EinzeltrainerIn'!C338,'Unterstützendes Personal'!$L$12:$L$864)</f>
        <v>0</v>
      </c>
      <c r="O338" s="30" t="str">
        <f t="shared" si="116"/>
        <v/>
      </c>
      <c r="P338" s="30">
        <f>SUMIF('Unterstützendes Personal'!$C$12:$C$864,'Wochenübersicht EinzeltrainerIn'!C338,'Unterstützendes Personal'!$M$12:$M$864)</f>
        <v>0</v>
      </c>
      <c r="Q338" s="30" t="str">
        <f t="shared" si="117"/>
        <v/>
      </c>
      <c r="R338" s="30">
        <f>SUMIF('Unterstützendes Personal'!$C$12:$C$864,'Wochenübersicht EinzeltrainerIn'!C338,'Unterstützendes Personal'!$N$12:$N$864)</f>
        <v>0</v>
      </c>
      <c r="S338" s="30" t="str">
        <f t="shared" si="118"/>
        <v/>
      </c>
      <c r="T338" s="30">
        <f>SUMIF('Unterstützendes Personal'!$C$12:$C$864,'Wochenübersicht EinzeltrainerIn'!C338,'Unterstützendes Personal'!$O$12:$O$864)</f>
        <v>0</v>
      </c>
      <c r="U338" s="30" t="str">
        <f t="shared" si="119"/>
        <v/>
      </c>
      <c r="V338" s="30">
        <f>SUMIF('Unterstützendes Personal'!$C$12:$C$864,'Wochenübersicht EinzeltrainerIn'!C338,'Unterstützendes Personal'!$P$12:$P$864)</f>
        <v>0</v>
      </c>
      <c r="W338" s="30" t="str">
        <f t="shared" si="120"/>
        <v/>
      </c>
      <c r="X338" s="30">
        <f>SUMIF('Unterstützendes Personal'!$C$12:$C$864,'Wochenübersicht EinzeltrainerIn'!C338,'Unterstützendes Personal'!$Q$12:$Q$864)</f>
        <v>0</v>
      </c>
      <c r="Y338" s="30" t="str">
        <f t="shared" si="121"/>
        <v/>
      </c>
      <c r="Z338" s="30">
        <f>SUMIF('Unterstützendes Personal'!$C$12:$C$864,'Wochenübersicht EinzeltrainerIn'!C338,'Unterstützendes Personal'!$R$12:$R$864)</f>
        <v>0</v>
      </c>
      <c r="AA338" s="30" t="str">
        <f t="shared" si="122"/>
        <v/>
      </c>
      <c r="AB338" s="30">
        <f>SUMIF('Unterstützendes Personal'!$C$12:$C$864,'Wochenübersicht EinzeltrainerIn'!C338,'Unterstützendes Personal'!$S$12:$S$864)</f>
        <v>0</v>
      </c>
      <c r="AC338" s="30" t="str">
        <f t="shared" si="123"/>
        <v/>
      </c>
      <c r="AD338" s="30">
        <f>SUMIF('Unterstützendes Personal'!$C$12:$C$864,'Wochenübersicht EinzeltrainerIn'!C338,'Unterstützendes Personal'!$T$12:$T$864)</f>
        <v>0</v>
      </c>
      <c r="AE338" s="30" t="str">
        <f t="shared" si="124"/>
        <v/>
      </c>
      <c r="AF338" s="30">
        <f>SUMIF('Unterstützendes Personal'!$C$12:$C$864,'Wochenübersicht EinzeltrainerIn'!C338,'Unterstützendes Personal'!$U$12:$U$864)</f>
        <v>0</v>
      </c>
      <c r="AG338" s="30" t="str">
        <f t="shared" si="125"/>
        <v/>
      </c>
      <c r="AH338" s="30">
        <f>SUMIF('Unterstützendes Personal'!$C$12:$C$864,'Wochenübersicht EinzeltrainerIn'!C338,'Unterstützendes Personal'!$V$12:$V$864)</f>
        <v>0</v>
      </c>
      <c r="AI338" s="30" t="str">
        <f t="shared" si="126"/>
        <v/>
      </c>
      <c r="AJ338" s="30">
        <f>SUMIF('Unterstützendes Personal'!$C$12:$C$864,'Wochenübersicht EinzeltrainerIn'!C338,'Unterstützendes Personal'!$W$12:$W$864)</f>
        <v>0</v>
      </c>
      <c r="AK338" s="30" t="str">
        <f t="shared" si="127"/>
        <v/>
      </c>
      <c r="AL338" s="30">
        <f>SUMIF('Unterstützendes Personal'!$C$12:$C$864,'Wochenübersicht EinzeltrainerIn'!C338,'Unterstützendes Personal'!$X$12:$X$864)</f>
        <v>0</v>
      </c>
      <c r="AM338" s="30" t="str">
        <f t="shared" si="128"/>
        <v/>
      </c>
      <c r="AN338" s="30">
        <f>SUMIF('Unterstützendes Personal'!$C$12:$C$864,'Wochenübersicht EinzeltrainerIn'!C338,'Unterstützendes Personal'!$Y$12:$Y$864)</f>
        <v>0</v>
      </c>
      <c r="AO338" s="30" t="str">
        <f t="shared" si="129"/>
        <v/>
      </c>
      <c r="AP338" s="30">
        <f>SUMIF('Unterstützendes Personal'!$C$12:$C$864,'Wochenübersicht EinzeltrainerIn'!C338,'Unterstützendes Personal'!$Z$12:$Z$864)</f>
        <v>0</v>
      </c>
      <c r="AQ338" s="30" t="str">
        <f t="shared" si="130"/>
        <v/>
      </c>
      <c r="AR338" s="30">
        <f>SUMIF('Unterstützendes Personal'!$C$12:$C$864,'Wochenübersicht EinzeltrainerIn'!C338,'Unterstützendes Personal'!$AA$12:$AA1190)</f>
        <v>0</v>
      </c>
      <c r="AS338" s="30" t="str">
        <f t="shared" si="131"/>
        <v/>
      </c>
    </row>
    <row r="339" spans="3:45" x14ac:dyDescent="0.25">
      <c r="C339" s="42" t="str">
        <f t="shared" si="132"/>
        <v/>
      </c>
      <c r="D339" s="14">
        <f ca="1">SUMIF('Unterstützendes Personal'!$C$12:C1191,'Wochenübersicht EinzeltrainerIn'!C339,'Unterstützendes Personal'!$AC$12:$AC$864)</f>
        <v>0</v>
      </c>
      <c r="E339" s="30" t="str">
        <f t="shared" ca="1" si="111"/>
        <v/>
      </c>
      <c r="F339" s="30">
        <f>SUMIF('Unterstützendes Personal'!$C$12:$C$864,'Wochenübersicht Gruppenstunden'!C339,'Unterstützendes Personal'!$H$12:$H$864)</f>
        <v>0</v>
      </c>
      <c r="G339" s="30" t="str">
        <f t="shared" si="112"/>
        <v/>
      </c>
      <c r="H339" s="30">
        <f>SUMIF('Unterstützendes Personal'!$C$12:$C$864,'Wochenübersicht EinzeltrainerIn'!C339,'Unterstützendes Personal'!$I$12:$I$864)</f>
        <v>0</v>
      </c>
      <c r="I339" s="30" t="str">
        <f t="shared" si="113"/>
        <v/>
      </c>
      <c r="J339" s="30">
        <f>SUMIF('Unterstützendes Personal'!$C$12:$C$864,'Wochenübersicht EinzeltrainerIn'!C339,'Unterstützendes Personal'!$J$12:$J$864)</f>
        <v>0</v>
      </c>
      <c r="K339" s="30" t="str">
        <f t="shared" si="114"/>
        <v/>
      </c>
      <c r="L339" s="30">
        <f>SUMIF('Unterstützendes Personal'!$C$12:$C$864,'Wochenübersicht EinzeltrainerIn'!C339,'Unterstützendes Personal'!$K$12:$K$864)</f>
        <v>0</v>
      </c>
      <c r="M339" s="30" t="str">
        <f t="shared" si="115"/>
        <v/>
      </c>
      <c r="N339" s="30">
        <f>SUMIF('Unterstützendes Personal'!$C$12:$C$864,'Wochenübersicht EinzeltrainerIn'!C339,'Unterstützendes Personal'!$L$12:$L$864)</f>
        <v>0</v>
      </c>
      <c r="O339" s="30" t="str">
        <f t="shared" si="116"/>
        <v/>
      </c>
      <c r="P339" s="30">
        <f>SUMIF('Unterstützendes Personal'!$C$12:$C$864,'Wochenübersicht EinzeltrainerIn'!C339,'Unterstützendes Personal'!$M$12:$M$864)</f>
        <v>0</v>
      </c>
      <c r="Q339" s="30" t="str">
        <f t="shared" si="117"/>
        <v/>
      </c>
      <c r="R339" s="30">
        <f>SUMIF('Unterstützendes Personal'!$C$12:$C$864,'Wochenübersicht EinzeltrainerIn'!C339,'Unterstützendes Personal'!$N$12:$N$864)</f>
        <v>0</v>
      </c>
      <c r="S339" s="30" t="str">
        <f t="shared" si="118"/>
        <v/>
      </c>
      <c r="T339" s="30">
        <f>SUMIF('Unterstützendes Personal'!$C$12:$C$864,'Wochenübersicht EinzeltrainerIn'!C339,'Unterstützendes Personal'!$O$12:$O$864)</f>
        <v>0</v>
      </c>
      <c r="U339" s="30" t="str">
        <f t="shared" si="119"/>
        <v/>
      </c>
      <c r="V339" s="30">
        <f>SUMIF('Unterstützendes Personal'!$C$12:$C$864,'Wochenübersicht EinzeltrainerIn'!C339,'Unterstützendes Personal'!$P$12:$P$864)</f>
        <v>0</v>
      </c>
      <c r="W339" s="30" t="str">
        <f t="shared" si="120"/>
        <v/>
      </c>
      <c r="X339" s="30">
        <f>SUMIF('Unterstützendes Personal'!$C$12:$C$864,'Wochenübersicht EinzeltrainerIn'!C339,'Unterstützendes Personal'!$Q$12:$Q$864)</f>
        <v>0</v>
      </c>
      <c r="Y339" s="30" t="str">
        <f t="shared" si="121"/>
        <v/>
      </c>
      <c r="Z339" s="30">
        <f>SUMIF('Unterstützendes Personal'!$C$12:$C$864,'Wochenübersicht EinzeltrainerIn'!C339,'Unterstützendes Personal'!$R$12:$R$864)</f>
        <v>0</v>
      </c>
      <c r="AA339" s="30" t="str">
        <f t="shared" si="122"/>
        <v/>
      </c>
      <c r="AB339" s="30">
        <f>SUMIF('Unterstützendes Personal'!$C$12:$C$864,'Wochenübersicht EinzeltrainerIn'!C339,'Unterstützendes Personal'!$S$12:$S$864)</f>
        <v>0</v>
      </c>
      <c r="AC339" s="30" t="str">
        <f t="shared" si="123"/>
        <v/>
      </c>
      <c r="AD339" s="30">
        <f>SUMIF('Unterstützendes Personal'!$C$12:$C$864,'Wochenübersicht EinzeltrainerIn'!C339,'Unterstützendes Personal'!$T$12:$T$864)</f>
        <v>0</v>
      </c>
      <c r="AE339" s="30" t="str">
        <f t="shared" si="124"/>
        <v/>
      </c>
      <c r="AF339" s="30">
        <f>SUMIF('Unterstützendes Personal'!$C$12:$C$864,'Wochenübersicht EinzeltrainerIn'!C339,'Unterstützendes Personal'!$U$12:$U$864)</f>
        <v>0</v>
      </c>
      <c r="AG339" s="30" t="str">
        <f t="shared" si="125"/>
        <v/>
      </c>
      <c r="AH339" s="30">
        <f>SUMIF('Unterstützendes Personal'!$C$12:$C$864,'Wochenübersicht EinzeltrainerIn'!C339,'Unterstützendes Personal'!$V$12:$V$864)</f>
        <v>0</v>
      </c>
      <c r="AI339" s="30" t="str">
        <f t="shared" si="126"/>
        <v/>
      </c>
      <c r="AJ339" s="30">
        <f>SUMIF('Unterstützendes Personal'!$C$12:$C$864,'Wochenübersicht EinzeltrainerIn'!C339,'Unterstützendes Personal'!$W$12:$W$864)</f>
        <v>0</v>
      </c>
      <c r="AK339" s="30" t="str">
        <f t="shared" si="127"/>
        <v/>
      </c>
      <c r="AL339" s="30">
        <f>SUMIF('Unterstützendes Personal'!$C$12:$C$864,'Wochenübersicht EinzeltrainerIn'!C339,'Unterstützendes Personal'!$X$12:$X$864)</f>
        <v>0</v>
      </c>
      <c r="AM339" s="30" t="str">
        <f t="shared" si="128"/>
        <v/>
      </c>
      <c r="AN339" s="30">
        <f>SUMIF('Unterstützendes Personal'!$C$12:$C$864,'Wochenübersicht EinzeltrainerIn'!C339,'Unterstützendes Personal'!$Y$12:$Y$864)</f>
        <v>0</v>
      </c>
      <c r="AO339" s="30" t="str">
        <f t="shared" si="129"/>
        <v/>
      </c>
      <c r="AP339" s="30">
        <f>SUMIF('Unterstützendes Personal'!$C$12:$C$864,'Wochenübersicht EinzeltrainerIn'!C339,'Unterstützendes Personal'!$Z$12:$Z$864)</f>
        <v>0</v>
      </c>
      <c r="AQ339" s="30" t="str">
        <f t="shared" si="130"/>
        <v/>
      </c>
      <c r="AR339" s="30">
        <f>SUMIF('Unterstützendes Personal'!$C$12:$C$864,'Wochenübersicht EinzeltrainerIn'!C339,'Unterstützendes Personal'!$AA$12:$AA1191)</f>
        <v>0</v>
      </c>
      <c r="AS339" s="30" t="str">
        <f t="shared" si="131"/>
        <v/>
      </c>
    </row>
    <row r="340" spans="3:45" x14ac:dyDescent="0.25">
      <c r="C340" s="42" t="str">
        <f t="shared" si="132"/>
        <v/>
      </c>
      <c r="D340" s="14">
        <f ca="1">SUMIF('Unterstützendes Personal'!$C$12:C1192,'Wochenübersicht EinzeltrainerIn'!C340,'Unterstützendes Personal'!$AC$12:$AC$864)</f>
        <v>0</v>
      </c>
      <c r="E340" s="30" t="str">
        <f t="shared" ca="1" si="111"/>
        <v/>
      </c>
      <c r="F340" s="30">
        <f>SUMIF('Unterstützendes Personal'!$C$12:$C$864,'Wochenübersicht Gruppenstunden'!C340,'Unterstützendes Personal'!$H$12:$H$864)</f>
        <v>0</v>
      </c>
      <c r="G340" s="30" t="str">
        <f t="shared" si="112"/>
        <v/>
      </c>
      <c r="H340" s="30">
        <f>SUMIF('Unterstützendes Personal'!$C$12:$C$864,'Wochenübersicht EinzeltrainerIn'!C340,'Unterstützendes Personal'!$I$12:$I$864)</f>
        <v>0</v>
      </c>
      <c r="I340" s="30" t="str">
        <f t="shared" si="113"/>
        <v/>
      </c>
      <c r="J340" s="30">
        <f>SUMIF('Unterstützendes Personal'!$C$12:$C$864,'Wochenübersicht EinzeltrainerIn'!C340,'Unterstützendes Personal'!$J$12:$J$864)</f>
        <v>0</v>
      </c>
      <c r="K340" s="30" t="str">
        <f t="shared" si="114"/>
        <v/>
      </c>
      <c r="L340" s="30">
        <f>SUMIF('Unterstützendes Personal'!$C$12:$C$864,'Wochenübersicht EinzeltrainerIn'!C340,'Unterstützendes Personal'!$K$12:$K$864)</f>
        <v>0</v>
      </c>
      <c r="M340" s="30" t="str">
        <f t="shared" si="115"/>
        <v/>
      </c>
      <c r="N340" s="30">
        <f>SUMIF('Unterstützendes Personal'!$C$12:$C$864,'Wochenübersicht EinzeltrainerIn'!C340,'Unterstützendes Personal'!$L$12:$L$864)</f>
        <v>0</v>
      </c>
      <c r="O340" s="30" t="str">
        <f t="shared" si="116"/>
        <v/>
      </c>
      <c r="P340" s="30">
        <f>SUMIF('Unterstützendes Personal'!$C$12:$C$864,'Wochenübersicht EinzeltrainerIn'!C340,'Unterstützendes Personal'!$M$12:$M$864)</f>
        <v>0</v>
      </c>
      <c r="Q340" s="30" t="str">
        <f t="shared" si="117"/>
        <v/>
      </c>
      <c r="R340" s="30">
        <f>SUMIF('Unterstützendes Personal'!$C$12:$C$864,'Wochenübersicht EinzeltrainerIn'!C340,'Unterstützendes Personal'!$N$12:$N$864)</f>
        <v>0</v>
      </c>
      <c r="S340" s="30" t="str">
        <f t="shared" si="118"/>
        <v/>
      </c>
      <c r="T340" s="30">
        <f>SUMIF('Unterstützendes Personal'!$C$12:$C$864,'Wochenübersicht EinzeltrainerIn'!C340,'Unterstützendes Personal'!$O$12:$O$864)</f>
        <v>0</v>
      </c>
      <c r="U340" s="30" t="str">
        <f t="shared" si="119"/>
        <v/>
      </c>
      <c r="V340" s="30">
        <f>SUMIF('Unterstützendes Personal'!$C$12:$C$864,'Wochenübersicht EinzeltrainerIn'!C340,'Unterstützendes Personal'!$P$12:$P$864)</f>
        <v>0</v>
      </c>
      <c r="W340" s="30" t="str">
        <f t="shared" si="120"/>
        <v/>
      </c>
      <c r="X340" s="30">
        <f>SUMIF('Unterstützendes Personal'!$C$12:$C$864,'Wochenübersicht EinzeltrainerIn'!C340,'Unterstützendes Personal'!$Q$12:$Q$864)</f>
        <v>0</v>
      </c>
      <c r="Y340" s="30" t="str">
        <f t="shared" si="121"/>
        <v/>
      </c>
      <c r="Z340" s="30">
        <f>SUMIF('Unterstützendes Personal'!$C$12:$C$864,'Wochenübersicht EinzeltrainerIn'!C340,'Unterstützendes Personal'!$R$12:$R$864)</f>
        <v>0</v>
      </c>
      <c r="AA340" s="30" t="str">
        <f t="shared" si="122"/>
        <v/>
      </c>
      <c r="AB340" s="30">
        <f>SUMIF('Unterstützendes Personal'!$C$12:$C$864,'Wochenübersicht EinzeltrainerIn'!C340,'Unterstützendes Personal'!$S$12:$S$864)</f>
        <v>0</v>
      </c>
      <c r="AC340" s="30" t="str">
        <f t="shared" si="123"/>
        <v/>
      </c>
      <c r="AD340" s="30">
        <f>SUMIF('Unterstützendes Personal'!$C$12:$C$864,'Wochenübersicht EinzeltrainerIn'!C340,'Unterstützendes Personal'!$T$12:$T$864)</f>
        <v>0</v>
      </c>
      <c r="AE340" s="30" t="str">
        <f t="shared" si="124"/>
        <v/>
      </c>
      <c r="AF340" s="30">
        <f>SUMIF('Unterstützendes Personal'!$C$12:$C$864,'Wochenübersicht EinzeltrainerIn'!C340,'Unterstützendes Personal'!$U$12:$U$864)</f>
        <v>0</v>
      </c>
      <c r="AG340" s="30" t="str">
        <f t="shared" si="125"/>
        <v/>
      </c>
      <c r="AH340" s="30">
        <f>SUMIF('Unterstützendes Personal'!$C$12:$C$864,'Wochenübersicht EinzeltrainerIn'!C340,'Unterstützendes Personal'!$V$12:$V$864)</f>
        <v>0</v>
      </c>
      <c r="AI340" s="30" t="str">
        <f t="shared" si="126"/>
        <v/>
      </c>
      <c r="AJ340" s="30">
        <f>SUMIF('Unterstützendes Personal'!$C$12:$C$864,'Wochenübersicht EinzeltrainerIn'!C340,'Unterstützendes Personal'!$W$12:$W$864)</f>
        <v>0</v>
      </c>
      <c r="AK340" s="30" t="str">
        <f t="shared" si="127"/>
        <v/>
      </c>
      <c r="AL340" s="30">
        <f>SUMIF('Unterstützendes Personal'!$C$12:$C$864,'Wochenübersicht EinzeltrainerIn'!C340,'Unterstützendes Personal'!$X$12:$X$864)</f>
        <v>0</v>
      </c>
      <c r="AM340" s="30" t="str">
        <f t="shared" si="128"/>
        <v/>
      </c>
      <c r="AN340" s="30">
        <f>SUMIF('Unterstützendes Personal'!$C$12:$C$864,'Wochenübersicht EinzeltrainerIn'!C340,'Unterstützendes Personal'!$Y$12:$Y$864)</f>
        <v>0</v>
      </c>
      <c r="AO340" s="30" t="str">
        <f t="shared" si="129"/>
        <v/>
      </c>
      <c r="AP340" s="30">
        <f>SUMIF('Unterstützendes Personal'!$C$12:$C$864,'Wochenübersicht EinzeltrainerIn'!C340,'Unterstützendes Personal'!$Z$12:$Z$864)</f>
        <v>0</v>
      </c>
      <c r="AQ340" s="30" t="str">
        <f t="shared" si="130"/>
        <v/>
      </c>
      <c r="AR340" s="30">
        <f>SUMIF('Unterstützendes Personal'!$C$12:$C$864,'Wochenübersicht EinzeltrainerIn'!C340,'Unterstützendes Personal'!$AA$12:$AA1192)</f>
        <v>0</v>
      </c>
      <c r="AS340" s="30" t="str">
        <f t="shared" si="131"/>
        <v/>
      </c>
    </row>
    <row r="341" spans="3:45" x14ac:dyDescent="0.25">
      <c r="C341" s="42" t="str">
        <f t="shared" si="132"/>
        <v/>
      </c>
      <c r="D341" s="14">
        <f ca="1">SUMIF('Unterstützendes Personal'!$C$12:C1193,'Wochenübersicht EinzeltrainerIn'!C341,'Unterstützendes Personal'!$AC$12:$AC$864)</f>
        <v>0</v>
      </c>
      <c r="E341" s="30" t="str">
        <f t="shared" ca="1" si="111"/>
        <v/>
      </c>
      <c r="F341" s="30">
        <f>SUMIF('Unterstützendes Personal'!$C$12:$C$864,'Wochenübersicht Gruppenstunden'!C341,'Unterstützendes Personal'!$H$12:$H$864)</f>
        <v>0</v>
      </c>
      <c r="G341" s="30" t="str">
        <f t="shared" si="112"/>
        <v/>
      </c>
      <c r="H341" s="30">
        <f>SUMIF('Unterstützendes Personal'!$C$12:$C$864,'Wochenübersicht EinzeltrainerIn'!C341,'Unterstützendes Personal'!$I$12:$I$864)</f>
        <v>0</v>
      </c>
      <c r="I341" s="30" t="str">
        <f t="shared" si="113"/>
        <v/>
      </c>
      <c r="J341" s="30">
        <f>SUMIF('Unterstützendes Personal'!$C$12:$C$864,'Wochenübersicht EinzeltrainerIn'!C341,'Unterstützendes Personal'!$J$12:$J$864)</f>
        <v>0</v>
      </c>
      <c r="K341" s="30" t="str">
        <f t="shared" si="114"/>
        <v/>
      </c>
      <c r="L341" s="30">
        <f>SUMIF('Unterstützendes Personal'!$C$12:$C$864,'Wochenübersicht EinzeltrainerIn'!C341,'Unterstützendes Personal'!$K$12:$K$864)</f>
        <v>0</v>
      </c>
      <c r="M341" s="30" t="str">
        <f t="shared" si="115"/>
        <v/>
      </c>
      <c r="N341" s="30">
        <f>SUMIF('Unterstützendes Personal'!$C$12:$C$864,'Wochenübersicht EinzeltrainerIn'!C341,'Unterstützendes Personal'!$L$12:$L$864)</f>
        <v>0</v>
      </c>
      <c r="O341" s="30" t="str">
        <f t="shared" si="116"/>
        <v/>
      </c>
      <c r="P341" s="30">
        <f>SUMIF('Unterstützendes Personal'!$C$12:$C$864,'Wochenübersicht EinzeltrainerIn'!C341,'Unterstützendes Personal'!$M$12:$M$864)</f>
        <v>0</v>
      </c>
      <c r="Q341" s="30" t="str">
        <f t="shared" si="117"/>
        <v/>
      </c>
      <c r="R341" s="30">
        <f>SUMIF('Unterstützendes Personal'!$C$12:$C$864,'Wochenübersicht EinzeltrainerIn'!C341,'Unterstützendes Personal'!$N$12:$N$864)</f>
        <v>0</v>
      </c>
      <c r="S341" s="30" t="str">
        <f t="shared" si="118"/>
        <v/>
      </c>
      <c r="T341" s="30">
        <f>SUMIF('Unterstützendes Personal'!$C$12:$C$864,'Wochenübersicht EinzeltrainerIn'!C341,'Unterstützendes Personal'!$O$12:$O$864)</f>
        <v>0</v>
      </c>
      <c r="U341" s="30" t="str">
        <f t="shared" si="119"/>
        <v/>
      </c>
      <c r="V341" s="30">
        <f>SUMIF('Unterstützendes Personal'!$C$12:$C$864,'Wochenübersicht EinzeltrainerIn'!C341,'Unterstützendes Personal'!$P$12:$P$864)</f>
        <v>0</v>
      </c>
      <c r="W341" s="30" t="str">
        <f t="shared" si="120"/>
        <v/>
      </c>
      <c r="X341" s="30">
        <f>SUMIF('Unterstützendes Personal'!$C$12:$C$864,'Wochenübersicht EinzeltrainerIn'!C341,'Unterstützendes Personal'!$Q$12:$Q$864)</f>
        <v>0</v>
      </c>
      <c r="Y341" s="30" t="str">
        <f t="shared" si="121"/>
        <v/>
      </c>
      <c r="Z341" s="30">
        <f>SUMIF('Unterstützendes Personal'!$C$12:$C$864,'Wochenübersicht EinzeltrainerIn'!C341,'Unterstützendes Personal'!$R$12:$R$864)</f>
        <v>0</v>
      </c>
      <c r="AA341" s="30" t="str">
        <f t="shared" si="122"/>
        <v/>
      </c>
      <c r="AB341" s="30">
        <f>SUMIF('Unterstützendes Personal'!$C$12:$C$864,'Wochenübersicht EinzeltrainerIn'!C341,'Unterstützendes Personal'!$S$12:$S$864)</f>
        <v>0</v>
      </c>
      <c r="AC341" s="30" t="str">
        <f t="shared" si="123"/>
        <v/>
      </c>
      <c r="AD341" s="30">
        <f>SUMIF('Unterstützendes Personal'!$C$12:$C$864,'Wochenübersicht EinzeltrainerIn'!C341,'Unterstützendes Personal'!$T$12:$T$864)</f>
        <v>0</v>
      </c>
      <c r="AE341" s="30" t="str">
        <f t="shared" si="124"/>
        <v/>
      </c>
      <c r="AF341" s="30">
        <f>SUMIF('Unterstützendes Personal'!$C$12:$C$864,'Wochenübersicht EinzeltrainerIn'!C341,'Unterstützendes Personal'!$U$12:$U$864)</f>
        <v>0</v>
      </c>
      <c r="AG341" s="30" t="str">
        <f t="shared" si="125"/>
        <v/>
      </c>
      <c r="AH341" s="30">
        <f>SUMIF('Unterstützendes Personal'!$C$12:$C$864,'Wochenübersicht EinzeltrainerIn'!C341,'Unterstützendes Personal'!$V$12:$V$864)</f>
        <v>0</v>
      </c>
      <c r="AI341" s="30" t="str">
        <f t="shared" si="126"/>
        <v/>
      </c>
      <c r="AJ341" s="30">
        <f>SUMIF('Unterstützendes Personal'!$C$12:$C$864,'Wochenübersicht EinzeltrainerIn'!C341,'Unterstützendes Personal'!$W$12:$W$864)</f>
        <v>0</v>
      </c>
      <c r="AK341" s="30" t="str">
        <f t="shared" si="127"/>
        <v/>
      </c>
      <c r="AL341" s="30">
        <f>SUMIF('Unterstützendes Personal'!$C$12:$C$864,'Wochenübersicht EinzeltrainerIn'!C341,'Unterstützendes Personal'!$X$12:$X$864)</f>
        <v>0</v>
      </c>
      <c r="AM341" s="30" t="str">
        <f t="shared" si="128"/>
        <v/>
      </c>
      <c r="AN341" s="30">
        <f>SUMIF('Unterstützendes Personal'!$C$12:$C$864,'Wochenübersicht EinzeltrainerIn'!C341,'Unterstützendes Personal'!$Y$12:$Y$864)</f>
        <v>0</v>
      </c>
      <c r="AO341" s="30" t="str">
        <f t="shared" si="129"/>
        <v/>
      </c>
      <c r="AP341" s="30">
        <f>SUMIF('Unterstützendes Personal'!$C$12:$C$864,'Wochenübersicht EinzeltrainerIn'!C341,'Unterstützendes Personal'!$Z$12:$Z$864)</f>
        <v>0</v>
      </c>
      <c r="AQ341" s="30" t="str">
        <f t="shared" si="130"/>
        <v/>
      </c>
      <c r="AR341" s="30">
        <f>SUMIF('Unterstützendes Personal'!$C$12:$C$864,'Wochenübersicht EinzeltrainerIn'!C341,'Unterstützendes Personal'!$AA$12:$AA1193)</f>
        <v>0</v>
      </c>
      <c r="AS341" s="30" t="str">
        <f t="shared" si="131"/>
        <v/>
      </c>
    </row>
    <row r="342" spans="3:45" x14ac:dyDescent="0.25">
      <c r="C342" s="42" t="str">
        <f t="shared" si="132"/>
        <v/>
      </c>
      <c r="D342" s="14">
        <f ca="1">SUMIF('Unterstützendes Personal'!$C$12:C1194,'Wochenübersicht EinzeltrainerIn'!C342,'Unterstützendes Personal'!$AC$12:$AC$864)</f>
        <v>0</v>
      </c>
      <c r="E342" s="30" t="str">
        <f t="shared" ca="1" si="111"/>
        <v/>
      </c>
      <c r="F342" s="30">
        <f>SUMIF('Unterstützendes Personal'!$C$12:$C$864,'Wochenübersicht Gruppenstunden'!C342,'Unterstützendes Personal'!$H$12:$H$864)</f>
        <v>0</v>
      </c>
      <c r="G342" s="30" t="str">
        <f t="shared" si="112"/>
        <v/>
      </c>
      <c r="H342" s="30">
        <f>SUMIF('Unterstützendes Personal'!$C$12:$C$864,'Wochenübersicht EinzeltrainerIn'!C342,'Unterstützendes Personal'!$I$12:$I$864)</f>
        <v>0</v>
      </c>
      <c r="I342" s="30" t="str">
        <f t="shared" si="113"/>
        <v/>
      </c>
      <c r="J342" s="30">
        <f>SUMIF('Unterstützendes Personal'!$C$12:$C$864,'Wochenübersicht EinzeltrainerIn'!C342,'Unterstützendes Personal'!$J$12:$J$864)</f>
        <v>0</v>
      </c>
      <c r="K342" s="30" t="str">
        <f t="shared" si="114"/>
        <v/>
      </c>
      <c r="L342" s="30">
        <f>SUMIF('Unterstützendes Personal'!$C$12:$C$864,'Wochenübersicht EinzeltrainerIn'!C342,'Unterstützendes Personal'!$K$12:$K$864)</f>
        <v>0</v>
      </c>
      <c r="M342" s="30" t="str">
        <f t="shared" si="115"/>
        <v/>
      </c>
      <c r="N342" s="30">
        <f>SUMIF('Unterstützendes Personal'!$C$12:$C$864,'Wochenübersicht EinzeltrainerIn'!C342,'Unterstützendes Personal'!$L$12:$L$864)</f>
        <v>0</v>
      </c>
      <c r="O342" s="30" t="str">
        <f t="shared" si="116"/>
        <v/>
      </c>
      <c r="P342" s="30">
        <f>SUMIF('Unterstützendes Personal'!$C$12:$C$864,'Wochenübersicht EinzeltrainerIn'!C342,'Unterstützendes Personal'!$M$12:$M$864)</f>
        <v>0</v>
      </c>
      <c r="Q342" s="30" t="str">
        <f t="shared" si="117"/>
        <v/>
      </c>
      <c r="R342" s="30">
        <f>SUMIF('Unterstützendes Personal'!$C$12:$C$864,'Wochenübersicht EinzeltrainerIn'!C342,'Unterstützendes Personal'!$N$12:$N$864)</f>
        <v>0</v>
      </c>
      <c r="S342" s="30" t="str">
        <f t="shared" si="118"/>
        <v/>
      </c>
      <c r="T342" s="30">
        <f>SUMIF('Unterstützendes Personal'!$C$12:$C$864,'Wochenübersicht EinzeltrainerIn'!C342,'Unterstützendes Personal'!$O$12:$O$864)</f>
        <v>0</v>
      </c>
      <c r="U342" s="30" t="str">
        <f t="shared" si="119"/>
        <v/>
      </c>
      <c r="V342" s="30">
        <f>SUMIF('Unterstützendes Personal'!$C$12:$C$864,'Wochenübersicht EinzeltrainerIn'!C342,'Unterstützendes Personal'!$P$12:$P$864)</f>
        <v>0</v>
      </c>
      <c r="W342" s="30" t="str">
        <f t="shared" si="120"/>
        <v/>
      </c>
      <c r="X342" s="30">
        <f>SUMIF('Unterstützendes Personal'!$C$12:$C$864,'Wochenübersicht EinzeltrainerIn'!C342,'Unterstützendes Personal'!$Q$12:$Q$864)</f>
        <v>0</v>
      </c>
      <c r="Y342" s="30" t="str">
        <f t="shared" si="121"/>
        <v/>
      </c>
      <c r="Z342" s="30">
        <f>SUMIF('Unterstützendes Personal'!$C$12:$C$864,'Wochenübersicht EinzeltrainerIn'!C342,'Unterstützendes Personal'!$R$12:$R$864)</f>
        <v>0</v>
      </c>
      <c r="AA342" s="30" t="str">
        <f t="shared" si="122"/>
        <v/>
      </c>
      <c r="AB342" s="30">
        <f>SUMIF('Unterstützendes Personal'!$C$12:$C$864,'Wochenübersicht EinzeltrainerIn'!C342,'Unterstützendes Personal'!$S$12:$S$864)</f>
        <v>0</v>
      </c>
      <c r="AC342" s="30" t="str">
        <f t="shared" si="123"/>
        <v/>
      </c>
      <c r="AD342" s="30">
        <f>SUMIF('Unterstützendes Personal'!$C$12:$C$864,'Wochenübersicht EinzeltrainerIn'!C342,'Unterstützendes Personal'!$T$12:$T$864)</f>
        <v>0</v>
      </c>
      <c r="AE342" s="30" t="str">
        <f t="shared" si="124"/>
        <v/>
      </c>
      <c r="AF342" s="30">
        <f>SUMIF('Unterstützendes Personal'!$C$12:$C$864,'Wochenübersicht EinzeltrainerIn'!C342,'Unterstützendes Personal'!$U$12:$U$864)</f>
        <v>0</v>
      </c>
      <c r="AG342" s="30" t="str">
        <f t="shared" si="125"/>
        <v/>
      </c>
      <c r="AH342" s="30">
        <f>SUMIF('Unterstützendes Personal'!$C$12:$C$864,'Wochenübersicht EinzeltrainerIn'!C342,'Unterstützendes Personal'!$V$12:$V$864)</f>
        <v>0</v>
      </c>
      <c r="AI342" s="30" t="str">
        <f t="shared" si="126"/>
        <v/>
      </c>
      <c r="AJ342" s="30">
        <f>SUMIF('Unterstützendes Personal'!$C$12:$C$864,'Wochenübersicht EinzeltrainerIn'!C342,'Unterstützendes Personal'!$W$12:$W$864)</f>
        <v>0</v>
      </c>
      <c r="AK342" s="30" t="str">
        <f t="shared" si="127"/>
        <v/>
      </c>
      <c r="AL342" s="30">
        <f>SUMIF('Unterstützendes Personal'!$C$12:$C$864,'Wochenübersicht EinzeltrainerIn'!C342,'Unterstützendes Personal'!$X$12:$X$864)</f>
        <v>0</v>
      </c>
      <c r="AM342" s="30" t="str">
        <f t="shared" si="128"/>
        <v/>
      </c>
      <c r="AN342" s="30">
        <f>SUMIF('Unterstützendes Personal'!$C$12:$C$864,'Wochenübersicht EinzeltrainerIn'!C342,'Unterstützendes Personal'!$Y$12:$Y$864)</f>
        <v>0</v>
      </c>
      <c r="AO342" s="30" t="str">
        <f t="shared" si="129"/>
        <v/>
      </c>
      <c r="AP342" s="30">
        <f>SUMIF('Unterstützendes Personal'!$C$12:$C$864,'Wochenübersicht EinzeltrainerIn'!C342,'Unterstützendes Personal'!$Z$12:$Z$864)</f>
        <v>0</v>
      </c>
      <c r="AQ342" s="30" t="str">
        <f t="shared" si="130"/>
        <v/>
      </c>
      <c r="AR342" s="30">
        <f>SUMIF('Unterstützendes Personal'!$C$12:$C$864,'Wochenübersicht EinzeltrainerIn'!C342,'Unterstützendes Personal'!$AA$12:$AA1194)</f>
        <v>0</v>
      </c>
      <c r="AS342" s="30" t="str">
        <f t="shared" si="131"/>
        <v/>
      </c>
    </row>
    <row r="343" spans="3:45" x14ac:dyDescent="0.25">
      <c r="C343" s="42" t="str">
        <f t="shared" si="132"/>
        <v/>
      </c>
      <c r="D343" s="14">
        <f ca="1">SUMIF('Unterstützendes Personal'!$C$12:C1195,'Wochenübersicht EinzeltrainerIn'!C343,'Unterstützendes Personal'!$AC$12:$AC$864)</f>
        <v>0</v>
      </c>
      <c r="E343" s="30" t="str">
        <f t="shared" ca="1" si="111"/>
        <v/>
      </c>
      <c r="F343" s="30">
        <f>SUMIF('Unterstützendes Personal'!$C$12:$C$864,'Wochenübersicht Gruppenstunden'!C343,'Unterstützendes Personal'!$H$12:$H$864)</f>
        <v>0</v>
      </c>
      <c r="G343" s="30" t="str">
        <f t="shared" si="112"/>
        <v/>
      </c>
      <c r="H343" s="30">
        <f>SUMIF('Unterstützendes Personal'!$C$12:$C$864,'Wochenübersicht EinzeltrainerIn'!C343,'Unterstützendes Personal'!$I$12:$I$864)</f>
        <v>0</v>
      </c>
      <c r="I343" s="30" t="str">
        <f t="shared" si="113"/>
        <v/>
      </c>
      <c r="J343" s="30">
        <f>SUMIF('Unterstützendes Personal'!$C$12:$C$864,'Wochenübersicht EinzeltrainerIn'!C343,'Unterstützendes Personal'!$J$12:$J$864)</f>
        <v>0</v>
      </c>
      <c r="K343" s="30" t="str">
        <f t="shared" si="114"/>
        <v/>
      </c>
      <c r="L343" s="30">
        <f>SUMIF('Unterstützendes Personal'!$C$12:$C$864,'Wochenübersicht EinzeltrainerIn'!C343,'Unterstützendes Personal'!$K$12:$K$864)</f>
        <v>0</v>
      </c>
      <c r="M343" s="30" t="str">
        <f t="shared" si="115"/>
        <v/>
      </c>
      <c r="N343" s="30">
        <f>SUMIF('Unterstützendes Personal'!$C$12:$C$864,'Wochenübersicht EinzeltrainerIn'!C343,'Unterstützendes Personal'!$L$12:$L$864)</f>
        <v>0</v>
      </c>
      <c r="O343" s="30" t="str">
        <f t="shared" si="116"/>
        <v/>
      </c>
      <c r="P343" s="30">
        <f>SUMIF('Unterstützendes Personal'!$C$12:$C$864,'Wochenübersicht EinzeltrainerIn'!C343,'Unterstützendes Personal'!$M$12:$M$864)</f>
        <v>0</v>
      </c>
      <c r="Q343" s="30" t="str">
        <f t="shared" si="117"/>
        <v/>
      </c>
      <c r="R343" s="30">
        <f>SUMIF('Unterstützendes Personal'!$C$12:$C$864,'Wochenübersicht EinzeltrainerIn'!C343,'Unterstützendes Personal'!$N$12:$N$864)</f>
        <v>0</v>
      </c>
      <c r="S343" s="30" t="str">
        <f t="shared" si="118"/>
        <v/>
      </c>
      <c r="T343" s="30">
        <f>SUMIF('Unterstützendes Personal'!$C$12:$C$864,'Wochenübersicht EinzeltrainerIn'!C343,'Unterstützendes Personal'!$O$12:$O$864)</f>
        <v>0</v>
      </c>
      <c r="U343" s="30" t="str">
        <f t="shared" si="119"/>
        <v/>
      </c>
      <c r="V343" s="30">
        <f>SUMIF('Unterstützendes Personal'!$C$12:$C$864,'Wochenübersicht EinzeltrainerIn'!C343,'Unterstützendes Personal'!$P$12:$P$864)</f>
        <v>0</v>
      </c>
      <c r="W343" s="30" t="str">
        <f t="shared" si="120"/>
        <v/>
      </c>
      <c r="X343" s="30">
        <f>SUMIF('Unterstützendes Personal'!$C$12:$C$864,'Wochenübersicht EinzeltrainerIn'!C343,'Unterstützendes Personal'!$Q$12:$Q$864)</f>
        <v>0</v>
      </c>
      <c r="Y343" s="30" t="str">
        <f t="shared" si="121"/>
        <v/>
      </c>
      <c r="Z343" s="30">
        <f>SUMIF('Unterstützendes Personal'!$C$12:$C$864,'Wochenübersicht EinzeltrainerIn'!C343,'Unterstützendes Personal'!$R$12:$R$864)</f>
        <v>0</v>
      </c>
      <c r="AA343" s="30" t="str">
        <f t="shared" si="122"/>
        <v/>
      </c>
      <c r="AB343" s="30">
        <f>SUMIF('Unterstützendes Personal'!$C$12:$C$864,'Wochenübersicht EinzeltrainerIn'!C343,'Unterstützendes Personal'!$S$12:$S$864)</f>
        <v>0</v>
      </c>
      <c r="AC343" s="30" t="str">
        <f t="shared" si="123"/>
        <v/>
      </c>
      <c r="AD343" s="30">
        <f>SUMIF('Unterstützendes Personal'!$C$12:$C$864,'Wochenübersicht EinzeltrainerIn'!C343,'Unterstützendes Personal'!$T$12:$T$864)</f>
        <v>0</v>
      </c>
      <c r="AE343" s="30" t="str">
        <f t="shared" si="124"/>
        <v/>
      </c>
      <c r="AF343" s="30">
        <f>SUMIF('Unterstützendes Personal'!$C$12:$C$864,'Wochenübersicht EinzeltrainerIn'!C343,'Unterstützendes Personal'!$U$12:$U$864)</f>
        <v>0</v>
      </c>
      <c r="AG343" s="30" t="str">
        <f t="shared" si="125"/>
        <v/>
      </c>
      <c r="AH343" s="30">
        <f>SUMIF('Unterstützendes Personal'!$C$12:$C$864,'Wochenübersicht EinzeltrainerIn'!C343,'Unterstützendes Personal'!$V$12:$V$864)</f>
        <v>0</v>
      </c>
      <c r="AI343" s="30" t="str">
        <f t="shared" si="126"/>
        <v/>
      </c>
      <c r="AJ343" s="30">
        <f>SUMIF('Unterstützendes Personal'!$C$12:$C$864,'Wochenübersicht EinzeltrainerIn'!C343,'Unterstützendes Personal'!$W$12:$W$864)</f>
        <v>0</v>
      </c>
      <c r="AK343" s="30" t="str">
        <f t="shared" si="127"/>
        <v/>
      </c>
      <c r="AL343" s="30">
        <f>SUMIF('Unterstützendes Personal'!$C$12:$C$864,'Wochenübersicht EinzeltrainerIn'!C343,'Unterstützendes Personal'!$X$12:$X$864)</f>
        <v>0</v>
      </c>
      <c r="AM343" s="30" t="str">
        <f t="shared" si="128"/>
        <v/>
      </c>
      <c r="AN343" s="30">
        <f>SUMIF('Unterstützendes Personal'!$C$12:$C$864,'Wochenübersicht EinzeltrainerIn'!C343,'Unterstützendes Personal'!$Y$12:$Y$864)</f>
        <v>0</v>
      </c>
      <c r="AO343" s="30" t="str">
        <f t="shared" si="129"/>
        <v/>
      </c>
      <c r="AP343" s="30">
        <f>SUMIF('Unterstützendes Personal'!$C$12:$C$864,'Wochenübersicht EinzeltrainerIn'!C343,'Unterstützendes Personal'!$Z$12:$Z$864)</f>
        <v>0</v>
      </c>
      <c r="AQ343" s="30" t="str">
        <f t="shared" si="130"/>
        <v/>
      </c>
      <c r="AR343" s="30">
        <f>SUMIF('Unterstützendes Personal'!$C$12:$C$864,'Wochenübersicht EinzeltrainerIn'!C343,'Unterstützendes Personal'!$AA$12:$AA1195)</f>
        <v>0</v>
      </c>
      <c r="AS343" s="30" t="str">
        <f t="shared" si="131"/>
        <v/>
      </c>
    </row>
    <row r="344" spans="3:45" x14ac:dyDescent="0.25">
      <c r="C344" s="42" t="str">
        <f t="shared" si="132"/>
        <v/>
      </c>
      <c r="D344" s="14">
        <f ca="1">SUMIF('Unterstützendes Personal'!$C$12:C1196,'Wochenübersicht EinzeltrainerIn'!C344,'Unterstützendes Personal'!$AC$12:$AC$864)</f>
        <v>0</v>
      </c>
      <c r="E344" s="30" t="str">
        <f t="shared" ca="1" si="111"/>
        <v/>
      </c>
      <c r="F344" s="30">
        <f>SUMIF('Unterstützendes Personal'!$C$12:$C$864,'Wochenübersicht Gruppenstunden'!C344,'Unterstützendes Personal'!$H$12:$H$864)</f>
        <v>0</v>
      </c>
      <c r="G344" s="30" t="str">
        <f t="shared" si="112"/>
        <v/>
      </c>
      <c r="H344" s="30">
        <f>SUMIF('Unterstützendes Personal'!$C$12:$C$864,'Wochenübersicht EinzeltrainerIn'!C344,'Unterstützendes Personal'!$I$12:$I$864)</f>
        <v>0</v>
      </c>
      <c r="I344" s="30" t="str">
        <f t="shared" si="113"/>
        <v/>
      </c>
      <c r="J344" s="30">
        <f>SUMIF('Unterstützendes Personal'!$C$12:$C$864,'Wochenübersicht EinzeltrainerIn'!C344,'Unterstützendes Personal'!$J$12:$J$864)</f>
        <v>0</v>
      </c>
      <c r="K344" s="30" t="str">
        <f t="shared" si="114"/>
        <v/>
      </c>
      <c r="L344" s="30">
        <f>SUMIF('Unterstützendes Personal'!$C$12:$C$864,'Wochenübersicht EinzeltrainerIn'!C344,'Unterstützendes Personal'!$K$12:$K$864)</f>
        <v>0</v>
      </c>
      <c r="M344" s="30" t="str">
        <f t="shared" si="115"/>
        <v/>
      </c>
      <c r="N344" s="30">
        <f>SUMIF('Unterstützendes Personal'!$C$12:$C$864,'Wochenübersicht EinzeltrainerIn'!C344,'Unterstützendes Personal'!$L$12:$L$864)</f>
        <v>0</v>
      </c>
      <c r="O344" s="30" t="str">
        <f t="shared" si="116"/>
        <v/>
      </c>
      <c r="P344" s="30">
        <f>SUMIF('Unterstützendes Personal'!$C$12:$C$864,'Wochenübersicht EinzeltrainerIn'!C344,'Unterstützendes Personal'!$M$12:$M$864)</f>
        <v>0</v>
      </c>
      <c r="Q344" s="30" t="str">
        <f t="shared" si="117"/>
        <v/>
      </c>
      <c r="R344" s="30">
        <f>SUMIF('Unterstützendes Personal'!$C$12:$C$864,'Wochenübersicht EinzeltrainerIn'!C344,'Unterstützendes Personal'!$N$12:$N$864)</f>
        <v>0</v>
      </c>
      <c r="S344" s="30" t="str">
        <f t="shared" si="118"/>
        <v/>
      </c>
      <c r="T344" s="30">
        <f>SUMIF('Unterstützendes Personal'!$C$12:$C$864,'Wochenübersicht EinzeltrainerIn'!C344,'Unterstützendes Personal'!$O$12:$O$864)</f>
        <v>0</v>
      </c>
      <c r="U344" s="30" t="str">
        <f t="shared" si="119"/>
        <v/>
      </c>
      <c r="V344" s="30">
        <f>SUMIF('Unterstützendes Personal'!$C$12:$C$864,'Wochenübersicht EinzeltrainerIn'!C344,'Unterstützendes Personal'!$P$12:$P$864)</f>
        <v>0</v>
      </c>
      <c r="W344" s="30" t="str">
        <f t="shared" si="120"/>
        <v/>
      </c>
      <c r="X344" s="30">
        <f>SUMIF('Unterstützendes Personal'!$C$12:$C$864,'Wochenübersicht EinzeltrainerIn'!C344,'Unterstützendes Personal'!$Q$12:$Q$864)</f>
        <v>0</v>
      </c>
      <c r="Y344" s="30" t="str">
        <f t="shared" si="121"/>
        <v/>
      </c>
      <c r="Z344" s="30">
        <f>SUMIF('Unterstützendes Personal'!$C$12:$C$864,'Wochenübersicht EinzeltrainerIn'!C344,'Unterstützendes Personal'!$R$12:$R$864)</f>
        <v>0</v>
      </c>
      <c r="AA344" s="30" t="str">
        <f t="shared" si="122"/>
        <v/>
      </c>
      <c r="AB344" s="30">
        <f>SUMIF('Unterstützendes Personal'!$C$12:$C$864,'Wochenübersicht EinzeltrainerIn'!C344,'Unterstützendes Personal'!$S$12:$S$864)</f>
        <v>0</v>
      </c>
      <c r="AC344" s="30" t="str">
        <f t="shared" si="123"/>
        <v/>
      </c>
      <c r="AD344" s="30">
        <f>SUMIF('Unterstützendes Personal'!$C$12:$C$864,'Wochenübersicht EinzeltrainerIn'!C344,'Unterstützendes Personal'!$T$12:$T$864)</f>
        <v>0</v>
      </c>
      <c r="AE344" s="30" t="str">
        <f t="shared" si="124"/>
        <v/>
      </c>
      <c r="AF344" s="30">
        <f>SUMIF('Unterstützendes Personal'!$C$12:$C$864,'Wochenübersicht EinzeltrainerIn'!C344,'Unterstützendes Personal'!$U$12:$U$864)</f>
        <v>0</v>
      </c>
      <c r="AG344" s="30" t="str">
        <f t="shared" si="125"/>
        <v/>
      </c>
      <c r="AH344" s="30">
        <f>SUMIF('Unterstützendes Personal'!$C$12:$C$864,'Wochenübersicht EinzeltrainerIn'!C344,'Unterstützendes Personal'!$V$12:$V$864)</f>
        <v>0</v>
      </c>
      <c r="AI344" s="30" t="str">
        <f t="shared" si="126"/>
        <v/>
      </c>
      <c r="AJ344" s="30">
        <f>SUMIF('Unterstützendes Personal'!$C$12:$C$864,'Wochenübersicht EinzeltrainerIn'!C344,'Unterstützendes Personal'!$W$12:$W$864)</f>
        <v>0</v>
      </c>
      <c r="AK344" s="30" t="str">
        <f t="shared" si="127"/>
        <v/>
      </c>
      <c r="AL344" s="30">
        <f>SUMIF('Unterstützendes Personal'!$C$12:$C$864,'Wochenübersicht EinzeltrainerIn'!C344,'Unterstützendes Personal'!$X$12:$X$864)</f>
        <v>0</v>
      </c>
      <c r="AM344" s="30" t="str">
        <f t="shared" si="128"/>
        <v/>
      </c>
      <c r="AN344" s="30">
        <f>SUMIF('Unterstützendes Personal'!$C$12:$C$864,'Wochenübersicht EinzeltrainerIn'!C344,'Unterstützendes Personal'!$Y$12:$Y$864)</f>
        <v>0</v>
      </c>
      <c r="AO344" s="30" t="str">
        <f t="shared" si="129"/>
        <v/>
      </c>
      <c r="AP344" s="30">
        <f>SUMIF('Unterstützendes Personal'!$C$12:$C$864,'Wochenübersicht EinzeltrainerIn'!C344,'Unterstützendes Personal'!$Z$12:$Z$864)</f>
        <v>0</v>
      </c>
      <c r="AQ344" s="30" t="str">
        <f t="shared" si="130"/>
        <v/>
      </c>
      <c r="AR344" s="30">
        <f>SUMIF('Unterstützendes Personal'!$C$12:$C$864,'Wochenübersicht EinzeltrainerIn'!C344,'Unterstützendes Personal'!$AA$12:$AA1196)</f>
        <v>0</v>
      </c>
      <c r="AS344" s="30" t="str">
        <f t="shared" si="131"/>
        <v/>
      </c>
    </row>
    <row r="345" spans="3:45" x14ac:dyDescent="0.25">
      <c r="C345" s="42" t="str">
        <f t="shared" si="132"/>
        <v/>
      </c>
      <c r="D345" s="14">
        <f ca="1">SUMIF('Unterstützendes Personal'!$C$12:C1197,'Wochenübersicht EinzeltrainerIn'!C345,'Unterstützendes Personal'!$AC$12:$AC$864)</f>
        <v>0</v>
      </c>
      <c r="E345" s="30" t="str">
        <f t="shared" ca="1" si="111"/>
        <v/>
      </c>
      <c r="F345" s="30">
        <f>SUMIF('Unterstützendes Personal'!$C$12:$C$864,'Wochenübersicht Gruppenstunden'!C345,'Unterstützendes Personal'!$H$12:$H$864)</f>
        <v>0</v>
      </c>
      <c r="G345" s="30" t="str">
        <f t="shared" si="112"/>
        <v/>
      </c>
      <c r="H345" s="30">
        <f>SUMIF('Unterstützendes Personal'!$C$12:$C$864,'Wochenübersicht EinzeltrainerIn'!C345,'Unterstützendes Personal'!$I$12:$I$864)</f>
        <v>0</v>
      </c>
      <c r="I345" s="30" t="str">
        <f t="shared" si="113"/>
        <v/>
      </c>
      <c r="J345" s="30">
        <f>SUMIF('Unterstützendes Personal'!$C$12:$C$864,'Wochenübersicht EinzeltrainerIn'!C345,'Unterstützendes Personal'!$J$12:$J$864)</f>
        <v>0</v>
      </c>
      <c r="K345" s="30" t="str">
        <f t="shared" si="114"/>
        <v/>
      </c>
      <c r="L345" s="30">
        <f>SUMIF('Unterstützendes Personal'!$C$12:$C$864,'Wochenübersicht EinzeltrainerIn'!C345,'Unterstützendes Personal'!$K$12:$K$864)</f>
        <v>0</v>
      </c>
      <c r="M345" s="30" t="str">
        <f t="shared" si="115"/>
        <v/>
      </c>
      <c r="N345" s="30">
        <f>SUMIF('Unterstützendes Personal'!$C$12:$C$864,'Wochenübersicht EinzeltrainerIn'!C345,'Unterstützendes Personal'!$L$12:$L$864)</f>
        <v>0</v>
      </c>
      <c r="O345" s="30" t="str">
        <f t="shared" si="116"/>
        <v/>
      </c>
      <c r="P345" s="30">
        <f>SUMIF('Unterstützendes Personal'!$C$12:$C$864,'Wochenübersicht EinzeltrainerIn'!C345,'Unterstützendes Personal'!$M$12:$M$864)</f>
        <v>0</v>
      </c>
      <c r="Q345" s="30" t="str">
        <f t="shared" si="117"/>
        <v/>
      </c>
      <c r="R345" s="30">
        <f>SUMIF('Unterstützendes Personal'!$C$12:$C$864,'Wochenübersicht EinzeltrainerIn'!C345,'Unterstützendes Personal'!$N$12:$N$864)</f>
        <v>0</v>
      </c>
      <c r="S345" s="30" t="str">
        <f t="shared" si="118"/>
        <v/>
      </c>
      <c r="T345" s="30">
        <f>SUMIF('Unterstützendes Personal'!$C$12:$C$864,'Wochenübersicht EinzeltrainerIn'!C345,'Unterstützendes Personal'!$O$12:$O$864)</f>
        <v>0</v>
      </c>
      <c r="U345" s="30" t="str">
        <f t="shared" si="119"/>
        <v/>
      </c>
      <c r="V345" s="30">
        <f>SUMIF('Unterstützendes Personal'!$C$12:$C$864,'Wochenübersicht EinzeltrainerIn'!C345,'Unterstützendes Personal'!$P$12:$P$864)</f>
        <v>0</v>
      </c>
      <c r="W345" s="30" t="str">
        <f t="shared" si="120"/>
        <v/>
      </c>
      <c r="X345" s="30">
        <f>SUMIF('Unterstützendes Personal'!$C$12:$C$864,'Wochenübersicht EinzeltrainerIn'!C345,'Unterstützendes Personal'!$Q$12:$Q$864)</f>
        <v>0</v>
      </c>
      <c r="Y345" s="30" t="str">
        <f t="shared" si="121"/>
        <v/>
      </c>
      <c r="Z345" s="30">
        <f>SUMIF('Unterstützendes Personal'!$C$12:$C$864,'Wochenübersicht EinzeltrainerIn'!C345,'Unterstützendes Personal'!$R$12:$R$864)</f>
        <v>0</v>
      </c>
      <c r="AA345" s="30" t="str">
        <f t="shared" si="122"/>
        <v/>
      </c>
      <c r="AB345" s="30">
        <f>SUMIF('Unterstützendes Personal'!$C$12:$C$864,'Wochenübersicht EinzeltrainerIn'!C345,'Unterstützendes Personal'!$S$12:$S$864)</f>
        <v>0</v>
      </c>
      <c r="AC345" s="30" t="str">
        <f t="shared" si="123"/>
        <v/>
      </c>
      <c r="AD345" s="30">
        <f>SUMIF('Unterstützendes Personal'!$C$12:$C$864,'Wochenübersicht EinzeltrainerIn'!C345,'Unterstützendes Personal'!$T$12:$T$864)</f>
        <v>0</v>
      </c>
      <c r="AE345" s="30" t="str">
        <f t="shared" si="124"/>
        <v/>
      </c>
      <c r="AF345" s="30">
        <f>SUMIF('Unterstützendes Personal'!$C$12:$C$864,'Wochenübersicht EinzeltrainerIn'!C345,'Unterstützendes Personal'!$U$12:$U$864)</f>
        <v>0</v>
      </c>
      <c r="AG345" s="30" t="str">
        <f t="shared" si="125"/>
        <v/>
      </c>
      <c r="AH345" s="30">
        <f>SUMIF('Unterstützendes Personal'!$C$12:$C$864,'Wochenübersicht EinzeltrainerIn'!C345,'Unterstützendes Personal'!$V$12:$V$864)</f>
        <v>0</v>
      </c>
      <c r="AI345" s="30" t="str">
        <f t="shared" si="126"/>
        <v/>
      </c>
      <c r="AJ345" s="30">
        <f>SUMIF('Unterstützendes Personal'!$C$12:$C$864,'Wochenübersicht EinzeltrainerIn'!C345,'Unterstützendes Personal'!$W$12:$W$864)</f>
        <v>0</v>
      </c>
      <c r="AK345" s="30" t="str">
        <f t="shared" si="127"/>
        <v/>
      </c>
      <c r="AL345" s="30">
        <f>SUMIF('Unterstützendes Personal'!$C$12:$C$864,'Wochenübersicht EinzeltrainerIn'!C345,'Unterstützendes Personal'!$X$12:$X$864)</f>
        <v>0</v>
      </c>
      <c r="AM345" s="30" t="str">
        <f t="shared" si="128"/>
        <v/>
      </c>
      <c r="AN345" s="30">
        <f>SUMIF('Unterstützendes Personal'!$C$12:$C$864,'Wochenübersicht EinzeltrainerIn'!C345,'Unterstützendes Personal'!$Y$12:$Y$864)</f>
        <v>0</v>
      </c>
      <c r="AO345" s="30" t="str">
        <f t="shared" si="129"/>
        <v/>
      </c>
      <c r="AP345" s="30">
        <f>SUMIF('Unterstützendes Personal'!$C$12:$C$864,'Wochenübersicht EinzeltrainerIn'!C345,'Unterstützendes Personal'!$Z$12:$Z$864)</f>
        <v>0</v>
      </c>
      <c r="AQ345" s="30" t="str">
        <f t="shared" si="130"/>
        <v/>
      </c>
      <c r="AR345" s="30">
        <f>SUMIF('Unterstützendes Personal'!$C$12:$C$864,'Wochenübersicht EinzeltrainerIn'!C345,'Unterstützendes Personal'!$AA$12:$AA1197)</f>
        <v>0</v>
      </c>
      <c r="AS345" s="30" t="str">
        <f t="shared" si="131"/>
        <v/>
      </c>
    </row>
    <row r="346" spans="3:45" x14ac:dyDescent="0.25">
      <c r="C346" s="42" t="str">
        <f t="shared" si="132"/>
        <v/>
      </c>
      <c r="D346" s="14">
        <f ca="1">SUMIF('Unterstützendes Personal'!$C$12:C1198,'Wochenübersicht EinzeltrainerIn'!C346,'Unterstützendes Personal'!$AC$12:$AC$864)</f>
        <v>0</v>
      </c>
      <c r="E346" s="30" t="str">
        <f t="shared" ca="1" si="111"/>
        <v/>
      </c>
      <c r="F346" s="30">
        <f>SUMIF('Unterstützendes Personal'!$C$12:$C$864,'Wochenübersicht Gruppenstunden'!C346,'Unterstützendes Personal'!$H$12:$H$864)</f>
        <v>0</v>
      </c>
      <c r="G346" s="30" t="str">
        <f t="shared" si="112"/>
        <v/>
      </c>
      <c r="H346" s="30">
        <f>SUMIF('Unterstützendes Personal'!$C$12:$C$864,'Wochenübersicht EinzeltrainerIn'!C346,'Unterstützendes Personal'!$I$12:$I$864)</f>
        <v>0</v>
      </c>
      <c r="I346" s="30" t="str">
        <f t="shared" si="113"/>
        <v/>
      </c>
      <c r="J346" s="30">
        <f>SUMIF('Unterstützendes Personal'!$C$12:$C$864,'Wochenübersicht EinzeltrainerIn'!C346,'Unterstützendes Personal'!$J$12:$J$864)</f>
        <v>0</v>
      </c>
      <c r="K346" s="30" t="str">
        <f t="shared" si="114"/>
        <v/>
      </c>
      <c r="L346" s="30">
        <f>SUMIF('Unterstützendes Personal'!$C$12:$C$864,'Wochenübersicht EinzeltrainerIn'!C346,'Unterstützendes Personal'!$K$12:$K$864)</f>
        <v>0</v>
      </c>
      <c r="M346" s="30" t="str">
        <f t="shared" si="115"/>
        <v/>
      </c>
      <c r="N346" s="30">
        <f>SUMIF('Unterstützendes Personal'!$C$12:$C$864,'Wochenübersicht EinzeltrainerIn'!C346,'Unterstützendes Personal'!$L$12:$L$864)</f>
        <v>0</v>
      </c>
      <c r="O346" s="30" t="str">
        <f t="shared" si="116"/>
        <v/>
      </c>
      <c r="P346" s="30">
        <f>SUMIF('Unterstützendes Personal'!$C$12:$C$864,'Wochenübersicht EinzeltrainerIn'!C346,'Unterstützendes Personal'!$M$12:$M$864)</f>
        <v>0</v>
      </c>
      <c r="Q346" s="30" t="str">
        <f t="shared" si="117"/>
        <v/>
      </c>
      <c r="R346" s="30">
        <f>SUMIF('Unterstützendes Personal'!$C$12:$C$864,'Wochenübersicht EinzeltrainerIn'!C346,'Unterstützendes Personal'!$N$12:$N$864)</f>
        <v>0</v>
      </c>
      <c r="S346" s="30" t="str">
        <f t="shared" si="118"/>
        <v/>
      </c>
      <c r="T346" s="30">
        <f>SUMIF('Unterstützendes Personal'!$C$12:$C$864,'Wochenübersicht EinzeltrainerIn'!C346,'Unterstützendes Personal'!$O$12:$O$864)</f>
        <v>0</v>
      </c>
      <c r="U346" s="30" t="str">
        <f t="shared" si="119"/>
        <v/>
      </c>
      <c r="V346" s="30">
        <f>SUMIF('Unterstützendes Personal'!$C$12:$C$864,'Wochenübersicht EinzeltrainerIn'!C346,'Unterstützendes Personal'!$P$12:$P$864)</f>
        <v>0</v>
      </c>
      <c r="W346" s="30" t="str">
        <f t="shared" si="120"/>
        <v/>
      </c>
      <c r="X346" s="30">
        <f>SUMIF('Unterstützendes Personal'!$C$12:$C$864,'Wochenübersicht EinzeltrainerIn'!C346,'Unterstützendes Personal'!$Q$12:$Q$864)</f>
        <v>0</v>
      </c>
      <c r="Y346" s="30" t="str">
        <f t="shared" si="121"/>
        <v/>
      </c>
      <c r="Z346" s="30">
        <f>SUMIF('Unterstützendes Personal'!$C$12:$C$864,'Wochenübersicht EinzeltrainerIn'!C346,'Unterstützendes Personal'!$R$12:$R$864)</f>
        <v>0</v>
      </c>
      <c r="AA346" s="30" t="str">
        <f t="shared" si="122"/>
        <v/>
      </c>
      <c r="AB346" s="30">
        <f>SUMIF('Unterstützendes Personal'!$C$12:$C$864,'Wochenübersicht EinzeltrainerIn'!C346,'Unterstützendes Personal'!$S$12:$S$864)</f>
        <v>0</v>
      </c>
      <c r="AC346" s="30" t="str">
        <f t="shared" si="123"/>
        <v/>
      </c>
      <c r="AD346" s="30">
        <f>SUMIF('Unterstützendes Personal'!$C$12:$C$864,'Wochenübersicht EinzeltrainerIn'!C346,'Unterstützendes Personal'!$T$12:$T$864)</f>
        <v>0</v>
      </c>
      <c r="AE346" s="30" t="str">
        <f t="shared" si="124"/>
        <v/>
      </c>
      <c r="AF346" s="30">
        <f>SUMIF('Unterstützendes Personal'!$C$12:$C$864,'Wochenübersicht EinzeltrainerIn'!C346,'Unterstützendes Personal'!$U$12:$U$864)</f>
        <v>0</v>
      </c>
      <c r="AG346" s="30" t="str">
        <f t="shared" si="125"/>
        <v/>
      </c>
      <c r="AH346" s="30">
        <f>SUMIF('Unterstützendes Personal'!$C$12:$C$864,'Wochenübersicht EinzeltrainerIn'!C346,'Unterstützendes Personal'!$V$12:$V$864)</f>
        <v>0</v>
      </c>
      <c r="AI346" s="30" t="str">
        <f t="shared" si="126"/>
        <v/>
      </c>
      <c r="AJ346" s="30">
        <f>SUMIF('Unterstützendes Personal'!$C$12:$C$864,'Wochenübersicht EinzeltrainerIn'!C346,'Unterstützendes Personal'!$W$12:$W$864)</f>
        <v>0</v>
      </c>
      <c r="AK346" s="30" t="str">
        <f t="shared" si="127"/>
        <v/>
      </c>
      <c r="AL346" s="30">
        <f>SUMIF('Unterstützendes Personal'!$C$12:$C$864,'Wochenübersicht EinzeltrainerIn'!C346,'Unterstützendes Personal'!$X$12:$X$864)</f>
        <v>0</v>
      </c>
      <c r="AM346" s="30" t="str">
        <f t="shared" si="128"/>
        <v/>
      </c>
      <c r="AN346" s="30">
        <f>SUMIF('Unterstützendes Personal'!$C$12:$C$864,'Wochenübersicht EinzeltrainerIn'!C346,'Unterstützendes Personal'!$Y$12:$Y$864)</f>
        <v>0</v>
      </c>
      <c r="AO346" s="30" t="str">
        <f t="shared" si="129"/>
        <v/>
      </c>
      <c r="AP346" s="30">
        <f>SUMIF('Unterstützendes Personal'!$C$12:$C$864,'Wochenübersicht EinzeltrainerIn'!C346,'Unterstützendes Personal'!$Z$12:$Z$864)</f>
        <v>0</v>
      </c>
      <c r="AQ346" s="30" t="str">
        <f t="shared" si="130"/>
        <v/>
      </c>
      <c r="AR346" s="30">
        <f>SUMIF('Unterstützendes Personal'!$C$12:$C$864,'Wochenübersicht EinzeltrainerIn'!C346,'Unterstützendes Personal'!$AA$12:$AA1198)</f>
        <v>0</v>
      </c>
      <c r="AS346" s="30" t="str">
        <f t="shared" si="131"/>
        <v/>
      </c>
    </row>
    <row r="347" spans="3:45" x14ac:dyDescent="0.25">
      <c r="C347" s="42" t="str">
        <f t="shared" si="132"/>
        <v/>
      </c>
      <c r="D347" s="14">
        <f ca="1">SUMIF('Unterstützendes Personal'!$C$12:C1199,'Wochenübersicht EinzeltrainerIn'!C347,'Unterstützendes Personal'!$AC$12:$AC$864)</f>
        <v>0</v>
      </c>
      <c r="E347" s="30" t="str">
        <f t="shared" ca="1" si="111"/>
        <v/>
      </c>
      <c r="F347" s="30">
        <f>SUMIF('Unterstützendes Personal'!$C$12:$C$864,'Wochenübersicht Gruppenstunden'!C347,'Unterstützendes Personal'!$H$12:$H$864)</f>
        <v>0</v>
      </c>
      <c r="G347" s="30" t="str">
        <f t="shared" si="112"/>
        <v/>
      </c>
      <c r="H347" s="30">
        <f>SUMIF('Unterstützendes Personal'!$C$12:$C$864,'Wochenübersicht EinzeltrainerIn'!C347,'Unterstützendes Personal'!$I$12:$I$864)</f>
        <v>0</v>
      </c>
      <c r="I347" s="30" t="str">
        <f t="shared" si="113"/>
        <v/>
      </c>
      <c r="J347" s="30">
        <f>SUMIF('Unterstützendes Personal'!$C$12:$C$864,'Wochenübersicht EinzeltrainerIn'!C347,'Unterstützendes Personal'!$J$12:$J$864)</f>
        <v>0</v>
      </c>
      <c r="K347" s="30" t="str">
        <f t="shared" si="114"/>
        <v/>
      </c>
      <c r="L347" s="30">
        <f>SUMIF('Unterstützendes Personal'!$C$12:$C$864,'Wochenübersicht EinzeltrainerIn'!C347,'Unterstützendes Personal'!$K$12:$K$864)</f>
        <v>0</v>
      </c>
      <c r="M347" s="30" t="str">
        <f t="shared" si="115"/>
        <v/>
      </c>
      <c r="N347" s="30">
        <f>SUMIF('Unterstützendes Personal'!$C$12:$C$864,'Wochenübersicht EinzeltrainerIn'!C347,'Unterstützendes Personal'!$L$12:$L$864)</f>
        <v>0</v>
      </c>
      <c r="O347" s="30" t="str">
        <f t="shared" si="116"/>
        <v/>
      </c>
      <c r="P347" s="30">
        <f>SUMIF('Unterstützendes Personal'!$C$12:$C$864,'Wochenübersicht EinzeltrainerIn'!C347,'Unterstützendes Personal'!$M$12:$M$864)</f>
        <v>0</v>
      </c>
      <c r="Q347" s="30" t="str">
        <f t="shared" si="117"/>
        <v/>
      </c>
      <c r="R347" s="30">
        <f>SUMIF('Unterstützendes Personal'!$C$12:$C$864,'Wochenübersicht EinzeltrainerIn'!C347,'Unterstützendes Personal'!$N$12:$N$864)</f>
        <v>0</v>
      </c>
      <c r="S347" s="30" t="str">
        <f t="shared" si="118"/>
        <v/>
      </c>
      <c r="T347" s="30">
        <f>SUMIF('Unterstützendes Personal'!$C$12:$C$864,'Wochenübersicht EinzeltrainerIn'!C347,'Unterstützendes Personal'!$O$12:$O$864)</f>
        <v>0</v>
      </c>
      <c r="U347" s="30" t="str">
        <f t="shared" si="119"/>
        <v/>
      </c>
      <c r="V347" s="30">
        <f>SUMIF('Unterstützendes Personal'!$C$12:$C$864,'Wochenübersicht EinzeltrainerIn'!C347,'Unterstützendes Personal'!$P$12:$P$864)</f>
        <v>0</v>
      </c>
      <c r="W347" s="30" t="str">
        <f t="shared" si="120"/>
        <v/>
      </c>
      <c r="X347" s="30">
        <f>SUMIF('Unterstützendes Personal'!$C$12:$C$864,'Wochenübersicht EinzeltrainerIn'!C347,'Unterstützendes Personal'!$Q$12:$Q$864)</f>
        <v>0</v>
      </c>
      <c r="Y347" s="30" t="str">
        <f t="shared" si="121"/>
        <v/>
      </c>
      <c r="Z347" s="30">
        <f>SUMIF('Unterstützendes Personal'!$C$12:$C$864,'Wochenübersicht EinzeltrainerIn'!C347,'Unterstützendes Personal'!$R$12:$R$864)</f>
        <v>0</v>
      </c>
      <c r="AA347" s="30" t="str">
        <f t="shared" si="122"/>
        <v/>
      </c>
      <c r="AB347" s="30">
        <f>SUMIF('Unterstützendes Personal'!$C$12:$C$864,'Wochenübersicht EinzeltrainerIn'!C347,'Unterstützendes Personal'!$S$12:$S$864)</f>
        <v>0</v>
      </c>
      <c r="AC347" s="30" t="str">
        <f t="shared" si="123"/>
        <v/>
      </c>
      <c r="AD347" s="30">
        <f>SUMIF('Unterstützendes Personal'!$C$12:$C$864,'Wochenübersicht EinzeltrainerIn'!C347,'Unterstützendes Personal'!$T$12:$T$864)</f>
        <v>0</v>
      </c>
      <c r="AE347" s="30" t="str">
        <f t="shared" si="124"/>
        <v/>
      </c>
      <c r="AF347" s="30">
        <f>SUMIF('Unterstützendes Personal'!$C$12:$C$864,'Wochenübersicht EinzeltrainerIn'!C347,'Unterstützendes Personal'!$U$12:$U$864)</f>
        <v>0</v>
      </c>
      <c r="AG347" s="30" t="str">
        <f t="shared" si="125"/>
        <v/>
      </c>
      <c r="AH347" s="30">
        <f>SUMIF('Unterstützendes Personal'!$C$12:$C$864,'Wochenübersicht EinzeltrainerIn'!C347,'Unterstützendes Personal'!$V$12:$V$864)</f>
        <v>0</v>
      </c>
      <c r="AI347" s="30" t="str">
        <f t="shared" si="126"/>
        <v/>
      </c>
      <c r="AJ347" s="30">
        <f>SUMIF('Unterstützendes Personal'!$C$12:$C$864,'Wochenübersicht EinzeltrainerIn'!C347,'Unterstützendes Personal'!$W$12:$W$864)</f>
        <v>0</v>
      </c>
      <c r="AK347" s="30" t="str">
        <f t="shared" si="127"/>
        <v/>
      </c>
      <c r="AL347" s="30">
        <f>SUMIF('Unterstützendes Personal'!$C$12:$C$864,'Wochenübersicht EinzeltrainerIn'!C347,'Unterstützendes Personal'!$X$12:$X$864)</f>
        <v>0</v>
      </c>
      <c r="AM347" s="30" t="str">
        <f t="shared" si="128"/>
        <v/>
      </c>
      <c r="AN347" s="30">
        <f>SUMIF('Unterstützendes Personal'!$C$12:$C$864,'Wochenübersicht EinzeltrainerIn'!C347,'Unterstützendes Personal'!$Y$12:$Y$864)</f>
        <v>0</v>
      </c>
      <c r="AO347" s="30" t="str">
        <f t="shared" si="129"/>
        <v/>
      </c>
      <c r="AP347" s="30">
        <f>SUMIF('Unterstützendes Personal'!$C$12:$C$864,'Wochenübersicht EinzeltrainerIn'!C347,'Unterstützendes Personal'!$Z$12:$Z$864)</f>
        <v>0</v>
      </c>
      <c r="AQ347" s="30" t="str">
        <f t="shared" si="130"/>
        <v/>
      </c>
      <c r="AR347" s="30">
        <f>SUMIF('Unterstützendes Personal'!$C$12:$C$864,'Wochenübersicht EinzeltrainerIn'!C347,'Unterstützendes Personal'!$AA$12:$AA1199)</f>
        <v>0</v>
      </c>
      <c r="AS347" s="30" t="str">
        <f t="shared" si="131"/>
        <v/>
      </c>
    </row>
    <row r="348" spans="3:45" x14ac:dyDescent="0.25">
      <c r="C348" s="42" t="str">
        <f t="shared" si="132"/>
        <v/>
      </c>
      <c r="D348" s="14">
        <f ca="1">SUMIF('Unterstützendes Personal'!$C$12:C1200,'Wochenübersicht EinzeltrainerIn'!C348,'Unterstützendes Personal'!$AC$12:$AC$864)</f>
        <v>0</v>
      </c>
      <c r="E348" s="30" t="str">
        <f t="shared" ca="1" si="111"/>
        <v/>
      </c>
      <c r="F348" s="30">
        <f>SUMIF('Unterstützendes Personal'!$C$12:$C$864,'Wochenübersicht Gruppenstunden'!C348,'Unterstützendes Personal'!$H$12:$H$864)</f>
        <v>0</v>
      </c>
      <c r="G348" s="30" t="str">
        <f t="shared" si="112"/>
        <v/>
      </c>
      <c r="H348" s="30">
        <f>SUMIF('Unterstützendes Personal'!$C$12:$C$864,'Wochenübersicht EinzeltrainerIn'!C348,'Unterstützendes Personal'!$I$12:$I$864)</f>
        <v>0</v>
      </c>
      <c r="I348" s="30" t="str">
        <f t="shared" si="113"/>
        <v/>
      </c>
      <c r="J348" s="30">
        <f>SUMIF('Unterstützendes Personal'!$C$12:$C$864,'Wochenübersicht EinzeltrainerIn'!C348,'Unterstützendes Personal'!$J$12:$J$864)</f>
        <v>0</v>
      </c>
      <c r="K348" s="30" t="str">
        <f t="shared" si="114"/>
        <v/>
      </c>
      <c r="L348" s="30">
        <f>SUMIF('Unterstützendes Personal'!$C$12:$C$864,'Wochenübersicht EinzeltrainerIn'!C348,'Unterstützendes Personal'!$K$12:$K$864)</f>
        <v>0</v>
      </c>
      <c r="M348" s="30" t="str">
        <f t="shared" si="115"/>
        <v/>
      </c>
      <c r="N348" s="30">
        <f>SUMIF('Unterstützendes Personal'!$C$12:$C$864,'Wochenübersicht EinzeltrainerIn'!C348,'Unterstützendes Personal'!$L$12:$L$864)</f>
        <v>0</v>
      </c>
      <c r="O348" s="30" t="str">
        <f t="shared" si="116"/>
        <v/>
      </c>
      <c r="P348" s="30">
        <f>SUMIF('Unterstützendes Personal'!$C$12:$C$864,'Wochenübersicht EinzeltrainerIn'!C348,'Unterstützendes Personal'!$M$12:$M$864)</f>
        <v>0</v>
      </c>
      <c r="Q348" s="30" t="str">
        <f t="shared" si="117"/>
        <v/>
      </c>
      <c r="R348" s="30">
        <f>SUMIF('Unterstützendes Personal'!$C$12:$C$864,'Wochenübersicht EinzeltrainerIn'!C348,'Unterstützendes Personal'!$N$12:$N$864)</f>
        <v>0</v>
      </c>
      <c r="S348" s="30" t="str">
        <f t="shared" si="118"/>
        <v/>
      </c>
      <c r="T348" s="30">
        <f>SUMIF('Unterstützendes Personal'!$C$12:$C$864,'Wochenübersicht EinzeltrainerIn'!C348,'Unterstützendes Personal'!$O$12:$O$864)</f>
        <v>0</v>
      </c>
      <c r="U348" s="30" t="str">
        <f t="shared" si="119"/>
        <v/>
      </c>
      <c r="V348" s="30">
        <f>SUMIF('Unterstützendes Personal'!$C$12:$C$864,'Wochenübersicht EinzeltrainerIn'!C348,'Unterstützendes Personal'!$P$12:$P$864)</f>
        <v>0</v>
      </c>
      <c r="W348" s="30" t="str">
        <f t="shared" si="120"/>
        <v/>
      </c>
      <c r="X348" s="30">
        <f>SUMIF('Unterstützendes Personal'!$C$12:$C$864,'Wochenübersicht EinzeltrainerIn'!C348,'Unterstützendes Personal'!$Q$12:$Q$864)</f>
        <v>0</v>
      </c>
      <c r="Y348" s="30" t="str">
        <f t="shared" si="121"/>
        <v/>
      </c>
      <c r="Z348" s="30">
        <f>SUMIF('Unterstützendes Personal'!$C$12:$C$864,'Wochenübersicht EinzeltrainerIn'!C348,'Unterstützendes Personal'!$R$12:$R$864)</f>
        <v>0</v>
      </c>
      <c r="AA348" s="30" t="str">
        <f t="shared" si="122"/>
        <v/>
      </c>
      <c r="AB348" s="30">
        <f>SUMIF('Unterstützendes Personal'!$C$12:$C$864,'Wochenübersicht EinzeltrainerIn'!C348,'Unterstützendes Personal'!$S$12:$S$864)</f>
        <v>0</v>
      </c>
      <c r="AC348" s="30" t="str">
        <f t="shared" si="123"/>
        <v/>
      </c>
      <c r="AD348" s="30">
        <f>SUMIF('Unterstützendes Personal'!$C$12:$C$864,'Wochenübersicht EinzeltrainerIn'!C348,'Unterstützendes Personal'!$T$12:$T$864)</f>
        <v>0</v>
      </c>
      <c r="AE348" s="30" t="str">
        <f t="shared" si="124"/>
        <v/>
      </c>
      <c r="AF348" s="30">
        <f>SUMIF('Unterstützendes Personal'!$C$12:$C$864,'Wochenübersicht EinzeltrainerIn'!C348,'Unterstützendes Personal'!$U$12:$U$864)</f>
        <v>0</v>
      </c>
      <c r="AG348" s="30" t="str">
        <f t="shared" si="125"/>
        <v/>
      </c>
      <c r="AH348" s="30">
        <f>SUMIF('Unterstützendes Personal'!$C$12:$C$864,'Wochenübersicht EinzeltrainerIn'!C348,'Unterstützendes Personal'!$V$12:$V$864)</f>
        <v>0</v>
      </c>
      <c r="AI348" s="30" t="str">
        <f t="shared" si="126"/>
        <v/>
      </c>
      <c r="AJ348" s="30">
        <f>SUMIF('Unterstützendes Personal'!$C$12:$C$864,'Wochenübersicht EinzeltrainerIn'!C348,'Unterstützendes Personal'!$W$12:$W$864)</f>
        <v>0</v>
      </c>
      <c r="AK348" s="30" t="str">
        <f t="shared" si="127"/>
        <v/>
      </c>
      <c r="AL348" s="30">
        <f>SUMIF('Unterstützendes Personal'!$C$12:$C$864,'Wochenübersicht EinzeltrainerIn'!C348,'Unterstützendes Personal'!$X$12:$X$864)</f>
        <v>0</v>
      </c>
      <c r="AM348" s="30" t="str">
        <f t="shared" si="128"/>
        <v/>
      </c>
      <c r="AN348" s="30">
        <f>SUMIF('Unterstützendes Personal'!$C$12:$C$864,'Wochenübersicht EinzeltrainerIn'!C348,'Unterstützendes Personal'!$Y$12:$Y$864)</f>
        <v>0</v>
      </c>
      <c r="AO348" s="30" t="str">
        <f t="shared" si="129"/>
        <v/>
      </c>
      <c r="AP348" s="30">
        <f>SUMIF('Unterstützendes Personal'!$C$12:$C$864,'Wochenübersicht EinzeltrainerIn'!C348,'Unterstützendes Personal'!$Z$12:$Z$864)</f>
        <v>0</v>
      </c>
      <c r="AQ348" s="30" t="str">
        <f t="shared" si="130"/>
        <v/>
      </c>
      <c r="AR348" s="30">
        <f>SUMIF('Unterstützendes Personal'!$C$12:$C$864,'Wochenübersicht EinzeltrainerIn'!C348,'Unterstützendes Personal'!$AA$12:$AA1200)</f>
        <v>0</v>
      </c>
      <c r="AS348" s="30" t="str">
        <f t="shared" si="131"/>
        <v/>
      </c>
    </row>
    <row r="349" spans="3:45" x14ac:dyDescent="0.25">
      <c r="C349" s="42" t="str">
        <f t="shared" si="132"/>
        <v/>
      </c>
      <c r="D349" s="14">
        <f ca="1">SUMIF('Unterstützendes Personal'!$C$12:C1201,'Wochenübersicht EinzeltrainerIn'!C349,'Unterstützendes Personal'!$AC$12:$AC$864)</f>
        <v>0</v>
      </c>
      <c r="E349" s="30" t="str">
        <f t="shared" ca="1" si="111"/>
        <v/>
      </c>
      <c r="F349" s="30">
        <f>SUMIF('Unterstützendes Personal'!$C$12:$C$864,'Wochenübersicht Gruppenstunden'!C349,'Unterstützendes Personal'!$H$12:$H$864)</f>
        <v>0</v>
      </c>
      <c r="G349" s="30" t="str">
        <f t="shared" si="112"/>
        <v/>
      </c>
      <c r="H349" s="30">
        <f>SUMIF('Unterstützendes Personal'!$C$12:$C$864,'Wochenübersicht EinzeltrainerIn'!C349,'Unterstützendes Personal'!$I$12:$I$864)</f>
        <v>0</v>
      </c>
      <c r="I349" s="30" t="str">
        <f t="shared" si="113"/>
        <v/>
      </c>
      <c r="J349" s="30">
        <f>SUMIF('Unterstützendes Personal'!$C$12:$C$864,'Wochenübersicht EinzeltrainerIn'!C349,'Unterstützendes Personal'!$J$12:$J$864)</f>
        <v>0</v>
      </c>
      <c r="K349" s="30" t="str">
        <f t="shared" si="114"/>
        <v/>
      </c>
      <c r="L349" s="30">
        <f>SUMIF('Unterstützendes Personal'!$C$12:$C$864,'Wochenübersicht EinzeltrainerIn'!C349,'Unterstützendes Personal'!$K$12:$K$864)</f>
        <v>0</v>
      </c>
      <c r="M349" s="30" t="str">
        <f t="shared" si="115"/>
        <v/>
      </c>
      <c r="N349" s="30">
        <f>SUMIF('Unterstützendes Personal'!$C$12:$C$864,'Wochenübersicht EinzeltrainerIn'!C349,'Unterstützendes Personal'!$L$12:$L$864)</f>
        <v>0</v>
      </c>
      <c r="O349" s="30" t="str">
        <f t="shared" si="116"/>
        <v/>
      </c>
      <c r="P349" s="30">
        <f>SUMIF('Unterstützendes Personal'!$C$12:$C$864,'Wochenübersicht EinzeltrainerIn'!C349,'Unterstützendes Personal'!$M$12:$M$864)</f>
        <v>0</v>
      </c>
      <c r="Q349" s="30" t="str">
        <f t="shared" si="117"/>
        <v/>
      </c>
      <c r="R349" s="30">
        <f>SUMIF('Unterstützendes Personal'!$C$12:$C$864,'Wochenübersicht EinzeltrainerIn'!C349,'Unterstützendes Personal'!$N$12:$N$864)</f>
        <v>0</v>
      </c>
      <c r="S349" s="30" t="str">
        <f t="shared" si="118"/>
        <v/>
      </c>
      <c r="T349" s="30">
        <f>SUMIF('Unterstützendes Personal'!$C$12:$C$864,'Wochenübersicht EinzeltrainerIn'!C349,'Unterstützendes Personal'!$O$12:$O$864)</f>
        <v>0</v>
      </c>
      <c r="U349" s="30" t="str">
        <f t="shared" si="119"/>
        <v/>
      </c>
      <c r="V349" s="30">
        <f>SUMIF('Unterstützendes Personal'!$C$12:$C$864,'Wochenübersicht EinzeltrainerIn'!C349,'Unterstützendes Personal'!$P$12:$P$864)</f>
        <v>0</v>
      </c>
      <c r="W349" s="30" t="str">
        <f t="shared" si="120"/>
        <v/>
      </c>
      <c r="X349" s="30">
        <f>SUMIF('Unterstützendes Personal'!$C$12:$C$864,'Wochenübersicht EinzeltrainerIn'!C349,'Unterstützendes Personal'!$Q$12:$Q$864)</f>
        <v>0</v>
      </c>
      <c r="Y349" s="30" t="str">
        <f t="shared" si="121"/>
        <v/>
      </c>
      <c r="Z349" s="30">
        <f>SUMIF('Unterstützendes Personal'!$C$12:$C$864,'Wochenübersicht EinzeltrainerIn'!C349,'Unterstützendes Personal'!$R$12:$R$864)</f>
        <v>0</v>
      </c>
      <c r="AA349" s="30" t="str">
        <f t="shared" si="122"/>
        <v/>
      </c>
      <c r="AB349" s="30">
        <f>SUMIF('Unterstützendes Personal'!$C$12:$C$864,'Wochenübersicht EinzeltrainerIn'!C349,'Unterstützendes Personal'!$S$12:$S$864)</f>
        <v>0</v>
      </c>
      <c r="AC349" s="30" t="str">
        <f t="shared" si="123"/>
        <v/>
      </c>
      <c r="AD349" s="30">
        <f>SUMIF('Unterstützendes Personal'!$C$12:$C$864,'Wochenübersicht EinzeltrainerIn'!C349,'Unterstützendes Personal'!$T$12:$T$864)</f>
        <v>0</v>
      </c>
      <c r="AE349" s="30" t="str">
        <f t="shared" si="124"/>
        <v/>
      </c>
      <c r="AF349" s="30">
        <f>SUMIF('Unterstützendes Personal'!$C$12:$C$864,'Wochenübersicht EinzeltrainerIn'!C349,'Unterstützendes Personal'!$U$12:$U$864)</f>
        <v>0</v>
      </c>
      <c r="AG349" s="30" t="str">
        <f t="shared" si="125"/>
        <v/>
      </c>
      <c r="AH349" s="30">
        <f>SUMIF('Unterstützendes Personal'!$C$12:$C$864,'Wochenübersicht EinzeltrainerIn'!C349,'Unterstützendes Personal'!$V$12:$V$864)</f>
        <v>0</v>
      </c>
      <c r="AI349" s="30" t="str">
        <f t="shared" si="126"/>
        <v/>
      </c>
      <c r="AJ349" s="30">
        <f>SUMIF('Unterstützendes Personal'!$C$12:$C$864,'Wochenübersicht EinzeltrainerIn'!C349,'Unterstützendes Personal'!$W$12:$W$864)</f>
        <v>0</v>
      </c>
      <c r="AK349" s="30" t="str">
        <f t="shared" si="127"/>
        <v/>
      </c>
      <c r="AL349" s="30">
        <f>SUMIF('Unterstützendes Personal'!$C$12:$C$864,'Wochenübersicht EinzeltrainerIn'!C349,'Unterstützendes Personal'!$X$12:$X$864)</f>
        <v>0</v>
      </c>
      <c r="AM349" s="30" t="str">
        <f t="shared" si="128"/>
        <v/>
      </c>
      <c r="AN349" s="30">
        <f>SUMIF('Unterstützendes Personal'!$C$12:$C$864,'Wochenübersicht EinzeltrainerIn'!C349,'Unterstützendes Personal'!$Y$12:$Y$864)</f>
        <v>0</v>
      </c>
      <c r="AO349" s="30" t="str">
        <f t="shared" si="129"/>
        <v/>
      </c>
      <c r="AP349" s="30">
        <f>SUMIF('Unterstützendes Personal'!$C$12:$C$864,'Wochenübersicht EinzeltrainerIn'!C349,'Unterstützendes Personal'!$Z$12:$Z$864)</f>
        <v>0</v>
      </c>
      <c r="AQ349" s="30" t="str">
        <f t="shared" si="130"/>
        <v/>
      </c>
      <c r="AR349" s="30">
        <f>SUMIF('Unterstützendes Personal'!$C$12:$C$864,'Wochenübersicht EinzeltrainerIn'!C349,'Unterstützendes Personal'!$AA$12:$AA1201)</f>
        <v>0</v>
      </c>
      <c r="AS349" s="30" t="str">
        <f t="shared" si="131"/>
        <v/>
      </c>
    </row>
    <row r="350" spans="3:45" x14ac:dyDescent="0.25">
      <c r="C350" s="42" t="str">
        <f t="shared" si="132"/>
        <v/>
      </c>
      <c r="D350" s="14">
        <f ca="1">SUMIF('Unterstützendes Personal'!$C$12:C1202,'Wochenübersicht EinzeltrainerIn'!C350,'Unterstützendes Personal'!$AC$12:$AC$864)</f>
        <v>0</v>
      </c>
      <c r="E350" s="30" t="str">
        <f t="shared" ca="1" si="111"/>
        <v/>
      </c>
      <c r="F350" s="30">
        <f>SUMIF('Unterstützendes Personal'!$C$12:$C$864,'Wochenübersicht Gruppenstunden'!C350,'Unterstützendes Personal'!$H$12:$H$864)</f>
        <v>0</v>
      </c>
      <c r="G350" s="30" t="str">
        <f t="shared" si="112"/>
        <v/>
      </c>
      <c r="H350" s="30">
        <f>SUMIF('Unterstützendes Personal'!$C$12:$C$864,'Wochenübersicht EinzeltrainerIn'!C350,'Unterstützendes Personal'!$I$12:$I$864)</f>
        <v>0</v>
      </c>
      <c r="I350" s="30" t="str">
        <f t="shared" si="113"/>
        <v/>
      </c>
      <c r="J350" s="30">
        <f>SUMIF('Unterstützendes Personal'!$C$12:$C$864,'Wochenübersicht EinzeltrainerIn'!C350,'Unterstützendes Personal'!$J$12:$J$864)</f>
        <v>0</v>
      </c>
      <c r="K350" s="30" t="str">
        <f t="shared" si="114"/>
        <v/>
      </c>
      <c r="L350" s="30">
        <f>SUMIF('Unterstützendes Personal'!$C$12:$C$864,'Wochenübersicht EinzeltrainerIn'!C350,'Unterstützendes Personal'!$K$12:$K$864)</f>
        <v>0</v>
      </c>
      <c r="M350" s="30" t="str">
        <f t="shared" si="115"/>
        <v/>
      </c>
      <c r="N350" s="30">
        <f>SUMIF('Unterstützendes Personal'!$C$12:$C$864,'Wochenübersicht EinzeltrainerIn'!C350,'Unterstützendes Personal'!$L$12:$L$864)</f>
        <v>0</v>
      </c>
      <c r="O350" s="30" t="str">
        <f t="shared" si="116"/>
        <v/>
      </c>
      <c r="P350" s="30">
        <f>SUMIF('Unterstützendes Personal'!$C$12:$C$864,'Wochenübersicht EinzeltrainerIn'!C350,'Unterstützendes Personal'!$M$12:$M$864)</f>
        <v>0</v>
      </c>
      <c r="Q350" s="30" t="str">
        <f t="shared" si="117"/>
        <v/>
      </c>
      <c r="R350" s="30">
        <f>SUMIF('Unterstützendes Personal'!$C$12:$C$864,'Wochenübersicht EinzeltrainerIn'!C350,'Unterstützendes Personal'!$N$12:$N$864)</f>
        <v>0</v>
      </c>
      <c r="S350" s="30" t="str">
        <f t="shared" si="118"/>
        <v/>
      </c>
      <c r="T350" s="30">
        <f>SUMIF('Unterstützendes Personal'!$C$12:$C$864,'Wochenübersicht EinzeltrainerIn'!C350,'Unterstützendes Personal'!$O$12:$O$864)</f>
        <v>0</v>
      </c>
      <c r="U350" s="30" t="str">
        <f t="shared" si="119"/>
        <v/>
      </c>
      <c r="V350" s="30">
        <f>SUMIF('Unterstützendes Personal'!$C$12:$C$864,'Wochenübersicht EinzeltrainerIn'!C350,'Unterstützendes Personal'!$P$12:$P$864)</f>
        <v>0</v>
      </c>
      <c r="W350" s="30" t="str">
        <f t="shared" si="120"/>
        <v/>
      </c>
      <c r="X350" s="30">
        <f>SUMIF('Unterstützendes Personal'!$C$12:$C$864,'Wochenübersicht EinzeltrainerIn'!C350,'Unterstützendes Personal'!$Q$12:$Q$864)</f>
        <v>0</v>
      </c>
      <c r="Y350" s="30" t="str">
        <f t="shared" si="121"/>
        <v/>
      </c>
      <c r="Z350" s="30">
        <f>SUMIF('Unterstützendes Personal'!$C$12:$C$864,'Wochenübersicht EinzeltrainerIn'!C350,'Unterstützendes Personal'!$R$12:$R$864)</f>
        <v>0</v>
      </c>
      <c r="AA350" s="30" t="str">
        <f t="shared" si="122"/>
        <v/>
      </c>
      <c r="AB350" s="30">
        <f>SUMIF('Unterstützendes Personal'!$C$12:$C$864,'Wochenübersicht EinzeltrainerIn'!C350,'Unterstützendes Personal'!$S$12:$S$864)</f>
        <v>0</v>
      </c>
      <c r="AC350" s="30" t="str">
        <f t="shared" si="123"/>
        <v/>
      </c>
      <c r="AD350" s="30">
        <f>SUMIF('Unterstützendes Personal'!$C$12:$C$864,'Wochenübersicht EinzeltrainerIn'!C350,'Unterstützendes Personal'!$T$12:$T$864)</f>
        <v>0</v>
      </c>
      <c r="AE350" s="30" t="str">
        <f t="shared" si="124"/>
        <v/>
      </c>
      <c r="AF350" s="30">
        <f>SUMIF('Unterstützendes Personal'!$C$12:$C$864,'Wochenübersicht EinzeltrainerIn'!C350,'Unterstützendes Personal'!$U$12:$U$864)</f>
        <v>0</v>
      </c>
      <c r="AG350" s="30" t="str">
        <f t="shared" si="125"/>
        <v/>
      </c>
      <c r="AH350" s="30">
        <f>SUMIF('Unterstützendes Personal'!$C$12:$C$864,'Wochenübersicht EinzeltrainerIn'!C350,'Unterstützendes Personal'!$V$12:$V$864)</f>
        <v>0</v>
      </c>
      <c r="AI350" s="30" t="str">
        <f t="shared" si="126"/>
        <v/>
      </c>
      <c r="AJ350" s="30">
        <f>SUMIF('Unterstützendes Personal'!$C$12:$C$864,'Wochenübersicht EinzeltrainerIn'!C350,'Unterstützendes Personal'!$W$12:$W$864)</f>
        <v>0</v>
      </c>
      <c r="AK350" s="30" t="str">
        <f t="shared" si="127"/>
        <v/>
      </c>
      <c r="AL350" s="30">
        <f>SUMIF('Unterstützendes Personal'!$C$12:$C$864,'Wochenübersicht EinzeltrainerIn'!C350,'Unterstützendes Personal'!$X$12:$X$864)</f>
        <v>0</v>
      </c>
      <c r="AM350" s="30" t="str">
        <f t="shared" si="128"/>
        <v/>
      </c>
      <c r="AN350" s="30">
        <f>SUMIF('Unterstützendes Personal'!$C$12:$C$864,'Wochenübersicht EinzeltrainerIn'!C350,'Unterstützendes Personal'!$Y$12:$Y$864)</f>
        <v>0</v>
      </c>
      <c r="AO350" s="30" t="str">
        <f t="shared" si="129"/>
        <v/>
      </c>
      <c r="AP350" s="30">
        <f>SUMIF('Unterstützendes Personal'!$C$12:$C$864,'Wochenübersicht EinzeltrainerIn'!C350,'Unterstützendes Personal'!$Z$12:$Z$864)</f>
        <v>0</v>
      </c>
      <c r="AQ350" s="30" t="str">
        <f t="shared" si="130"/>
        <v/>
      </c>
      <c r="AR350" s="30">
        <f>SUMIF('Unterstützendes Personal'!$C$12:$C$864,'Wochenübersicht EinzeltrainerIn'!C350,'Unterstützendes Personal'!$AA$12:$AA1202)</f>
        <v>0</v>
      </c>
      <c r="AS350" s="30" t="str">
        <f t="shared" si="131"/>
        <v/>
      </c>
    </row>
    <row r="351" spans="3:45" x14ac:dyDescent="0.25">
      <c r="C351" s="42" t="str">
        <f t="shared" si="132"/>
        <v/>
      </c>
      <c r="D351" s="14">
        <f ca="1">SUMIF('Unterstützendes Personal'!$C$12:C1203,'Wochenübersicht EinzeltrainerIn'!C351,'Unterstützendes Personal'!$AC$12:$AC$864)</f>
        <v>0</v>
      </c>
      <c r="E351" s="30" t="str">
        <f t="shared" ca="1" si="111"/>
        <v/>
      </c>
      <c r="F351" s="30">
        <f>SUMIF('Unterstützendes Personal'!$C$12:$C$864,'Wochenübersicht Gruppenstunden'!C351,'Unterstützendes Personal'!$H$12:$H$864)</f>
        <v>0</v>
      </c>
      <c r="G351" s="30" t="str">
        <f t="shared" si="112"/>
        <v/>
      </c>
      <c r="H351" s="30">
        <f>SUMIF('Unterstützendes Personal'!$C$12:$C$864,'Wochenübersicht EinzeltrainerIn'!C351,'Unterstützendes Personal'!$I$12:$I$864)</f>
        <v>0</v>
      </c>
      <c r="I351" s="30" t="str">
        <f t="shared" si="113"/>
        <v/>
      </c>
      <c r="J351" s="30">
        <f>SUMIF('Unterstützendes Personal'!$C$12:$C$864,'Wochenübersicht EinzeltrainerIn'!C351,'Unterstützendes Personal'!$J$12:$J$864)</f>
        <v>0</v>
      </c>
      <c r="K351" s="30" t="str">
        <f t="shared" si="114"/>
        <v/>
      </c>
      <c r="L351" s="30">
        <f>SUMIF('Unterstützendes Personal'!$C$12:$C$864,'Wochenübersicht EinzeltrainerIn'!C351,'Unterstützendes Personal'!$K$12:$K$864)</f>
        <v>0</v>
      </c>
      <c r="M351" s="30" t="str">
        <f t="shared" si="115"/>
        <v/>
      </c>
      <c r="N351" s="30">
        <f>SUMIF('Unterstützendes Personal'!$C$12:$C$864,'Wochenübersicht EinzeltrainerIn'!C351,'Unterstützendes Personal'!$L$12:$L$864)</f>
        <v>0</v>
      </c>
      <c r="O351" s="30" t="str">
        <f t="shared" si="116"/>
        <v/>
      </c>
      <c r="P351" s="30">
        <f>SUMIF('Unterstützendes Personal'!$C$12:$C$864,'Wochenübersicht EinzeltrainerIn'!C351,'Unterstützendes Personal'!$M$12:$M$864)</f>
        <v>0</v>
      </c>
      <c r="Q351" s="30" t="str">
        <f t="shared" si="117"/>
        <v/>
      </c>
      <c r="R351" s="30">
        <f>SUMIF('Unterstützendes Personal'!$C$12:$C$864,'Wochenübersicht EinzeltrainerIn'!C351,'Unterstützendes Personal'!$N$12:$N$864)</f>
        <v>0</v>
      </c>
      <c r="S351" s="30" t="str">
        <f t="shared" si="118"/>
        <v/>
      </c>
      <c r="T351" s="30">
        <f>SUMIF('Unterstützendes Personal'!$C$12:$C$864,'Wochenübersicht EinzeltrainerIn'!C351,'Unterstützendes Personal'!$O$12:$O$864)</f>
        <v>0</v>
      </c>
      <c r="U351" s="30" t="str">
        <f t="shared" si="119"/>
        <v/>
      </c>
      <c r="V351" s="30">
        <f>SUMIF('Unterstützendes Personal'!$C$12:$C$864,'Wochenübersicht EinzeltrainerIn'!C351,'Unterstützendes Personal'!$P$12:$P$864)</f>
        <v>0</v>
      </c>
      <c r="W351" s="30" t="str">
        <f t="shared" si="120"/>
        <v/>
      </c>
      <c r="X351" s="30">
        <f>SUMIF('Unterstützendes Personal'!$C$12:$C$864,'Wochenübersicht EinzeltrainerIn'!C351,'Unterstützendes Personal'!$Q$12:$Q$864)</f>
        <v>0</v>
      </c>
      <c r="Y351" s="30" t="str">
        <f t="shared" si="121"/>
        <v/>
      </c>
      <c r="Z351" s="30">
        <f>SUMIF('Unterstützendes Personal'!$C$12:$C$864,'Wochenübersicht EinzeltrainerIn'!C351,'Unterstützendes Personal'!$R$12:$R$864)</f>
        <v>0</v>
      </c>
      <c r="AA351" s="30" t="str">
        <f t="shared" si="122"/>
        <v/>
      </c>
      <c r="AB351" s="30">
        <f>SUMIF('Unterstützendes Personal'!$C$12:$C$864,'Wochenübersicht EinzeltrainerIn'!C351,'Unterstützendes Personal'!$S$12:$S$864)</f>
        <v>0</v>
      </c>
      <c r="AC351" s="30" t="str">
        <f t="shared" si="123"/>
        <v/>
      </c>
      <c r="AD351" s="30">
        <f>SUMIF('Unterstützendes Personal'!$C$12:$C$864,'Wochenübersicht EinzeltrainerIn'!C351,'Unterstützendes Personal'!$T$12:$T$864)</f>
        <v>0</v>
      </c>
      <c r="AE351" s="30" t="str">
        <f t="shared" si="124"/>
        <v/>
      </c>
      <c r="AF351" s="30">
        <f>SUMIF('Unterstützendes Personal'!$C$12:$C$864,'Wochenübersicht EinzeltrainerIn'!C351,'Unterstützendes Personal'!$U$12:$U$864)</f>
        <v>0</v>
      </c>
      <c r="AG351" s="30" t="str">
        <f t="shared" si="125"/>
        <v/>
      </c>
      <c r="AH351" s="30">
        <f>SUMIF('Unterstützendes Personal'!$C$12:$C$864,'Wochenübersicht EinzeltrainerIn'!C351,'Unterstützendes Personal'!$V$12:$V$864)</f>
        <v>0</v>
      </c>
      <c r="AI351" s="30" t="str">
        <f t="shared" si="126"/>
        <v/>
      </c>
      <c r="AJ351" s="30">
        <f>SUMIF('Unterstützendes Personal'!$C$12:$C$864,'Wochenübersicht EinzeltrainerIn'!C351,'Unterstützendes Personal'!$W$12:$W$864)</f>
        <v>0</v>
      </c>
      <c r="AK351" s="30" t="str">
        <f t="shared" si="127"/>
        <v/>
      </c>
      <c r="AL351" s="30">
        <f>SUMIF('Unterstützendes Personal'!$C$12:$C$864,'Wochenübersicht EinzeltrainerIn'!C351,'Unterstützendes Personal'!$X$12:$X$864)</f>
        <v>0</v>
      </c>
      <c r="AM351" s="30" t="str">
        <f t="shared" si="128"/>
        <v/>
      </c>
      <c r="AN351" s="30">
        <f>SUMIF('Unterstützendes Personal'!$C$12:$C$864,'Wochenübersicht EinzeltrainerIn'!C351,'Unterstützendes Personal'!$Y$12:$Y$864)</f>
        <v>0</v>
      </c>
      <c r="AO351" s="30" t="str">
        <f t="shared" si="129"/>
        <v/>
      </c>
      <c r="AP351" s="30">
        <f>SUMIF('Unterstützendes Personal'!$C$12:$C$864,'Wochenübersicht EinzeltrainerIn'!C351,'Unterstützendes Personal'!$Z$12:$Z$864)</f>
        <v>0</v>
      </c>
      <c r="AQ351" s="30" t="str">
        <f t="shared" si="130"/>
        <v/>
      </c>
      <c r="AR351" s="30">
        <f>SUMIF('Unterstützendes Personal'!$C$12:$C$864,'Wochenübersicht EinzeltrainerIn'!C351,'Unterstützendes Personal'!$AA$12:$AA1203)</f>
        <v>0</v>
      </c>
      <c r="AS351" s="30" t="str">
        <f t="shared" si="131"/>
        <v/>
      </c>
    </row>
    <row r="352" spans="3:45" x14ac:dyDescent="0.25">
      <c r="C352" s="42" t="str">
        <f t="shared" si="132"/>
        <v/>
      </c>
      <c r="D352" s="14">
        <f ca="1">SUMIF('Unterstützendes Personal'!$C$12:C1204,'Wochenübersicht EinzeltrainerIn'!C352,'Unterstützendes Personal'!$AC$12:$AC$864)</f>
        <v>0</v>
      </c>
      <c r="E352" s="30" t="str">
        <f t="shared" ca="1" si="111"/>
        <v/>
      </c>
      <c r="F352" s="30">
        <f>SUMIF('Unterstützendes Personal'!$C$12:$C$864,'Wochenübersicht Gruppenstunden'!C352,'Unterstützendes Personal'!$H$12:$H$864)</f>
        <v>0</v>
      </c>
      <c r="G352" s="30" t="str">
        <f t="shared" si="112"/>
        <v/>
      </c>
      <c r="H352" s="30">
        <f>SUMIF('Unterstützendes Personal'!$C$12:$C$864,'Wochenübersicht EinzeltrainerIn'!C352,'Unterstützendes Personal'!$I$12:$I$864)</f>
        <v>0</v>
      </c>
      <c r="I352" s="30" t="str">
        <f t="shared" si="113"/>
        <v/>
      </c>
      <c r="J352" s="30">
        <f>SUMIF('Unterstützendes Personal'!$C$12:$C$864,'Wochenübersicht EinzeltrainerIn'!C352,'Unterstützendes Personal'!$J$12:$J$864)</f>
        <v>0</v>
      </c>
      <c r="K352" s="30" t="str">
        <f t="shared" si="114"/>
        <v/>
      </c>
      <c r="L352" s="30">
        <f>SUMIF('Unterstützendes Personal'!$C$12:$C$864,'Wochenübersicht EinzeltrainerIn'!C352,'Unterstützendes Personal'!$K$12:$K$864)</f>
        <v>0</v>
      </c>
      <c r="M352" s="30" t="str">
        <f t="shared" si="115"/>
        <v/>
      </c>
      <c r="N352" s="30">
        <f>SUMIF('Unterstützendes Personal'!$C$12:$C$864,'Wochenübersicht EinzeltrainerIn'!C352,'Unterstützendes Personal'!$L$12:$L$864)</f>
        <v>0</v>
      </c>
      <c r="O352" s="30" t="str">
        <f t="shared" si="116"/>
        <v/>
      </c>
      <c r="P352" s="30">
        <f>SUMIF('Unterstützendes Personal'!$C$12:$C$864,'Wochenübersicht EinzeltrainerIn'!C352,'Unterstützendes Personal'!$M$12:$M$864)</f>
        <v>0</v>
      </c>
      <c r="Q352" s="30" t="str">
        <f t="shared" si="117"/>
        <v/>
      </c>
      <c r="R352" s="30">
        <f>SUMIF('Unterstützendes Personal'!$C$12:$C$864,'Wochenübersicht EinzeltrainerIn'!C352,'Unterstützendes Personal'!$N$12:$N$864)</f>
        <v>0</v>
      </c>
      <c r="S352" s="30" t="str">
        <f t="shared" si="118"/>
        <v/>
      </c>
      <c r="T352" s="30">
        <f>SUMIF('Unterstützendes Personal'!$C$12:$C$864,'Wochenübersicht EinzeltrainerIn'!C352,'Unterstützendes Personal'!$O$12:$O$864)</f>
        <v>0</v>
      </c>
      <c r="U352" s="30" t="str">
        <f t="shared" si="119"/>
        <v/>
      </c>
      <c r="V352" s="30">
        <f>SUMIF('Unterstützendes Personal'!$C$12:$C$864,'Wochenübersicht EinzeltrainerIn'!C352,'Unterstützendes Personal'!$P$12:$P$864)</f>
        <v>0</v>
      </c>
      <c r="W352" s="30" t="str">
        <f t="shared" si="120"/>
        <v/>
      </c>
      <c r="X352" s="30">
        <f>SUMIF('Unterstützendes Personal'!$C$12:$C$864,'Wochenübersicht EinzeltrainerIn'!C352,'Unterstützendes Personal'!$Q$12:$Q$864)</f>
        <v>0</v>
      </c>
      <c r="Y352" s="30" t="str">
        <f t="shared" si="121"/>
        <v/>
      </c>
      <c r="Z352" s="30">
        <f>SUMIF('Unterstützendes Personal'!$C$12:$C$864,'Wochenübersicht EinzeltrainerIn'!C352,'Unterstützendes Personal'!$R$12:$R$864)</f>
        <v>0</v>
      </c>
      <c r="AA352" s="30" t="str">
        <f t="shared" si="122"/>
        <v/>
      </c>
      <c r="AB352" s="30">
        <f>SUMIF('Unterstützendes Personal'!$C$12:$C$864,'Wochenübersicht EinzeltrainerIn'!C352,'Unterstützendes Personal'!$S$12:$S$864)</f>
        <v>0</v>
      </c>
      <c r="AC352" s="30" t="str">
        <f t="shared" si="123"/>
        <v/>
      </c>
      <c r="AD352" s="30">
        <f>SUMIF('Unterstützendes Personal'!$C$12:$C$864,'Wochenübersicht EinzeltrainerIn'!C352,'Unterstützendes Personal'!$T$12:$T$864)</f>
        <v>0</v>
      </c>
      <c r="AE352" s="30" t="str">
        <f t="shared" si="124"/>
        <v/>
      </c>
      <c r="AF352" s="30">
        <f>SUMIF('Unterstützendes Personal'!$C$12:$C$864,'Wochenübersicht EinzeltrainerIn'!C352,'Unterstützendes Personal'!$U$12:$U$864)</f>
        <v>0</v>
      </c>
      <c r="AG352" s="30" t="str">
        <f t="shared" si="125"/>
        <v/>
      </c>
      <c r="AH352" s="30">
        <f>SUMIF('Unterstützendes Personal'!$C$12:$C$864,'Wochenübersicht EinzeltrainerIn'!C352,'Unterstützendes Personal'!$V$12:$V$864)</f>
        <v>0</v>
      </c>
      <c r="AI352" s="30" t="str">
        <f t="shared" si="126"/>
        <v/>
      </c>
      <c r="AJ352" s="30">
        <f>SUMIF('Unterstützendes Personal'!$C$12:$C$864,'Wochenübersicht EinzeltrainerIn'!C352,'Unterstützendes Personal'!$W$12:$W$864)</f>
        <v>0</v>
      </c>
      <c r="AK352" s="30" t="str">
        <f t="shared" si="127"/>
        <v/>
      </c>
      <c r="AL352" s="30">
        <f>SUMIF('Unterstützendes Personal'!$C$12:$C$864,'Wochenübersicht EinzeltrainerIn'!C352,'Unterstützendes Personal'!$X$12:$X$864)</f>
        <v>0</v>
      </c>
      <c r="AM352" s="30" t="str">
        <f t="shared" si="128"/>
        <v/>
      </c>
      <c r="AN352" s="30">
        <f>SUMIF('Unterstützendes Personal'!$C$12:$C$864,'Wochenübersicht EinzeltrainerIn'!C352,'Unterstützendes Personal'!$Y$12:$Y$864)</f>
        <v>0</v>
      </c>
      <c r="AO352" s="30" t="str">
        <f t="shared" si="129"/>
        <v/>
      </c>
      <c r="AP352" s="30">
        <f>SUMIF('Unterstützendes Personal'!$C$12:$C$864,'Wochenübersicht EinzeltrainerIn'!C352,'Unterstützendes Personal'!$Z$12:$Z$864)</f>
        <v>0</v>
      </c>
      <c r="AQ352" s="30" t="str">
        <f t="shared" si="130"/>
        <v/>
      </c>
      <c r="AR352" s="30">
        <f>SUMIF('Unterstützendes Personal'!$C$12:$C$864,'Wochenübersicht EinzeltrainerIn'!C352,'Unterstützendes Personal'!$AA$12:$AA1204)</f>
        <v>0</v>
      </c>
      <c r="AS352" s="30" t="str">
        <f t="shared" si="131"/>
        <v/>
      </c>
    </row>
    <row r="353" spans="3:45" x14ac:dyDescent="0.25">
      <c r="C353" s="42" t="str">
        <f t="shared" si="132"/>
        <v/>
      </c>
      <c r="D353" s="14">
        <f ca="1">SUMIF('Unterstützendes Personal'!$C$12:C1205,'Wochenübersicht EinzeltrainerIn'!C353,'Unterstützendes Personal'!$AC$12:$AC$864)</f>
        <v>0</v>
      </c>
      <c r="E353" s="30" t="str">
        <f t="shared" ca="1" si="111"/>
        <v/>
      </c>
      <c r="F353" s="30">
        <f>SUMIF('Unterstützendes Personal'!$C$12:$C$864,'Wochenübersicht Gruppenstunden'!C353,'Unterstützendes Personal'!$H$12:$H$864)</f>
        <v>0</v>
      </c>
      <c r="G353" s="30" t="str">
        <f t="shared" si="112"/>
        <v/>
      </c>
      <c r="H353" s="30">
        <f>SUMIF('Unterstützendes Personal'!$C$12:$C$864,'Wochenübersicht EinzeltrainerIn'!C353,'Unterstützendes Personal'!$I$12:$I$864)</f>
        <v>0</v>
      </c>
      <c r="I353" s="30" t="str">
        <f t="shared" si="113"/>
        <v/>
      </c>
      <c r="J353" s="30">
        <f>SUMIF('Unterstützendes Personal'!$C$12:$C$864,'Wochenübersicht EinzeltrainerIn'!C353,'Unterstützendes Personal'!$J$12:$J$864)</f>
        <v>0</v>
      </c>
      <c r="K353" s="30" t="str">
        <f t="shared" si="114"/>
        <v/>
      </c>
      <c r="L353" s="30">
        <f>SUMIF('Unterstützendes Personal'!$C$12:$C$864,'Wochenübersicht EinzeltrainerIn'!C353,'Unterstützendes Personal'!$K$12:$K$864)</f>
        <v>0</v>
      </c>
      <c r="M353" s="30" t="str">
        <f t="shared" si="115"/>
        <v/>
      </c>
      <c r="N353" s="30">
        <f>SUMIF('Unterstützendes Personal'!$C$12:$C$864,'Wochenübersicht EinzeltrainerIn'!C353,'Unterstützendes Personal'!$L$12:$L$864)</f>
        <v>0</v>
      </c>
      <c r="O353" s="30" t="str">
        <f t="shared" si="116"/>
        <v/>
      </c>
      <c r="P353" s="30">
        <f>SUMIF('Unterstützendes Personal'!$C$12:$C$864,'Wochenübersicht EinzeltrainerIn'!C353,'Unterstützendes Personal'!$M$12:$M$864)</f>
        <v>0</v>
      </c>
      <c r="Q353" s="30" t="str">
        <f t="shared" si="117"/>
        <v/>
      </c>
      <c r="R353" s="30">
        <f>SUMIF('Unterstützendes Personal'!$C$12:$C$864,'Wochenübersicht EinzeltrainerIn'!C353,'Unterstützendes Personal'!$N$12:$N$864)</f>
        <v>0</v>
      </c>
      <c r="S353" s="30" t="str">
        <f t="shared" si="118"/>
        <v/>
      </c>
      <c r="T353" s="30">
        <f>SUMIF('Unterstützendes Personal'!$C$12:$C$864,'Wochenübersicht EinzeltrainerIn'!C353,'Unterstützendes Personal'!$O$12:$O$864)</f>
        <v>0</v>
      </c>
      <c r="U353" s="30" t="str">
        <f t="shared" si="119"/>
        <v/>
      </c>
      <c r="V353" s="30">
        <f>SUMIF('Unterstützendes Personal'!$C$12:$C$864,'Wochenübersicht EinzeltrainerIn'!C353,'Unterstützendes Personal'!$P$12:$P$864)</f>
        <v>0</v>
      </c>
      <c r="W353" s="30" t="str">
        <f t="shared" si="120"/>
        <v/>
      </c>
      <c r="X353" s="30">
        <f>SUMIF('Unterstützendes Personal'!$C$12:$C$864,'Wochenübersicht EinzeltrainerIn'!C353,'Unterstützendes Personal'!$Q$12:$Q$864)</f>
        <v>0</v>
      </c>
      <c r="Y353" s="30" t="str">
        <f t="shared" si="121"/>
        <v/>
      </c>
      <c r="Z353" s="30">
        <f>SUMIF('Unterstützendes Personal'!$C$12:$C$864,'Wochenübersicht EinzeltrainerIn'!C353,'Unterstützendes Personal'!$R$12:$R$864)</f>
        <v>0</v>
      </c>
      <c r="AA353" s="30" t="str">
        <f t="shared" si="122"/>
        <v/>
      </c>
      <c r="AB353" s="30">
        <f>SUMIF('Unterstützendes Personal'!$C$12:$C$864,'Wochenübersicht EinzeltrainerIn'!C353,'Unterstützendes Personal'!$S$12:$S$864)</f>
        <v>0</v>
      </c>
      <c r="AC353" s="30" t="str">
        <f t="shared" si="123"/>
        <v/>
      </c>
      <c r="AD353" s="30">
        <f>SUMIF('Unterstützendes Personal'!$C$12:$C$864,'Wochenübersicht EinzeltrainerIn'!C353,'Unterstützendes Personal'!$T$12:$T$864)</f>
        <v>0</v>
      </c>
      <c r="AE353" s="30" t="str">
        <f t="shared" si="124"/>
        <v/>
      </c>
      <c r="AF353" s="30">
        <f>SUMIF('Unterstützendes Personal'!$C$12:$C$864,'Wochenübersicht EinzeltrainerIn'!C353,'Unterstützendes Personal'!$U$12:$U$864)</f>
        <v>0</v>
      </c>
      <c r="AG353" s="30" t="str">
        <f t="shared" si="125"/>
        <v/>
      </c>
      <c r="AH353" s="30">
        <f>SUMIF('Unterstützendes Personal'!$C$12:$C$864,'Wochenübersicht EinzeltrainerIn'!C353,'Unterstützendes Personal'!$V$12:$V$864)</f>
        <v>0</v>
      </c>
      <c r="AI353" s="30" t="str">
        <f t="shared" si="126"/>
        <v/>
      </c>
      <c r="AJ353" s="30">
        <f>SUMIF('Unterstützendes Personal'!$C$12:$C$864,'Wochenübersicht EinzeltrainerIn'!C353,'Unterstützendes Personal'!$W$12:$W$864)</f>
        <v>0</v>
      </c>
      <c r="AK353" s="30" t="str">
        <f t="shared" si="127"/>
        <v/>
      </c>
      <c r="AL353" s="30">
        <f>SUMIF('Unterstützendes Personal'!$C$12:$C$864,'Wochenübersicht EinzeltrainerIn'!C353,'Unterstützendes Personal'!$X$12:$X$864)</f>
        <v>0</v>
      </c>
      <c r="AM353" s="30" t="str">
        <f t="shared" si="128"/>
        <v/>
      </c>
      <c r="AN353" s="30">
        <f>SUMIF('Unterstützendes Personal'!$C$12:$C$864,'Wochenübersicht EinzeltrainerIn'!C353,'Unterstützendes Personal'!$Y$12:$Y$864)</f>
        <v>0</v>
      </c>
      <c r="AO353" s="30" t="str">
        <f t="shared" si="129"/>
        <v/>
      </c>
      <c r="AP353" s="30">
        <f>SUMIF('Unterstützendes Personal'!$C$12:$C$864,'Wochenübersicht EinzeltrainerIn'!C353,'Unterstützendes Personal'!$Z$12:$Z$864)</f>
        <v>0</v>
      </c>
      <c r="AQ353" s="30" t="str">
        <f t="shared" si="130"/>
        <v/>
      </c>
      <c r="AR353" s="30">
        <f>SUMIF('Unterstützendes Personal'!$C$12:$C$864,'Wochenübersicht EinzeltrainerIn'!C353,'Unterstützendes Personal'!$AA$12:$AA1205)</f>
        <v>0</v>
      </c>
      <c r="AS353" s="30" t="str">
        <f t="shared" si="131"/>
        <v/>
      </c>
    </row>
    <row r="354" spans="3:45" x14ac:dyDescent="0.25">
      <c r="C354" s="42" t="str">
        <f t="shared" si="132"/>
        <v/>
      </c>
      <c r="D354" s="14">
        <f ca="1">SUMIF('Unterstützendes Personal'!$C$12:C1206,'Wochenübersicht EinzeltrainerIn'!C354,'Unterstützendes Personal'!$AC$12:$AC$864)</f>
        <v>0</v>
      </c>
      <c r="E354" s="30" t="str">
        <f t="shared" ca="1" si="111"/>
        <v/>
      </c>
      <c r="F354" s="30">
        <f>SUMIF('Unterstützendes Personal'!$C$12:$C$864,'Wochenübersicht Gruppenstunden'!C354,'Unterstützendes Personal'!$H$12:$H$864)</f>
        <v>0</v>
      </c>
      <c r="G354" s="30" t="str">
        <f t="shared" si="112"/>
        <v/>
      </c>
      <c r="H354" s="30">
        <f>SUMIF('Unterstützendes Personal'!$C$12:$C$864,'Wochenübersicht EinzeltrainerIn'!C354,'Unterstützendes Personal'!$I$12:$I$864)</f>
        <v>0</v>
      </c>
      <c r="I354" s="30" t="str">
        <f t="shared" si="113"/>
        <v/>
      </c>
      <c r="J354" s="30">
        <f>SUMIF('Unterstützendes Personal'!$C$12:$C$864,'Wochenübersicht EinzeltrainerIn'!C354,'Unterstützendes Personal'!$J$12:$J$864)</f>
        <v>0</v>
      </c>
      <c r="K354" s="30" t="str">
        <f t="shared" si="114"/>
        <v/>
      </c>
      <c r="L354" s="30">
        <f>SUMIF('Unterstützendes Personal'!$C$12:$C$864,'Wochenübersicht EinzeltrainerIn'!C354,'Unterstützendes Personal'!$K$12:$K$864)</f>
        <v>0</v>
      </c>
      <c r="M354" s="30" t="str">
        <f t="shared" si="115"/>
        <v/>
      </c>
      <c r="N354" s="30">
        <f>SUMIF('Unterstützendes Personal'!$C$12:$C$864,'Wochenübersicht EinzeltrainerIn'!C354,'Unterstützendes Personal'!$L$12:$L$864)</f>
        <v>0</v>
      </c>
      <c r="O354" s="30" t="str">
        <f t="shared" si="116"/>
        <v/>
      </c>
      <c r="P354" s="30">
        <f>SUMIF('Unterstützendes Personal'!$C$12:$C$864,'Wochenübersicht EinzeltrainerIn'!C354,'Unterstützendes Personal'!$M$12:$M$864)</f>
        <v>0</v>
      </c>
      <c r="Q354" s="30" t="str">
        <f t="shared" si="117"/>
        <v/>
      </c>
      <c r="R354" s="30">
        <f>SUMIF('Unterstützendes Personal'!$C$12:$C$864,'Wochenübersicht EinzeltrainerIn'!C354,'Unterstützendes Personal'!$N$12:$N$864)</f>
        <v>0</v>
      </c>
      <c r="S354" s="30" t="str">
        <f t="shared" si="118"/>
        <v/>
      </c>
      <c r="T354" s="30">
        <f>SUMIF('Unterstützendes Personal'!$C$12:$C$864,'Wochenübersicht EinzeltrainerIn'!C354,'Unterstützendes Personal'!$O$12:$O$864)</f>
        <v>0</v>
      </c>
      <c r="U354" s="30" t="str">
        <f t="shared" si="119"/>
        <v/>
      </c>
      <c r="V354" s="30">
        <f>SUMIF('Unterstützendes Personal'!$C$12:$C$864,'Wochenübersicht EinzeltrainerIn'!C354,'Unterstützendes Personal'!$P$12:$P$864)</f>
        <v>0</v>
      </c>
      <c r="W354" s="30" t="str">
        <f t="shared" si="120"/>
        <v/>
      </c>
      <c r="X354" s="30">
        <f>SUMIF('Unterstützendes Personal'!$C$12:$C$864,'Wochenübersicht EinzeltrainerIn'!C354,'Unterstützendes Personal'!$Q$12:$Q$864)</f>
        <v>0</v>
      </c>
      <c r="Y354" s="30" t="str">
        <f t="shared" si="121"/>
        <v/>
      </c>
      <c r="Z354" s="30">
        <f>SUMIF('Unterstützendes Personal'!$C$12:$C$864,'Wochenübersicht EinzeltrainerIn'!C354,'Unterstützendes Personal'!$R$12:$R$864)</f>
        <v>0</v>
      </c>
      <c r="AA354" s="30" t="str">
        <f t="shared" si="122"/>
        <v/>
      </c>
      <c r="AB354" s="30">
        <f>SUMIF('Unterstützendes Personal'!$C$12:$C$864,'Wochenübersicht EinzeltrainerIn'!C354,'Unterstützendes Personal'!$S$12:$S$864)</f>
        <v>0</v>
      </c>
      <c r="AC354" s="30" t="str">
        <f t="shared" si="123"/>
        <v/>
      </c>
      <c r="AD354" s="30">
        <f>SUMIF('Unterstützendes Personal'!$C$12:$C$864,'Wochenübersicht EinzeltrainerIn'!C354,'Unterstützendes Personal'!$T$12:$T$864)</f>
        <v>0</v>
      </c>
      <c r="AE354" s="30" t="str">
        <f t="shared" si="124"/>
        <v/>
      </c>
      <c r="AF354" s="30">
        <f>SUMIF('Unterstützendes Personal'!$C$12:$C$864,'Wochenübersicht EinzeltrainerIn'!C354,'Unterstützendes Personal'!$U$12:$U$864)</f>
        <v>0</v>
      </c>
      <c r="AG354" s="30" t="str">
        <f t="shared" si="125"/>
        <v/>
      </c>
      <c r="AH354" s="30">
        <f>SUMIF('Unterstützendes Personal'!$C$12:$C$864,'Wochenübersicht EinzeltrainerIn'!C354,'Unterstützendes Personal'!$V$12:$V$864)</f>
        <v>0</v>
      </c>
      <c r="AI354" s="30" t="str">
        <f t="shared" si="126"/>
        <v/>
      </c>
      <c r="AJ354" s="30">
        <f>SUMIF('Unterstützendes Personal'!$C$12:$C$864,'Wochenübersicht EinzeltrainerIn'!C354,'Unterstützendes Personal'!$W$12:$W$864)</f>
        <v>0</v>
      </c>
      <c r="AK354" s="30" t="str">
        <f t="shared" si="127"/>
        <v/>
      </c>
      <c r="AL354" s="30">
        <f>SUMIF('Unterstützendes Personal'!$C$12:$C$864,'Wochenübersicht EinzeltrainerIn'!C354,'Unterstützendes Personal'!$X$12:$X$864)</f>
        <v>0</v>
      </c>
      <c r="AM354" s="30" t="str">
        <f t="shared" si="128"/>
        <v/>
      </c>
      <c r="AN354" s="30">
        <f>SUMIF('Unterstützendes Personal'!$C$12:$C$864,'Wochenübersicht EinzeltrainerIn'!C354,'Unterstützendes Personal'!$Y$12:$Y$864)</f>
        <v>0</v>
      </c>
      <c r="AO354" s="30" t="str">
        <f t="shared" si="129"/>
        <v/>
      </c>
      <c r="AP354" s="30">
        <f>SUMIF('Unterstützendes Personal'!$C$12:$C$864,'Wochenübersicht EinzeltrainerIn'!C354,'Unterstützendes Personal'!$Z$12:$Z$864)</f>
        <v>0</v>
      </c>
      <c r="AQ354" s="30" t="str">
        <f t="shared" si="130"/>
        <v/>
      </c>
      <c r="AR354" s="30">
        <f>SUMIF('Unterstützendes Personal'!$C$12:$C$864,'Wochenübersicht EinzeltrainerIn'!C354,'Unterstützendes Personal'!$AA$12:$AA1206)</f>
        <v>0</v>
      </c>
      <c r="AS354" s="30" t="str">
        <f t="shared" si="131"/>
        <v/>
      </c>
    </row>
    <row r="355" spans="3:45" x14ac:dyDescent="0.25">
      <c r="C355" s="42" t="str">
        <f t="shared" si="132"/>
        <v/>
      </c>
      <c r="D355" s="14">
        <f ca="1">SUMIF('Unterstützendes Personal'!$C$12:C1207,'Wochenübersicht EinzeltrainerIn'!C355,'Unterstützendes Personal'!$AC$12:$AC$864)</f>
        <v>0</v>
      </c>
      <c r="E355" s="30" t="str">
        <f t="shared" ca="1" si="111"/>
        <v/>
      </c>
      <c r="F355" s="30">
        <f>SUMIF('Unterstützendes Personal'!$C$12:$C$864,'Wochenübersicht Gruppenstunden'!C355,'Unterstützendes Personal'!$H$12:$H$864)</f>
        <v>0</v>
      </c>
      <c r="G355" s="30" t="str">
        <f t="shared" si="112"/>
        <v/>
      </c>
      <c r="H355" s="30">
        <f>SUMIF('Unterstützendes Personal'!$C$12:$C$864,'Wochenübersicht EinzeltrainerIn'!C355,'Unterstützendes Personal'!$I$12:$I$864)</f>
        <v>0</v>
      </c>
      <c r="I355" s="30" t="str">
        <f t="shared" si="113"/>
        <v/>
      </c>
      <c r="J355" s="30">
        <f>SUMIF('Unterstützendes Personal'!$C$12:$C$864,'Wochenübersicht EinzeltrainerIn'!C355,'Unterstützendes Personal'!$J$12:$J$864)</f>
        <v>0</v>
      </c>
      <c r="K355" s="30" t="str">
        <f t="shared" si="114"/>
        <v/>
      </c>
      <c r="L355" s="30">
        <f>SUMIF('Unterstützendes Personal'!$C$12:$C$864,'Wochenübersicht EinzeltrainerIn'!C355,'Unterstützendes Personal'!$K$12:$K$864)</f>
        <v>0</v>
      </c>
      <c r="M355" s="30" t="str">
        <f t="shared" si="115"/>
        <v/>
      </c>
      <c r="N355" s="30">
        <f>SUMIF('Unterstützendes Personal'!$C$12:$C$864,'Wochenübersicht EinzeltrainerIn'!C355,'Unterstützendes Personal'!$L$12:$L$864)</f>
        <v>0</v>
      </c>
      <c r="O355" s="30" t="str">
        <f t="shared" si="116"/>
        <v/>
      </c>
      <c r="P355" s="30">
        <f>SUMIF('Unterstützendes Personal'!$C$12:$C$864,'Wochenübersicht EinzeltrainerIn'!C355,'Unterstützendes Personal'!$M$12:$M$864)</f>
        <v>0</v>
      </c>
      <c r="Q355" s="30" t="str">
        <f t="shared" si="117"/>
        <v/>
      </c>
      <c r="R355" s="30">
        <f>SUMIF('Unterstützendes Personal'!$C$12:$C$864,'Wochenübersicht EinzeltrainerIn'!C355,'Unterstützendes Personal'!$N$12:$N$864)</f>
        <v>0</v>
      </c>
      <c r="S355" s="30" t="str">
        <f t="shared" si="118"/>
        <v/>
      </c>
      <c r="T355" s="30">
        <f>SUMIF('Unterstützendes Personal'!$C$12:$C$864,'Wochenübersicht EinzeltrainerIn'!C355,'Unterstützendes Personal'!$O$12:$O$864)</f>
        <v>0</v>
      </c>
      <c r="U355" s="30" t="str">
        <f t="shared" si="119"/>
        <v/>
      </c>
      <c r="V355" s="30">
        <f>SUMIF('Unterstützendes Personal'!$C$12:$C$864,'Wochenübersicht EinzeltrainerIn'!C355,'Unterstützendes Personal'!$P$12:$P$864)</f>
        <v>0</v>
      </c>
      <c r="W355" s="30" t="str">
        <f t="shared" si="120"/>
        <v/>
      </c>
      <c r="X355" s="30">
        <f>SUMIF('Unterstützendes Personal'!$C$12:$C$864,'Wochenübersicht EinzeltrainerIn'!C355,'Unterstützendes Personal'!$Q$12:$Q$864)</f>
        <v>0</v>
      </c>
      <c r="Y355" s="30" t="str">
        <f t="shared" si="121"/>
        <v/>
      </c>
      <c r="Z355" s="30">
        <f>SUMIF('Unterstützendes Personal'!$C$12:$C$864,'Wochenübersicht EinzeltrainerIn'!C355,'Unterstützendes Personal'!$R$12:$R$864)</f>
        <v>0</v>
      </c>
      <c r="AA355" s="30" t="str">
        <f t="shared" si="122"/>
        <v/>
      </c>
      <c r="AB355" s="30">
        <f>SUMIF('Unterstützendes Personal'!$C$12:$C$864,'Wochenübersicht EinzeltrainerIn'!C355,'Unterstützendes Personal'!$S$12:$S$864)</f>
        <v>0</v>
      </c>
      <c r="AC355" s="30" t="str">
        <f t="shared" si="123"/>
        <v/>
      </c>
      <c r="AD355" s="30">
        <f>SUMIF('Unterstützendes Personal'!$C$12:$C$864,'Wochenübersicht EinzeltrainerIn'!C355,'Unterstützendes Personal'!$T$12:$T$864)</f>
        <v>0</v>
      </c>
      <c r="AE355" s="30" t="str">
        <f t="shared" si="124"/>
        <v/>
      </c>
      <c r="AF355" s="30">
        <f>SUMIF('Unterstützendes Personal'!$C$12:$C$864,'Wochenübersicht EinzeltrainerIn'!C355,'Unterstützendes Personal'!$U$12:$U$864)</f>
        <v>0</v>
      </c>
      <c r="AG355" s="30" t="str">
        <f t="shared" si="125"/>
        <v/>
      </c>
      <c r="AH355" s="30">
        <f>SUMIF('Unterstützendes Personal'!$C$12:$C$864,'Wochenübersicht EinzeltrainerIn'!C355,'Unterstützendes Personal'!$V$12:$V$864)</f>
        <v>0</v>
      </c>
      <c r="AI355" s="30" t="str">
        <f t="shared" si="126"/>
        <v/>
      </c>
      <c r="AJ355" s="30">
        <f>SUMIF('Unterstützendes Personal'!$C$12:$C$864,'Wochenübersicht EinzeltrainerIn'!C355,'Unterstützendes Personal'!$W$12:$W$864)</f>
        <v>0</v>
      </c>
      <c r="AK355" s="30" t="str">
        <f t="shared" si="127"/>
        <v/>
      </c>
      <c r="AL355" s="30">
        <f>SUMIF('Unterstützendes Personal'!$C$12:$C$864,'Wochenübersicht EinzeltrainerIn'!C355,'Unterstützendes Personal'!$X$12:$X$864)</f>
        <v>0</v>
      </c>
      <c r="AM355" s="30" t="str">
        <f t="shared" si="128"/>
        <v/>
      </c>
      <c r="AN355" s="30">
        <f>SUMIF('Unterstützendes Personal'!$C$12:$C$864,'Wochenübersicht EinzeltrainerIn'!C355,'Unterstützendes Personal'!$Y$12:$Y$864)</f>
        <v>0</v>
      </c>
      <c r="AO355" s="30" t="str">
        <f t="shared" si="129"/>
        <v/>
      </c>
      <c r="AP355" s="30">
        <f>SUMIF('Unterstützendes Personal'!$C$12:$C$864,'Wochenübersicht EinzeltrainerIn'!C355,'Unterstützendes Personal'!$Z$12:$Z$864)</f>
        <v>0</v>
      </c>
      <c r="AQ355" s="30" t="str">
        <f t="shared" si="130"/>
        <v/>
      </c>
      <c r="AR355" s="30">
        <f>SUMIF('Unterstützendes Personal'!$C$12:$C$864,'Wochenübersicht EinzeltrainerIn'!C355,'Unterstützendes Personal'!$AA$12:$AA1207)</f>
        <v>0</v>
      </c>
      <c r="AS355" s="30" t="str">
        <f t="shared" si="131"/>
        <v/>
      </c>
    </row>
    <row r="356" spans="3:45" x14ac:dyDescent="0.25">
      <c r="C356" s="42" t="str">
        <f t="shared" si="132"/>
        <v/>
      </c>
      <c r="D356" s="14">
        <f ca="1">SUMIF('Unterstützendes Personal'!$C$12:C1208,'Wochenübersicht EinzeltrainerIn'!C356,'Unterstützendes Personal'!$AC$12:$AC$864)</f>
        <v>0</v>
      </c>
      <c r="E356" s="30" t="str">
        <f t="shared" ca="1" si="111"/>
        <v/>
      </c>
      <c r="F356" s="30">
        <f>SUMIF('Unterstützendes Personal'!$C$12:$C$864,'Wochenübersicht Gruppenstunden'!C356,'Unterstützendes Personal'!$H$12:$H$864)</f>
        <v>0</v>
      </c>
      <c r="G356" s="30" t="str">
        <f t="shared" si="112"/>
        <v/>
      </c>
      <c r="H356" s="30">
        <f>SUMIF('Unterstützendes Personal'!$C$12:$C$864,'Wochenübersicht EinzeltrainerIn'!C356,'Unterstützendes Personal'!$I$12:$I$864)</f>
        <v>0</v>
      </c>
      <c r="I356" s="30" t="str">
        <f t="shared" si="113"/>
        <v/>
      </c>
      <c r="J356" s="30">
        <f>SUMIF('Unterstützendes Personal'!$C$12:$C$864,'Wochenübersicht EinzeltrainerIn'!C356,'Unterstützendes Personal'!$J$12:$J$864)</f>
        <v>0</v>
      </c>
      <c r="K356" s="30" t="str">
        <f t="shared" si="114"/>
        <v/>
      </c>
      <c r="L356" s="30">
        <f>SUMIF('Unterstützendes Personal'!$C$12:$C$864,'Wochenübersicht EinzeltrainerIn'!C356,'Unterstützendes Personal'!$K$12:$K$864)</f>
        <v>0</v>
      </c>
      <c r="M356" s="30" t="str">
        <f t="shared" si="115"/>
        <v/>
      </c>
      <c r="N356" s="30">
        <f>SUMIF('Unterstützendes Personal'!$C$12:$C$864,'Wochenübersicht EinzeltrainerIn'!C356,'Unterstützendes Personal'!$L$12:$L$864)</f>
        <v>0</v>
      </c>
      <c r="O356" s="30" t="str">
        <f t="shared" si="116"/>
        <v/>
      </c>
      <c r="P356" s="30">
        <f>SUMIF('Unterstützendes Personal'!$C$12:$C$864,'Wochenübersicht EinzeltrainerIn'!C356,'Unterstützendes Personal'!$M$12:$M$864)</f>
        <v>0</v>
      </c>
      <c r="Q356" s="30" t="str">
        <f t="shared" si="117"/>
        <v/>
      </c>
      <c r="R356" s="30">
        <f>SUMIF('Unterstützendes Personal'!$C$12:$C$864,'Wochenübersicht EinzeltrainerIn'!C356,'Unterstützendes Personal'!$N$12:$N$864)</f>
        <v>0</v>
      </c>
      <c r="S356" s="30" t="str">
        <f t="shared" si="118"/>
        <v/>
      </c>
      <c r="T356" s="30">
        <f>SUMIF('Unterstützendes Personal'!$C$12:$C$864,'Wochenübersicht EinzeltrainerIn'!C356,'Unterstützendes Personal'!$O$12:$O$864)</f>
        <v>0</v>
      </c>
      <c r="U356" s="30" t="str">
        <f t="shared" si="119"/>
        <v/>
      </c>
      <c r="V356" s="30">
        <f>SUMIF('Unterstützendes Personal'!$C$12:$C$864,'Wochenübersicht EinzeltrainerIn'!C356,'Unterstützendes Personal'!$P$12:$P$864)</f>
        <v>0</v>
      </c>
      <c r="W356" s="30" t="str">
        <f t="shared" si="120"/>
        <v/>
      </c>
      <c r="X356" s="30">
        <f>SUMIF('Unterstützendes Personal'!$C$12:$C$864,'Wochenübersicht EinzeltrainerIn'!C356,'Unterstützendes Personal'!$Q$12:$Q$864)</f>
        <v>0</v>
      </c>
      <c r="Y356" s="30" t="str">
        <f t="shared" si="121"/>
        <v/>
      </c>
      <c r="Z356" s="30">
        <f>SUMIF('Unterstützendes Personal'!$C$12:$C$864,'Wochenübersicht EinzeltrainerIn'!C356,'Unterstützendes Personal'!$R$12:$R$864)</f>
        <v>0</v>
      </c>
      <c r="AA356" s="30" t="str">
        <f t="shared" si="122"/>
        <v/>
      </c>
      <c r="AB356" s="30">
        <f>SUMIF('Unterstützendes Personal'!$C$12:$C$864,'Wochenübersicht EinzeltrainerIn'!C356,'Unterstützendes Personal'!$S$12:$S$864)</f>
        <v>0</v>
      </c>
      <c r="AC356" s="30" t="str">
        <f t="shared" si="123"/>
        <v/>
      </c>
      <c r="AD356" s="30">
        <f>SUMIF('Unterstützendes Personal'!$C$12:$C$864,'Wochenübersicht EinzeltrainerIn'!C356,'Unterstützendes Personal'!$T$12:$T$864)</f>
        <v>0</v>
      </c>
      <c r="AE356" s="30" t="str">
        <f t="shared" si="124"/>
        <v/>
      </c>
      <c r="AF356" s="30">
        <f>SUMIF('Unterstützendes Personal'!$C$12:$C$864,'Wochenübersicht EinzeltrainerIn'!C356,'Unterstützendes Personal'!$U$12:$U$864)</f>
        <v>0</v>
      </c>
      <c r="AG356" s="30" t="str">
        <f t="shared" si="125"/>
        <v/>
      </c>
      <c r="AH356" s="30">
        <f>SUMIF('Unterstützendes Personal'!$C$12:$C$864,'Wochenübersicht EinzeltrainerIn'!C356,'Unterstützendes Personal'!$V$12:$V$864)</f>
        <v>0</v>
      </c>
      <c r="AI356" s="30" t="str">
        <f t="shared" si="126"/>
        <v/>
      </c>
      <c r="AJ356" s="30">
        <f>SUMIF('Unterstützendes Personal'!$C$12:$C$864,'Wochenübersicht EinzeltrainerIn'!C356,'Unterstützendes Personal'!$W$12:$W$864)</f>
        <v>0</v>
      </c>
      <c r="AK356" s="30" t="str">
        <f t="shared" si="127"/>
        <v/>
      </c>
      <c r="AL356" s="30">
        <f>SUMIF('Unterstützendes Personal'!$C$12:$C$864,'Wochenübersicht EinzeltrainerIn'!C356,'Unterstützendes Personal'!$X$12:$X$864)</f>
        <v>0</v>
      </c>
      <c r="AM356" s="30" t="str">
        <f t="shared" si="128"/>
        <v/>
      </c>
      <c r="AN356" s="30">
        <f>SUMIF('Unterstützendes Personal'!$C$12:$C$864,'Wochenübersicht EinzeltrainerIn'!C356,'Unterstützendes Personal'!$Y$12:$Y$864)</f>
        <v>0</v>
      </c>
      <c r="AO356" s="30" t="str">
        <f t="shared" si="129"/>
        <v/>
      </c>
      <c r="AP356" s="30">
        <f>SUMIF('Unterstützendes Personal'!$C$12:$C$864,'Wochenübersicht EinzeltrainerIn'!C356,'Unterstützendes Personal'!$Z$12:$Z$864)</f>
        <v>0</v>
      </c>
      <c r="AQ356" s="30" t="str">
        <f t="shared" si="130"/>
        <v/>
      </c>
      <c r="AR356" s="30">
        <f>SUMIF('Unterstützendes Personal'!$C$12:$C$864,'Wochenübersicht EinzeltrainerIn'!C356,'Unterstützendes Personal'!$AA$12:$AA1208)</f>
        <v>0</v>
      </c>
      <c r="AS356" s="30" t="str">
        <f t="shared" si="131"/>
        <v/>
      </c>
    </row>
    <row r="357" spans="3:45" x14ac:dyDescent="0.25">
      <c r="C357" s="42" t="str">
        <f t="shared" si="132"/>
        <v/>
      </c>
      <c r="D357" s="14">
        <f ca="1">SUMIF('Unterstützendes Personal'!$C$12:C1209,'Wochenübersicht EinzeltrainerIn'!C357,'Unterstützendes Personal'!$AC$12:$AC$864)</f>
        <v>0</v>
      </c>
      <c r="E357" s="30" t="str">
        <f t="shared" ca="1" si="111"/>
        <v/>
      </c>
      <c r="F357" s="30">
        <f>SUMIF('Unterstützendes Personal'!$C$12:$C$864,'Wochenübersicht Gruppenstunden'!C357,'Unterstützendes Personal'!$H$12:$H$864)</f>
        <v>0</v>
      </c>
      <c r="G357" s="30" t="str">
        <f t="shared" si="112"/>
        <v/>
      </c>
      <c r="H357" s="30">
        <f>SUMIF('Unterstützendes Personal'!$C$12:$C$864,'Wochenübersicht EinzeltrainerIn'!C357,'Unterstützendes Personal'!$I$12:$I$864)</f>
        <v>0</v>
      </c>
      <c r="I357" s="30" t="str">
        <f t="shared" si="113"/>
        <v/>
      </c>
      <c r="J357" s="30">
        <f>SUMIF('Unterstützendes Personal'!$C$12:$C$864,'Wochenübersicht EinzeltrainerIn'!C357,'Unterstützendes Personal'!$J$12:$J$864)</f>
        <v>0</v>
      </c>
      <c r="K357" s="30" t="str">
        <f t="shared" si="114"/>
        <v/>
      </c>
      <c r="L357" s="30">
        <f>SUMIF('Unterstützendes Personal'!$C$12:$C$864,'Wochenübersicht EinzeltrainerIn'!C357,'Unterstützendes Personal'!$K$12:$K$864)</f>
        <v>0</v>
      </c>
      <c r="M357" s="30" t="str">
        <f t="shared" si="115"/>
        <v/>
      </c>
      <c r="N357" s="30">
        <f>SUMIF('Unterstützendes Personal'!$C$12:$C$864,'Wochenübersicht EinzeltrainerIn'!C357,'Unterstützendes Personal'!$L$12:$L$864)</f>
        <v>0</v>
      </c>
      <c r="O357" s="30" t="str">
        <f t="shared" si="116"/>
        <v/>
      </c>
      <c r="P357" s="30">
        <f>SUMIF('Unterstützendes Personal'!$C$12:$C$864,'Wochenübersicht EinzeltrainerIn'!C357,'Unterstützendes Personal'!$M$12:$M$864)</f>
        <v>0</v>
      </c>
      <c r="Q357" s="30" t="str">
        <f t="shared" si="117"/>
        <v/>
      </c>
      <c r="R357" s="30">
        <f>SUMIF('Unterstützendes Personal'!$C$12:$C$864,'Wochenübersicht EinzeltrainerIn'!C357,'Unterstützendes Personal'!$N$12:$N$864)</f>
        <v>0</v>
      </c>
      <c r="S357" s="30" t="str">
        <f t="shared" si="118"/>
        <v/>
      </c>
      <c r="T357" s="30">
        <f>SUMIF('Unterstützendes Personal'!$C$12:$C$864,'Wochenübersicht EinzeltrainerIn'!C357,'Unterstützendes Personal'!$O$12:$O$864)</f>
        <v>0</v>
      </c>
      <c r="U357" s="30" t="str">
        <f t="shared" si="119"/>
        <v/>
      </c>
      <c r="V357" s="30">
        <f>SUMIF('Unterstützendes Personal'!$C$12:$C$864,'Wochenübersicht EinzeltrainerIn'!C357,'Unterstützendes Personal'!$P$12:$P$864)</f>
        <v>0</v>
      </c>
      <c r="W357" s="30" t="str">
        <f t="shared" si="120"/>
        <v/>
      </c>
      <c r="X357" s="30">
        <f>SUMIF('Unterstützendes Personal'!$C$12:$C$864,'Wochenübersicht EinzeltrainerIn'!C357,'Unterstützendes Personal'!$Q$12:$Q$864)</f>
        <v>0</v>
      </c>
      <c r="Y357" s="30" t="str">
        <f t="shared" si="121"/>
        <v/>
      </c>
      <c r="Z357" s="30">
        <f>SUMIF('Unterstützendes Personal'!$C$12:$C$864,'Wochenübersicht EinzeltrainerIn'!C357,'Unterstützendes Personal'!$R$12:$R$864)</f>
        <v>0</v>
      </c>
      <c r="AA357" s="30" t="str">
        <f t="shared" si="122"/>
        <v/>
      </c>
      <c r="AB357" s="30">
        <f>SUMIF('Unterstützendes Personal'!$C$12:$C$864,'Wochenübersicht EinzeltrainerIn'!C357,'Unterstützendes Personal'!$S$12:$S$864)</f>
        <v>0</v>
      </c>
      <c r="AC357" s="30" t="str">
        <f t="shared" si="123"/>
        <v/>
      </c>
      <c r="AD357" s="30">
        <f>SUMIF('Unterstützendes Personal'!$C$12:$C$864,'Wochenübersicht EinzeltrainerIn'!C357,'Unterstützendes Personal'!$T$12:$T$864)</f>
        <v>0</v>
      </c>
      <c r="AE357" s="30" t="str">
        <f t="shared" si="124"/>
        <v/>
      </c>
      <c r="AF357" s="30">
        <f>SUMIF('Unterstützendes Personal'!$C$12:$C$864,'Wochenübersicht EinzeltrainerIn'!C357,'Unterstützendes Personal'!$U$12:$U$864)</f>
        <v>0</v>
      </c>
      <c r="AG357" s="30" t="str">
        <f t="shared" si="125"/>
        <v/>
      </c>
      <c r="AH357" s="30">
        <f>SUMIF('Unterstützendes Personal'!$C$12:$C$864,'Wochenübersicht EinzeltrainerIn'!C357,'Unterstützendes Personal'!$V$12:$V$864)</f>
        <v>0</v>
      </c>
      <c r="AI357" s="30" t="str">
        <f t="shared" si="126"/>
        <v/>
      </c>
      <c r="AJ357" s="30">
        <f>SUMIF('Unterstützendes Personal'!$C$12:$C$864,'Wochenübersicht EinzeltrainerIn'!C357,'Unterstützendes Personal'!$W$12:$W$864)</f>
        <v>0</v>
      </c>
      <c r="AK357" s="30" t="str">
        <f t="shared" si="127"/>
        <v/>
      </c>
      <c r="AL357" s="30">
        <f>SUMIF('Unterstützendes Personal'!$C$12:$C$864,'Wochenübersicht EinzeltrainerIn'!C357,'Unterstützendes Personal'!$X$12:$X$864)</f>
        <v>0</v>
      </c>
      <c r="AM357" s="30" t="str">
        <f t="shared" si="128"/>
        <v/>
      </c>
      <c r="AN357" s="30">
        <f>SUMIF('Unterstützendes Personal'!$C$12:$C$864,'Wochenübersicht EinzeltrainerIn'!C357,'Unterstützendes Personal'!$Y$12:$Y$864)</f>
        <v>0</v>
      </c>
      <c r="AO357" s="30" t="str">
        <f t="shared" si="129"/>
        <v/>
      </c>
      <c r="AP357" s="30">
        <f>SUMIF('Unterstützendes Personal'!$C$12:$C$864,'Wochenübersicht EinzeltrainerIn'!C357,'Unterstützendes Personal'!$Z$12:$Z$864)</f>
        <v>0</v>
      </c>
      <c r="AQ357" s="30" t="str">
        <f t="shared" si="130"/>
        <v/>
      </c>
      <c r="AR357" s="30">
        <f>SUMIF('Unterstützendes Personal'!$C$12:$C$864,'Wochenübersicht EinzeltrainerIn'!C357,'Unterstützendes Personal'!$AA$12:$AA1209)</f>
        <v>0</v>
      </c>
      <c r="AS357" s="30" t="str">
        <f t="shared" si="131"/>
        <v/>
      </c>
    </row>
    <row r="358" spans="3:45" x14ac:dyDescent="0.25">
      <c r="C358" s="42" t="str">
        <f t="shared" si="132"/>
        <v/>
      </c>
      <c r="D358" s="14">
        <f ca="1">SUMIF('Unterstützendes Personal'!$C$12:C1210,'Wochenübersicht EinzeltrainerIn'!C358,'Unterstützendes Personal'!$AC$12:$AC$864)</f>
        <v>0</v>
      </c>
      <c r="E358" s="30" t="str">
        <f t="shared" ca="1" si="111"/>
        <v/>
      </c>
      <c r="F358" s="30">
        <f>SUMIF('Unterstützendes Personal'!$C$12:$C$864,'Wochenübersicht Gruppenstunden'!C358,'Unterstützendes Personal'!$H$12:$H$864)</f>
        <v>0</v>
      </c>
      <c r="G358" s="30" t="str">
        <f t="shared" si="112"/>
        <v/>
      </c>
      <c r="H358" s="30">
        <f>SUMIF('Unterstützendes Personal'!$C$12:$C$864,'Wochenübersicht EinzeltrainerIn'!C358,'Unterstützendes Personal'!$I$12:$I$864)</f>
        <v>0</v>
      </c>
      <c r="I358" s="30" t="str">
        <f t="shared" si="113"/>
        <v/>
      </c>
      <c r="J358" s="30">
        <f>SUMIF('Unterstützendes Personal'!$C$12:$C$864,'Wochenübersicht EinzeltrainerIn'!C358,'Unterstützendes Personal'!$J$12:$J$864)</f>
        <v>0</v>
      </c>
      <c r="K358" s="30" t="str">
        <f t="shared" si="114"/>
        <v/>
      </c>
      <c r="L358" s="30">
        <f>SUMIF('Unterstützendes Personal'!$C$12:$C$864,'Wochenübersicht EinzeltrainerIn'!C358,'Unterstützendes Personal'!$K$12:$K$864)</f>
        <v>0</v>
      </c>
      <c r="M358" s="30" t="str">
        <f t="shared" si="115"/>
        <v/>
      </c>
      <c r="N358" s="30">
        <f>SUMIF('Unterstützendes Personal'!$C$12:$C$864,'Wochenübersicht EinzeltrainerIn'!C358,'Unterstützendes Personal'!$L$12:$L$864)</f>
        <v>0</v>
      </c>
      <c r="O358" s="30" t="str">
        <f t="shared" si="116"/>
        <v/>
      </c>
      <c r="P358" s="30">
        <f>SUMIF('Unterstützendes Personal'!$C$12:$C$864,'Wochenübersicht EinzeltrainerIn'!C358,'Unterstützendes Personal'!$M$12:$M$864)</f>
        <v>0</v>
      </c>
      <c r="Q358" s="30" t="str">
        <f t="shared" si="117"/>
        <v/>
      </c>
      <c r="R358" s="30">
        <f>SUMIF('Unterstützendes Personal'!$C$12:$C$864,'Wochenübersicht EinzeltrainerIn'!C358,'Unterstützendes Personal'!$N$12:$N$864)</f>
        <v>0</v>
      </c>
      <c r="S358" s="30" t="str">
        <f t="shared" si="118"/>
        <v/>
      </c>
      <c r="T358" s="30">
        <f>SUMIF('Unterstützendes Personal'!$C$12:$C$864,'Wochenübersicht EinzeltrainerIn'!C358,'Unterstützendes Personal'!$O$12:$O$864)</f>
        <v>0</v>
      </c>
      <c r="U358" s="30" t="str">
        <f t="shared" si="119"/>
        <v/>
      </c>
      <c r="V358" s="30">
        <f>SUMIF('Unterstützendes Personal'!$C$12:$C$864,'Wochenübersicht EinzeltrainerIn'!C358,'Unterstützendes Personal'!$P$12:$P$864)</f>
        <v>0</v>
      </c>
      <c r="W358" s="30" t="str">
        <f t="shared" si="120"/>
        <v/>
      </c>
      <c r="X358" s="30">
        <f>SUMIF('Unterstützendes Personal'!$C$12:$C$864,'Wochenübersicht EinzeltrainerIn'!C358,'Unterstützendes Personal'!$Q$12:$Q$864)</f>
        <v>0</v>
      </c>
      <c r="Y358" s="30" t="str">
        <f t="shared" si="121"/>
        <v/>
      </c>
      <c r="Z358" s="30">
        <f>SUMIF('Unterstützendes Personal'!$C$12:$C$864,'Wochenübersicht EinzeltrainerIn'!C358,'Unterstützendes Personal'!$R$12:$R$864)</f>
        <v>0</v>
      </c>
      <c r="AA358" s="30" t="str">
        <f t="shared" si="122"/>
        <v/>
      </c>
      <c r="AB358" s="30">
        <f>SUMIF('Unterstützendes Personal'!$C$12:$C$864,'Wochenübersicht EinzeltrainerIn'!C358,'Unterstützendes Personal'!$S$12:$S$864)</f>
        <v>0</v>
      </c>
      <c r="AC358" s="30" t="str">
        <f t="shared" si="123"/>
        <v/>
      </c>
      <c r="AD358" s="30">
        <f>SUMIF('Unterstützendes Personal'!$C$12:$C$864,'Wochenübersicht EinzeltrainerIn'!C358,'Unterstützendes Personal'!$T$12:$T$864)</f>
        <v>0</v>
      </c>
      <c r="AE358" s="30" t="str">
        <f t="shared" si="124"/>
        <v/>
      </c>
      <c r="AF358" s="30">
        <f>SUMIF('Unterstützendes Personal'!$C$12:$C$864,'Wochenübersicht EinzeltrainerIn'!C358,'Unterstützendes Personal'!$U$12:$U$864)</f>
        <v>0</v>
      </c>
      <c r="AG358" s="30" t="str">
        <f t="shared" si="125"/>
        <v/>
      </c>
      <c r="AH358" s="30">
        <f>SUMIF('Unterstützendes Personal'!$C$12:$C$864,'Wochenübersicht EinzeltrainerIn'!C358,'Unterstützendes Personal'!$V$12:$V$864)</f>
        <v>0</v>
      </c>
      <c r="AI358" s="30" t="str">
        <f t="shared" si="126"/>
        <v/>
      </c>
      <c r="AJ358" s="30">
        <f>SUMIF('Unterstützendes Personal'!$C$12:$C$864,'Wochenübersicht EinzeltrainerIn'!C358,'Unterstützendes Personal'!$W$12:$W$864)</f>
        <v>0</v>
      </c>
      <c r="AK358" s="30" t="str">
        <f t="shared" si="127"/>
        <v/>
      </c>
      <c r="AL358" s="30">
        <f>SUMIF('Unterstützendes Personal'!$C$12:$C$864,'Wochenübersicht EinzeltrainerIn'!C358,'Unterstützendes Personal'!$X$12:$X$864)</f>
        <v>0</v>
      </c>
      <c r="AM358" s="30" t="str">
        <f t="shared" si="128"/>
        <v/>
      </c>
      <c r="AN358" s="30">
        <f>SUMIF('Unterstützendes Personal'!$C$12:$C$864,'Wochenübersicht EinzeltrainerIn'!C358,'Unterstützendes Personal'!$Y$12:$Y$864)</f>
        <v>0</v>
      </c>
      <c r="AO358" s="30" t="str">
        <f t="shared" si="129"/>
        <v/>
      </c>
      <c r="AP358" s="30">
        <f>SUMIF('Unterstützendes Personal'!$C$12:$C$864,'Wochenübersicht EinzeltrainerIn'!C358,'Unterstützendes Personal'!$Z$12:$Z$864)</f>
        <v>0</v>
      </c>
      <c r="AQ358" s="30" t="str">
        <f t="shared" si="130"/>
        <v/>
      </c>
      <c r="AR358" s="30">
        <f>SUMIF('Unterstützendes Personal'!$C$12:$C$864,'Wochenübersicht EinzeltrainerIn'!C358,'Unterstützendes Personal'!$AA$12:$AA1210)</f>
        <v>0</v>
      </c>
      <c r="AS358" s="30" t="str">
        <f t="shared" si="131"/>
        <v/>
      </c>
    </row>
    <row r="359" spans="3:45" x14ac:dyDescent="0.25">
      <c r="C359" s="42" t="str">
        <f t="shared" si="132"/>
        <v/>
      </c>
      <c r="D359" s="14">
        <f ca="1">SUMIF('Unterstützendes Personal'!$C$12:C1211,'Wochenübersicht EinzeltrainerIn'!C359,'Unterstützendes Personal'!$AC$12:$AC$864)</f>
        <v>0</v>
      </c>
      <c r="E359" s="30" t="str">
        <f t="shared" ca="1" si="111"/>
        <v/>
      </c>
      <c r="F359" s="30">
        <f>SUMIF('Unterstützendes Personal'!$C$12:$C$864,'Wochenübersicht Gruppenstunden'!C359,'Unterstützendes Personal'!$H$12:$H$864)</f>
        <v>0</v>
      </c>
      <c r="G359" s="30" t="str">
        <f t="shared" si="112"/>
        <v/>
      </c>
      <c r="H359" s="30">
        <f>SUMIF('Unterstützendes Personal'!$C$12:$C$864,'Wochenübersicht EinzeltrainerIn'!C359,'Unterstützendes Personal'!$I$12:$I$864)</f>
        <v>0</v>
      </c>
      <c r="I359" s="30" t="str">
        <f t="shared" si="113"/>
        <v/>
      </c>
      <c r="J359" s="30">
        <f>SUMIF('Unterstützendes Personal'!$C$12:$C$864,'Wochenübersicht EinzeltrainerIn'!C359,'Unterstützendes Personal'!$J$12:$J$864)</f>
        <v>0</v>
      </c>
      <c r="K359" s="30" t="str">
        <f t="shared" si="114"/>
        <v/>
      </c>
      <c r="L359" s="30">
        <f>SUMIF('Unterstützendes Personal'!$C$12:$C$864,'Wochenübersicht EinzeltrainerIn'!C359,'Unterstützendes Personal'!$K$12:$K$864)</f>
        <v>0</v>
      </c>
      <c r="M359" s="30" t="str">
        <f t="shared" si="115"/>
        <v/>
      </c>
      <c r="N359" s="30">
        <f>SUMIF('Unterstützendes Personal'!$C$12:$C$864,'Wochenübersicht EinzeltrainerIn'!C359,'Unterstützendes Personal'!$L$12:$L$864)</f>
        <v>0</v>
      </c>
      <c r="O359" s="30" t="str">
        <f t="shared" si="116"/>
        <v/>
      </c>
      <c r="P359" s="30">
        <f>SUMIF('Unterstützendes Personal'!$C$12:$C$864,'Wochenübersicht EinzeltrainerIn'!C359,'Unterstützendes Personal'!$M$12:$M$864)</f>
        <v>0</v>
      </c>
      <c r="Q359" s="30" t="str">
        <f t="shared" si="117"/>
        <v/>
      </c>
      <c r="R359" s="30">
        <f>SUMIF('Unterstützendes Personal'!$C$12:$C$864,'Wochenübersicht EinzeltrainerIn'!C359,'Unterstützendes Personal'!$N$12:$N$864)</f>
        <v>0</v>
      </c>
      <c r="S359" s="30" t="str">
        <f t="shared" si="118"/>
        <v/>
      </c>
      <c r="T359" s="30">
        <f>SUMIF('Unterstützendes Personal'!$C$12:$C$864,'Wochenübersicht EinzeltrainerIn'!C359,'Unterstützendes Personal'!$O$12:$O$864)</f>
        <v>0</v>
      </c>
      <c r="U359" s="30" t="str">
        <f t="shared" si="119"/>
        <v/>
      </c>
      <c r="V359" s="30">
        <f>SUMIF('Unterstützendes Personal'!$C$12:$C$864,'Wochenübersicht EinzeltrainerIn'!C359,'Unterstützendes Personal'!$P$12:$P$864)</f>
        <v>0</v>
      </c>
      <c r="W359" s="30" t="str">
        <f t="shared" si="120"/>
        <v/>
      </c>
      <c r="X359" s="30">
        <f>SUMIF('Unterstützendes Personal'!$C$12:$C$864,'Wochenübersicht EinzeltrainerIn'!C359,'Unterstützendes Personal'!$Q$12:$Q$864)</f>
        <v>0</v>
      </c>
      <c r="Y359" s="30" t="str">
        <f t="shared" si="121"/>
        <v/>
      </c>
      <c r="Z359" s="30">
        <f>SUMIF('Unterstützendes Personal'!$C$12:$C$864,'Wochenübersicht EinzeltrainerIn'!C359,'Unterstützendes Personal'!$R$12:$R$864)</f>
        <v>0</v>
      </c>
      <c r="AA359" s="30" t="str">
        <f t="shared" si="122"/>
        <v/>
      </c>
      <c r="AB359" s="30">
        <f>SUMIF('Unterstützendes Personal'!$C$12:$C$864,'Wochenübersicht EinzeltrainerIn'!C359,'Unterstützendes Personal'!$S$12:$S$864)</f>
        <v>0</v>
      </c>
      <c r="AC359" s="30" t="str">
        <f t="shared" si="123"/>
        <v/>
      </c>
      <c r="AD359" s="30">
        <f>SUMIF('Unterstützendes Personal'!$C$12:$C$864,'Wochenübersicht EinzeltrainerIn'!C359,'Unterstützendes Personal'!$T$12:$T$864)</f>
        <v>0</v>
      </c>
      <c r="AE359" s="30" t="str">
        <f t="shared" si="124"/>
        <v/>
      </c>
      <c r="AF359" s="30">
        <f>SUMIF('Unterstützendes Personal'!$C$12:$C$864,'Wochenübersicht EinzeltrainerIn'!C359,'Unterstützendes Personal'!$U$12:$U$864)</f>
        <v>0</v>
      </c>
      <c r="AG359" s="30" t="str">
        <f t="shared" si="125"/>
        <v/>
      </c>
      <c r="AH359" s="30">
        <f>SUMIF('Unterstützendes Personal'!$C$12:$C$864,'Wochenübersicht EinzeltrainerIn'!C359,'Unterstützendes Personal'!$V$12:$V$864)</f>
        <v>0</v>
      </c>
      <c r="AI359" s="30" t="str">
        <f t="shared" si="126"/>
        <v/>
      </c>
      <c r="AJ359" s="30">
        <f>SUMIF('Unterstützendes Personal'!$C$12:$C$864,'Wochenübersicht EinzeltrainerIn'!C359,'Unterstützendes Personal'!$W$12:$W$864)</f>
        <v>0</v>
      </c>
      <c r="AK359" s="30" t="str">
        <f t="shared" si="127"/>
        <v/>
      </c>
      <c r="AL359" s="30">
        <f>SUMIF('Unterstützendes Personal'!$C$12:$C$864,'Wochenübersicht EinzeltrainerIn'!C359,'Unterstützendes Personal'!$X$12:$X$864)</f>
        <v>0</v>
      </c>
      <c r="AM359" s="30" t="str">
        <f t="shared" si="128"/>
        <v/>
      </c>
      <c r="AN359" s="30">
        <f>SUMIF('Unterstützendes Personal'!$C$12:$C$864,'Wochenübersicht EinzeltrainerIn'!C359,'Unterstützendes Personal'!$Y$12:$Y$864)</f>
        <v>0</v>
      </c>
      <c r="AO359" s="30" t="str">
        <f t="shared" si="129"/>
        <v/>
      </c>
      <c r="AP359" s="30">
        <f>SUMIF('Unterstützendes Personal'!$C$12:$C$864,'Wochenübersicht EinzeltrainerIn'!C359,'Unterstützendes Personal'!$Z$12:$Z$864)</f>
        <v>0</v>
      </c>
      <c r="AQ359" s="30" t="str">
        <f t="shared" si="130"/>
        <v/>
      </c>
      <c r="AR359" s="30">
        <f>SUMIF('Unterstützendes Personal'!$C$12:$C$864,'Wochenübersicht EinzeltrainerIn'!C359,'Unterstützendes Personal'!$AA$12:$AA1211)</f>
        <v>0</v>
      </c>
      <c r="AS359" s="30" t="str">
        <f t="shared" si="131"/>
        <v/>
      </c>
    </row>
    <row r="360" spans="3:45" x14ac:dyDescent="0.25">
      <c r="C360" s="42" t="str">
        <f t="shared" si="132"/>
        <v/>
      </c>
      <c r="D360" s="14">
        <f ca="1">SUMIF('Unterstützendes Personal'!$C$12:C1212,'Wochenübersicht EinzeltrainerIn'!C360,'Unterstützendes Personal'!$AC$12:$AC$864)</f>
        <v>0</v>
      </c>
      <c r="E360" s="30" t="str">
        <f t="shared" ca="1" si="111"/>
        <v/>
      </c>
      <c r="F360" s="30">
        <f>SUMIF('Unterstützendes Personal'!$C$12:$C$864,'Wochenübersicht Gruppenstunden'!C360,'Unterstützendes Personal'!$H$12:$H$864)</f>
        <v>0</v>
      </c>
      <c r="G360" s="30" t="str">
        <f t="shared" si="112"/>
        <v/>
      </c>
      <c r="H360" s="30">
        <f>SUMIF('Unterstützendes Personal'!$C$12:$C$864,'Wochenübersicht EinzeltrainerIn'!C360,'Unterstützendes Personal'!$I$12:$I$864)</f>
        <v>0</v>
      </c>
      <c r="I360" s="30" t="str">
        <f t="shared" si="113"/>
        <v/>
      </c>
      <c r="J360" s="30">
        <f>SUMIF('Unterstützendes Personal'!$C$12:$C$864,'Wochenübersicht EinzeltrainerIn'!C360,'Unterstützendes Personal'!$J$12:$J$864)</f>
        <v>0</v>
      </c>
      <c r="K360" s="30" t="str">
        <f t="shared" si="114"/>
        <v/>
      </c>
      <c r="L360" s="30">
        <f>SUMIF('Unterstützendes Personal'!$C$12:$C$864,'Wochenübersicht EinzeltrainerIn'!C360,'Unterstützendes Personal'!$K$12:$K$864)</f>
        <v>0</v>
      </c>
      <c r="M360" s="30" t="str">
        <f t="shared" si="115"/>
        <v/>
      </c>
      <c r="N360" s="30">
        <f>SUMIF('Unterstützendes Personal'!$C$12:$C$864,'Wochenübersicht EinzeltrainerIn'!C360,'Unterstützendes Personal'!$L$12:$L$864)</f>
        <v>0</v>
      </c>
      <c r="O360" s="30" t="str">
        <f t="shared" si="116"/>
        <v/>
      </c>
      <c r="P360" s="30">
        <f>SUMIF('Unterstützendes Personal'!$C$12:$C$864,'Wochenübersicht EinzeltrainerIn'!C360,'Unterstützendes Personal'!$M$12:$M$864)</f>
        <v>0</v>
      </c>
      <c r="Q360" s="30" t="str">
        <f t="shared" si="117"/>
        <v/>
      </c>
      <c r="R360" s="30">
        <f>SUMIF('Unterstützendes Personal'!$C$12:$C$864,'Wochenübersicht EinzeltrainerIn'!C360,'Unterstützendes Personal'!$N$12:$N$864)</f>
        <v>0</v>
      </c>
      <c r="S360" s="30" t="str">
        <f t="shared" si="118"/>
        <v/>
      </c>
      <c r="T360" s="30">
        <f>SUMIF('Unterstützendes Personal'!$C$12:$C$864,'Wochenübersicht EinzeltrainerIn'!C360,'Unterstützendes Personal'!$O$12:$O$864)</f>
        <v>0</v>
      </c>
      <c r="U360" s="30" t="str">
        <f t="shared" si="119"/>
        <v/>
      </c>
      <c r="V360" s="30">
        <f>SUMIF('Unterstützendes Personal'!$C$12:$C$864,'Wochenübersicht EinzeltrainerIn'!C360,'Unterstützendes Personal'!$P$12:$P$864)</f>
        <v>0</v>
      </c>
      <c r="W360" s="30" t="str">
        <f t="shared" si="120"/>
        <v/>
      </c>
      <c r="X360" s="30">
        <f>SUMIF('Unterstützendes Personal'!$C$12:$C$864,'Wochenübersicht EinzeltrainerIn'!C360,'Unterstützendes Personal'!$Q$12:$Q$864)</f>
        <v>0</v>
      </c>
      <c r="Y360" s="30" t="str">
        <f t="shared" si="121"/>
        <v/>
      </c>
      <c r="Z360" s="30">
        <f>SUMIF('Unterstützendes Personal'!$C$12:$C$864,'Wochenübersicht EinzeltrainerIn'!C360,'Unterstützendes Personal'!$R$12:$R$864)</f>
        <v>0</v>
      </c>
      <c r="AA360" s="30" t="str">
        <f t="shared" si="122"/>
        <v/>
      </c>
      <c r="AB360" s="30">
        <f>SUMIF('Unterstützendes Personal'!$C$12:$C$864,'Wochenübersicht EinzeltrainerIn'!C360,'Unterstützendes Personal'!$S$12:$S$864)</f>
        <v>0</v>
      </c>
      <c r="AC360" s="30" t="str">
        <f t="shared" si="123"/>
        <v/>
      </c>
      <c r="AD360" s="30">
        <f>SUMIF('Unterstützendes Personal'!$C$12:$C$864,'Wochenübersicht EinzeltrainerIn'!C360,'Unterstützendes Personal'!$T$12:$T$864)</f>
        <v>0</v>
      </c>
      <c r="AE360" s="30" t="str">
        <f t="shared" si="124"/>
        <v/>
      </c>
      <c r="AF360" s="30">
        <f>SUMIF('Unterstützendes Personal'!$C$12:$C$864,'Wochenübersicht EinzeltrainerIn'!C360,'Unterstützendes Personal'!$U$12:$U$864)</f>
        <v>0</v>
      </c>
      <c r="AG360" s="30" t="str">
        <f t="shared" si="125"/>
        <v/>
      </c>
      <c r="AH360" s="30">
        <f>SUMIF('Unterstützendes Personal'!$C$12:$C$864,'Wochenübersicht EinzeltrainerIn'!C360,'Unterstützendes Personal'!$V$12:$V$864)</f>
        <v>0</v>
      </c>
      <c r="AI360" s="30" t="str">
        <f t="shared" si="126"/>
        <v/>
      </c>
      <c r="AJ360" s="30">
        <f>SUMIF('Unterstützendes Personal'!$C$12:$C$864,'Wochenübersicht EinzeltrainerIn'!C360,'Unterstützendes Personal'!$W$12:$W$864)</f>
        <v>0</v>
      </c>
      <c r="AK360" s="30" t="str">
        <f t="shared" si="127"/>
        <v/>
      </c>
      <c r="AL360" s="30">
        <f>SUMIF('Unterstützendes Personal'!$C$12:$C$864,'Wochenübersicht EinzeltrainerIn'!C360,'Unterstützendes Personal'!$X$12:$X$864)</f>
        <v>0</v>
      </c>
      <c r="AM360" s="30" t="str">
        <f t="shared" si="128"/>
        <v/>
      </c>
      <c r="AN360" s="30">
        <f>SUMIF('Unterstützendes Personal'!$C$12:$C$864,'Wochenübersicht EinzeltrainerIn'!C360,'Unterstützendes Personal'!$Y$12:$Y$864)</f>
        <v>0</v>
      </c>
      <c r="AO360" s="30" t="str">
        <f t="shared" si="129"/>
        <v/>
      </c>
      <c r="AP360" s="30">
        <f>SUMIF('Unterstützendes Personal'!$C$12:$C$864,'Wochenübersicht EinzeltrainerIn'!C360,'Unterstützendes Personal'!$Z$12:$Z$864)</f>
        <v>0</v>
      </c>
      <c r="AQ360" s="30" t="str">
        <f t="shared" si="130"/>
        <v/>
      </c>
      <c r="AR360" s="30">
        <f>SUMIF('Unterstützendes Personal'!$C$12:$C$864,'Wochenübersicht EinzeltrainerIn'!C360,'Unterstützendes Personal'!$AA$12:$AA1212)</f>
        <v>0</v>
      </c>
      <c r="AS360" s="30" t="str">
        <f t="shared" si="131"/>
        <v/>
      </c>
    </row>
    <row r="361" spans="3:45" x14ac:dyDescent="0.25">
      <c r="C361" s="42" t="str">
        <f t="shared" si="132"/>
        <v/>
      </c>
      <c r="D361" s="14">
        <f ca="1">SUMIF('Unterstützendes Personal'!$C$12:C1213,'Wochenübersicht EinzeltrainerIn'!C361,'Unterstützendes Personal'!$AC$12:$AC$864)</f>
        <v>0</v>
      </c>
      <c r="E361" s="30" t="str">
        <f t="shared" ca="1" si="111"/>
        <v/>
      </c>
      <c r="F361" s="30">
        <f>SUMIF('Unterstützendes Personal'!$C$12:$C$864,'Wochenübersicht Gruppenstunden'!C361,'Unterstützendes Personal'!$H$12:$H$864)</f>
        <v>0</v>
      </c>
      <c r="G361" s="30" t="str">
        <f t="shared" si="112"/>
        <v/>
      </c>
      <c r="H361" s="30">
        <f>SUMIF('Unterstützendes Personal'!$C$12:$C$864,'Wochenübersicht EinzeltrainerIn'!C361,'Unterstützendes Personal'!$I$12:$I$864)</f>
        <v>0</v>
      </c>
      <c r="I361" s="30" t="str">
        <f t="shared" si="113"/>
        <v/>
      </c>
      <c r="J361" s="30">
        <f>SUMIF('Unterstützendes Personal'!$C$12:$C$864,'Wochenübersicht EinzeltrainerIn'!C361,'Unterstützendes Personal'!$J$12:$J$864)</f>
        <v>0</v>
      </c>
      <c r="K361" s="30" t="str">
        <f t="shared" si="114"/>
        <v/>
      </c>
      <c r="L361" s="30">
        <f>SUMIF('Unterstützendes Personal'!$C$12:$C$864,'Wochenübersicht EinzeltrainerIn'!C361,'Unterstützendes Personal'!$K$12:$K$864)</f>
        <v>0</v>
      </c>
      <c r="M361" s="30" t="str">
        <f t="shared" si="115"/>
        <v/>
      </c>
      <c r="N361" s="30">
        <f>SUMIF('Unterstützendes Personal'!$C$12:$C$864,'Wochenübersicht EinzeltrainerIn'!C361,'Unterstützendes Personal'!$L$12:$L$864)</f>
        <v>0</v>
      </c>
      <c r="O361" s="30" t="str">
        <f t="shared" si="116"/>
        <v/>
      </c>
      <c r="P361" s="30">
        <f>SUMIF('Unterstützendes Personal'!$C$12:$C$864,'Wochenübersicht EinzeltrainerIn'!C361,'Unterstützendes Personal'!$M$12:$M$864)</f>
        <v>0</v>
      </c>
      <c r="Q361" s="30" t="str">
        <f t="shared" si="117"/>
        <v/>
      </c>
      <c r="R361" s="30">
        <f>SUMIF('Unterstützendes Personal'!$C$12:$C$864,'Wochenübersicht EinzeltrainerIn'!C361,'Unterstützendes Personal'!$N$12:$N$864)</f>
        <v>0</v>
      </c>
      <c r="S361" s="30" t="str">
        <f t="shared" si="118"/>
        <v/>
      </c>
      <c r="T361" s="30">
        <f>SUMIF('Unterstützendes Personal'!$C$12:$C$864,'Wochenübersicht EinzeltrainerIn'!C361,'Unterstützendes Personal'!$O$12:$O$864)</f>
        <v>0</v>
      </c>
      <c r="U361" s="30" t="str">
        <f t="shared" si="119"/>
        <v/>
      </c>
      <c r="V361" s="30">
        <f>SUMIF('Unterstützendes Personal'!$C$12:$C$864,'Wochenübersicht EinzeltrainerIn'!C361,'Unterstützendes Personal'!$P$12:$P$864)</f>
        <v>0</v>
      </c>
      <c r="W361" s="30" t="str">
        <f t="shared" si="120"/>
        <v/>
      </c>
      <c r="X361" s="30">
        <f>SUMIF('Unterstützendes Personal'!$C$12:$C$864,'Wochenübersicht EinzeltrainerIn'!C361,'Unterstützendes Personal'!$Q$12:$Q$864)</f>
        <v>0</v>
      </c>
      <c r="Y361" s="30" t="str">
        <f t="shared" si="121"/>
        <v/>
      </c>
      <c r="Z361" s="30">
        <f>SUMIF('Unterstützendes Personal'!$C$12:$C$864,'Wochenübersicht EinzeltrainerIn'!C361,'Unterstützendes Personal'!$R$12:$R$864)</f>
        <v>0</v>
      </c>
      <c r="AA361" s="30" t="str">
        <f t="shared" si="122"/>
        <v/>
      </c>
      <c r="AB361" s="30">
        <f>SUMIF('Unterstützendes Personal'!$C$12:$C$864,'Wochenübersicht EinzeltrainerIn'!C361,'Unterstützendes Personal'!$S$12:$S$864)</f>
        <v>0</v>
      </c>
      <c r="AC361" s="30" t="str">
        <f t="shared" si="123"/>
        <v/>
      </c>
      <c r="AD361" s="30">
        <f>SUMIF('Unterstützendes Personal'!$C$12:$C$864,'Wochenübersicht EinzeltrainerIn'!C361,'Unterstützendes Personal'!$T$12:$T$864)</f>
        <v>0</v>
      </c>
      <c r="AE361" s="30" t="str">
        <f t="shared" si="124"/>
        <v/>
      </c>
      <c r="AF361" s="30">
        <f>SUMIF('Unterstützendes Personal'!$C$12:$C$864,'Wochenübersicht EinzeltrainerIn'!C361,'Unterstützendes Personal'!$U$12:$U$864)</f>
        <v>0</v>
      </c>
      <c r="AG361" s="30" t="str">
        <f t="shared" si="125"/>
        <v/>
      </c>
      <c r="AH361" s="30">
        <f>SUMIF('Unterstützendes Personal'!$C$12:$C$864,'Wochenübersicht EinzeltrainerIn'!C361,'Unterstützendes Personal'!$V$12:$V$864)</f>
        <v>0</v>
      </c>
      <c r="AI361" s="30" t="str">
        <f t="shared" si="126"/>
        <v/>
      </c>
      <c r="AJ361" s="30">
        <f>SUMIF('Unterstützendes Personal'!$C$12:$C$864,'Wochenübersicht EinzeltrainerIn'!C361,'Unterstützendes Personal'!$W$12:$W$864)</f>
        <v>0</v>
      </c>
      <c r="AK361" s="30" t="str">
        <f t="shared" si="127"/>
        <v/>
      </c>
      <c r="AL361" s="30">
        <f>SUMIF('Unterstützendes Personal'!$C$12:$C$864,'Wochenübersicht EinzeltrainerIn'!C361,'Unterstützendes Personal'!$X$12:$X$864)</f>
        <v>0</v>
      </c>
      <c r="AM361" s="30" t="str">
        <f t="shared" si="128"/>
        <v/>
      </c>
      <c r="AN361" s="30">
        <f>SUMIF('Unterstützendes Personal'!$C$12:$C$864,'Wochenübersicht EinzeltrainerIn'!C361,'Unterstützendes Personal'!$Y$12:$Y$864)</f>
        <v>0</v>
      </c>
      <c r="AO361" s="30" t="str">
        <f t="shared" si="129"/>
        <v/>
      </c>
      <c r="AP361" s="30">
        <f>SUMIF('Unterstützendes Personal'!$C$12:$C$864,'Wochenübersicht EinzeltrainerIn'!C361,'Unterstützendes Personal'!$Z$12:$Z$864)</f>
        <v>0</v>
      </c>
      <c r="AQ361" s="30" t="str">
        <f t="shared" si="130"/>
        <v/>
      </c>
      <c r="AR361" s="30">
        <f>SUMIF('Unterstützendes Personal'!$C$12:$C$864,'Wochenübersicht EinzeltrainerIn'!C361,'Unterstützendes Personal'!$AA$12:$AA1213)</f>
        <v>0</v>
      </c>
      <c r="AS361" s="30" t="str">
        <f t="shared" si="131"/>
        <v/>
      </c>
    </row>
    <row r="362" spans="3:45" x14ac:dyDescent="0.25">
      <c r="C362" s="42" t="str">
        <f t="shared" si="132"/>
        <v/>
      </c>
      <c r="D362" s="14">
        <f ca="1">SUMIF('Unterstützendes Personal'!$C$12:C1214,'Wochenübersicht EinzeltrainerIn'!C362,'Unterstützendes Personal'!$AC$12:$AC$864)</f>
        <v>0</v>
      </c>
      <c r="E362" s="30" t="str">
        <f t="shared" ca="1" si="111"/>
        <v/>
      </c>
      <c r="F362" s="30">
        <f>SUMIF('Unterstützendes Personal'!$C$12:$C$864,'Wochenübersicht Gruppenstunden'!C362,'Unterstützendes Personal'!$H$12:$H$864)</f>
        <v>0</v>
      </c>
      <c r="G362" s="30" t="str">
        <f t="shared" si="112"/>
        <v/>
      </c>
      <c r="H362" s="30">
        <f>SUMIF('Unterstützendes Personal'!$C$12:$C$864,'Wochenübersicht EinzeltrainerIn'!C362,'Unterstützendes Personal'!$I$12:$I$864)</f>
        <v>0</v>
      </c>
      <c r="I362" s="30" t="str">
        <f t="shared" si="113"/>
        <v/>
      </c>
      <c r="J362" s="30">
        <f>SUMIF('Unterstützendes Personal'!$C$12:$C$864,'Wochenübersicht EinzeltrainerIn'!C362,'Unterstützendes Personal'!$J$12:$J$864)</f>
        <v>0</v>
      </c>
      <c r="K362" s="30" t="str">
        <f t="shared" si="114"/>
        <v/>
      </c>
      <c r="L362" s="30">
        <f>SUMIF('Unterstützendes Personal'!$C$12:$C$864,'Wochenübersicht EinzeltrainerIn'!C362,'Unterstützendes Personal'!$K$12:$K$864)</f>
        <v>0</v>
      </c>
      <c r="M362" s="30" t="str">
        <f t="shared" si="115"/>
        <v/>
      </c>
      <c r="N362" s="30">
        <f>SUMIF('Unterstützendes Personal'!$C$12:$C$864,'Wochenübersicht EinzeltrainerIn'!C362,'Unterstützendes Personal'!$L$12:$L$864)</f>
        <v>0</v>
      </c>
      <c r="O362" s="30" t="str">
        <f t="shared" si="116"/>
        <v/>
      </c>
      <c r="P362" s="30">
        <f>SUMIF('Unterstützendes Personal'!$C$12:$C$864,'Wochenübersicht EinzeltrainerIn'!C362,'Unterstützendes Personal'!$M$12:$M$864)</f>
        <v>0</v>
      </c>
      <c r="Q362" s="30" t="str">
        <f t="shared" si="117"/>
        <v/>
      </c>
      <c r="R362" s="30">
        <f>SUMIF('Unterstützendes Personal'!$C$12:$C$864,'Wochenübersicht EinzeltrainerIn'!C362,'Unterstützendes Personal'!$N$12:$N$864)</f>
        <v>0</v>
      </c>
      <c r="S362" s="30" t="str">
        <f t="shared" si="118"/>
        <v/>
      </c>
      <c r="T362" s="30">
        <f>SUMIF('Unterstützendes Personal'!$C$12:$C$864,'Wochenübersicht EinzeltrainerIn'!C362,'Unterstützendes Personal'!$O$12:$O$864)</f>
        <v>0</v>
      </c>
      <c r="U362" s="30" t="str">
        <f t="shared" si="119"/>
        <v/>
      </c>
      <c r="V362" s="30">
        <f>SUMIF('Unterstützendes Personal'!$C$12:$C$864,'Wochenübersicht EinzeltrainerIn'!C362,'Unterstützendes Personal'!$P$12:$P$864)</f>
        <v>0</v>
      </c>
      <c r="W362" s="30" t="str">
        <f t="shared" si="120"/>
        <v/>
      </c>
      <c r="X362" s="30">
        <f>SUMIF('Unterstützendes Personal'!$C$12:$C$864,'Wochenübersicht EinzeltrainerIn'!C362,'Unterstützendes Personal'!$Q$12:$Q$864)</f>
        <v>0</v>
      </c>
      <c r="Y362" s="30" t="str">
        <f t="shared" si="121"/>
        <v/>
      </c>
      <c r="Z362" s="30">
        <f>SUMIF('Unterstützendes Personal'!$C$12:$C$864,'Wochenübersicht EinzeltrainerIn'!C362,'Unterstützendes Personal'!$R$12:$R$864)</f>
        <v>0</v>
      </c>
      <c r="AA362" s="30" t="str">
        <f t="shared" si="122"/>
        <v/>
      </c>
      <c r="AB362" s="30">
        <f>SUMIF('Unterstützendes Personal'!$C$12:$C$864,'Wochenübersicht EinzeltrainerIn'!C362,'Unterstützendes Personal'!$S$12:$S$864)</f>
        <v>0</v>
      </c>
      <c r="AC362" s="30" t="str">
        <f t="shared" si="123"/>
        <v/>
      </c>
      <c r="AD362" s="30">
        <f>SUMIF('Unterstützendes Personal'!$C$12:$C$864,'Wochenübersicht EinzeltrainerIn'!C362,'Unterstützendes Personal'!$T$12:$T$864)</f>
        <v>0</v>
      </c>
      <c r="AE362" s="30" t="str">
        <f t="shared" si="124"/>
        <v/>
      </c>
      <c r="AF362" s="30">
        <f>SUMIF('Unterstützendes Personal'!$C$12:$C$864,'Wochenübersicht EinzeltrainerIn'!C362,'Unterstützendes Personal'!$U$12:$U$864)</f>
        <v>0</v>
      </c>
      <c r="AG362" s="30" t="str">
        <f t="shared" si="125"/>
        <v/>
      </c>
      <c r="AH362" s="30">
        <f>SUMIF('Unterstützendes Personal'!$C$12:$C$864,'Wochenübersicht EinzeltrainerIn'!C362,'Unterstützendes Personal'!$V$12:$V$864)</f>
        <v>0</v>
      </c>
      <c r="AI362" s="30" t="str">
        <f t="shared" si="126"/>
        <v/>
      </c>
      <c r="AJ362" s="30">
        <f>SUMIF('Unterstützendes Personal'!$C$12:$C$864,'Wochenübersicht EinzeltrainerIn'!C362,'Unterstützendes Personal'!$W$12:$W$864)</f>
        <v>0</v>
      </c>
      <c r="AK362" s="30" t="str">
        <f t="shared" si="127"/>
        <v/>
      </c>
      <c r="AL362" s="30">
        <f>SUMIF('Unterstützendes Personal'!$C$12:$C$864,'Wochenübersicht EinzeltrainerIn'!C362,'Unterstützendes Personal'!$X$12:$X$864)</f>
        <v>0</v>
      </c>
      <c r="AM362" s="30" t="str">
        <f t="shared" si="128"/>
        <v/>
      </c>
      <c r="AN362" s="30">
        <f>SUMIF('Unterstützendes Personal'!$C$12:$C$864,'Wochenübersicht EinzeltrainerIn'!C362,'Unterstützendes Personal'!$Y$12:$Y$864)</f>
        <v>0</v>
      </c>
      <c r="AO362" s="30" t="str">
        <f t="shared" si="129"/>
        <v/>
      </c>
      <c r="AP362" s="30">
        <f>SUMIF('Unterstützendes Personal'!$C$12:$C$864,'Wochenübersicht EinzeltrainerIn'!C362,'Unterstützendes Personal'!$Z$12:$Z$864)</f>
        <v>0</v>
      </c>
      <c r="AQ362" s="30" t="str">
        <f t="shared" si="130"/>
        <v/>
      </c>
      <c r="AR362" s="30">
        <f>SUMIF('Unterstützendes Personal'!$C$12:$C$864,'Wochenübersicht EinzeltrainerIn'!C362,'Unterstützendes Personal'!$AA$12:$AA1214)</f>
        <v>0</v>
      </c>
      <c r="AS362" s="30" t="str">
        <f t="shared" si="131"/>
        <v/>
      </c>
    </row>
    <row r="363" spans="3:45" x14ac:dyDescent="0.25">
      <c r="C363" s="42" t="str">
        <f t="shared" si="132"/>
        <v/>
      </c>
      <c r="D363" s="14">
        <f ca="1">SUMIF('Unterstützendes Personal'!$C$12:C1215,'Wochenübersicht EinzeltrainerIn'!C363,'Unterstützendes Personal'!$AC$12:$AC$864)</f>
        <v>0</v>
      </c>
      <c r="E363" s="30" t="str">
        <f t="shared" ca="1" si="111"/>
        <v/>
      </c>
      <c r="F363" s="30">
        <f>SUMIF('Unterstützendes Personal'!$C$12:$C$864,'Wochenübersicht Gruppenstunden'!C363,'Unterstützendes Personal'!$H$12:$H$864)</f>
        <v>0</v>
      </c>
      <c r="G363" s="30" t="str">
        <f t="shared" si="112"/>
        <v/>
      </c>
      <c r="H363" s="30">
        <f>SUMIF('Unterstützendes Personal'!$C$12:$C$864,'Wochenübersicht EinzeltrainerIn'!C363,'Unterstützendes Personal'!$I$12:$I$864)</f>
        <v>0</v>
      </c>
      <c r="I363" s="30" t="str">
        <f t="shared" si="113"/>
        <v/>
      </c>
      <c r="J363" s="30">
        <f>SUMIF('Unterstützendes Personal'!$C$12:$C$864,'Wochenübersicht EinzeltrainerIn'!C363,'Unterstützendes Personal'!$J$12:$J$864)</f>
        <v>0</v>
      </c>
      <c r="K363" s="30" t="str">
        <f t="shared" si="114"/>
        <v/>
      </c>
      <c r="L363" s="30">
        <f>SUMIF('Unterstützendes Personal'!$C$12:$C$864,'Wochenübersicht EinzeltrainerIn'!C363,'Unterstützendes Personal'!$K$12:$K$864)</f>
        <v>0</v>
      </c>
      <c r="M363" s="30" t="str">
        <f t="shared" si="115"/>
        <v/>
      </c>
      <c r="N363" s="30">
        <f>SUMIF('Unterstützendes Personal'!$C$12:$C$864,'Wochenübersicht EinzeltrainerIn'!C363,'Unterstützendes Personal'!$L$12:$L$864)</f>
        <v>0</v>
      </c>
      <c r="O363" s="30" t="str">
        <f t="shared" si="116"/>
        <v/>
      </c>
      <c r="P363" s="30">
        <f>SUMIF('Unterstützendes Personal'!$C$12:$C$864,'Wochenübersicht EinzeltrainerIn'!C363,'Unterstützendes Personal'!$M$12:$M$864)</f>
        <v>0</v>
      </c>
      <c r="Q363" s="30" t="str">
        <f t="shared" si="117"/>
        <v/>
      </c>
      <c r="R363" s="30">
        <f>SUMIF('Unterstützendes Personal'!$C$12:$C$864,'Wochenübersicht EinzeltrainerIn'!C363,'Unterstützendes Personal'!$N$12:$N$864)</f>
        <v>0</v>
      </c>
      <c r="S363" s="30" t="str">
        <f t="shared" si="118"/>
        <v/>
      </c>
      <c r="T363" s="30">
        <f>SUMIF('Unterstützendes Personal'!$C$12:$C$864,'Wochenübersicht EinzeltrainerIn'!C363,'Unterstützendes Personal'!$O$12:$O$864)</f>
        <v>0</v>
      </c>
      <c r="U363" s="30" t="str">
        <f t="shared" si="119"/>
        <v/>
      </c>
      <c r="V363" s="30">
        <f>SUMIF('Unterstützendes Personal'!$C$12:$C$864,'Wochenübersicht EinzeltrainerIn'!C363,'Unterstützendes Personal'!$P$12:$P$864)</f>
        <v>0</v>
      </c>
      <c r="W363" s="30" t="str">
        <f t="shared" si="120"/>
        <v/>
      </c>
      <c r="X363" s="30">
        <f>SUMIF('Unterstützendes Personal'!$C$12:$C$864,'Wochenübersicht EinzeltrainerIn'!C363,'Unterstützendes Personal'!$Q$12:$Q$864)</f>
        <v>0</v>
      </c>
      <c r="Y363" s="30" t="str">
        <f t="shared" si="121"/>
        <v/>
      </c>
      <c r="Z363" s="30">
        <f>SUMIF('Unterstützendes Personal'!$C$12:$C$864,'Wochenübersicht EinzeltrainerIn'!C363,'Unterstützendes Personal'!$R$12:$R$864)</f>
        <v>0</v>
      </c>
      <c r="AA363" s="30" t="str">
        <f t="shared" si="122"/>
        <v/>
      </c>
      <c r="AB363" s="30">
        <f>SUMIF('Unterstützendes Personal'!$C$12:$C$864,'Wochenübersicht EinzeltrainerIn'!C363,'Unterstützendes Personal'!$S$12:$S$864)</f>
        <v>0</v>
      </c>
      <c r="AC363" s="30" t="str">
        <f t="shared" si="123"/>
        <v/>
      </c>
      <c r="AD363" s="30">
        <f>SUMIF('Unterstützendes Personal'!$C$12:$C$864,'Wochenübersicht EinzeltrainerIn'!C363,'Unterstützendes Personal'!$T$12:$T$864)</f>
        <v>0</v>
      </c>
      <c r="AE363" s="30" t="str">
        <f t="shared" si="124"/>
        <v/>
      </c>
      <c r="AF363" s="30">
        <f>SUMIF('Unterstützendes Personal'!$C$12:$C$864,'Wochenübersicht EinzeltrainerIn'!C363,'Unterstützendes Personal'!$U$12:$U$864)</f>
        <v>0</v>
      </c>
      <c r="AG363" s="30" t="str">
        <f t="shared" si="125"/>
        <v/>
      </c>
      <c r="AH363" s="30">
        <f>SUMIF('Unterstützendes Personal'!$C$12:$C$864,'Wochenübersicht EinzeltrainerIn'!C363,'Unterstützendes Personal'!$V$12:$V$864)</f>
        <v>0</v>
      </c>
      <c r="AI363" s="30" t="str">
        <f t="shared" si="126"/>
        <v/>
      </c>
      <c r="AJ363" s="30">
        <f>SUMIF('Unterstützendes Personal'!$C$12:$C$864,'Wochenübersicht EinzeltrainerIn'!C363,'Unterstützendes Personal'!$W$12:$W$864)</f>
        <v>0</v>
      </c>
      <c r="AK363" s="30" t="str">
        <f t="shared" si="127"/>
        <v/>
      </c>
      <c r="AL363" s="30">
        <f>SUMIF('Unterstützendes Personal'!$C$12:$C$864,'Wochenübersicht EinzeltrainerIn'!C363,'Unterstützendes Personal'!$X$12:$X$864)</f>
        <v>0</v>
      </c>
      <c r="AM363" s="30" t="str">
        <f t="shared" si="128"/>
        <v/>
      </c>
      <c r="AN363" s="30">
        <f>SUMIF('Unterstützendes Personal'!$C$12:$C$864,'Wochenübersicht EinzeltrainerIn'!C363,'Unterstützendes Personal'!$Y$12:$Y$864)</f>
        <v>0</v>
      </c>
      <c r="AO363" s="30" t="str">
        <f t="shared" si="129"/>
        <v/>
      </c>
      <c r="AP363" s="30">
        <f>SUMIF('Unterstützendes Personal'!$C$12:$C$864,'Wochenübersicht EinzeltrainerIn'!C363,'Unterstützendes Personal'!$Z$12:$Z$864)</f>
        <v>0</v>
      </c>
      <c r="AQ363" s="30" t="str">
        <f t="shared" si="130"/>
        <v/>
      </c>
      <c r="AR363" s="30">
        <f>SUMIF('Unterstützendes Personal'!$C$12:$C$864,'Wochenübersicht EinzeltrainerIn'!C363,'Unterstützendes Personal'!$AA$12:$AA1215)</f>
        <v>0</v>
      </c>
      <c r="AS363" s="30" t="str">
        <f t="shared" si="131"/>
        <v/>
      </c>
    </row>
    <row r="364" spans="3:45" x14ac:dyDescent="0.25">
      <c r="C364" s="42" t="str">
        <f t="shared" si="132"/>
        <v/>
      </c>
      <c r="D364" s="14">
        <f ca="1">SUMIF('Unterstützendes Personal'!$C$12:C1216,'Wochenübersicht EinzeltrainerIn'!C364,'Unterstützendes Personal'!$AC$12:$AC$864)</f>
        <v>0</v>
      </c>
      <c r="E364" s="30" t="str">
        <f t="shared" ca="1" si="111"/>
        <v/>
      </c>
      <c r="F364" s="30">
        <f>SUMIF('Unterstützendes Personal'!$C$12:$C$864,'Wochenübersicht Gruppenstunden'!C364,'Unterstützendes Personal'!$H$12:$H$864)</f>
        <v>0</v>
      </c>
      <c r="G364" s="30" t="str">
        <f t="shared" si="112"/>
        <v/>
      </c>
      <c r="H364" s="30">
        <f>SUMIF('Unterstützendes Personal'!$C$12:$C$864,'Wochenübersicht EinzeltrainerIn'!C364,'Unterstützendes Personal'!$I$12:$I$864)</f>
        <v>0</v>
      </c>
      <c r="I364" s="30" t="str">
        <f t="shared" si="113"/>
        <v/>
      </c>
      <c r="J364" s="30">
        <f>SUMIF('Unterstützendes Personal'!$C$12:$C$864,'Wochenübersicht EinzeltrainerIn'!C364,'Unterstützendes Personal'!$J$12:$J$864)</f>
        <v>0</v>
      </c>
      <c r="K364" s="30" t="str">
        <f t="shared" si="114"/>
        <v/>
      </c>
      <c r="L364" s="30">
        <f>SUMIF('Unterstützendes Personal'!$C$12:$C$864,'Wochenübersicht EinzeltrainerIn'!C364,'Unterstützendes Personal'!$K$12:$K$864)</f>
        <v>0</v>
      </c>
      <c r="M364" s="30" t="str">
        <f t="shared" si="115"/>
        <v/>
      </c>
      <c r="N364" s="30">
        <f>SUMIF('Unterstützendes Personal'!$C$12:$C$864,'Wochenübersicht EinzeltrainerIn'!C364,'Unterstützendes Personal'!$L$12:$L$864)</f>
        <v>0</v>
      </c>
      <c r="O364" s="30" t="str">
        <f t="shared" si="116"/>
        <v/>
      </c>
      <c r="P364" s="30">
        <f>SUMIF('Unterstützendes Personal'!$C$12:$C$864,'Wochenübersicht EinzeltrainerIn'!C364,'Unterstützendes Personal'!$M$12:$M$864)</f>
        <v>0</v>
      </c>
      <c r="Q364" s="30" t="str">
        <f t="shared" si="117"/>
        <v/>
      </c>
      <c r="R364" s="30">
        <f>SUMIF('Unterstützendes Personal'!$C$12:$C$864,'Wochenübersicht EinzeltrainerIn'!C364,'Unterstützendes Personal'!$N$12:$N$864)</f>
        <v>0</v>
      </c>
      <c r="S364" s="30" t="str">
        <f t="shared" si="118"/>
        <v/>
      </c>
      <c r="T364" s="30">
        <f>SUMIF('Unterstützendes Personal'!$C$12:$C$864,'Wochenübersicht EinzeltrainerIn'!C364,'Unterstützendes Personal'!$O$12:$O$864)</f>
        <v>0</v>
      </c>
      <c r="U364" s="30" t="str">
        <f t="shared" si="119"/>
        <v/>
      </c>
      <c r="V364" s="30">
        <f>SUMIF('Unterstützendes Personal'!$C$12:$C$864,'Wochenübersicht EinzeltrainerIn'!C364,'Unterstützendes Personal'!$P$12:$P$864)</f>
        <v>0</v>
      </c>
      <c r="W364" s="30" t="str">
        <f t="shared" si="120"/>
        <v/>
      </c>
      <c r="X364" s="30">
        <f>SUMIF('Unterstützendes Personal'!$C$12:$C$864,'Wochenübersicht EinzeltrainerIn'!C364,'Unterstützendes Personal'!$Q$12:$Q$864)</f>
        <v>0</v>
      </c>
      <c r="Y364" s="30" t="str">
        <f t="shared" si="121"/>
        <v/>
      </c>
      <c r="Z364" s="30">
        <f>SUMIF('Unterstützendes Personal'!$C$12:$C$864,'Wochenübersicht EinzeltrainerIn'!C364,'Unterstützendes Personal'!$R$12:$R$864)</f>
        <v>0</v>
      </c>
      <c r="AA364" s="30" t="str">
        <f t="shared" si="122"/>
        <v/>
      </c>
      <c r="AB364" s="30">
        <f>SUMIF('Unterstützendes Personal'!$C$12:$C$864,'Wochenübersicht EinzeltrainerIn'!C364,'Unterstützendes Personal'!$S$12:$S$864)</f>
        <v>0</v>
      </c>
      <c r="AC364" s="30" t="str">
        <f t="shared" si="123"/>
        <v/>
      </c>
      <c r="AD364" s="30">
        <f>SUMIF('Unterstützendes Personal'!$C$12:$C$864,'Wochenübersicht EinzeltrainerIn'!C364,'Unterstützendes Personal'!$T$12:$T$864)</f>
        <v>0</v>
      </c>
      <c r="AE364" s="30" t="str">
        <f t="shared" si="124"/>
        <v/>
      </c>
      <c r="AF364" s="30">
        <f>SUMIF('Unterstützendes Personal'!$C$12:$C$864,'Wochenübersicht EinzeltrainerIn'!C364,'Unterstützendes Personal'!$U$12:$U$864)</f>
        <v>0</v>
      </c>
      <c r="AG364" s="30" t="str">
        <f t="shared" si="125"/>
        <v/>
      </c>
      <c r="AH364" s="30">
        <f>SUMIF('Unterstützendes Personal'!$C$12:$C$864,'Wochenübersicht EinzeltrainerIn'!C364,'Unterstützendes Personal'!$V$12:$V$864)</f>
        <v>0</v>
      </c>
      <c r="AI364" s="30" t="str">
        <f t="shared" si="126"/>
        <v/>
      </c>
      <c r="AJ364" s="30">
        <f>SUMIF('Unterstützendes Personal'!$C$12:$C$864,'Wochenübersicht EinzeltrainerIn'!C364,'Unterstützendes Personal'!$W$12:$W$864)</f>
        <v>0</v>
      </c>
      <c r="AK364" s="30" t="str">
        <f t="shared" si="127"/>
        <v/>
      </c>
      <c r="AL364" s="30">
        <f>SUMIF('Unterstützendes Personal'!$C$12:$C$864,'Wochenübersicht EinzeltrainerIn'!C364,'Unterstützendes Personal'!$X$12:$X$864)</f>
        <v>0</v>
      </c>
      <c r="AM364" s="30" t="str">
        <f t="shared" si="128"/>
        <v/>
      </c>
      <c r="AN364" s="30">
        <f>SUMIF('Unterstützendes Personal'!$C$12:$C$864,'Wochenübersicht EinzeltrainerIn'!C364,'Unterstützendes Personal'!$Y$12:$Y$864)</f>
        <v>0</v>
      </c>
      <c r="AO364" s="30" t="str">
        <f t="shared" si="129"/>
        <v/>
      </c>
      <c r="AP364" s="30">
        <f>SUMIF('Unterstützendes Personal'!$C$12:$C$864,'Wochenübersicht EinzeltrainerIn'!C364,'Unterstützendes Personal'!$Z$12:$Z$864)</f>
        <v>0</v>
      </c>
      <c r="AQ364" s="30" t="str">
        <f t="shared" si="130"/>
        <v/>
      </c>
      <c r="AR364" s="30">
        <f>SUMIF('Unterstützendes Personal'!$C$12:$C$864,'Wochenübersicht EinzeltrainerIn'!C364,'Unterstützendes Personal'!$AA$12:$AA1216)</f>
        <v>0</v>
      </c>
      <c r="AS364" s="30" t="str">
        <f t="shared" si="131"/>
        <v/>
      </c>
    </row>
    <row r="365" spans="3:45" x14ac:dyDescent="0.25">
      <c r="C365" s="42" t="str">
        <f t="shared" si="132"/>
        <v/>
      </c>
      <c r="D365" s="14">
        <f ca="1">SUMIF('Unterstützendes Personal'!$C$12:C1217,'Wochenübersicht EinzeltrainerIn'!C365,'Unterstützendes Personal'!$AC$12:$AC$864)</f>
        <v>0</v>
      </c>
      <c r="E365" s="30" t="str">
        <f t="shared" ca="1" si="111"/>
        <v/>
      </c>
      <c r="F365" s="30">
        <f>SUMIF('Unterstützendes Personal'!$C$12:$C$864,'Wochenübersicht Gruppenstunden'!C365,'Unterstützendes Personal'!$H$12:$H$864)</f>
        <v>0</v>
      </c>
      <c r="G365" s="30" t="str">
        <f t="shared" si="112"/>
        <v/>
      </c>
      <c r="H365" s="30">
        <f>SUMIF('Unterstützendes Personal'!$C$12:$C$864,'Wochenübersicht EinzeltrainerIn'!C365,'Unterstützendes Personal'!$I$12:$I$864)</f>
        <v>0</v>
      </c>
      <c r="I365" s="30" t="str">
        <f t="shared" si="113"/>
        <v/>
      </c>
      <c r="J365" s="30">
        <f>SUMIF('Unterstützendes Personal'!$C$12:$C$864,'Wochenübersicht EinzeltrainerIn'!C365,'Unterstützendes Personal'!$J$12:$J$864)</f>
        <v>0</v>
      </c>
      <c r="K365" s="30" t="str">
        <f t="shared" si="114"/>
        <v/>
      </c>
      <c r="L365" s="30">
        <f>SUMIF('Unterstützendes Personal'!$C$12:$C$864,'Wochenübersicht EinzeltrainerIn'!C365,'Unterstützendes Personal'!$K$12:$K$864)</f>
        <v>0</v>
      </c>
      <c r="M365" s="30" t="str">
        <f t="shared" si="115"/>
        <v/>
      </c>
      <c r="N365" s="30">
        <f>SUMIF('Unterstützendes Personal'!$C$12:$C$864,'Wochenübersicht EinzeltrainerIn'!C365,'Unterstützendes Personal'!$L$12:$L$864)</f>
        <v>0</v>
      </c>
      <c r="O365" s="30" t="str">
        <f t="shared" si="116"/>
        <v/>
      </c>
      <c r="P365" s="30">
        <f>SUMIF('Unterstützendes Personal'!$C$12:$C$864,'Wochenübersicht EinzeltrainerIn'!C365,'Unterstützendes Personal'!$M$12:$M$864)</f>
        <v>0</v>
      </c>
      <c r="Q365" s="30" t="str">
        <f t="shared" si="117"/>
        <v/>
      </c>
      <c r="R365" s="30">
        <f>SUMIF('Unterstützendes Personal'!$C$12:$C$864,'Wochenübersicht EinzeltrainerIn'!C365,'Unterstützendes Personal'!$N$12:$N$864)</f>
        <v>0</v>
      </c>
      <c r="S365" s="30" t="str">
        <f t="shared" si="118"/>
        <v/>
      </c>
      <c r="T365" s="30">
        <f>SUMIF('Unterstützendes Personal'!$C$12:$C$864,'Wochenübersicht EinzeltrainerIn'!C365,'Unterstützendes Personal'!$O$12:$O$864)</f>
        <v>0</v>
      </c>
      <c r="U365" s="30" t="str">
        <f t="shared" si="119"/>
        <v/>
      </c>
      <c r="V365" s="30">
        <f>SUMIF('Unterstützendes Personal'!$C$12:$C$864,'Wochenübersicht EinzeltrainerIn'!C365,'Unterstützendes Personal'!$P$12:$P$864)</f>
        <v>0</v>
      </c>
      <c r="W365" s="30" t="str">
        <f t="shared" si="120"/>
        <v/>
      </c>
      <c r="X365" s="30">
        <f>SUMIF('Unterstützendes Personal'!$C$12:$C$864,'Wochenübersicht EinzeltrainerIn'!C365,'Unterstützendes Personal'!$Q$12:$Q$864)</f>
        <v>0</v>
      </c>
      <c r="Y365" s="30" t="str">
        <f t="shared" si="121"/>
        <v/>
      </c>
      <c r="Z365" s="30">
        <f>SUMIF('Unterstützendes Personal'!$C$12:$C$864,'Wochenübersicht EinzeltrainerIn'!C365,'Unterstützendes Personal'!$R$12:$R$864)</f>
        <v>0</v>
      </c>
      <c r="AA365" s="30" t="str">
        <f t="shared" si="122"/>
        <v/>
      </c>
      <c r="AB365" s="30">
        <f>SUMIF('Unterstützendes Personal'!$C$12:$C$864,'Wochenübersicht EinzeltrainerIn'!C365,'Unterstützendes Personal'!$S$12:$S$864)</f>
        <v>0</v>
      </c>
      <c r="AC365" s="30" t="str">
        <f t="shared" si="123"/>
        <v/>
      </c>
      <c r="AD365" s="30">
        <f>SUMIF('Unterstützendes Personal'!$C$12:$C$864,'Wochenübersicht EinzeltrainerIn'!C365,'Unterstützendes Personal'!$T$12:$T$864)</f>
        <v>0</v>
      </c>
      <c r="AE365" s="30" t="str">
        <f t="shared" si="124"/>
        <v/>
      </c>
      <c r="AF365" s="30">
        <f>SUMIF('Unterstützendes Personal'!$C$12:$C$864,'Wochenübersicht EinzeltrainerIn'!C365,'Unterstützendes Personal'!$U$12:$U$864)</f>
        <v>0</v>
      </c>
      <c r="AG365" s="30" t="str">
        <f t="shared" si="125"/>
        <v/>
      </c>
      <c r="AH365" s="30">
        <f>SUMIF('Unterstützendes Personal'!$C$12:$C$864,'Wochenübersicht EinzeltrainerIn'!C365,'Unterstützendes Personal'!$V$12:$V$864)</f>
        <v>0</v>
      </c>
      <c r="AI365" s="30" t="str">
        <f t="shared" si="126"/>
        <v/>
      </c>
      <c r="AJ365" s="30">
        <f>SUMIF('Unterstützendes Personal'!$C$12:$C$864,'Wochenübersicht EinzeltrainerIn'!C365,'Unterstützendes Personal'!$W$12:$W$864)</f>
        <v>0</v>
      </c>
      <c r="AK365" s="30" t="str">
        <f t="shared" si="127"/>
        <v/>
      </c>
      <c r="AL365" s="30">
        <f>SUMIF('Unterstützendes Personal'!$C$12:$C$864,'Wochenübersicht EinzeltrainerIn'!C365,'Unterstützendes Personal'!$X$12:$X$864)</f>
        <v>0</v>
      </c>
      <c r="AM365" s="30" t="str">
        <f t="shared" si="128"/>
        <v/>
      </c>
      <c r="AN365" s="30">
        <f>SUMIF('Unterstützendes Personal'!$C$12:$C$864,'Wochenübersicht EinzeltrainerIn'!C365,'Unterstützendes Personal'!$Y$12:$Y$864)</f>
        <v>0</v>
      </c>
      <c r="AO365" s="30" t="str">
        <f t="shared" si="129"/>
        <v/>
      </c>
      <c r="AP365" s="30">
        <f>SUMIF('Unterstützendes Personal'!$C$12:$C$864,'Wochenübersicht EinzeltrainerIn'!C365,'Unterstützendes Personal'!$Z$12:$Z$864)</f>
        <v>0</v>
      </c>
      <c r="AQ365" s="30" t="str">
        <f t="shared" si="130"/>
        <v/>
      </c>
      <c r="AR365" s="30">
        <f>SUMIF('Unterstützendes Personal'!$C$12:$C$864,'Wochenübersicht EinzeltrainerIn'!C365,'Unterstützendes Personal'!$AA$12:$AA1217)</f>
        <v>0</v>
      </c>
      <c r="AS365" s="30" t="str">
        <f t="shared" si="131"/>
        <v/>
      </c>
    </row>
    <row r="366" spans="3:45" x14ac:dyDescent="0.25">
      <c r="C366" s="42" t="str">
        <f t="shared" si="132"/>
        <v/>
      </c>
      <c r="D366" s="14">
        <f ca="1">SUMIF('Unterstützendes Personal'!$C$12:C1218,'Wochenübersicht EinzeltrainerIn'!C366,'Unterstützendes Personal'!$AC$12:$AC$864)</f>
        <v>0</v>
      </c>
      <c r="E366" s="30" t="str">
        <f t="shared" ca="1" si="111"/>
        <v/>
      </c>
      <c r="F366" s="30">
        <f>SUMIF('Unterstützendes Personal'!$C$12:$C$864,'Wochenübersicht Gruppenstunden'!C366,'Unterstützendes Personal'!$H$12:$H$864)</f>
        <v>0</v>
      </c>
      <c r="G366" s="30" t="str">
        <f t="shared" si="112"/>
        <v/>
      </c>
      <c r="H366" s="30">
        <f>SUMIF('Unterstützendes Personal'!$C$12:$C$864,'Wochenübersicht EinzeltrainerIn'!C366,'Unterstützendes Personal'!$I$12:$I$864)</f>
        <v>0</v>
      </c>
      <c r="I366" s="30" t="str">
        <f t="shared" si="113"/>
        <v/>
      </c>
      <c r="J366" s="30">
        <f>SUMIF('Unterstützendes Personal'!$C$12:$C$864,'Wochenübersicht EinzeltrainerIn'!C366,'Unterstützendes Personal'!$J$12:$J$864)</f>
        <v>0</v>
      </c>
      <c r="K366" s="30" t="str">
        <f t="shared" si="114"/>
        <v/>
      </c>
      <c r="L366" s="30">
        <f>SUMIF('Unterstützendes Personal'!$C$12:$C$864,'Wochenübersicht EinzeltrainerIn'!C366,'Unterstützendes Personal'!$K$12:$K$864)</f>
        <v>0</v>
      </c>
      <c r="M366" s="30" t="str">
        <f t="shared" si="115"/>
        <v/>
      </c>
      <c r="N366" s="30">
        <f>SUMIF('Unterstützendes Personal'!$C$12:$C$864,'Wochenübersicht EinzeltrainerIn'!C366,'Unterstützendes Personal'!$L$12:$L$864)</f>
        <v>0</v>
      </c>
      <c r="O366" s="30" t="str">
        <f t="shared" si="116"/>
        <v/>
      </c>
      <c r="P366" s="30">
        <f>SUMIF('Unterstützendes Personal'!$C$12:$C$864,'Wochenübersicht EinzeltrainerIn'!C366,'Unterstützendes Personal'!$M$12:$M$864)</f>
        <v>0</v>
      </c>
      <c r="Q366" s="30" t="str">
        <f t="shared" si="117"/>
        <v/>
      </c>
      <c r="R366" s="30">
        <f>SUMIF('Unterstützendes Personal'!$C$12:$C$864,'Wochenübersicht EinzeltrainerIn'!C366,'Unterstützendes Personal'!$N$12:$N$864)</f>
        <v>0</v>
      </c>
      <c r="S366" s="30" t="str">
        <f t="shared" si="118"/>
        <v/>
      </c>
      <c r="T366" s="30">
        <f>SUMIF('Unterstützendes Personal'!$C$12:$C$864,'Wochenübersicht EinzeltrainerIn'!C366,'Unterstützendes Personal'!$O$12:$O$864)</f>
        <v>0</v>
      </c>
      <c r="U366" s="30" t="str">
        <f t="shared" si="119"/>
        <v/>
      </c>
      <c r="V366" s="30">
        <f>SUMIF('Unterstützendes Personal'!$C$12:$C$864,'Wochenübersicht EinzeltrainerIn'!C366,'Unterstützendes Personal'!$P$12:$P$864)</f>
        <v>0</v>
      </c>
      <c r="W366" s="30" t="str">
        <f t="shared" si="120"/>
        <v/>
      </c>
      <c r="X366" s="30">
        <f>SUMIF('Unterstützendes Personal'!$C$12:$C$864,'Wochenübersicht EinzeltrainerIn'!C366,'Unterstützendes Personal'!$Q$12:$Q$864)</f>
        <v>0</v>
      </c>
      <c r="Y366" s="30" t="str">
        <f t="shared" si="121"/>
        <v/>
      </c>
      <c r="Z366" s="30">
        <f>SUMIF('Unterstützendes Personal'!$C$12:$C$864,'Wochenübersicht EinzeltrainerIn'!C366,'Unterstützendes Personal'!$R$12:$R$864)</f>
        <v>0</v>
      </c>
      <c r="AA366" s="30" t="str">
        <f t="shared" si="122"/>
        <v/>
      </c>
      <c r="AB366" s="30">
        <f>SUMIF('Unterstützendes Personal'!$C$12:$C$864,'Wochenübersicht EinzeltrainerIn'!C366,'Unterstützendes Personal'!$S$12:$S$864)</f>
        <v>0</v>
      </c>
      <c r="AC366" s="30" t="str">
        <f t="shared" si="123"/>
        <v/>
      </c>
      <c r="AD366" s="30">
        <f>SUMIF('Unterstützendes Personal'!$C$12:$C$864,'Wochenübersicht EinzeltrainerIn'!C366,'Unterstützendes Personal'!$T$12:$T$864)</f>
        <v>0</v>
      </c>
      <c r="AE366" s="30" t="str">
        <f t="shared" si="124"/>
        <v/>
      </c>
      <c r="AF366" s="30">
        <f>SUMIF('Unterstützendes Personal'!$C$12:$C$864,'Wochenübersicht EinzeltrainerIn'!C366,'Unterstützendes Personal'!$U$12:$U$864)</f>
        <v>0</v>
      </c>
      <c r="AG366" s="30" t="str">
        <f t="shared" si="125"/>
        <v/>
      </c>
      <c r="AH366" s="30">
        <f>SUMIF('Unterstützendes Personal'!$C$12:$C$864,'Wochenübersicht EinzeltrainerIn'!C366,'Unterstützendes Personal'!$V$12:$V$864)</f>
        <v>0</v>
      </c>
      <c r="AI366" s="30" t="str">
        <f t="shared" si="126"/>
        <v/>
      </c>
      <c r="AJ366" s="30">
        <f>SUMIF('Unterstützendes Personal'!$C$12:$C$864,'Wochenübersicht EinzeltrainerIn'!C366,'Unterstützendes Personal'!$W$12:$W$864)</f>
        <v>0</v>
      </c>
      <c r="AK366" s="30" t="str">
        <f t="shared" si="127"/>
        <v/>
      </c>
      <c r="AL366" s="30">
        <f>SUMIF('Unterstützendes Personal'!$C$12:$C$864,'Wochenübersicht EinzeltrainerIn'!C366,'Unterstützendes Personal'!$X$12:$X$864)</f>
        <v>0</v>
      </c>
      <c r="AM366" s="30" t="str">
        <f t="shared" si="128"/>
        <v/>
      </c>
      <c r="AN366" s="30">
        <f>SUMIF('Unterstützendes Personal'!$C$12:$C$864,'Wochenübersicht EinzeltrainerIn'!C366,'Unterstützendes Personal'!$Y$12:$Y$864)</f>
        <v>0</v>
      </c>
      <c r="AO366" s="30" t="str">
        <f t="shared" si="129"/>
        <v/>
      </c>
      <c r="AP366" s="30">
        <f>SUMIF('Unterstützendes Personal'!$C$12:$C$864,'Wochenübersicht EinzeltrainerIn'!C366,'Unterstützendes Personal'!$Z$12:$Z$864)</f>
        <v>0</v>
      </c>
      <c r="AQ366" s="30" t="str">
        <f t="shared" si="130"/>
        <v/>
      </c>
      <c r="AR366" s="30">
        <f>SUMIF('Unterstützendes Personal'!$C$12:$C$864,'Wochenübersicht EinzeltrainerIn'!C366,'Unterstützendes Personal'!$AA$12:$AA1218)</f>
        <v>0</v>
      </c>
      <c r="AS366" s="30" t="str">
        <f t="shared" si="131"/>
        <v/>
      </c>
    </row>
    <row r="367" spans="3:45" x14ac:dyDescent="0.25">
      <c r="C367" s="14"/>
      <c r="D367" s="14">
        <f ca="1">SUMIF('Unterstützendes Personal'!$C$12:C1219,'Wochenübersicht EinzeltrainerIn'!C367,'Unterstützendes Personal'!$AC$12:$AC$864)</f>
        <v>0</v>
      </c>
      <c r="E367" s="30" t="str">
        <f t="shared" ca="1" si="111"/>
        <v/>
      </c>
      <c r="F367" s="30">
        <f>SUMIF('Unterstützendes Personal'!$C$12:$C$864,'Wochenübersicht Gruppenstunden'!C367,'Unterstützendes Personal'!$H$12:$H$864)</f>
        <v>0</v>
      </c>
      <c r="G367" s="30" t="str">
        <f t="shared" si="112"/>
        <v/>
      </c>
      <c r="H367" s="30">
        <f>SUMIF('Unterstützendes Personal'!$C$12:$C$864,'Wochenübersicht EinzeltrainerIn'!C367,'Unterstützendes Personal'!$I$12:$I$864)</f>
        <v>0</v>
      </c>
      <c r="I367" s="30" t="str">
        <f t="shared" si="113"/>
        <v/>
      </c>
      <c r="J367" s="30">
        <f>SUMIF('Unterstützendes Personal'!$C$12:$C$864,'Wochenübersicht EinzeltrainerIn'!C367,'Unterstützendes Personal'!$J$12:$J$864)</f>
        <v>0</v>
      </c>
      <c r="K367" s="30" t="str">
        <f t="shared" si="114"/>
        <v/>
      </c>
      <c r="L367" s="30">
        <f>SUMIF('Unterstützendes Personal'!$C$12:$C$864,'Wochenübersicht EinzeltrainerIn'!C367,'Unterstützendes Personal'!$K$12:$K$864)</f>
        <v>0</v>
      </c>
      <c r="M367" s="30" t="str">
        <f t="shared" si="115"/>
        <v/>
      </c>
      <c r="N367" s="30">
        <f>SUMIF('Unterstützendes Personal'!$C$12:$C$864,'Wochenübersicht EinzeltrainerIn'!C367,'Unterstützendes Personal'!$L$12:$L$864)</f>
        <v>0</v>
      </c>
      <c r="O367" s="30" t="str">
        <f t="shared" si="116"/>
        <v/>
      </c>
      <c r="P367" s="30">
        <f>SUMIF('Unterstützendes Personal'!$C$12:$C$864,'Wochenübersicht EinzeltrainerIn'!C367,'Unterstützendes Personal'!$M$12:$M$864)</f>
        <v>0</v>
      </c>
      <c r="Q367" s="30" t="str">
        <f t="shared" si="117"/>
        <v/>
      </c>
      <c r="R367" s="30">
        <f>SUMIF('Unterstützendes Personal'!$C$12:$C$864,'Wochenübersicht EinzeltrainerIn'!C367,'Unterstützendes Personal'!$N$12:$N$864)</f>
        <v>0</v>
      </c>
      <c r="S367" s="30" t="str">
        <f t="shared" si="118"/>
        <v/>
      </c>
      <c r="T367" s="30">
        <f>SUMIF('Unterstützendes Personal'!$C$12:$C$864,'Wochenübersicht EinzeltrainerIn'!C367,'Unterstützendes Personal'!$O$12:$O$864)</f>
        <v>0</v>
      </c>
      <c r="U367" s="30" t="str">
        <f t="shared" si="119"/>
        <v/>
      </c>
      <c r="V367" s="30">
        <f>SUMIF('Unterstützendes Personal'!$C$12:$C$864,'Wochenübersicht EinzeltrainerIn'!C367,'Unterstützendes Personal'!$P$12:$P$864)</f>
        <v>0</v>
      </c>
      <c r="W367" s="30" t="str">
        <f t="shared" si="120"/>
        <v/>
      </c>
      <c r="X367" s="30">
        <f>SUMIF('Unterstützendes Personal'!$C$12:$C$864,'Wochenübersicht EinzeltrainerIn'!C367,'Unterstützendes Personal'!$Q$12:$Q$864)</f>
        <v>0</v>
      </c>
      <c r="Y367" s="30" t="str">
        <f t="shared" si="121"/>
        <v/>
      </c>
      <c r="Z367" s="30">
        <f>SUMIF('Unterstützendes Personal'!$C$12:$C$864,'Wochenübersicht EinzeltrainerIn'!C367,'Unterstützendes Personal'!$R$12:$R$864)</f>
        <v>0</v>
      </c>
      <c r="AA367" s="30" t="str">
        <f t="shared" si="122"/>
        <v/>
      </c>
      <c r="AB367" s="30">
        <f>SUMIF('Unterstützendes Personal'!$C$12:$C$864,'Wochenübersicht EinzeltrainerIn'!C367,'Unterstützendes Personal'!$S$12:$S$864)</f>
        <v>0</v>
      </c>
      <c r="AC367" s="30" t="str">
        <f t="shared" si="123"/>
        <v/>
      </c>
      <c r="AD367" s="30">
        <f>SUMIF('Unterstützendes Personal'!$C$12:$C$864,'Wochenübersicht EinzeltrainerIn'!C367,'Unterstützendes Personal'!$T$12:$T$864)</f>
        <v>0</v>
      </c>
      <c r="AE367" s="30" t="str">
        <f t="shared" si="124"/>
        <v/>
      </c>
      <c r="AF367" s="30">
        <f>SUMIF('Unterstützendes Personal'!$C$12:$C$864,'Wochenübersicht EinzeltrainerIn'!C367,'Unterstützendes Personal'!$U$12:$U$864)</f>
        <v>0</v>
      </c>
      <c r="AG367" s="30" t="str">
        <f t="shared" si="125"/>
        <v/>
      </c>
      <c r="AH367" s="30">
        <f>SUMIF('Unterstützendes Personal'!$C$12:$C$864,'Wochenübersicht EinzeltrainerIn'!C367,'Unterstützendes Personal'!$V$12:$V$864)</f>
        <v>0</v>
      </c>
      <c r="AI367" s="30" t="str">
        <f t="shared" si="126"/>
        <v/>
      </c>
      <c r="AJ367" s="30">
        <f>SUMIF('Unterstützendes Personal'!$C$12:$C$864,'Wochenübersicht EinzeltrainerIn'!C367,'Unterstützendes Personal'!$W$12:$W$864)</f>
        <v>0</v>
      </c>
      <c r="AK367" s="30" t="str">
        <f t="shared" si="127"/>
        <v/>
      </c>
      <c r="AL367" s="30">
        <f>SUMIF('Unterstützendes Personal'!$C$12:$C$864,'Wochenübersicht EinzeltrainerIn'!C367,'Unterstützendes Personal'!$X$12:$X$864)</f>
        <v>0</v>
      </c>
      <c r="AM367" s="30" t="str">
        <f t="shared" si="128"/>
        <v/>
      </c>
      <c r="AN367" s="30">
        <f>SUMIF('Unterstützendes Personal'!$C$12:$C$864,'Wochenübersicht EinzeltrainerIn'!C367,'Unterstützendes Personal'!$Y$12:$Y$864)</f>
        <v>0</v>
      </c>
      <c r="AO367" s="30" t="str">
        <f t="shared" si="129"/>
        <v/>
      </c>
      <c r="AP367" s="30">
        <f>SUMIF('Unterstützendes Personal'!$C$12:$C$864,'Wochenübersicht EinzeltrainerIn'!C367,'Unterstützendes Personal'!$Z$12:$Z$864)</f>
        <v>0</v>
      </c>
      <c r="AQ367" s="30" t="str">
        <f t="shared" si="130"/>
        <v/>
      </c>
      <c r="AR367" s="30">
        <f>SUMIF('Unterstützendes Personal'!$C$12:$C$864,'Wochenübersicht EinzeltrainerIn'!C367,'Unterstützendes Personal'!$AA$12:$AA1219)</f>
        <v>0</v>
      </c>
      <c r="AS367" s="30" t="str">
        <f t="shared" si="131"/>
        <v/>
      </c>
    </row>
    <row r="368" spans="3:45" x14ac:dyDescent="0.25">
      <c r="C368" s="14"/>
      <c r="D368" s="14">
        <f ca="1">SUMIF('Unterstützendes Personal'!$C$12:C1220,'Wochenübersicht EinzeltrainerIn'!C368,'Unterstützendes Personal'!$AC$12:$AC$864)</f>
        <v>0</v>
      </c>
      <c r="E368" s="30" t="str">
        <f t="shared" ca="1" si="111"/>
        <v/>
      </c>
      <c r="F368" s="30">
        <f>SUMIF('Unterstützendes Personal'!$C$12:$C$864,'Wochenübersicht Gruppenstunden'!C368,'Unterstützendes Personal'!$H$12:$H$864)</f>
        <v>0</v>
      </c>
      <c r="G368" s="30" t="str">
        <f t="shared" si="112"/>
        <v/>
      </c>
      <c r="H368" s="30">
        <f>SUMIF('Unterstützendes Personal'!$C$12:$C$864,'Wochenübersicht EinzeltrainerIn'!C368,'Unterstützendes Personal'!$I$12:$I$864)</f>
        <v>0</v>
      </c>
      <c r="I368" s="30" t="str">
        <f t="shared" si="113"/>
        <v/>
      </c>
      <c r="J368" s="30">
        <f>SUMIF('Unterstützendes Personal'!$C$12:$C$864,'Wochenübersicht EinzeltrainerIn'!C368,'Unterstützendes Personal'!$J$12:$J$864)</f>
        <v>0</v>
      </c>
      <c r="K368" s="30" t="str">
        <f t="shared" si="114"/>
        <v/>
      </c>
      <c r="L368" s="30">
        <f>SUMIF('Unterstützendes Personal'!$C$12:$C$864,'Wochenübersicht EinzeltrainerIn'!C368,'Unterstützendes Personal'!$K$12:$K$864)</f>
        <v>0</v>
      </c>
      <c r="M368" s="30" t="str">
        <f t="shared" si="115"/>
        <v/>
      </c>
      <c r="N368" s="30">
        <f>SUMIF('Unterstützendes Personal'!$C$12:$C$864,'Wochenübersicht EinzeltrainerIn'!C368,'Unterstützendes Personal'!$L$12:$L$864)</f>
        <v>0</v>
      </c>
      <c r="O368" s="30" t="str">
        <f t="shared" si="116"/>
        <v/>
      </c>
      <c r="P368" s="30">
        <f>SUMIF('Unterstützendes Personal'!$C$12:$C$864,'Wochenübersicht EinzeltrainerIn'!C368,'Unterstützendes Personal'!$M$12:$M$864)</f>
        <v>0</v>
      </c>
      <c r="Q368" s="30" t="str">
        <f t="shared" si="117"/>
        <v/>
      </c>
      <c r="R368" s="30">
        <f>SUMIF('Unterstützendes Personal'!$C$12:$C$864,'Wochenübersicht EinzeltrainerIn'!C368,'Unterstützendes Personal'!$N$12:$N$864)</f>
        <v>0</v>
      </c>
      <c r="S368" s="30" t="str">
        <f t="shared" si="118"/>
        <v/>
      </c>
      <c r="T368" s="30">
        <f>SUMIF('Unterstützendes Personal'!$C$12:$C$864,'Wochenübersicht EinzeltrainerIn'!C368,'Unterstützendes Personal'!$O$12:$O$864)</f>
        <v>0</v>
      </c>
      <c r="U368" s="30" t="str">
        <f t="shared" si="119"/>
        <v/>
      </c>
      <c r="V368" s="30">
        <f>SUMIF('Unterstützendes Personal'!$C$12:$C$864,'Wochenübersicht EinzeltrainerIn'!C368,'Unterstützendes Personal'!$P$12:$P$864)</f>
        <v>0</v>
      </c>
      <c r="W368" s="30" t="str">
        <f t="shared" si="120"/>
        <v/>
      </c>
      <c r="X368" s="30">
        <f>SUMIF('Unterstützendes Personal'!$C$12:$C$864,'Wochenübersicht EinzeltrainerIn'!C368,'Unterstützendes Personal'!$Q$12:$Q$864)</f>
        <v>0</v>
      </c>
      <c r="Y368" s="30" t="str">
        <f t="shared" si="121"/>
        <v/>
      </c>
      <c r="Z368" s="30">
        <f>SUMIF('Unterstützendes Personal'!$C$12:$C$864,'Wochenübersicht EinzeltrainerIn'!C368,'Unterstützendes Personal'!$R$12:$R$864)</f>
        <v>0</v>
      </c>
      <c r="AA368" s="30" t="str">
        <f t="shared" si="122"/>
        <v/>
      </c>
      <c r="AB368" s="30">
        <f>SUMIF('Unterstützendes Personal'!$C$12:$C$864,'Wochenübersicht EinzeltrainerIn'!C368,'Unterstützendes Personal'!$S$12:$S$864)</f>
        <v>0</v>
      </c>
      <c r="AC368" s="30" t="str">
        <f t="shared" si="123"/>
        <v/>
      </c>
      <c r="AD368" s="30">
        <f>SUMIF('Unterstützendes Personal'!$C$12:$C$864,'Wochenübersicht EinzeltrainerIn'!C368,'Unterstützendes Personal'!$T$12:$T$864)</f>
        <v>0</v>
      </c>
      <c r="AE368" s="30" t="str">
        <f t="shared" si="124"/>
        <v/>
      </c>
      <c r="AF368" s="30">
        <f>SUMIF('Unterstützendes Personal'!$C$12:$C$864,'Wochenübersicht EinzeltrainerIn'!C368,'Unterstützendes Personal'!$U$12:$U$864)</f>
        <v>0</v>
      </c>
      <c r="AG368" s="30" t="str">
        <f t="shared" si="125"/>
        <v/>
      </c>
      <c r="AH368" s="30">
        <f>SUMIF('Unterstützendes Personal'!$C$12:$C$864,'Wochenübersicht EinzeltrainerIn'!C368,'Unterstützendes Personal'!$V$12:$V$864)</f>
        <v>0</v>
      </c>
      <c r="AI368" s="30" t="str">
        <f t="shared" si="126"/>
        <v/>
      </c>
      <c r="AJ368" s="30">
        <f>SUMIF('Unterstützendes Personal'!$C$12:$C$864,'Wochenübersicht EinzeltrainerIn'!C368,'Unterstützendes Personal'!$W$12:$W$864)</f>
        <v>0</v>
      </c>
      <c r="AK368" s="30" t="str">
        <f t="shared" si="127"/>
        <v/>
      </c>
      <c r="AL368" s="30">
        <f>SUMIF('Unterstützendes Personal'!$C$12:$C$864,'Wochenübersicht EinzeltrainerIn'!C368,'Unterstützendes Personal'!$X$12:$X$864)</f>
        <v>0</v>
      </c>
      <c r="AM368" s="30" t="str">
        <f t="shared" si="128"/>
        <v/>
      </c>
      <c r="AN368" s="30">
        <f>SUMIF('Unterstützendes Personal'!$C$12:$C$864,'Wochenübersicht EinzeltrainerIn'!C368,'Unterstützendes Personal'!$Y$12:$Y$864)</f>
        <v>0</v>
      </c>
      <c r="AO368" s="30" t="str">
        <f t="shared" si="129"/>
        <v/>
      </c>
      <c r="AP368" s="30">
        <f>SUMIF('Unterstützendes Personal'!$C$12:$C$864,'Wochenübersicht EinzeltrainerIn'!C368,'Unterstützendes Personal'!$Z$12:$Z$864)</f>
        <v>0</v>
      </c>
      <c r="AQ368" s="30" t="str">
        <f t="shared" si="130"/>
        <v/>
      </c>
      <c r="AR368" s="30">
        <f>SUMIF('Unterstützendes Personal'!$C$12:$C$864,'Wochenübersicht EinzeltrainerIn'!C368,'Unterstützendes Personal'!$AA$12:$AA1220)</f>
        <v>0</v>
      </c>
      <c r="AS368" s="30" t="str">
        <f t="shared" si="131"/>
        <v/>
      </c>
    </row>
    <row r="369" spans="3:45" x14ac:dyDescent="0.25">
      <c r="C369" s="14"/>
      <c r="D369" s="14">
        <f ca="1">SUMIF('Unterstützendes Personal'!$C$12:C1221,'Wochenübersicht EinzeltrainerIn'!C369,'Unterstützendes Personal'!$AC$12:$AC$864)</f>
        <v>0</v>
      </c>
      <c r="E369" s="30" t="str">
        <f t="shared" ca="1" si="111"/>
        <v/>
      </c>
      <c r="F369" s="30">
        <f>SUMIF('Unterstützendes Personal'!$C$12:$C$864,'Wochenübersicht Gruppenstunden'!C369,'Unterstützendes Personal'!$H$12:$H$864)</f>
        <v>0</v>
      </c>
      <c r="G369" s="30" t="str">
        <f t="shared" si="112"/>
        <v/>
      </c>
      <c r="H369" s="30">
        <f>SUMIF('Unterstützendes Personal'!$C$12:$C$864,'Wochenübersicht EinzeltrainerIn'!C369,'Unterstützendes Personal'!$I$12:$I$864)</f>
        <v>0</v>
      </c>
      <c r="I369" s="30" t="str">
        <f t="shared" si="113"/>
        <v/>
      </c>
      <c r="J369" s="30">
        <f>SUMIF('Unterstützendes Personal'!$C$12:$C$864,'Wochenübersicht EinzeltrainerIn'!C369,'Unterstützendes Personal'!$J$12:$J$864)</f>
        <v>0</v>
      </c>
      <c r="K369" s="30" t="str">
        <f t="shared" si="114"/>
        <v/>
      </c>
      <c r="L369" s="30">
        <f>SUMIF('Unterstützendes Personal'!$C$12:$C$864,'Wochenübersicht EinzeltrainerIn'!C369,'Unterstützendes Personal'!$K$12:$K$864)</f>
        <v>0</v>
      </c>
      <c r="M369" s="30" t="str">
        <f t="shared" si="115"/>
        <v/>
      </c>
      <c r="N369" s="30">
        <f>SUMIF('Unterstützendes Personal'!$C$12:$C$864,'Wochenübersicht EinzeltrainerIn'!C369,'Unterstützendes Personal'!$L$12:$L$864)</f>
        <v>0</v>
      </c>
      <c r="O369" s="30" t="str">
        <f t="shared" si="116"/>
        <v/>
      </c>
      <c r="P369" s="30">
        <f>SUMIF('Unterstützendes Personal'!$C$12:$C$864,'Wochenübersicht EinzeltrainerIn'!C369,'Unterstützendes Personal'!$M$12:$M$864)</f>
        <v>0</v>
      </c>
      <c r="Q369" s="30" t="str">
        <f t="shared" si="117"/>
        <v/>
      </c>
      <c r="R369" s="30">
        <f>SUMIF('Unterstützendes Personal'!$C$12:$C$864,'Wochenübersicht EinzeltrainerIn'!C369,'Unterstützendes Personal'!$N$12:$N$864)</f>
        <v>0</v>
      </c>
      <c r="S369" s="30" t="str">
        <f t="shared" si="118"/>
        <v/>
      </c>
      <c r="T369" s="30">
        <f>SUMIF('Unterstützendes Personal'!$C$12:$C$864,'Wochenübersicht EinzeltrainerIn'!C369,'Unterstützendes Personal'!$O$12:$O$864)</f>
        <v>0</v>
      </c>
      <c r="U369" s="30" t="str">
        <f t="shared" si="119"/>
        <v/>
      </c>
      <c r="V369" s="30">
        <f>SUMIF('Unterstützendes Personal'!$C$12:$C$864,'Wochenübersicht EinzeltrainerIn'!C369,'Unterstützendes Personal'!$P$12:$P$864)</f>
        <v>0</v>
      </c>
      <c r="W369" s="30" t="str">
        <f t="shared" si="120"/>
        <v/>
      </c>
      <c r="X369" s="30">
        <f>SUMIF('Unterstützendes Personal'!$C$12:$C$864,'Wochenübersicht EinzeltrainerIn'!C369,'Unterstützendes Personal'!$Q$12:$Q$864)</f>
        <v>0</v>
      </c>
      <c r="Y369" s="30" t="str">
        <f t="shared" si="121"/>
        <v/>
      </c>
      <c r="Z369" s="30">
        <f>SUMIF('Unterstützendes Personal'!$C$12:$C$864,'Wochenübersicht EinzeltrainerIn'!C369,'Unterstützendes Personal'!$R$12:$R$864)</f>
        <v>0</v>
      </c>
      <c r="AA369" s="30" t="str">
        <f t="shared" si="122"/>
        <v/>
      </c>
      <c r="AB369" s="30">
        <f>SUMIF('Unterstützendes Personal'!$C$12:$C$864,'Wochenübersicht EinzeltrainerIn'!C369,'Unterstützendes Personal'!$S$12:$S$864)</f>
        <v>0</v>
      </c>
      <c r="AC369" s="30" t="str">
        <f t="shared" si="123"/>
        <v/>
      </c>
      <c r="AD369" s="30">
        <f>SUMIF('Unterstützendes Personal'!$C$12:$C$864,'Wochenübersicht EinzeltrainerIn'!C369,'Unterstützendes Personal'!$T$12:$T$864)</f>
        <v>0</v>
      </c>
      <c r="AE369" s="30" t="str">
        <f t="shared" si="124"/>
        <v/>
      </c>
      <c r="AF369" s="30">
        <f>SUMIF('Unterstützendes Personal'!$C$12:$C$864,'Wochenübersicht EinzeltrainerIn'!C369,'Unterstützendes Personal'!$U$12:$U$864)</f>
        <v>0</v>
      </c>
      <c r="AG369" s="30" t="str">
        <f t="shared" si="125"/>
        <v/>
      </c>
      <c r="AH369" s="30">
        <f>SUMIF('Unterstützendes Personal'!$C$12:$C$864,'Wochenübersicht EinzeltrainerIn'!C369,'Unterstützendes Personal'!$V$12:$V$864)</f>
        <v>0</v>
      </c>
      <c r="AI369" s="30" t="str">
        <f t="shared" si="126"/>
        <v/>
      </c>
      <c r="AJ369" s="30">
        <f>SUMIF('Unterstützendes Personal'!$C$12:$C$864,'Wochenübersicht EinzeltrainerIn'!C369,'Unterstützendes Personal'!$W$12:$W$864)</f>
        <v>0</v>
      </c>
      <c r="AK369" s="30" t="str">
        <f t="shared" si="127"/>
        <v/>
      </c>
      <c r="AL369" s="30">
        <f>SUMIF('Unterstützendes Personal'!$C$12:$C$864,'Wochenübersicht EinzeltrainerIn'!C369,'Unterstützendes Personal'!$X$12:$X$864)</f>
        <v>0</v>
      </c>
      <c r="AM369" s="30" t="str">
        <f t="shared" si="128"/>
        <v/>
      </c>
      <c r="AN369" s="30">
        <f>SUMIF('Unterstützendes Personal'!$C$12:$C$864,'Wochenübersicht EinzeltrainerIn'!C369,'Unterstützendes Personal'!$Y$12:$Y$864)</f>
        <v>0</v>
      </c>
      <c r="AO369" s="30" t="str">
        <f t="shared" si="129"/>
        <v/>
      </c>
      <c r="AP369" s="30">
        <f>SUMIF('Unterstützendes Personal'!$C$12:$C$864,'Wochenübersicht EinzeltrainerIn'!C369,'Unterstützendes Personal'!$Z$12:$Z$864)</f>
        <v>0</v>
      </c>
      <c r="AQ369" s="30" t="str">
        <f t="shared" si="130"/>
        <v/>
      </c>
      <c r="AR369" s="30">
        <f>SUMIF('Unterstützendes Personal'!$C$12:$C$864,'Wochenübersicht EinzeltrainerIn'!C369,'Unterstützendes Personal'!$AA$12:$AA1221)</f>
        <v>0</v>
      </c>
      <c r="AS369" s="30" t="str">
        <f t="shared" si="131"/>
        <v/>
      </c>
    </row>
    <row r="370" spans="3:45" x14ac:dyDescent="0.25">
      <c r="C370" s="14"/>
      <c r="D370" s="14">
        <f ca="1">SUMIF('Unterstützendes Personal'!$C$12:C1222,'Wochenübersicht EinzeltrainerIn'!C370,'Unterstützendes Personal'!$AC$12:$AC$864)</f>
        <v>0</v>
      </c>
      <c r="E370" s="30" t="str">
        <f t="shared" ca="1" si="111"/>
        <v/>
      </c>
      <c r="F370" s="30">
        <f>SUMIF('Unterstützendes Personal'!$C$12:$C$864,'Wochenübersicht Gruppenstunden'!C370,'Unterstützendes Personal'!$H$12:$H$864)</f>
        <v>0</v>
      </c>
      <c r="G370" s="30" t="str">
        <f t="shared" si="112"/>
        <v/>
      </c>
      <c r="H370" s="30">
        <f>SUMIF('Unterstützendes Personal'!$C$12:$C$864,'Wochenübersicht EinzeltrainerIn'!C370,'Unterstützendes Personal'!$I$12:$I$864)</f>
        <v>0</v>
      </c>
      <c r="I370" s="30" t="str">
        <f t="shared" si="113"/>
        <v/>
      </c>
      <c r="J370" s="30">
        <f>SUMIF('Unterstützendes Personal'!$C$12:$C$864,'Wochenübersicht EinzeltrainerIn'!C370,'Unterstützendes Personal'!$J$12:$J$864)</f>
        <v>0</v>
      </c>
      <c r="K370" s="30" t="str">
        <f t="shared" si="114"/>
        <v/>
      </c>
      <c r="L370" s="30">
        <f>SUMIF('Unterstützendes Personal'!$C$12:$C$864,'Wochenübersicht EinzeltrainerIn'!C370,'Unterstützendes Personal'!$K$12:$K$864)</f>
        <v>0</v>
      </c>
      <c r="M370" s="30" t="str">
        <f t="shared" si="115"/>
        <v/>
      </c>
      <c r="N370" s="30">
        <f>SUMIF('Unterstützendes Personal'!$C$12:$C$864,'Wochenübersicht EinzeltrainerIn'!C370,'Unterstützendes Personal'!$L$12:$L$864)</f>
        <v>0</v>
      </c>
      <c r="O370" s="30" t="str">
        <f t="shared" si="116"/>
        <v/>
      </c>
      <c r="P370" s="30">
        <f>SUMIF('Unterstützendes Personal'!$C$12:$C$864,'Wochenübersicht EinzeltrainerIn'!C370,'Unterstützendes Personal'!$M$12:$M$864)</f>
        <v>0</v>
      </c>
      <c r="Q370" s="30" t="str">
        <f t="shared" si="117"/>
        <v/>
      </c>
      <c r="R370" s="30">
        <f>SUMIF('Unterstützendes Personal'!$C$12:$C$864,'Wochenübersicht EinzeltrainerIn'!C370,'Unterstützendes Personal'!$N$12:$N$864)</f>
        <v>0</v>
      </c>
      <c r="S370" s="30" t="str">
        <f t="shared" si="118"/>
        <v/>
      </c>
      <c r="T370" s="30">
        <f>SUMIF('Unterstützendes Personal'!$C$12:$C$864,'Wochenübersicht EinzeltrainerIn'!C370,'Unterstützendes Personal'!$O$12:$O$864)</f>
        <v>0</v>
      </c>
      <c r="U370" s="30" t="str">
        <f t="shared" si="119"/>
        <v/>
      </c>
      <c r="V370" s="30">
        <f>SUMIF('Unterstützendes Personal'!$C$12:$C$864,'Wochenübersicht EinzeltrainerIn'!C370,'Unterstützendes Personal'!$P$12:$P$864)</f>
        <v>0</v>
      </c>
      <c r="W370" s="30" t="str">
        <f t="shared" si="120"/>
        <v/>
      </c>
      <c r="X370" s="30">
        <f>SUMIF('Unterstützendes Personal'!$C$12:$C$864,'Wochenübersicht EinzeltrainerIn'!C370,'Unterstützendes Personal'!$Q$12:$Q$864)</f>
        <v>0</v>
      </c>
      <c r="Y370" s="30" t="str">
        <f t="shared" si="121"/>
        <v/>
      </c>
      <c r="Z370" s="30">
        <f>SUMIF('Unterstützendes Personal'!$C$12:$C$864,'Wochenübersicht EinzeltrainerIn'!C370,'Unterstützendes Personal'!$R$12:$R$864)</f>
        <v>0</v>
      </c>
      <c r="AA370" s="30" t="str">
        <f t="shared" si="122"/>
        <v/>
      </c>
      <c r="AB370" s="30">
        <f>SUMIF('Unterstützendes Personal'!$C$12:$C$864,'Wochenübersicht EinzeltrainerIn'!C370,'Unterstützendes Personal'!$S$12:$S$864)</f>
        <v>0</v>
      </c>
      <c r="AC370" s="30" t="str">
        <f t="shared" si="123"/>
        <v/>
      </c>
      <c r="AD370" s="30">
        <f>SUMIF('Unterstützendes Personal'!$C$12:$C$864,'Wochenübersicht EinzeltrainerIn'!C370,'Unterstützendes Personal'!$T$12:$T$864)</f>
        <v>0</v>
      </c>
      <c r="AE370" s="30" t="str">
        <f t="shared" si="124"/>
        <v/>
      </c>
      <c r="AF370" s="30">
        <f>SUMIF('Unterstützendes Personal'!$C$12:$C$864,'Wochenübersicht EinzeltrainerIn'!C370,'Unterstützendes Personal'!$U$12:$U$864)</f>
        <v>0</v>
      </c>
      <c r="AG370" s="30" t="str">
        <f t="shared" si="125"/>
        <v/>
      </c>
      <c r="AH370" s="30">
        <f>SUMIF('Unterstützendes Personal'!$C$12:$C$864,'Wochenübersicht EinzeltrainerIn'!C370,'Unterstützendes Personal'!$V$12:$V$864)</f>
        <v>0</v>
      </c>
      <c r="AI370" s="30" t="str">
        <f t="shared" si="126"/>
        <v/>
      </c>
      <c r="AJ370" s="30">
        <f>SUMIF('Unterstützendes Personal'!$C$12:$C$864,'Wochenübersicht EinzeltrainerIn'!C370,'Unterstützendes Personal'!$W$12:$W$864)</f>
        <v>0</v>
      </c>
      <c r="AK370" s="30" t="str">
        <f t="shared" si="127"/>
        <v/>
      </c>
      <c r="AL370" s="30">
        <f>SUMIF('Unterstützendes Personal'!$C$12:$C$864,'Wochenübersicht EinzeltrainerIn'!C370,'Unterstützendes Personal'!$X$12:$X$864)</f>
        <v>0</v>
      </c>
      <c r="AM370" s="30" t="str">
        <f t="shared" si="128"/>
        <v/>
      </c>
      <c r="AN370" s="30">
        <f>SUMIF('Unterstützendes Personal'!$C$12:$C$864,'Wochenübersicht EinzeltrainerIn'!C370,'Unterstützendes Personal'!$Y$12:$Y$864)</f>
        <v>0</v>
      </c>
      <c r="AO370" s="30" t="str">
        <f t="shared" si="129"/>
        <v/>
      </c>
      <c r="AP370" s="30">
        <f>SUMIF('Unterstützendes Personal'!$C$12:$C$864,'Wochenübersicht EinzeltrainerIn'!C370,'Unterstützendes Personal'!$Z$12:$Z$864)</f>
        <v>0</v>
      </c>
      <c r="AQ370" s="30" t="str">
        <f t="shared" si="130"/>
        <v/>
      </c>
      <c r="AR370" s="30">
        <f>SUMIF('Unterstützendes Personal'!$C$12:$C$864,'Wochenübersicht EinzeltrainerIn'!C370,'Unterstützendes Personal'!$AA$12:$AA1222)</f>
        <v>0</v>
      </c>
      <c r="AS370" s="30" t="str">
        <f t="shared" si="131"/>
        <v/>
      </c>
    </row>
    <row r="371" spans="3:45" x14ac:dyDescent="0.25">
      <c r="C371" s="14"/>
      <c r="D371" s="14">
        <f ca="1">SUMIF('Unterstützendes Personal'!$C$12:C1223,'Wochenübersicht EinzeltrainerIn'!C371,'Unterstützendes Personal'!$AC$12:$AC$864)</f>
        <v>0</v>
      </c>
      <c r="E371" s="30" t="str">
        <f t="shared" ca="1" si="111"/>
        <v/>
      </c>
      <c r="F371" s="30">
        <f>SUMIF('Unterstützendes Personal'!$C$12:$C$864,'Wochenübersicht Gruppenstunden'!C371,'Unterstützendes Personal'!$H$12:$H$864)</f>
        <v>0</v>
      </c>
      <c r="G371" s="30" t="str">
        <f t="shared" si="112"/>
        <v/>
      </c>
      <c r="H371" s="30">
        <f>SUMIF('Unterstützendes Personal'!$C$12:$C$864,'Wochenübersicht EinzeltrainerIn'!C371,'Unterstützendes Personal'!$I$12:$I$864)</f>
        <v>0</v>
      </c>
      <c r="I371" s="30" t="str">
        <f t="shared" si="113"/>
        <v/>
      </c>
      <c r="J371" s="30">
        <f>SUMIF('Unterstützendes Personal'!$C$12:$C$864,'Wochenübersicht EinzeltrainerIn'!C371,'Unterstützendes Personal'!$J$12:$J$864)</f>
        <v>0</v>
      </c>
      <c r="K371" s="30" t="str">
        <f t="shared" si="114"/>
        <v/>
      </c>
      <c r="L371" s="30">
        <f>SUMIF('Unterstützendes Personal'!$C$12:$C$864,'Wochenübersicht EinzeltrainerIn'!C371,'Unterstützendes Personal'!$K$12:$K$864)</f>
        <v>0</v>
      </c>
      <c r="M371" s="30" t="str">
        <f t="shared" si="115"/>
        <v/>
      </c>
      <c r="N371" s="30">
        <f>SUMIF('Unterstützendes Personal'!$C$12:$C$864,'Wochenübersicht EinzeltrainerIn'!C371,'Unterstützendes Personal'!$L$12:$L$864)</f>
        <v>0</v>
      </c>
      <c r="O371" s="30" t="str">
        <f t="shared" si="116"/>
        <v/>
      </c>
      <c r="P371" s="30">
        <f>SUMIF('Unterstützendes Personal'!$C$12:$C$864,'Wochenübersicht EinzeltrainerIn'!C371,'Unterstützendes Personal'!$M$12:$M$864)</f>
        <v>0</v>
      </c>
      <c r="Q371" s="30" t="str">
        <f t="shared" si="117"/>
        <v/>
      </c>
      <c r="R371" s="30">
        <f>SUMIF('Unterstützendes Personal'!$C$12:$C$864,'Wochenübersicht EinzeltrainerIn'!C371,'Unterstützendes Personal'!$N$12:$N$864)</f>
        <v>0</v>
      </c>
      <c r="S371" s="30" t="str">
        <f t="shared" si="118"/>
        <v/>
      </c>
      <c r="T371" s="30">
        <f>SUMIF('Unterstützendes Personal'!$C$12:$C$864,'Wochenübersicht EinzeltrainerIn'!C371,'Unterstützendes Personal'!$O$12:$O$864)</f>
        <v>0</v>
      </c>
      <c r="U371" s="30" t="str">
        <f t="shared" si="119"/>
        <v/>
      </c>
      <c r="V371" s="30">
        <f>SUMIF('Unterstützendes Personal'!$C$12:$C$864,'Wochenübersicht EinzeltrainerIn'!C371,'Unterstützendes Personal'!$P$12:$P$864)</f>
        <v>0</v>
      </c>
      <c r="W371" s="30" t="str">
        <f t="shared" si="120"/>
        <v/>
      </c>
      <c r="X371" s="30">
        <f>SUMIF('Unterstützendes Personal'!$C$12:$C$864,'Wochenübersicht EinzeltrainerIn'!C371,'Unterstützendes Personal'!$Q$12:$Q$864)</f>
        <v>0</v>
      </c>
      <c r="Y371" s="30" t="str">
        <f t="shared" si="121"/>
        <v/>
      </c>
      <c r="Z371" s="30">
        <f>SUMIF('Unterstützendes Personal'!$C$12:$C$864,'Wochenübersicht EinzeltrainerIn'!C371,'Unterstützendes Personal'!$R$12:$R$864)</f>
        <v>0</v>
      </c>
      <c r="AA371" s="30" t="str">
        <f t="shared" si="122"/>
        <v/>
      </c>
      <c r="AB371" s="30">
        <f>SUMIF('Unterstützendes Personal'!$C$12:$C$864,'Wochenübersicht EinzeltrainerIn'!C371,'Unterstützendes Personal'!$S$12:$S$864)</f>
        <v>0</v>
      </c>
      <c r="AC371" s="30" t="str">
        <f t="shared" si="123"/>
        <v/>
      </c>
      <c r="AD371" s="30">
        <f>SUMIF('Unterstützendes Personal'!$C$12:$C$864,'Wochenübersicht EinzeltrainerIn'!C371,'Unterstützendes Personal'!$T$12:$T$864)</f>
        <v>0</v>
      </c>
      <c r="AE371" s="30" t="str">
        <f t="shared" si="124"/>
        <v/>
      </c>
      <c r="AF371" s="30">
        <f>SUMIF('Unterstützendes Personal'!$C$12:$C$864,'Wochenübersicht EinzeltrainerIn'!C371,'Unterstützendes Personal'!$U$12:$U$864)</f>
        <v>0</v>
      </c>
      <c r="AG371" s="30" t="str">
        <f t="shared" si="125"/>
        <v/>
      </c>
      <c r="AH371" s="30">
        <f>SUMIF('Unterstützendes Personal'!$C$12:$C$864,'Wochenübersicht EinzeltrainerIn'!C371,'Unterstützendes Personal'!$V$12:$V$864)</f>
        <v>0</v>
      </c>
      <c r="AI371" s="30" t="str">
        <f t="shared" si="126"/>
        <v/>
      </c>
      <c r="AJ371" s="30">
        <f>SUMIF('Unterstützendes Personal'!$C$12:$C$864,'Wochenübersicht EinzeltrainerIn'!C371,'Unterstützendes Personal'!$W$12:$W$864)</f>
        <v>0</v>
      </c>
      <c r="AK371" s="30" t="str">
        <f t="shared" si="127"/>
        <v/>
      </c>
      <c r="AL371" s="30">
        <f>SUMIF('Unterstützendes Personal'!$C$12:$C$864,'Wochenübersicht EinzeltrainerIn'!C371,'Unterstützendes Personal'!$X$12:$X$864)</f>
        <v>0</v>
      </c>
      <c r="AM371" s="30" t="str">
        <f t="shared" si="128"/>
        <v/>
      </c>
      <c r="AN371" s="30">
        <f>SUMIF('Unterstützendes Personal'!$C$12:$C$864,'Wochenübersicht EinzeltrainerIn'!C371,'Unterstützendes Personal'!$Y$12:$Y$864)</f>
        <v>0</v>
      </c>
      <c r="AO371" s="30" t="str">
        <f t="shared" si="129"/>
        <v/>
      </c>
      <c r="AP371" s="30">
        <f>SUMIF('Unterstützendes Personal'!$C$12:$C$864,'Wochenübersicht EinzeltrainerIn'!C371,'Unterstützendes Personal'!$Z$12:$Z$864)</f>
        <v>0</v>
      </c>
      <c r="AQ371" s="30" t="str">
        <f t="shared" si="130"/>
        <v/>
      </c>
      <c r="AR371" s="30">
        <f>SUMIF('Unterstützendes Personal'!$C$12:$C$864,'Wochenübersicht EinzeltrainerIn'!C371,'Unterstützendes Personal'!$AA$12:$AA1223)</f>
        <v>0</v>
      </c>
      <c r="AS371" s="30" t="str">
        <f t="shared" si="131"/>
        <v/>
      </c>
    </row>
    <row r="372" spans="3:45" x14ac:dyDescent="0.25">
      <c r="C372" s="14"/>
      <c r="D372" s="14">
        <f ca="1">SUMIF('Unterstützendes Personal'!$C$12:C1224,'Wochenübersicht EinzeltrainerIn'!C372,'Unterstützendes Personal'!$AC$12:$AC$864)</f>
        <v>0</v>
      </c>
      <c r="E372" s="30" t="str">
        <f t="shared" ca="1" si="111"/>
        <v/>
      </c>
      <c r="F372" s="30">
        <f>SUMIF('Unterstützendes Personal'!$C$12:$C$864,'Wochenübersicht Gruppenstunden'!C372,'Unterstützendes Personal'!$H$12:$H$864)</f>
        <v>0</v>
      </c>
      <c r="G372" s="30" t="str">
        <f t="shared" si="112"/>
        <v/>
      </c>
      <c r="H372" s="30">
        <f>SUMIF('Unterstützendes Personal'!$C$12:$C$864,'Wochenübersicht EinzeltrainerIn'!C372,'Unterstützendes Personal'!$I$12:$I$864)</f>
        <v>0</v>
      </c>
      <c r="I372" s="30" t="str">
        <f t="shared" si="113"/>
        <v/>
      </c>
      <c r="J372" s="30">
        <f>SUMIF('Unterstützendes Personal'!$C$12:$C$864,'Wochenübersicht EinzeltrainerIn'!C372,'Unterstützendes Personal'!$J$12:$J$864)</f>
        <v>0</v>
      </c>
      <c r="K372" s="30" t="str">
        <f t="shared" si="114"/>
        <v/>
      </c>
      <c r="L372" s="30">
        <f>SUMIF('Unterstützendes Personal'!$C$12:$C$864,'Wochenübersicht EinzeltrainerIn'!C372,'Unterstützendes Personal'!$K$12:$K$864)</f>
        <v>0</v>
      </c>
      <c r="M372" s="30" t="str">
        <f t="shared" si="115"/>
        <v/>
      </c>
      <c r="N372" s="30">
        <f>SUMIF('Unterstützendes Personal'!$C$12:$C$864,'Wochenübersicht EinzeltrainerIn'!C372,'Unterstützendes Personal'!$L$12:$L$864)</f>
        <v>0</v>
      </c>
      <c r="O372" s="30" t="str">
        <f t="shared" si="116"/>
        <v/>
      </c>
      <c r="P372" s="30">
        <f>SUMIF('Unterstützendes Personal'!$C$12:$C$864,'Wochenübersicht EinzeltrainerIn'!C372,'Unterstützendes Personal'!$M$12:$M$864)</f>
        <v>0</v>
      </c>
      <c r="Q372" s="30" t="str">
        <f t="shared" si="117"/>
        <v/>
      </c>
      <c r="R372" s="30">
        <f>SUMIF('Unterstützendes Personal'!$C$12:$C$864,'Wochenübersicht EinzeltrainerIn'!C372,'Unterstützendes Personal'!$N$12:$N$864)</f>
        <v>0</v>
      </c>
      <c r="S372" s="30" t="str">
        <f t="shared" si="118"/>
        <v/>
      </c>
      <c r="T372" s="30">
        <f>SUMIF('Unterstützendes Personal'!$C$12:$C$864,'Wochenübersicht EinzeltrainerIn'!C372,'Unterstützendes Personal'!$O$12:$O$864)</f>
        <v>0</v>
      </c>
      <c r="U372" s="30" t="str">
        <f t="shared" si="119"/>
        <v/>
      </c>
      <c r="V372" s="30">
        <f>SUMIF('Unterstützendes Personal'!$C$12:$C$864,'Wochenübersicht EinzeltrainerIn'!C372,'Unterstützendes Personal'!$P$12:$P$864)</f>
        <v>0</v>
      </c>
      <c r="W372" s="30" t="str">
        <f t="shared" si="120"/>
        <v/>
      </c>
      <c r="X372" s="30">
        <f>SUMIF('Unterstützendes Personal'!$C$12:$C$864,'Wochenübersicht EinzeltrainerIn'!C372,'Unterstützendes Personal'!$Q$12:$Q$864)</f>
        <v>0</v>
      </c>
      <c r="Y372" s="30" t="str">
        <f t="shared" si="121"/>
        <v/>
      </c>
      <c r="Z372" s="30">
        <f>SUMIF('Unterstützendes Personal'!$C$12:$C$864,'Wochenübersicht EinzeltrainerIn'!C372,'Unterstützendes Personal'!$R$12:$R$864)</f>
        <v>0</v>
      </c>
      <c r="AA372" s="30" t="str">
        <f t="shared" si="122"/>
        <v/>
      </c>
      <c r="AB372" s="30">
        <f>SUMIF('Unterstützendes Personal'!$C$12:$C$864,'Wochenübersicht EinzeltrainerIn'!C372,'Unterstützendes Personal'!$S$12:$S$864)</f>
        <v>0</v>
      </c>
      <c r="AC372" s="30" t="str">
        <f t="shared" si="123"/>
        <v/>
      </c>
      <c r="AD372" s="30">
        <f>SUMIF('Unterstützendes Personal'!$C$12:$C$864,'Wochenübersicht EinzeltrainerIn'!C372,'Unterstützendes Personal'!$T$12:$T$864)</f>
        <v>0</v>
      </c>
      <c r="AE372" s="30" t="str">
        <f t="shared" si="124"/>
        <v/>
      </c>
      <c r="AF372" s="30">
        <f>SUMIF('Unterstützendes Personal'!$C$12:$C$864,'Wochenübersicht EinzeltrainerIn'!C372,'Unterstützendes Personal'!$U$12:$U$864)</f>
        <v>0</v>
      </c>
      <c r="AG372" s="30" t="str">
        <f t="shared" si="125"/>
        <v/>
      </c>
      <c r="AH372" s="30">
        <f>SUMIF('Unterstützendes Personal'!$C$12:$C$864,'Wochenübersicht EinzeltrainerIn'!C372,'Unterstützendes Personal'!$V$12:$V$864)</f>
        <v>0</v>
      </c>
      <c r="AI372" s="30" t="str">
        <f t="shared" si="126"/>
        <v/>
      </c>
      <c r="AJ372" s="30">
        <f>SUMIF('Unterstützendes Personal'!$C$12:$C$864,'Wochenübersicht EinzeltrainerIn'!C372,'Unterstützendes Personal'!$W$12:$W$864)</f>
        <v>0</v>
      </c>
      <c r="AK372" s="30" t="str">
        <f t="shared" si="127"/>
        <v/>
      </c>
      <c r="AL372" s="30">
        <f>SUMIF('Unterstützendes Personal'!$C$12:$C$864,'Wochenübersicht EinzeltrainerIn'!C372,'Unterstützendes Personal'!$X$12:$X$864)</f>
        <v>0</v>
      </c>
      <c r="AM372" s="30" t="str">
        <f t="shared" si="128"/>
        <v/>
      </c>
      <c r="AN372" s="30">
        <f>SUMIF('Unterstützendes Personal'!$C$12:$C$864,'Wochenübersicht EinzeltrainerIn'!C372,'Unterstützendes Personal'!$Y$12:$Y$864)</f>
        <v>0</v>
      </c>
      <c r="AO372" s="30" t="str">
        <f t="shared" si="129"/>
        <v/>
      </c>
      <c r="AP372" s="30">
        <f>SUMIF('Unterstützendes Personal'!$C$12:$C$864,'Wochenübersicht EinzeltrainerIn'!C372,'Unterstützendes Personal'!$Z$12:$Z$864)</f>
        <v>0</v>
      </c>
      <c r="AQ372" s="30" t="str">
        <f t="shared" si="130"/>
        <v/>
      </c>
      <c r="AR372" s="30">
        <f>SUMIF('Unterstützendes Personal'!$C$12:$C$864,'Wochenübersicht EinzeltrainerIn'!C372,'Unterstützendes Personal'!$AA$12:$AA1224)</f>
        <v>0</v>
      </c>
      <c r="AS372" s="30" t="str">
        <f t="shared" si="131"/>
        <v/>
      </c>
    </row>
    <row r="373" spans="3:45" x14ac:dyDescent="0.25">
      <c r="C373" s="14"/>
      <c r="D373" s="14">
        <f ca="1">SUMIF('Unterstützendes Personal'!$C$12:C1225,'Wochenübersicht EinzeltrainerIn'!C373,'Unterstützendes Personal'!$AC$12:$AC$864)</f>
        <v>0</v>
      </c>
      <c r="E373" s="30" t="str">
        <f t="shared" ca="1" si="111"/>
        <v/>
      </c>
      <c r="F373" s="30">
        <f>SUMIF('Unterstützendes Personal'!$C$12:$C$864,'Wochenübersicht Gruppenstunden'!C373,'Unterstützendes Personal'!$H$12:$H$864)</f>
        <v>0</v>
      </c>
      <c r="G373" s="30" t="str">
        <f t="shared" si="112"/>
        <v/>
      </c>
      <c r="H373" s="30">
        <f>SUMIF('Unterstützendes Personal'!$C$12:$C$864,'Wochenübersicht EinzeltrainerIn'!C373,'Unterstützendes Personal'!$I$12:$I$864)</f>
        <v>0</v>
      </c>
      <c r="I373" s="30" t="str">
        <f t="shared" si="113"/>
        <v/>
      </c>
      <c r="J373" s="30">
        <f>SUMIF('Unterstützendes Personal'!$C$12:$C$864,'Wochenübersicht EinzeltrainerIn'!C373,'Unterstützendes Personal'!$J$12:$J$864)</f>
        <v>0</v>
      </c>
      <c r="K373" s="30" t="str">
        <f t="shared" si="114"/>
        <v/>
      </c>
      <c r="L373" s="30">
        <f>SUMIF('Unterstützendes Personal'!$C$12:$C$864,'Wochenübersicht EinzeltrainerIn'!C373,'Unterstützendes Personal'!$K$12:$K$864)</f>
        <v>0</v>
      </c>
      <c r="M373" s="30" t="str">
        <f t="shared" si="115"/>
        <v/>
      </c>
      <c r="N373" s="30">
        <f>SUMIF('Unterstützendes Personal'!$C$12:$C$864,'Wochenübersicht EinzeltrainerIn'!C373,'Unterstützendes Personal'!$L$12:$L$864)</f>
        <v>0</v>
      </c>
      <c r="O373" s="30" t="str">
        <f t="shared" si="116"/>
        <v/>
      </c>
      <c r="P373" s="30">
        <f>SUMIF('Unterstützendes Personal'!$C$12:$C$864,'Wochenübersicht EinzeltrainerIn'!C373,'Unterstützendes Personal'!$M$12:$M$864)</f>
        <v>0</v>
      </c>
      <c r="Q373" s="30" t="str">
        <f t="shared" si="117"/>
        <v/>
      </c>
      <c r="R373" s="30">
        <f>SUMIF('Unterstützendes Personal'!$C$12:$C$864,'Wochenübersicht EinzeltrainerIn'!C373,'Unterstützendes Personal'!$N$12:$N$864)</f>
        <v>0</v>
      </c>
      <c r="S373" s="30" t="str">
        <f t="shared" si="118"/>
        <v/>
      </c>
      <c r="T373" s="30">
        <f>SUMIF('Unterstützendes Personal'!$C$12:$C$864,'Wochenübersicht EinzeltrainerIn'!C373,'Unterstützendes Personal'!$O$12:$O$864)</f>
        <v>0</v>
      </c>
      <c r="U373" s="30" t="str">
        <f t="shared" si="119"/>
        <v/>
      </c>
      <c r="V373" s="30">
        <f>SUMIF('Unterstützendes Personal'!$C$12:$C$864,'Wochenübersicht EinzeltrainerIn'!C373,'Unterstützendes Personal'!$P$12:$P$864)</f>
        <v>0</v>
      </c>
      <c r="W373" s="30" t="str">
        <f t="shared" si="120"/>
        <v/>
      </c>
      <c r="X373" s="30">
        <f>SUMIF('Unterstützendes Personal'!$C$12:$C$864,'Wochenübersicht EinzeltrainerIn'!C373,'Unterstützendes Personal'!$Q$12:$Q$864)</f>
        <v>0</v>
      </c>
      <c r="Y373" s="30" t="str">
        <f t="shared" si="121"/>
        <v/>
      </c>
      <c r="Z373" s="30">
        <f>SUMIF('Unterstützendes Personal'!$C$12:$C$864,'Wochenübersicht EinzeltrainerIn'!C373,'Unterstützendes Personal'!$R$12:$R$864)</f>
        <v>0</v>
      </c>
      <c r="AA373" s="30" t="str">
        <f t="shared" si="122"/>
        <v/>
      </c>
      <c r="AB373" s="30">
        <f>SUMIF('Unterstützendes Personal'!$C$12:$C$864,'Wochenübersicht EinzeltrainerIn'!C373,'Unterstützendes Personal'!$S$12:$S$864)</f>
        <v>0</v>
      </c>
      <c r="AC373" s="30" t="str">
        <f t="shared" si="123"/>
        <v/>
      </c>
      <c r="AD373" s="30">
        <f>SUMIF('Unterstützendes Personal'!$C$12:$C$864,'Wochenübersicht EinzeltrainerIn'!C373,'Unterstützendes Personal'!$T$12:$T$864)</f>
        <v>0</v>
      </c>
      <c r="AE373" s="30" t="str">
        <f t="shared" si="124"/>
        <v/>
      </c>
      <c r="AF373" s="30">
        <f>SUMIF('Unterstützendes Personal'!$C$12:$C$864,'Wochenübersicht EinzeltrainerIn'!C373,'Unterstützendes Personal'!$U$12:$U$864)</f>
        <v>0</v>
      </c>
      <c r="AG373" s="30" t="str">
        <f t="shared" si="125"/>
        <v/>
      </c>
      <c r="AH373" s="30">
        <f>SUMIF('Unterstützendes Personal'!$C$12:$C$864,'Wochenübersicht EinzeltrainerIn'!C373,'Unterstützendes Personal'!$V$12:$V$864)</f>
        <v>0</v>
      </c>
      <c r="AI373" s="30" t="str">
        <f t="shared" si="126"/>
        <v/>
      </c>
      <c r="AJ373" s="30">
        <f>SUMIF('Unterstützendes Personal'!$C$12:$C$864,'Wochenübersicht EinzeltrainerIn'!C373,'Unterstützendes Personal'!$W$12:$W$864)</f>
        <v>0</v>
      </c>
      <c r="AK373" s="30" t="str">
        <f t="shared" si="127"/>
        <v/>
      </c>
      <c r="AL373" s="30">
        <f>SUMIF('Unterstützendes Personal'!$C$12:$C$864,'Wochenübersicht EinzeltrainerIn'!C373,'Unterstützendes Personal'!$X$12:$X$864)</f>
        <v>0</v>
      </c>
      <c r="AM373" s="30" t="str">
        <f t="shared" si="128"/>
        <v/>
      </c>
      <c r="AN373" s="30">
        <f>SUMIF('Unterstützendes Personal'!$C$12:$C$864,'Wochenübersicht EinzeltrainerIn'!C373,'Unterstützendes Personal'!$Y$12:$Y$864)</f>
        <v>0</v>
      </c>
      <c r="AO373" s="30" t="str">
        <f t="shared" si="129"/>
        <v/>
      </c>
      <c r="AP373" s="30">
        <f>SUMIF('Unterstützendes Personal'!$C$12:$C$864,'Wochenübersicht EinzeltrainerIn'!C373,'Unterstützendes Personal'!$Z$12:$Z$864)</f>
        <v>0</v>
      </c>
      <c r="AQ373" s="30" t="str">
        <f t="shared" si="130"/>
        <v/>
      </c>
      <c r="AR373" s="30">
        <f>SUMIF('Unterstützendes Personal'!$C$12:$C$864,'Wochenübersicht EinzeltrainerIn'!C373,'Unterstützendes Personal'!$AA$12:$AA1225)</f>
        <v>0</v>
      </c>
      <c r="AS373" s="30" t="str">
        <f t="shared" si="131"/>
        <v/>
      </c>
    </row>
    <row r="374" spans="3:45" x14ac:dyDescent="0.25">
      <c r="C374" s="14"/>
      <c r="D374" s="14">
        <f ca="1">SUMIF('Unterstützendes Personal'!$C$12:C1226,'Wochenübersicht EinzeltrainerIn'!C374,'Unterstützendes Personal'!$AC$12:$AC$864)</f>
        <v>0</v>
      </c>
      <c r="E374" s="30" t="str">
        <f t="shared" ca="1" si="111"/>
        <v/>
      </c>
      <c r="F374" s="30">
        <f>SUMIF('Unterstützendes Personal'!$C$12:$C$864,'Wochenübersicht Gruppenstunden'!C374,'Unterstützendes Personal'!$H$12:$H$864)</f>
        <v>0</v>
      </c>
      <c r="G374" s="30" t="str">
        <f t="shared" si="112"/>
        <v/>
      </c>
      <c r="H374" s="30">
        <f>SUMIF('Unterstützendes Personal'!$C$12:$C$864,'Wochenübersicht EinzeltrainerIn'!C374,'Unterstützendes Personal'!$I$12:$I$864)</f>
        <v>0</v>
      </c>
      <c r="I374" s="30" t="str">
        <f t="shared" si="113"/>
        <v/>
      </c>
      <c r="J374" s="30">
        <f>SUMIF('Unterstützendes Personal'!$C$12:$C$864,'Wochenübersicht EinzeltrainerIn'!C374,'Unterstützendes Personal'!$J$12:$J$864)</f>
        <v>0</v>
      </c>
      <c r="K374" s="30" t="str">
        <f t="shared" si="114"/>
        <v/>
      </c>
      <c r="L374" s="30">
        <f>SUMIF('Unterstützendes Personal'!$C$12:$C$864,'Wochenübersicht EinzeltrainerIn'!C374,'Unterstützendes Personal'!$K$12:$K$864)</f>
        <v>0</v>
      </c>
      <c r="M374" s="30" t="str">
        <f t="shared" si="115"/>
        <v/>
      </c>
      <c r="N374" s="30">
        <f>SUMIF('Unterstützendes Personal'!$C$12:$C$864,'Wochenübersicht EinzeltrainerIn'!C374,'Unterstützendes Personal'!$L$12:$L$864)</f>
        <v>0</v>
      </c>
      <c r="O374" s="30" t="str">
        <f t="shared" si="116"/>
        <v/>
      </c>
      <c r="P374" s="30">
        <f>SUMIF('Unterstützendes Personal'!$C$12:$C$864,'Wochenübersicht EinzeltrainerIn'!C374,'Unterstützendes Personal'!$M$12:$M$864)</f>
        <v>0</v>
      </c>
      <c r="Q374" s="30" t="str">
        <f t="shared" si="117"/>
        <v/>
      </c>
      <c r="R374" s="30">
        <f>SUMIF('Unterstützendes Personal'!$C$12:$C$864,'Wochenübersicht EinzeltrainerIn'!C374,'Unterstützendes Personal'!$N$12:$N$864)</f>
        <v>0</v>
      </c>
      <c r="S374" s="30" t="str">
        <f t="shared" si="118"/>
        <v/>
      </c>
      <c r="T374" s="30">
        <f>SUMIF('Unterstützendes Personal'!$C$12:$C$864,'Wochenübersicht EinzeltrainerIn'!C374,'Unterstützendes Personal'!$O$12:$O$864)</f>
        <v>0</v>
      </c>
      <c r="U374" s="30" t="str">
        <f t="shared" si="119"/>
        <v/>
      </c>
      <c r="V374" s="30">
        <f>SUMIF('Unterstützendes Personal'!$C$12:$C$864,'Wochenübersicht EinzeltrainerIn'!C374,'Unterstützendes Personal'!$P$12:$P$864)</f>
        <v>0</v>
      </c>
      <c r="W374" s="30" t="str">
        <f t="shared" si="120"/>
        <v/>
      </c>
      <c r="X374" s="30">
        <f>SUMIF('Unterstützendes Personal'!$C$12:$C$864,'Wochenübersicht EinzeltrainerIn'!C374,'Unterstützendes Personal'!$Q$12:$Q$864)</f>
        <v>0</v>
      </c>
      <c r="Y374" s="30" t="str">
        <f t="shared" si="121"/>
        <v/>
      </c>
      <c r="Z374" s="30">
        <f>SUMIF('Unterstützendes Personal'!$C$12:$C$864,'Wochenübersicht EinzeltrainerIn'!C374,'Unterstützendes Personal'!$R$12:$R$864)</f>
        <v>0</v>
      </c>
      <c r="AA374" s="30" t="str">
        <f t="shared" si="122"/>
        <v/>
      </c>
      <c r="AB374" s="30">
        <f>SUMIF('Unterstützendes Personal'!$C$12:$C$864,'Wochenübersicht EinzeltrainerIn'!C374,'Unterstützendes Personal'!$S$12:$S$864)</f>
        <v>0</v>
      </c>
      <c r="AC374" s="30" t="str">
        <f t="shared" si="123"/>
        <v/>
      </c>
      <c r="AD374" s="30">
        <f>SUMIF('Unterstützendes Personal'!$C$12:$C$864,'Wochenübersicht EinzeltrainerIn'!C374,'Unterstützendes Personal'!$T$12:$T$864)</f>
        <v>0</v>
      </c>
      <c r="AE374" s="30" t="str">
        <f t="shared" si="124"/>
        <v/>
      </c>
      <c r="AF374" s="30">
        <f>SUMIF('Unterstützendes Personal'!$C$12:$C$864,'Wochenübersicht EinzeltrainerIn'!C374,'Unterstützendes Personal'!$U$12:$U$864)</f>
        <v>0</v>
      </c>
      <c r="AG374" s="30" t="str">
        <f t="shared" si="125"/>
        <v/>
      </c>
      <c r="AH374" s="30">
        <f>SUMIF('Unterstützendes Personal'!$C$12:$C$864,'Wochenübersicht EinzeltrainerIn'!C374,'Unterstützendes Personal'!$V$12:$V$864)</f>
        <v>0</v>
      </c>
      <c r="AI374" s="30" t="str">
        <f t="shared" si="126"/>
        <v/>
      </c>
      <c r="AJ374" s="30">
        <f>SUMIF('Unterstützendes Personal'!$C$12:$C$864,'Wochenübersicht EinzeltrainerIn'!C374,'Unterstützendes Personal'!$W$12:$W$864)</f>
        <v>0</v>
      </c>
      <c r="AK374" s="30" t="str">
        <f t="shared" si="127"/>
        <v/>
      </c>
      <c r="AL374" s="30">
        <f>SUMIF('Unterstützendes Personal'!$C$12:$C$864,'Wochenübersicht EinzeltrainerIn'!C374,'Unterstützendes Personal'!$X$12:$X$864)</f>
        <v>0</v>
      </c>
      <c r="AM374" s="30" t="str">
        <f t="shared" si="128"/>
        <v/>
      </c>
      <c r="AN374" s="30">
        <f>SUMIF('Unterstützendes Personal'!$C$12:$C$864,'Wochenübersicht EinzeltrainerIn'!C374,'Unterstützendes Personal'!$Y$12:$Y$864)</f>
        <v>0</v>
      </c>
      <c r="AO374" s="30" t="str">
        <f t="shared" si="129"/>
        <v/>
      </c>
      <c r="AP374" s="30">
        <f>SUMIF('Unterstützendes Personal'!$C$12:$C$864,'Wochenübersicht EinzeltrainerIn'!C374,'Unterstützendes Personal'!$Z$12:$Z$864)</f>
        <v>0</v>
      </c>
      <c r="AQ374" s="30" t="str">
        <f t="shared" si="130"/>
        <v/>
      </c>
      <c r="AR374" s="30">
        <f>SUMIF('Unterstützendes Personal'!$C$12:$C$864,'Wochenübersicht EinzeltrainerIn'!C374,'Unterstützendes Personal'!$AA$12:$AA1226)</f>
        <v>0</v>
      </c>
      <c r="AS374" s="30" t="str">
        <f t="shared" si="131"/>
        <v/>
      </c>
    </row>
    <row r="375" spans="3:45" x14ac:dyDescent="0.25">
      <c r="C375" s="14"/>
      <c r="D375" s="14">
        <f ca="1">SUMIF('Unterstützendes Personal'!$C$12:C1227,'Wochenübersicht EinzeltrainerIn'!C375,'Unterstützendes Personal'!$AC$12:$AC$864)</f>
        <v>0</v>
      </c>
      <c r="E375" s="30" t="str">
        <f t="shared" ca="1" si="111"/>
        <v/>
      </c>
      <c r="F375" s="30">
        <f>SUMIF('Unterstützendes Personal'!$C$12:$C$864,'Wochenübersicht Gruppenstunden'!C375,'Unterstützendes Personal'!$H$12:$H$864)</f>
        <v>0</v>
      </c>
      <c r="G375" s="30" t="str">
        <f t="shared" si="112"/>
        <v/>
      </c>
      <c r="H375" s="30">
        <f>SUMIF('Unterstützendes Personal'!$C$12:$C$864,'Wochenübersicht EinzeltrainerIn'!C375,'Unterstützendes Personal'!$I$12:$I$864)</f>
        <v>0</v>
      </c>
      <c r="I375" s="30" t="str">
        <f t="shared" si="113"/>
        <v/>
      </c>
      <c r="J375" s="30">
        <f>SUMIF('Unterstützendes Personal'!$C$12:$C$864,'Wochenübersicht EinzeltrainerIn'!C375,'Unterstützendes Personal'!$J$12:$J$864)</f>
        <v>0</v>
      </c>
      <c r="K375" s="30" t="str">
        <f t="shared" si="114"/>
        <v/>
      </c>
      <c r="L375" s="30">
        <f>SUMIF('Unterstützendes Personal'!$C$12:$C$864,'Wochenübersicht EinzeltrainerIn'!C375,'Unterstützendes Personal'!$K$12:$K$864)</f>
        <v>0</v>
      </c>
      <c r="M375" s="30" t="str">
        <f t="shared" si="115"/>
        <v/>
      </c>
      <c r="N375" s="30">
        <f>SUMIF('Unterstützendes Personal'!$C$12:$C$864,'Wochenübersicht EinzeltrainerIn'!C375,'Unterstützendes Personal'!$L$12:$L$864)</f>
        <v>0</v>
      </c>
      <c r="O375" s="30" t="str">
        <f t="shared" si="116"/>
        <v/>
      </c>
      <c r="P375" s="30">
        <f>SUMIF('Unterstützendes Personal'!$C$12:$C$864,'Wochenübersicht EinzeltrainerIn'!C375,'Unterstützendes Personal'!$M$12:$M$864)</f>
        <v>0</v>
      </c>
      <c r="Q375" s="30" t="str">
        <f t="shared" si="117"/>
        <v/>
      </c>
      <c r="R375" s="30">
        <f>SUMIF('Unterstützendes Personal'!$C$12:$C$864,'Wochenübersicht EinzeltrainerIn'!C375,'Unterstützendes Personal'!$N$12:$N$864)</f>
        <v>0</v>
      </c>
      <c r="S375" s="30" t="str">
        <f t="shared" si="118"/>
        <v/>
      </c>
      <c r="T375" s="30">
        <f>SUMIF('Unterstützendes Personal'!$C$12:$C$864,'Wochenübersicht EinzeltrainerIn'!C375,'Unterstützendes Personal'!$O$12:$O$864)</f>
        <v>0</v>
      </c>
      <c r="U375" s="30" t="str">
        <f t="shared" si="119"/>
        <v/>
      </c>
      <c r="V375" s="30">
        <f>SUMIF('Unterstützendes Personal'!$C$12:$C$864,'Wochenübersicht EinzeltrainerIn'!C375,'Unterstützendes Personal'!$P$12:$P$864)</f>
        <v>0</v>
      </c>
      <c r="W375" s="30" t="str">
        <f t="shared" si="120"/>
        <v/>
      </c>
      <c r="X375" s="30">
        <f>SUMIF('Unterstützendes Personal'!$C$12:$C$864,'Wochenübersicht EinzeltrainerIn'!C375,'Unterstützendes Personal'!$Q$12:$Q$864)</f>
        <v>0</v>
      </c>
      <c r="Y375" s="30" t="str">
        <f t="shared" si="121"/>
        <v/>
      </c>
      <c r="Z375" s="30">
        <f>SUMIF('Unterstützendes Personal'!$C$12:$C$864,'Wochenübersicht EinzeltrainerIn'!C375,'Unterstützendes Personal'!$R$12:$R$864)</f>
        <v>0</v>
      </c>
      <c r="AA375" s="30" t="str">
        <f t="shared" si="122"/>
        <v/>
      </c>
      <c r="AB375" s="30">
        <f>SUMIF('Unterstützendes Personal'!$C$12:$C$864,'Wochenübersicht EinzeltrainerIn'!C375,'Unterstützendes Personal'!$S$12:$S$864)</f>
        <v>0</v>
      </c>
      <c r="AC375" s="30" t="str">
        <f t="shared" si="123"/>
        <v/>
      </c>
      <c r="AD375" s="30">
        <f>SUMIF('Unterstützendes Personal'!$C$12:$C$864,'Wochenübersicht EinzeltrainerIn'!C375,'Unterstützendes Personal'!$T$12:$T$864)</f>
        <v>0</v>
      </c>
      <c r="AE375" s="30" t="str">
        <f t="shared" si="124"/>
        <v/>
      </c>
      <c r="AF375" s="30">
        <f>SUMIF('Unterstützendes Personal'!$C$12:$C$864,'Wochenübersicht EinzeltrainerIn'!C375,'Unterstützendes Personal'!$U$12:$U$864)</f>
        <v>0</v>
      </c>
      <c r="AG375" s="30" t="str">
        <f t="shared" si="125"/>
        <v/>
      </c>
      <c r="AH375" s="30">
        <f>SUMIF('Unterstützendes Personal'!$C$12:$C$864,'Wochenübersicht EinzeltrainerIn'!C375,'Unterstützendes Personal'!$V$12:$V$864)</f>
        <v>0</v>
      </c>
      <c r="AI375" s="30" t="str">
        <f t="shared" si="126"/>
        <v/>
      </c>
      <c r="AJ375" s="30">
        <f>SUMIF('Unterstützendes Personal'!$C$12:$C$864,'Wochenübersicht EinzeltrainerIn'!C375,'Unterstützendes Personal'!$W$12:$W$864)</f>
        <v>0</v>
      </c>
      <c r="AK375" s="30" t="str">
        <f t="shared" si="127"/>
        <v/>
      </c>
      <c r="AL375" s="30">
        <f>SUMIF('Unterstützendes Personal'!$C$12:$C$864,'Wochenübersicht EinzeltrainerIn'!C375,'Unterstützendes Personal'!$X$12:$X$864)</f>
        <v>0</v>
      </c>
      <c r="AM375" s="30" t="str">
        <f t="shared" si="128"/>
        <v/>
      </c>
      <c r="AN375" s="30">
        <f>SUMIF('Unterstützendes Personal'!$C$12:$C$864,'Wochenübersicht EinzeltrainerIn'!C375,'Unterstützendes Personal'!$Y$12:$Y$864)</f>
        <v>0</v>
      </c>
      <c r="AO375" s="30" t="str">
        <f t="shared" si="129"/>
        <v/>
      </c>
      <c r="AP375" s="30">
        <f>SUMIF('Unterstützendes Personal'!$C$12:$C$864,'Wochenübersicht EinzeltrainerIn'!C375,'Unterstützendes Personal'!$Z$12:$Z$864)</f>
        <v>0</v>
      </c>
      <c r="AQ375" s="30" t="str">
        <f t="shared" si="130"/>
        <v/>
      </c>
      <c r="AR375" s="30">
        <f>SUMIF('Unterstützendes Personal'!$C$12:$C$864,'Wochenübersicht EinzeltrainerIn'!C375,'Unterstützendes Personal'!$AA$12:$AA1227)</f>
        <v>0</v>
      </c>
      <c r="AS375" s="30" t="str">
        <f t="shared" si="131"/>
        <v/>
      </c>
    </row>
    <row r="376" spans="3:45" x14ac:dyDescent="0.25">
      <c r="C376" s="14"/>
      <c r="D376" s="14">
        <f ca="1">SUMIF('Unterstützendes Personal'!$C$12:C1228,'Wochenübersicht EinzeltrainerIn'!C376,'Unterstützendes Personal'!$AC$12:$AC$864)</f>
        <v>0</v>
      </c>
      <c r="E376" s="30" t="str">
        <f t="shared" ca="1" si="111"/>
        <v/>
      </c>
      <c r="F376" s="30">
        <f>SUMIF('Unterstützendes Personal'!$C$12:$C$864,'Wochenübersicht Gruppenstunden'!C376,'Unterstützendes Personal'!$H$12:$H$864)</f>
        <v>0</v>
      </c>
      <c r="G376" s="30" t="str">
        <f t="shared" si="112"/>
        <v/>
      </c>
      <c r="H376" s="30">
        <f>SUMIF('Unterstützendes Personal'!$C$12:$C$864,'Wochenübersicht EinzeltrainerIn'!C376,'Unterstützendes Personal'!$I$12:$I$864)</f>
        <v>0</v>
      </c>
      <c r="I376" s="30" t="str">
        <f t="shared" si="113"/>
        <v/>
      </c>
      <c r="J376" s="30">
        <f>SUMIF('Unterstützendes Personal'!$C$12:$C$864,'Wochenübersicht EinzeltrainerIn'!C376,'Unterstützendes Personal'!$J$12:$J$864)</f>
        <v>0</v>
      </c>
      <c r="K376" s="30" t="str">
        <f t="shared" si="114"/>
        <v/>
      </c>
      <c r="L376" s="30">
        <f>SUMIF('Unterstützendes Personal'!$C$12:$C$864,'Wochenübersicht EinzeltrainerIn'!C376,'Unterstützendes Personal'!$K$12:$K$864)</f>
        <v>0</v>
      </c>
      <c r="M376" s="30" t="str">
        <f t="shared" si="115"/>
        <v/>
      </c>
      <c r="N376" s="30">
        <f>SUMIF('Unterstützendes Personal'!$C$12:$C$864,'Wochenübersicht EinzeltrainerIn'!C376,'Unterstützendes Personal'!$L$12:$L$864)</f>
        <v>0</v>
      </c>
      <c r="O376" s="30" t="str">
        <f t="shared" si="116"/>
        <v/>
      </c>
      <c r="P376" s="30">
        <f>SUMIF('Unterstützendes Personal'!$C$12:$C$864,'Wochenübersicht EinzeltrainerIn'!C376,'Unterstützendes Personal'!$M$12:$M$864)</f>
        <v>0</v>
      </c>
      <c r="Q376" s="30" t="str">
        <f t="shared" si="117"/>
        <v/>
      </c>
      <c r="R376" s="30">
        <f>SUMIF('Unterstützendes Personal'!$C$12:$C$864,'Wochenübersicht EinzeltrainerIn'!C376,'Unterstützendes Personal'!$N$12:$N$864)</f>
        <v>0</v>
      </c>
      <c r="S376" s="30" t="str">
        <f t="shared" si="118"/>
        <v/>
      </c>
      <c r="T376" s="30">
        <f>SUMIF('Unterstützendes Personal'!$C$12:$C$864,'Wochenübersicht EinzeltrainerIn'!C376,'Unterstützendes Personal'!$O$12:$O$864)</f>
        <v>0</v>
      </c>
      <c r="U376" s="30" t="str">
        <f t="shared" si="119"/>
        <v/>
      </c>
      <c r="V376" s="30">
        <f>SUMIF('Unterstützendes Personal'!$C$12:$C$864,'Wochenübersicht EinzeltrainerIn'!C376,'Unterstützendes Personal'!$P$12:$P$864)</f>
        <v>0</v>
      </c>
      <c r="W376" s="30" t="str">
        <f t="shared" si="120"/>
        <v/>
      </c>
      <c r="X376" s="30">
        <f>SUMIF('Unterstützendes Personal'!$C$12:$C$864,'Wochenübersicht EinzeltrainerIn'!C376,'Unterstützendes Personal'!$Q$12:$Q$864)</f>
        <v>0</v>
      </c>
      <c r="Y376" s="30" t="str">
        <f t="shared" si="121"/>
        <v/>
      </c>
      <c r="Z376" s="30">
        <f>SUMIF('Unterstützendes Personal'!$C$12:$C$864,'Wochenübersicht EinzeltrainerIn'!C376,'Unterstützendes Personal'!$R$12:$R$864)</f>
        <v>0</v>
      </c>
      <c r="AA376" s="30" t="str">
        <f t="shared" si="122"/>
        <v/>
      </c>
      <c r="AB376" s="30">
        <f>SUMIF('Unterstützendes Personal'!$C$12:$C$864,'Wochenübersicht EinzeltrainerIn'!C376,'Unterstützendes Personal'!$S$12:$S$864)</f>
        <v>0</v>
      </c>
      <c r="AC376" s="30" t="str">
        <f t="shared" si="123"/>
        <v/>
      </c>
      <c r="AD376" s="30">
        <f>SUMIF('Unterstützendes Personal'!$C$12:$C$864,'Wochenübersicht EinzeltrainerIn'!C376,'Unterstützendes Personal'!$T$12:$T$864)</f>
        <v>0</v>
      </c>
      <c r="AE376" s="30" t="str">
        <f t="shared" si="124"/>
        <v/>
      </c>
      <c r="AF376" s="30">
        <f>SUMIF('Unterstützendes Personal'!$C$12:$C$864,'Wochenübersicht EinzeltrainerIn'!C376,'Unterstützendes Personal'!$U$12:$U$864)</f>
        <v>0</v>
      </c>
      <c r="AG376" s="30" t="str">
        <f t="shared" si="125"/>
        <v/>
      </c>
      <c r="AH376" s="30">
        <f>SUMIF('Unterstützendes Personal'!$C$12:$C$864,'Wochenübersicht EinzeltrainerIn'!C376,'Unterstützendes Personal'!$V$12:$V$864)</f>
        <v>0</v>
      </c>
      <c r="AI376" s="30" t="str">
        <f t="shared" si="126"/>
        <v/>
      </c>
      <c r="AJ376" s="30">
        <f>SUMIF('Unterstützendes Personal'!$C$12:$C$864,'Wochenübersicht EinzeltrainerIn'!C376,'Unterstützendes Personal'!$W$12:$W$864)</f>
        <v>0</v>
      </c>
      <c r="AK376" s="30" t="str">
        <f t="shared" si="127"/>
        <v/>
      </c>
      <c r="AL376" s="30">
        <f>SUMIF('Unterstützendes Personal'!$C$12:$C$864,'Wochenübersicht EinzeltrainerIn'!C376,'Unterstützendes Personal'!$X$12:$X$864)</f>
        <v>0</v>
      </c>
      <c r="AM376" s="30" t="str">
        <f t="shared" si="128"/>
        <v/>
      </c>
      <c r="AN376" s="30">
        <f>SUMIF('Unterstützendes Personal'!$C$12:$C$864,'Wochenübersicht EinzeltrainerIn'!C376,'Unterstützendes Personal'!$Y$12:$Y$864)</f>
        <v>0</v>
      </c>
      <c r="AO376" s="30" t="str">
        <f t="shared" si="129"/>
        <v/>
      </c>
      <c r="AP376" s="30">
        <f>SUMIF('Unterstützendes Personal'!$C$12:$C$864,'Wochenübersicht EinzeltrainerIn'!C376,'Unterstützendes Personal'!$Z$12:$Z$864)</f>
        <v>0</v>
      </c>
      <c r="AQ376" s="30" t="str">
        <f t="shared" si="130"/>
        <v/>
      </c>
      <c r="AR376" s="30">
        <f>SUMIF('Unterstützendes Personal'!$C$12:$C$864,'Wochenübersicht EinzeltrainerIn'!C376,'Unterstützendes Personal'!$AA$12:$AA1228)</f>
        <v>0</v>
      </c>
      <c r="AS376" s="30" t="str">
        <f t="shared" si="131"/>
        <v/>
      </c>
    </row>
    <row r="377" spans="3:45" x14ac:dyDescent="0.25">
      <c r="C377" s="14"/>
      <c r="D377" s="14">
        <f ca="1">SUMIF('Unterstützendes Personal'!$C$12:C1229,'Wochenübersicht EinzeltrainerIn'!C377,'Unterstützendes Personal'!$AC$12:$AC$864)</f>
        <v>0</v>
      </c>
      <c r="E377" s="30" t="str">
        <f t="shared" ca="1" si="111"/>
        <v/>
      </c>
      <c r="F377" s="30">
        <f>SUMIF('Unterstützendes Personal'!$C$12:$C$864,'Wochenübersicht Gruppenstunden'!C377,'Unterstützendes Personal'!$H$12:$H$864)</f>
        <v>0</v>
      </c>
      <c r="G377" s="30" t="str">
        <f t="shared" si="112"/>
        <v/>
      </c>
      <c r="H377" s="30">
        <f>SUMIF('Unterstützendes Personal'!$C$12:$C$864,'Wochenübersicht EinzeltrainerIn'!C377,'Unterstützendes Personal'!$I$12:$I$864)</f>
        <v>0</v>
      </c>
      <c r="I377" s="30" t="str">
        <f t="shared" si="113"/>
        <v/>
      </c>
      <c r="J377" s="30">
        <f>SUMIF('Unterstützendes Personal'!$C$12:$C$864,'Wochenübersicht EinzeltrainerIn'!C377,'Unterstützendes Personal'!$J$12:$J$864)</f>
        <v>0</v>
      </c>
      <c r="K377" s="30" t="str">
        <f t="shared" si="114"/>
        <v/>
      </c>
      <c r="L377" s="30">
        <f>SUMIF('Unterstützendes Personal'!$C$12:$C$864,'Wochenübersicht EinzeltrainerIn'!C377,'Unterstützendes Personal'!$K$12:$K$864)</f>
        <v>0</v>
      </c>
      <c r="M377" s="30" t="str">
        <f t="shared" si="115"/>
        <v/>
      </c>
      <c r="N377" s="30">
        <f>SUMIF('Unterstützendes Personal'!$C$12:$C$864,'Wochenübersicht EinzeltrainerIn'!C377,'Unterstützendes Personal'!$L$12:$L$864)</f>
        <v>0</v>
      </c>
      <c r="O377" s="30" t="str">
        <f t="shared" si="116"/>
        <v/>
      </c>
      <c r="P377" s="30">
        <f>SUMIF('Unterstützendes Personal'!$C$12:$C$864,'Wochenübersicht EinzeltrainerIn'!C377,'Unterstützendes Personal'!$M$12:$M$864)</f>
        <v>0</v>
      </c>
      <c r="Q377" s="30" t="str">
        <f t="shared" si="117"/>
        <v/>
      </c>
      <c r="R377" s="30">
        <f>SUMIF('Unterstützendes Personal'!$C$12:$C$864,'Wochenübersicht EinzeltrainerIn'!C377,'Unterstützendes Personal'!$N$12:$N$864)</f>
        <v>0</v>
      </c>
      <c r="S377" s="30" t="str">
        <f t="shared" si="118"/>
        <v/>
      </c>
      <c r="T377" s="30">
        <f>SUMIF('Unterstützendes Personal'!$C$12:$C$864,'Wochenübersicht EinzeltrainerIn'!C377,'Unterstützendes Personal'!$O$12:$O$864)</f>
        <v>0</v>
      </c>
      <c r="U377" s="30" t="str">
        <f t="shared" si="119"/>
        <v/>
      </c>
      <c r="V377" s="30">
        <f>SUMIF('Unterstützendes Personal'!$C$12:$C$864,'Wochenübersicht EinzeltrainerIn'!C377,'Unterstützendes Personal'!$P$12:$P$864)</f>
        <v>0</v>
      </c>
      <c r="W377" s="30" t="str">
        <f t="shared" si="120"/>
        <v/>
      </c>
      <c r="X377" s="30">
        <f>SUMIF('Unterstützendes Personal'!$C$12:$C$864,'Wochenübersicht EinzeltrainerIn'!C377,'Unterstützendes Personal'!$Q$12:$Q$864)</f>
        <v>0</v>
      </c>
      <c r="Y377" s="30" t="str">
        <f t="shared" si="121"/>
        <v/>
      </c>
      <c r="Z377" s="30">
        <f>SUMIF('Unterstützendes Personal'!$C$12:$C$864,'Wochenübersicht EinzeltrainerIn'!C377,'Unterstützendes Personal'!$R$12:$R$864)</f>
        <v>0</v>
      </c>
      <c r="AA377" s="30" t="str">
        <f t="shared" si="122"/>
        <v/>
      </c>
      <c r="AB377" s="30">
        <f>SUMIF('Unterstützendes Personal'!$C$12:$C$864,'Wochenübersicht EinzeltrainerIn'!C377,'Unterstützendes Personal'!$S$12:$S$864)</f>
        <v>0</v>
      </c>
      <c r="AC377" s="30" t="str">
        <f t="shared" si="123"/>
        <v/>
      </c>
      <c r="AD377" s="30">
        <f>SUMIF('Unterstützendes Personal'!$C$12:$C$864,'Wochenübersicht EinzeltrainerIn'!C377,'Unterstützendes Personal'!$T$12:$T$864)</f>
        <v>0</v>
      </c>
      <c r="AE377" s="30" t="str">
        <f t="shared" si="124"/>
        <v/>
      </c>
      <c r="AF377" s="30">
        <f>SUMIF('Unterstützendes Personal'!$C$12:$C$864,'Wochenübersicht EinzeltrainerIn'!C377,'Unterstützendes Personal'!$U$12:$U$864)</f>
        <v>0</v>
      </c>
      <c r="AG377" s="30" t="str">
        <f t="shared" si="125"/>
        <v/>
      </c>
      <c r="AH377" s="30">
        <f>SUMIF('Unterstützendes Personal'!$C$12:$C$864,'Wochenübersicht EinzeltrainerIn'!C377,'Unterstützendes Personal'!$V$12:$V$864)</f>
        <v>0</v>
      </c>
      <c r="AI377" s="30" t="str">
        <f t="shared" si="126"/>
        <v/>
      </c>
      <c r="AJ377" s="30">
        <f>SUMIF('Unterstützendes Personal'!$C$12:$C$864,'Wochenübersicht EinzeltrainerIn'!C377,'Unterstützendes Personal'!$W$12:$W$864)</f>
        <v>0</v>
      </c>
      <c r="AK377" s="30" t="str">
        <f t="shared" si="127"/>
        <v/>
      </c>
      <c r="AL377" s="30">
        <f>SUMIF('Unterstützendes Personal'!$C$12:$C$864,'Wochenübersicht EinzeltrainerIn'!C377,'Unterstützendes Personal'!$X$12:$X$864)</f>
        <v>0</v>
      </c>
      <c r="AM377" s="30" t="str">
        <f t="shared" si="128"/>
        <v/>
      </c>
      <c r="AN377" s="30">
        <f>SUMIF('Unterstützendes Personal'!$C$12:$C$864,'Wochenübersicht EinzeltrainerIn'!C377,'Unterstützendes Personal'!$Y$12:$Y$864)</f>
        <v>0</v>
      </c>
      <c r="AO377" s="30" t="str">
        <f t="shared" si="129"/>
        <v/>
      </c>
      <c r="AP377" s="30">
        <f>SUMIF('Unterstützendes Personal'!$C$12:$C$864,'Wochenübersicht EinzeltrainerIn'!C377,'Unterstützendes Personal'!$Z$12:$Z$864)</f>
        <v>0</v>
      </c>
      <c r="AQ377" s="30" t="str">
        <f t="shared" si="130"/>
        <v/>
      </c>
      <c r="AR377" s="30">
        <f>SUMIF('Unterstützendes Personal'!$C$12:$C$864,'Wochenübersicht EinzeltrainerIn'!C377,'Unterstützendes Personal'!$AA$12:$AA1229)</f>
        <v>0</v>
      </c>
      <c r="AS377" s="30" t="str">
        <f t="shared" si="131"/>
        <v/>
      </c>
    </row>
    <row r="378" spans="3:45" x14ac:dyDescent="0.25">
      <c r="C378" s="14"/>
      <c r="D378" s="14">
        <f ca="1">SUMIF('Unterstützendes Personal'!$C$12:C1230,'Wochenübersicht EinzeltrainerIn'!C378,'Unterstützendes Personal'!$AC$12:$AC$864)</f>
        <v>0</v>
      </c>
      <c r="E378" s="30" t="str">
        <f t="shared" ca="1" si="111"/>
        <v/>
      </c>
      <c r="F378" s="30">
        <f>SUMIF('Unterstützendes Personal'!$C$12:$C$864,'Wochenübersicht Gruppenstunden'!C378,'Unterstützendes Personal'!$H$12:$H$864)</f>
        <v>0</v>
      </c>
      <c r="G378" s="30" t="str">
        <f t="shared" si="112"/>
        <v/>
      </c>
      <c r="H378" s="30">
        <f>SUMIF('Unterstützendes Personal'!$C$12:$C$864,'Wochenübersicht EinzeltrainerIn'!C378,'Unterstützendes Personal'!$I$12:$I$864)</f>
        <v>0</v>
      </c>
      <c r="I378" s="30" t="str">
        <f t="shared" si="113"/>
        <v/>
      </c>
      <c r="J378" s="30">
        <f>SUMIF('Unterstützendes Personal'!$C$12:$C$864,'Wochenübersicht EinzeltrainerIn'!C378,'Unterstützendes Personal'!$J$12:$J$864)</f>
        <v>0</v>
      </c>
      <c r="K378" s="30" t="str">
        <f t="shared" si="114"/>
        <v/>
      </c>
      <c r="L378" s="30">
        <f>SUMIF('Unterstützendes Personal'!$C$12:$C$864,'Wochenübersicht EinzeltrainerIn'!C378,'Unterstützendes Personal'!$K$12:$K$864)</f>
        <v>0</v>
      </c>
      <c r="M378" s="30" t="str">
        <f t="shared" si="115"/>
        <v/>
      </c>
      <c r="N378" s="30">
        <f>SUMIF('Unterstützendes Personal'!$C$12:$C$864,'Wochenübersicht EinzeltrainerIn'!C378,'Unterstützendes Personal'!$L$12:$L$864)</f>
        <v>0</v>
      </c>
      <c r="O378" s="30" t="str">
        <f t="shared" si="116"/>
        <v/>
      </c>
      <c r="P378" s="30">
        <f>SUMIF('Unterstützendes Personal'!$C$12:$C$864,'Wochenübersicht EinzeltrainerIn'!C378,'Unterstützendes Personal'!$M$12:$M$864)</f>
        <v>0</v>
      </c>
      <c r="Q378" s="30" t="str">
        <f t="shared" si="117"/>
        <v/>
      </c>
      <c r="R378" s="30">
        <f>SUMIF('Unterstützendes Personal'!$C$12:$C$864,'Wochenübersicht EinzeltrainerIn'!C378,'Unterstützendes Personal'!$N$12:$N$864)</f>
        <v>0</v>
      </c>
      <c r="S378" s="30" t="str">
        <f t="shared" si="118"/>
        <v/>
      </c>
      <c r="T378" s="30">
        <f>SUMIF('Unterstützendes Personal'!$C$12:$C$864,'Wochenübersicht EinzeltrainerIn'!C378,'Unterstützendes Personal'!$O$12:$O$864)</f>
        <v>0</v>
      </c>
      <c r="U378" s="30" t="str">
        <f t="shared" si="119"/>
        <v/>
      </c>
      <c r="V378" s="30">
        <f>SUMIF('Unterstützendes Personal'!$C$12:$C$864,'Wochenübersicht EinzeltrainerIn'!C378,'Unterstützendes Personal'!$P$12:$P$864)</f>
        <v>0</v>
      </c>
      <c r="W378" s="30" t="str">
        <f t="shared" si="120"/>
        <v/>
      </c>
      <c r="X378" s="30">
        <f>SUMIF('Unterstützendes Personal'!$C$12:$C$864,'Wochenübersicht EinzeltrainerIn'!C378,'Unterstützendes Personal'!$Q$12:$Q$864)</f>
        <v>0</v>
      </c>
      <c r="Y378" s="30" t="str">
        <f t="shared" si="121"/>
        <v/>
      </c>
      <c r="Z378" s="30">
        <f>SUMIF('Unterstützendes Personal'!$C$12:$C$864,'Wochenübersicht EinzeltrainerIn'!C378,'Unterstützendes Personal'!$R$12:$R$864)</f>
        <v>0</v>
      </c>
      <c r="AA378" s="30" t="str">
        <f t="shared" si="122"/>
        <v/>
      </c>
      <c r="AB378" s="30">
        <f>SUMIF('Unterstützendes Personal'!$C$12:$C$864,'Wochenübersicht EinzeltrainerIn'!C378,'Unterstützendes Personal'!$S$12:$S$864)</f>
        <v>0</v>
      </c>
      <c r="AC378" s="30" t="str">
        <f t="shared" si="123"/>
        <v/>
      </c>
      <c r="AD378" s="30">
        <f>SUMIF('Unterstützendes Personal'!$C$12:$C$864,'Wochenübersicht EinzeltrainerIn'!C378,'Unterstützendes Personal'!$T$12:$T$864)</f>
        <v>0</v>
      </c>
      <c r="AE378" s="30" t="str">
        <f t="shared" si="124"/>
        <v/>
      </c>
      <c r="AF378" s="30">
        <f>SUMIF('Unterstützendes Personal'!$C$12:$C$864,'Wochenübersicht EinzeltrainerIn'!C378,'Unterstützendes Personal'!$U$12:$U$864)</f>
        <v>0</v>
      </c>
      <c r="AG378" s="30" t="str">
        <f t="shared" si="125"/>
        <v/>
      </c>
      <c r="AH378" s="30">
        <f>SUMIF('Unterstützendes Personal'!$C$12:$C$864,'Wochenübersicht EinzeltrainerIn'!C378,'Unterstützendes Personal'!$V$12:$V$864)</f>
        <v>0</v>
      </c>
      <c r="AI378" s="30" t="str">
        <f t="shared" si="126"/>
        <v/>
      </c>
      <c r="AJ378" s="30">
        <f>SUMIF('Unterstützendes Personal'!$C$12:$C$864,'Wochenübersicht EinzeltrainerIn'!C378,'Unterstützendes Personal'!$W$12:$W$864)</f>
        <v>0</v>
      </c>
      <c r="AK378" s="30" t="str">
        <f t="shared" si="127"/>
        <v/>
      </c>
      <c r="AL378" s="30">
        <f>SUMIF('Unterstützendes Personal'!$C$12:$C$864,'Wochenübersicht EinzeltrainerIn'!C378,'Unterstützendes Personal'!$X$12:$X$864)</f>
        <v>0</v>
      </c>
      <c r="AM378" s="30" t="str">
        <f t="shared" si="128"/>
        <v/>
      </c>
      <c r="AN378" s="30">
        <f>SUMIF('Unterstützendes Personal'!$C$12:$C$864,'Wochenübersicht EinzeltrainerIn'!C378,'Unterstützendes Personal'!$Y$12:$Y$864)</f>
        <v>0</v>
      </c>
      <c r="AO378" s="30" t="str">
        <f t="shared" si="129"/>
        <v/>
      </c>
      <c r="AP378" s="30">
        <f>SUMIF('Unterstützendes Personal'!$C$12:$C$864,'Wochenübersicht EinzeltrainerIn'!C378,'Unterstützendes Personal'!$Z$12:$Z$864)</f>
        <v>0</v>
      </c>
      <c r="AQ378" s="30" t="str">
        <f t="shared" si="130"/>
        <v/>
      </c>
      <c r="AR378" s="30">
        <f>SUMIF('Unterstützendes Personal'!$C$12:$C$864,'Wochenübersicht EinzeltrainerIn'!C378,'Unterstützendes Personal'!$AA$12:$AA1230)</f>
        <v>0</v>
      </c>
      <c r="AS378" s="30" t="str">
        <f t="shared" si="131"/>
        <v/>
      </c>
    </row>
    <row r="379" spans="3:45" x14ac:dyDescent="0.25">
      <c r="C379" s="14"/>
      <c r="D379" s="14">
        <f ca="1">SUMIF('Unterstützendes Personal'!$C$12:C1231,'Wochenübersicht EinzeltrainerIn'!C379,'Unterstützendes Personal'!$AC$12:$AC$864)</f>
        <v>0</v>
      </c>
      <c r="E379" s="30" t="str">
        <f t="shared" ca="1" si="111"/>
        <v/>
      </c>
      <c r="F379" s="30">
        <f>SUMIF('Unterstützendes Personal'!$C$12:$C$864,'Wochenübersicht Gruppenstunden'!C379,'Unterstützendes Personal'!$H$12:$H$864)</f>
        <v>0</v>
      </c>
      <c r="G379" s="30" t="str">
        <f t="shared" si="112"/>
        <v/>
      </c>
      <c r="H379" s="30">
        <f>SUMIF('Unterstützendes Personal'!$C$12:$C$864,'Wochenübersicht EinzeltrainerIn'!C379,'Unterstützendes Personal'!$I$12:$I$864)</f>
        <v>0</v>
      </c>
      <c r="I379" s="30" t="str">
        <f t="shared" si="113"/>
        <v/>
      </c>
      <c r="J379" s="30">
        <f>SUMIF('Unterstützendes Personal'!$C$12:$C$864,'Wochenübersicht EinzeltrainerIn'!C379,'Unterstützendes Personal'!$J$12:$J$864)</f>
        <v>0</v>
      </c>
      <c r="K379" s="30" t="str">
        <f t="shared" si="114"/>
        <v/>
      </c>
      <c r="L379" s="30">
        <f>SUMIF('Unterstützendes Personal'!$C$12:$C$864,'Wochenübersicht EinzeltrainerIn'!C379,'Unterstützendes Personal'!$K$12:$K$864)</f>
        <v>0</v>
      </c>
      <c r="M379" s="30" t="str">
        <f t="shared" si="115"/>
        <v/>
      </c>
      <c r="N379" s="30">
        <f>SUMIF('Unterstützendes Personal'!$C$12:$C$864,'Wochenübersicht EinzeltrainerIn'!C379,'Unterstützendes Personal'!$L$12:$L$864)</f>
        <v>0</v>
      </c>
      <c r="O379" s="30" t="str">
        <f t="shared" si="116"/>
        <v/>
      </c>
      <c r="P379" s="30">
        <f>SUMIF('Unterstützendes Personal'!$C$12:$C$864,'Wochenübersicht EinzeltrainerIn'!C379,'Unterstützendes Personal'!$M$12:$M$864)</f>
        <v>0</v>
      </c>
      <c r="Q379" s="30" t="str">
        <f t="shared" si="117"/>
        <v/>
      </c>
      <c r="R379" s="30">
        <f>SUMIF('Unterstützendes Personal'!$C$12:$C$864,'Wochenübersicht EinzeltrainerIn'!C379,'Unterstützendes Personal'!$N$12:$N$864)</f>
        <v>0</v>
      </c>
      <c r="S379" s="30" t="str">
        <f t="shared" si="118"/>
        <v/>
      </c>
      <c r="T379" s="30">
        <f>SUMIF('Unterstützendes Personal'!$C$12:$C$864,'Wochenübersicht EinzeltrainerIn'!C379,'Unterstützendes Personal'!$O$12:$O$864)</f>
        <v>0</v>
      </c>
      <c r="U379" s="30" t="str">
        <f t="shared" si="119"/>
        <v/>
      </c>
      <c r="V379" s="30">
        <f>SUMIF('Unterstützendes Personal'!$C$12:$C$864,'Wochenübersicht EinzeltrainerIn'!C379,'Unterstützendes Personal'!$P$12:$P$864)</f>
        <v>0</v>
      </c>
      <c r="W379" s="30" t="str">
        <f t="shared" si="120"/>
        <v/>
      </c>
      <c r="X379" s="30">
        <f>SUMIF('Unterstützendes Personal'!$C$12:$C$864,'Wochenübersicht EinzeltrainerIn'!C379,'Unterstützendes Personal'!$Q$12:$Q$864)</f>
        <v>0</v>
      </c>
      <c r="Y379" s="30" t="str">
        <f t="shared" si="121"/>
        <v/>
      </c>
      <c r="Z379" s="30">
        <f>SUMIF('Unterstützendes Personal'!$C$12:$C$864,'Wochenübersicht EinzeltrainerIn'!C379,'Unterstützendes Personal'!$R$12:$R$864)</f>
        <v>0</v>
      </c>
      <c r="AA379" s="30" t="str">
        <f t="shared" si="122"/>
        <v/>
      </c>
      <c r="AB379" s="30">
        <f>SUMIF('Unterstützendes Personal'!$C$12:$C$864,'Wochenübersicht EinzeltrainerIn'!C379,'Unterstützendes Personal'!$S$12:$S$864)</f>
        <v>0</v>
      </c>
      <c r="AC379" s="30" t="str">
        <f t="shared" si="123"/>
        <v/>
      </c>
      <c r="AD379" s="30">
        <f>SUMIF('Unterstützendes Personal'!$C$12:$C$864,'Wochenübersicht EinzeltrainerIn'!C379,'Unterstützendes Personal'!$T$12:$T$864)</f>
        <v>0</v>
      </c>
      <c r="AE379" s="30" t="str">
        <f t="shared" si="124"/>
        <v/>
      </c>
      <c r="AF379" s="30">
        <f>SUMIF('Unterstützendes Personal'!$C$12:$C$864,'Wochenübersicht EinzeltrainerIn'!C379,'Unterstützendes Personal'!$U$12:$U$864)</f>
        <v>0</v>
      </c>
      <c r="AG379" s="30" t="str">
        <f t="shared" si="125"/>
        <v/>
      </c>
      <c r="AH379" s="30">
        <f>SUMIF('Unterstützendes Personal'!$C$12:$C$864,'Wochenübersicht EinzeltrainerIn'!C379,'Unterstützendes Personal'!$V$12:$V$864)</f>
        <v>0</v>
      </c>
      <c r="AI379" s="30" t="str">
        <f t="shared" si="126"/>
        <v/>
      </c>
      <c r="AJ379" s="30">
        <f>SUMIF('Unterstützendes Personal'!$C$12:$C$864,'Wochenübersicht EinzeltrainerIn'!C379,'Unterstützendes Personal'!$W$12:$W$864)</f>
        <v>0</v>
      </c>
      <c r="AK379" s="30" t="str">
        <f t="shared" si="127"/>
        <v/>
      </c>
      <c r="AL379" s="30">
        <f>SUMIF('Unterstützendes Personal'!$C$12:$C$864,'Wochenübersicht EinzeltrainerIn'!C379,'Unterstützendes Personal'!$X$12:$X$864)</f>
        <v>0</v>
      </c>
      <c r="AM379" s="30" t="str">
        <f t="shared" si="128"/>
        <v/>
      </c>
      <c r="AN379" s="30">
        <f>SUMIF('Unterstützendes Personal'!$C$12:$C$864,'Wochenübersicht EinzeltrainerIn'!C379,'Unterstützendes Personal'!$Y$12:$Y$864)</f>
        <v>0</v>
      </c>
      <c r="AO379" s="30" t="str">
        <f t="shared" si="129"/>
        <v/>
      </c>
      <c r="AP379" s="30">
        <f>SUMIF('Unterstützendes Personal'!$C$12:$C$864,'Wochenübersicht EinzeltrainerIn'!C379,'Unterstützendes Personal'!$Z$12:$Z$864)</f>
        <v>0</v>
      </c>
      <c r="AQ379" s="30" t="str">
        <f t="shared" si="130"/>
        <v/>
      </c>
      <c r="AR379" s="30">
        <f>SUMIF('Unterstützendes Personal'!$C$12:$C$864,'Wochenübersicht EinzeltrainerIn'!C379,'Unterstützendes Personal'!$AA$12:$AA1231)</f>
        <v>0</v>
      </c>
      <c r="AS379" s="30" t="str">
        <f t="shared" si="131"/>
        <v/>
      </c>
    </row>
    <row r="380" spans="3:45" x14ac:dyDescent="0.25">
      <c r="C380" s="14"/>
      <c r="D380" s="14">
        <f ca="1">SUMIF('Unterstützendes Personal'!$C$12:C1232,'Wochenübersicht EinzeltrainerIn'!C380,'Unterstützendes Personal'!$AC$12:$AC$864)</f>
        <v>0</v>
      </c>
      <c r="E380" s="30" t="str">
        <f t="shared" ca="1" si="111"/>
        <v/>
      </c>
      <c r="F380" s="30">
        <f>SUMIF('Unterstützendes Personal'!$C$12:$C$864,'Wochenübersicht Gruppenstunden'!C380,'Unterstützendes Personal'!$H$12:$H$864)</f>
        <v>0</v>
      </c>
      <c r="G380" s="30" t="str">
        <f t="shared" si="112"/>
        <v/>
      </c>
      <c r="H380" s="30">
        <f>SUMIF('Unterstützendes Personal'!$C$12:$C$864,'Wochenübersicht EinzeltrainerIn'!C380,'Unterstützendes Personal'!$I$12:$I$864)</f>
        <v>0</v>
      </c>
      <c r="I380" s="30" t="str">
        <f t="shared" si="113"/>
        <v/>
      </c>
      <c r="J380" s="30">
        <f>SUMIF('Unterstützendes Personal'!$C$12:$C$864,'Wochenübersicht EinzeltrainerIn'!C380,'Unterstützendes Personal'!$J$12:$J$864)</f>
        <v>0</v>
      </c>
      <c r="K380" s="30" t="str">
        <f t="shared" si="114"/>
        <v/>
      </c>
      <c r="L380" s="30">
        <f>SUMIF('Unterstützendes Personal'!$C$12:$C$864,'Wochenübersicht EinzeltrainerIn'!C380,'Unterstützendes Personal'!$K$12:$K$864)</f>
        <v>0</v>
      </c>
      <c r="M380" s="30" t="str">
        <f t="shared" si="115"/>
        <v/>
      </c>
      <c r="N380" s="30">
        <f>SUMIF('Unterstützendes Personal'!$C$12:$C$864,'Wochenübersicht EinzeltrainerIn'!C380,'Unterstützendes Personal'!$L$12:$L$864)</f>
        <v>0</v>
      </c>
      <c r="O380" s="30" t="str">
        <f t="shared" si="116"/>
        <v/>
      </c>
      <c r="P380" s="30">
        <f>SUMIF('Unterstützendes Personal'!$C$12:$C$864,'Wochenübersicht EinzeltrainerIn'!C380,'Unterstützendes Personal'!$M$12:$M$864)</f>
        <v>0</v>
      </c>
      <c r="Q380" s="30" t="str">
        <f t="shared" si="117"/>
        <v/>
      </c>
      <c r="R380" s="30">
        <f>SUMIF('Unterstützendes Personal'!$C$12:$C$864,'Wochenübersicht EinzeltrainerIn'!C380,'Unterstützendes Personal'!$N$12:$N$864)</f>
        <v>0</v>
      </c>
      <c r="S380" s="30" t="str">
        <f t="shared" si="118"/>
        <v/>
      </c>
      <c r="T380" s="30">
        <f>SUMIF('Unterstützendes Personal'!$C$12:$C$864,'Wochenübersicht EinzeltrainerIn'!C380,'Unterstützendes Personal'!$O$12:$O$864)</f>
        <v>0</v>
      </c>
      <c r="U380" s="30" t="str">
        <f t="shared" si="119"/>
        <v/>
      </c>
      <c r="V380" s="30">
        <f>SUMIF('Unterstützendes Personal'!$C$12:$C$864,'Wochenübersicht EinzeltrainerIn'!C380,'Unterstützendes Personal'!$P$12:$P$864)</f>
        <v>0</v>
      </c>
      <c r="W380" s="30" t="str">
        <f t="shared" si="120"/>
        <v/>
      </c>
      <c r="X380" s="30">
        <f>SUMIF('Unterstützendes Personal'!$C$12:$C$864,'Wochenübersicht EinzeltrainerIn'!C380,'Unterstützendes Personal'!$Q$12:$Q$864)</f>
        <v>0</v>
      </c>
      <c r="Y380" s="30" t="str">
        <f t="shared" si="121"/>
        <v/>
      </c>
      <c r="Z380" s="30">
        <f>SUMIF('Unterstützendes Personal'!$C$12:$C$864,'Wochenübersicht EinzeltrainerIn'!C380,'Unterstützendes Personal'!$R$12:$R$864)</f>
        <v>0</v>
      </c>
      <c r="AA380" s="30" t="str">
        <f t="shared" si="122"/>
        <v/>
      </c>
      <c r="AB380" s="30">
        <f>SUMIF('Unterstützendes Personal'!$C$12:$C$864,'Wochenübersicht EinzeltrainerIn'!C380,'Unterstützendes Personal'!$S$12:$S$864)</f>
        <v>0</v>
      </c>
      <c r="AC380" s="30" t="str">
        <f t="shared" si="123"/>
        <v/>
      </c>
      <c r="AD380" s="30">
        <f>SUMIF('Unterstützendes Personal'!$C$12:$C$864,'Wochenübersicht EinzeltrainerIn'!C380,'Unterstützendes Personal'!$T$12:$T$864)</f>
        <v>0</v>
      </c>
      <c r="AE380" s="30" t="str">
        <f t="shared" si="124"/>
        <v/>
      </c>
      <c r="AF380" s="30">
        <f>SUMIF('Unterstützendes Personal'!$C$12:$C$864,'Wochenübersicht EinzeltrainerIn'!C380,'Unterstützendes Personal'!$U$12:$U$864)</f>
        <v>0</v>
      </c>
      <c r="AG380" s="30" t="str">
        <f t="shared" si="125"/>
        <v/>
      </c>
      <c r="AH380" s="30">
        <f>SUMIF('Unterstützendes Personal'!$C$12:$C$864,'Wochenübersicht EinzeltrainerIn'!C380,'Unterstützendes Personal'!$V$12:$V$864)</f>
        <v>0</v>
      </c>
      <c r="AI380" s="30" t="str">
        <f t="shared" si="126"/>
        <v/>
      </c>
      <c r="AJ380" s="30">
        <f>SUMIF('Unterstützendes Personal'!$C$12:$C$864,'Wochenübersicht EinzeltrainerIn'!C380,'Unterstützendes Personal'!$W$12:$W$864)</f>
        <v>0</v>
      </c>
      <c r="AK380" s="30" t="str">
        <f t="shared" si="127"/>
        <v/>
      </c>
      <c r="AL380" s="30">
        <f>SUMIF('Unterstützendes Personal'!$C$12:$C$864,'Wochenübersicht EinzeltrainerIn'!C380,'Unterstützendes Personal'!$X$12:$X$864)</f>
        <v>0</v>
      </c>
      <c r="AM380" s="30" t="str">
        <f t="shared" si="128"/>
        <v/>
      </c>
      <c r="AN380" s="30">
        <f>SUMIF('Unterstützendes Personal'!$C$12:$C$864,'Wochenübersicht EinzeltrainerIn'!C380,'Unterstützendes Personal'!$Y$12:$Y$864)</f>
        <v>0</v>
      </c>
      <c r="AO380" s="30" t="str">
        <f t="shared" si="129"/>
        <v/>
      </c>
      <c r="AP380" s="30">
        <f>SUMIF('Unterstützendes Personal'!$C$12:$C$864,'Wochenübersicht EinzeltrainerIn'!C380,'Unterstützendes Personal'!$Z$12:$Z$864)</f>
        <v>0</v>
      </c>
      <c r="AQ380" s="30" t="str">
        <f t="shared" si="130"/>
        <v/>
      </c>
      <c r="AR380" s="30">
        <f>SUMIF('Unterstützendes Personal'!$C$12:$C$864,'Wochenübersicht EinzeltrainerIn'!C380,'Unterstützendes Personal'!$AA$12:$AA1232)</f>
        <v>0</v>
      </c>
      <c r="AS380" s="30" t="str">
        <f t="shared" si="131"/>
        <v/>
      </c>
    </row>
    <row r="381" spans="3:45" x14ac:dyDescent="0.25">
      <c r="C381" s="14"/>
      <c r="D381" s="14">
        <f ca="1">SUMIF('Unterstützendes Personal'!$C$12:C1233,'Wochenübersicht EinzeltrainerIn'!C381,'Unterstützendes Personal'!$AC$12:$AC$864)</f>
        <v>0</v>
      </c>
      <c r="E381" s="30" t="str">
        <f t="shared" ca="1" si="111"/>
        <v/>
      </c>
      <c r="F381" s="30">
        <f>SUMIF('Unterstützendes Personal'!$C$12:$C$864,'Wochenübersicht Gruppenstunden'!C381,'Unterstützendes Personal'!$H$12:$H$864)</f>
        <v>0</v>
      </c>
      <c r="G381" s="30" t="str">
        <f t="shared" si="112"/>
        <v/>
      </c>
      <c r="H381" s="30">
        <f>SUMIF('Unterstützendes Personal'!$C$12:$C$864,'Wochenübersicht EinzeltrainerIn'!C381,'Unterstützendes Personal'!$I$12:$I$864)</f>
        <v>0</v>
      </c>
      <c r="I381" s="30" t="str">
        <f t="shared" si="113"/>
        <v/>
      </c>
      <c r="J381" s="30">
        <f>SUMIF('Unterstützendes Personal'!$C$12:$C$864,'Wochenübersicht EinzeltrainerIn'!C381,'Unterstützendes Personal'!$J$12:$J$864)</f>
        <v>0</v>
      </c>
      <c r="K381" s="30" t="str">
        <f t="shared" si="114"/>
        <v/>
      </c>
      <c r="L381" s="30">
        <f>SUMIF('Unterstützendes Personal'!$C$12:$C$864,'Wochenübersicht EinzeltrainerIn'!C381,'Unterstützendes Personal'!$K$12:$K$864)</f>
        <v>0</v>
      </c>
      <c r="M381" s="30" t="str">
        <f t="shared" si="115"/>
        <v/>
      </c>
      <c r="N381" s="30">
        <f>SUMIF('Unterstützendes Personal'!$C$12:$C$864,'Wochenübersicht EinzeltrainerIn'!C381,'Unterstützendes Personal'!$L$12:$L$864)</f>
        <v>0</v>
      </c>
      <c r="O381" s="30" t="str">
        <f t="shared" si="116"/>
        <v/>
      </c>
      <c r="P381" s="30">
        <f>SUMIF('Unterstützendes Personal'!$C$12:$C$864,'Wochenübersicht EinzeltrainerIn'!C381,'Unterstützendes Personal'!$M$12:$M$864)</f>
        <v>0</v>
      </c>
      <c r="Q381" s="30" t="str">
        <f t="shared" si="117"/>
        <v/>
      </c>
      <c r="R381" s="30">
        <f>SUMIF('Unterstützendes Personal'!$C$12:$C$864,'Wochenübersicht EinzeltrainerIn'!C381,'Unterstützendes Personal'!$N$12:$N$864)</f>
        <v>0</v>
      </c>
      <c r="S381" s="30" t="str">
        <f t="shared" si="118"/>
        <v/>
      </c>
      <c r="T381" s="30">
        <f>SUMIF('Unterstützendes Personal'!$C$12:$C$864,'Wochenübersicht EinzeltrainerIn'!C381,'Unterstützendes Personal'!$O$12:$O$864)</f>
        <v>0</v>
      </c>
      <c r="U381" s="30" t="str">
        <f t="shared" si="119"/>
        <v/>
      </c>
      <c r="V381" s="30">
        <f>SUMIF('Unterstützendes Personal'!$C$12:$C$864,'Wochenübersicht EinzeltrainerIn'!C381,'Unterstützendes Personal'!$P$12:$P$864)</f>
        <v>0</v>
      </c>
      <c r="W381" s="30" t="str">
        <f t="shared" si="120"/>
        <v/>
      </c>
      <c r="X381" s="30">
        <f>SUMIF('Unterstützendes Personal'!$C$12:$C$864,'Wochenübersicht EinzeltrainerIn'!C381,'Unterstützendes Personal'!$Q$12:$Q$864)</f>
        <v>0</v>
      </c>
      <c r="Y381" s="30" t="str">
        <f t="shared" si="121"/>
        <v/>
      </c>
      <c r="Z381" s="30">
        <f>SUMIF('Unterstützendes Personal'!$C$12:$C$864,'Wochenübersicht EinzeltrainerIn'!C381,'Unterstützendes Personal'!$R$12:$R$864)</f>
        <v>0</v>
      </c>
      <c r="AA381" s="30" t="str">
        <f t="shared" si="122"/>
        <v/>
      </c>
      <c r="AB381" s="30">
        <f>SUMIF('Unterstützendes Personal'!$C$12:$C$864,'Wochenübersicht EinzeltrainerIn'!C381,'Unterstützendes Personal'!$S$12:$S$864)</f>
        <v>0</v>
      </c>
      <c r="AC381" s="30" t="str">
        <f t="shared" si="123"/>
        <v/>
      </c>
      <c r="AD381" s="30">
        <f>SUMIF('Unterstützendes Personal'!$C$12:$C$864,'Wochenübersicht EinzeltrainerIn'!C381,'Unterstützendes Personal'!$T$12:$T$864)</f>
        <v>0</v>
      </c>
      <c r="AE381" s="30" t="str">
        <f t="shared" si="124"/>
        <v/>
      </c>
      <c r="AF381" s="30">
        <f>SUMIF('Unterstützendes Personal'!$C$12:$C$864,'Wochenübersicht EinzeltrainerIn'!C381,'Unterstützendes Personal'!$U$12:$U$864)</f>
        <v>0</v>
      </c>
      <c r="AG381" s="30" t="str">
        <f t="shared" si="125"/>
        <v/>
      </c>
      <c r="AH381" s="30">
        <f>SUMIF('Unterstützendes Personal'!$C$12:$C$864,'Wochenübersicht EinzeltrainerIn'!C381,'Unterstützendes Personal'!$V$12:$V$864)</f>
        <v>0</v>
      </c>
      <c r="AI381" s="30" t="str">
        <f t="shared" si="126"/>
        <v/>
      </c>
      <c r="AJ381" s="30">
        <f>SUMIF('Unterstützendes Personal'!$C$12:$C$864,'Wochenübersicht EinzeltrainerIn'!C381,'Unterstützendes Personal'!$W$12:$W$864)</f>
        <v>0</v>
      </c>
      <c r="AK381" s="30" t="str">
        <f t="shared" si="127"/>
        <v/>
      </c>
      <c r="AL381" s="30">
        <f>SUMIF('Unterstützendes Personal'!$C$12:$C$864,'Wochenübersicht EinzeltrainerIn'!C381,'Unterstützendes Personal'!$X$12:$X$864)</f>
        <v>0</v>
      </c>
      <c r="AM381" s="30" t="str">
        <f t="shared" si="128"/>
        <v/>
      </c>
      <c r="AN381" s="30">
        <f>SUMIF('Unterstützendes Personal'!$C$12:$C$864,'Wochenübersicht EinzeltrainerIn'!C381,'Unterstützendes Personal'!$Y$12:$Y$864)</f>
        <v>0</v>
      </c>
      <c r="AO381" s="30" t="str">
        <f t="shared" si="129"/>
        <v/>
      </c>
      <c r="AP381" s="30">
        <f>SUMIF('Unterstützendes Personal'!$C$12:$C$864,'Wochenübersicht EinzeltrainerIn'!C381,'Unterstützendes Personal'!$Z$12:$Z$864)</f>
        <v>0</v>
      </c>
      <c r="AQ381" s="30" t="str">
        <f t="shared" si="130"/>
        <v/>
      </c>
      <c r="AR381" s="30">
        <f>SUMIF('Unterstützendes Personal'!$C$12:$C$864,'Wochenübersicht EinzeltrainerIn'!C381,'Unterstützendes Personal'!$AA$12:$AA1233)</f>
        <v>0</v>
      </c>
      <c r="AS381" s="30" t="str">
        <f t="shared" si="131"/>
        <v/>
      </c>
    </row>
    <row r="382" spans="3:45" x14ac:dyDescent="0.25">
      <c r="C382" s="14"/>
      <c r="D382" s="14">
        <f ca="1">SUMIF('Unterstützendes Personal'!$C$12:C1234,'Wochenübersicht EinzeltrainerIn'!C382,'Unterstützendes Personal'!$AC$12:$AC$864)</f>
        <v>0</v>
      </c>
      <c r="E382" s="30" t="str">
        <f t="shared" ca="1" si="111"/>
        <v/>
      </c>
      <c r="F382" s="30">
        <f>SUMIF('Unterstützendes Personal'!$C$12:$C$864,'Wochenübersicht Gruppenstunden'!C382,'Unterstützendes Personal'!$H$12:$H$864)</f>
        <v>0</v>
      </c>
      <c r="G382" s="30" t="str">
        <f t="shared" si="112"/>
        <v/>
      </c>
      <c r="H382" s="30">
        <f>SUMIF('Unterstützendes Personal'!$C$12:$C$864,'Wochenübersicht EinzeltrainerIn'!C382,'Unterstützendes Personal'!$I$12:$I$864)</f>
        <v>0</v>
      </c>
      <c r="I382" s="30" t="str">
        <f t="shared" si="113"/>
        <v/>
      </c>
      <c r="J382" s="30">
        <f>SUMIF('Unterstützendes Personal'!$C$12:$C$864,'Wochenübersicht EinzeltrainerIn'!C382,'Unterstützendes Personal'!$J$12:$J$864)</f>
        <v>0</v>
      </c>
      <c r="K382" s="30" t="str">
        <f t="shared" si="114"/>
        <v/>
      </c>
      <c r="L382" s="30">
        <f>SUMIF('Unterstützendes Personal'!$C$12:$C$864,'Wochenübersicht EinzeltrainerIn'!C382,'Unterstützendes Personal'!$K$12:$K$864)</f>
        <v>0</v>
      </c>
      <c r="M382" s="30" t="str">
        <f t="shared" si="115"/>
        <v/>
      </c>
      <c r="N382" s="30">
        <f>SUMIF('Unterstützendes Personal'!$C$12:$C$864,'Wochenübersicht EinzeltrainerIn'!C382,'Unterstützendes Personal'!$L$12:$L$864)</f>
        <v>0</v>
      </c>
      <c r="O382" s="30" t="str">
        <f t="shared" si="116"/>
        <v/>
      </c>
      <c r="P382" s="30">
        <f>SUMIF('Unterstützendes Personal'!$C$12:$C$864,'Wochenübersicht EinzeltrainerIn'!C382,'Unterstützendes Personal'!$M$12:$M$864)</f>
        <v>0</v>
      </c>
      <c r="Q382" s="30" t="str">
        <f t="shared" si="117"/>
        <v/>
      </c>
      <c r="R382" s="30">
        <f>SUMIF('Unterstützendes Personal'!$C$12:$C$864,'Wochenübersicht EinzeltrainerIn'!C382,'Unterstützendes Personal'!$N$12:$N$864)</f>
        <v>0</v>
      </c>
      <c r="S382" s="30" t="str">
        <f t="shared" si="118"/>
        <v/>
      </c>
      <c r="T382" s="30">
        <f>SUMIF('Unterstützendes Personal'!$C$12:$C$864,'Wochenübersicht EinzeltrainerIn'!C382,'Unterstützendes Personal'!$O$12:$O$864)</f>
        <v>0</v>
      </c>
      <c r="U382" s="30" t="str">
        <f t="shared" si="119"/>
        <v/>
      </c>
      <c r="V382" s="30">
        <f>SUMIF('Unterstützendes Personal'!$C$12:$C$864,'Wochenübersicht EinzeltrainerIn'!C382,'Unterstützendes Personal'!$P$12:$P$864)</f>
        <v>0</v>
      </c>
      <c r="W382" s="30" t="str">
        <f t="shared" si="120"/>
        <v/>
      </c>
      <c r="X382" s="30">
        <f>SUMIF('Unterstützendes Personal'!$C$12:$C$864,'Wochenübersicht EinzeltrainerIn'!C382,'Unterstützendes Personal'!$Q$12:$Q$864)</f>
        <v>0</v>
      </c>
      <c r="Y382" s="30" t="str">
        <f t="shared" si="121"/>
        <v/>
      </c>
      <c r="Z382" s="30">
        <f>SUMIF('Unterstützendes Personal'!$C$12:$C$864,'Wochenübersicht EinzeltrainerIn'!C382,'Unterstützendes Personal'!$R$12:$R$864)</f>
        <v>0</v>
      </c>
      <c r="AA382" s="30" t="str">
        <f t="shared" si="122"/>
        <v/>
      </c>
      <c r="AB382" s="30">
        <f>SUMIF('Unterstützendes Personal'!$C$12:$C$864,'Wochenübersicht EinzeltrainerIn'!C382,'Unterstützendes Personal'!$S$12:$S$864)</f>
        <v>0</v>
      </c>
      <c r="AC382" s="30" t="str">
        <f t="shared" si="123"/>
        <v/>
      </c>
      <c r="AD382" s="30">
        <f>SUMIF('Unterstützendes Personal'!$C$12:$C$864,'Wochenübersicht EinzeltrainerIn'!C382,'Unterstützendes Personal'!$T$12:$T$864)</f>
        <v>0</v>
      </c>
      <c r="AE382" s="30" t="str">
        <f t="shared" si="124"/>
        <v/>
      </c>
      <c r="AF382" s="30">
        <f>SUMIF('Unterstützendes Personal'!$C$12:$C$864,'Wochenübersicht EinzeltrainerIn'!C382,'Unterstützendes Personal'!$U$12:$U$864)</f>
        <v>0</v>
      </c>
      <c r="AG382" s="30" t="str">
        <f t="shared" si="125"/>
        <v/>
      </c>
      <c r="AH382" s="30">
        <f>SUMIF('Unterstützendes Personal'!$C$12:$C$864,'Wochenübersicht EinzeltrainerIn'!C382,'Unterstützendes Personal'!$V$12:$V$864)</f>
        <v>0</v>
      </c>
      <c r="AI382" s="30" t="str">
        <f t="shared" si="126"/>
        <v/>
      </c>
      <c r="AJ382" s="30">
        <f>SUMIF('Unterstützendes Personal'!$C$12:$C$864,'Wochenübersicht EinzeltrainerIn'!C382,'Unterstützendes Personal'!$W$12:$W$864)</f>
        <v>0</v>
      </c>
      <c r="AK382" s="30" t="str">
        <f t="shared" si="127"/>
        <v/>
      </c>
      <c r="AL382" s="30">
        <f>SUMIF('Unterstützendes Personal'!$C$12:$C$864,'Wochenübersicht EinzeltrainerIn'!C382,'Unterstützendes Personal'!$X$12:$X$864)</f>
        <v>0</v>
      </c>
      <c r="AM382" s="30" t="str">
        <f t="shared" si="128"/>
        <v/>
      </c>
      <c r="AN382" s="30">
        <f>SUMIF('Unterstützendes Personal'!$C$12:$C$864,'Wochenübersicht EinzeltrainerIn'!C382,'Unterstützendes Personal'!$Y$12:$Y$864)</f>
        <v>0</v>
      </c>
      <c r="AO382" s="30" t="str">
        <f t="shared" si="129"/>
        <v/>
      </c>
      <c r="AP382" s="30">
        <f>SUMIF('Unterstützendes Personal'!$C$12:$C$864,'Wochenübersicht EinzeltrainerIn'!C382,'Unterstützendes Personal'!$Z$12:$Z$864)</f>
        <v>0</v>
      </c>
      <c r="AQ382" s="30" t="str">
        <f t="shared" si="130"/>
        <v/>
      </c>
      <c r="AR382" s="30">
        <f>SUMIF('Unterstützendes Personal'!$C$12:$C$864,'Wochenübersicht EinzeltrainerIn'!C382,'Unterstützendes Personal'!$AA$12:$AA1234)</f>
        <v>0</v>
      </c>
      <c r="AS382" s="30" t="str">
        <f t="shared" si="131"/>
        <v/>
      </c>
    </row>
    <row r="383" spans="3:45" x14ac:dyDescent="0.25">
      <c r="C383" s="14"/>
      <c r="D383" s="14">
        <f ca="1">SUMIF('Unterstützendes Personal'!$C$12:C1235,'Wochenübersicht EinzeltrainerIn'!C383,'Unterstützendes Personal'!$AC$12:$AC$864)</f>
        <v>0</v>
      </c>
      <c r="E383" s="30" t="str">
        <f t="shared" ca="1" si="111"/>
        <v/>
      </c>
      <c r="F383" s="30">
        <f>SUMIF('Unterstützendes Personal'!$C$12:$C$864,'Wochenübersicht Gruppenstunden'!C383,'Unterstützendes Personal'!$H$12:$H$864)</f>
        <v>0</v>
      </c>
      <c r="G383" s="30" t="str">
        <f t="shared" si="112"/>
        <v/>
      </c>
      <c r="H383" s="30">
        <f>SUMIF('Unterstützendes Personal'!$C$12:$C$864,'Wochenübersicht EinzeltrainerIn'!C383,'Unterstützendes Personal'!$I$12:$I$864)</f>
        <v>0</v>
      </c>
      <c r="I383" s="30" t="str">
        <f t="shared" si="113"/>
        <v/>
      </c>
      <c r="J383" s="30">
        <f>SUMIF('Unterstützendes Personal'!$C$12:$C$864,'Wochenübersicht EinzeltrainerIn'!C383,'Unterstützendes Personal'!$J$12:$J$864)</f>
        <v>0</v>
      </c>
      <c r="K383" s="30" t="str">
        <f t="shared" si="114"/>
        <v/>
      </c>
      <c r="L383" s="30">
        <f>SUMIF('Unterstützendes Personal'!$C$12:$C$864,'Wochenübersicht EinzeltrainerIn'!C383,'Unterstützendes Personal'!$K$12:$K$864)</f>
        <v>0</v>
      </c>
      <c r="M383" s="30" t="str">
        <f t="shared" si="115"/>
        <v/>
      </c>
      <c r="N383" s="30">
        <f>SUMIF('Unterstützendes Personal'!$C$12:$C$864,'Wochenübersicht EinzeltrainerIn'!C383,'Unterstützendes Personal'!$L$12:$L$864)</f>
        <v>0</v>
      </c>
      <c r="O383" s="30" t="str">
        <f t="shared" si="116"/>
        <v/>
      </c>
      <c r="P383" s="30">
        <f>SUMIF('Unterstützendes Personal'!$C$12:$C$864,'Wochenübersicht EinzeltrainerIn'!C383,'Unterstützendes Personal'!$M$12:$M$864)</f>
        <v>0</v>
      </c>
      <c r="Q383" s="30" t="str">
        <f t="shared" si="117"/>
        <v/>
      </c>
      <c r="R383" s="30">
        <f>SUMIF('Unterstützendes Personal'!$C$12:$C$864,'Wochenübersicht EinzeltrainerIn'!C383,'Unterstützendes Personal'!$N$12:$N$864)</f>
        <v>0</v>
      </c>
      <c r="S383" s="30" t="str">
        <f t="shared" si="118"/>
        <v/>
      </c>
      <c r="T383" s="30">
        <f>SUMIF('Unterstützendes Personal'!$C$12:$C$864,'Wochenübersicht EinzeltrainerIn'!C383,'Unterstützendes Personal'!$O$12:$O$864)</f>
        <v>0</v>
      </c>
      <c r="U383" s="30" t="str">
        <f t="shared" si="119"/>
        <v/>
      </c>
      <c r="V383" s="30">
        <f>SUMIF('Unterstützendes Personal'!$C$12:$C$864,'Wochenübersicht EinzeltrainerIn'!C383,'Unterstützendes Personal'!$P$12:$P$864)</f>
        <v>0</v>
      </c>
      <c r="W383" s="30" t="str">
        <f t="shared" si="120"/>
        <v/>
      </c>
      <c r="X383" s="30">
        <f>SUMIF('Unterstützendes Personal'!$C$12:$C$864,'Wochenübersicht EinzeltrainerIn'!C383,'Unterstützendes Personal'!$Q$12:$Q$864)</f>
        <v>0</v>
      </c>
      <c r="Y383" s="30" t="str">
        <f t="shared" si="121"/>
        <v/>
      </c>
      <c r="Z383" s="30">
        <f>SUMIF('Unterstützendes Personal'!$C$12:$C$864,'Wochenübersicht EinzeltrainerIn'!C383,'Unterstützendes Personal'!$R$12:$R$864)</f>
        <v>0</v>
      </c>
      <c r="AA383" s="30" t="str">
        <f t="shared" si="122"/>
        <v/>
      </c>
      <c r="AB383" s="30">
        <f>SUMIF('Unterstützendes Personal'!$C$12:$C$864,'Wochenübersicht EinzeltrainerIn'!C383,'Unterstützendes Personal'!$S$12:$S$864)</f>
        <v>0</v>
      </c>
      <c r="AC383" s="30" t="str">
        <f t="shared" si="123"/>
        <v/>
      </c>
      <c r="AD383" s="30">
        <f>SUMIF('Unterstützendes Personal'!$C$12:$C$864,'Wochenübersicht EinzeltrainerIn'!C383,'Unterstützendes Personal'!$T$12:$T$864)</f>
        <v>0</v>
      </c>
      <c r="AE383" s="30" t="str">
        <f t="shared" si="124"/>
        <v/>
      </c>
      <c r="AF383" s="30">
        <f>SUMIF('Unterstützendes Personal'!$C$12:$C$864,'Wochenübersicht EinzeltrainerIn'!C383,'Unterstützendes Personal'!$U$12:$U$864)</f>
        <v>0</v>
      </c>
      <c r="AG383" s="30" t="str">
        <f t="shared" si="125"/>
        <v/>
      </c>
      <c r="AH383" s="30">
        <f>SUMIF('Unterstützendes Personal'!$C$12:$C$864,'Wochenübersicht EinzeltrainerIn'!C383,'Unterstützendes Personal'!$V$12:$V$864)</f>
        <v>0</v>
      </c>
      <c r="AI383" s="30" t="str">
        <f t="shared" si="126"/>
        <v/>
      </c>
      <c r="AJ383" s="30">
        <f>SUMIF('Unterstützendes Personal'!$C$12:$C$864,'Wochenübersicht EinzeltrainerIn'!C383,'Unterstützendes Personal'!$W$12:$W$864)</f>
        <v>0</v>
      </c>
      <c r="AK383" s="30" t="str">
        <f t="shared" si="127"/>
        <v/>
      </c>
      <c r="AL383" s="30">
        <f>SUMIF('Unterstützendes Personal'!$C$12:$C$864,'Wochenübersicht EinzeltrainerIn'!C383,'Unterstützendes Personal'!$X$12:$X$864)</f>
        <v>0</v>
      </c>
      <c r="AM383" s="30" t="str">
        <f t="shared" si="128"/>
        <v/>
      </c>
      <c r="AN383" s="30">
        <f>SUMIF('Unterstützendes Personal'!$C$12:$C$864,'Wochenübersicht EinzeltrainerIn'!C383,'Unterstützendes Personal'!$Y$12:$Y$864)</f>
        <v>0</v>
      </c>
      <c r="AO383" s="30" t="str">
        <f t="shared" si="129"/>
        <v/>
      </c>
      <c r="AP383" s="30">
        <f>SUMIF('Unterstützendes Personal'!$C$12:$C$864,'Wochenübersicht EinzeltrainerIn'!C383,'Unterstützendes Personal'!$Z$12:$Z$864)</f>
        <v>0</v>
      </c>
      <c r="AQ383" s="30" t="str">
        <f t="shared" si="130"/>
        <v/>
      </c>
      <c r="AR383" s="30">
        <f>SUMIF('Unterstützendes Personal'!$C$12:$C$864,'Wochenübersicht EinzeltrainerIn'!C383,'Unterstützendes Personal'!$AA$12:$AA1235)</f>
        <v>0</v>
      </c>
      <c r="AS383" s="30" t="str">
        <f t="shared" si="131"/>
        <v/>
      </c>
    </row>
    <row r="384" spans="3:45" x14ac:dyDescent="0.25">
      <c r="C384" s="14"/>
      <c r="D384" s="14">
        <f ca="1">SUMIF('Unterstützendes Personal'!$C$12:C1236,'Wochenübersicht EinzeltrainerIn'!C384,'Unterstützendes Personal'!$AC$12:$AC$864)</f>
        <v>0</v>
      </c>
      <c r="E384" s="30" t="str">
        <f t="shared" ca="1" si="111"/>
        <v/>
      </c>
      <c r="F384" s="30">
        <f>SUMIF('Unterstützendes Personal'!$C$12:$C$864,'Wochenübersicht Gruppenstunden'!C384,'Unterstützendes Personal'!$H$12:$H$864)</f>
        <v>0</v>
      </c>
      <c r="G384" s="30" t="str">
        <f t="shared" si="112"/>
        <v/>
      </c>
      <c r="H384" s="30">
        <f>SUMIF('Unterstützendes Personal'!$C$12:$C$864,'Wochenübersicht EinzeltrainerIn'!C384,'Unterstützendes Personal'!$I$12:$I$864)</f>
        <v>0</v>
      </c>
      <c r="I384" s="30" t="str">
        <f t="shared" si="113"/>
        <v/>
      </c>
      <c r="J384" s="30">
        <f>SUMIF('Unterstützendes Personal'!$C$12:$C$864,'Wochenübersicht EinzeltrainerIn'!C384,'Unterstützendes Personal'!$J$12:$J$864)</f>
        <v>0</v>
      </c>
      <c r="K384" s="30" t="str">
        <f t="shared" si="114"/>
        <v/>
      </c>
      <c r="L384" s="30">
        <f>SUMIF('Unterstützendes Personal'!$C$12:$C$864,'Wochenübersicht EinzeltrainerIn'!C384,'Unterstützendes Personal'!$K$12:$K$864)</f>
        <v>0</v>
      </c>
      <c r="M384" s="30" t="str">
        <f t="shared" si="115"/>
        <v/>
      </c>
      <c r="N384" s="30">
        <f>SUMIF('Unterstützendes Personal'!$C$12:$C$864,'Wochenübersicht EinzeltrainerIn'!C384,'Unterstützendes Personal'!$L$12:$L$864)</f>
        <v>0</v>
      </c>
      <c r="O384" s="30" t="str">
        <f t="shared" si="116"/>
        <v/>
      </c>
      <c r="P384" s="30">
        <f>SUMIF('Unterstützendes Personal'!$C$12:$C$864,'Wochenübersicht EinzeltrainerIn'!C384,'Unterstützendes Personal'!$M$12:$M$864)</f>
        <v>0</v>
      </c>
      <c r="Q384" s="30" t="str">
        <f t="shared" si="117"/>
        <v/>
      </c>
      <c r="R384" s="30">
        <f>SUMIF('Unterstützendes Personal'!$C$12:$C$864,'Wochenübersicht EinzeltrainerIn'!C384,'Unterstützendes Personal'!$N$12:$N$864)</f>
        <v>0</v>
      </c>
      <c r="S384" s="30" t="str">
        <f t="shared" si="118"/>
        <v/>
      </c>
      <c r="T384" s="30">
        <f>SUMIF('Unterstützendes Personal'!$C$12:$C$864,'Wochenübersicht EinzeltrainerIn'!C384,'Unterstützendes Personal'!$O$12:$O$864)</f>
        <v>0</v>
      </c>
      <c r="U384" s="30" t="str">
        <f t="shared" si="119"/>
        <v/>
      </c>
      <c r="V384" s="30">
        <f>SUMIF('Unterstützendes Personal'!$C$12:$C$864,'Wochenübersicht EinzeltrainerIn'!C384,'Unterstützendes Personal'!$P$12:$P$864)</f>
        <v>0</v>
      </c>
      <c r="W384" s="30" t="str">
        <f t="shared" si="120"/>
        <v/>
      </c>
      <c r="X384" s="30">
        <f>SUMIF('Unterstützendes Personal'!$C$12:$C$864,'Wochenübersicht EinzeltrainerIn'!C384,'Unterstützendes Personal'!$Q$12:$Q$864)</f>
        <v>0</v>
      </c>
      <c r="Y384" s="30" t="str">
        <f t="shared" si="121"/>
        <v/>
      </c>
      <c r="Z384" s="30">
        <f>SUMIF('Unterstützendes Personal'!$C$12:$C$864,'Wochenübersicht EinzeltrainerIn'!C384,'Unterstützendes Personal'!$R$12:$R$864)</f>
        <v>0</v>
      </c>
      <c r="AA384" s="30" t="str">
        <f t="shared" si="122"/>
        <v/>
      </c>
      <c r="AB384" s="30">
        <f>SUMIF('Unterstützendes Personal'!$C$12:$C$864,'Wochenübersicht EinzeltrainerIn'!C384,'Unterstützendes Personal'!$S$12:$S$864)</f>
        <v>0</v>
      </c>
      <c r="AC384" s="30" t="str">
        <f t="shared" si="123"/>
        <v/>
      </c>
      <c r="AD384" s="30">
        <f>SUMIF('Unterstützendes Personal'!$C$12:$C$864,'Wochenübersicht EinzeltrainerIn'!C384,'Unterstützendes Personal'!$T$12:$T$864)</f>
        <v>0</v>
      </c>
      <c r="AE384" s="30" t="str">
        <f t="shared" si="124"/>
        <v/>
      </c>
      <c r="AF384" s="30">
        <f>SUMIF('Unterstützendes Personal'!$C$12:$C$864,'Wochenübersicht EinzeltrainerIn'!C384,'Unterstützendes Personal'!$U$12:$U$864)</f>
        <v>0</v>
      </c>
      <c r="AG384" s="30" t="str">
        <f t="shared" si="125"/>
        <v/>
      </c>
      <c r="AH384" s="30">
        <f>SUMIF('Unterstützendes Personal'!$C$12:$C$864,'Wochenübersicht EinzeltrainerIn'!C384,'Unterstützendes Personal'!$V$12:$V$864)</f>
        <v>0</v>
      </c>
      <c r="AI384" s="30" t="str">
        <f t="shared" si="126"/>
        <v/>
      </c>
      <c r="AJ384" s="30">
        <f>SUMIF('Unterstützendes Personal'!$C$12:$C$864,'Wochenübersicht EinzeltrainerIn'!C384,'Unterstützendes Personal'!$W$12:$W$864)</f>
        <v>0</v>
      </c>
      <c r="AK384" s="30" t="str">
        <f t="shared" si="127"/>
        <v/>
      </c>
      <c r="AL384" s="30">
        <f>SUMIF('Unterstützendes Personal'!$C$12:$C$864,'Wochenübersicht EinzeltrainerIn'!C384,'Unterstützendes Personal'!$X$12:$X$864)</f>
        <v>0</v>
      </c>
      <c r="AM384" s="30" t="str">
        <f t="shared" si="128"/>
        <v/>
      </c>
      <c r="AN384" s="30">
        <f>SUMIF('Unterstützendes Personal'!$C$12:$C$864,'Wochenübersicht EinzeltrainerIn'!C384,'Unterstützendes Personal'!$Y$12:$Y$864)</f>
        <v>0</v>
      </c>
      <c r="AO384" s="30" t="str">
        <f t="shared" si="129"/>
        <v/>
      </c>
      <c r="AP384" s="30">
        <f>SUMIF('Unterstützendes Personal'!$C$12:$C$864,'Wochenübersicht EinzeltrainerIn'!C384,'Unterstützendes Personal'!$Z$12:$Z$864)</f>
        <v>0</v>
      </c>
      <c r="AQ384" s="30" t="str">
        <f t="shared" si="130"/>
        <v/>
      </c>
      <c r="AR384" s="30">
        <f>SUMIF('Unterstützendes Personal'!$C$12:$C$864,'Wochenübersicht EinzeltrainerIn'!C384,'Unterstützendes Personal'!$AA$12:$AA1236)</f>
        <v>0</v>
      </c>
      <c r="AS384" s="30" t="str">
        <f t="shared" si="131"/>
        <v/>
      </c>
    </row>
    <row r="385" spans="3:45" x14ac:dyDescent="0.25">
      <c r="C385" s="14"/>
      <c r="D385" s="14">
        <f ca="1">SUMIF('Unterstützendes Personal'!$C$12:C1237,'Wochenübersicht EinzeltrainerIn'!C385,'Unterstützendes Personal'!$AC$12:$AC$864)</f>
        <v>0</v>
      </c>
      <c r="E385" s="30" t="str">
        <f t="shared" ca="1" si="111"/>
        <v/>
      </c>
      <c r="F385" s="30">
        <f>SUMIF('Unterstützendes Personal'!$C$12:$C$864,'Wochenübersicht Gruppenstunden'!C385,'Unterstützendes Personal'!$H$12:$H$864)</f>
        <v>0</v>
      </c>
      <c r="G385" s="30" t="str">
        <f t="shared" si="112"/>
        <v/>
      </c>
      <c r="H385" s="30">
        <f>SUMIF('Unterstützendes Personal'!$C$12:$C$864,'Wochenübersicht EinzeltrainerIn'!C385,'Unterstützendes Personal'!$I$12:$I$864)</f>
        <v>0</v>
      </c>
      <c r="I385" s="30" t="str">
        <f t="shared" si="113"/>
        <v/>
      </c>
      <c r="J385" s="30">
        <f>SUMIF('Unterstützendes Personal'!$C$12:$C$864,'Wochenübersicht EinzeltrainerIn'!C385,'Unterstützendes Personal'!$J$12:$J$864)</f>
        <v>0</v>
      </c>
      <c r="K385" s="30" t="str">
        <f t="shared" si="114"/>
        <v/>
      </c>
      <c r="L385" s="30">
        <f>SUMIF('Unterstützendes Personal'!$C$12:$C$864,'Wochenübersicht EinzeltrainerIn'!C385,'Unterstützendes Personal'!$K$12:$K$864)</f>
        <v>0</v>
      </c>
      <c r="M385" s="30" t="str">
        <f t="shared" si="115"/>
        <v/>
      </c>
      <c r="N385" s="30">
        <f>SUMIF('Unterstützendes Personal'!$C$12:$C$864,'Wochenübersicht EinzeltrainerIn'!C385,'Unterstützendes Personal'!$L$12:$L$864)</f>
        <v>0</v>
      </c>
      <c r="O385" s="30" t="str">
        <f t="shared" si="116"/>
        <v/>
      </c>
      <c r="P385" s="30">
        <f>SUMIF('Unterstützendes Personal'!$C$12:$C$864,'Wochenübersicht EinzeltrainerIn'!C385,'Unterstützendes Personal'!$M$12:$M$864)</f>
        <v>0</v>
      </c>
      <c r="Q385" s="30" t="str">
        <f t="shared" si="117"/>
        <v/>
      </c>
      <c r="R385" s="30">
        <f>SUMIF('Unterstützendes Personal'!$C$12:$C$864,'Wochenübersicht EinzeltrainerIn'!C385,'Unterstützendes Personal'!$N$12:$N$864)</f>
        <v>0</v>
      </c>
      <c r="S385" s="30" t="str">
        <f t="shared" si="118"/>
        <v/>
      </c>
      <c r="T385" s="30">
        <f>SUMIF('Unterstützendes Personal'!$C$12:$C$864,'Wochenübersicht EinzeltrainerIn'!C385,'Unterstützendes Personal'!$O$12:$O$864)</f>
        <v>0</v>
      </c>
      <c r="U385" s="30" t="str">
        <f t="shared" si="119"/>
        <v/>
      </c>
      <c r="V385" s="30">
        <f>SUMIF('Unterstützendes Personal'!$C$12:$C$864,'Wochenübersicht EinzeltrainerIn'!C385,'Unterstützendes Personal'!$P$12:$P$864)</f>
        <v>0</v>
      </c>
      <c r="W385" s="30" t="str">
        <f t="shared" si="120"/>
        <v/>
      </c>
      <c r="X385" s="30">
        <f>SUMIF('Unterstützendes Personal'!$C$12:$C$864,'Wochenübersicht EinzeltrainerIn'!C385,'Unterstützendes Personal'!$Q$12:$Q$864)</f>
        <v>0</v>
      </c>
      <c r="Y385" s="30" t="str">
        <f t="shared" si="121"/>
        <v/>
      </c>
      <c r="Z385" s="30">
        <f>SUMIF('Unterstützendes Personal'!$C$12:$C$864,'Wochenübersicht EinzeltrainerIn'!C385,'Unterstützendes Personal'!$R$12:$R$864)</f>
        <v>0</v>
      </c>
      <c r="AA385" s="30" t="str">
        <f t="shared" si="122"/>
        <v/>
      </c>
      <c r="AB385" s="30">
        <f>SUMIF('Unterstützendes Personal'!$C$12:$C$864,'Wochenübersicht EinzeltrainerIn'!C385,'Unterstützendes Personal'!$S$12:$S$864)</f>
        <v>0</v>
      </c>
      <c r="AC385" s="30" t="str">
        <f t="shared" si="123"/>
        <v/>
      </c>
      <c r="AD385" s="30">
        <f>SUMIF('Unterstützendes Personal'!$C$12:$C$864,'Wochenübersicht EinzeltrainerIn'!C385,'Unterstützendes Personal'!$T$12:$T$864)</f>
        <v>0</v>
      </c>
      <c r="AE385" s="30" t="str">
        <f t="shared" si="124"/>
        <v/>
      </c>
      <c r="AF385" s="30">
        <f>SUMIF('Unterstützendes Personal'!$C$12:$C$864,'Wochenübersicht EinzeltrainerIn'!C385,'Unterstützendes Personal'!$U$12:$U$864)</f>
        <v>0</v>
      </c>
      <c r="AG385" s="30" t="str">
        <f t="shared" si="125"/>
        <v/>
      </c>
      <c r="AH385" s="30">
        <f>SUMIF('Unterstützendes Personal'!$C$12:$C$864,'Wochenübersicht EinzeltrainerIn'!C385,'Unterstützendes Personal'!$V$12:$V$864)</f>
        <v>0</v>
      </c>
      <c r="AI385" s="30" t="str">
        <f t="shared" si="126"/>
        <v/>
      </c>
      <c r="AJ385" s="30">
        <f>SUMIF('Unterstützendes Personal'!$C$12:$C$864,'Wochenübersicht EinzeltrainerIn'!C385,'Unterstützendes Personal'!$W$12:$W$864)</f>
        <v>0</v>
      </c>
      <c r="AK385" s="30" t="str">
        <f t="shared" si="127"/>
        <v/>
      </c>
      <c r="AL385" s="30">
        <f>SUMIF('Unterstützendes Personal'!$C$12:$C$864,'Wochenübersicht EinzeltrainerIn'!C385,'Unterstützendes Personal'!$X$12:$X$864)</f>
        <v>0</v>
      </c>
      <c r="AM385" s="30" t="str">
        <f t="shared" si="128"/>
        <v/>
      </c>
      <c r="AN385" s="30">
        <f>SUMIF('Unterstützendes Personal'!$C$12:$C$864,'Wochenübersicht EinzeltrainerIn'!C385,'Unterstützendes Personal'!$Y$12:$Y$864)</f>
        <v>0</v>
      </c>
      <c r="AO385" s="30" t="str">
        <f t="shared" si="129"/>
        <v/>
      </c>
      <c r="AP385" s="30">
        <f>SUMIF('Unterstützendes Personal'!$C$12:$C$864,'Wochenübersicht EinzeltrainerIn'!C385,'Unterstützendes Personal'!$Z$12:$Z$864)</f>
        <v>0</v>
      </c>
      <c r="AQ385" s="30" t="str">
        <f t="shared" si="130"/>
        <v/>
      </c>
      <c r="AR385" s="30">
        <f>SUMIF('Unterstützendes Personal'!$C$12:$C$864,'Wochenübersicht EinzeltrainerIn'!C385,'Unterstützendes Personal'!$AA$12:$AA1237)</f>
        <v>0</v>
      </c>
      <c r="AS385" s="30" t="str">
        <f t="shared" si="131"/>
        <v/>
      </c>
    </row>
    <row r="386" spans="3:45" x14ac:dyDescent="0.25">
      <c r="C386" s="14"/>
      <c r="D386" s="14">
        <f ca="1">SUMIF('Unterstützendes Personal'!$C$12:C1238,'Wochenübersicht EinzeltrainerIn'!C386,'Unterstützendes Personal'!$AC$12:$AC$864)</f>
        <v>0</v>
      </c>
      <c r="E386" s="30" t="str">
        <f t="shared" ca="1" si="111"/>
        <v/>
      </c>
      <c r="F386" s="30">
        <f>SUMIF('Unterstützendes Personal'!$C$12:$C$864,'Wochenübersicht Gruppenstunden'!C386,'Unterstützendes Personal'!$H$12:$H$864)</f>
        <v>0</v>
      </c>
      <c r="G386" s="30" t="str">
        <f t="shared" si="112"/>
        <v/>
      </c>
      <c r="H386" s="30">
        <f>SUMIF('Unterstützendes Personal'!$C$12:$C$864,'Wochenübersicht EinzeltrainerIn'!C386,'Unterstützendes Personal'!$I$12:$I$864)</f>
        <v>0</v>
      </c>
      <c r="I386" s="30" t="str">
        <f t="shared" si="113"/>
        <v/>
      </c>
      <c r="J386" s="30">
        <f>SUMIF('Unterstützendes Personal'!$C$12:$C$864,'Wochenübersicht EinzeltrainerIn'!C386,'Unterstützendes Personal'!$J$12:$J$864)</f>
        <v>0</v>
      </c>
      <c r="K386" s="30" t="str">
        <f t="shared" si="114"/>
        <v/>
      </c>
      <c r="L386" s="30">
        <f>SUMIF('Unterstützendes Personal'!$C$12:$C$864,'Wochenübersicht EinzeltrainerIn'!C386,'Unterstützendes Personal'!$K$12:$K$864)</f>
        <v>0</v>
      </c>
      <c r="M386" s="30" t="str">
        <f t="shared" si="115"/>
        <v/>
      </c>
      <c r="N386" s="30">
        <f>SUMIF('Unterstützendes Personal'!$C$12:$C$864,'Wochenübersicht EinzeltrainerIn'!C386,'Unterstützendes Personal'!$L$12:$L$864)</f>
        <v>0</v>
      </c>
      <c r="O386" s="30" t="str">
        <f t="shared" si="116"/>
        <v/>
      </c>
      <c r="P386" s="30">
        <f>SUMIF('Unterstützendes Personal'!$C$12:$C$864,'Wochenübersicht EinzeltrainerIn'!C386,'Unterstützendes Personal'!$M$12:$M$864)</f>
        <v>0</v>
      </c>
      <c r="Q386" s="30" t="str">
        <f t="shared" si="117"/>
        <v/>
      </c>
      <c r="R386" s="30">
        <f>SUMIF('Unterstützendes Personal'!$C$12:$C$864,'Wochenübersicht EinzeltrainerIn'!C386,'Unterstützendes Personal'!$N$12:$N$864)</f>
        <v>0</v>
      </c>
      <c r="S386" s="30" t="str">
        <f t="shared" si="118"/>
        <v/>
      </c>
      <c r="T386" s="30">
        <f>SUMIF('Unterstützendes Personal'!$C$12:$C$864,'Wochenübersicht EinzeltrainerIn'!C386,'Unterstützendes Personal'!$O$12:$O$864)</f>
        <v>0</v>
      </c>
      <c r="U386" s="30" t="str">
        <f t="shared" si="119"/>
        <v/>
      </c>
      <c r="V386" s="30">
        <f>SUMIF('Unterstützendes Personal'!$C$12:$C$864,'Wochenübersicht EinzeltrainerIn'!C386,'Unterstützendes Personal'!$P$12:$P$864)</f>
        <v>0</v>
      </c>
      <c r="W386" s="30" t="str">
        <f t="shared" si="120"/>
        <v/>
      </c>
      <c r="X386" s="30">
        <f>SUMIF('Unterstützendes Personal'!$C$12:$C$864,'Wochenübersicht EinzeltrainerIn'!C386,'Unterstützendes Personal'!$Q$12:$Q$864)</f>
        <v>0</v>
      </c>
      <c r="Y386" s="30" t="str">
        <f t="shared" si="121"/>
        <v/>
      </c>
      <c r="Z386" s="30">
        <f>SUMIF('Unterstützendes Personal'!$C$12:$C$864,'Wochenübersicht EinzeltrainerIn'!C386,'Unterstützendes Personal'!$R$12:$R$864)</f>
        <v>0</v>
      </c>
      <c r="AA386" s="30" t="str">
        <f t="shared" si="122"/>
        <v/>
      </c>
      <c r="AB386" s="30">
        <f>SUMIF('Unterstützendes Personal'!$C$12:$C$864,'Wochenübersicht EinzeltrainerIn'!C386,'Unterstützendes Personal'!$S$12:$S$864)</f>
        <v>0</v>
      </c>
      <c r="AC386" s="30" t="str">
        <f t="shared" si="123"/>
        <v/>
      </c>
      <c r="AD386" s="30">
        <f>SUMIF('Unterstützendes Personal'!$C$12:$C$864,'Wochenübersicht EinzeltrainerIn'!C386,'Unterstützendes Personal'!$T$12:$T$864)</f>
        <v>0</v>
      </c>
      <c r="AE386" s="30" t="str">
        <f t="shared" si="124"/>
        <v/>
      </c>
      <c r="AF386" s="30">
        <f>SUMIF('Unterstützendes Personal'!$C$12:$C$864,'Wochenübersicht EinzeltrainerIn'!C386,'Unterstützendes Personal'!$U$12:$U$864)</f>
        <v>0</v>
      </c>
      <c r="AG386" s="30" t="str">
        <f t="shared" si="125"/>
        <v/>
      </c>
      <c r="AH386" s="30">
        <f>SUMIF('Unterstützendes Personal'!$C$12:$C$864,'Wochenübersicht EinzeltrainerIn'!C386,'Unterstützendes Personal'!$V$12:$V$864)</f>
        <v>0</v>
      </c>
      <c r="AI386" s="30" t="str">
        <f t="shared" si="126"/>
        <v/>
      </c>
      <c r="AJ386" s="30">
        <f>SUMIF('Unterstützendes Personal'!$C$12:$C$864,'Wochenübersicht EinzeltrainerIn'!C386,'Unterstützendes Personal'!$W$12:$W$864)</f>
        <v>0</v>
      </c>
      <c r="AK386" s="30" t="str">
        <f t="shared" si="127"/>
        <v/>
      </c>
      <c r="AL386" s="30">
        <f>SUMIF('Unterstützendes Personal'!$C$12:$C$864,'Wochenübersicht EinzeltrainerIn'!C386,'Unterstützendes Personal'!$X$12:$X$864)</f>
        <v>0</v>
      </c>
      <c r="AM386" s="30" t="str">
        <f t="shared" si="128"/>
        <v/>
      </c>
      <c r="AN386" s="30">
        <f>SUMIF('Unterstützendes Personal'!$C$12:$C$864,'Wochenübersicht EinzeltrainerIn'!C386,'Unterstützendes Personal'!$Y$12:$Y$864)</f>
        <v>0</v>
      </c>
      <c r="AO386" s="30" t="str">
        <f t="shared" si="129"/>
        <v/>
      </c>
      <c r="AP386" s="30">
        <f>SUMIF('Unterstützendes Personal'!$C$12:$C$864,'Wochenübersicht EinzeltrainerIn'!C386,'Unterstützendes Personal'!$Z$12:$Z$864)</f>
        <v>0</v>
      </c>
      <c r="AQ386" s="30" t="str">
        <f t="shared" si="130"/>
        <v/>
      </c>
      <c r="AR386" s="30">
        <f>SUMIF('Unterstützendes Personal'!$C$12:$C$864,'Wochenübersicht EinzeltrainerIn'!C386,'Unterstützendes Personal'!$AA$12:$AA1238)</f>
        <v>0</v>
      </c>
      <c r="AS386" s="30" t="str">
        <f t="shared" si="131"/>
        <v/>
      </c>
    </row>
    <row r="387" spans="3:45" x14ac:dyDescent="0.25">
      <c r="C387" s="14"/>
      <c r="D387" s="14">
        <f ca="1">SUMIF('Unterstützendes Personal'!$C$12:C1239,'Wochenübersicht EinzeltrainerIn'!C387,'Unterstützendes Personal'!$AC$12:$AC$864)</f>
        <v>0</v>
      </c>
      <c r="E387" s="30" t="str">
        <f t="shared" ca="1" si="111"/>
        <v/>
      </c>
      <c r="F387" s="30">
        <f>SUMIF('Unterstützendes Personal'!$C$12:$C$864,'Wochenübersicht Gruppenstunden'!C387,'Unterstützendes Personal'!$H$12:$H$864)</f>
        <v>0</v>
      </c>
      <c r="G387" s="30" t="str">
        <f t="shared" si="112"/>
        <v/>
      </c>
      <c r="H387" s="30">
        <f>SUMIF('Unterstützendes Personal'!$C$12:$C$864,'Wochenübersicht EinzeltrainerIn'!C387,'Unterstützendes Personal'!$I$12:$I$864)</f>
        <v>0</v>
      </c>
      <c r="I387" s="30" t="str">
        <f t="shared" si="113"/>
        <v/>
      </c>
      <c r="J387" s="30">
        <f>SUMIF('Unterstützendes Personal'!$C$12:$C$864,'Wochenübersicht EinzeltrainerIn'!C387,'Unterstützendes Personal'!$J$12:$J$864)</f>
        <v>0</v>
      </c>
      <c r="K387" s="30" t="str">
        <f t="shared" si="114"/>
        <v/>
      </c>
      <c r="L387" s="30">
        <f>SUMIF('Unterstützendes Personal'!$C$12:$C$864,'Wochenübersicht EinzeltrainerIn'!C387,'Unterstützendes Personal'!$K$12:$K$864)</f>
        <v>0</v>
      </c>
      <c r="M387" s="30" t="str">
        <f t="shared" si="115"/>
        <v/>
      </c>
      <c r="N387" s="30">
        <f>SUMIF('Unterstützendes Personal'!$C$12:$C$864,'Wochenübersicht EinzeltrainerIn'!C387,'Unterstützendes Personal'!$L$12:$L$864)</f>
        <v>0</v>
      </c>
      <c r="O387" s="30" t="str">
        <f t="shared" si="116"/>
        <v/>
      </c>
      <c r="P387" s="30">
        <f>SUMIF('Unterstützendes Personal'!$C$12:$C$864,'Wochenübersicht EinzeltrainerIn'!C387,'Unterstützendes Personal'!$M$12:$M$864)</f>
        <v>0</v>
      </c>
      <c r="Q387" s="30" t="str">
        <f t="shared" si="117"/>
        <v/>
      </c>
      <c r="R387" s="30">
        <f>SUMIF('Unterstützendes Personal'!$C$12:$C$864,'Wochenübersicht EinzeltrainerIn'!C387,'Unterstützendes Personal'!$N$12:$N$864)</f>
        <v>0</v>
      </c>
      <c r="S387" s="30" t="str">
        <f t="shared" si="118"/>
        <v/>
      </c>
      <c r="T387" s="30">
        <f>SUMIF('Unterstützendes Personal'!$C$12:$C$864,'Wochenübersicht EinzeltrainerIn'!C387,'Unterstützendes Personal'!$O$12:$O$864)</f>
        <v>0</v>
      </c>
      <c r="U387" s="30" t="str">
        <f t="shared" si="119"/>
        <v/>
      </c>
      <c r="V387" s="30">
        <f>SUMIF('Unterstützendes Personal'!$C$12:$C$864,'Wochenübersicht EinzeltrainerIn'!C387,'Unterstützendes Personal'!$P$12:$P$864)</f>
        <v>0</v>
      </c>
      <c r="W387" s="30" t="str">
        <f t="shared" si="120"/>
        <v/>
      </c>
      <c r="X387" s="30">
        <f>SUMIF('Unterstützendes Personal'!$C$12:$C$864,'Wochenübersicht EinzeltrainerIn'!C387,'Unterstützendes Personal'!$Q$12:$Q$864)</f>
        <v>0</v>
      </c>
      <c r="Y387" s="30" t="str">
        <f t="shared" si="121"/>
        <v/>
      </c>
      <c r="Z387" s="30">
        <f>SUMIF('Unterstützendes Personal'!$C$12:$C$864,'Wochenübersicht EinzeltrainerIn'!C387,'Unterstützendes Personal'!$R$12:$R$864)</f>
        <v>0</v>
      </c>
      <c r="AA387" s="30" t="str">
        <f t="shared" si="122"/>
        <v/>
      </c>
      <c r="AB387" s="30">
        <f>SUMIF('Unterstützendes Personal'!$C$12:$C$864,'Wochenübersicht EinzeltrainerIn'!C387,'Unterstützendes Personal'!$S$12:$S$864)</f>
        <v>0</v>
      </c>
      <c r="AC387" s="30" t="str">
        <f t="shared" si="123"/>
        <v/>
      </c>
      <c r="AD387" s="30">
        <f>SUMIF('Unterstützendes Personal'!$C$12:$C$864,'Wochenübersicht EinzeltrainerIn'!C387,'Unterstützendes Personal'!$T$12:$T$864)</f>
        <v>0</v>
      </c>
      <c r="AE387" s="30" t="str">
        <f t="shared" si="124"/>
        <v/>
      </c>
      <c r="AF387" s="30">
        <f>SUMIF('Unterstützendes Personal'!$C$12:$C$864,'Wochenübersicht EinzeltrainerIn'!C387,'Unterstützendes Personal'!$U$12:$U$864)</f>
        <v>0</v>
      </c>
      <c r="AG387" s="30" t="str">
        <f t="shared" si="125"/>
        <v/>
      </c>
      <c r="AH387" s="30">
        <f>SUMIF('Unterstützendes Personal'!$C$12:$C$864,'Wochenübersicht EinzeltrainerIn'!C387,'Unterstützendes Personal'!$V$12:$V$864)</f>
        <v>0</v>
      </c>
      <c r="AI387" s="30" t="str">
        <f t="shared" si="126"/>
        <v/>
      </c>
      <c r="AJ387" s="30">
        <f>SUMIF('Unterstützendes Personal'!$C$12:$C$864,'Wochenübersicht EinzeltrainerIn'!C387,'Unterstützendes Personal'!$W$12:$W$864)</f>
        <v>0</v>
      </c>
      <c r="AK387" s="30" t="str">
        <f t="shared" si="127"/>
        <v/>
      </c>
      <c r="AL387" s="30">
        <f>SUMIF('Unterstützendes Personal'!$C$12:$C$864,'Wochenübersicht EinzeltrainerIn'!C387,'Unterstützendes Personal'!$X$12:$X$864)</f>
        <v>0</v>
      </c>
      <c r="AM387" s="30" t="str">
        <f t="shared" si="128"/>
        <v/>
      </c>
      <c r="AN387" s="30">
        <f>SUMIF('Unterstützendes Personal'!$C$12:$C$864,'Wochenübersicht EinzeltrainerIn'!C387,'Unterstützendes Personal'!$Y$12:$Y$864)</f>
        <v>0</v>
      </c>
      <c r="AO387" s="30" t="str">
        <f t="shared" si="129"/>
        <v/>
      </c>
      <c r="AP387" s="30">
        <f>SUMIF('Unterstützendes Personal'!$C$12:$C$864,'Wochenübersicht EinzeltrainerIn'!C387,'Unterstützendes Personal'!$Z$12:$Z$864)</f>
        <v>0</v>
      </c>
      <c r="AQ387" s="30" t="str">
        <f t="shared" si="130"/>
        <v/>
      </c>
      <c r="AR387" s="30">
        <f>SUMIF('Unterstützendes Personal'!$C$12:$C$864,'Wochenübersicht EinzeltrainerIn'!C387,'Unterstützendes Personal'!$AA$12:$AA1239)</f>
        <v>0</v>
      </c>
      <c r="AS387" s="30" t="str">
        <f t="shared" si="131"/>
        <v/>
      </c>
    </row>
    <row r="388" spans="3:45" x14ac:dyDescent="0.25">
      <c r="C388" s="14"/>
      <c r="D388" s="14">
        <f ca="1">SUMIF('Unterstützendes Personal'!$C$12:C1240,'Wochenübersicht EinzeltrainerIn'!C388,'Unterstützendes Personal'!$AC$12:$AC$864)</f>
        <v>0</v>
      </c>
      <c r="E388" s="30" t="str">
        <f t="shared" ca="1" si="111"/>
        <v/>
      </c>
      <c r="F388" s="30">
        <f>SUMIF('Unterstützendes Personal'!$C$12:$C$864,'Wochenübersicht Gruppenstunden'!C388,'Unterstützendes Personal'!$H$12:$H$864)</f>
        <v>0</v>
      </c>
      <c r="G388" s="30" t="str">
        <f t="shared" si="112"/>
        <v/>
      </c>
      <c r="H388" s="30">
        <f>SUMIF('Unterstützendes Personal'!$C$12:$C$864,'Wochenübersicht EinzeltrainerIn'!C388,'Unterstützendes Personal'!$I$12:$I$864)</f>
        <v>0</v>
      </c>
      <c r="I388" s="30" t="str">
        <f t="shared" si="113"/>
        <v/>
      </c>
      <c r="J388" s="30">
        <f>SUMIF('Unterstützendes Personal'!$C$12:$C$864,'Wochenübersicht EinzeltrainerIn'!C388,'Unterstützendes Personal'!$J$12:$J$864)</f>
        <v>0</v>
      </c>
      <c r="K388" s="30" t="str">
        <f t="shared" si="114"/>
        <v/>
      </c>
      <c r="L388" s="30">
        <f>SUMIF('Unterstützendes Personal'!$C$12:$C$864,'Wochenübersicht EinzeltrainerIn'!C388,'Unterstützendes Personal'!$K$12:$K$864)</f>
        <v>0</v>
      </c>
      <c r="M388" s="30" t="str">
        <f t="shared" si="115"/>
        <v/>
      </c>
      <c r="N388" s="30">
        <f>SUMIF('Unterstützendes Personal'!$C$12:$C$864,'Wochenübersicht EinzeltrainerIn'!C388,'Unterstützendes Personal'!$L$12:$L$864)</f>
        <v>0</v>
      </c>
      <c r="O388" s="30" t="str">
        <f t="shared" si="116"/>
        <v/>
      </c>
      <c r="P388" s="30">
        <f>SUMIF('Unterstützendes Personal'!$C$12:$C$864,'Wochenübersicht EinzeltrainerIn'!C388,'Unterstützendes Personal'!$M$12:$M$864)</f>
        <v>0</v>
      </c>
      <c r="Q388" s="30" t="str">
        <f t="shared" si="117"/>
        <v/>
      </c>
      <c r="R388" s="30">
        <f>SUMIF('Unterstützendes Personal'!$C$12:$C$864,'Wochenübersicht EinzeltrainerIn'!C388,'Unterstützendes Personal'!$N$12:$N$864)</f>
        <v>0</v>
      </c>
      <c r="S388" s="30" t="str">
        <f t="shared" si="118"/>
        <v/>
      </c>
      <c r="T388" s="30">
        <f>SUMIF('Unterstützendes Personal'!$C$12:$C$864,'Wochenübersicht EinzeltrainerIn'!C388,'Unterstützendes Personal'!$O$12:$O$864)</f>
        <v>0</v>
      </c>
      <c r="U388" s="30" t="str">
        <f t="shared" si="119"/>
        <v/>
      </c>
      <c r="V388" s="30">
        <f>SUMIF('Unterstützendes Personal'!$C$12:$C$864,'Wochenübersicht EinzeltrainerIn'!C388,'Unterstützendes Personal'!$P$12:$P$864)</f>
        <v>0</v>
      </c>
      <c r="W388" s="30" t="str">
        <f t="shared" si="120"/>
        <v/>
      </c>
      <c r="X388" s="30">
        <f>SUMIF('Unterstützendes Personal'!$C$12:$C$864,'Wochenübersicht EinzeltrainerIn'!C388,'Unterstützendes Personal'!$Q$12:$Q$864)</f>
        <v>0</v>
      </c>
      <c r="Y388" s="30" t="str">
        <f t="shared" si="121"/>
        <v/>
      </c>
      <c r="Z388" s="30">
        <f>SUMIF('Unterstützendes Personal'!$C$12:$C$864,'Wochenübersicht EinzeltrainerIn'!C388,'Unterstützendes Personal'!$R$12:$R$864)</f>
        <v>0</v>
      </c>
      <c r="AA388" s="30" t="str">
        <f t="shared" si="122"/>
        <v/>
      </c>
      <c r="AB388" s="30">
        <f>SUMIF('Unterstützendes Personal'!$C$12:$C$864,'Wochenübersicht EinzeltrainerIn'!C388,'Unterstützendes Personal'!$S$12:$S$864)</f>
        <v>0</v>
      </c>
      <c r="AC388" s="30" t="str">
        <f t="shared" si="123"/>
        <v/>
      </c>
      <c r="AD388" s="30">
        <f>SUMIF('Unterstützendes Personal'!$C$12:$C$864,'Wochenübersicht EinzeltrainerIn'!C388,'Unterstützendes Personal'!$T$12:$T$864)</f>
        <v>0</v>
      </c>
      <c r="AE388" s="30" t="str">
        <f t="shared" si="124"/>
        <v/>
      </c>
      <c r="AF388" s="30">
        <f>SUMIF('Unterstützendes Personal'!$C$12:$C$864,'Wochenübersicht EinzeltrainerIn'!C388,'Unterstützendes Personal'!$U$12:$U$864)</f>
        <v>0</v>
      </c>
      <c r="AG388" s="30" t="str">
        <f t="shared" si="125"/>
        <v/>
      </c>
      <c r="AH388" s="30">
        <f>SUMIF('Unterstützendes Personal'!$C$12:$C$864,'Wochenübersicht EinzeltrainerIn'!C388,'Unterstützendes Personal'!$V$12:$V$864)</f>
        <v>0</v>
      </c>
      <c r="AI388" s="30" t="str">
        <f t="shared" si="126"/>
        <v/>
      </c>
      <c r="AJ388" s="30">
        <f>SUMIF('Unterstützendes Personal'!$C$12:$C$864,'Wochenübersicht EinzeltrainerIn'!C388,'Unterstützendes Personal'!$W$12:$W$864)</f>
        <v>0</v>
      </c>
      <c r="AK388" s="30" t="str">
        <f t="shared" si="127"/>
        <v/>
      </c>
      <c r="AL388" s="30">
        <f>SUMIF('Unterstützendes Personal'!$C$12:$C$864,'Wochenübersicht EinzeltrainerIn'!C388,'Unterstützendes Personal'!$X$12:$X$864)</f>
        <v>0</v>
      </c>
      <c r="AM388" s="30" t="str">
        <f t="shared" si="128"/>
        <v/>
      </c>
      <c r="AN388" s="30">
        <f>SUMIF('Unterstützendes Personal'!$C$12:$C$864,'Wochenübersicht EinzeltrainerIn'!C388,'Unterstützendes Personal'!$Y$12:$Y$864)</f>
        <v>0</v>
      </c>
      <c r="AO388" s="30" t="str">
        <f t="shared" si="129"/>
        <v/>
      </c>
      <c r="AP388" s="30">
        <f>SUMIF('Unterstützendes Personal'!$C$12:$C$864,'Wochenübersicht EinzeltrainerIn'!C388,'Unterstützendes Personal'!$Z$12:$Z$864)</f>
        <v>0</v>
      </c>
      <c r="AQ388" s="30" t="str">
        <f t="shared" si="130"/>
        <v/>
      </c>
      <c r="AR388" s="30">
        <f>SUMIF('Unterstützendes Personal'!$C$12:$C$864,'Wochenübersicht EinzeltrainerIn'!C388,'Unterstützendes Personal'!$AA$12:$AA1240)</f>
        <v>0</v>
      </c>
      <c r="AS388" s="30" t="str">
        <f t="shared" si="131"/>
        <v/>
      </c>
    </row>
    <row r="389" spans="3:45" x14ac:dyDescent="0.25">
      <c r="C389" s="14"/>
      <c r="D389" s="14">
        <f ca="1">SUMIF('Unterstützendes Personal'!$C$12:C1241,'Wochenübersicht EinzeltrainerIn'!C389,'Unterstützendes Personal'!$AC$12:$AC$864)</f>
        <v>0</v>
      </c>
      <c r="E389" s="30" t="str">
        <f t="shared" ca="1" si="111"/>
        <v/>
      </c>
      <c r="F389" s="30">
        <f>SUMIF('Unterstützendes Personal'!$C$12:$C$864,'Wochenübersicht Gruppenstunden'!C389,'Unterstützendes Personal'!$H$12:$H$864)</f>
        <v>0</v>
      </c>
      <c r="G389" s="30" t="str">
        <f t="shared" si="112"/>
        <v/>
      </c>
      <c r="H389" s="30">
        <f>SUMIF('Unterstützendes Personal'!$C$12:$C$864,'Wochenübersicht EinzeltrainerIn'!C389,'Unterstützendes Personal'!$I$12:$I$864)</f>
        <v>0</v>
      </c>
      <c r="I389" s="30" t="str">
        <f t="shared" si="113"/>
        <v/>
      </c>
      <c r="J389" s="30">
        <f>SUMIF('Unterstützendes Personal'!$C$12:$C$864,'Wochenübersicht EinzeltrainerIn'!C389,'Unterstützendes Personal'!$J$12:$J$864)</f>
        <v>0</v>
      </c>
      <c r="K389" s="30" t="str">
        <f t="shared" si="114"/>
        <v/>
      </c>
      <c r="L389" s="30">
        <f>SUMIF('Unterstützendes Personal'!$C$12:$C$864,'Wochenübersicht EinzeltrainerIn'!C389,'Unterstützendes Personal'!$K$12:$K$864)</f>
        <v>0</v>
      </c>
      <c r="M389" s="30" t="str">
        <f t="shared" si="115"/>
        <v/>
      </c>
      <c r="N389" s="30">
        <f>SUMIF('Unterstützendes Personal'!$C$12:$C$864,'Wochenübersicht EinzeltrainerIn'!C389,'Unterstützendes Personal'!$L$12:$L$864)</f>
        <v>0</v>
      </c>
      <c r="O389" s="30" t="str">
        <f t="shared" si="116"/>
        <v/>
      </c>
      <c r="P389" s="30">
        <f>SUMIF('Unterstützendes Personal'!$C$12:$C$864,'Wochenübersicht EinzeltrainerIn'!C389,'Unterstützendes Personal'!$M$12:$M$864)</f>
        <v>0</v>
      </c>
      <c r="Q389" s="30" t="str">
        <f t="shared" si="117"/>
        <v/>
      </c>
      <c r="R389" s="30">
        <f>SUMIF('Unterstützendes Personal'!$C$12:$C$864,'Wochenübersicht EinzeltrainerIn'!C389,'Unterstützendes Personal'!$N$12:$N$864)</f>
        <v>0</v>
      </c>
      <c r="S389" s="30" t="str">
        <f t="shared" si="118"/>
        <v/>
      </c>
      <c r="T389" s="30">
        <f>SUMIF('Unterstützendes Personal'!$C$12:$C$864,'Wochenübersicht EinzeltrainerIn'!C389,'Unterstützendes Personal'!$O$12:$O$864)</f>
        <v>0</v>
      </c>
      <c r="U389" s="30" t="str">
        <f t="shared" si="119"/>
        <v/>
      </c>
      <c r="V389" s="30">
        <f>SUMIF('Unterstützendes Personal'!$C$12:$C$864,'Wochenübersicht EinzeltrainerIn'!C389,'Unterstützendes Personal'!$P$12:$P$864)</f>
        <v>0</v>
      </c>
      <c r="W389" s="30" t="str">
        <f t="shared" si="120"/>
        <v/>
      </c>
      <c r="X389" s="30">
        <f>SUMIF('Unterstützendes Personal'!$C$12:$C$864,'Wochenübersicht EinzeltrainerIn'!C389,'Unterstützendes Personal'!$Q$12:$Q$864)</f>
        <v>0</v>
      </c>
      <c r="Y389" s="30" t="str">
        <f t="shared" si="121"/>
        <v/>
      </c>
      <c r="Z389" s="30">
        <f>SUMIF('Unterstützendes Personal'!$C$12:$C$864,'Wochenübersicht EinzeltrainerIn'!C389,'Unterstützendes Personal'!$R$12:$R$864)</f>
        <v>0</v>
      </c>
      <c r="AA389" s="30" t="str">
        <f t="shared" si="122"/>
        <v/>
      </c>
      <c r="AB389" s="30">
        <f>SUMIF('Unterstützendes Personal'!$C$12:$C$864,'Wochenübersicht EinzeltrainerIn'!C389,'Unterstützendes Personal'!$S$12:$S$864)</f>
        <v>0</v>
      </c>
      <c r="AC389" s="30" t="str">
        <f t="shared" si="123"/>
        <v/>
      </c>
      <c r="AD389" s="30">
        <f>SUMIF('Unterstützendes Personal'!$C$12:$C$864,'Wochenübersicht EinzeltrainerIn'!C389,'Unterstützendes Personal'!$T$12:$T$864)</f>
        <v>0</v>
      </c>
      <c r="AE389" s="30" t="str">
        <f t="shared" si="124"/>
        <v/>
      </c>
      <c r="AF389" s="30">
        <f>SUMIF('Unterstützendes Personal'!$C$12:$C$864,'Wochenübersicht EinzeltrainerIn'!C389,'Unterstützendes Personal'!$U$12:$U$864)</f>
        <v>0</v>
      </c>
      <c r="AG389" s="30" t="str">
        <f t="shared" si="125"/>
        <v/>
      </c>
      <c r="AH389" s="30">
        <f>SUMIF('Unterstützendes Personal'!$C$12:$C$864,'Wochenübersicht EinzeltrainerIn'!C389,'Unterstützendes Personal'!$V$12:$V$864)</f>
        <v>0</v>
      </c>
      <c r="AI389" s="30" t="str">
        <f t="shared" si="126"/>
        <v/>
      </c>
      <c r="AJ389" s="30">
        <f>SUMIF('Unterstützendes Personal'!$C$12:$C$864,'Wochenübersicht EinzeltrainerIn'!C389,'Unterstützendes Personal'!$W$12:$W$864)</f>
        <v>0</v>
      </c>
      <c r="AK389" s="30" t="str">
        <f t="shared" si="127"/>
        <v/>
      </c>
      <c r="AL389" s="30">
        <f>SUMIF('Unterstützendes Personal'!$C$12:$C$864,'Wochenübersicht EinzeltrainerIn'!C389,'Unterstützendes Personal'!$X$12:$X$864)</f>
        <v>0</v>
      </c>
      <c r="AM389" s="30" t="str">
        <f t="shared" si="128"/>
        <v/>
      </c>
      <c r="AN389" s="30">
        <f>SUMIF('Unterstützendes Personal'!$C$12:$C$864,'Wochenübersicht EinzeltrainerIn'!C389,'Unterstützendes Personal'!$Y$12:$Y$864)</f>
        <v>0</v>
      </c>
      <c r="AO389" s="30" t="str">
        <f t="shared" si="129"/>
        <v/>
      </c>
      <c r="AP389" s="30">
        <f>SUMIF('Unterstützendes Personal'!$C$12:$C$864,'Wochenübersicht EinzeltrainerIn'!C389,'Unterstützendes Personal'!$Z$12:$Z$864)</f>
        <v>0</v>
      </c>
      <c r="AQ389" s="30" t="str">
        <f t="shared" si="130"/>
        <v/>
      </c>
      <c r="AR389" s="30">
        <f>SUMIF('Unterstützendes Personal'!$C$12:$C$864,'Wochenübersicht EinzeltrainerIn'!C389,'Unterstützendes Personal'!$AA$12:$AA1241)</f>
        <v>0</v>
      </c>
      <c r="AS389" s="30" t="str">
        <f t="shared" si="131"/>
        <v/>
      </c>
    </row>
    <row r="390" spans="3:45" x14ac:dyDescent="0.25">
      <c r="C390" s="14"/>
      <c r="D390" s="14">
        <f ca="1">SUMIF('Unterstützendes Personal'!$C$12:C1242,'Wochenübersicht EinzeltrainerIn'!C390,'Unterstützendes Personal'!$AC$12:$AC$864)</f>
        <v>0</v>
      </c>
      <c r="E390" s="30" t="str">
        <f t="shared" ca="1" si="111"/>
        <v/>
      </c>
      <c r="F390" s="30">
        <f>SUMIF('Unterstützendes Personal'!$C$12:$C$864,'Wochenübersicht Gruppenstunden'!C390,'Unterstützendes Personal'!$H$12:$H$864)</f>
        <v>0</v>
      </c>
      <c r="G390" s="30" t="str">
        <f t="shared" si="112"/>
        <v/>
      </c>
      <c r="H390" s="30">
        <f>SUMIF('Unterstützendes Personal'!$C$12:$C$864,'Wochenübersicht EinzeltrainerIn'!C390,'Unterstützendes Personal'!$I$12:$I$864)</f>
        <v>0</v>
      </c>
      <c r="I390" s="30" t="str">
        <f t="shared" si="113"/>
        <v/>
      </c>
      <c r="J390" s="30">
        <f>SUMIF('Unterstützendes Personal'!$C$12:$C$864,'Wochenübersicht EinzeltrainerIn'!C390,'Unterstützendes Personal'!$J$12:$J$864)</f>
        <v>0</v>
      </c>
      <c r="K390" s="30" t="str">
        <f t="shared" si="114"/>
        <v/>
      </c>
      <c r="L390" s="30">
        <f>SUMIF('Unterstützendes Personal'!$C$12:$C$864,'Wochenübersicht EinzeltrainerIn'!C390,'Unterstützendes Personal'!$K$12:$K$864)</f>
        <v>0</v>
      </c>
      <c r="M390" s="30" t="str">
        <f t="shared" si="115"/>
        <v/>
      </c>
      <c r="N390" s="30">
        <f>SUMIF('Unterstützendes Personal'!$C$12:$C$864,'Wochenübersicht EinzeltrainerIn'!C390,'Unterstützendes Personal'!$L$12:$L$864)</f>
        <v>0</v>
      </c>
      <c r="O390" s="30" t="str">
        <f t="shared" si="116"/>
        <v/>
      </c>
      <c r="P390" s="30">
        <f>SUMIF('Unterstützendes Personal'!$C$12:$C$864,'Wochenübersicht EinzeltrainerIn'!C390,'Unterstützendes Personal'!$M$12:$M$864)</f>
        <v>0</v>
      </c>
      <c r="Q390" s="30" t="str">
        <f t="shared" si="117"/>
        <v/>
      </c>
      <c r="R390" s="30">
        <f>SUMIF('Unterstützendes Personal'!$C$12:$C$864,'Wochenübersicht EinzeltrainerIn'!C390,'Unterstützendes Personal'!$N$12:$N$864)</f>
        <v>0</v>
      </c>
      <c r="S390" s="30" t="str">
        <f t="shared" si="118"/>
        <v/>
      </c>
      <c r="T390" s="30">
        <f>SUMIF('Unterstützendes Personal'!$C$12:$C$864,'Wochenübersicht EinzeltrainerIn'!C390,'Unterstützendes Personal'!$O$12:$O$864)</f>
        <v>0</v>
      </c>
      <c r="U390" s="30" t="str">
        <f t="shared" si="119"/>
        <v/>
      </c>
      <c r="V390" s="30">
        <f>SUMIF('Unterstützendes Personal'!$C$12:$C$864,'Wochenübersicht EinzeltrainerIn'!C390,'Unterstützendes Personal'!$P$12:$P$864)</f>
        <v>0</v>
      </c>
      <c r="W390" s="30" t="str">
        <f t="shared" si="120"/>
        <v/>
      </c>
      <c r="X390" s="30">
        <f>SUMIF('Unterstützendes Personal'!$C$12:$C$864,'Wochenübersicht EinzeltrainerIn'!C390,'Unterstützendes Personal'!$Q$12:$Q$864)</f>
        <v>0</v>
      </c>
      <c r="Y390" s="30" t="str">
        <f t="shared" si="121"/>
        <v/>
      </c>
      <c r="Z390" s="30">
        <f>SUMIF('Unterstützendes Personal'!$C$12:$C$864,'Wochenübersicht EinzeltrainerIn'!C390,'Unterstützendes Personal'!$R$12:$R$864)</f>
        <v>0</v>
      </c>
      <c r="AA390" s="30" t="str">
        <f t="shared" si="122"/>
        <v/>
      </c>
      <c r="AB390" s="30">
        <f>SUMIF('Unterstützendes Personal'!$C$12:$C$864,'Wochenübersicht EinzeltrainerIn'!C390,'Unterstützendes Personal'!$S$12:$S$864)</f>
        <v>0</v>
      </c>
      <c r="AC390" s="30" t="str">
        <f t="shared" si="123"/>
        <v/>
      </c>
      <c r="AD390" s="30">
        <f>SUMIF('Unterstützendes Personal'!$C$12:$C$864,'Wochenübersicht EinzeltrainerIn'!C390,'Unterstützendes Personal'!$T$12:$T$864)</f>
        <v>0</v>
      </c>
      <c r="AE390" s="30" t="str">
        <f t="shared" si="124"/>
        <v/>
      </c>
      <c r="AF390" s="30">
        <f>SUMIF('Unterstützendes Personal'!$C$12:$C$864,'Wochenübersicht EinzeltrainerIn'!C390,'Unterstützendes Personal'!$U$12:$U$864)</f>
        <v>0</v>
      </c>
      <c r="AG390" s="30" t="str">
        <f t="shared" si="125"/>
        <v/>
      </c>
      <c r="AH390" s="30">
        <f>SUMIF('Unterstützendes Personal'!$C$12:$C$864,'Wochenübersicht EinzeltrainerIn'!C390,'Unterstützendes Personal'!$V$12:$V$864)</f>
        <v>0</v>
      </c>
      <c r="AI390" s="30" t="str">
        <f t="shared" si="126"/>
        <v/>
      </c>
      <c r="AJ390" s="30">
        <f>SUMIF('Unterstützendes Personal'!$C$12:$C$864,'Wochenübersicht EinzeltrainerIn'!C390,'Unterstützendes Personal'!$W$12:$W$864)</f>
        <v>0</v>
      </c>
      <c r="AK390" s="30" t="str">
        <f t="shared" si="127"/>
        <v/>
      </c>
      <c r="AL390" s="30">
        <f>SUMIF('Unterstützendes Personal'!$C$12:$C$864,'Wochenübersicht EinzeltrainerIn'!C390,'Unterstützendes Personal'!$X$12:$X$864)</f>
        <v>0</v>
      </c>
      <c r="AM390" s="30" t="str">
        <f t="shared" si="128"/>
        <v/>
      </c>
      <c r="AN390" s="30">
        <f>SUMIF('Unterstützendes Personal'!$C$12:$C$864,'Wochenübersicht EinzeltrainerIn'!C390,'Unterstützendes Personal'!$Y$12:$Y$864)</f>
        <v>0</v>
      </c>
      <c r="AO390" s="30" t="str">
        <f t="shared" si="129"/>
        <v/>
      </c>
      <c r="AP390" s="30">
        <f>SUMIF('Unterstützendes Personal'!$C$12:$C$864,'Wochenübersicht EinzeltrainerIn'!C390,'Unterstützendes Personal'!$Z$12:$Z$864)</f>
        <v>0</v>
      </c>
      <c r="AQ390" s="30" t="str">
        <f t="shared" si="130"/>
        <v/>
      </c>
      <c r="AR390" s="30">
        <f>SUMIF('Unterstützendes Personal'!$C$12:$C$864,'Wochenübersicht EinzeltrainerIn'!C390,'Unterstützendes Personal'!$AA$12:$AA1242)</f>
        <v>0</v>
      </c>
      <c r="AS390" s="30" t="str">
        <f t="shared" si="131"/>
        <v/>
      </c>
    </row>
    <row r="391" spans="3:45" x14ac:dyDescent="0.25">
      <c r="C391" s="14"/>
      <c r="D391" s="14">
        <f ca="1">SUMIF('Unterstützendes Personal'!$C$12:C1243,'Wochenübersicht EinzeltrainerIn'!C391,'Unterstützendes Personal'!$AC$12:$AC$864)</f>
        <v>0</v>
      </c>
      <c r="E391" s="30" t="str">
        <f t="shared" ca="1" si="111"/>
        <v/>
      </c>
      <c r="F391" s="30">
        <f>SUMIF('Unterstützendes Personal'!$C$12:$C$864,'Wochenübersicht Gruppenstunden'!C391,'Unterstützendes Personal'!$H$12:$H$864)</f>
        <v>0</v>
      </c>
      <c r="G391" s="30" t="str">
        <f t="shared" si="112"/>
        <v/>
      </c>
      <c r="H391" s="30">
        <f>SUMIF('Unterstützendes Personal'!$C$12:$C$864,'Wochenübersicht EinzeltrainerIn'!C391,'Unterstützendes Personal'!$I$12:$I$864)</f>
        <v>0</v>
      </c>
      <c r="I391" s="30" t="str">
        <f t="shared" si="113"/>
        <v/>
      </c>
      <c r="J391" s="30">
        <f>SUMIF('Unterstützendes Personal'!$C$12:$C$864,'Wochenübersicht EinzeltrainerIn'!C391,'Unterstützendes Personal'!$J$12:$J$864)</f>
        <v>0</v>
      </c>
      <c r="K391" s="30" t="str">
        <f t="shared" si="114"/>
        <v/>
      </c>
      <c r="L391" s="30">
        <f>SUMIF('Unterstützendes Personal'!$C$12:$C$864,'Wochenübersicht EinzeltrainerIn'!C391,'Unterstützendes Personal'!$K$12:$K$864)</f>
        <v>0</v>
      </c>
      <c r="M391" s="30" t="str">
        <f t="shared" si="115"/>
        <v/>
      </c>
      <c r="N391" s="30">
        <f>SUMIF('Unterstützendes Personal'!$C$12:$C$864,'Wochenübersicht EinzeltrainerIn'!C391,'Unterstützendes Personal'!$L$12:$L$864)</f>
        <v>0</v>
      </c>
      <c r="O391" s="30" t="str">
        <f t="shared" si="116"/>
        <v/>
      </c>
      <c r="P391" s="30">
        <f>SUMIF('Unterstützendes Personal'!$C$12:$C$864,'Wochenübersicht EinzeltrainerIn'!C391,'Unterstützendes Personal'!$M$12:$M$864)</f>
        <v>0</v>
      </c>
      <c r="Q391" s="30" t="str">
        <f t="shared" si="117"/>
        <v/>
      </c>
      <c r="R391" s="30">
        <f>SUMIF('Unterstützendes Personal'!$C$12:$C$864,'Wochenübersicht EinzeltrainerIn'!C391,'Unterstützendes Personal'!$N$12:$N$864)</f>
        <v>0</v>
      </c>
      <c r="S391" s="30" t="str">
        <f t="shared" si="118"/>
        <v/>
      </c>
      <c r="T391" s="30">
        <f>SUMIF('Unterstützendes Personal'!$C$12:$C$864,'Wochenübersicht EinzeltrainerIn'!C391,'Unterstützendes Personal'!$O$12:$O$864)</f>
        <v>0</v>
      </c>
      <c r="U391" s="30" t="str">
        <f t="shared" si="119"/>
        <v/>
      </c>
      <c r="V391" s="30">
        <f>SUMIF('Unterstützendes Personal'!$C$12:$C$864,'Wochenübersicht EinzeltrainerIn'!C391,'Unterstützendes Personal'!$P$12:$P$864)</f>
        <v>0</v>
      </c>
      <c r="W391" s="30" t="str">
        <f t="shared" si="120"/>
        <v/>
      </c>
      <c r="X391" s="30">
        <f>SUMIF('Unterstützendes Personal'!$C$12:$C$864,'Wochenübersicht EinzeltrainerIn'!C391,'Unterstützendes Personal'!$Q$12:$Q$864)</f>
        <v>0</v>
      </c>
      <c r="Y391" s="30" t="str">
        <f t="shared" si="121"/>
        <v/>
      </c>
      <c r="Z391" s="30">
        <f>SUMIF('Unterstützendes Personal'!$C$12:$C$864,'Wochenübersicht EinzeltrainerIn'!C391,'Unterstützendes Personal'!$R$12:$R$864)</f>
        <v>0</v>
      </c>
      <c r="AA391" s="30" t="str">
        <f t="shared" si="122"/>
        <v/>
      </c>
      <c r="AB391" s="30">
        <f>SUMIF('Unterstützendes Personal'!$C$12:$C$864,'Wochenübersicht EinzeltrainerIn'!C391,'Unterstützendes Personal'!$S$12:$S$864)</f>
        <v>0</v>
      </c>
      <c r="AC391" s="30" t="str">
        <f t="shared" si="123"/>
        <v/>
      </c>
      <c r="AD391" s="30">
        <f>SUMIF('Unterstützendes Personal'!$C$12:$C$864,'Wochenübersicht EinzeltrainerIn'!C391,'Unterstützendes Personal'!$T$12:$T$864)</f>
        <v>0</v>
      </c>
      <c r="AE391" s="30" t="str">
        <f t="shared" si="124"/>
        <v/>
      </c>
      <c r="AF391" s="30">
        <f>SUMIF('Unterstützendes Personal'!$C$12:$C$864,'Wochenübersicht EinzeltrainerIn'!C391,'Unterstützendes Personal'!$U$12:$U$864)</f>
        <v>0</v>
      </c>
      <c r="AG391" s="30" t="str">
        <f t="shared" si="125"/>
        <v/>
      </c>
      <c r="AH391" s="30">
        <f>SUMIF('Unterstützendes Personal'!$C$12:$C$864,'Wochenübersicht EinzeltrainerIn'!C391,'Unterstützendes Personal'!$V$12:$V$864)</f>
        <v>0</v>
      </c>
      <c r="AI391" s="30" t="str">
        <f t="shared" si="126"/>
        <v/>
      </c>
      <c r="AJ391" s="30">
        <f>SUMIF('Unterstützendes Personal'!$C$12:$C$864,'Wochenübersicht EinzeltrainerIn'!C391,'Unterstützendes Personal'!$W$12:$W$864)</f>
        <v>0</v>
      </c>
      <c r="AK391" s="30" t="str">
        <f t="shared" si="127"/>
        <v/>
      </c>
      <c r="AL391" s="30">
        <f>SUMIF('Unterstützendes Personal'!$C$12:$C$864,'Wochenübersicht EinzeltrainerIn'!C391,'Unterstützendes Personal'!$X$12:$X$864)</f>
        <v>0</v>
      </c>
      <c r="AM391" s="30" t="str">
        <f t="shared" si="128"/>
        <v/>
      </c>
      <c r="AN391" s="30">
        <f>SUMIF('Unterstützendes Personal'!$C$12:$C$864,'Wochenübersicht EinzeltrainerIn'!C391,'Unterstützendes Personal'!$Y$12:$Y$864)</f>
        <v>0</v>
      </c>
      <c r="AO391" s="30" t="str">
        <f t="shared" si="129"/>
        <v/>
      </c>
      <c r="AP391" s="30">
        <f>SUMIF('Unterstützendes Personal'!$C$12:$C$864,'Wochenübersicht EinzeltrainerIn'!C391,'Unterstützendes Personal'!$Z$12:$Z$864)</f>
        <v>0</v>
      </c>
      <c r="AQ391" s="30" t="str">
        <f t="shared" si="130"/>
        <v/>
      </c>
      <c r="AR391" s="30">
        <f>SUMIF('Unterstützendes Personal'!$C$12:$C$864,'Wochenübersicht EinzeltrainerIn'!C391,'Unterstützendes Personal'!$AA$12:$AA1243)</f>
        <v>0</v>
      </c>
      <c r="AS391" s="30" t="str">
        <f t="shared" si="131"/>
        <v/>
      </c>
    </row>
    <row r="392" spans="3:45" x14ac:dyDescent="0.25">
      <c r="C392" s="14"/>
      <c r="D392" s="14">
        <f ca="1">SUMIF('Unterstützendes Personal'!$C$12:C1244,'Wochenübersicht EinzeltrainerIn'!C392,'Unterstützendes Personal'!$AC$12:$AC$864)</f>
        <v>0</v>
      </c>
      <c r="E392" s="30" t="str">
        <f t="shared" ca="1" si="111"/>
        <v/>
      </c>
      <c r="F392" s="30">
        <f>SUMIF('Unterstützendes Personal'!$C$12:$C$864,'Wochenübersicht Gruppenstunden'!C392,'Unterstützendes Personal'!$H$12:$H$864)</f>
        <v>0</v>
      </c>
      <c r="G392" s="30" t="str">
        <f t="shared" si="112"/>
        <v/>
      </c>
      <c r="H392" s="30">
        <f>SUMIF('Unterstützendes Personal'!$C$12:$C$864,'Wochenübersicht EinzeltrainerIn'!C392,'Unterstützendes Personal'!$I$12:$I$864)</f>
        <v>0</v>
      </c>
      <c r="I392" s="30" t="str">
        <f t="shared" si="113"/>
        <v/>
      </c>
      <c r="J392" s="30">
        <f>SUMIF('Unterstützendes Personal'!$C$12:$C$864,'Wochenübersicht EinzeltrainerIn'!C392,'Unterstützendes Personal'!$J$12:$J$864)</f>
        <v>0</v>
      </c>
      <c r="K392" s="30" t="str">
        <f t="shared" si="114"/>
        <v/>
      </c>
      <c r="L392" s="30">
        <f>SUMIF('Unterstützendes Personal'!$C$12:$C$864,'Wochenübersicht EinzeltrainerIn'!C392,'Unterstützendes Personal'!$K$12:$K$864)</f>
        <v>0</v>
      </c>
      <c r="M392" s="30" t="str">
        <f t="shared" si="115"/>
        <v/>
      </c>
      <c r="N392" s="30">
        <f>SUMIF('Unterstützendes Personal'!$C$12:$C$864,'Wochenübersicht EinzeltrainerIn'!C392,'Unterstützendes Personal'!$L$12:$L$864)</f>
        <v>0</v>
      </c>
      <c r="O392" s="30" t="str">
        <f t="shared" si="116"/>
        <v/>
      </c>
      <c r="P392" s="30">
        <f>SUMIF('Unterstützendes Personal'!$C$12:$C$864,'Wochenübersicht EinzeltrainerIn'!C392,'Unterstützendes Personal'!$M$12:$M$864)</f>
        <v>0</v>
      </c>
      <c r="Q392" s="30" t="str">
        <f t="shared" si="117"/>
        <v/>
      </c>
      <c r="R392" s="30">
        <f>SUMIF('Unterstützendes Personal'!$C$12:$C$864,'Wochenübersicht EinzeltrainerIn'!C392,'Unterstützendes Personal'!$N$12:$N$864)</f>
        <v>0</v>
      </c>
      <c r="S392" s="30" t="str">
        <f t="shared" si="118"/>
        <v/>
      </c>
      <c r="T392" s="30">
        <f>SUMIF('Unterstützendes Personal'!$C$12:$C$864,'Wochenübersicht EinzeltrainerIn'!C392,'Unterstützendes Personal'!$O$12:$O$864)</f>
        <v>0</v>
      </c>
      <c r="U392" s="30" t="str">
        <f t="shared" si="119"/>
        <v/>
      </c>
      <c r="V392" s="30">
        <f>SUMIF('Unterstützendes Personal'!$C$12:$C$864,'Wochenübersicht EinzeltrainerIn'!C392,'Unterstützendes Personal'!$P$12:$P$864)</f>
        <v>0</v>
      </c>
      <c r="W392" s="30" t="str">
        <f t="shared" si="120"/>
        <v/>
      </c>
      <c r="X392" s="30">
        <f>SUMIF('Unterstützendes Personal'!$C$12:$C$864,'Wochenübersicht EinzeltrainerIn'!C392,'Unterstützendes Personal'!$Q$12:$Q$864)</f>
        <v>0</v>
      </c>
      <c r="Y392" s="30" t="str">
        <f t="shared" si="121"/>
        <v/>
      </c>
      <c r="Z392" s="30">
        <f>SUMIF('Unterstützendes Personal'!$C$12:$C$864,'Wochenübersicht EinzeltrainerIn'!C392,'Unterstützendes Personal'!$R$12:$R$864)</f>
        <v>0</v>
      </c>
      <c r="AA392" s="30" t="str">
        <f t="shared" si="122"/>
        <v/>
      </c>
      <c r="AB392" s="30">
        <f>SUMIF('Unterstützendes Personal'!$C$12:$C$864,'Wochenübersicht EinzeltrainerIn'!C392,'Unterstützendes Personal'!$S$12:$S$864)</f>
        <v>0</v>
      </c>
      <c r="AC392" s="30" t="str">
        <f t="shared" si="123"/>
        <v/>
      </c>
      <c r="AD392" s="30">
        <f>SUMIF('Unterstützendes Personal'!$C$12:$C$864,'Wochenübersicht EinzeltrainerIn'!C392,'Unterstützendes Personal'!$T$12:$T$864)</f>
        <v>0</v>
      </c>
      <c r="AE392" s="30" t="str">
        <f t="shared" si="124"/>
        <v/>
      </c>
      <c r="AF392" s="30">
        <f>SUMIF('Unterstützendes Personal'!$C$12:$C$864,'Wochenübersicht EinzeltrainerIn'!C392,'Unterstützendes Personal'!$U$12:$U$864)</f>
        <v>0</v>
      </c>
      <c r="AG392" s="30" t="str">
        <f t="shared" si="125"/>
        <v/>
      </c>
      <c r="AH392" s="30">
        <f>SUMIF('Unterstützendes Personal'!$C$12:$C$864,'Wochenübersicht EinzeltrainerIn'!C392,'Unterstützendes Personal'!$V$12:$V$864)</f>
        <v>0</v>
      </c>
      <c r="AI392" s="30" t="str">
        <f t="shared" si="126"/>
        <v/>
      </c>
      <c r="AJ392" s="30">
        <f>SUMIF('Unterstützendes Personal'!$C$12:$C$864,'Wochenübersicht EinzeltrainerIn'!C392,'Unterstützendes Personal'!$W$12:$W$864)</f>
        <v>0</v>
      </c>
      <c r="AK392" s="30" t="str">
        <f t="shared" si="127"/>
        <v/>
      </c>
      <c r="AL392" s="30">
        <f>SUMIF('Unterstützendes Personal'!$C$12:$C$864,'Wochenübersicht EinzeltrainerIn'!C392,'Unterstützendes Personal'!$X$12:$X$864)</f>
        <v>0</v>
      </c>
      <c r="AM392" s="30" t="str">
        <f t="shared" si="128"/>
        <v/>
      </c>
      <c r="AN392" s="30">
        <f>SUMIF('Unterstützendes Personal'!$C$12:$C$864,'Wochenübersicht EinzeltrainerIn'!C392,'Unterstützendes Personal'!$Y$12:$Y$864)</f>
        <v>0</v>
      </c>
      <c r="AO392" s="30" t="str">
        <f t="shared" si="129"/>
        <v/>
      </c>
      <c r="AP392" s="30">
        <f>SUMIF('Unterstützendes Personal'!$C$12:$C$864,'Wochenübersicht EinzeltrainerIn'!C392,'Unterstützendes Personal'!$Z$12:$Z$864)</f>
        <v>0</v>
      </c>
      <c r="AQ392" s="30" t="str">
        <f t="shared" si="130"/>
        <v/>
      </c>
      <c r="AR392" s="30">
        <f>SUMIF('Unterstützendes Personal'!$C$12:$C$864,'Wochenübersicht EinzeltrainerIn'!C392,'Unterstützendes Personal'!$AA$12:$AA1244)</f>
        <v>0</v>
      </c>
      <c r="AS392" s="30" t="str">
        <f t="shared" si="131"/>
        <v/>
      </c>
    </row>
    <row r="393" spans="3:45" x14ac:dyDescent="0.25">
      <c r="C393" s="14"/>
      <c r="D393" s="14">
        <f ca="1">SUMIF('Unterstützendes Personal'!$C$12:C1245,'Wochenübersicht EinzeltrainerIn'!C393,'Unterstützendes Personal'!$AC$12:$AC$864)</f>
        <v>0</v>
      </c>
      <c r="E393" s="30" t="str">
        <f t="shared" ca="1" si="111"/>
        <v/>
      </c>
      <c r="F393" s="30">
        <f>SUMIF('Unterstützendes Personal'!$C$12:$C$864,'Wochenübersicht Gruppenstunden'!C393,'Unterstützendes Personal'!$H$12:$H$864)</f>
        <v>0</v>
      </c>
      <c r="G393" s="30" t="str">
        <f t="shared" si="112"/>
        <v/>
      </c>
      <c r="H393" s="30">
        <f>SUMIF('Unterstützendes Personal'!$C$12:$C$864,'Wochenübersicht EinzeltrainerIn'!C393,'Unterstützendes Personal'!$I$12:$I$864)</f>
        <v>0</v>
      </c>
      <c r="I393" s="30" t="str">
        <f t="shared" si="113"/>
        <v/>
      </c>
      <c r="J393" s="30">
        <f>SUMIF('Unterstützendes Personal'!$C$12:$C$864,'Wochenübersicht EinzeltrainerIn'!C393,'Unterstützendes Personal'!$J$12:$J$864)</f>
        <v>0</v>
      </c>
      <c r="K393" s="30" t="str">
        <f t="shared" si="114"/>
        <v/>
      </c>
      <c r="L393" s="30">
        <f>SUMIF('Unterstützendes Personal'!$C$12:$C$864,'Wochenübersicht EinzeltrainerIn'!C393,'Unterstützendes Personal'!$K$12:$K$864)</f>
        <v>0</v>
      </c>
      <c r="M393" s="30" t="str">
        <f t="shared" si="115"/>
        <v/>
      </c>
      <c r="N393" s="30">
        <f>SUMIF('Unterstützendes Personal'!$C$12:$C$864,'Wochenübersicht EinzeltrainerIn'!C393,'Unterstützendes Personal'!$L$12:$L$864)</f>
        <v>0</v>
      </c>
      <c r="O393" s="30" t="str">
        <f t="shared" si="116"/>
        <v/>
      </c>
      <c r="P393" s="30">
        <f>SUMIF('Unterstützendes Personal'!$C$12:$C$864,'Wochenübersicht EinzeltrainerIn'!C393,'Unterstützendes Personal'!$M$12:$M$864)</f>
        <v>0</v>
      </c>
      <c r="Q393" s="30" t="str">
        <f t="shared" si="117"/>
        <v/>
      </c>
      <c r="R393" s="30">
        <f>SUMIF('Unterstützendes Personal'!$C$12:$C$864,'Wochenübersicht EinzeltrainerIn'!C393,'Unterstützendes Personal'!$N$12:$N$864)</f>
        <v>0</v>
      </c>
      <c r="S393" s="30" t="str">
        <f t="shared" si="118"/>
        <v/>
      </c>
      <c r="T393" s="30">
        <f>SUMIF('Unterstützendes Personal'!$C$12:$C$864,'Wochenübersicht EinzeltrainerIn'!C393,'Unterstützendes Personal'!$O$12:$O$864)</f>
        <v>0</v>
      </c>
      <c r="U393" s="30" t="str">
        <f t="shared" si="119"/>
        <v/>
      </c>
      <c r="V393" s="30">
        <f>SUMIF('Unterstützendes Personal'!$C$12:$C$864,'Wochenübersicht EinzeltrainerIn'!C393,'Unterstützendes Personal'!$P$12:$P$864)</f>
        <v>0</v>
      </c>
      <c r="W393" s="30" t="str">
        <f t="shared" si="120"/>
        <v/>
      </c>
      <c r="X393" s="30">
        <f>SUMIF('Unterstützendes Personal'!$C$12:$C$864,'Wochenübersicht EinzeltrainerIn'!C393,'Unterstützendes Personal'!$Q$12:$Q$864)</f>
        <v>0</v>
      </c>
      <c r="Y393" s="30" t="str">
        <f t="shared" si="121"/>
        <v/>
      </c>
      <c r="Z393" s="30">
        <f>SUMIF('Unterstützendes Personal'!$C$12:$C$864,'Wochenübersicht EinzeltrainerIn'!C393,'Unterstützendes Personal'!$R$12:$R$864)</f>
        <v>0</v>
      </c>
      <c r="AA393" s="30" t="str">
        <f t="shared" si="122"/>
        <v/>
      </c>
      <c r="AB393" s="30">
        <f>SUMIF('Unterstützendes Personal'!$C$12:$C$864,'Wochenübersicht EinzeltrainerIn'!C393,'Unterstützendes Personal'!$S$12:$S$864)</f>
        <v>0</v>
      </c>
      <c r="AC393" s="30" t="str">
        <f t="shared" si="123"/>
        <v/>
      </c>
      <c r="AD393" s="30">
        <f>SUMIF('Unterstützendes Personal'!$C$12:$C$864,'Wochenübersicht EinzeltrainerIn'!C393,'Unterstützendes Personal'!$T$12:$T$864)</f>
        <v>0</v>
      </c>
      <c r="AE393" s="30" t="str">
        <f t="shared" si="124"/>
        <v/>
      </c>
      <c r="AF393" s="30">
        <f>SUMIF('Unterstützendes Personal'!$C$12:$C$864,'Wochenübersicht EinzeltrainerIn'!C393,'Unterstützendes Personal'!$U$12:$U$864)</f>
        <v>0</v>
      </c>
      <c r="AG393" s="30" t="str">
        <f t="shared" si="125"/>
        <v/>
      </c>
      <c r="AH393" s="30">
        <f>SUMIF('Unterstützendes Personal'!$C$12:$C$864,'Wochenübersicht EinzeltrainerIn'!C393,'Unterstützendes Personal'!$V$12:$V$864)</f>
        <v>0</v>
      </c>
      <c r="AI393" s="30" t="str">
        <f t="shared" si="126"/>
        <v/>
      </c>
      <c r="AJ393" s="30">
        <f>SUMIF('Unterstützendes Personal'!$C$12:$C$864,'Wochenübersicht EinzeltrainerIn'!C393,'Unterstützendes Personal'!$W$12:$W$864)</f>
        <v>0</v>
      </c>
      <c r="AK393" s="30" t="str">
        <f t="shared" si="127"/>
        <v/>
      </c>
      <c r="AL393" s="30">
        <f>SUMIF('Unterstützendes Personal'!$C$12:$C$864,'Wochenübersicht EinzeltrainerIn'!C393,'Unterstützendes Personal'!$X$12:$X$864)</f>
        <v>0</v>
      </c>
      <c r="AM393" s="30" t="str">
        <f t="shared" si="128"/>
        <v/>
      </c>
      <c r="AN393" s="30">
        <f>SUMIF('Unterstützendes Personal'!$C$12:$C$864,'Wochenübersicht EinzeltrainerIn'!C393,'Unterstützendes Personal'!$Y$12:$Y$864)</f>
        <v>0</v>
      </c>
      <c r="AO393" s="30" t="str">
        <f t="shared" si="129"/>
        <v/>
      </c>
      <c r="AP393" s="30">
        <f>SUMIF('Unterstützendes Personal'!$C$12:$C$864,'Wochenübersicht EinzeltrainerIn'!C393,'Unterstützendes Personal'!$Z$12:$Z$864)</f>
        <v>0</v>
      </c>
      <c r="AQ393" s="30" t="str">
        <f t="shared" si="130"/>
        <v/>
      </c>
      <c r="AR393" s="30">
        <f>SUMIF('Unterstützendes Personal'!$C$12:$C$864,'Wochenübersicht EinzeltrainerIn'!C393,'Unterstützendes Personal'!$AA$12:$AA1245)</f>
        <v>0</v>
      </c>
      <c r="AS393" s="30" t="str">
        <f t="shared" si="131"/>
        <v/>
      </c>
    </row>
    <row r="394" spans="3:45" x14ac:dyDescent="0.25">
      <c r="C394" s="14"/>
      <c r="D394" s="14">
        <f ca="1">SUMIF('Unterstützendes Personal'!$C$12:C1246,'Wochenübersicht EinzeltrainerIn'!C394,'Unterstützendes Personal'!$AC$12:$AC$864)</f>
        <v>0</v>
      </c>
      <c r="E394" s="30" t="str">
        <f t="shared" ca="1" si="111"/>
        <v/>
      </c>
      <c r="F394" s="30">
        <f>SUMIF('Unterstützendes Personal'!$C$12:$C$864,'Wochenübersicht Gruppenstunden'!C394,'Unterstützendes Personal'!$H$12:$H$864)</f>
        <v>0</v>
      </c>
      <c r="G394" s="30" t="str">
        <f t="shared" si="112"/>
        <v/>
      </c>
      <c r="H394" s="30">
        <f>SUMIF('Unterstützendes Personal'!$C$12:$C$864,'Wochenübersicht EinzeltrainerIn'!C394,'Unterstützendes Personal'!$I$12:$I$864)</f>
        <v>0</v>
      </c>
      <c r="I394" s="30" t="str">
        <f t="shared" si="113"/>
        <v/>
      </c>
      <c r="J394" s="30">
        <f>SUMIF('Unterstützendes Personal'!$C$12:$C$864,'Wochenübersicht EinzeltrainerIn'!C394,'Unterstützendes Personal'!$J$12:$J$864)</f>
        <v>0</v>
      </c>
      <c r="K394" s="30" t="str">
        <f t="shared" si="114"/>
        <v/>
      </c>
      <c r="L394" s="30">
        <f>SUMIF('Unterstützendes Personal'!$C$12:$C$864,'Wochenübersicht EinzeltrainerIn'!C394,'Unterstützendes Personal'!$K$12:$K$864)</f>
        <v>0</v>
      </c>
      <c r="M394" s="30" t="str">
        <f t="shared" si="115"/>
        <v/>
      </c>
      <c r="N394" s="30">
        <f>SUMIF('Unterstützendes Personal'!$C$12:$C$864,'Wochenübersicht EinzeltrainerIn'!C394,'Unterstützendes Personal'!$L$12:$L$864)</f>
        <v>0</v>
      </c>
      <c r="O394" s="30" t="str">
        <f t="shared" si="116"/>
        <v/>
      </c>
      <c r="P394" s="30">
        <f>SUMIF('Unterstützendes Personal'!$C$12:$C$864,'Wochenübersicht EinzeltrainerIn'!C394,'Unterstützendes Personal'!$M$12:$M$864)</f>
        <v>0</v>
      </c>
      <c r="Q394" s="30" t="str">
        <f t="shared" si="117"/>
        <v/>
      </c>
      <c r="R394" s="30">
        <f>SUMIF('Unterstützendes Personal'!$C$12:$C$864,'Wochenübersicht EinzeltrainerIn'!C394,'Unterstützendes Personal'!$N$12:$N$864)</f>
        <v>0</v>
      </c>
      <c r="S394" s="30" t="str">
        <f t="shared" si="118"/>
        <v/>
      </c>
      <c r="T394" s="30">
        <f>SUMIF('Unterstützendes Personal'!$C$12:$C$864,'Wochenübersicht EinzeltrainerIn'!C394,'Unterstützendes Personal'!$O$12:$O$864)</f>
        <v>0</v>
      </c>
      <c r="U394" s="30" t="str">
        <f t="shared" si="119"/>
        <v/>
      </c>
      <c r="V394" s="30">
        <f>SUMIF('Unterstützendes Personal'!$C$12:$C$864,'Wochenübersicht EinzeltrainerIn'!C394,'Unterstützendes Personal'!$P$12:$P$864)</f>
        <v>0</v>
      </c>
      <c r="W394" s="30" t="str">
        <f t="shared" si="120"/>
        <v/>
      </c>
      <c r="X394" s="30">
        <f>SUMIF('Unterstützendes Personal'!$C$12:$C$864,'Wochenübersicht EinzeltrainerIn'!C394,'Unterstützendes Personal'!$Q$12:$Q$864)</f>
        <v>0</v>
      </c>
      <c r="Y394" s="30" t="str">
        <f t="shared" si="121"/>
        <v/>
      </c>
      <c r="Z394" s="30">
        <f>SUMIF('Unterstützendes Personal'!$C$12:$C$864,'Wochenübersicht EinzeltrainerIn'!C394,'Unterstützendes Personal'!$R$12:$R$864)</f>
        <v>0</v>
      </c>
      <c r="AA394" s="30" t="str">
        <f t="shared" si="122"/>
        <v/>
      </c>
      <c r="AB394" s="30">
        <f>SUMIF('Unterstützendes Personal'!$C$12:$C$864,'Wochenübersicht EinzeltrainerIn'!C394,'Unterstützendes Personal'!$S$12:$S$864)</f>
        <v>0</v>
      </c>
      <c r="AC394" s="30" t="str">
        <f t="shared" si="123"/>
        <v/>
      </c>
      <c r="AD394" s="30">
        <f>SUMIF('Unterstützendes Personal'!$C$12:$C$864,'Wochenübersicht EinzeltrainerIn'!C394,'Unterstützendes Personal'!$T$12:$T$864)</f>
        <v>0</v>
      </c>
      <c r="AE394" s="30" t="str">
        <f t="shared" si="124"/>
        <v/>
      </c>
      <c r="AF394" s="30">
        <f>SUMIF('Unterstützendes Personal'!$C$12:$C$864,'Wochenübersicht EinzeltrainerIn'!C394,'Unterstützendes Personal'!$U$12:$U$864)</f>
        <v>0</v>
      </c>
      <c r="AG394" s="30" t="str">
        <f t="shared" si="125"/>
        <v/>
      </c>
      <c r="AH394" s="30">
        <f>SUMIF('Unterstützendes Personal'!$C$12:$C$864,'Wochenübersicht EinzeltrainerIn'!C394,'Unterstützendes Personal'!$V$12:$V$864)</f>
        <v>0</v>
      </c>
      <c r="AI394" s="30" t="str">
        <f t="shared" si="126"/>
        <v/>
      </c>
      <c r="AJ394" s="30">
        <f>SUMIF('Unterstützendes Personal'!$C$12:$C$864,'Wochenübersicht EinzeltrainerIn'!C394,'Unterstützendes Personal'!$W$12:$W$864)</f>
        <v>0</v>
      </c>
      <c r="AK394" s="30" t="str">
        <f t="shared" si="127"/>
        <v/>
      </c>
      <c r="AL394" s="30">
        <f>SUMIF('Unterstützendes Personal'!$C$12:$C$864,'Wochenübersicht EinzeltrainerIn'!C394,'Unterstützendes Personal'!$X$12:$X$864)</f>
        <v>0</v>
      </c>
      <c r="AM394" s="30" t="str">
        <f t="shared" si="128"/>
        <v/>
      </c>
      <c r="AN394" s="30">
        <f>SUMIF('Unterstützendes Personal'!$C$12:$C$864,'Wochenübersicht EinzeltrainerIn'!C394,'Unterstützendes Personal'!$Y$12:$Y$864)</f>
        <v>0</v>
      </c>
      <c r="AO394" s="30" t="str">
        <f t="shared" si="129"/>
        <v/>
      </c>
      <c r="AP394" s="30">
        <f>SUMIF('Unterstützendes Personal'!$C$12:$C$864,'Wochenübersicht EinzeltrainerIn'!C394,'Unterstützendes Personal'!$Z$12:$Z$864)</f>
        <v>0</v>
      </c>
      <c r="AQ394" s="30" t="str">
        <f t="shared" si="130"/>
        <v/>
      </c>
      <c r="AR394" s="30">
        <f>SUMIF('Unterstützendes Personal'!$C$12:$C$864,'Wochenübersicht EinzeltrainerIn'!C394,'Unterstützendes Personal'!$AA$12:$AA1246)</f>
        <v>0</v>
      </c>
      <c r="AS394" s="30" t="str">
        <f t="shared" si="131"/>
        <v/>
      </c>
    </row>
    <row r="395" spans="3:45" x14ac:dyDescent="0.25">
      <c r="C395" s="14"/>
      <c r="D395" s="14">
        <f ca="1">SUMIF('Unterstützendes Personal'!$C$12:C1247,'Wochenübersicht EinzeltrainerIn'!C395,'Unterstützendes Personal'!$AC$12:$AC$864)</f>
        <v>0</v>
      </c>
      <c r="E395" s="30" t="str">
        <f t="shared" ca="1" si="111"/>
        <v/>
      </c>
      <c r="F395" s="30">
        <f>SUMIF('Unterstützendes Personal'!$C$12:$C$864,'Wochenübersicht Gruppenstunden'!C395,'Unterstützendes Personal'!$H$12:$H$864)</f>
        <v>0</v>
      </c>
      <c r="G395" s="30" t="str">
        <f t="shared" si="112"/>
        <v/>
      </c>
      <c r="H395" s="30">
        <f>SUMIF('Unterstützendes Personal'!$C$12:$C$864,'Wochenübersicht EinzeltrainerIn'!C395,'Unterstützendes Personal'!$I$12:$I$864)</f>
        <v>0</v>
      </c>
      <c r="I395" s="30" t="str">
        <f t="shared" si="113"/>
        <v/>
      </c>
      <c r="J395" s="30">
        <f>SUMIF('Unterstützendes Personal'!$C$12:$C$864,'Wochenübersicht EinzeltrainerIn'!C395,'Unterstützendes Personal'!$J$12:$J$864)</f>
        <v>0</v>
      </c>
      <c r="K395" s="30" t="str">
        <f t="shared" si="114"/>
        <v/>
      </c>
      <c r="L395" s="30">
        <f>SUMIF('Unterstützendes Personal'!$C$12:$C$864,'Wochenübersicht EinzeltrainerIn'!C395,'Unterstützendes Personal'!$K$12:$K$864)</f>
        <v>0</v>
      </c>
      <c r="M395" s="30" t="str">
        <f t="shared" si="115"/>
        <v/>
      </c>
      <c r="N395" s="30">
        <f>SUMIF('Unterstützendes Personal'!$C$12:$C$864,'Wochenübersicht EinzeltrainerIn'!C395,'Unterstützendes Personal'!$L$12:$L$864)</f>
        <v>0</v>
      </c>
      <c r="O395" s="30" t="str">
        <f t="shared" si="116"/>
        <v/>
      </c>
      <c r="P395" s="30">
        <f>SUMIF('Unterstützendes Personal'!$C$12:$C$864,'Wochenübersicht EinzeltrainerIn'!C395,'Unterstützendes Personal'!$M$12:$M$864)</f>
        <v>0</v>
      </c>
      <c r="Q395" s="30" t="str">
        <f t="shared" si="117"/>
        <v/>
      </c>
      <c r="R395" s="30">
        <f>SUMIF('Unterstützendes Personal'!$C$12:$C$864,'Wochenübersicht EinzeltrainerIn'!C395,'Unterstützendes Personal'!$N$12:$N$864)</f>
        <v>0</v>
      </c>
      <c r="S395" s="30" t="str">
        <f t="shared" si="118"/>
        <v/>
      </c>
      <c r="T395" s="30">
        <f>SUMIF('Unterstützendes Personal'!$C$12:$C$864,'Wochenübersicht EinzeltrainerIn'!C395,'Unterstützendes Personal'!$O$12:$O$864)</f>
        <v>0</v>
      </c>
      <c r="U395" s="30" t="str">
        <f t="shared" si="119"/>
        <v/>
      </c>
      <c r="V395" s="30">
        <f>SUMIF('Unterstützendes Personal'!$C$12:$C$864,'Wochenübersicht EinzeltrainerIn'!C395,'Unterstützendes Personal'!$P$12:$P$864)</f>
        <v>0</v>
      </c>
      <c r="W395" s="30" t="str">
        <f t="shared" si="120"/>
        <v/>
      </c>
      <c r="X395" s="30">
        <f>SUMIF('Unterstützendes Personal'!$C$12:$C$864,'Wochenübersicht EinzeltrainerIn'!C395,'Unterstützendes Personal'!$Q$12:$Q$864)</f>
        <v>0</v>
      </c>
      <c r="Y395" s="30" t="str">
        <f t="shared" si="121"/>
        <v/>
      </c>
      <c r="Z395" s="30">
        <f>SUMIF('Unterstützendes Personal'!$C$12:$C$864,'Wochenübersicht EinzeltrainerIn'!C395,'Unterstützendes Personal'!$R$12:$R$864)</f>
        <v>0</v>
      </c>
      <c r="AA395" s="30" t="str">
        <f t="shared" si="122"/>
        <v/>
      </c>
      <c r="AB395" s="30">
        <f>SUMIF('Unterstützendes Personal'!$C$12:$C$864,'Wochenübersicht EinzeltrainerIn'!C395,'Unterstützendes Personal'!$S$12:$S$864)</f>
        <v>0</v>
      </c>
      <c r="AC395" s="30" t="str">
        <f t="shared" si="123"/>
        <v/>
      </c>
      <c r="AD395" s="30">
        <f>SUMIF('Unterstützendes Personal'!$C$12:$C$864,'Wochenübersicht EinzeltrainerIn'!C395,'Unterstützendes Personal'!$T$12:$T$864)</f>
        <v>0</v>
      </c>
      <c r="AE395" s="30" t="str">
        <f t="shared" si="124"/>
        <v/>
      </c>
      <c r="AF395" s="30">
        <f>SUMIF('Unterstützendes Personal'!$C$12:$C$864,'Wochenübersicht EinzeltrainerIn'!C395,'Unterstützendes Personal'!$U$12:$U$864)</f>
        <v>0</v>
      </c>
      <c r="AG395" s="30" t="str">
        <f t="shared" si="125"/>
        <v/>
      </c>
      <c r="AH395" s="30">
        <f>SUMIF('Unterstützendes Personal'!$C$12:$C$864,'Wochenübersicht EinzeltrainerIn'!C395,'Unterstützendes Personal'!$V$12:$V$864)</f>
        <v>0</v>
      </c>
      <c r="AI395" s="30" t="str">
        <f t="shared" si="126"/>
        <v/>
      </c>
      <c r="AJ395" s="30">
        <f>SUMIF('Unterstützendes Personal'!$C$12:$C$864,'Wochenübersicht EinzeltrainerIn'!C395,'Unterstützendes Personal'!$W$12:$W$864)</f>
        <v>0</v>
      </c>
      <c r="AK395" s="30" t="str">
        <f t="shared" si="127"/>
        <v/>
      </c>
      <c r="AL395" s="30">
        <f>SUMIF('Unterstützendes Personal'!$C$12:$C$864,'Wochenübersicht EinzeltrainerIn'!C395,'Unterstützendes Personal'!$X$12:$X$864)</f>
        <v>0</v>
      </c>
      <c r="AM395" s="30" t="str">
        <f t="shared" si="128"/>
        <v/>
      </c>
      <c r="AN395" s="30">
        <f>SUMIF('Unterstützendes Personal'!$C$12:$C$864,'Wochenübersicht EinzeltrainerIn'!C395,'Unterstützendes Personal'!$Y$12:$Y$864)</f>
        <v>0</v>
      </c>
      <c r="AO395" s="30" t="str">
        <f t="shared" si="129"/>
        <v/>
      </c>
      <c r="AP395" s="30">
        <f>SUMIF('Unterstützendes Personal'!$C$12:$C$864,'Wochenübersicht EinzeltrainerIn'!C395,'Unterstützendes Personal'!$Z$12:$Z$864)</f>
        <v>0</v>
      </c>
      <c r="AQ395" s="30" t="str">
        <f t="shared" si="130"/>
        <v/>
      </c>
      <c r="AR395" s="30">
        <f>SUMIF('Unterstützendes Personal'!$C$12:$C$864,'Wochenübersicht EinzeltrainerIn'!C395,'Unterstützendes Personal'!$AA$12:$AA1247)</f>
        <v>0</v>
      </c>
      <c r="AS395" s="30" t="str">
        <f t="shared" si="131"/>
        <v/>
      </c>
    </row>
    <row r="396" spans="3:45" x14ac:dyDescent="0.25">
      <c r="C396" s="14"/>
      <c r="D396" s="14">
        <f ca="1">SUMIF('Unterstützendes Personal'!$C$12:C1248,'Wochenübersicht EinzeltrainerIn'!C396,'Unterstützendes Personal'!$AC$12:$AC$864)</f>
        <v>0</v>
      </c>
      <c r="E396" s="30" t="str">
        <f t="shared" ca="1" si="111"/>
        <v/>
      </c>
      <c r="F396" s="30">
        <f>SUMIF('Unterstützendes Personal'!$C$12:$C$864,'Wochenübersicht Gruppenstunden'!C396,'Unterstützendes Personal'!$H$12:$H$864)</f>
        <v>0</v>
      </c>
      <c r="G396" s="30" t="str">
        <f t="shared" si="112"/>
        <v/>
      </c>
      <c r="H396" s="30">
        <f>SUMIF('Unterstützendes Personal'!$C$12:$C$864,'Wochenübersicht EinzeltrainerIn'!C396,'Unterstützendes Personal'!$I$12:$I$864)</f>
        <v>0</v>
      </c>
      <c r="I396" s="30" t="str">
        <f t="shared" si="113"/>
        <v/>
      </c>
      <c r="J396" s="30">
        <f>SUMIF('Unterstützendes Personal'!$C$12:$C$864,'Wochenübersicht EinzeltrainerIn'!C396,'Unterstützendes Personal'!$J$12:$J$864)</f>
        <v>0</v>
      </c>
      <c r="K396" s="30" t="str">
        <f t="shared" si="114"/>
        <v/>
      </c>
      <c r="L396" s="30">
        <f>SUMIF('Unterstützendes Personal'!$C$12:$C$864,'Wochenübersicht EinzeltrainerIn'!C396,'Unterstützendes Personal'!$K$12:$K$864)</f>
        <v>0</v>
      </c>
      <c r="M396" s="30" t="str">
        <f t="shared" si="115"/>
        <v/>
      </c>
      <c r="N396" s="30">
        <f>SUMIF('Unterstützendes Personal'!$C$12:$C$864,'Wochenübersicht EinzeltrainerIn'!C396,'Unterstützendes Personal'!$L$12:$L$864)</f>
        <v>0</v>
      </c>
      <c r="O396" s="30" t="str">
        <f t="shared" si="116"/>
        <v/>
      </c>
      <c r="P396" s="30">
        <f>SUMIF('Unterstützendes Personal'!$C$12:$C$864,'Wochenübersicht EinzeltrainerIn'!C396,'Unterstützendes Personal'!$M$12:$M$864)</f>
        <v>0</v>
      </c>
      <c r="Q396" s="30" t="str">
        <f t="shared" si="117"/>
        <v/>
      </c>
      <c r="R396" s="30">
        <f>SUMIF('Unterstützendes Personal'!$C$12:$C$864,'Wochenübersicht EinzeltrainerIn'!C396,'Unterstützendes Personal'!$N$12:$N$864)</f>
        <v>0</v>
      </c>
      <c r="S396" s="30" t="str">
        <f t="shared" si="118"/>
        <v/>
      </c>
      <c r="T396" s="30">
        <f>SUMIF('Unterstützendes Personal'!$C$12:$C$864,'Wochenübersicht EinzeltrainerIn'!C396,'Unterstützendes Personal'!$O$12:$O$864)</f>
        <v>0</v>
      </c>
      <c r="U396" s="30" t="str">
        <f t="shared" si="119"/>
        <v/>
      </c>
      <c r="V396" s="30">
        <f>SUMIF('Unterstützendes Personal'!$C$12:$C$864,'Wochenübersicht EinzeltrainerIn'!C396,'Unterstützendes Personal'!$P$12:$P$864)</f>
        <v>0</v>
      </c>
      <c r="W396" s="30" t="str">
        <f t="shared" si="120"/>
        <v/>
      </c>
      <c r="X396" s="30">
        <f>SUMIF('Unterstützendes Personal'!$C$12:$C$864,'Wochenübersicht EinzeltrainerIn'!C396,'Unterstützendes Personal'!$Q$12:$Q$864)</f>
        <v>0</v>
      </c>
      <c r="Y396" s="30" t="str">
        <f t="shared" si="121"/>
        <v/>
      </c>
      <c r="Z396" s="30">
        <f>SUMIF('Unterstützendes Personal'!$C$12:$C$864,'Wochenübersicht EinzeltrainerIn'!C396,'Unterstützendes Personal'!$R$12:$R$864)</f>
        <v>0</v>
      </c>
      <c r="AA396" s="30" t="str">
        <f t="shared" si="122"/>
        <v/>
      </c>
      <c r="AB396" s="30">
        <f>SUMIF('Unterstützendes Personal'!$C$12:$C$864,'Wochenübersicht EinzeltrainerIn'!C396,'Unterstützendes Personal'!$S$12:$S$864)</f>
        <v>0</v>
      </c>
      <c r="AC396" s="30" t="str">
        <f t="shared" si="123"/>
        <v/>
      </c>
      <c r="AD396" s="30">
        <f>SUMIF('Unterstützendes Personal'!$C$12:$C$864,'Wochenübersicht EinzeltrainerIn'!C396,'Unterstützendes Personal'!$T$12:$T$864)</f>
        <v>0</v>
      </c>
      <c r="AE396" s="30" t="str">
        <f t="shared" si="124"/>
        <v/>
      </c>
      <c r="AF396" s="30">
        <f>SUMIF('Unterstützendes Personal'!$C$12:$C$864,'Wochenübersicht EinzeltrainerIn'!C396,'Unterstützendes Personal'!$U$12:$U$864)</f>
        <v>0</v>
      </c>
      <c r="AG396" s="30" t="str">
        <f t="shared" si="125"/>
        <v/>
      </c>
      <c r="AH396" s="30">
        <f>SUMIF('Unterstützendes Personal'!$C$12:$C$864,'Wochenübersicht EinzeltrainerIn'!C396,'Unterstützendes Personal'!$V$12:$V$864)</f>
        <v>0</v>
      </c>
      <c r="AI396" s="30" t="str">
        <f t="shared" si="126"/>
        <v/>
      </c>
      <c r="AJ396" s="30">
        <f>SUMIF('Unterstützendes Personal'!$C$12:$C$864,'Wochenübersicht EinzeltrainerIn'!C396,'Unterstützendes Personal'!$W$12:$W$864)</f>
        <v>0</v>
      </c>
      <c r="AK396" s="30" t="str">
        <f t="shared" si="127"/>
        <v/>
      </c>
      <c r="AL396" s="30">
        <f>SUMIF('Unterstützendes Personal'!$C$12:$C$864,'Wochenübersicht EinzeltrainerIn'!C396,'Unterstützendes Personal'!$X$12:$X$864)</f>
        <v>0</v>
      </c>
      <c r="AM396" s="30" t="str">
        <f t="shared" si="128"/>
        <v/>
      </c>
      <c r="AN396" s="30">
        <f>SUMIF('Unterstützendes Personal'!$C$12:$C$864,'Wochenübersicht EinzeltrainerIn'!C396,'Unterstützendes Personal'!$Y$12:$Y$864)</f>
        <v>0</v>
      </c>
      <c r="AO396" s="30" t="str">
        <f t="shared" si="129"/>
        <v/>
      </c>
      <c r="AP396" s="30">
        <f>SUMIF('Unterstützendes Personal'!$C$12:$C$864,'Wochenübersicht EinzeltrainerIn'!C396,'Unterstützendes Personal'!$Z$12:$Z$864)</f>
        <v>0</v>
      </c>
      <c r="AQ396" s="30" t="str">
        <f t="shared" si="130"/>
        <v/>
      </c>
      <c r="AR396" s="30">
        <f>SUMIF('Unterstützendes Personal'!$C$12:$C$864,'Wochenübersicht EinzeltrainerIn'!C396,'Unterstützendes Personal'!$AA$12:$AA1248)</f>
        <v>0</v>
      </c>
      <c r="AS396" s="30" t="str">
        <f t="shared" si="131"/>
        <v/>
      </c>
    </row>
    <row r="397" spans="3:45" x14ac:dyDescent="0.25">
      <c r="C397" s="14"/>
      <c r="D397" s="14">
        <f ca="1">SUMIF('Unterstützendes Personal'!$C$12:C1249,'Wochenübersicht EinzeltrainerIn'!C397,'Unterstützendes Personal'!$AC$12:$AC$864)</f>
        <v>0</v>
      </c>
      <c r="E397" s="30" t="str">
        <f t="shared" ref="E397:E460" ca="1" si="133">IF(D397=0,"",D397)</f>
        <v/>
      </c>
      <c r="F397" s="30">
        <f>SUMIF('Unterstützendes Personal'!$C$12:$C$864,'Wochenübersicht Gruppenstunden'!C397,'Unterstützendes Personal'!$H$12:$H$864)</f>
        <v>0</v>
      </c>
      <c r="G397" s="30" t="str">
        <f t="shared" ref="G397:G460" si="134">IF(F397=0,"",F397)</f>
        <v/>
      </c>
      <c r="H397" s="30">
        <f>SUMIF('Unterstützendes Personal'!$C$12:$C$864,'Wochenübersicht EinzeltrainerIn'!C397,'Unterstützendes Personal'!$I$12:$I$864)</f>
        <v>0</v>
      </c>
      <c r="I397" s="30" t="str">
        <f t="shared" ref="I397:I460" si="135">IF(H397=0,"",H397)</f>
        <v/>
      </c>
      <c r="J397" s="30">
        <f>SUMIF('Unterstützendes Personal'!$C$12:$C$864,'Wochenübersicht EinzeltrainerIn'!C397,'Unterstützendes Personal'!$J$12:$J$864)</f>
        <v>0</v>
      </c>
      <c r="K397" s="30" t="str">
        <f t="shared" ref="K397:K460" si="136">IF(J397=0,"",J397)</f>
        <v/>
      </c>
      <c r="L397" s="30">
        <f>SUMIF('Unterstützendes Personal'!$C$12:$C$864,'Wochenübersicht EinzeltrainerIn'!C397,'Unterstützendes Personal'!$K$12:$K$864)</f>
        <v>0</v>
      </c>
      <c r="M397" s="30" t="str">
        <f t="shared" ref="M397:M460" si="137">IF(L397=0,"",L397)</f>
        <v/>
      </c>
      <c r="N397" s="30">
        <f>SUMIF('Unterstützendes Personal'!$C$12:$C$864,'Wochenübersicht EinzeltrainerIn'!C397,'Unterstützendes Personal'!$L$12:$L$864)</f>
        <v>0</v>
      </c>
      <c r="O397" s="30" t="str">
        <f t="shared" ref="O397:O460" si="138">IF(N397=0,"",N397)</f>
        <v/>
      </c>
      <c r="P397" s="30">
        <f>SUMIF('Unterstützendes Personal'!$C$12:$C$864,'Wochenübersicht EinzeltrainerIn'!C397,'Unterstützendes Personal'!$M$12:$M$864)</f>
        <v>0</v>
      </c>
      <c r="Q397" s="30" t="str">
        <f t="shared" ref="Q397:Q460" si="139">IF(P397=0,"",P397)</f>
        <v/>
      </c>
      <c r="R397" s="30">
        <f>SUMIF('Unterstützendes Personal'!$C$12:$C$864,'Wochenübersicht EinzeltrainerIn'!C397,'Unterstützendes Personal'!$N$12:$N$864)</f>
        <v>0</v>
      </c>
      <c r="S397" s="30" t="str">
        <f t="shared" ref="S397:S460" si="140">IF(R397=0,"",R397)</f>
        <v/>
      </c>
      <c r="T397" s="30">
        <f>SUMIF('Unterstützendes Personal'!$C$12:$C$864,'Wochenübersicht EinzeltrainerIn'!C397,'Unterstützendes Personal'!$O$12:$O$864)</f>
        <v>0</v>
      </c>
      <c r="U397" s="30" t="str">
        <f t="shared" ref="U397:U460" si="141">IF(T397=0,"",T397)</f>
        <v/>
      </c>
      <c r="V397" s="30">
        <f>SUMIF('Unterstützendes Personal'!$C$12:$C$864,'Wochenübersicht EinzeltrainerIn'!C397,'Unterstützendes Personal'!$P$12:$P$864)</f>
        <v>0</v>
      </c>
      <c r="W397" s="30" t="str">
        <f t="shared" ref="W397:W460" si="142">IF(V397=0,"",V397)</f>
        <v/>
      </c>
      <c r="X397" s="30">
        <f>SUMIF('Unterstützendes Personal'!$C$12:$C$864,'Wochenübersicht EinzeltrainerIn'!C397,'Unterstützendes Personal'!$Q$12:$Q$864)</f>
        <v>0</v>
      </c>
      <c r="Y397" s="30" t="str">
        <f t="shared" ref="Y397:Y460" si="143">IF(X397=0,"",X397)</f>
        <v/>
      </c>
      <c r="Z397" s="30">
        <f>SUMIF('Unterstützendes Personal'!$C$12:$C$864,'Wochenübersicht EinzeltrainerIn'!C397,'Unterstützendes Personal'!$R$12:$R$864)</f>
        <v>0</v>
      </c>
      <c r="AA397" s="30" t="str">
        <f t="shared" ref="AA397:AA460" si="144">IF(Z397=0,"",Z397)</f>
        <v/>
      </c>
      <c r="AB397" s="30">
        <f>SUMIF('Unterstützendes Personal'!$C$12:$C$864,'Wochenübersicht EinzeltrainerIn'!C397,'Unterstützendes Personal'!$S$12:$S$864)</f>
        <v>0</v>
      </c>
      <c r="AC397" s="30" t="str">
        <f t="shared" ref="AC397:AC460" si="145">IF(AB397=0,"",AB397)</f>
        <v/>
      </c>
      <c r="AD397" s="30">
        <f>SUMIF('Unterstützendes Personal'!$C$12:$C$864,'Wochenübersicht EinzeltrainerIn'!C397,'Unterstützendes Personal'!$T$12:$T$864)</f>
        <v>0</v>
      </c>
      <c r="AE397" s="30" t="str">
        <f t="shared" ref="AE397:AE460" si="146">IF(AD397=0,"",AD397)</f>
        <v/>
      </c>
      <c r="AF397" s="30">
        <f>SUMIF('Unterstützendes Personal'!$C$12:$C$864,'Wochenübersicht EinzeltrainerIn'!C397,'Unterstützendes Personal'!$U$12:$U$864)</f>
        <v>0</v>
      </c>
      <c r="AG397" s="30" t="str">
        <f t="shared" ref="AG397:AG460" si="147">IF(AF397=0,"",AF397)</f>
        <v/>
      </c>
      <c r="AH397" s="30">
        <f>SUMIF('Unterstützendes Personal'!$C$12:$C$864,'Wochenübersicht EinzeltrainerIn'!C397,'Unterstützendes Personal'!$V$12:$V$864)</f>
        <v>0</v>
      </c>
      <c r="AI397" s="30" t="str">
        <f t="shared" ref="AI397:AI460" si="148">IF(AH397=0,"",AH397)</f>
        <v/>
      </c>
      <c r="AJ397" s="30">
        <f>SUMIF('Unterstützendes Personal'!$C$12:$C$864,'Wochenübersicht EinzeltrainerIn'!C397,'Unterstützendes Personal'!$W$12:$W$864)</f>
        <v>0</v>
      </c>
      <c r="AK397" s="30" t="str">
        <f t="shared" ref="AK397:AK460" si="149">IF(AJ397=0,"",AJ397)</f>
        <v/>
      </c>
      <c r="AL397" s="30">
        <f>SUMIF('Unterstützendes Personal'!$C$12:$C$864,'Wochenübersicht EinzeltrainerIn'!C397,'Unterstützendes Personal'!$X$12:$X$864)</f>
        <v>0</v>
      </c>
      <c r="AM397" s="30" t="str">
        <f t="shared" ref="AM397:AM460" si="150">IF(AL397=0,"",AL397)</f>
        <v/>
      </c>
      <c r="AN397" s="30">
        <f>SUMIF('Unterstützendes Personal'!$C$12:$C$864,'Wochenübersicht EinzeltrainerIn'!C397,'Unterstützendes Personal'!$Y$12:$Y$864)</f>
        <v>0</v>
      </c>
      <c r="AO397" s="30" t="str">
        <f t="shared" ref="AO397:AO460" si="151">IF(AN397=0,"",AN397)</f>
        <v/>
      </c>
      <c r="AP397" s="30">
        <f>SUMIF('Unterstützendes Personal'!$C$12:$C$864,'Wochenübersicht EinzeltrainerIn'!C397,'Unterstützendes Personal'!$Z$12:$Z$864)</f>
        <v>0</v>
      </c>
      <c r="AQ397" s="30" t="str">
        <f t="shared" ref="AQ397:AQ460" si="152">IF(AP397=0,"",AP397)</f>
        <v/>
      </c>
      <c r="AR397" s="30">
        <f>SUMIF('Unterstützendes Personal'!$C$12:$C$864,'Wochenübersicht EinzeltrainerIn'!C397,'Unterstützendes Personal'!$AA$12:$AA1249)</f>
        <v>0</v>
      </c>
      <c r="AS397" s="30" t="str">
        <f t="shared" ref="AS397:AS460" si="153">IF(AR397=0,"",AR397)</f>
        <v/>
      </c>
    </row>
    <row r="398" spans="3:45" x14ac:dyDescent="0.25">
      <c r="C398" s="14"/>
      <c r="D398" s="14">
        <f ca="1">SUMIF('Unterstützendes Personal'!$C$12:C1250,'Wochenübersicht EinzeltrainerIn'!C398,'Unterstützendes Personal'!$AC$12:$AC$864)</f>
        <v>0</v>
      </c>
      <c r="E398" s="30" t="str">
        <f t="shared" ca="1" si="133"/>
        <v/>
      </c>
      <c r="F398" s="30">
        <f>SUMIF('Unterstützendes Personal'!$C$12:$C$864,'Wochenübersicht Gruppenstunden'!C398,'Unterstützendes Personal'!$H$12:$H$864)</f>
        <v>0</v>
      </c>
      <c r="G398" s="30" t="str">
        <f t="shared" si="134"/>
        <v/>
      </c>
      <c r="H398" s="30">
        <f>SUMIF('Unterstützendes Personal'!$C$12:$C$864,'Wochenübersicht EinzeltrainerIn'!C398,'Unterstützendes Personal'!$I$12:$I$864)</f>
        <v>0</v>
      </c>
      <c r="I398" s="30" t="str">
        <f t="shared" si="135"/>
        <v/>
      </c>
      <c r="J398" s="30">
        <f>SUMIF('Unterstützendes Personal'!$C$12:$C$864,'Wochenübersicht EinzeltrainerIn'!C398,'Unterstützendes Personal'!$J$12:$J$864)</f>
        <v>0</v>
      </c>
      <c r="K398" s="30" t="str">
        <f t="shared" si="136"/>
        <v/>
      </c>
      <c r="L398" s="30">
        <f>SUMIF('Unterstützendes Personal'!$C$12:$C$864,'Wochenübersicht EinzeltrainerIn'!C398,'Unterstützendes Personal'!$K$12:$K$864)</f>
        <v>0</v>
      </c>
      <c r="M398" s="30" t="str">
        <f t="shared" si="137"/>
        <v/>
      </c>
      <c r="N398" s="30">
        <f>SUMIF('Unterstützendes Personal'!$C$12:$C$864,'Wochenübersicht EinzeltrainerIn'!C398,'Unterstützendes Personal'!$L$12:$L$864)</f>
        <v>0</v>
      </c>
      <c r="O398" s="30" t="str">
        <f t="shared" si="138"/>
        <v/>
      </c>
      <c r="P398" s="30">
        <f>SUMIF('Unterstützendes Personal'!$C$12:$C$864,'Wochenübersicht EinzeltrainerIn'!C398,'Unterstützendes Personal'!$M$12:$M$864)</f>
        <v>0</v>
      </c>
      <c r="Q398" s="30" t="str">
        <f t="shared" si="139"/>
        <v/>
      </c>
      <c r="R398" s="30">
        <f>SUMIF('Unterstützendes Personal'!$C$12:$C$864,'Wochenübersicht EinzeltrainerIn'!C398,'Unterstützendes Personal'!$N$12:$N$864)</f>
        <v>0</v>
      </c>
      <c r="S398" s="30" t="str">
        <f t="shared" si="140"/>
        <v/>
      </c>
      <c r="T398" s="30">
        <f>SUMIF('Unterstützendes Personal'!$C$12:$C$864,'Wochenübersicht EinzeltrainerIn'!C398,'Unterstützendes Personal'!$O$12:$O$864)</f>
        <v>0</v>
      </c>
      <c r="U398" s="30" t="str">
        <f t="shared" si="141"/>
        <v/>
      </c>
      <c r="V398" s="30">
        <f>SUMIF('Unterstützendes Personal'!$C$12:$C$864,'Wochenübersicht EinzeltrainerIn'!C398,'Unterstützendes Personal'!$P$12:$P$864)</f>
        <v>0</v>
      </c>
      <c r="W398" s="30" t="str">
        <f t="shared" si="142"/>
        <v/>
      </c>
      <c r="X398" s="30">
        <f>SUMIF('Unterstützendes Personal'!$C$12:$C$864,'Wochenübersicht EinzeltrainerIn'!C398,'Unterstützendes Personal'!$Q$12:$Q$864)</f>
        <v>0</v>
      </c>
      <c r="Y398" s="30" t="str">
        <f t="shared" si="143"/>
        <v/>
      </c>
      <c r="Z398" s="30">
        <f>SUMIF('Unterstützendes Personal'!$C$12:$C$864,'Wochenübersicht EinzeltrainerIn'!C398,'Unterstützendes Personal'!$R$12:$R$864)</f>
        <v>0</v>
      </c>
      <c r="AA398" s="30" t="str">
        <f t="shared" si="144"/>
        <v/>
      </c>
      <c r="AB398" s="30">
        <f>SUMIF('Unterstützendes Personal'!$C$12:$C$864,'Wochenübersicht EinzeltrainerIn'!C398,'Unterstützendes Personal'!$S$12:$S$864)</f>
        <v>0</v>
      </c>
      <c r="AC398" s="30" t="str">
        <f t="shared" si="145"/>
        <v/>
      </c>
      <c r="AD398" s="30">
        <f>SUMIF('Unterstützendes Personal'!$C$12:$C$864,'Wochenübersicht EinzeltrainerIn'!C398,'Unterstützendes Personal'!$T$12:$T$864)</f>
        <v>0</v>
      </c>
      <c r="AE398" s="30" t="str">
        <f t="shared" si="146"/>
        <v/>
      </c>
      <c r="AF398" s="30">
        <f>SUMIF('Unterstützendes Personal'!$C$12:$C$864,'Wochenübersicht EinzeltrainerIn'!C398,'Unterstützendes Personal'!$U$12:$U$864)</f>
        <v>0</v>
      </c>
      <c r="AG398" s="30" t="str">
        <f t="shared" si="147"/>
        <v/>
      </c>
      <c r="AH398" s="30">
        <f>SUMIF('Unterstützendes Personal'!$C$12:$C$864,'Wochenübersicht EinzeltrainerIn'!C398,'Unterstützendes Personal'!$V$12:$V$864)</f>
        <v>0</v>
      </c>
      <c r="AI398" s="30" t="str">
        <f t="shared" si="148"/>
        <v/>
      </c>
      <c r="AJ398" s="30">
        <f>SUMIF('Unterstützendes Personal'!$C$12:$C$864,'Wochenübersicht EinzeltrainerIn'!C398,'Unterstützendes Personal'!$W$12:$W$864)</f>
        <v>0</v>
      </c>
      <c r="AK398" s="30" t="str">
        <f t="shared" si="149"/>
        <v/>
      </c>
      <c r="AL398" s="30">
        <f>SUMIF('Unterstützendes Personal'!$C$12:$C$864,'Wochenübersicht EinzeltrainerIn'!C398,'Unterstützendes Personal'!$X$12:$X$864)</f>
        <v>0</v>
      </c>
      <c r="AM398" s="30" t="str">
        <f t="shared" si="150"/>
        <v/>
      </c>
      <c r="AN398" s="30">
        <f>SUMIF('Unterstützendes Personal'!$C$12:$C$864,'Wochenübersicht EinzeltrainerIn'!C398,'Unterstützendes Personal'!$Y$12:$Y$864)</f>
        <v>0</v>
      </c>
      <c r="AO398" s="30" t="str">
        <f t="shared" si="151"/>
        <v/>
      </c>
      <c r="AP398" s="30">
        <f>SUMIF('Unterstützendes Personal'!$C$12:$C$864,'Wochenübersicht EinzeltrainerIn'!C398,'Unterstützendes Personal'!$Z$12:$Z$864)</f>
        <v>0</v>
      </c>
      <c r="AQ398" s="30" t="str">
        <f t="shared" si="152"/>
        <v/>
      </c>
      <c r="AR398" s="30">
        <f>SUMIF('Unterstützendes Personal'!$C$12:$C$864,'Wochenübersicht EinzeltrainerIn'!C398,'Unterstützendes Personal'!$AA$12:$AA1250)</f>
        <v>0</v>
      </c>
      <c r="AS398" s="30" t="str">
        <f t="shared" si="153"/>
        <v/>
      </c>
    </row>
    <row r="399" spans="3:45" x14ac:dyDescent="0.25">
      <c r="C399" s="14"/>
      <c r="D399" s="14">
        <f ca="1">SUMIF('Unterstützendes Personal'!$C$12:C1251,'Wochenübersicht EinzeltrainerIn'!C399,'Unterstützendes Personal'!$AC$12:$AC$864)</f>
        <v>0</v>
      </c>
      <c r="E399" s="30" t="str">
        <f t="shared" ca="1" si="133"/>
        <v/>
      </c>
      <c r="F399" s="30">
        <f>SUMIF('Unterstützendes Personal'!$C$12:$C$864,'Wochenübersicht Gruppenstunden'!C399,'Unterstützendes Personal'!$H$12:$H$864)</f>
        <v>0</v>
      </c>
      <c r="G399" s="30" t="str">
        <f t="shared" si="134"/>
        <v/>
      </c>
      <c r="H399" s="30">
        <f>SUMIF('Unterstützendes Personal'!$C$12:$C$864,'Wochenübersicht EinzeltrainerIn'!C399,'Unterstützendes Personal'!$I$12:$I$864)</f>
        <v>0</v>
      </c>
      <c r="I399" s="30" t="str">
        <f t="shared" si="135"/>
        <v/>
      </c>
      <c r="J399" s="30">
        <f>SUMIF('Unterstützendes Personal'!$C$12:$C$864,'Wochenübersicht EinzeltrainerIn'!C399,'Unterstützendes Personal'!$J$12:$J$864)</f>
        <v>0</v>
      </c>
      <c r="K399" s="30" t="str">
        <f t="shared" si="136"/>
        <v/>
      </c>
      <c r="L399" s="30">
        <f>SUMIF('Unterstützendes Personal'!$C$12:$C$864,'Wochenübersicht EinzeltrainerIn'!C399,'Unterstützendes Personal'!$K$12:$K$864)</f>
        <v>0</v>
      </c>
      <c r="M399" s="30" t="str">
        <f t="shared" si="137"/>
        <v/>
      </c>
      <c r="N399" s="30">
        <f>SUMIF('Unterstützendes Personal'!$C$12:$C$864,'Wochenübersicht EinzeltrainerIn'!C399,'Unterstützendes Personal'!$L$12:$L$864)</f>
        <v>0</v>
      </c>
      <c r="O399" s="30" t="str">
        <f t="shared" si="138"/>
        <v/>
      </c>
      <c r="P399" s="30">
        <f>SUMIF('Unterstützendes Personal'!$C$12:$C$864,'Wochenübersicht EinzeltrainerIn'!C399,'Unterstützendes Personal'!$M$12:$M$864)</f>
        <v>0</v>
      </c>
      <c r="Q399" s="30" t="str">
        <f t="shared" si="139"/>
        <v/>
      </c>
      <c r="R399" s="30">
        <f>SUMIF('Unterstützendes Personal'!$C$12:$C$864,'Wochenübersicht EinzeltrainerIn'!C399,'Unterstützendes Personal'!$N$12:$N$864)</f>
        <v>0</v>
      </c>
      <c r="S399" s="30" t="str">
        <f t="shared" si="140"/>
        <v/>
      </c>
      <c r="T399" s="30">
        <f>SUMIF('Unterstützendes Personal'!$C$12:$C$864,'Wochenübersicht EinzeltrainerIn'!C399,'Unterstützendes Personal'!$O$12:$O$864)</f>
        <v>0</v>
      </c>
      <c r="U399" s="30" t="str">
        <f t="shared" si="141"/>
        <v/>
      </c>
      <c r="V399" s="30">
        <f>SUMIF('Unterstützendes Personal'!$C$12:$C$864,'Wochenübersicht EinzeltrainerIn'!C399,'Unterstützendes Personal'!$P$12:$P$864)</f>
        <v>0</v>
      </c>
      <c r="W399" s="30" t="str">
        <f t="shared" si="142"/>
        <v/>
      </c>
      <c r="X399" s="30">
        <f>SUMIF('Unterstützendes Personal'!$C$12:$C$864,'Wochenübersicht EinzeltrainerIn'!C399,'Unterstützendes Personal'!$Q$12:$Q$864)</f>
        <v>0</v>
      </c>
      <c r="Y399" s="30" t="str">
        <f t="shared" si="143"/>
        <v/>
      </c>
      <c r="Z399" s="30">
        <f>SUMIF('Unterstützendes Personal'!$C$12:$C$864,'Wochenübersicht EinzeltrainerIn'!C399,'Unterstützendes Personal'!$R$12:$R$864)</f>
        <v>0</v>
      </c>
      <c r="AA399" s="30" t="str">
        <f t="shared" si="144"/>
        <v/>
      </c>
      <c r="AB399" s="30">
        <f>SUMIF('Unterstützendes Personal'!$C$12:$C$864,'Wochenübersicht EinzeltrainerIn'!C399,'Unterstützendes Personal'!$S$12:$S$864)</f>
        <v>0</v>
      </c>
      <c r="AC399" s="30" t="str">
        <f t="shared" si="145"/>
        <v/>
      </c>
      <c r="AD399" s="30">
        <f>SUMIF('Unterstützendes Personal'!$C$12:$C$864,'Wochenübersicht EinzeltrainerIn'!C399,'Unterstützendes Personal'!$T$12:$T$864)</f>
        <v>0</v>
      </c>
      <c r="AE399" s="30" t="str">
        <f t="shared" si="146"/>
        <v/>
      </c>
      <c r="AF399" s="30">
        <f>SUMIF('Unterstützendes Personal'!$C$12:$C$864,'Wochenübersicht EinzeltrainerIn'!C399,'Unterstützendes Personal'!$U$12:$U$864)</f>
        <v>0</v>
      </c>
      <c r="AG399" s="30" t="str">
        <f t="shared" si="147"/>
        <v/>
      </c>
      <c r="AH399" s="30">
        <f>SUMIF('Unterstützendes Personal'!$C$12:$C$864,'Wochenübersicht EinzeltrainerIn'!C399,'Unterstützendes Personal'!$V$12:$V$864)</f>
        <v>0</v>
      </c>
      <c r="AI399" s="30" t="str">
        <f t="shared" si="148"/>
        <v/>
      </c>
      <c r="AJ399" s="30">
        <f>SUMIF('Unterstützendes Personal'!$C$12:$C$864,'Wochenübersicht EinzeltrainerIn'!C399,'Unterstützendes Personal'!$W$12:$W$864)</f>
        <v>0</v>
      </c>
      <c r="AK399" s="30" t="str">
        <f t="shared" si="149"/>
        <v/>
      </c>
      <c r="AL399" s="30">
        <f>SUMIF('Unterstützendes Personal'!$C$12:$C$864,'Wochenübersicht EinzeltrainerIn'!C399,'Unterstützendes Personal'!$X$12:$X$864)</f>
        <v>0</v>
      </c>
      <c r="AM399" s="30" t="str">
        <f t="shared" si="150"/>
        <v/>
      </c>
      <c r="AN399" s="30">
        <f>SUMIF('Unterstützendes Personal'!$C$12:$C$864,'Wochenübersicht EinzeltrainerIn'!C399,'Unterstützendes Personal'!$Y$12:$Y$864)</f>
        <v>0</v>
      </c>
      <c r="AO399" s="30" t="str">
        <f t="shared" si="151"/>
        <v/>
      </c>
      <c r="AP399" s="30">
        <f>SUMIF('Unterstützendes Personal'!$C$12:$C$864,'Wochenübersicht EinzeltrainerIn'!C399,'Unterstützendes Personal'!$Z$12:$Z$864)</f>
        <v>0</v>
      </c>
      <c r="AQ399" s="30" t="str">
        <f t="shared" si="152"/>
        <v/>
      </c>
      <c r="AR399" s="30">
        <f>SUMIF('Unterstützendes Personal'!$C$12:$C$864,'Wochenübersicht EinzeltrainerIn'!C399,'Unterstützendes Personal'!$AA$12:$AA1251)</f>
        <v>0</v>
      </c>
      <c r="AS399" s="30" t="str">
        <f t="shared" si="153"/>
        <v/>
      </c>
    </row>
    <row r="400" spans="3:45" x14ac:dyDescent="0.25">
      <c r="C400" s="14"/>
      <c r="D400" s="14">
        <f ca="1">SUMIF('Unterstützendes Personal'!$C$12:C1252,'Wochenübersicht EinzeltrainerIn'!C400,'Unterstützendes Personal'!$AC$12:$AC$864)</f>
        <v>0</v>
      </c>
      <c r="E400" s="30" t="str">
        <f t="shared" ca="1" si="133"/>
        <v/>
      </c>
      <c r="F400" s="30">
        <f>SUMIF('Unterstützendes Personal'!$C$12:$C$864,'Wochenübersicht Gruppenstunden'!C400,'Unterstützendes Personal'!$H$12:$H$864)</f>
        <v>0</v>
      </c>
      <c r="G400" s="30" t="str">
        <f t="shared" si="134"/>
        <v/>
      </c>
      <c r="H400" s="30">
        <f>SUMIF('Unterstützendes Personal'!$C$12:$C$864,'Wochenübersicht EinzeltrainerIn'!C400,'Unterstützendes Personal'!$I$12:$I$864)</f>
        <v>0</v>
      </c>
      <c r="I400" s="30" t="str">
        <f t="shared" si="135"/>
        <v/>
      </c>
      <c r="J400" s="30">
        <f>SUMIF('Unterstützendes Personal'!$C$12:$C$864,'Wochenübersicht EinzeltrainerIn'!C400,'Unterstützendes Personal'!$J$12:$J$864)</f>
        <v>0</v>
      </c>
      <c r="K400" s="30" t="str">
        <f t="shared" si="136"/>
        <v/>
      </c>
      <c r="L400" s="30">
        <f>SUMIF('Unterstützendes Personal'!$C$12:$C$864,'Wochenübersicht EinzeltrainerIn'!C400,'Unterstützendes Personal'!$K$12:$K$864)</f>
        <v>0</v>
      </c>
      <c r="M400" s="30" t="str">
        <f t="shared" si="137"/>
        <v/>
      </c>
      <c r="N400" s="30">
        <f>SUMIF('Unterstützendes Personal'!$C$12:$C$864,'Wochenübersicht EinzeltrainerIn'!C400,'Unterstützendes Personal'!$L$12:$L$864)</f>
        <v>0</v>
      </c>
      <c r="O400" s="30" t="str">
        <f t="shared" si="138"/>
        <v/>
      </c>
      <c r="P400" s="30">
        <f>SUMIF('Unterstützendes Personal'!$C$12:$C$864,'Wochenübersicht EinzeltrainerIn'!C400,'Unterstützendes Personal'!$M$12:$M$864)</f>
        <v>0</v>
      </c>
      <c r="Q400" s="30" t="str">
        <f t="shared" si="139"/>
        <v/>
      </c>
      <c r="R400" s="30">
        <f>SUMIF('Unterstützendes Personal'!$C$12:$C$864,'Wochenübersicht EinzeltrainerIn'!C400,'Unterstützendes Personal'!$N$12:$N$864)</f>
        <v>0</v>
      </c>
      <c r="S400" s="30" t="str">
        <f t="shared" si="140"/>
        <v/>
      </c>
      <c r="T400" s="30">
        <f>SUMIF('Unterstützendes Personal'!$C$12:$C$864,'Wochenübersicht EinzeltrainerIn'!C400,'Unterstützendes Personal'!$O$12:$O$864)</f>
        <v>0</v>
      </c>
      <c r="U400" s="30" t="str">
        <f t="shared" si="141"/>
        <v/>
      </c>
      <c r="V400" s="30">
        <f>SUMIF('Unterstützendes Personal'!$C$12:$C$864,'Wochenübersicht EinzeltrainerIn'!C400,'Unterstützendes Personal'!$P$12:$P$864)</f>
        <v>0</v>
      </c>
      <c r="W400" s="30" t="str">
        <f t="shared" si="142"/>
        <v/>
      </c>
      <c r="X400" s="30">
        <f>SUMIF('Unterstützendes Personal'!$C$12:$C$864,'Wochenübersicht EinzeltrainerIn'!C400,'Unterstützendes Personal'!$Q$12:$Q$864)</f>
        <v>0</v>
      </c>
      <c r="Y400" s="30" t="str">
        <f t="shared" si="143"/>
        <v/>
      </c>
      <c r="Z400" s="30">
        <f>SUMIF('Unterstützendes Personal'!$C$12:$C$864,'Wochenübersicht EinzeltrainerIn'!C400,'Unterstützendes Personal'!$R$12:$R$864)</f>
        <v>0</v>
      </c>
      <c r="AA400" s="30" t="str">
        <f t="shared" si="144"/>
        <v/>
      </c>
      <c r="AB400" s="30">
        <f>SUMIF('Unterstützendes Personal'!$C$12:$C$864,'Wochenübersicht EinzeltrainerIn'!C400,'Unterstützendes Personal'!$S$12:$S$864)</f>
        <v>0</v>
      </c>
      <c r="AC400" s="30" t="str">
        <f t="shared" si="145"/>
        <v/>
      </c>
      <c r="AD400" s="30">
        <f>SUMIF('Unterstützendes Personal'!$C$12:$C$864,'Wochenübersicht EinzeltrainerIn'!C400,'Unterstützendes Personal'!$T$12:$T$864)</f>
        <v>0</v>
      </c>
      <c r="AE400" s="30" t="str">
        <f t="shared" si="146"/>
        <v/>
      </c>
      <c r="AF400" s="30">
        <f>SUMIF('Unterstützendes Personal'!$C$12:$C$864,'Wochenübersicht EinzeltrainerIn'!C400,'Unterstützendes Personal'!$U$12:$U$864)</f>
        <v>0</v>
      </c>
      <c r="AG400" s="30" t="str">
        <f t="shared" si="147"/>
        <v/>
      </c>
      <c r="AH400" s="30">
        <f>SUMIF('Unterstützendes Personal'!$C$12:$C$864,'Wochenübersicht EinzeltrainerIn'!C400,'Unterstützendes Personal'!$V$12:$V$864)</f>
        <v>0</v>
      </c>
      <c r="AI400" s="30" t="str">
        <f t="shared" si="148"/>
        <v/>
      </c>
      <c r="AJ400" s="30">
        <f>SUMIF('Unterstützendes Personal'!$C$12:$C$864,'Wochenübersicht EinzeltrainerIn'!C400,'Unterstützendes Personal'!$W$12:$W$864)</f>
        <v>0</v>
      </c>
      <c r="AK400" s="30" t="str">
        <f t="shared" si="149"/>
        <v/>
      </c>
      <c r="AL400" s="30">
        <f>SUMIF('Unterstützendes Personal'!$C$12:$C$864,'Wochenübersicht EinzeltrainerIn'!C400,'Unterstützendes Personal'!$X$12:$X$864)</f>
        <v>0</v>
      </c>
      <c r="AM400" s="30" t="str">
        <f t="shared" si="150"/>
        <v/>
      </c>
      <c r="AN400" s="30">
        <f>SUMIF('Unterstützendes Personal'!$C$12:$C$864,'Wochenübersicht EinzeltrainerIn'!C400,'Unterstützendes Personal'!$Y$12:$Y$864)</f>
        <v>0</v>
      </c>
      <c r="AO400" s="30" t="str">
        <f t="shared" si="151"/>
        <v/>
      </c>
      <c r="AP400" s="30">
        <f>SUMIF('Unterstützendes Personal'!$C$12:$C$864,'Wochenübersicht EinzeltrainerIn'!C400,'Unterstützendes Personal'!$Z$12:$Z$864)</f>
        <v>0</v>
      </c>
      <c r="AQ400" s="30" t="str">
        <f t="shared" si="152"/>
        <v/>
      </c>
      <c r="AR400" s="30">
        <f>SUMIF('Unterstützendes Personal'!$C$12:$C$864,'Wochenübersicht EinzeltrainerIn'!C400,'Unterstützendes Personal'!$AA$12:$AA1252)</f>
        <v>0</v>
      </c>
      <c r="AS400" s="30" t="str">
        <f t="shared" si="153"/>
        <v/>
      </c>
    </row>
    <row r="401" spans="3:45" x14ac:dyDescent="0.25">
      <c r="C401" s="14"/>
      <c r="D401" s="14">
        <f ca="1">SUMIF('Unterstützendes Personal'!$C$12:C1253,'Wochenübersicht EinzeltrainerIn'!C401,'Unterstützendes Personal'!$AC$12:$AC$864)</f>
        <v>0</v>
      </c>
      <c r="E401" s="30" t="str">
        <f t="shared" ca="1" si="133"/>
        <v/>
      </c>
      <c r="F401" s="30">
        <f>SUMIF('Unterstützendes Personal'!$C$12:$C$864,'Wochenübersicht Gruppenstunden'!C401,'Unterstützendes Personal'!$H$12:$H$864)</f>
        <v>0</v>
      </c>
      <c r="G401" s="30" t="str">
        <f t="shared" si="134"/>
        <v/>
      </c>
      <c r="H401" s="30">
        <f>SUMIF('Unterstützendes Personal'!$C$12:$C$864,'Wochenübersicht EinzeltrainerIn'!C401,'Unterstützendes Personal'!$I$12:$I$864)</f>
        <v>0</v>
      </c>
      <c r="I401" s="30" t="str">
        <f t="shared" si="135"/>
        <v/>
      </c>
      <c r="J401" s="30">
        <f>SUMIF('Unterstützendes Personal'!$C$12:$C$864,'Wochenübersicht EinzeltrainerIn'!C401,'Unterstützendes Personal'!$J$12:$J$864)</f>
        <v>0</v>
      </c>
      <c r="K401" s="30" t="str">
        <f t="shared" si="136"/>
        <v/>
      </c>
      <c r="L401" s="30">
        <f>SUMIF('Unterstützendes Personal'!$C$12:$C$864,'Wochenübersicht EinzeltrainerIn'!C401,'Unterstützendes Personal'!$K$12:$K$864)</f>
        <v>0</v>
      </c>
      <c r="M401" s="30" t="str">
        <f t="shared" si="137"/>
        <v/>
      </c>
      <c r="N401" s="30">
        <f>SUMIF('Unterstützendes Personal'!$C$12:$C$864,'Wochenübersicht EinzeltrainerIn'!C401,'Unterstützendes Personal'!$L$12:$L$864)</f>
        <v>0</v>
      </c>
      <c r="O401" s="30" t="str">
        <f t="shared" si="138"/>
        <v/>
      </c>
      <c r="P401" s="30">
        <f>SUMIF('Unterstützendes Personal'!$C$12:$C$864,'Wochenübersicht EinzeltrainerIn'!C401,'Unterstützendes Personal'!$M$12:$M$864)</f>
        <v>0</v>
      </c>
      <c r="Q401" s="30" t="str">
        <f t="shared" si="139"/>
        <v/>
      </c>
      <c r="R401" s="30">
        <f>SUMIF('Unterstützendes Personal'!$C$12:$C$864,'Wochenübersicht EinzeltrainerIn'!C401,'Unterstützendes Personal'!$N$12:$N$864)</f>
        <v>0</v>
      </c>
      <c r="S401" s="30" t="str">
        <f t="shared" si="140"/>
        <v/>
      </c>
      <c r="T401" s="30">
        <f>SUMIF('Unterstützendes Personal'!$C$12:$C$864,'Wochenübersicht EinzeltrainerIn'!C401,'Unterstützendes Personal'!$O$12:$O$864)</f>
        <v>0</v>
      </c>
      <c r="U401" s="30" t="str">
        <f t="shared" si="141"/>
        <v/>
      </c>
      <c r="V401" s="30">
        <f>SUMIF('Unterstützendes Personal'!$C$12:$C$864,'Wochenübersicht EinzeltrainerIn'!C401,'Unterstützendes Personal'!$P$12:$P$864)</f>
        <v>0</v>
      </c>
      <c r="W401" s="30" t="str">
        <f t="shared" si="142"/>
        <v/>
      </c>
      <c r="X401" s="30">
        <f>SUMIF('Unterstützendes Personal'!$C$12:$C$864,'Wochenübersicht EinzeltrainerIn'!C401,'Unterstützendes Personal'!$Q$12:$Q$864)</f>
        <v>0</v>
      </c>
      <c r="Y401" s="30" t="str">
        <f t="shared" si="143"/>
        <v/>
      </c>
      <c r="Z401" s="30">
        <f>SUMIF('Unterstützendes Personal'!$C$12:$C$864,'Wochenübersicht EinzeltrainerIn'!C401,'Unterstützendes Personal'!$R$12:$R$864)</f>
        <v>0</v>
      </c>
      <c r="AA401" s="30" t="str">
        <f t="shared" si="144"/>
        <v/>
      </c>
      <c r="AB401" s="30">
        <f>SUMIF('Unterstützendes Personal'!$C$12:$C$864,'Wochenübersicht EinzeltrainerIn'!C401,'Unterstützendes Personal'!$S$12:$S$864)</f>
        <v>0</v>
      </c>
      <c r="AC401" s="30" t="str">
        <f t="shared" si="145"/>
        <v/>
      </c>
      <c r="AD401" s="30">
        <f>SUMIF('Unterstützendes Personal'!$C$12:$C$864,'Wochenübersicht EinzeltrainerIn'!C401,'Unterstützendes Personal'!$T$12:$T$864)</f>
        <v>0</v>
      </c>
      <c r="AE401" s="30" t="str">
        <f t="shared" si="146"/>
        <v/>
      </c>
      <c r="AF401" s="30">
        <f>SUMIF('Unterstützendes Personal'!$C$12:$C$864,'Wochenübersicht EinzeltrainerIn'!C401,'Unterstützendes Personal'!$U$12:$U$864)</f>
        <v>0</v>
      </c>
      <c r="AG401" s="30" t="str">
        <f t="shared" si="147"/>
        <v/>
      </c>
      <c r="AH401" s="30">
        <f>SUMIF('Unterstützendes Personal'!$C$12:$C$864,'Wochenübersicht EinzeltrainerIn'!C401,'Unterstützendes Personal'!$V$12:$V$864)</f>
        <v>0</v>
      </c>
      <c r="AI401" s="30" t="str">
        <f t="shared" si="148"/>
        <v/>
      </c>
      <c r="AJ401" s="30">
        <f>SUMIF('Unterstützendes Personal'!$C$12:$C$864,'Wochenübersicht EinzeltrainerIn'!C401,'Unterstützendes Personal'!$W$12:$W$864)</f>
        <v>0</v>
      </c>
      <c r="AK401" s="30" t="str">
        <f t="shared" si="149"/>
        <v/>
      </c>
      <c r="AL401" s="30">
        <f>SUMIF('Unterstützendes Personal'!$C$12:$C$864,'Wochenübersicht EinzeltrainerIn'!C401,'Unterstützendes Personal'!$X$12:$X$864)</f>
        <v>0</v>
      </c>
      <c r="AM401" s="30" t="str">
        <f t="shared" si="150"/>
        <v/>
      </c>
      <c r="AN401" s="30">
        <f>SUMIF('Unterstützendes Personal'!$C$12:$C$864,'Wochenübersicht EinzeltrainerIn'!C401,'Unterstützendes Personal'!$Y$12:$Y$864)</f>
        <v>0</v>
      </c>
      <c r="AO401" s="30" t="str">
        <f t="shared" si="151"/>
        <v/>
      </c>
      <c r="AP401" s="30">
        <f>SUMIF('Unterstützendes Personal'!$C$12:$C$864,'Wochenübersicht EinzeltrainerIn'!C401,'Unterstützendes Personal'!$Z$12:$Z$864)</f>
        <v>0</v>
      </c>
      <c r="AQ401" s="30" t="str">
        <f t="shared" si="152"/>
        <v/>
      </c>
      <c r="AR401" s="30">
        <f>SUMIF('Unterstützendes Personal'!$C$12:$C$864,'Wochenübersicht EinzeltrainerIn'!C401,'Unterstützendes Personal'!$AA$12:$AA1253)</f>
        <v>0</v>
      </c>
      <c r="AS401" s="30" t="str">
        <f t="shared" si="153"/>
        <v/>
      </c>
    </row>
    <row r="402" spans="3:45" x14ac:dyDescent="0.25">
      <c r="C402" s="14"/>
      <c r="D402" s="14">
        <f ca="1">SUMIF('Unterstützendes Personal'!$C$12:C1254,'Wochenübersicht EinzeltrainerIn'!C402,'Unterstützendes Personal'!$AC$12:$AC$864)</f>
        <v>0</v>
      </c>
      <c r="E402" s="30" t="str">
        <f t="shared" ca="1" si="133"/>
        <v/>
      </c>
      <c r="F402" s="30">
        <f>SUMIF('Unterstützendes Personal'!$C$12:$C$864,'Wochenübersicht Gruppenstunden'!C402,'Unterstützendes Personal'!$H$12:$H$864)</f>
        <v>0</v>
      </c>
      <c r="G402" s="30" t="str">
        <f t="shared" si="134"/>
        <v/>
      </c>
      <c r="H402" s="30">
        <f>SUMIF('Unterstützendes Personal'!$C$12:$C$864,'Wochenübersicht EinzeltrainerIn'!C402,'Unterstützendes Personal'!$I$12:$I$864)</f>
        <v>0</v>
      </c>
      <c r="I402" s="30" t="str">
        <f t="shared" si="135"/>
        <v/>
      </c>
      <c r="J402" s="30">
        <f>SUMIF('Unterstützendes Personal'!$C$12:$C$864,'Wochenübersicht EinzeltrainerIn'!C402,'Unterstützendes Personal'!$J$12:$J$864)</f>
        <v>0</v>
      </c>
      <c r="K402" s="30" t="str">
        <f t="shared" si="136"/>
        <v/>
      </c>
      <c r="L402" s="30">
        <f>SUMIF('Unterstützendes Personal'!$C$12:$C$864,'Wochenübersicht EinzeltrainerIn'!C402,'Unterstützendes Personal'!$K$12:$K$864)</f>
        <v>0</v>
      </c>
      <c r="M402" s="30" t="str">
        <f t="shared" si="137"/>
        <v/>
      </c>
      <c r="N402" s="30">
        <f>SUMIF('Unterstützendes Personal'!$C$12:$C$864,'Wochenübersicht EinzeltrainerIn'!C402,'Unterstützendes Personal'!$L$12:$L$864)</f>
        <v>0</v>
      </c>
      <c r="O402" s="30" t="str">
        <f t="shared" si="138"/>
        <v/>
      </c>
      <c r="P402" s="30">
        <f>SUMIF('Unterstützendes Personal'!$C$12:$C$864,'Wochenübersicht EinzeltrainerIn'!C402,'Unterstützendes Personal'!$M$12:$M$864)</f>
        <v>0</v>
      </c>
      <c r="Q402" s="30" t="str">
        <f t="shared" si="139"/>
        <v/>
      </c>
      <c r="R402" s="30">
        <f>SUMIF('Unterstützendes Personal'!$C$12:$C$864,'Wochenübersicht EinzeltrainerIn'!C402,'Unterstützendes Personal'!$N$12:$N$864)</f>
        <v>0</v>
      </c>
      <c r="S402" s="30" t="str">
        <f t="shared" si="140"/>
        <v/>
      </c>
      <c r="T402" s="30">
        <f>SUMIF('Unterstützendes Personal'!$C$12:$C$864,'Wochenübersicht EinzeltrainerIn'!C402,'Unterstützendes Personal'!$O$12:$O$864)</f>
        <v>0</v>
      </c>
      <c r="U402" s="30" t="str">
        <f t="shared" si="141"/>
        <v/>
      </c>
      <c r="V402" s="30">
        <f>SUMIF('Unterstützendes Personal'!$C$12:$C$864,'Wochenübersicht EinzeltrainerIn'!C402,'Unterstützendes Personal'!$P$12:$P$864)</f>
        <v>0</v>
      </c>
      <c r="W402" s="30" t="str">
        <f t="shared" si="142"/>
        <v/>
      </c>
      <c r="X402" s="30">
        <f>SUMIF('Unterstützendes Personal'!$C$12:$C$864,'Wochenübersicht EinzeltrainerIn'!C402,'Unterstützendes Personal'!$Q$12:$Q$864)</f>
        <v>0</v>
      </c>
      <c r="Y402" s="30" t="str">
        <f t="shared" si="143"/>
        <v/>
      </c>
      <c r="Z402" s="30">
        <f>SUMIF('Unterstützendes Personal'!$C$12:$C$864,'Wochenübersicht EinzeltrainerIn'!C402,'Unterstützendes Personal'!$R$12:$R$864)</f>
        <v>0</v>
      </c>
      <c r="AA402" s="30" t="str">
        <f t="shared" si="144"/>
        <v/>
      </c>
      <c r="AB402" s="30">
        <f>SUMIF('Unterstützendes Personal'!$C$12:$C$864,'Wochenübersicht EinzeltrainerIn'!C402,'Unterstützendes Personal'!$S$12:$S$864)</f>
        <v>0</v>
      </c>
      <c r="AC402" s="30" t="str">
        <f t="shared" si="145"/>
        <v/>
      </c>
      <c r="AD402" s="30">
        <f>SUMIF('Unterstützendes Personal'!$C$12:$C$864,'Wochenübersicht EinzeltrainerIn'!C402,'Unterstützendes Personal'!$T$12:$T$864)</f>
        <v>0</v>
      </c>
      <c r="AE402" s="30" t="str">
        <f t="shared" si="146"/>
        <v/>
      </c>
      <c r="AF402" s="30">
        <f>SUMIF('Unterstützendes Personal'!$C$12:$C$864,'Wochenübersicht EinzeltrainerIn'!C402,'Unterstützendes Personal'!$U$12:$U$864)</f>
        <v>0</v>
      </c>
      <c r="AG402" s="30" t="str">
        <f t="shared" si="147"/>
        <v/>
      </c>
      <c r="AH402" s="30">
        <f>SUMIF('Unterstützendes Personal'!$C$12:$C$864,'Wochenübersicht EinzeltrainerIn'!C402,'Unterstützendes Personal'!$V$12:$V$864)</f>
        <v>0</v>
      </c>
      <c r="AI402" s="30" t="str">
        <f t="shared" si="148"/>
        <v/>
      </c>
      <c r="AJ402" s="30">
        <f>SUMIF('Unterstützendes Personal'!$C$12:$C$864,'Wochenübersicht EinzeltrainerIn'!C402,'Unterstützendes Personal'!$W$12:$W$864)</f>
        <v>0</v>
      </c>
      <c r="AK402" s="30" t="str">
        <f t="shared" si="149"/>
        <v/>
      </c>
      <c r="AL402" s="30">
        <f>SUMIF('Unterstützendes Personal'!$C$12:$C$864,'Wochenübersicht EinzeltrainerIn'!C402,'Unterstützendes Personal'!$X$12:$X$864)</f>
        <v>0</v>
      </c>
      <c r="AM402" s="30" t="str">
        <f t="shared" si="150"/>
        <v/>
      </c>
      <c r="AN402" s="30">
        <f>SUMIF('Unterstützendes Personal'!$C$12:$C$864,'Wochenübersicht EinzeltrainerIn'!C402,'Unterstützendes Personal'!$Y$12:$Y$864)</f>
        <v>0</v>
      </c>
      <c r="AO402" s="30" t="str">
        <f t="shared" si="151"/>
        <v/>
      </c>
      <c r="AP402" s="30">
        <f>SUMIF('Unterstützendes Personal'!$C$12:$C$864,'Wochenübersicht EinzeltrainerIn'!C402,'Unterstützendes Personal'!$Z$12:$Z$864)</f>
        <v>0</v>
      </c>
      <c r="AQ402" s="30" t="str">
        <f t="shared" si="152"/>
        <v/>
      </c>
      <c r="AR402" s="30">
        <f>SUMIF('Unterstützendes Personal'!$C$12:$C$864,'Wochenübersicht EinzeltrainerIn'!C402,'Unterstützendes Personal'!$AA$12:$AA1254)</f>
        <v>0</v>
      </c>
      <c r="AS402" s="30" t="str">
        <f t="shared" si="153"/>
        <v/>
      </c>
    </row>
    <row r="403" spans="3:45" x14ac:dyDescent="0.25">
      <c r="C403" s="14"/>
      <c r="D403" s="14">
        <f ca="1">SUMIF('Unterstützendes Personal'!$C$12:C1255,'Wochenübersicht EinzeltrainerIn'!C403,'Unterstützendes Personal'!$AC$12:$AC$864)</f>
        <v>0</v>
      </c>
      <c r="E403" s="30" t="str">
        <f t="shared" ca="1" si="133"/>
        <v/>
      </c>
      <c r="F403" s="30">
        <f>SUMIF('Unterstützendes Personal'!$C$12:$C$864,'Wochenübersicht Gruppenstunden'!C403,'Unterstützendes Personal'!$H$12:$H$864)</f>
        <v>0</v>
      </c>
      <c r="G403" s="30" t="str">
        <f t="shared" si="134"/>
        <v/>
      </c>
      <c r="H403" s="30">
        <f>SUMIF('Unterstützendes Personal'!$C$12:$C$864,'Wochenübersicht EinzeltrainerIn'!C403,'Unterstützendes Personal'!$I$12:$I$864)</f>
        <v>0</v>
      </c>
      <c r="I403" s="30" t="str">
        <f t="shared" si="135"/>
        <v/>
      </c>
      <c r="J403" s="30">
        <f>SUMIF('Unterstützendes Personal'!$C$12:$C$864,'Wochenübersicht EinzeltrainerIn'!C403,'Unterstützendes Personal'!$J$12:$J$864)</f>
        <v>0</v>
      </c>
      <c r="K403" s="30" t="str">
        <f t="shared" si="136"/>
        <v/>
      </c>
      <c r="L403" s="30">
        <f>SUMIF('Unterstützendes Personal'!$C$12:$C$864,'Wochenübersicht EinzeltrainerIn'!C403,'Unterstützendes Personal'!$K$12:$K$864)</f>
        <v>0</v>
      </c>
      <c r="M403" s="30" t="str">
        <f t="shared" si="137"/>
        <v/>
      </c>
      <c r="N403" s="30">
        <f>SUMIF('Unterstützendes Personal'!$C$12:$C$864,'Wochenübersicht EinzeltrainerIn'!C403,'Unterstützendes Personal'!$L$12:$L$864)</f>
        <v>0</v>
      </c>
      <c r="O403" s="30" t="str">
        <f t="shared" si="138"/>
        <v/>
      </c>
      <c r="P403" s="30">
        <f>SUMIF('Unterstützendes Personal'!$C$12:$C$864,'Wochenübersicht EinzeltrainerIn'!C403,'Unterstützendes Personal'!$M$12:$M$864)</f>
        <v>0</v>
      </c>
      <c r="Q403" s="30" t="str">
        <f t="shared" si="139"/>
        <v/>
      </c>
      <c r="R403" s="30">
        <f>SUMIF('Unterstützendes Personal'!$C$12:$C$864,'Wochenübersicht EinzeltrainerIn'!C403,'Unterstützendes Personal'!$N$12:$N$864)</f>
        <v>0</v>
      </c>
      <c r="S403" s="30" t="str">
        <f t="shared" si="140"/>
        <v/>
      </c>
      <c r="T403" s="30">
        <f>SUMIF('Unterstützendes Personal'!$C$12:$C$864,'Wochenübersicht EinzeltrainerIn'!C403,'Unterstützendes Personal'!$O$12:$O$864)</f>
        <v>0</v>
      </c>
      <c r="U403" s="30" t="str">
        <f t="shared" si="141"/>
        <v/>
      </c>
      <c r="V403" s="30">
        <f>SUMIF('Unterstützendes Personal'!$C$12:$C$864,'Wochenübersicht EinzeltrainerIn'!C403,'Unterstützendes Personal'!$P$12:$P$864)</f>
        <v>0</v>
      </c>
      <c r="W403" s="30" t="str">
        <f t="shared" si="142"/>
        <v/>
      </c>
      <c r="X403" s="30">
        <f>SUMIF('Unterstützendes Personal'!$C$12:$C$864,'Wochenübersicht EinzeltrainerIn'!C403,'Unterstützendes Personal'!$Q$12:$Q$864)</f>
        <v>0</v>
      </c>
      <c r="Y403" s="30" t="str">
        <f t="shared" si="143"/>
        <v/>
      </c>
      <c r="Z403" s="30">
        <f>SUMIF('Unterstützendes Personal'!$C$12:$C$864,'Wochenübersicht EinzeltrainerIn'!C403,'Unterstützendes Personal'!$R$12:$R$864)</f>
        <v>0</v>
      </c>
      <c r="AA403" s="30" t="str">
        <f t="shared" si="144"/>
        <v/>
      </c>
      <c r="AB403" s="30">
        <f>SUMIF('Unterstützendes Personal'!$C$12:$C$864,'Wochenübersicht EinzeltrainerIn'!C403,'Unterstützendes Personal'!$S$12:$S$864)</f>
        <v>0</v>
      </c>
      <c r="AC403" s="30" t="str">
        <f t="shared" si="145"/>
        <v/>
      </c>
      <c r="AD403" s="30">
        <f>SUMIF('Unterstützendes Personal'!$C$12:$C$864,'Wochenübersicht EinzeltrainerIn'!C403,'Unterstützendes Personal'!$T$12:$T$864)</f>
        <v>0</v>
      </c>
      <c r="AE403" s="30" t="str">
        <f t="shared" si="146"/>
        <v/>
      </c>
      <c r="AF403" s="30">
        <f>SUMIF('Unterstützendes Personal'!$C$12:$C$864,'Wochenübersicht EinzeltrainerIn'!C403,'Unterstützendes Personal'!$U$12:$U$864)</f>
        <v>0</v>
      </c>
      <c r="AG403" s="30" t="str">
        <f t="shared" si="147"/>
        <v/>
      </c>
      <c r="AH403" s="30">
        <f>SUMIF('Unterstützendes Personal'!$C$12:$C$864,'Wochenübersicht EinzeltrainerIn'!C403,'Unterstützendes Personal'!$V$12:$V$864)</f>
        <v>0</v>
      </c>
      <c r="AI403" s="30" t="str">
        <f t="shared" si="148"/>
        <v/>
      </c>
      <c r="AJ403" s="30">
        <f>SUMIF('Unterstützendes Personal'!$C$12:$C$864,'Wochenübersicht EinzeltrainerIn'!C403,'Unterstützendes Personal'!$W$12:$W$864)</f>
        <v>0</v>
      </c>
      <c r="AK403" s="30" t="str">
        <f t="shared" si="149"/>
        <v/>
      </c>
      <c r="AL403" s="30">
        <f>SUMIF('Unterstützendes Personal'!$C$12:$C$864,'Wochenübersicht EinzeltrainerIn'!C403,'Unterstützendes Personal'!$X$12:$X$864)</f>
        <v>0</v>
      </c>
      <c r="AM403" s="30" t="str">
        <f t="shared" si="150"/>
        <v/>
      </c>
      <c r="AN403" s="30">
        <f>SUMIF('Unterstützendes Personal'!$C$12:$C$864,'Wochenübersicht EinzeltrainerIn'!C403,'Unterstützendes Personal'!$Y$12:$Y$864)</f>
        <v>0</v>
      </c>
      <c r="AO403" s="30" t="str">
        <f t="shared" si="151"/>
        <v/>
      </c>
      <c r="AP403" s="30">
        <f>SUMIF('Unterstützendes Personal'!$C$12:$C$864,'Wochenübersicht EinzeltrainerIn'!C403,'Unterstützendes Personal'!$Z$12:$Z$864)</f>
        <v>0</v>
      </c>
      <c r="AQ403" s="30" t="str">
        <f t="shared" si="152"/>
        <v/>
      </c>
      <c r="AR403" s="30">
        <f>SUMIF('Unterstützendes Personal'!$C$12:$C$864,'Wochenübersicht EinzeltrainerIn'!C403,'Unterstützendes Personal'!$AA$12:$AA1255)</f>
        <v>0</v>
      </c>
      <c r="AS403" s="30" t="str">
        <f t="shared" si="153"/>
        <v/>
      </c>
    </row>
    <row r="404" spans="3:45" x14ac:dyDescent="0.25">
      <c r="C404" s="14"/>
      <c r="D404" s="14">
        <f ca="1">SUMIF('Unterstützendes Personal'!$C$12:C1256,'Wochenübersicht EinzeltrainerIn'!C404,'Unterstützendes Personal'!$AC$12:$AC$864)</f>
        <v>0</v>
      </c>
      <c r="E404" s="30" t="str">
        <f t="shared" ca="1" si="133"/>
        <v/>
      </c>
      <c r="F404" s="30">
        <f>SUMIF('Unterstützendes Personal'!$C$12:$C$864,'Wochenübersicht Gruppenstunden'!C404,'Unterstützendes Personal'!$H$12:$H$864)</f>
        <v>0</v>
      </c>
      <c r="G404" s="30" t="str">
        <f t="shared" si="134"/>
        <v/>
      </c>
      <c r="H404" s="30">
        <f>SUMIF('Unterstützendes Personal'!$C$12:$C$864,'Wochenübersicht EinzeltrainerIn'!C404,'Unterstützendes Personal'!$I$12:$I$864)</f>
        <v>0</v>
      </c>
      <c r="I404" s="30" t="str">
        <f t="shared" si="135"/>
        <v/>
      </c>
      <c r="J404" s="30">
        <f>SUMIF('Unterstützendes Personal'!$C$12:$C$864,'Wochenübersicht EinzeltrainerIn'!C404,'Unterstützendes Personal'!$J$12:$J$864)</f>
        <v>0</v>
      </c>
      <c r="K404" s="30" t="str">
        <f t="shared" si="136"/>
        <v/>
      </c>
      <c r="L404" s="30">
        <f>SUMIF('Unterstützendes Personal'!$C$12:$C$864,'Wochenübersicht EinzeltrainerIn'!C404,'Unterstützendes Personal'!$K$12:$K$864)</f>
        <v>0</v>
      </c>
      <c r="M404" s="30" t="str">
        <f t="shared" si="137"/>
        <v/>
      </c>
      <c r="N404" s="30">
        <f>SUMIF('Unterstützendes Personal'!$C$12:$C$864,'Wochenübersicht EinzeltrainerIn'!C404,'Unterstützendes Personal'!$L$12:$L$864)</f>
        <v>0</v>
      </c>
      <c r="O404" s="30" t="str">
        <f t="shared" si="138"/>
        <v/>
      </c>
      <c r="P404" s="30">
        <f>SUMIF('Unterstützendes Personal'!$C$12:$C$864,'Wochenübersicht EinzeltrainerIn'!C404,'Unterstützendes Personal'!$M$12:$M$864)</f>
        <v>0</v>
      </c>
      <c r="Q404" s="30" t="str">
        <f t="shared" si="139"/>
        <v/>
      </c>
      <c r="R404" s="30">
        <f>SUMIF('Unterstützendes Personal'!$C$12:$C$864,'Wochenübersicht EinzeltrainerIn'!C404,'Unterstützendes Personal'!$N$12:$N$864)</f>
        <v>0</v>
      </c>
      <c r="S404" s="30" t="str">
        <f t="shared" si="140"/>
        <v/>
      </c>
      <c r="T404" s="30">
        <f>SUMIF('Unterstützendes Personal'!$C$12:$C$864,'Wochenübersicht EinzeltrainerIn'!C404,'Unterstützendes Personal'!$O$12:$O$864)</f>
        <v>0</v>
      </c>
      <c r="U404" s="30" t="str">
        <f t="shared" si="141"/>
        <v/>
      </c>
      <c r="V404" s="30">
        <f>SUMIF('Unterstützendes Personal'!$C$12:$C$864,'Wochenübersicht EinzeltrainerIn'!C404,'Unterstützendes Personal'!$P$12:$P$864)</f>
        <v>0</v>
      </c>
      <c r="W404" s="30" t="str">
        <f t="shared" si="142"/>
        <v/>
      </c>
      <c r="X404" s="30">
        <f>SUMIF('Unterstützendes Personal'!$C$12:$C$864,'Wochenübersicht EinzeltrainerIn'!C404,'Unterstützendes Personal'!$Q$12:$Q$864)</f>
        <v>0</v>
      </c>
      <c r="Y404" s="30" t="str">
        <f t="shared" si="143"/>
        <v/>
      </c>
      <c r="Z404" s="30">
        <f>SUMIF('Unterstützendes Personal'!$C$12:$C$864,'Wochenübersicht EinzeltrainerIn'!C404,'Unterstützendes Personal'!$R$12:$R$864)</f>
        <v>0</v>
      </c>
      <c r="AA404" s="30" t="str">
        <f t="shared" si="144"/>
        <v/>
      </c>
      <c r="AB404" s="30">
        <f>SUMIF('Unterstützendes Personal'!$C$12:$C$864,'Wochenübersicht EinzeltrainerIn'!C404,'Unterstützendes Personal'!$S$12:$S$864)</f>
        <v>0</v>
      </c>
      <c r="AC404" s="30" t="str">
        <f t="shared" si="145"/>
        <v/>
      </c>
      <c r="AD404" s="30">
        <f>SUMIF('Unterstützendes Personal'!$C$12:$C$864,'Wochenübersicht EinzeltrainerIn'!C404,'Unterstützendes Personal'!$T$12:$T$864)</f>
        <v>0</v>
      </c>
      <c r="AE404" s="30" t="str">
        <f t="shared" si="146"/>
        <v/>
      </c>
      <c r="AF404" s="30">
        <f>SUMIF('Unterstützendes Personal'!$C$12:$C$864,'Wochenübersicht EinzeltrainerIn'!C404,'Unterstützendes Personal'!$U$12:$U$864)</f>
        <v>0</v>
      </c>
      <c r="AG404" s="30" t="str">
        <f t="shared" si="147"/>
        <v/>
      </c>
      <c r="AH404" s="30">
        <f>SUMIF('Unterstützendes Personal'!$C$12:$C$864,'Wochenübersicht EinzeltrainerIn'!C404,'Unterstützendes Personal'!$V$12:$V$864)</f>
        <v>0</v>
      </c>
      <c r="AI404" s="30" t="str">
        <f t="shared" si="148"/>
        <v/>
      </c>
      <c r="AJ404" s="30">
        <f>SUMIF('Unterstützendes Personal'!$C$12:$C$864,'Wochenübersicht EinzeltrainerIn'!C404,'Unterstützendes Personal'!$W$12:$W$864)</f>
        <v>0</v>
      </c>
      <c r="AK404" s="30" t="str">
        <f t="shared" si="149"/>
        <v/>
      </c>
      <c r="AL404" s="30">
        <f>SUMIF('Unterstützendes Personal'!$C$12:$C$864,'Wochenübersicht EinzeltrainerIn'!C404,'Unterstützendes Personal'!$X$12:$X$864)</f>
        <v>0</v>
      </c>
      <c r="AM404" s="30" t="str">
        <f t="shared" si="150"/>
        <v/>
      </c>
      <c r="AN404" s="30">
        <f>SUMIF('Unterstützendes Personal'!$C$12:$C$864,'Wochenübersicht EinzeltrainerIn'!C404,'Unterstützendes Personal'!$Y$12:$Y$864)</f>
        <v>0</v>
      </c>
      <c r="AO404" s="30" t="str">
        <f t="shared" si="151"/>
        <v/>
      </c>
      <c r="AP404" s="30">
        <f>SUMIF('Unterstützendes Personal'!$C$12:$C$864,'Wochenübersicht EinzeltrainerIn'!C404,'Unterstützendes Personal'!$Z$12:$Z$864)</f>
        <v>0</v>
      </c>
      <c r="AQ404" s="30" t="str">
        <f t="shared" si="152"/>
        <v/>
      </c>
      <c r="AR404" s="30">
        <f>SUMIF('Unterstützendes Personal'!$C$12:$C$864,'Wochenübersicht EinzeltrainerIn'!C404,'Unterstützendes Personal'!$AA$12:$AA1256)</f>
        <v>0</v>
      </c>
      <c r="AS404" s="30" t="str">
        <f t="shared" si="153"/>
        <v/>
      </c>
    </row>
    <row r="405" spans="3:45" x14ac:dyDescent="0.25">
      <c r="C405" s="14"/>
      <c r="D405" s="14">
        <f ca="1">SUMIF('Unterstützendes Personal'!$C$12:C1257,'Wochenübersicht EinzeltrainerIn'!C405,'Unterstützendes Personal'!$AC$12:$AC$864)</f>
        <v>0</v>
      </c>
      <c r="E405" s="30" t="str">
        <f t="shared" ca="1" si="133"/>
        <v/>
      </c>
      <c r="F405" s="30">
        <f>SUMIF('Unterstützendes Personal'!$C$12:$C$864,'Wochenübersicht Gruppenstunden'!C405,'Unterstützendes Personal'!$H$12:$H$864)</f>
        <v>0</v>
      </c>
      <c r="G405" s="30" t="str">
        <f t="shared" si="134"/>
        <v/>
      </c>
      <c r="H405" s="30">
        <f>SUMIF('Unterstützendes Personal'!$C$12:$C$864,'Wochenübersicht EinzeltrainerIn'!C405,'Unterstützendes Personal'!$I$12:$I$864)</f>
        <v>0</v>
      </c>
      <c r="I405" s="30" t="str">
        <f t="shared" si="135"/>
        <v/>
      </c>
      <c r="J405" s="30">
        <f>SUMIF('Unterstützendes Personal'!$C$12:$C$864,'Wochenübersicht EinzeltrainerIn'!C405,'Unterstützendes Personal'!$J$12:$J$864)</f>
        <v>0</v>
      </c>
      <c r="K405" s="30" t="str">
        <f t="shared" si="136"/>
        <v/>
      </c>
      <c r="L405" s="30">
        <f>SUMIF('Unterstützendes Personal'!$C$12:$C$864,'Wochenübersicht EinzeltrainerIn'!C405,'Unterstützendes Personal'!$K$12:$K$864)</f>
        <v>0</v>
      </c>
      <c r="M405" s="30" t="str">
        <f t="shared" si="137"/>
        <v/>
      </c>
      <c r="N405" s="30">
        <f>SUMIF('Unterstützendes Personal'!$C$12:$C$864,'Wochenübersicht EinzeltrainerIn'!C405,'Unterstützendes Personal'!$L$12:$L$864)</f>
        <v>0</v>
      </c>
      <c r="O405" s="30" t="str">
        <f t="shared" si="138"/>
        <v/>
      </c>
      <c r="P405" s="30">
        <f>SUMIF('Unterstützendes Personal'!$C$12:$C$864,'Wochenübersicht EinzeltrainerIn'!C405,'Unterstützendes Personal'!$M$12:$M$864)</f>
        <v>0</v>
      </c>
      <c r="Q405" s="30" t="str">
        <f t="shared" si="139"/>
        <v/>
      </c>
      <c r="R405" s="30">
        <f>SUMIF('Unterstützendes Personal'!$C$12:$C$864,'Wochenübersicht EinzeltrainerIn'!C405,'Unterstützendes Personal'!$N$12:$N$864)</f>
        <v>0</v>
      </c>
      <c r="S405" s="30" t="str">
        <f t="shared" si="140"/>
        <v/>
      </c>
      <c r="T405" s="30">
        <f>SUMIF('Unterstützendes Personal'!$C$12:$C$864,'Wochenübersicht EinzeltrainerIn'!C405,'Unterstützendes Personal'!$O$12:$O$864)</f>
        <v>0</v>
      </c>
      <c r="U405" s="30" t="str">
        <f t="shared" si="141"/>
        <v/>
      </c>
      <c r="V405" s="30">
        <f>SUMIF('Unterstützendes Personal'!$C$12:$C$864,'Wochenübersicht EinzeltrainerIn'!C405,'Unterstützendes Personal'!$P$12:$P$864)</f>
        <v>0</v>
      </c>
      <c r="W405" s="30" t="str">
        <f t="shared" si="142"/>
        <v/>
      </c>
      <c r="X405" s="30">
        <f>SUMIF('Unterstützendes Personal'!$C$12:$C$864,'Wochenübersicht EinzeltrainerIn'!C405,'Unterstützendes Personal'!$Q$12:$Q$864)</f>
        <v>0</v>
      </c>
      <c r="Y405" s="30" t="str">
        <f t="shared" si="143"/>
        <v/>
      </c>
      <c r="Z405" s="30">
        <f>SUMIF('Unterstützendes Personal'!$C$12:$C$864,'Wochenübersicht EinzeltrainerIn'!C405,'Unterstützendes Personal'!$R$12:$R$864)</f>
        <v>0</v>
      </c>
      <c r="AA405" s="30" t="str">
        <f t="shared" si="144"/>
        <v/>
      </c>
      <c r="AB405" s="30">
        <f>SUMIF('Unterstützendes Personal'!$C$12:$C$864,'Wochenübersicht EinzeltrainerIn'!C405,'Unterstützendes Personal'!$S$12:$S$864)</f>
        <v>0</v>
      </c>
      <c r="AC405" s="30" t="str">
        <f t="shared" si="145"/>
        <v/>
      </c>
      <c r="AD405" s="30">
        <f>SUMIF('Unterstützendes Personal'!$C$12:$C$864,'Wochenübersicht EinzeltrainerIn'!C405,'Unterstützendes Personal'!$T$12:$T$864)</f>
        <v>0</v>
      </c>
      <c r="AE405" s="30" t="str">
        <f t="shared" si="146"/>
        <v/>
      </c>
      <c r="AF405" s="30">
        <f>SUMIF('Unterstützendes Personal'!$C$12:$C$864,'Wochenübersicht EinzeltrainerIn'!C405,'Unterstützendes Personal'!$U$12:$U$864)</f>
        <v>0</v>
      </c>
      <c r="AG405" s="30" t="str">
        <f t="shared" si="147"/>
        <v/>
      </c>
      <c r="AH405" s="30">
        <f>SUMIF('Unterstützendes Personal'!$C$12:$C$864,'Wochenübersicht EinzeltrainerIn'!C405,'Unterstützendes Personal'!$V$12:$V$864)</f>
        <v>0</v>
      </c>
      <c r="AI405" s="30" t="str">
        <f t="shared" si="148"/>
        <v/>
      </c>
      <c r="AJ405" s="30">
        <f>SUMIF('Unterstützendes Personal'!$C$12:$C$864,'Wochenübersicht EinzeltrainerIn'!C405,'Unterstützendes Personal'!$W$12:$W$864)</f>
        <v>0</v>
      </c>
      <c r="AK405" s="30" t="str">
        <f t="shared" si="149"/>
        <v/>
      </c>
      <c r="AL405" s="30">
        <f>SUMIF('Unterstützendes Personal'!$C$12:$C$864,'Wochenübersicht EinzeltrainerIn'!C405,'Unterstützendes Personal'!$X$12:$X$864)</f>
        <v>0</v>
      </c>
      <c r="AM405" s="30" t="str">
        <f t="shared" si="150"/>
        <v/>
      </c>
      <c r="AN405" s="30">
        <f>SUMIF('Unterstützendes Personal'!$C$12:$C$864,'Wochenübersicht EinzeltrainerIn'!C405,'Unterstützendes Personal'!$Y$12:$Y$864)</f>
        <v>0</v>
      </c>
      <c r="AO405" s="30" t="str">
        <f t="shared" si="151"/>
        <v/>
      </c>
      <c r="AP405" s="30">
        <f>SUMIF('Unterstützendes Personal'!$C$12:$C$864,'Wochenübersicht EinzeltrainerIn'!C405,'Unterstützendes Personal'!$Z$12:$Z$864)</f>
        <v>0</v>
      </c>
      <c r="AQ405" s="30" t="str">
        <f t="shared" si="152"/>
        <v/>
      </c>
      <c r="AR405" s="30">
        <f>SUMIF('Unterstützendes Personal'!$C$12:$C$864,'Wochenübersicht EinzeltrainerIn'!C405,'Unterstützendes Personal'!$AA$12:$AA1257)</f>
        <v>0</v>
      </c>
      <c r="AS405" s="30" t="str">
        <f t="shared" si="153"/>
        <v/>
      </c>
    </row>
    <row r="406" spans="3:45" x14ac:dyDescent="0.25">
      <c r="C406" s="14"/>
      <c r="D406" s="14">
        <f ca="1">SUMIF('Unterstützendes Personal'!$C$12:C1258,'Wochenübersicht EinzeltrainerIn'!C406,'Unterstützendes Personal'!$AC$12:$AC$864)</f>
        <v>0</v>
      </c>
      <c r="E406" s="30" t="str">
        <f t="shared" ca="1" si="133"/>
        <v/>
      </c>
      <c r="F406" s="30">
        <f>SUMIF('Unterstützendes Personal'!$C$12:$C$864,'Wochenübersicht Gruppenstunden'!C406,'Unterstützendes Personal'!$H$12:$H$864)</f>
        <v>0</v>
      </c>
      <c r="G406" s="30" t="str">
        <f t="shared" si="134"/>
        <v/>
      </c>
      <c r="H406" s="30">
        <f>SUMIF('Unterstützendes Personal'!$C$12:$C$864,'Wochenübersicht EinzeltrainerIn'!C406,'Unterstützendes Personal'!$I$12:$I$864)</f>
        <v>0</v>
      </c>
      <c r="I406" s="30" t="str">
        <f t="shared" si="135"/>
        <v/>
      </c>
      <c r="J406" s="30">
        <f>SUMIF('Unterstützendes Personal'!$C$12:$C$864,'Wochenübersicht EinzeltrainerIn'!C406,'Unterstützendes Personal'!$J$12:$J$864)</f>
        <v>0</v>
      </c>
      <c r="K406" s="30" t="str">
        <f t="shared" si="136"/>
        <v/>
      </c>
      <c r="L406" s="30">
        <f>SUMIF('Unterstützendes Personal'!$C$12:$C$864,'Wochenübersicht EinzeltrainerIn'!C406,'Unterstützendes Personal'!$K$12:$K$864)</f>
        <v>0</v>
      </c>
      <c r="M406" s="30" t="str">
        <f t="shared" si="137"/>
        <v/>
      </c>
      <c r="N406" s="30">
        <f>SUMIF('Unterstützendes Personal'!$C$12:$C$864,'Wochenübersicht EinzeltrainerIn'!C406,'Unterstützendes Personal'!$L$12:$L$864)</f>
        <v>0</v>
      </c>
      <c r="O406" s="30" t="str">
        <f t="shared" si="138"/>
        <v/>
      </c>
      <c r="P406" s="30">
        <f>SUMIF('Unterstützendes Personal'!$C$12:$C$864,'Wochenübersicht EinzeltrainerIn'!C406,'Unterstützendes Personal'!$M$12:$M$864)</f>
        <v>0</v>
      </c>
      <c r="Q406" s="30" t="str">
        <f t="shared" si="139"/>
        <v/>
      </c>
      <c r="R406" s="30">
        <f>SUMIF('Unterstützendes Personal'!$C$12:$C$864,'Wochenübersicht EinzeltrainerIn'!C406,'Unterstützendes Personal'!$N$12:$N$864)</f>
        <v>0</v>
      </c>
      <c r="S406" s="30" t="str">
        <f t="shared" si="140"/>
        <v/>
      </c>
      <c r="T406" s="30">
        <f>SUMIF('Unterstützendes Personal'!$C$12:$C$864,'Wochenübersicht EinzeltrainerIn'!C406,'Unterstützendes Personal'!$O$12:$O$864)</f>
        <v>0</v>
      </c>
      <c r="U406" s="30" t="str">
        <f t="shared" si="141"/>
        <v/>
      </c>
      <c r="V406" s="30">
        <f>SUMIF('Unterstützendes Personal'!$C$12:$C$864,'Wochenübersicht EinzeltrainerIn'!C406,'Unterstützendes Personal'!$P$12:$P$864)</f>
        <v>0</v>
      </c>
      <c r="W406" s="30" t="str">
        <f t="shared" si="142"/>
        <v/>
      </c>
      <c r="X406" s="30">
        <f>SUMIF('Unterstützendes Personal'!$C$12:$C$864,'Wochenübersicht EinzeltrainerIn'!C406,'Unterstützendes Personal'!$Q$12:$Q$864)</f>
        <v>0</v>
      </c>
      <c r="Y406" s="30" t="str">
        <f t="shared" si="143"/>
        <v/>
      </c>
      <c r="Z406" s="30">
        <f>SUMIF('Unterstützendes Personal'!$C$12:$C$864,'Wochenübersicht EinzeltrainerIn'!C406,'Unterstützendes Personal'!$R$12:$R$864)</f>
        <v>0</v>
      </c>
      <c r="AA406" s="30" t="str">
        <f t="shared" si="144"/>
        <v/>
      </c>
      <c r="AB406" s="30">
        <f>SUMIF('Unterstützendes Personal'!$C$12:$C$864,'Wochenübersicht EinzeltrainerIn'!C406,'Unterstützendes Personal'!$S$12:$S$864)</f>
        <v>0</v>
      </c>
      <c r="AC406" s="30" t="str">
        <f t="shared" si="145"/>
        <v/>
      </c>
      <c r="AD406" s="30">
        <f>SUMIF('Unterstützendes Personal'!$C$12:$C$864,'Wochenübersicht EinzeltrainerIn'!C406,'Unterstützendes Personal'!$T$12:$T$864)</f>
        <v>0</v>
      </c>
      <c r="AE406" s="30" t="str">
        <f t="shared" si="146"/>
        <v/>
      </c>
      <c r="AF406" s="30">
        <f>SUMIF('Unterstützendes Personal'!$C$12:$C$864,'Wochenübersicht EinzeltrainerIn'!C406,'Unterstützendes Personal'!$U$12:$U$864)</f>
        <v>0</v>
      </c>
      <c r="AG406" s="30" t="str">
        <f t="shared" si="147"/>
        <v/>
      </c>
      <c r="AH406" s="30">
        <f>SUMIF('Unterstützendes Personal'!$C$12:$C$864,'Wochenübersicht EinzeltrainerIn'!C406,'Unterstützendes Personal'!$V$12:$V$864)</f>
        <v>0</v>
      </c>
      <c r="AI406" s="30" t="str">
        <f t="shared" si="148"/>
        <v/>
      </c>
      <c r="AJ406" s="30">
        <f>SUMIF('Unterstützendes Personal'!$C$12:$C$864,'Wochenübersicht EinzeltrainerIn'!C406,'Unterstützendes Personal'!$W$12:$W$864)</f>
        <v>0</v>
      </c>
      <c r="AK406" s="30" t="str">
        <f t="shared" si="149"/>
        <v/>
      </c>
      <c r="AL406" s="30">
        <f>SUMIF('Unterstützendes Personal'!$C$12:$C$864,'Wochenübersicht EinzeltrainerIn'!C406,'Unterstützendes Personal'!$X$12:$X$864)</f>
        <v>0</v>
      </c>
      <c r="AM406" s="30" t="str">
        <f t="shared" si="150"/>
        <v/>
      </c>
      <c r="AN406" s="30">
        <f>SUMIF('Unterstützendes Personal'!$C$12:$C$864,'Wochenübersicht EinzeltrainerIn'!C406,'Unterstützendes Personal'!$Y$12:$Y$864)</f>
        <v>0</v>
      </c>
      <c r="AO406" s="30" t="str">
        <f t="shared" si="151"/>
        <v/>
      </c>
      <c r="AP406" s="30">
        <f>SUMIF('Unterstützendes Personal'!$C$12:$C$864,'Wochenübersicht EinzeltrainerIn'!C406,'Unterstützendes Personal'!$Z$12:$Z$864)</f>
        <v>0</v>
      </c>
      <c r="AQ406" s="30" t="str">
        <f t="shared" si="152"/>
        <v/>
      </c>
      <c r="AR406" s="30">
        <f>SUMIF('Unterstützendes Personal'!$C$12:$C$864,'Wochenübersicht EinzeltrainerIn'!C406,'Unterstützendes Personal'!$AA$12:$AA1258)</f>
        <v>0</v>
      </c>
      <c r="AS406" s="30" t="str">
        <f t="shared" si="153"/>
        <v/>
      </c>
    </row>
    <row r="407" spans="3:45" x14ac:dyDescent="0.25">
      <c r="C407" s="14"/>
      <c r="D407" s="14">
        <f ca="1">SUMIF('Unterstützendes Personal'!$C$12:C1259,'Wochenübersicht EinzeltrainerIn'!C407,'Unterstützendes Personal'!$AC$12:$AC$864)</f>
        <v>0</v>
      </c>
      <c r="E407" s="30" t="str">
        <f t="shared" ca="1" si="133"/>
        <v/>
      </c>
      <c r="F407" s="30">
        <f>SUMIF('Unterstützendes Personal'!$C$12:$C$864,'Wochenübersicht Gruppenstunden'!C407,'Unterstützendes Personal'!$H$12:$H$864)</f>
        <v>0</v>
      </c>
      <c r="G407" s="30" t="str">
        <f t="shared" si="134"/>
        <v/>
      </c>
      <c r="H407" s="30">
        <f>SUMIF('Unterstützendes Personal'!$C$12:$C$864,'Wochenübersicht EinzeltrainerIn'!C407,'Unterstützendes Personal'!$I$12:$I$864)</f>
        <v>0</v>
      </c>
      <c r="I407" s="30" t="str">
        <f t="shared" si="135"/>
        <v/>
      </c>
      <c r="J407" s="30">
        <f>SUMIF('Unterstützendes Personal'!$C$12:$C$864,'Wochenübersicht EinzeltrainerIn'!C407,'Unterstützendes Personal'!$J$12:$J$864)</f>
        <v>0</v>
      </c>
      <c r="K407" s="30" t="str">
        <f t="shared" si="136"/>
        <v/>
      </c>
      <c r="L407" s="30">
        <f>SUMIF('Unterstützendes Personal'!$C$12:$C$864,'Wochenübersicht EinzeltrainerIn'!C407,'Unterstützendes Personal'!$K$12:$K$864)</f>
        <v>0</v>
      </c>
      <c r="M407" s="30" t="str">
        <f t="shared" si="137"/>
        <v/>
      </c>
      <c r="N407" s="30">
        <f>SUMIF('Unterstützendes Personal'!$C$12:$C$864,'Wochenübersicht EinzeltrainerIn'!C407,'Unterstützendes Personal'!$L$12:$L$864)</f>
        <v>0</v>
      </c>
      <c r="O407" s="30" t="str">
        <f t="shared" si="138"/>
        <v/>
      </c>
      <c r="P407" s="30">
        <f>SUMIF('Unterstützendes Personal'!$C$12:$C$864,'Wochenübersicht EinzeltrainerIn'!C407,'Unterstützendes Personal'!$M$12:$M$864)</f>
        <v>0</v>
      </c>
      <c r="Q407" s="30" t="str">
        <f t="shared" si="139"/>
        <v/>
      </c>
      <c r="R407" s="30">
        <f>SUMIF('Unterstützendes Personal'!$C$12:$C$864,'Wochenübersicht EinzeltrainerIn'!C407,'Unterstützendes Personal'!$N$12:$N$864)</f>
        <v>0</v>
      </c>
      <c r="S407" s="30" t="str">
        <f t="shared" si="140"/>
        <v/>
      </c>
      <c r="T407" s="30">
        <f>SUMIF('Unterstützendes Personal'!$C$12:$C$864,'Wochenübersicht EinzeltrainerIn'!C407,'Unterstützendes Personal'!$O$12:$O$864)</f>
        <v>0</v>
      </c>
      <c r="U407" s="30" t="str">
        <f t="shared" si="141"/>
        <v/>
      </c>
      <c r="V407" s="30">
        <f>SUMIF('Unterstützendes Personal'!$C$12:$C$864,'Wochenübersicht EinzeltrainerIn'!C407,'Unterstützendes Personal'!$P$12:$P$864)</f>
        <v>0</v>
      </c>
      <c r="W407" s="30" t="str">
        <f t="shared" si="142"/>
        <v/>
      </c>
      <c r="X407" s="30">
        <f>SUMIF('Unterstützendes Personal'!$C$12:$C$864,'Wochenübersicht EinzeltrainerIn'!C407,'Unterstützendes Personal'!$Q$12:$Q$864)</f>
        <v>0</v>
      </c>
      <c r="Y407" s="30" t="str">
        <f t="shared" si="143"/>
        <v/>
      </c>
      <c r="Z407" s="30">
        <f>SUMIF('Unterstützendes Personal'!$C$12:$C$864,'Wochenübersicht EinzeltrainerIn'!C407,'Unterstützendes Personal'!$R$12:$R$864)</f>
        <v>0</v>
      </c>
      <c r="AA407" s="30" t="str">
        <f t="shared" si="144"/>
        <v/>
      </c>
      <c r="AB407" s="30">
        <f>SUMIF('Unterstützendes Personal'!$C$12:$C$864,'Wochenübersicht EinzeltrainerIn'!C407,'Unterstützendes Personal'!$S$12:$S$864)</f>
        <v>0</v>
      </c>
      <c r="AC407" s="30" t="str">
        <f t="shared" si="145"/>
        <v/>
      </c>
      <c r="AD407" s="30">
        <f>SUMIF('Unterstützendes Personal'!$C$12:$C$864,'Wochenübersicht EinzeltrainerIn'!C407,'Unterstützendes Personal'!$T$12:$T$864)</f>
        <v>0</v>
      </c>
      <c r="AE407" s="30" t="str">
        <f t="shared" si="146"/>
        <v/>
      </c>
      <c r="AF407" s="30">
        <f>SUMIF('Unterstützendes Personal'!$C$12:$C$864,'Wochenübersicht EinzeltrainerIn'!C407,'Unterstützendes Personal'!$U$12:$U$864)</f>
        <v>0</v>
      </c>
      <c r="AG407" s="30" t="str">
        <f t="shared" si="147"/>
        <v/>
      </c>
      <c r="AH407" s="30">
        <f>SUMIF('Unterstützendes Personal'!$C$12:$C$864,'Wochenübersicht EinzeltrainerIn'!C407,'Unterstützendes Personal'!$V$12:$V$864)</f>
        <v>0</v>
      </c>
      <c r="AI407" s="30" t="str">
        <f t="shared" si="148"/>
        <v/>
      </c>
      <c r="AJ407" s="30">
        <f>SUMIF('Unterstützendes Personal'!$C$12:$C$864,'Wochenübersicht EinzeltrainerIn'!C407,'Unterstützendes Personal'!$W$12:$W$864)</f>
        <v>0</v>
      </c>
      <c r="AK407" s="30" t="str">
        <f t="shared" si="149"/>
        <v/>
      </c>
      <c r="AL407" s="30">
        <f>SUMIF('Unterstützendes Personal'!$C$12:$C$864,'Wochenübersicht EinzeltrainerIn'!C407,'Unterstützendes Personal'!$X$12:$X$864)</f>
        <v>0</v>
      </c>
      <c r="AM407" s="30" t="str">
        <f t="shared" si="150"/>
        <v/>
      </c>
      <c r="AN407" s="30">
        <f>SUMIF('Unterstützendes Personal'!$C$12:$C$864,'Wochenübersicht EinzeltrainerIn'!C407,'Unterstützendes Personal'!$Y$12:$Y$864)</f>
        <v>0</v>
      </c>
      <c r="AO407" s="30" t="str">
        <f t="shared" si="151"/>
        <v/>
      </c>
      <c r="AP407" s="30">
        <f>SUMIF('Unterstützendes Personal'!$C$12:$C$864,'Wochenübersicht EinzeltrainerIn'!C407,'Unterstützendes Personal'!$Z$12:$Z$864)</f>
        <v>0</v>
      </c>
      <c r="AQ407" s="30" t="str">
        <f t="shared" si="152"/>
        <v/>
      </c>
      <c r="AR407" s="30">
        <f>SUMIF('Unterstützendes Personal'!$C$12:$C$864,'Wochenübersicht EinzeltrainerIn'!C407,'Unterstützendes Personal'!$AA$12:$AA1259)</f>
        <v>0</v>
      </c>
      <c r="AS407" s="30" t="str">
        <f t="shared" si="153"/>
        <v/>
      </c>
    </row>
    <row r="408" spans="3:45" x14ac:dyDescent="0.25">
      <c r="C408" s="14"/>
      <c r="D408" s="14">
        <f ca="1">SUMIF('Unterstützendes Personal'!$C$12:C1260,'Wochenübersicht EinzeltrainerIn'!C408,'Unterstützendes Personal'!$AC$12:$AC$864)</f>
        <v>0</v>
      </c>
      <c r="E408" s="30" t="str">
        <f t="shared" ca="1" si="133"/>
        <v/>
      </c>
      <c r="F408" s="30">
        <f>SUMIF('Unterstützendes Personal'!$C$12:$C$864,'Wochenübersicht Gruppenstunden'!C408,'Unterstützendes Personal'!$H$12:$H$864)</f>
        <v>0</v>
      </c>
      <c r="G408" s="30" t="str">
        <f t="shared" si="134"/>
        <v/>
      </c>
      <c r="H408" s="30">
        <f>SUMIF('Unterstützendes Personal'!$C$12:$C$864,'Wochenübersicht EinzeltrainerIn'!C408,'Unterstützendes Personal'!$I$12:$I$864)</f>
        <v>0</v>
      </c>
      <c r="I408" s="30" t="str">
        <f t="shared" si="135"/>
        <v/>
      </c>
      <c r="J408" s="30">
        <f>SUMIF('Unterstützendes Personal'!$C$12:$C$864,'Wochenübersicht EinzeltrainerIn'!C408,'Unterstützendes Personal'!$J$12:$J$864)</f>
        <v>0</v>
      </c>
      <c r="K408" s="30" t="str">
        <f t="shared" si="136"/>
        <v/>
      </c>
      <c r="L408" s="30">
        <f>SUMIF('Unterstützendes Personal'!$C$12:$C$864,'Wochenübersicht EinzeltrainerIn'!C408,'Unterstützendes Personal'!$K$12:$K$864)</f>
        <v>0</v>
      </c>
      <c r="M408" s="30" t="str">
        <f t="shared" si="137"/>
        <v/>
      </c>
      <c r="N408" s="30">
        <f>SUMIF('Unterstützendes Personal'!$C$12:$C$864,'Wochenübersicht EinzeltrainerIn'!C408,'Unterstützendes Personal'!$L$12:$L$864)</f>
        <v>0</v>
      </c>
      <c r="O408" s="30" t="str">
        <f t="shared" si="138"/>
        <v/>
      </c>
      <c r="P408" s="30">
        <f>SUMIF('Unterstützendes Personal'!$C$12:$C$864,'Wochenübersicht EinzeltrainerIn'!C408,'Unterstützendes Personal'!$M$12:$M$864)</f>
        <v>0</v>
      </c>
      <c r="Q408" s="30" t="str">
        <f t="shared" si="139"/>
        <v/>
      </c>
      <c r="R408" s="30">
        <f>SUMIF('Unterstützendes Personal'!$C$12:$C$864,'Wochenübersicht EinzeltrainerIn'!C408,'Unterstützendes Personal'!$N$12:$N$864)</f>
        <v>0</v>
      </c>
      <c r="S408" s="30" t="str">
        <f t="shared" si="140"/>
        <v/>
      </c>
      <c r="T408" s="30">
        <f>SUMIF('Unterstützendes Personal'!$C$12:$C$864,'Wochenübersicht EinzeltrainerIn'!C408,'Unterstützendes Personal'!$O$12:$O$864)</f>
        <v>0</v>
      </c>
      <c r="U408" s="30" t="str">
        <f t="shared" si="141"/>
        <v/>
      </c>
      <c r="V408" s="30">
        <f>SUMIF('Unterstützendes Personal'!$C$12:$C$864,'Wochenübersicht EinzeltrainerIn'!C408,'Unterstützendes Personal'!$P$12:$P$864)</f>
        <v>0</v>
      </c>
      <c r="W408" s="30" t="str">
        <f t="shared" si="142"/>
        <v/>
      </c>
      <c r="X408" s="30">
        <f>SUMIF('Unterstützendes Personal'!$C$12:$C$864,'Wochenübersicht EinzeltrainerIn'!C408,'Unterstützendes Personal'!$Q$12:$Q$864)</f>
        <v>0</v>
      </c>
      <c r="Y408" s="30" t="str">
        <f t="shared" si="143"/>
        <v/>
      </c>
      <c r="Z408" s="30">
        <f>SUMIF('Unterstützendes Personal'!$C$12:$C$864,'Wochenübersicht EinzeltrainerIn'!C408,'Unterstützendes Personal'!$R$12:$R$864)</f>
        <v>0</v>
      </c>
      <c r="AA408" s="30" t="str">
        <f t="shared" si="144"/>
        <v/>
      </c>
      <c r="AB408" s="30">
        <f>SUMIF('Unterstützendes Personal'!$C$12:$C$864,'Wochenübersicht EinzeltrainerIn'!C408,'Unterstützendes Personal'!$S$12:$S$864)</f>
        <v>0</v>
      </c>
      <c r="AC408" s="30" t="str">
        <f t="shared" si="145"/>
        <v/>
      </c>
      <c r="AD408" s="30">
        <f>SUMIF('Unterstützendes Personal'!$C$12:$C$864,'Wochenübersicht EinzeltrainerIn'!C408,'Unterstützendes Personal'!$T$12:$T$864)</f>
        <v>0</v>
      </c>
      <c r="AE408" s="30" t="str">
        <f t="shared" si="146"/>
        <v/>
      </c>
      <c r="AF408" s="30">
        <f>SUMIF('Unterstützendes Personal'!$C$12:$C$864,'Wochenübersicht EinzeltrainerIn'!C408,'Unterstützendes Personal'!$U$12:$U$864)</f>
        <v>0</v>
      </c>
      <c r="AG408" s="30" t="str">
        <f t="shared" si="147"/>
        <v/>
      </c>
      <c r="AH408" s="30">
        <f>SUMIF('Unterstützendes Personal'!$C$12:$C$864,'Wochenübersicht EinzeltrainerIn'!C408,'Unterstützendes Personal'!$V$12:$V$864)</f>
        <v>0</v>
      </c>
      <c r="AI408" s="30" t="str">
        <f t="shared" si="148"/>
        <v/>
      </c>
      <c r="AJ408" s="30">
        <f>SUMIF('Unterstützendes Personal'!$C$12:$C$864,'Wochenübersicht EinzeltrainerIn'!C408,'Unterstützendes Personal'!$W$12:$W$864)</f>
        <v>0</v>
      </c>
      <c r="AK408" s="30" t="str">
        <f t="shared" si="149"/>
        <v/>
      </c>
      <c r="AL408" s="30">
        <f>SUMIF('Unterstützendes Personal'!$C$12:$C$864,'Wochenübersicht EinzeltrainerIn'!C408,'Unterstützendes Personal'!$X$12:$X$864)</f>
        <v>0</v>
      </c>
      <c r="AM408" s="30" t="str">
        <f t="shared" si="150"/>
        <v/>
      </c>
      <c r="AN408" s="30">
        <f>SUMIF('Unterstützendes Personal'!$C$12:$C$864,'Wochenübersicht EinzeltrainerIn'!C408,'Unterstützendes Personal'!$Y$12:$Y$864)</f>
        <v>0</v>
      </c>
      <c r="AO408" s="30" t="str">
        <f t="shared" si="151"/>
        <v/>
      </c>
      <c r="AP408" s="30">
        <f>SUMIF('Unterstützendes Personal'!$C$12:$C$864,'Wochenübersicht EinzeltrainerIn'!C408,'Unterstützendes Personal'!$Z$12:$Z$864)</f>
        <v>0</v>
      </c>
      <c r="AQ408" s="30" t="str">
        <f t="shared" si="152"/>
        <v/>
      </c>
      <c r="AR408" s="30">
        <f>SUMIF('Unterstützendes Personal'!$C$12:$C$864,'Wochenübersicht EinzeltrainerIn'!C408,'Unterstützendes Personal'!$AA$12:$AA1260)</f>
        <v>0</v>
      </c>
      <c r="AS408" s="30" t="str">
        <f t="shared" si="153"/>
        <v/>
      </c>
    </row>
    <row r="409" spans="3:45" x14ac:dyDescent="0.25">
      <c r="C409" s="14"/>
      <c r="D409" s="14">
        <f ca="1">SUMIF('Unterstützendes Personal'!$C$12:C1261,'Wochenübersicht EinzeltrainerIn'!C409,'Unterstützendes Personal'!$AC$12:$AC$864)</f>
        <v>0</v>
      </c>
      <c r="E409" s="30" t="str">
        <f t="shared" ca="1" si="133"/>
        <v/>
      </c>
      <c r="F409" s="30">
        <f>SUMIF('Unterstützendes Personal'!$C$12:$C$864,'Wochenübersicht Gruppenstunden'!C409,'Unterstützendes Personal'!$H$12:$H$864)</f>
        <v>0</v>
      </c>
      <c r="G409" s="30" t="str">
        <f t="shared" si="134"/>
        <v/>
      </c>
      <c r="H409" s="30">
        <f>SUMIF('Unterstützendes Personal'!$C$12:$C$864,'Wochenübersicht EinzeltrainerIn'!C409,'Unterstützendes Personal'!$I$12:$I$864)</f>
        <v>0</v>
      </c>
      <c r="I409" s="30" t="str">
        <f t="shared" si="135"/>
        <v/>
      </c>
      <c r="J409" s="30">
        <f>SUMIF('Unterstützendes Personal'!$C$12:$C$864,'Wochenübersicht EinzeltrainerIn'!C409,'Unterstützendes Personal'!$J$12:$J$864)</f>
        <v>0</v>
      </c>
      <c r="K409" s="30" t="str">
        <f t="shared" si="136"/>
        <v/>
      </c>
      <c r="L409" s="30">
        <f>SUMIF('Unterstützendes Personal'!$C$12:$C$864,'Wochenübersicht EinzeltrainerIn'!C409,'Unterstützendes Personal'!$K$12:$K$864)</f>
        <v>0</v>
      </c>
      <c r="M409" s="30" t="str">
        <f t="shared" si="137"/>
        <v/>
      </c>
      <c r="N409" s="30">
        <f>SUMIF('Unterstützendes Personal'!$C$12:$C$864,'Wochenübersicht EinzeltrainerIn'!C409,'Unterstützendes Personal'!$L$12:$L$864)</f>
        <v>0</v>
      </c>
      <c r="O409" s="30" t="str">
        <f t="shared" si="138"/>
        <v/>
      </c>
      <c r="P409" s="30">
        <f>SUMIF('Unterstützendes Personal'!$C$12:$C$864,'Wochenübersicht EinzeltrainerIn'!C409,'Unterstützendes Personal'!$M$12:$M$864)</f>
        <v>0</v>
      </c>
      <c r="Q409" s="30" t="str">
        <f t="shared" si="139"/>
        <v/>
      </c>
      <c r="R409" s="30">
        <f>SUMIF('Unterstützendes Personal'!$C$12:$C$864,'Wochenübersicht EinzeltrainerIn'!C409,'Unterstützendes Personal'!$N$12:$N$864)</f>
        <v>0</v>
      </c>
      <c r="S409" s="30" t="str">
        <f t="shared" si="140"/>
        <v/>
      </c>
      <c r="T409" s="30">
        <f>SUMIF('Unterstützendes Personal'!$C$12:$C$864,'Wochenübersicht EinzeltrainerIn'!C409,'Unterstützendes Personal'!$O$12:$O$864)</f>
        <v>0</v>
      </c>
      <c r="U409" s="30" t="str">
        <f t="shared" si="141"/>
        <v/>
      </c>
      <c r="V409" s="30">
        <f>SUMIF('Unterstützendes Personal'!$C$12:$C$864,'Wochenübersicht EinzeltrainerIn'!C409,'Unterstützendes Personal'!$P$12:$P$864)</f>
        <v>0</v>
      </c>
      <c r="W409" s="30" t="str">
        <f t="shared" si="142"/>
        <v/>
      </c>
      <c r="X409" s="30">
        <f>SUMIF('Unterstützendes Personal'!$C$12:$C$864,'Wochenübersicht EinzeltrainerIn'!C409,'Unterstützendes Personal'!$Q$12:$Q$864)</f>
        <v>0</v>
      </c>
      <c r="Y409" s="30" t="str">
        <f t="shared" si="143"/>
        <v/>
      </c>
      <c r="Z409" s="30">
        <f>SUMIF('Unterstützendes Personal'!$C$12:$C$864,'Wochenübersicht EinzeltrainerIn'!C409,'Unterstützendes Personal'!$R$12:$R$864)</f>
        <v>0</v>
      </c>
      <c r="AA409" s="30" t="str">
        <f t="shared" si="144"/>
        <v/>
      </c>
      <c r="AB409" s="30">
        <f>SUMIF('Unterstützendes Personal'!$C$12:$C$864,'Wochenübersicht EinzeltrainerIn'!C409,'Unterstützendes Personal'!$S$12:$S$864)</f>
        <v>0</v>
      </c>
      <c r="AC409" s="30" t="str">
        <f t="shared" si="145"/>
        <v/>
      </c>
      <c r="AD409" s="30">
        <f>SUMIF('Unterstützendes Personal'!$C$12:$C$864,'Wochenübersicht EinzeltrainerIn'!C409,'Unterstützendes Personal'!$T$12:$T$864)</f>
        <v>0</v>
      </c>
      <c r="AE409" s="30" t="str">
        <f t="shared" si="146"/>
        <v/>
      </c>
      <c r="AF409" s="30">
        <f>SUMIF('Unterstützendes Personal'!$C$12:$C$864,'Wochenübersicht EinzeltrainerIn'!C409,'Unterstützendes Personal'!$U$12:$U$864)</f>
        <v>0</v>
      </c>
      <c r="AG409" s="30" t="str">
        <f t="shared" si="147"/>
        <v/>
      </c>
      <c r="AH409" s="30">
        <f>SUMIF('Unterstützendes Personal'!$C$12:$C$864,'Wochenübersicht EinzeltrainerIn'!C409,'Unterstützendes Personal'!$V$12:$V$864)</f>
        <v>0</v>
      </c>
      <c r="AI409" s="30" t="str">
        <f t="shared" si="148"/>
        <v/>
      </c>
      <c r="AJ409" s="30">
        <f>SUMIF('Unterstützendes Personal'!$C$12:$C$864,'Wochenübersicht EinzeltrainerIn'!C409,'Unterstützendes Personal'!$W$12:$W$864)</f>
        <v>0</v>
      </c>
      <c r="AK409" s="30" t="str">
        <f t="shared" si="149"/>
        <v/>
      </c>
      <c r="AL409" s="30">
        <f>SUMIF('Unterstützendes Personal'!$C$12:$C$864,'Wochenübersicht EinzeltrainerIn'!C409,'Unterstützendes Personal'!$X$12:$X$864)</f>
        <v>0</v>
      </c>
      <c r="AM409" s="30" t="str">
        <f t="shared" si="150"/>
        <v/>
      </c>
      <c r="AN409" s="30">
        <f>SUMIF('Unterstützendes Personal'!$C$12:$C$864,'Wochenübersicht EinzeltrainerIn'!C409,'Unterstützendes Personal'!$Y$12:$Y$864)</f>
        <v>0</v>
      </c>
      <c r="AO409" s="30" t="str">
        <f t="shared" si="151"/>
        <v/>
      </c>
      <c r="AP409" s="30">
        <f>SUMIF('Unterstützendes Personal'!$C$12:$C$864,'Wochenübersicht EinzeltrainerIn'!C409,'Unterstützendes Personal'!$Z$12:$Z$864)</f>
        <v>0</v>
      </c>
      <c r="AQ409" s="30" t="str">
        <f t="shared" si="152"/>
        <v/>
      </c>
      <c r="AR409" s="30">
        <f>SUMIF('Unterstützendes Personal'!$C$12:$C$864,'Wochenübersicht EinzeltrainerIn'!C409,'Unterstützendes Personal'!$AA$12:$AA1261)</f>
        <v>0</v>
      </c>
      <c r="AS409" s="30" t="str">
        <f t="shared" si="153"/>
        <v/>
      </c>
    </row>
    <row r="410" spans="3:45" x14ac:dyDescent="0.25">
      <c r="C410" s="14"/>
      <c r="D410" s="14">
        <f ca="1">SUMIF('Unterstützendes Personal'!$C$12:C1262,'Wochenübersicht EinzeltrainerIn'!C410,'Unterstützendes Personal'!$AC$12:$AC$864)</f>
        <v>0</v>
      </c>
      <c r="E410" s="30" t="str">
        <f t="shared" ca="1" si="133"/>
        <v/>
      </c>
      <c r="F410" s="30">
        <f>SUMIF('Unterstützendes Personal'!$C$12:$C$864,'Wochenübersicht Gruppenstunden'!C410,'Unterstützendes Personal'!$H$12:$H$864)</f>
        <v>0</v>
      </c>
      <c r="G410" s="30" t="str">
        <f t="shared" si="134"/>
        <v/>
      </c>
      <c r="H410" s="30">
        <f>SUMIF('Unterstützendes Personal'!$C$12:$C$864,'Wochenübersicht EinzeltrainerIn'!C410,'Unterstützendes Personal'!$I$12:$I$864)</f>
        <v>0</v>
      </c>
      <c r="I410" s="30" t="str">
        <f t="shared" si="135"/>
        <v/>
      </c>
      <c r="J410" s="30">
        <f>SUMIF('Unterstützendes Personal'!$C$12:$C$864,'Wochenübersicht EinzeltrainerIn'!C410,'Unterstützendes Personal'!$J$12:$J$864)</f>
        <v>0</v>
      </c>
      <c r="K410" s="30" t="str">
        <f t="shared" si="136"/>
        <v/>
      </c>
      <c r="L410" s="30">
        <f>SUMIF('Unterstützendes Personal'!$C$12:$C$864,'Wochenübersicht EinzeltrainerIn'!C410,'Unterstützendes Personal'!$K$12:$K$864)</f>
        <v>0</v>
      </c>
      <c r="M410" s="30" t="str">
        <f t="shared" si="137"/>
        <v/>
      </c>
      <c r="N410" s="30">
        <f>SUMIF('Unterstützendes Personal'!$C$12:$C$864,'Wochenübersicht EinzeltrainerIn'!C410,'Unterstützendes Personal'!$L$12:$L$864)</f>
        <v>0</v>
      </c>
      <c r="O410" s="30" t="str">
        <f t="shared" si="138"/>
        <v/>
      </c>
      <c r="P410" s="30">
        <f>SUMIF('Unterstützendes Personal'!$C$12:$C$864,'Wochenübersicht EinzeltrainerIn'!C410,'Unterstützendes Personal'!$M$12:$M$864)</f>
        <v>0</v>
      </c>
      <c r="Q410" s="30" t="str">
        <f t="shared" si="139"/>
        <v/>
      </c>
      <c r="R410" s="30">
        <f>SUMIF('Unterstützendes Personal'!$C$12:$C$864,'Wochenübersicht EinzeltrainerIn'!C410,'Unterstützendes Personal'!$N$12:$N$864)</f>
        <v>0</v>
      </c>
      <c r="S410" s="30" t="str">
        <f t="shared" si="140"/>
        <v/>
      </c>
      <c r="T410" s="30">
        <f>SUMIF('Unterstützendes Personal'!$C$12:$C$864,'Wochenübersicht EinzeltrainerIn'!C410,'Unterstützendes Personal'!$O$12:$O$864)</f>
        <v>0</v>
      </c>
      <c r="U410" s="30" t="str">
        <f t="shared" si="141"/>
        <v/>
      </c>
      <c r="V410" s="30">
        <f>SUMIF('Unterstützendes Personal'!$C$12:$C$864,'Wochenübersicht EinzeltrainerIn'!C410,'Unterstützendes Personal'!$P$12:$P$864)</f>
        <v>0</v>
      </c>
      <c r="W410" s="30" t="str">
        <f t="shared" si="142"/>
        <v/>
      </c>
      <c r="X410" s="30">
        <f>SUMIF('Unterstützendes Personal'!$C$12:$C$864,'Wochenübersicht EinzeltrainerIn'!C410,'Unterstützendes Personal'!$Q$12:$Q$864)</f>
        <v>0</v>
      </c>
      <c r="Y410" s="30" t="str">
        <f t="shared" si="143"/>
        <v/>
      </c>
      <c r="Z410" s="30">
        <f>SUMIF('Unterstützendes Personal'!$C$12:$C$864,'Wochenübersicht EinzeltrainerIn'!C410,'Unterstützendes Personal'!$R$12:$R$864)</f>
        <v>0</v>
      </c>
      <c r="AA410" s="30" t="str">
        <f t="shared" si="144"/>
        <v/>
      </c>
      <c r="AB410" s="30">
        <f>SUMIF('Unterstützendes Personal'!$C$12:$C$864,'Wochenübersicht EinzeltrainerIn'!C410,'Unterstützendes Personal'!$S$12:$S$864)</f>
        <v>0</v>
      </c>
      <c r="AC410" s="30" t="str">
        <f t="shared" si="145"/>
        <v/>
      </c>
      <c r="AD410" s="30">
        <f>SUMIF('Unterstützendes Personal'!$C$12:$C$864,'Wochenübersicht EinzeltrainerIn'!C410,'Unterstützendes Personal'!$T$12:$T$864)</f>
        <v>0</v>
      </c>
      <c r="AE410" s="30" t="str">
        <f t="shared" si="146"/>
        <v/>
      </c>
      <c r="AF410" s="30">
        <f>SUMIF('Unterstützendes Personal'!$C$12:$C$864,'Wochenübersicht EinzeltrainerIn'!C410,'Unterstützendes Personal'!$U$12:$U$864)</f>
        <v>0</v>
      </c>
      <c r="AG410" s="30" t="str">
        <f t="shared" si="147"/>
        <v/>
      </c>
      <c r="AH410" s="30">
        <f>SUMIF('Unterstützendes Personal'!$C$12:$C$864,'Wochenübersicht EinzeltrainerIn'!C410,'Unterstützendes Personal'!$V$12:$V$864)</f>
        <v>0</v>
      </c>
      <c r="AI410" s="30" t="str">
        <f t="shared" si="148"/>
        <v/>
      </c>
      <c r="AJ410" s="30">
        <f>SUMIF('Unterstützendes Personal'!$C$12:$C$864,'Wochenübersicht EinzeltrainerIn'!C410,'Unterstützendes Personal'!$W$12:$W$864)</f>
        <v>0</v>
      </c>
      <c r="AK410" s="30" t="str">
        <f t="shared" si="149"/>
        <v/>
      </c>
      <c r="AL410" s="30">
        <f>SUMIF('Unterstützendes Personal'!$C$12:$C$864,'Wochenübersicht EinzeltrainerIn'!C410,'Unterstützendes Personal'!$X$12:$X$864)</f>
        <v>0</v>
      </c>
      <c r="AM410" s="30" t="str">
        <f t="shared" si="150"/>
        <v/>
      </c>
      <c r="AN410" s="30">
        <f>SUMIF('Unterstützendes Personal'!$C$12:$C$864,'Wochenübersicht EinzeltrainerIn'!C410,'Unterstützendes Personal'!$Y$12:$Y$864)</f>
        <v>0</v>
      </c>
      <c r="AO410" s="30" t="str">
        <f t="shared" si="151"/>
        <v/>
      </c>
      <c r="AP410" s="30">
        <f>SUMIF('Unterstützendes Personal'!$C$12:$C$864,'Wochenübersicht EinzeltrainerIn'!C410,'Unterstützendes Personal'!$Z$12:$Z$864)</f>
        <v>0</v>
      </c>
      <c r="AQ410" s="30" t="str">
        <f t="shared" si="152"/>
        <v/>
      </c>
      <c r="AR410" s="30">
        <f>SUMIF('Unterstützendes Personal'!$C$12:$C$864,'Wochenübersicht EinzeltrainerIn'!C410,'Unterstützendes Personal'!$AA$12:$AA1262)</f>
        <v>0</v>
      </c>
      <c r="AS410" s="30" t="str">
        <f t="shared" si="153"/>
        <v/>
      </c>
    </row>
    <row r="411" spans="3:45" x14ac:dyDescent="0.25">
      <c r="C411" s="14"/>
      <c r="D411" s="14">
        <f ca="1">SUMIF('Unterstützendes Personal'!$C$12:C1263,'Wochenübersicht EinzeltrainerIn'!C411,'Unterstützendes Personal'!$AC$12:$AC$864)</f>
        <v>0</v>
      </c>
      <c r="E411" s="30" t="str">
        <f t="shared" ca="1" si="133"/>
        <v/>
      </c>
      <c r="F411" s="30">
        <f>SUMIF('Unterstützendes Personal'!$C$12:$C$864,'Wochenübersicht Gruppenstunden'!C411,'Unterstützendes Personal'!$H$12:$H$864)</f>
        <v>0</v>
      </c>
      <c r="G411" s="30" t="str">
        <f t="shared" si="134"/>
        <v/>
      </c>
      <c r="H411" s="30">
        <f>SUMIF('Unterstützendes Personal'!$C$12:$C$864,'Wochenübersicht EinzeltrainerIn'!C411,'Unterstützendes Personal'!$I$12:$I$864)</f>
        <v>0</v>
      </c>
      <c r="I411" s="30" t="str">
        <f t="shared" si="135"/>
        <v/>
      </c>
      <c r="J411" s="30">
        <f>SUMIF('Unterstützendes Personal'!$C$12:$C$864,'Wochenübersicht EinzeltrainerIn'!C411,'Unterstützendes Personal'!$J$12:$J$864)</f>
        <v>0</v>
      </c>
      <c r="K411" s="30" t="str">
        <f t="shared" si="136"/>
        <v/>
      </c>
      <c r="L411" s="30">
        <f>SUMIF('Unterstützendes Personal'!$C$12:$C$864,'Wochenübersicht EinzeltrainerIn'!C411,'Unterstützendes Personal'!$K$12:$K$864)</f>
        <v>0</v>
      </c>
      <c r="M411" s="30" t="str">
        <f t="shared" si="137"/>
        <v/>
      </c>
      <c r="N411" s="30">
        <f>SUMIF('Unterstützendes Personal'!$C$12:$C$864,'Wochenübersicht EinzeltrainerIn'!C411,'Unterstützendes Personal'!$L$12:$L$864)</f>
        <v>0</v>
      </c>
      <c r="O411" s="30" t="str">
        <f t="shared" si="138"/>
        <v/>
      </c>
      <c r="P411" s="30">
        <f>SUMIF('Unterstützendes Personal'!$C$12:$C$864,'Wochenübersicht EinzeltrainerIn'!C411,'Unterstützendes Personal'!$M$12:$M$864)</f>
        <v>0</v>
      </c>
      <c r="Q411" s="30" t="str">
        <f t="shared" si="139"/>
        <v/>
      </c>
      <c r="R411" s="30">
        <f>SUMIF('Unterstützendes Personal'!$C$12:$C$864,'Wochenübersicht EinzeltrainerIn'!C411,'Unterstützendes Personal'!$N$12:$N$864)</f>
        <v>0</v>
      </c>
      <c r="S411" s="30" t="str">
        <f t="shared" si="140"/>
        <v/>
      </c>
      <c r="T411" s="30">
        <f>SUMIF('Unterstützendes Personal'!$C$12:$C$864,'Wochenübersicht EinzeltrainerIn'!C411,'Unterstützendes Personal'!$O$12:$O$864)</f>
        <v>0</v>
      </c>
      <c r="U411" s="30" t="str">
        <f t="shared" si="141"/>
        <v/>
      </c>
      <c r="V411" s="30">
        <f>SUMIF('Unterstützendes Personal'!$C$12:$C$864,'Wochenübersicht EinzeltrainerIn'!C411,'Unterstützendes Personal'!$P$12:$P$864)</f>
        <v>0</v>
      </c>
      <c r="W411" s="30" t="str">
        <f t="shared" si="142"/>
        <v/>
      </c>
      <c r="X411" s="30">
        <f>SUMIF('Unterstützendes Personal'!$C$12:$C$864,'Wochenübersicht EinzeltrainerIn'!C411,'Unterstützendes Personal'!$Q$12:$Q$864)</f>
        <v>0</v>
      </c>
      <c r="Y411" s="30" t="str">
        <f t="shared" si="143"/>
        <v/>
      </c>
      <c r="Z411" s="30">
        <f>SUMIF('Unterstützendes Personal'!$C$12:$C$864,'Wochenübersicht EinzeltrainerIn'!C411,'Unterstützendes Personal'!$R$12:$R$864)</f>
        <v>0</v>
      </c>
      <c r="AA411" s="30" t="str">
        <f t="shared" si="144"/>
        <v/>
      </c>
      <c r="AB411" s="30">
        <f>SUMIF('Unterstützendes Personal'!$C$12:$C$864,'Wochenübersicht EinzeltrainerIn'!C411,'Unterstützendes Personal'!$S$12:$S$864)</f>
        <v>0</v>
      </c>
      <c r="AC411" s="30" t="str">
        <f t="shared" si="145"/>
        <v/>
      </c>
      <c r="AD411" s="30">
        <f>SUMIF('Unterstützendes Personal'!$C$12:$C$864,'Wochenübersicht EinzeltrainerIn'!C411,'Unterstützendes Personal'!$T$12:$T$864)</f>
        <v>0</v>
      </c>
      <c r="AE411" s="30" t="str">
        <f t="shared" si="146"/>
        <v/>
      </c>
      <c r="AF411" s="30">
        <f>SUMIF('Unterstützendes Personal'!$C$12:$C$864,'Wochenübersicht EinzeltrainerIn'!C411,'Unterstützendes Personal'!$U$12:$U$864)</f>
        <v>0</v>
      </c>
      <c r="AG411" s="30" t="str">
        <f t="shared" si="147"/>
        <v/>
      </c>
      <c r="AH411" s="30">
        <f>SUMIF('Unterstützendes Personal'!$C$12:$C$864,'Wochenübersicht EinzeltrainerIn'!C411,'Unterstützendes Personal'!$V$12:$V$864)</f>
        <v>0</v>
      </c>
      <c r="AI411" s="30" t="str">
        <f t="shared" si="148"/>
        <v/>
      </c>
      <c r="AJ411" s="30">
        <f>SUMIF('Unterstützendes Personal'!$C$12:$C$864,'Wochenübersicht EinzeltrainerIn'!C411,'Unterstützendes Personal'!$W$12:$W$864)</f>
        <v>0</v>
      </c>
      <c r="AK411" s="30" t="str">
        <f t="shared" si="149"/>
        <v/>
      </c>
      <c r="AL411" s="30">
        <f>SUMIF('Unterstützendes Personal'!$C$12:$C$864,'Wochenübersicht EinzeltrainerIn'!C411,'Unterstützendes Personal'!$X$12:$X$864)</f>
        <v>0</v>
      </c>
      <c r="AM411" s="30" t="str">
        <f t="shared" si="150"/>
        <v/>
      </c>
      <c r="AN411" s="30">
        <f>SUMIF('Unterstützendes Personal'!$C$12:$C$864,'Wochenübersicht EinzeltrainerIn'!C411,'Unterstützendes Personal'!$Y$12:$Y$864)</f>
        <v>0</v>
      </c>
      <c r="AO411" s="30" t="str">
        <f t="shared" si="151"/>
        <v/>
      </c>
      <c r="AP411" s="30">
        <f>SUMIF('Unterstützendes Personal'!$C$12:$C$864,'Wochenübersicht EinzeltrainerIn'!C411,'Unterstützendes Personal'!$Z$12:$Z$864)</f>
        <v>0</v>
      </c>
      <c r="AQ411" s="30" t="str">
        <f t="shared" si="152"/>
        <v/>
      </c>
      <c r="AR411" s="30">
        <f>SUMIF('Unterstützendes Personal'!$C$12:$C$864,'Wochenübersicht EinzeltrainerIn'!C411,'Unterstützendes Personal'!$AA$12:$AA1263)</f>
        <v>0</v>
      </c>
      <c r="AS411" s="30" t="str">
        <f t="shared" si="153"/>
        <v/>
      </c>
    </row>
    <row r="412" spans="3:45" x14ac:dyDescent="0.25">
      <c r="C412" s="14"/>
      <c r="D412" s="14">
        <f ca="1">SUMIF('Unterstützendes Personal'!$C$12:C1264,'Wochenübersicht EinzeltrainerIn'!C412,'Unterstützendes Personal'!$AC$12:$AC$864)</f>
        <v>0</v>
      </c>
      <c r="E412" s="30" t="str">
        <f t="shared" ca="1" si="133"/>
        <v/>
      </c>
      <c r="F412" s="30">
        <f>SUMIF('Unterstützendes Personal'!$C$12:$C$864,'Wochenübersicht Gruppenstunden'!C412,'Unterstützendes Personal'!$H$12:$H$864)</f>
        <v>0</v>
      </c>
      <c r="G412" s="30" t="str">
        <f t="shared" si="134"/>
        <v/>
      </c>
      <c r="H412" s="30">
        <f>SUMIF('Unterstützendes Personal'!$C$12:$C$864,'Wochenübersicht EinzeltrainerIn'!C412,'Unterstützendes Personal'!$I$12:$I$864)</f>
        <v>0</v>
      </c>
      <c r="I412" s="30" t="str">
        <f t="shared" si="135"/>
        <v/>
      </c>
      <c r="J412" s="30">
        <f>SUMIF('Unterstützendes Personal'!$C$12:$C$864,'Wochenübersicht EinzeltrainerIn'!C412,'Unterstützendes Personal'!$J$12:$J$864)</f>
        <v>0</v>
      </c>
      <c r="K412" s="30" t="str">
        <f t="shared" si="136"/>
        <v/>
      </c>
      <c r="L412" s="30">
        <f>SUMIF('Unterstützendes Personal'!$C$12:$C$864,'Wochenübersicht EinzeltrainerIn'!C412,'Unterstützendes Personal'!$K$12:$K$864)</f>
        <v>0</v>
      </c>
      <c r="M412" s="30" t="str">
        <f t="shared" si="137"/>
        <v/>
      </c>
      <c r="N412" s="30">
        <f>SUMIF('Unterstützendes Personal'!$C$12:$C$864,'Wochenübersicht EinzeltrainerIn'!C412,'Unterstützendes Personal'!$L$12:$L$864)</f>
        <v>0</v>
      </c>
      <c r="O412" s="30" t="str">
        <f t="shared" si="138"/>
        <v/>
      </c>
      <c r="P412" s="30">
        <f>SUMIF('Unterstützendes Personal'!$C$12:$C$864,'Wochenübersicht EinzeltrainerIn'!C412,'Unterstützendes Personal'!$M$12:$M$864)</f>
        <v>0</v>
      </c>
      <c r="Q412" s="30" t="str">
        <f t="shared" si="139"/>
        <v/>
      </c>
      <c r="R412" s="30">
        <f>SUMIF('Unterstützendes Personal'!$C$12:$C$864,'Wochenübersicht EinzeltrainerIn'!C412,'Unterstützendes Personal'!$N$12:$N$864)</f>
        <v>0</v>
      </c>
      <c r="S412" s="30" t="str">
        <f t="shared" si="140"/>
        <v/>
      </c>
      <c r="T412" s="30">
        <f>SUMIF('Unterstützendes Personal'!$C$12:$C$864,'Wochenübersicht EinzeltrainerIn'!C412,'Unterstützendes Personal'!$O$12:$O$864)</f>
        <v>0</v>
      </c>
      <c r="U412" s="30" t="str">
        <f t="shared" si="141"/>
        <v/>
      </c>
      <c r="V412" s="30">
        <f>SUMIF('Unterstützendes Personal'!$C$12:$C$864,'Wochenübersicht EinzeltrainerIn'!C412,'Unterstützendes Personal'!$P$12:$P$864)</f>
        <v>0</v>
      </c>
      <c r="W412" s="30" t="str">
        <f t="shared" si="142"/>
        <v/>
      </c>
      <c r="X412" s="30">
        <f>SUMIF('Unterstützendes Personal'!$C$12:$C$864,'Wochenübersicht EinzeltrainerIn'!C412,'Unterstützendes Personal'!$Q$12:$Q$864)</f>
        <v>0</v>
      </c>
      <c r="Y412" s="30" t="str">
        <f t="shared" si="143"/>
        <v/>
      </c>
      <c r="Z412" s="30">
        <f>SUMIF('Unterstützendes Personal'!$C$12:$C$864,'Wochenübersicht EinzeltrainerIn'!C412,'Unterstützendes Personal'!$R$12:$R$864)</f>
        <v>0</v>
      </c>
      <c r="AA412" s="30" t="str">
        <f t="shared" si="144"/>
        <v/>
      </c>
      <c r="AB412" s="30">
        <f>SUMIF('Unterstützendes Personal'!$C$12:$C$864,'Wochenübersicht EinzeltrainerIn'!C412,'Unterstützendes Personal'!$S$12:$S$864)</f>
        <v>0</v>
      </c>
      <c r="AC412" s="30" t="str">
        <f t="shared" si="145"/>
        <v/>
      </c>
      <c r="AD412" s="30">
        <f>SUMIF('Unterstützendes Personal'!$C$12:$C$864,'Wochenübersicht EinzeltrainerIn'!C412,'Unterstützendes Personal'!$T$12:$T$864)</f>
        <v>0</v>
      </c>
      <c r="AE412" s="30" t="str">
        <f t="shared" si="146"/>
        <v/>
      </c>
      <c r="AF412" s="30">
        <f>SUMIF('Unterstützendes Personal'!$C$12:$C$864,'Wochenübersicht EinzeltrainerIn'!C412,'Unterstützendes Personal'!$U$12:$U$864)</f>
        <v>0</v>
      </c>
      <c r="AG412" s="30" t="str">
        <f t="shared" si="147"/>
        <v/>
      </c>
      <c r="AH412" s="30">
        <f>SUMIF('Unterstützendes Personal'!$C$12:$C$864,'Wochenübersicht EinzeltrainerIn'!C412,'Unterstützendes Personal'!$V$12:$V$864)</f>
        <v>0</v>
      </c>
      <c r="AI412" s="30" t="str">
        <f t="shared" si="148"/>
        <v/>
      </c>
      <c r="AJ412" s="30">
        <f>SUMIF('Unterstützendes Personal'!$C$12:$C$864,'Wochenübersicht EinzeltrainerIn'!C412,'Unterstützendes Personal'!$W$12:$W$864)</f>
        <v>0</v>
      </c>
      <c r="AK412" s="30" t="str">
        <f t="shared" si="149"/>
        <v/>
      </c>
      <c r="AL412" s="30">
        <f>SUMIF('Unterstützendes Personal'!$C$12:$C$864,'Wochenübersicht EinzeltrainerIn'!C412,'Unterstützendes Personal'!$X$12:$X$864)</f>
        <v>0</v>
      </c>
      <c r="AM412" s="30" t="str">
        <f t="shared" si="150"/>
        <v/>
      </c>
      <c r="AN412" s="30">
        <f>SUMIF('Unterstützendes Personal'!$C$12:$C$864,'Wochenübersicht EinzeltrainerIn'!C412,'Unterstützendes Personal'!$Y$12:$Y$864)</f>
        <v>0</v>
      </c>
      <c r="AO412" s="30" t="str">
        <f t="shared" si="151"/>
        <v/>
      </c>
      <c r="AP412" s="30">
        <f>SUMIF('Unterstützendes Personal'!$C$12:$C$864,'Wochenübersicht EinzeltrainerIn'!C412,'Unterstützendes Personal'!$Z$12:$Z$864)</f>
        <v>0</v>
      </c>
      <c r="AQ412" s="30" t="str">
        <f t="shared" si="152"/>
        <v/>
      </c>
      <c r="AR412" s="30">
        <f>SUMIF('Unterstützendes Personal'!$C$12:$C$864,'Wochenübersicht EinzeltrainerIn'!C412,'Unterstützendes Personal'!$AA$12:$AA1264)</f>
        <v>0</v>
      </c>
      <c r="AS412" s="30" t="str">
        <f t="shared" si="153"/>
        <v/>
      </c>
    </row>
    <row r="413" spans="3:45" x14ac:dyDescent="0.25">
      <c r="C413" s="14"/>
      <c r="D413" s="14">
        <f ca="1">SUMIF('Unterstützendes Personal'!$C$12:C1265,'Wochenübersicht EinzeltrainerIn'!C413,'Unterstützendes Personal'!$AC$12:$AC$864)</f>
        <v>0</v>
      </c>
      <c r="E413" s="30" t="str">
        <f t="shared" ca="1" si="133"/>
        <v/>
      </c>
      <c r="F413" s="30">
        <f>SUMIF('Unterstützendes Personal'!$C$12:$C$864,'Wochenübersicht Gruppenstunden'!C413,'Unterstützendes Personal'!$H$12:$H$864)</f>
        <v>0</v>
      </c>
      <c r="G413" s="30" t="str">
        <f t="shared" si="134"/>
        <v/>
      </c>
      <c r="H413" s="30">
        <f>SUMIF('Unterstützendes Personal'!$C$12:$C$864,'Wochenübersicht EinzeltrainerIn'!C413,'Unterstützendes Personal'!$I$12:$I$864)</f>
        <v>0</v>
      </c>
      <c r="I413" s="30" t="str">
        <f t="shared" si="135"/>
        <v/>
      </c>
      <c r="J413" s="30">
        <f>SUMIF('Unterstützendes Personal'!$C$12:$C$864,'Wochenübersicht EinzeltrainerIn'!C413,'Unterstützendes Personal'!$J$12:$J$864)</f>
        <v>0</v>
      </c>
      <c r="K413" s="30" t="str">
        <f t="shared" si="136"/>
        <v/>
      </c>
      <c r="L413" s="30">
        <f>SUMIF('Unterstützendes Personal'!$C$12:$C$864,'Wochenübersicht EinzeltrainerIn'!C413,'Unterstützendes Personal'!$K$12:$K$864)</f>
        <v>0</v>
      </c>
      <c r="M413" s="30" t="str">
        <f t="shared" si="137"/>
        <v/>
      </c>
      <c r="N413" s="30">
        <f>SUMIF('Unterstützendes Personal'!$C$12:$C$864,'Wochenübersicht EinzeltrainerIn'!C413,'Unterstützendes Personal'!$L$12:$L$864)</f>
        <v>0</v>
      </c>
      <c r="O413" s="30" t="str">
        <f t="shared" si="138"/>
        <v/>
      </c>
      <c r="P413" s="30">
        <f>SUMIF('Unterstützendes Personal'!$C$12:$C$864,'Wochenübersicht EinzeltrainerIn'!C413,'Unterstützendes Personal'!$M$12:$M$864)</f>
        <v>0</v>
      </c>
      <c r="Q413" s="30" t="str">
        <f t="shared" si="139"/>
        <v/>
      </c>
      <c r="R413" s="30">
        <f>SUMIF('Unterstützendes Personal'!$C$12:$C$864,'Wochenübersicht EinzeltrainerIn'!C413,'Unterstützendes Personal'!$N$12:$N$864)</f>
        <v>0</v>
      </c>
      <c r="S413" s="30" t="str">
        <f t="shared" si="140"/>
        <v/>
      </c>
      <c r="T413" s="30">
        <f>SUMIF('Unterstützendes Personal'!$C$12:$C$864,'Wochenübersicht EinzeltrainerIn'!C413,'Unterstützendes Personal'!$O$12:$O$864)</f>
        <v>0</v>
      </c>
      <c r="U413" s="30" t="str">
        <f t="shared" si="141"/>
        <v/>
      </c>
      <c r="V413" s="30">
        <f>SUMIF('Unterstützendes Personal'!$C$12:$C$864,'Wochenübersicht EinzeltrainerIn'!C413,'Unterstützendes Personal'!$P$12:$P$864)</f>
        <v>0</v>
      </c>
      <c r="W413" s="30" t="str">
        <f t="shared" si="142"/>
        <v/>
      </c>
      <c r="X413" s="30">
        <f>SUMIF('Unterstützendes Personal'!$C$12:$C$864,'Wochenübersicht EinzeltrainerIn'!C413,'Unterstützendes Personal'!$Q$12:$Q$864)</f>
        <v>0</v>
      </c>
      <c r="Y413" s="30" t="str">
        <f t="shared" si="143"/>
        <v/>
      </c>
      <c r="Z413" s="30">
        <f>SUMIF('Unterstützendes Personal'!$C$12:$C$864,'Wochenübersicht EinzeltrainerIn'!C413,'Unterstützendes Personal'!$R$12:$R$864)</f>
        <v>0</v>
      </c>
      <c r="AA413" s="30" t="str">
        <f t="shared" si="144"/>
        <v/>
      </c>
      <c r="AB413" s="30">
        <f>SUMIF('Unterstützendes Personal'!$C$12:$C$864,'Wochenübersicht EinzeltrainerIn'!C413,'Unterstützendes Personal'!$S$12:$S$864)</f>
        <v>0</v>
      </c>
      <c r="AC413" s="30" t="str">
        <f t="shared" si="145"/>
        <v/>
      </c>
      <c r="AD413" s="30">
        <f>SUMIF('Unterstützendes Personal'!$C$12:$C$864,'Wochenübersicht EinzeltrainerIn'!C413,'Unterstützendes Personal'!$T$12:$T$864)</f>
        <v>0</v>
      </c>
      <c r="AE413" s="30" t="str">
        <f t="shared" si="146"/>
        <v/>
      </c>
      <c r="AF413" s="30">
        <f>SUMIF('Unterstützendes Personal'!$C$12:$C$864,'Wochenübersicht EinzeltrainerIn'!C413,'Unterstützendes Personal'!$U$12:$U$864)</f>
        <v>0</v>
      </c>
      <c r="AG413" s="30" t="str">
        <f t="shared" si="147"/>
        <v/>
      </c>
      <c r="AH413" s="30">
        <f>SUMIF('Unterstützendes Personal'!$C$12:$C$864,'Wochenübersicht EinzeltrainerIn'!C413,'Unterstützendes Personal'!$V$12:$V$864)</f>
        <v>0</v>
      </c>
      <c r="AI413" s="30" t="str">
        <f t="shared" si="148"/>
        <v/>
      </c>
      <c r="AJ413" s="30">
        <f>SUMIF('Unterstützendes Personal'!$C$12:$C$864,'Wochenübersicht EinzeltrainerIn'!C413,'Unterstützendes Personal'!$W$12:$W$864)</f>
        <v>0</v>
      </c>
      <c r="AK413" s="30" t="str">
        <f t="shared" si="149"/>
        <v/>
      </c>
      <c r="AL413" s="30">
        <f>SUMIF('Unterstützendes Personal'!$C$12:$C$864,'Wochenübersicht EinzeltrainerIn'!C413,'Unterstützendes Personal'!$X$12:$X$864)</f>
        <v>0</v>
      </c>
      <c r="AM413" s="30" t="str">
        <f t="shared" si="150"/>
        <v/>
      </c>
      <c r="AN413" s="30">
        <f>SUMIF('Unterstützendes Personal'!$C$12:$C$864,'Wochenübersicht EinzeltrainerIn'!C413,'Unterstützendes Personal'!$Y$12:$Y$864)</f>
        <v>0</v>
      </c>
      <c r="AO413" s="30" t="str">
        <f t="shared" si="151"/>
        <v/>
      </c>
      <c r="AP413" s="30">
        <f>SUMIF('Unterstützendes Personal'!$C$12:$C$864,'Wochenübersicht EinzeltrainerIn'!C413,'Unterstützendes Personal'!$Z$12:$Z$864)</f>
        <v>0</v>
      </c>
      <c r="AQ413" s="30" t="str">
        <f t="shared" si="152"/>
        <v/>
      </c>
      <c r="AR413" s="30">
        <f>SUMIF('Unterstützendes Personal'!$C$12:$C$864,'Wochenübersicht EinzeltrainerIn'!C413,'Unterstützendes Personal'!$AA$12:$AA1265)</f>
        <v>0</v>
      </c>
      <c r="AS413" s="30" t="str">
        <f t="shared" si="153"/>
        <v/>
      </c>
    </row>
    <row r="414" spans="3:45" x14ac:dyDescent="0.25">
      <c r="C414" s="14"/>
      <c r="D414" s="14">
        <f ca="1">SUMIF('Unterstützendes Personal'!$C$12:C1266,'Wochenübersicht EinzeltrainerIn'!C414,'Unterstützendes Personal'!$AC$12:$AC$864)</f>
        <v>0</v>
      </c>
      <c r="E414" s="30" t="str">
        <f t="shared" ca="1" si="133"/>
        <v/>
      </c>
      <c r="F414" s="30">
        <f>SUMIF('Unterstützendes Personal'!$C$12:$C$864,'Wochenübersicht Gruppenstunden'!C414,'Unterstützendes Personal'!$H$12:$H$864)</f>
        <v>0</v>
      </c>
      <c r="G414" s="30" t="str">
        <f t="shared" si="134"/>
        <v/>
      </c>
      <c r="H414" s="30">
        <f>SUMIF('Unterstützendes Personal'!$C$12:$C$864,'Wochenübersicht EinzeltrainerIn'!C414,'Unterstützendes Personal'!$I$12:$I$864)</f>
        <v>0</v>
      </c>
      <c r="I414" s="30" t="str">
        <f t="shared" si="135"/>
        <v/>
      </c>
      <c r="J414" s="30">
        <f>SUMIF('Unterstützendes Personal'!$C$12:$C$864,'Wochenübersicht EinzeltrainerIn'!C414,'Unterstützendes Personal'!$J$12:$J$864)</f>
        <v>0</v>
      </c>
      <c r="K414" s="30" t="str">
        <f t="shared" si="136"/>
        <v/>
      </c>
      <c r="L414" s="30">
        <f>SUMIF('Unterstützendes Personal'!$C$12:$C$864,'Wochenübersicht EinzeltrainerIn'!C414,'Unterstützendes Personal'!$K$12:$K$864)</f>
        <v>0</v>
      </c>
      <c r="M414" s="30" t="str">
        <f t="shared" si="137"/>
        <v/>
      </c>
      <c r="N414" s="30">
        <f>SUMIF('Unterstützendes Personal'!$C$12:$C$864,'Wochenübersicht EinzeltrainerIn'!C414,'Unterstützendes Personal'!$L$12:$L$864)</f>
        <v>0</v>
      </c>
      <c r="O414" s="30" t="str">
        <f t="shared" si="138"/>
        <v/>
      </c>
      <c r="P414" s="30">
        <f>SUMIF('Unterstützendes Personal'!$C$12:$C$864,'Wochenübersicht EinzeltrainerIn'!C414,'Unterstützendes Personal'!$M$12:$M$864)</f>
        <v>0</v>
      </c>
      <c r="Q414" s="30" t="str">
        <f t="shared" si="139"/>
        <v/>
      </c>
      <c r="R414" s="30">
        <f>SUMIF('Unterstützendes Personal'!$C$12:$C$864,'Wochenübersicht EinzeltrainerIn'!C414,'Unterstützendes Personal'!$N$12:$N$864)</f>
        <v>0</v>
      </c>
      <c r="S414" s="30" t="str">
        <f t="shared" si="140"/>
        <v/>
      </c>
      <c r="T414" s="30">
        <f>SUMIF('Unterstützendes Personal'!$C$12:$C$864,'Wochenübersicht EinzeltrainerIn'!C414,'Unterstützendes Personal'!$O$12:$O$864)</f>
        <v>0</v>
      </c>
      <c r="U414" s="30" t="str">
        <f t="shared" si="141"/>
        <v/>
      </c>
      <c r="V414" s="30">
        <f>SUMIF('Unterstützendes Personal'!$C$12:$C$864,'Wochenübersicht EinzeltrainerIn'!C414,'Unterstützendes Personal'!$P$12:$P$864)</f>
        <v>0</v>
      </c>
      <c r="W414" s="30" t="str">
        <f t="shared" si="142"/>
        <v/>
      </c>
      <c r="X414" s="30">
        <f>SUMIF('Unterstützendes Personal'!$C$12:$C$864,'Wochenübersicht EinzeltrainerIn'!C414,'Unterstützendes Personal'!$Q$12:$Q$864)</f>
        <v>0</v>
      </c>
      <c r="Y414" s="30" t="str">
        <f t="shared" si="143"/>
        <v/>
      </c>
      <c r="Z414" s="30">
        <f>SUMIF('Unterstützendes Personal'!$C$12:$C$864,'Wochenübersicht EinzeltrainerIn'!C414,'Unterstützendes Personal'!$R$12:$R$864)</f>
        <v>0</v>
      </c>
      <c r="AA414" s="30" t="str">
        <f t="shared" si="144"/>
        <v/>
      </c>
      <c r="AB414" s="30">
        <f>SUMIF('Unterstützendes Personal'!$C$12:$C$864,'Wochenübersicht EinzeltrainerIn'!C414,'Unterstützendes Personal'!$S$12:$S$864)</f>
        <v>0</v>
      </c>
      <c r="AC414" s="30" t="str">
        <f t="shared" si="145"/>
        <v/>
      </c>
      <c r="AD414" s="30">
        <f>SUMIF('Unterstützendes Personal'!$C$12:$C$864,'Wochenübersicht EinzeltrainerIn'!C414,'Unterstützendes Personal'!$T$12:$T$864)</f>
        <v>0</v>
      </c>
      <c r="AE414" s="30" t="str">
        <f t="shared" si="146"/>
        <v/>
      </c>
      <c r="AF414" s="30">
        <f>SUMIF('Unterstützendes Personal'!$C$12:$C$864,'Wochenübersicht EinzeltrainerIn'!C414,'Unterstützendes Personal'!$U$12:$U$864)</f>
        <v>0</v>
      </c>
      <c r="AG414" s="30" t="str">
        <f t="shared" si="147"/>
        <v/>
      </c>
      <c r="AH414" s="30">
        <f>SUMIF('Unterstützendes Personal'!$C$12:$C$864,'Wochenübersicht EinzeltrainerIn'!C414,'Unterstützendes Personal'!$V$12:$V$864)</f>
        <v>0</v>
      </c>
      <c r="AI414" s="30" t="str">
        <f t="shared" si="148"/>
        <v/>
      </c>
      <c r="AJ414" s="30">
        <f>SUMIF('Unterstützendes Personal'!$C$12:$C$864,'Wochenübersicht EinzeltrainerIn'!C414,'Unterstützendes Personal'!$W$12:$W$864)</f>
        <v>0</v>
      </c>
      <c r="AK414" s="30" t="str">
        <f t="shared" si="149"/>
        <v/>
      </c>
      <c r="AL414" s="30">
        <f>SUMIF('Unterstützendes Personal'!$C$12:$C$864,'Wochenübersicht EinzeltrainerIn'!C414,'Unterstützendes Personal'!$X$12:$X$864)</f>
        <v>0</v>
      </c>
      <c r="AM414" s="30" t="str">
        <f t="shared" si="150"/>
        <v/>
      </c>
      <c r="AN414" s="30">
        <f>SUMIF('Unterstützendes Personal'!$C$12:$C$864,'Wochenübersicht EinzeltrainerIn'!C414,'Unterstützendes Personal'!$Y$12:$Y$864)</f>
        <v>0</v>
      </c>
      <c r="AO414" s="30" t="str">
        <f t="shared" si="151"/>
        <v/>
      </c>
      <c r="AP414" s="30">
        <f>SUMIF('Unterstützendes Personal'!$C$12:$C$864,'Wochenübersicht EinzeltrainerIn'!C414,'Unterstützendes Personal'!$Z$12:$Z$864)</f>
        <v>0</v>
      </c>
      <c r="AQ414" s="30" t="str">
        <f t="shared" si="152"/>
        <v/>
      </c>
      <c r="AR414" s="30">
        <f>SUMIF('Unterstützendes Personal'!$C$12:$C$864,'Wochenübersicht EinzeltrainerIn'!C414,'Unterstützendes Personal'!$AA$12:$AA1266)</f>
        <v>0</v>
      </c>
      <c r="AS414" s="30" t="str">
        <f t="shared" si="153"/>
        <v/>
      </c>
    </row>
    <row r="415" spans="3:45" x14ac:dyDescent="0.25">
      <c r="C415" s="14"/>
      <c r="D415" s="14">
        <f ca="1">SUMIF('Unterstützendes Personal'!$C$12:C1267,'Wochenübersicht EinzeltrainerIn'!C415,'Unterstützendes Personal'!$AC$12:$AC$864)</f>
        <v>0</v>
      </c>
      <c r="E415" s="30" t="str">
        <f t="shared" ca="1" si="133"/>
        <v/>
      </c>
      <c r="F415" s="30">
        <f>SUMIF('Unterstützendes Personal'!$C$12:$C$864,'Wochenübersicht Gruppenstunden'!C415,'Unterstützendes Personal'!$H$12:$H$864)</f>
        <v>0</v>
      </c>
      <c r="G415" s="30" t="str">
        <f t="shared" si="134"/>
        <v/>
      </c>
      <c r="H415" s="30">
        <f>SUMIF('Unterstützendes Personal'!$C$12:$C$864,'Wochenübersicht EinzeltrainerIn'!C415,'Unterstützendes Personal'!$I$12:$I$864)</f>
        <v>0</v>
      </c>
      <c r="I415" s="30" t="str">
        <f t="shared" si="135"/>
        <v/>
      </c>
      <c r="J415" s="30">
        <f>SUMIF('Unterstützendes Personal'!$C$12:$C$864,'Wochenübersicht EinzeltrainerIn'!C415,'Unterstützendes Personal'!$J$12:$J$864)</f>
        <v>0</v>
      </c>
      <c r="K415" s="30" t="str">
        <f t="shared" si="136"/>
        <v/>
      </c>
      <c r="L415" s="30">
        <f>SUMIF('Unterstützendes Personal'!$C$12:$C$864,'Wochenübersicht EinzeltrainerIn'!C415,'Unterstützendes Personal'!$K$12:$K$864)</f>
        <v>0</v>
      </c>
      <c r="M415" s="30" t="str">
        <f t="shared" si="137"/>
        <v/>
      </c>
      <c r="N415" s="30">
        <f>SUMIF('Unterstützendes Personal'!$C$12:$C$864,'Wochenübersicht EinzeltrainerIn'!C415,'Unterstützendes Personal'!$L$12:$L$864)</f>
        <v>0</v>
      </c>
      <c r="O415" s="30" t="str">
        <f t="shared" si="138"/>
        <v/>
      </c>
      <c r="P415" s="30">
        <f>SUMIF('Unterstützendes Personal'!$C$12:$C$864,'Wochenübersicht EinzeltrainerIn'!C415,'Unterstützendes Personal'!$M$12:$M$864)</f>
        <v>0</v>
      </c>
      <c r="Q415" s="30" t="str">
        <f t="shared" si="139"/>
        <v/>
      </c>
      <c r="R415" s="30">
        <f>SUMIF('Unterstützendes Personal'!$C$12:$C$864,'Wochenübersicht EinzeltrainerIn'!C415,'Unterstützendes Personal'!$N$12:$N$864)</f>
        <v>0</v>
      </c>
      <c r="S415" s="30" t="str">
        <f t="shared" si="140"/>
        <v/>
      </c>
      <c r="T415" s="30">
        <f>SUMIF('Unterstützendes Personal'!$C$12:$C$864,'Wochenübersicht EinzeltrainerIn'!C415,'Unterstützendes Personal'!$O$12:$O$864)</f>
        <v>0</v>
      </c>
      <c r="U415" s="30" t="str">
        <f t="shared" si="141"/>
        <v/>
      </c>
      <c r="V415" s="30">
        <f>SUMIF('Unterstützendes Personal'!$C$12:$C$864,'Wochenübersicht EinzeltrainerIn'!C415,'Unterstützendes Personal'!$P$12:$P$864)</f>
        <v>0</v>
      </c>
      <c r="W415" s="30" t="str">
        <f t="shared" si="142"/>
        <v/>
      </c>
      <c r="X415" s="30">
        <f>SUMIF('Unterstützendes Personal'!$C$12:$C$864,'Wochenübersicht EinzeltrainerIn'!C415,'Unterstützendes Personal'!$Q$12:$Q$864)</f>
        <v>0</v>
      </c>
      <c r="Y415" s="30" t="str">
        <f t="shared" si="143"/>
        <v/>
      </c>
      <c r="Z415" s="30">
        <f>SUMIF('Unterstützendes Personal'!$C$12:$C$864,'Wochenübersicht EinzeltrainerIn'!C415,'Unterstützendes Personal'!$R$12:$R$864)</f>
        <v>0</v>
      </c>
      <c r="AA415" s="30" t="str">
        <f t="shared" si="144"/>
        <v/>
      </c>
      <c r="AB415" s="30">
        <f>SUMIF('Unterstützendes Personal'!$C$12:$C$864,'Wochenübersicht EinzeltrainerIn'!C415,'Unterstützendes Personal'!$S$12:$S$864)</f>
        <v>0</v>
      </c>
      <c r="AC415" s="30" t="str">
        <f t="shared" si="145"/>
        <v/>
      </c>
      <c r="AD415" s="30">
        <f>SUMIF('Unterstützendes Personal'!$C$12:$C$864,'Wochenübersicht EinzeltrainerIn'!C415,'Unterstützendes Personal'!$T$12:$T$864)</f>
        <v>0</v>
      </c>
      <c r="AE415" s="30" t="str">
        <f t="shared" si="146"/>
        <v/>
      </c>
      <c r="AF415" s="30">
        <f>SUMIF('Unterstützendes Personal'!$C$12:$C$864,'Wochenübersicht EinzeltrainerIn'!C415,'Unterstützendes Personal'!$U$12:$U$864)</f>
        <v>0</v>
      </c>
      <c r="AG415" s="30" t="str">
        <f t="shared" si="147"/>
        <v/>
      </c>
      <c r="AH415" s="30">
        <f>SUMIF('Unterstützendes Personal'!$C$12:$C$864,'Wochenübersicht EinzeltrainerIn'!C415,'Unterstützendes Personal'!$V$12:$V$864)</f>
        <v>0</v>
      </c>
      <c r="AI415" s="30" t="str">
        <f t="shared" si="148"/>
        <v/>
      </c>
      <c r="AJ415" s="30">
        <f>SUMIF('Unterstützendes Personal'!$C$12:$C$864,'Wochenübersicht EinzeltrainerIn'!C415,'Unterstützendes Personal'!$W$12:$W$864)</f>
        <v>0</v>
      </c>
      <c r="AK415" s="30" t="str">
        <f t="shared" si="149"/>
        <v/>
      </c>
      <c r="AL415" s="30">
        <f>SUMIF('Unterstützendes Personal'!$C$12:$C$864,'Wochenübersicht EinzeltrainerIn'!C415,'Unterstützendes Personal'!$X$12:$X$864)</f>
        <v>0</v>
      </c>
      <c r="AM415" s="30" t="str">
        <f t="shared" si="150"/>
        <v/>
      </c>
      <c r="AN415" s="30">
        <f>SUMIF('Unterstützendes Personal'!$C$12:$C$864,'Wochenübersicht EinzeltrainerIn'!C415,'Unterstützendes Personal'!$Y$12:$Y$864)</f>
        <v>0</v>
      </c>
      <c r="AO415" s="30" t="str">
        <f t="shared" si="151"/>
        <v/>
      </c>
      <c r="AP415" s="30">
        <f>SUMIF('Unterstützendes Personal'!$C$12:$C$864,'Wochenübersicht EinzeltrainerIn'!C415,'Unterstützendes Personal'!$Z$12:$Z$864)</f>
        <v>0</v>
      </c>
      <c r="AQ415" s="30" t="str">
        <f t="shared" si="152"/>
        <v/>
      </c>
      <c r="AR415" s="30">
        <f>SUMIF('Unterstützendes Personal'!$C$12:$C$864,'Wochenübersicht EinzeltrainerIn'!C415,'Unterstützendes Personal'!$AA$12:$AA1267)</f>
        <v>0</v>
      </c>
      <c r="AS415" s="30" t="str">
        <f t="shared" si="153"/>
        <v/>
      </c>
    </row>
    <row r="416" spans="3:45" x14ac:dyDescent="0.25">
      <c r="C416" s="14"/>
      <c r="D416" s="14">
        <f ca="1">SUMIF('Unterstützendes Personal'!$C$12:C1268,'Wochenübersicht EinzeltrainerIn'!C416,'Unterstützendes Personal'!$AC$12:$AC$864)</f>
        <v>0</v>
      </c>
      <c r="E416" s="30" t="str">
        <f t="shared" ca="1" si="133"/>
        <v/>
      </c>
      <c r="F416" s="30">
        <f>SUMIF('Unterstützendes Personal'!$C$12:$C$864,'Wochenübersicht Gruppenstunden'!C416,'Unterstützendes Personal'!$H$12:$H$864)</f>
        <v>0</v>
      </c>
      <c r="G416" s="30" t="str">
        <f t="shared" si="134"/>
        <v/>
      </c>
      <c r="H416" s="30">
        <f>SUMIF('Unterstützendes Personal'!$C$12:$C$864,'Wochenübersicht EinzeltrainerIn'!C416,'Unterstützendes Personal'!$I$12:$I$864)</f>
        <v>0</v>
      </c>
      <c r="I416" s="30" t="str">
        <f t="shared" si="135"/>
        <v/>
      </c>
      <c r="J416" s="30">
        <f>SUMIF('Unterstützendes Personal'!$C$12:$C$864,'Wochenübersicht EinzeltrainerIn'!C416,'Unterstützendes Personal'!$J$12:$J$864)</f>
        <v>0</v>
      </c>
      <c r="K416" s="30" t="str">
        <f t="shared" si="136"/>
        <v/>
      </c>
      <c r="L416" s="30">
        <f>SUMIF('Unterstützendes Personal'!$C$12:$C$864,'Wochenübersicht EinzeltrainerIn'!C416,'Unterstützendes Personal'!$K$12:$K$864)</f>
        <v>0</v>
      </c>
      <c r="M416" s="30" t="str">
        <f t="shared" si="137"/>
        <v/>
      </c>
      <c r="N416" s="30">
        <f>SUMIF('Unterstützendes Personal'!$C$12:$C$864,'Wochenübersicht EinzeltrainerIn'!C416,'Unterstützendes Personal'!$L$12:$L$864)</f>
        <v>0</v>
      </c>
      <c r="O416" s="30" t="str">
        <f t="shared" si="138"/>
        <v/>
      </c>
      <c r="P416" s="30">
        <f>SUMIF('Unterstützendes Personal'!$C$12:$C$864,'Wochenübersicht EinzeltrainerIn'!C416,'Unterstützendes Personal'!$M$12:$M$864)</f>
        <v>0</v>
      </c>
      <c r="Q416" s="30" t="str">
        <f t="shared" si="139"/>
        <v/>
      </c>
      <c r="R416" s="30">
        <f>SUMIF('Unterstützendes Personal'!$C$12:$C$864,'Wochenübersicht EinzeltrainerIn'!C416,'Unterstützendes Personal'!$N$12:$N$864)</f>
        <v>0</v>
      </c>
      <c r="S416" s="30" t="str">
        <f t="shared" si="140"/>
        <v/>
      </c>
      <c r="T416" s="30">
        <f>SUMIF('Unterstützendes Personal'!$C$12:$C$864,'Wochenübersicht EinzeltrainerIn'!C416,'Unterstützendes Personal'!$O$12:$O$864)</f>
        <v>0</v>
      </c>
      <c r="U416" s="30" t="str">
        <f t="shared" si="141"/>
        <v/>
      </c>
      <c r="V416" s="30">
        <f>SUMIF('Unterstützendes Personal'!$C$12:$C$864,'Wochenübersicht EinzeltrainerIn'!C416,'Unterstützendes Personal'!$P$12:$P$864)</f>
        <v>0</v>
      </c>
      <c r="W416" s="30" t="str">
        <f t="shared" si="142"/>
        <v/>
      </c>
      <c r="X416" s="30">
        <f>SUMIF('Unterstützendes Personal'!$C$12:$C$864,'Wochenübersicht EinzeltrainerIn'!C416,'Unterstützendes Personal'!$Q$12:$Q$864)</f>
        <v>0</v>
      </c>
      <c r="Y416" s="30" t="str">
        <f t="shared" si="143"/>
        <v/>
      </c>
      <c r="Z416" s="30">
        <f>SUMIF('Unterstützendes Personal'!$C$12:$C$864,'Wochenübersicht EinzeltrainerIn'!C416,'Unterstützendes Personal'!$R$12:$R$864)</f>
        <v>0</v>
      </c>
      <c r="AA416" s="30" t="str">
        <f t="shared" si="144"/>
        <v/>
      </c>
      <c r="AB416" s="30">
        <f>SUMIF('Unterstützendes Personal'!$C$12:$C$864,'Wochenübersicht EinzeltrainerIn'!C416,'Unterstützendes Personal'!$S$12:$S$864)</f>
        <v>0</v>
      </c>
      <c r="AC416" s="30" t="str">
        <f t="shared" si="145"/>
        <v/>
      </c>
      <c r="AD416" s="30">
        <f>SUMIF('Unterstützendes Personal'!$C$12:$C$864,'Wochenübersicht EinzeltrainerIn'!C416,'Unterstützendes Personal'!$T$12:$T$864)</f>
        <v>0</v>
      </c>
      <c r="AE416" s="30" t="str">
        <f t="shared" si="146"/>
        <v/>
      </c>
      <c r="AF416" s="30">
        <f>SUMIF('Unterstützendes Personal'!$C$12:$C$864,'Wochenübersicht EinzeltrainerIn'!C416,'Unterstützendes Personal'!$U$12:$U$864)</f>
        <v>0</v>
      </c>
      <c r="AG416" s="30" t="str">
        <f t="shared" si="147"/>
        <v/>
      </c>
      <c r="AH416" s="30">
        <f>SUMIF('Unterstützendes Personal'!$C$12:$C$864,'Wochenübersicht EinzeltrainerIn'!C416,'Unterstützendes Personal'!$V$12:$V$864)</f>
        <v>0</v>
      </c>
      <c r="AI416" s="30" t="str">
        <f t="shared" si="148"/>
        <v/>
      </c>
      <c r="AJ416" s="30">
        <f>SUMIF('Unterstützendes Personal'!$C$12:$C$864,'Wochenübersicht EinzeltrainerIn'!C416,'Unterstützendes Personal'!$W$12:$W$864)</f>
        <v>0</v>
      </c>
      <c r="AK416" s="30" t="str">
        <f t="shared" si="149"/>
        <v/>
      </c>
      <c r="AL416" s="30">
        <f>SUMIF('Unterstützendes Personal'!$C$12:$C$864,'Wochenübersicht EinzeltrainerIn'!C416,'Unterstützendes Personal'!$X$12:$X$864)</f>
        <v>0</v>
      </c>
      <c r="AM416" s="30" t="str">
        <f t="shared" si="150"/>
        <v/>
      </c>
      <c r="AN416" s="30">
        <f>SUMIF('Unterstützendes Personal'!$C$12:$C$864,'Wochenübersicht EinzeltrainerIn'!C416,'Unterstützendes Personal'!$Y$12:$Y$864)</f>
        <v>0</v>
      </c>
      <c r="AO416" s="30" t="str">
        <f t="shared" si="151"/>
        <v/>
      </c>
      <c r="AP416" s="30">
        <f>SUMIF('Unterstützendes Personal'!$C$12:$C$864,'Wochenübersicht EinzeltrainerIn'!C416,'Unterstützendes Personal'!$Z$12:$Z$864)</f>
        <v>0</v>
      </c>
      <c r="AQ416" s="30" t="str">
        <f t="shared" si="152"/>
        <v/>
      </c>
      <c r="AR416" s="30">
        <f>SUMIF('Unterstützendes Personal'!$C$12:$C$864,'Wochenübersicht EinzeltrainerIn'!C416,'Unterstützendes Personal'!$AA$12:$AA1268)</f>
        <v>0</v>
      </c>
      <c r="AS416" s="30" t="str">
        <f t="shared" si="153"/>
        <v/>
      </c>
    </row>
    <row r="417" spans="3:45" x14ac:dyDescent="0.25">
      <c r="C417" s="14"/>
      <c r="D417" s="14">
        <f ca="1">SUMIF('Unterstützendes Personal'!$C$12:C1269,'Wochenübersicht EinzeltrainerIn'!C417,'Unterstützendes Personal'!$AC$12:$AC$864)</f>
        <v>0</v>
      </c>
      <c r="E417" s="30" t="str">
        <f t="shared" ca="1" si="133"/>
        <v/>
      </c>
      <c r="F417" s="30">
        <f>SUMIF('Unterstützendes Personal'!$C$12:$C$864,'Wochenübersicht Gruppenstunden'!C417,'Unterstützendes Personal'!$H$12:$H$864)</f>
        <v>0</v>
      </c>
      <c r="G417" s="30" t="str">
        <f t="shared" si="134"/>
        <v/>
      </c>
      <c r="H417" s="30">
        <f>SUMIF('Unterstützendes Personal'!$C$12:$C$864,'Wochenübersicht EinzeltrainerIn'!C417,'Unterstützendes Personal'!$I$12:$I$864)</f>
        <v>0</v>
      </c>
      <c r="I417" s="30" t="str">
        <f t="shared" si="135"/>
        <v/>
      </c>
      <c r="J417" s="30">
        <f>SUMIF('Unterstützendes Personal'!$C$12:$C$864,'Wochenübersicht EinzeltrainerIn'!C417,'Unterstützendes Personal'!$J$12:$J$864)</f>
        <v>0</v>
      </c>
      <c r="K417" s="30" t="str">
        <f t="shared" si="136"/>
        <v/>
      </c>
      <c r="L417" s="30">
        <f>SUMIF('Unterstützendes Personal'!$C$12:$C$864,'Wochenübersicht EinzeltrainerIn'!C417,'Unterstützendes Personal'!$K$12:$K$864)</f>
        <v>0</v>
      </c>
      <c r="M417" s="30" t="str">
        <f t="shared" si="137"/>
        <v/>
      </c>
      <c r="N417" s="30">
        <f>SUMIF('Unterstützendes Personal'!$C$12:$C$864,'Wochenübersicht EinzeltrainerIn'!C417,'Unterstützendes Personal'!$L$12:$L$864)</f>
        <v>0</v>
      </c>
      <c r="O417" s="30" t="str">
        <f t="shared" si="138"/>
        <v/>
      </c>
      <c r="P417" s="30">
        <f>SUMIF('Unterstützendes Personal'!$C$12:$C$864,'Wochenübersicht EinzeltrainerIn'!C417,'Unterstützendes Personal'!$M$12:$M$864)</f>
        <v>0</v>
      </c>
      <c r="Q417" s="30" t="str">
        <f t="shared" si="139"/>
        <v/>
      </c>
      <c r="R417" s="30">
        <f>SUMIF('Unterstützendes Personal'!$C$12:$C$864,'Wochenübersicht EinzeltrainerIn'!C417,'Unterstützendes Personal'!$N$12:$N$864)</f>
        <v>0</v>
      </c>
      <c r="S417" s="30" t="str">
        <f t="shared" si="140"/>
        <v/>
      </c>
      <c r="T417" s="30">
        <f>SUMIF('Unterstützendes Personal'!$C$12:$C$864,'Wochenübersicht EinzeltrainerIn'!C417,'Unterstützendes Personal'!$O$12:$O$864)</f>
        <v>0</v>
      </c>
      <c r="U417" s="30" t="str">
        <f t="shared" si="141"/>
        <v/>
      </c>
      <c r="V417" s="30">
        <f>SUMIF('Unterstützendes Personal'!$C$12:$C$864,'Wochenübersicht EinzeltrainerIn'!C417,'Unterstützendes Personal'!$P$12:$P$864)</f>
        <v>0</v>
      </c>
      <c r="W417" s="30" t="str">
        <f t="shared" si="142"/>
        <v/>
      </c>
      <c r="X417" s="30">
        <f>SUMIF('Unterstützendes Personal'!$C$12:$C$864,'Wochenübersicht EinzeltrainerIn'!C417,'Unterstützendes Personal'!$Q$12:$Q$864)</f>
        <v>0</v>
      </c>
      <c r="Y417" s="30" t="str">
        <f t="shared" si="143"/>
        <v/>
      </c>
      <c r="Z417" s="30">
        <f>SUMIF('Unterstützendes Personal'!$C$12:$C$864,'Wochenübersicht EinzeltrainerIn'!C417,'Unterstützendes Personal'!$R$12:$R$864)</f>
        <v>0</v>
      </c>
      <c r="AA417" s="30" t="str">
        <f t="shared" si="144"/>
        <v/>
      </c>
      <c r="AB417" s="30">
        <f>SUMIF('Unterstützendes Personal'!$C$12:$C$864,'Wochenübersicht EinzeltrainerIn'!C417,'Unterstützendes Personal'!$S$12:$S$864)</f>
        <v>0</v>
      </c>
      <c r="AC417" s="30" t="str">
        <f t="shared" si="145"/>
        <v/>
      </c>
      <c r="AD417" s="30">
        <f>SUMIF('Unterstützendes Personal'!$C$12:$C$864,'Wochenübersicht EinzeltrainerIn'!C417,'Unterstützendes Personal'!$T$12:$T$864)</f>
        <v>0</v>
      </c>
      <c r="AE417" s="30" t="str">
        <f t="shared" si="146"/>
        <v/>
      </c>
      <c r="AF417" s="30">
        <f>SUMIF('Unterstützendes Personal'!$C$12:$C$864,'Wochenübersicht EinzeltrainerIn'!C417,'Unterstützendes Personal'!$U$12:$U$864)</f>
        <v>0</v>
      </c>
      <c r="AG417" s="30" t="str">
        <f t="shared" si="147"/>
        <v/>
      </c>
      <c r="AH417" s="30">
        <f>SUMIF('Unterstützendes Personal'!$C$12:$C$864,'Wochenübersicht EinzeltrainerIn'!C417,'Unterstützendes Personal'!$V$12:$V$864)</f>
        <v>0</v>
      </c>
      <c r="AI417" s="30" t="str">
        <f t="shared" si="148"/>
        <v/>
      </c>
      <c r="AJ417" s="30">
        <f>SUMIF('Unterstützendes Personal'!$C$12:$C$864,'Wochenübersicht EinzeltrainerIn'!C417,'Unterstützendes Personal'!$W$12:$W$864)</f>
        <v>0</v>
      </c>
      <c r="AK417" s="30" t="str">
        <f t="shared" si="149"/>
        <v/>
      </c>
      <c r="AL417" s="30">
        <f>SUMIF('Unterstützendes Personal'!$C$12:$C$864,'Wochenübersicht EinzeltrainerIn'!C417,'Unterstützendes Personal'!$X$12:$X$864)</f>
        <v>0</v>
      </c>
      <c r="AM417" s="30" t="str">
        <f t="shared" si="150"/>
        <v/>
      </c>
      <c r="AN417" s="30">
        <f>SUMIF('Unterstützendes Personal'!$C$12:$C$864,'Wochenübersicht EinzeltrainerIn'!C417,'Unterstützendes Personal'!$Y$12:$Y$864)</f>
        <v>0</v>
      </c>
      <c r="AO417" s="30" t="str">
        <f t="shared" si="151"/>
        <v/>
      </c>
      <c r="AP417" s="30">
        <f>SUMIF('Unterstützendes Personal'!$C$12:$C$864,'Wochenübersicht EinzeltrainerIn'!C417,'Unterstützendes Personal'!$Z$12:$Z$864)</f>
        <v>0</v>
      </c>
      <c r="AQ417" s="30" t="str">
        <f t="shared" si="152"/>
        <v/>
      </c>
      <c r="AR417" s="30">
        <f>SUMIF('Unterstützendes Personal'!$C$12:$C$864,'Wochenübersicht EinzeltrainerIn'!C417,'Unterstützendes Personal'!$AA$12:$AA1269)</f>
        <v>0</v>
      </c>
      <c r="AS417" s="30" t="str">
        <f t="shared" si="153"/>
        <v/>
      </c>
    </row>
    <row r="418" spans="3:45" x14ac:dyDescent="0.25">
      <c r="C418" s="14"/>
      <c r="D418" s="14">
        <f ca="1">SUMIF('Unterstützendes Personal'!$C$12:C1270,'Wochenübersicht EinzeltrainerIn'!C418,'Unterstützendes Personal'!$AC$12:$AC$864)</f>
        <v>0</v>
      </c>
      <c r="E418" s="30" t="str">
        <f t="shared" ca="1" si="133"/>
        <v/>
      </c>
      <c r="F418" s="30">
        <f>SUMIF('Unterstützendes Personal'!$C$12:$C$864,'Wochenübersicht Gruppenstunden'!C418,'Unterstützendes Personal'!$H$12:$H$864)</f>
        <v>0</v>
      </c>
      <c r="G418" s="30" t="str">
        <f t="shared" si="134"/>
        <v/>
      </c>
      <c r="H418" s="30">
        <f>SUMIF('Unterstützendes Personal'!$C$12:$C$864,'Wochenübersicht EinzeltrainerIn'!C418,'Unterstützendes Personal'!$I$12:$I$864)</f>
        <v>0</v>
      </c>
      <c r="I418" s="30" t="str">
        <f t="shared" si="135"/>
        <v/>
      </c>
      <c r="J418" s="30">
        <f>SUMIF('Unterstützendes Personal'!$C$12:$C$864,'Wochenübersicht EinzeltrainerIn'!C418,'Unterstützendes Personal'!$J$12:$J$864)</f>
        <v>0</v>
      </c>
      <c r="K418" s="30" t="str">
        <f t="shared" si="136"/>
        <v/>
      </c>
      <c r="L418" s="30">
        <f>SUMIF('Unterstützendes Personal'!$C$12:$C$864,'Wochenübersicht EinzeltrainerIn'!C418,'Unterstützendes Personal'!$K$12:$K$864)</f>
        <v>0</v>
      </c>
      <c r="M418" s="30" t="str">
        <f t="shared" si="137"/>
        <v/>
      </c>
      <c r="N418" s="30">
        <f>SUMIF('Unterstützendes Personal'!$C$12:$C$864,'Wochenübersicht EinzeltrainerIn'!C418,'Unterstützendes Personal'!$L$12:$L$864)</f>
        <v>0</v>
      </c>
      <c r="O418" s="30" t="str">
        <f t="shared" si="138"/>
        <v/>
      </c>
      <c r="P418" s="30">
        <f>SUMIF('Unterstützendes Personal'!$C$12:$C$864,'Wochenübersicht EinzeltrainerIn'!C418,'Unterstützendes Personal'!$M$12:$M$864)</f>
        <v>0</v>
      </c>
      <c r="Q418" s="30" t="str">
        <f t="shared" si="139"/>
        <v/>
      </c>
      <c r="R418" s="30">
        <f>SUMIF('Unterstützendes Personal'!$C$12:$C$864,'Wochenübersicht EinzeltrainerIn'!C418,'Unterstützendes Personal'!$N$12:$N$864)</f>
        <v>0</v>
      </c>
      <c r="S418" s="30" t="str">
        <f t="shared" si="140"/>
        <v/>
      </c>
      <c r="T418" s="30">
        <f>SUMIF('Unterstützendes Personal'!$C$12:$C$864,'Wochenübersicht EinzeltrainerIn'!C418,'Unterstützendes Personal'!$O$12:$O$864)</f>
        <v>0</v>
      </c>
      <c r="U418" s="30" t="str">
        <f t="shared" si="141"/>
        <v/>
      </c>
      <c r="V418" s="30">
        <f>SUMIF('Unterstützendes Personal'!$C$12:$C$864,'Wochenübersicht EinzeltrainerIn'!C418,'Unterstützendes Personal'!$P$12:$P$864)</f>
        <v>0</v>
      </c>
      <c r="W418" s="30" t="str">
        <f t="shared" si="142"/>
        <v/>
      </c>
      <c r="X418" s="30">
        <f>SUMIF('Unterstützendes Personal'!$C$12:$C$864,'Wochenübersicht EinzeltrainerIn'!C418,'Unterstützendes Personal'!$Q$12:$Q$864)</f>
        <v>0</v>
      </c>
      <c r="Y418" s="30" t="str">
        <f t="shared" si="143"/>
        <v/>
      </c>
      <c r="Z418" s="30">
        <f>SUMIF('Unterstützendes Personal'!$C$12:$C$864,'Wochenübersicht EinzeltrainerIn'!C418,'Unterstützendes Personal'!$R$12:$R$864)</f>
        <v>0</v>
      </c>
      <c r="AA418" s="30" t="str">
        <f t="shared" si="144"/>
        <v/>
      </c>
      <c r="AB418" s="30">
        <f>SUMIF('Unterstützendes Personal'!$C$12:$C$864,'Wochenübersicht EinzeltrainerIn'!C418,'Unterstützendes Personal'!$S$12:$S$864)</f>
        <v>0</v>
      </c>
      <c r="AC418" s="30" t="str">
        <f t="shared" si="145"/>
        <v/>
      </c>
      <c r="AD418" s="30">
        <f>SUMIF('Unterstützendes Personal'!$C$12:$C$864,'Wochenübersicht EinzeltrainerIn'!C418,'Unterstützendes Personal'!$T$12:$T$864)</f>
        <v>0</v>
      </c>
      <c r="AE418" s="30" t="str">
        <f t="shared" si="146"/>
        <v/>
      </c>
      <c r="AF418" s="30">
        <f>SUMIF('Unterstützendes Personal'!$C$12:$C$864,'Wochenübersicht EinzeltrainerIn'!C418,'Unterstützendes Personal'!$U$12:$U$864)</f>
        <v>0</v>
      </c>
      <c r="AG418" s="30" t="str">
        <f t="shared" si="147"/>
        <v/>
      </c>
      <c r="AH418" s="30">
        <f>SUMIF('Unterstützendes Personal'!$C$12:$C$864,'Wochenübersicht EinzeltrainerIn'!C418,'Unterstützendes Personal'!$V$12:$V$864)</f>
        <v>0</v>
      </c>
      <c r="AI418" s="30" t="str">
        <f t="shared" si="148"/>
        <v/>
      </c>
      <c r="AJ418" s="30">
        <f>SUMIF('Unterstützendes Personal'!$C$12:$C$864,'Wochenübersicht EinzeltrainerIn'!C418,'Unterstützendes Personal'!$W$12:$W$864)</f>
        <v>0</v>
      </c>
      <c r="AK418" s="30" t="str">
        <f t="shared" si="149"/>
        <v/>
      </c>
      <c r="AL418" s="30">
        <f>SUMIF('Unterstützendes Personal'!$C$12:$C$864,'Wochenübersicht EinzeltrainerIn'!C418,'Unterstützendes Personal'!$X$12:$X$864)</f>
        <v>0</v>
      </c>
      <c r="AM418" s="30" t="str">
        <f t="shared" si="150"/>
        <v/>
      </c>
      <c r="AN418" s="30">
        <f>SUMIF('Unterstützendes Personal'!$C$12:$C$864,'Wochenübersicht EinzeltrainerIn'!C418,'Unterstützendes Personal'!$Y$12:$Y$864)</f>
        <v>0</v>
      </c>
      <c r="AO418" s="30" t="str">
        <f t="shared" si="151"/>
        <v/>
      </c>
      <c r="AP418" s="30">
        <f>SUMIF('Unterstützendes Personal'!$C$12:$C$864,'Wochenübersicht EinzeltrainerIn'!C418,'Unterstützendes Personal'!$Z$12:$Z$864)</f>
        <v>0</v>
      </c>
      <c r="AQ418" s="30" t="str">
        <f t="shared" si="152"/>
        <v/>
      </c>
      <c r="AR418" s="30">
        <f>SUMIF('Unterstützendes Personal'!$C$12:$C$864,'Wochenübersicht EinzeltrainerIn'!C418,'Unterstützendes Personal'!$AA$12:$AA1270)</f>
        <v>0</v>
      </c>
      <c r="AS418" s="30" t="str">
        <f t="shared" si="153"/>
        <v/>
      </c>
    </row>
    <row r="419" spans="3:45" x14ac:dyDescent="0.25">
      <c r="C419" s="14"/>
      <c r="D419" s="14">
        <f ca="1">SUMIF('Unterstützendes Personal'!$C$12:C1271,'Wochenübersicht EinzeltrainerIn'!C419,'Unterstützendes Personal'!$AC$12:$AC$864)</f>
        <v>0</v>
      </c>
      <c r="E419" s="30" t="str">
        <f t="shared" ca="1" si="133"/>
        <v/>
      </c>
      <c r="F419" s="30">
        <f>SUMIF('Unterstützendes Personal'!$C$12:$C$864,'Wochenübersicht Gruppenstunden'!C419,'Unterstützendes Personal'!$H$12:$H$864)</f>
        <v>0</v>
      </c>
      <c r="G419" s="30" t="str">
        <f t="shared" si="134"/>
        <v/>
      </c>
      <c r="H419" s="30">
        <f>SUMIF('Unterstützendes Personal'!$C$12:$C$864,'Wochenübersicht EinzeltrainerIn'!C419,'Unterstützendes Personal'!$I$12:$I$864)</f>
        <v>0</v>
      </c>
      <c r="I419" s="30" t="str">
        <f t="shared" si="135"/>
        <v/>
      </c>
      <c r="J419" s="30">
        <f>SUMIF('Unterstützendes Personal'!$C$12:$C$864,'Wochenübersicht EinzeltrainerIn'!C419,'Unterstützendes Personal'!$J$12:$J$864)</f>
        <v>0</v>
      </c>
      <c r="K419" s="30" t="str">
        <f t="shared" si="136"/>
        <v/>
      </c>
      <c r="L419" s="30">
        <f>SUMIF('Unterstützendes Personal'!$C$12:$C$864,'Wochenübersicht EinzeltrainerIn'!C419,'Unterstützendes Personal'!$K$12:$K$864)</f>
        <v>0</v>
      </c>
      <c r="M419" s="30" t="str">
        <f t="shared" si="137"/>
        <v/>
      </c>
      <c r="N419" s="30">
        <f>SUMIF('Unterstützendes Personal'!$C$12:$C$864,'Wochenübersicht EinzeltrainerIn'!C419,'Unterstützendes Personal'!$L$12:$L$864)</f>
        <v>0</v>
      </c>
      <c r="O419" s="30" t="str">
        <f t="shared" si="138"/>
        <v/>
      </c>
      <c r="P419" s="30">
        <f>SUMIF('Unterstützendes Personal'!$C$12:$C$864,'Wochenübersicht EinzeltrainerIn'!C419,'Unterstützendes Personal'!$M$12:$M$864)</f>
        <v>0</v>
      </c>
      <c r="Q419" s="30" t="str">
        <f t="shared" si="139"/>
        <v/>
      </c>
      <c r="R419" s="30">
        <f>SUMIF('Unterstützendes Personal'!$C$12:$C$864,'Wochenübersicht EinzeltrainerIn'!C419,'Unterstützendes Personal'!$N$12:$N$864)</f>
        <v>0</v>
      </c>
      <c r="S419" s="30" t="str">
        <f t="shared" si="140"/>
        <v/>
      </c>
      <c r="T419" s="30">
        <f>SUMIF('Unterstützendes Personal'!$C$12:$C$864,'Wochenübersicht EinzeltrainerIn'!C419,'Unterstützendes Personal'!$O$12:$O$864)</f>
        <v>0</v>
      </c>
      <c r="U419" s="30" t="str">
        <f t="shared" si="141"/>
        <v/>
      </c>
      <c r="V419" s="30">
        <f>SUMIF('Unterstützendes Personal'!$C$12:$C$864,'Wochenübersicht EinzeltrainerIn'!C419,'Unterstützendes Personal'!$P$12:$P$864)</f>
        <v>0</v>
      </c>
      <c r="W419" s="30" t="str">
        <f t="shared" si="142"/>
        <v/>
      </c>
      <c r="X419" s="30">
        <f>SUMIF('Unterstützendes Personal'!$C$12:$C$864,'Wochenübersicht EinzeltrainerIn'!C419,'Unterstützendes Personal'!$Q$12:$Q$864)</f>
        <v>0</v>
      </c>
      <c r="Y419" s="30" t="str">
        <f t="shared" si="143"/>
        <v/>
      </c>
      <c r="Z419" s="30">
        <f>SUMIF('Unterstützendes Personal'!$C$12:$C$864,'Wochenübersicht EinzeltrainerIn'!C419,'Unterstützendes Personal'!$R$12:$R$864)</f>
        <v>0</v>
      </c>
      <c r="AA419" s="30" t="str">
        <f t="shared" si="144"/>
        <v/>
      </c>
      <c r="AB419" s="30">
        <f>SUMIF('Unterstützendes Personal'!$C$12:$C$864,'Wochenübersicht EinzeltrainerIn'!C419,'Unterstützendes Personal'!$S$12:$S$864)</f>
        <v>0</v>
      </c>
      <c r="AC419" s="30" t="str">
        <f t="shared" si="145"/>
        <v/>
      </c>
      <c r="AD419" s="30">
        <f>SUMIF('Unterstützendes Personal'!$C$12:$C$864,'Wochenübersicht EinzeltrainerIn'!C419,'Unterstützendes Personal'!$T$12:$T$864)</f>
        <v>0</v>
      </c>
      <c r="AE419" s="30" t="str">
        <f t="shared" si="146"/>
        <v/>
      </c>
      <c r="AF419" s="30">
        <f>SUMIF('Unterstützendes Personal'!$C$12:$C$864,'Wochenübersicht EinzeltrainerIn'!C419,'Unterstützendes Personal'!$U$12:$U$864)</f>
        <v>0</v>
      </c>
      <c r="AG419" s="30" t="str">
        <f t="shared" si="147"/>
        <v/>
      </c>
      <c r="AH419" s="30">
        <f>SUMIF('Unterstützendes Personal'!$C$12:$C$864,'Wochenübersicht EinzeltrainerIn'!C419,'Unterstützendes Personal'!$V$12:$V$864)</f>
        <v>0</v>
      </c>
      <c r="AI419" s="30" t="str">
        <f t="shared" si="148"/>
        <v/>
      </c>
      <c r="AJ419" s="30">
        <f>SUMIF('Unterstützendes Personal'!$C$12:$C$864,'Wochenübersicht EinzeltrainerIn'!C419,'Unterstützendes Personal'!$W$12:$W$864)</f>
        <v>0</v>
      </c>
      <c r="AK419" s="30" t="str">
        <f t="shared" si="149"/>
        <v/>
      </c>
      <c r="AL419" s="30">
        <f>SUMIF('Unterstützendes Personal'!$C$12:$C$864,'Wochenübersicht EinzeltrainerIn'!C419,'Unterstützendes Personal'!$X$12:$X$864)</f>
        <v>0</v>
      </c>
      <c r="AM419" s="30" t="str">
        <f t="shared" si="150"/>
        <v/>
      </c>
      <c r="AN419" s="30">
        <f>SUMIF('Unterstützendes Personal'!$C$12:$C$864,'Wochenübersicht EinzeltrainerIn'!C419,'Unterstützendes Personal'!$Y$12:$Y$864)</f>
        <v>0</v>
      </c>
      <c r="AO419" s="30" t="str">
        <f t="shared" si="151"/>
        <v/>
      </c>
      <c r="AP419" s="30">
        <f>SUMIF('Unterstützendes Personal'!$C$12:$C$864,'Wochenübersicht EinzeltrainerIn'!C419,'Unterstützendes Personal'!$Z$12:$Z$864)</f>
        <v>0</v>
      </c>
      <c r="AQ419" s="30" t="str">
        <f t="shared" si="152"/>
        <v/>
      </c>
      <c r="AR419" s="30">
        <f>SUMIF('Unterstützendes Personal'!$C$12:$C$864,'Wochenübersicht EinzeltrainerIn'!C419,'Unterstützendes Personal'!$AA$12:$AA1271)</f>
        <v>0</v>
      </c>
      <c r="AS419" s="30" t="str">
        <f t="shared" si="153"/>
        <v/>
      </c>
    </row>
    <row r="420" spans="3:45" x14ac:dyDescent="0.25">
      <c r="C420" s="14"/>
      <c r="D420" s="14">
        <f ca="1">SUMIF('Unterstützendes Personal'!$C$12:C1272,'Wochenübersicht EinzeltrainerIn'!C420,'Unterstützendes Personal'!$AC$12:$AC$864)</f>
        <v>0</v>
      </c>
      <c r="E420" s="30" t="str">
        <f t="shared" ca="1" si="133"/>
        <v/>
      </c>
      <c r="F420" s="30">
        <f>SUMIF('Unterstützendes Personal'!$C$12:$C$864,'Wochenübersicht Gruppenstunden'!C420,'Unterstützendes Personal'!$H$12:$H$864)</f>
        <v>0</v>
      </c>
      <c r="G420" s="30" t="str">
        <f t="shared" si="134"/>
        <v/>
      </c>
      <c r="H420" s="30">
        <f>SUMIF('Unterstützendes Personal'!$C$12:$C$864,'Wochenübersicht EinzeltrainerIn'!C420,'Unterstützendes Personal'!$I$12:$I$864)</f>
        <v>0</v>
      </c>
      <c r="I420" s="30" t="str">
        <f t="shared" si="135"/>
        <v/>
      </c>
      <c r="J420" s="30">
        <f>SUMIF('Unterstützendes Personal'!$C$12:$C$864,'Wochenübersicht EinzeltrainerIn'!C420,'Unterstützendes Personal'!$J$12:$J$864)</f>
        <v>0</v>
      </c>
      <c r="K420" s="30" t="str">
        <f t="shared" si="136"/>
        <v/>
      </c>
      <c r="L420" s="30">
        <f>SUMIF('Unterstützendes Personal'!$C$12:$C$864,'Wochenübersicht EinzeltrainerIn'!C420,'Unterstützendes Personal'!$K$12:$K$864)</f>
        <v>0</v>
      </c>
      <c r="M420" s="30" t="str">
        <f t="shared" si="137"/>
        <v/>
      </c>
      <c r="N420" s="30">
        <f>SUMIF('Unterstützendes Personal'!$C$12:$C$864,'Wochenübersicht EinzeltrainerIn'!C420,'Unterstützendes Personal'!$L$12:$L$864)</f>
        <v>0</v>
      </c>
      <c r="O420" s="30" t="str">
        <f t="shared" si="138"/>
        <v/>
      </c>
      <c r="P420" s="30">
        <f>SUMIF('Unterstützendes Personal'!$C$12:$C$864,'Wochenübersicht EinzeltrainerIn'!C420,'Unterstützendes Personal'!$M$12:$M$864)</f>
        <v>0</v>
      </c>
      <c r="Q420" s="30" t="str">
        <f t="shared" si="139"/>
        <v/>
      </c>
      <c r="R420" s="30">
        <f>SUMIF('Unterstützendes Personal'!$C$12:$C$864,'Wochenübersicht EinzeltrainerIn'!C420,'Unterstützendes Personal'!$N$12:$N$864)</f>
        <v>0</v>
      </c>
      <c r="S420" s="30" t="str">
        <f t="shared" si="140"/>
        <v/>
      </c>
      <c r="T420" s="30">
        <f>SUMIF('Unterstützendes Personal'!$C$12:$C$864,'Wochenübersicht EinzeltrainerIn'!C420,'Unterstützendes Personal'!$O$12:$O$864)</f>
        <v>0</v>
      </c>
      <c r="U420" s="30" t="str">
        <f t="shared" si="141"/>
        <v/>
      </c>
      <c r="V420" s="30">
        <f>SUMIF('Unterstützendes Personal'!$C$12:$C$864,'Wochenübersicht EinzeltrainerIn'!C420,'Unterstützendes Personal'!$P$12:$P$864)</f>
        <v>0</v>
      </c>
      <c r="W420" s="30" t="str">
        <f t="shared" si="142"/>
        <v/>
      </c>
      <c r="X420" s="30">
        <f>SUMIF('Unterstützendes Personal'!$C$12:$C$864,'Wochenübersicht EinzeltrainerIn'!C420,'Unterstützendes Personal'!$Q$12:$Q$864)</f>
        <v>0</v>
      </c>
      <c r="Y420" s="30" t="str">
        <f t="shared" si="143"/>
        <v/>
      </c>
      <c r="Z420" s="30">
        <f>SUMIF('Unterstützendes Personal'!$C$12:$C$864,'Wochenübersicht EinzeltrainerIn'!C420,'Unterstützendes Personal'!$R$12:$R$864)</f>
        <v>0</v>
      </c>
      <c r="AA420" s="30" t="str">
        <f t="shared" si="144"/>
        <v/>
      </c>
      <c r="AB420" s="30">
        <f>SUMIF('Unterstützendes Personal'!$C$12:$C$864,'Wochenübersicht EinzeltrainerIn'!C420,'Unterstützendes Personal'!$S$12:$S$864)</f>
        <v>0</v>
      </c>
      <c r="AC420" s="30" t="str">
        <f t="shared" si="145"/>
        <v/>
      </c>
      <c r="AD420" s="30">
        <f>SUMIF('Unterstützendes Personal'!$C$12:$C$864,'Wochenübersicht EinzeltrainerIn'!C420,'Unterstützendes Personal'!$T$12:$T$864)</f>
        <v>0</v>
      </c>
      <c r="AE420" s="30" t="str">
        <f t="shared" si="146"/>
        <v/>
      </c>
      <c r="AF420" s="30">
        <f>SUMIF('Unterstützendes Personal'!$C$12:$C$864,'Wochenübersicht EinzeltrainerIn'!C420,'Unterstützendes Personal'!$U$12:$U$864)</f>
        <v>0</v>
      </c>
      <c r="AG420" s="30" t="str">
        <f t="shared" si="147"/>
        <v/>
      </c>
      <c r="AH420" s="30">
        <f>SUMIF('Unterstützendes Personal'!$C$12:$C$864,'Wochenübersicht EinzeltrainerIn'!C420,'Unterstützendes Personal'!$V$12:$V$864)</f>
        <v>0</v>
      </c>
      <c r="AI420" s="30" t="str">
        <f t="shared" si="148"/>
        <v/>
      </c>
      <c r="AJ420" s="30">
        <f>SUMIF('Unterstützendes Personal'!$C$12:$C$864,'Wochenübersicht EinzeltrainerIn'!C420,'Unterstützendes Personal'!$W$12:$W$864)</f>
        <v>0</v>
      </c>
      <c r="AK420" s="30" t="str">
        <f t="shared" si="149"/>
        <v/>
      </c>
      <c r="AL420" s="30">
        <f>SUMIF('Unterstützendes Personal'!$C$12:$C$864,'Wochenübersicht EinzeltrainerIn'!C420,'Unterstützendes Personal'!$X$12:$X$864)</f>
        <v>0</v>
      </c>
      <c r="AM420" s="30" t="str">
        <f t="shared" si="150"/>
        <v/>
      </c>
      <c r="AN420" s="30">
        <f>SUMIF('Unterstützendes Personal'!$C$12:$C$864,'Wochenübersicht EinzeltrainerIn'!C420,'Unterstützendes Personal'!$Y$12:$Y$864)</f>
        <v>0</v>
      </c>
      <c r="AO420" s="30" t="str">
        <f t="shared" si="151"/>
        <v/>
      </c>
      <c r="AP420" s="30">
        <f>SUMIF('Unterstützendes Personal'!$C$12:$C$864,'Wochenübersicht EinzeltrainerIn'!C420,'Unterstützendes Personal'!$Z$12:$Z$864)</f>
        <v>0</v>
      </c>
      <c r="AQ420" s="30" t="str">
        <f t="shared" si="152"/>
        <v/>
      </c>
      <c r="AR420" s="30">
        <f>SUMIF('Unterstützendes Personal'!$C$12:$C$864,'Wochenübersicht EinzeltrainerIn'!C420,'Unterstützendes Personal'!$AA$12:$AA1272)</f>
        <v>0</v>
      </c>
      <c r="AS420" s="30" t="str">
        <f t="shared" si="153"/>
        <v/>
      </c>
    </row>
    <row r="421" spans="3:45" x14ac:dyDescent="0.25">
      <c r="C421" s="14"/>
      <c r="D421" s="14">
        <f ca="1">SUMIF('Unterstützendes Personal'!$C$12:C1273,'Wochenübersicht EinzeltrainerIn'!C421,'Unterstützendes Personal'!$AC$12:$AC$864)</f>
        <v>0</v>
      </c>
      <c r="E421" s="30" t="str">
        <f t="shared" ca="1" si="133"/>
        <v/>
      </c>
      <c r="F421" s="30">
        <f>SUMIF('Unterstützendes Personal'!$C$12:$C$864,'Wochenübersicht Gruppenstunden'!C421,'Unterstützendes Personal'!$H$12:$H$864)</f>
        <v>0</v>
      </c>
      <c r="G421" s="30" t="str">
        <f t="shared" si="134"/>
        <v/>
      </c>
      <c r="H421" s="30">
        <f>SUMIF('Unterstützendes Personal'!$C$12:$C$864,'Wochenübersicht EinzeltrainerIn'!C421,'Unterstützendes Personal'!$I$12:$I$864)</f>
        <v>0</v>
      </c>
      <c r="I421" s="30" t="str">
        <f t="shared" si="135"/>
        <v/>
      </c>
      <c r="J421" s="30">
        <f>SUMIF('Unterstützendes Personal'!$C$12:$C$864,'Wochenübersicht EinzeltrainerIn'!C421,'Unterstützendes Personal'!$J$12:$J$864)</f>
        <v>0</v>
      </c>
      <c r="K421" s="30" t="str">
        <f t="shared" si="136"/>
        <v/>
      </c>
      <c r="L421" s="30">
        <f>SUMIF('Unterstützendes Personal'!$C$12:$C$864,'Wochenübersicht EinzeltrainerIn'!C421,'Unterstützendes Personal'!$K$12:$K$864)</f>
        <v>0</v>
      </c>
      <c r="M421" s="30" t="str">
        <f t="shared" si="137"/>
        <v/>
      </c>
      <c r="N421" s="30">
        <f>SUMIF('Unterstützendes Personal'!$C$12:$C$864,'Wochenübersicht EinzeltrainerIn'!C421,'Unterstützendes Personal'!$L$12:$L$864)</f>
        <v>0</v>
      </c>
      <c r="O421" s="30" t="str">
        <f t="shared" si="138"/>
        <v/>
      </c>
      <c r="P421" s="30">
        <f>SUMIF('Unterstützendes Personal'!$C$12:$C$864,'Wochenübersicht EinzeltrainerIn'!C421,'Unterstützendes Personal'!$M$12:$M$864)</f>
        <v>0</v>
      </c>
      <c r="Q421" s="30" t="str">
        <f t="shared" si="139"/>
        <v/>
      </c>
      <c r="R421" s="30">
        <f>SUMIF('Unterstützendes Personal'!$C$12:$C$864,'Wochenübersicht EinzeltrainerIn'!C421,'Unterstützendes Personal'!$N$12:$N$864)</f>
        <v>0</v>
      </c>
      <c r="S421" s="30" t="str">
        <f t="shared" si="140"/>
        <v/>
      </c>
      <c r="T421" s="30">
        <f>SUMIF('Unterstützendes Personal'!$C$12:$C$864,'Wochenübersicht EinzeltrainerIn'!C421,'Unterstützendes Personal'!$O$12:$O$864)</f>
        <v>0</v>
      </c>
      <c r="U421" s="30" t="str">
        <f t="shared" si="141"/>
        <v/>
      </c>
      <c r="V421" s="30">
        <f>SUMIF('Unterstützendes Personal'!$C$12:$C$864,'Wochenübersicht EinzeltrainerIn'!C421,'Unterstützendes Personal'!$P$12:$P$864)</f>
        <v>0</v>
      </c>
      <c r="W421" s="30" t="str">
        <f t="shared" si="142"/>
        <v/>
      </c>
      <c r="X421" s="30">
        <f>SUMIF('Unterstützendes Personal'!$C$12:$C$864,'Wochenübersicht EinzeltrainerIn'!C421,'Unterstützendes Personal'!$Q$12:$Q$864)</f>
        <v>0</v>
      </c>
      <c r="Y421" s="30" t="str">
        <f t="shared" si="143"/>
        <v/>
      </c>
      <c r="Z421" s="30">
        <f>SUMIF('Unterstützendes Personal'!$C$12:$C$864,'Wochenübersicht EinzeltrainerIn'!C421,'Unterstützendes Personal'!$R$12:$R$864)</f>
        <v>0</v>
      </c>
      <c r="AA421" s="30" t="str">
        <f t="shared" si="144"/>
        <v/>
      </c>
      <c r="AB421" s="30">
        <f>SUMIF('Unterstützendes Personal'!$C$12:$C$864,'Wochenübersicht EinzeltrainerIn'!C421,'Unterstützendes Personal'!$S$12:$S$864)</f>
        <v>0</v>
      </c>
      <c r="AC421" s="30" t="str">
        <f t="shared" si="145"/>
        <v/>
      </c>
      <c r="AD421" s="30">
        <f>SUMIF('Unterstützendes Personal'!$C$12:$C$864,'Wochenübersicht EinzeltrainerIn'!C421,'Unterstützendes Personal'!$T$12:$T$864)</f>
        <v>0</v>
      </c>
      <c r="AE421" s="30" t="str">
        <f t="shared" si="146"/>
        <v/>
      </c>
      <c r="AF421" s="30">
        <f>SUMIF('Unterstützendes Personal'!$C$12:$C$864,'Wochenübersicht EinzeltrainerIn'!C421,'Unterstützendes Personal'!$U$12:$U$864)</f>
        <v>0</v>
      </c>
      <c r="AG421" s="30" t="str">
        <f t="shared" si="147"/>
        <v/>
      </c>
      <c r="AH421" s="30">
        <f>SUMIF('Unterstützendes Personal'!$C$12:$C$864,'Wochenübersicht EinzeltrainerIn'!C421,'Unterstützendes Personal'!$V$12:$V$864)</f>
        <v>0</v>
      </c>
      <c r="AI421" s="30" t="str">
        <f t="shared" si="148"/>
        <v/>
      </c>
      <c r="AJ421" s="30">
        <f>SUMIF('Unterstützendes Personal'!$C$12:$C$864,'Wochenübersicht EinzeltrainerIn'!C421,'Unterstützendes Personal'!$W$12:$W$864)</f>
        <v>0</v>
      </c>
      <c r="AK421" s="30" t="str">
        <f t="shared" si="149"/>
        <v/>
      </c>
      <c r="AL421" s="30">
        <f>SUMIF('Unterstützendes Personal'!$C$12:$C$864,'Wochenübersicht EinzeltrainerIn'!C421,'Unterstützendes Personal'!$X$12:$X$864)</f>
        <v>0</v>
      </c>
      <c r="AM421" s="30" t="str">
        <f t="shared" si="150"/>
        <v/>
      </c>
      <c r="AN421" s="30">
        <f>SUMIF('Unterstützendes Personal'!$C$12:$C$864,'Wochenübersicht EinzeltrainerIn'!C421,'Unterstützendes Personal'!$Y$12:$Y$864)</f>
        <v>0</v>
      </c>
      <c r="AO421" s="30" t="str">
        <f t="shared" si="151"/>
        <v/>
      </c>
      <c r="AP421" s="30">
        <f>SUMIF('Unterstützendes Personal'!$C$12:$C$864,'Wochenübersicht EinzeltrainerIn'!C421,'Unterstützendes Personal'!$Z$12:$Z$864)</f>
        <v>0</v>
      </c>
      <c r="AQ421" s="30" t="str">
        <f t="shared" si="152"/>
        <v/>
      </c>
      <c r="AR421" s="30">
        <f>SUMIF('Unterstützendes Personal'!$C$12:$C$864,'Wochenübersicht EinzeltrainerIn'!C421,'Unterstützendes Personal'!$AA$12:$AA1273)</f>
        <v>0</v>
      </c>
      <c r="AS421" s="30" t="str">
        <f t="shared" si="153"/>
        <v/>
      </c>
    </row>
    <row r="422" spans="3:45" x14ac:dyDescent="0.25">
      <c r="C422" s="14"/>
      <c r="D422" s="14">
        <f ca="1">SUMIF('Unterstützendes Personal'!$C$12:C1274,'Wochenübersicht EinzeltrainerIn'!C422,'Unterstützendes Personal'!$AC$12:$AC$864)</f>
        <v>0</v>
      </c>
      <c r="E422" s="30" t="str">
        <f t="shared" ca="1" si="133"/>
        <v/>
      </c>
      <c r="F422" s="30">
        <f>SUMIF('Unterstützendes Personal'!$C$12:$C$864,'Wochenübersicht Gruppenstunden'!C422,'Unterstützendes Personal'!$H$12:$H$864)</f>
        <v>0</v>
      </c>
      <c r="G422" s="30" t="str">
        <f t="shared" si="134"/>
        <v/>
      </c>
      <c r="H422" s="30">
        <f>SUMIF('Unterstützendes Personal'!$C$12:$C$864,'Wochenübersicht EinzeltrainerIn'!C422,'Unterstützendes Personal'!$I$12:$I$864)</f>
        <v>0</v>
      </c>
      <c r="I422" s="30" t="str">
        <f t="shared" si="135"/>
        <v/>
      </c>
      <c r="J422" s="30">
        <f>SUMIF('Unterstützendes Personal'!$C$12:$C$864,'Wochenübersicht EinzeltrainerIn'!C422,'Unterstützendes Personal'!$J$12:$J$864)</f>
        <v>0</v>
      </c>
      <c r="K422" s="30" t="str">
        <f t="shared" si="136"/>
        <v/>
      </c>
      <c r="L422" s="30">
        <f>SUMIF('Unterstützendes Personal'!$C$12:$C$864,'Wochenübersicht EinzeltrainerIn'!C422,'Unterstützendes Personal'!$K$12:$K$864)</f>
        <v>0</v>
      </c>
      <c r="M422" s="30" t="str">
        <f t="shared" si="137"/>
        <v/>
      </c>
      <c r="N422" s="30">
        <f>SUMIF('Unterstützendes Personal'!$C$12:$C$864,'Wochenübersicht EinzeltrainerIn'!C422,'Unterstützendes Personal'!$L$12:$L$864)</f>
        <v>0</v>
      </c>
      <c r="O422" s="30" t="str">
        <f t="shared" si="138"/>
        <v/>
      </c>
      <c r="P422" s="30">
        <f>SUMIF('Unterstützendes Personal'!$C$12:$C$864,'Wochenübersicht EinzeltrainerIn'!C422,'Unterstützendes Personal'!$M$12:$M$864)</f>
        <v>0</v>
      </c>
      <c r="Q422" s="30" t="str">
        <f t="shared" si="139"/>
        <v/>
      </c>
      <c r="R422" s="30">
        <f>SUMIF('Unterstützendes Personal'!$C$12:$C$864,'Wochenübersicht EinzeltrainerIn'!C422,'Unterstützendes Personal'!$N$12:$N$864)</f>
        <v>0</v>
      </c>
      <c r="S422" s="30" t="str">
        <f t="shared" si="140"/>
        <v/>
      </c>
      <c r="T422" s="30">
        <f>SUMIF('Unterstützendes Personal'!$C$12:$C$864,'Wochenübersicht EinzeltrainerIn'!C422,'Unterstützendes Personal'!$O$12:$O$864)</f>
        <v>0</v>
      </c>
      <c r="U422" s="30" t="str">
        <f t="shared" si="141"/>
        <v/>
      </c>
      <c r="V422" s="30">
        <f>SUMIF('Unterstützendes Personal'!$C$12:$C$864,'Wochenübersicht EinzeltrainerIn'!C422,'Unterstützendes Personal'!$P$12:$P$864)</f>
        <v>0</v>
      </c>
      <c r="W422" s="30" t="str">
        <f t="shared" si="142"/>
        <v/>
      </c>
      <c r="X422" s="30">
        <f>SUMIF('Unterstützendes Personal'!$C$12:$C$864,'Wochenübersicht EinzeltrainerIn'!C422,'Unterstützendes Personal'!$Q$12:$Q$864)</f>
        <v>0</v>
      </c>
      <c r="Y422" s="30" t="str">
        <f t="shared" si="143"/>
        <v/>
      </c>
      <c r="Z422" s="30">
        <f>SUMIF('Unterstützendes Personal'!$C$12:$C$864,'Wochenübersicht EinzeltrainerIn'!C422,'Unterstützendes Personal'!$R$12:$R$864)</f>
        <v>0</v>
      </c>
      <c r="AA422" s="30" t="str">
        <f t="shared" si="144"/>
        <v/>
      </c>
      <c r="AB422" s="30">
        <f>SUMIF('Unterstützendes Personal'!$C$12:$C$864,'Wochenübersicht EinzeltrainerIn'!C422,'Unterstützendes Personal'!$S$12:$S$864)</f>
        <v>0</v>
      </c>
      <c r="AC422" s="30" t="str">
        <f t="shared" si="145"/>
        <v/>
      </c>
      <c r="AD422" s="30">
        <f>SUMIF('Unterstützendes Personal'!$C$12:$C$864,'Wochenübersicht EinzeltrainerIn'!C422,'Unterstützendes Personal'!$T$12:$T$864)</f>
        <v>0</v>
      </c>
      <c r="AE422" s="30" t="str">
        <f t="shared" si="146"/>
        <v/>
      </c>
      <c r="AF422" s="30">
        <f>SUMIF('Unterstützendes Personal'!$C$12:$C$864,'Wochenübersicht EinzeltrainerIn'!C422,'Unterstützendes Personal'!$U$12:$U$864)</f>
        <v>0</v>
      </c>
      <c r="AG422" s="30" t="str">
        <f t="shared" si="147"/>
        <v/>
      </c>
      <c r="AH422" s="30">
        <f>SUMIF('Unterstützendes Personal'!$C$12:$C$864,'Wochenübersicht EinzeltrainerIn'!C422,'Unterstützendes Personal'!$V$12:$V$864)</f>
        <v>0</v>
      </c>
      <c r="AI422" s="30" t="str">
        <f t="shared" si="148"/>
        <v/>
      </c>
      <c r="AJ422" s="30">
        <f>SUMIF('Unterstützendes Personal'!$C$12:$C$864,'Wochenübersicht EinzeltrainerIn'!C422,'Unterstützendes Personal'!$W$12:$W$864)</f>
        <v>0</v>
      </c>
      <c r="AK422" s="30" t="str">
        <f t="shared" si="149"/>
        <v/>
      </c>
      <c r="AL422" s="30">
        <f>SUMIF('Unterstützendes Personal'!$C$12:$C$864,'Wochenübersicht EinzeltrainerIn'!C422,'Unterstützendes Personal'!$X$12:$X$864)</f>
        <v>0</v>
      </c>
      <c r="AM422" s="30" t="str">
        <f t="shared" si="150"/>
        <v/>
      </c>
      <c r="AN422" s="30">
        <f>SUMIF('Unterstützendes Personal'!$C$12:$C$864,'Wochenübersicht EinzeltrainerIn'!C422,'Unterstützendes Personal'!$Y$12:$Y$864)</f>
        <v>0</v>
      </c>
      <c r="AO422" s="30" t="str">
        <f t="shared" si="151"/>
        <v/>
      </c>
      <c r="AP422" s="30">
        <f>SUMIF('Unterstützendes Personal'!$C$12:$C$864,'Wochenübersicht EinzeltrainerIn'!C422,'Unterstützendes Personal'!$Z$12:$Z$864)</f>
        <v>0</v>
      </c>
      <c r="AQ422" s="30" t="str">
        <f t="shared" si="152"/>
        <v/>
      </c>
      <c r="AR422" s="30">
        <f>SUMIF('Unterstützendes Personal'!$C$12:$C$864,'Wochenübersicht EinzeltrainerIn'!C422,'Unterstützendes Personal'!$AA$12:$AA1274)</f>
        <v>0</v>
      </c>
      <c r="AS422" s="30" t="str">
        <f t="shared" si="153"/>
        <v/>
      </c>
    </row>
    <row r="423" spans="3:45" x14ac:dyDescent="0.25">
      <c r="C423" s="14"/>
      <c r="D423" s="14">
        <f ca="1">SUMIF('Unterstützendes Personal'!$C$12:C1275,'Wochenübersicht EinzeltrainerIn'!C423,'Unterstützendes Personal'!$AC$12:$AC$864)</f>
        <v>0</v>
      </c>
      <c r="E423" s="30" t="str">
        <f t="shared" ca="1" si="133"/>
        <v/>
      </c>
      <c r="F423" s="30">
        <f>SUMIF('Unterstützendes Personal'!$C$12:$C$864,'Wochenübersicht Gruppenstunden'!C423,'Unterstützendes Personal'!$H$12:$H$864)</f>
        <v>0</v>
      </c>
      <c r="G423" s="30" t="str">
        <f t="shared" si="134"/>
        <v/>
      </c>
      <c r="H423" s="30">
        <f>SUMIF('Unterstützendes Personal'!$C$12:$C$864,'Wochenübersicht EinzeltrainerIn'!C423,'Unterstützendes Personal'!$I$12:$I$864)</f>
        <v>0</v>
      </c>
      <c r="I423" s="30" t="str">
        <f t="shared" si="135"/>
        <v/>
      </c>
      <c r="J423" s="30">
        <f>SUMIF('Unterstützendes Personal'!$C$12:$C$864,'Wochenübersicht EinzeltrainerIn'!C423,'Unterstützendes Personal'!$J$12:$J$864)</f>
        <v>0</v>
      </c>
      <c r="K423" s="30" t="str">
        <f t="shared" si="136"/>
        <v/>
      </c>
      <c r="L423" s="30">
        <f>SUMIF('Unterstützendes Personal'!$C$12:$C$864,'Wochenübersicht EinzeltrainerIn'!C423,'Unterstützendes Personal'!$K$12:$K$864)</f>
        <v>0</v>
      </c>
      <c r="M423" s="30" t="str">
        <f t="shared" si="137"/>
        <v/>
      </c>
      <c r="N423" s="30">
        <f>SUMIF('Unterstützendes Personal'!$C$12:$C$864,'Wochenübersicht EinzeltrainerIn'!C423,'Unterstützendes Personal'!$L$12:$L$864)</f>
        <v>0</v>
      </c>
      <c r="O423" s="30" t="str">
        <f t="shared" si="138"/>
        <v/>
      </c>
      <c r="P423" s="30">
        <f>SUMIF('Unterstützendes Personal'!$C$12:$C$864,'Wochenübersicht EinzeltrainerIn'!C423,'Unterstützendes Personal'!$M$12:$M$864)</f>
        <v>0</v>
      </c>
      <c r="Q423" s="30" t="str">
        <f t="shared" si="139"/>
        <v/>
      </c>
      <c r="R423" s="30">
        <f>SUMIF('Unterstützendes Personal'!$C$12:$C$864,'Wochenübersicht EinzeltrainerIn'!C423,'Unterstützendes Personal'!$N$12:$N$864)</f>
        <v>0</v>
      </c>
      <c r="S423" s="30" t="str">
        <f t="shared" si="140"/>
        <v/>
      </c>
      <c r="T423" s="30">
        <f>SUMIF('Unterstützendes Personal'!$C$12:$C$864,'Wochenübersicht EinzeltrainerIn'!C423,'Unterstützendes Personal'!$O$12:$O$864)</f>
        <v>0</v>
      </c>
      <c r="U423" s="30" t="str">
        <f t="shared" si="141"/>
        <v/>
      </c>
      <c r="V423" s="30">
        <f>SUMIF('Unterstützendes Personal'!$C$12:$C$864,'Wochenübersicht EinzeltrainerIn'!C423,'Unterstützendes Personal'!$P$12:$P$864)</f>
        <v>0</v>
      </c>
      <c r="W423" s="30" t="str">
        <f t="shared" si="142"/>
        <v/>
      </c>
      <c r="X423" s="30">
        <f>SUMIF('Unterstützendes Personal'!$C$12:$C$864,'Wochenübersicht EinzeltrainerIn'!C423,'Unterstützendes Personal'!$Q$12:$Q$864)</f>
        <v>0</v>
      </c>
      <c r="Y423" s="30" t="str">
        <f t="shared" si="143"/>
        <v/>
      </c>
      <c r="Z423" s="30">
        <f>SUMIF('Unterstützendes Personal'!$C$12:$C$864,'Wochenübersicht EinzeltrainerIn'!C423,'Unterstützendes Personal'!$R$12:$R$864)</f>
        <v>0</v>
      </c>
      <c r="AA423" s="30" t="str">
        <f t="shared" si="144"/>
        <v/>
      </c>
      <c r="AB423" s="30">
        <f>SUMIF('Unterstützendes Personal'!$C$12:$C$864,'Wochenübersicht EinzeltrainerIn'!C423,'Unterstützendes Personal'!$S$12:$S$864)</f>
        <v>0</v>
      </c>
      <c r="AC423" s="30" t="str">
        <f t="shared" si="145"/>
        <v/>
      </c>
      <c r="AD423" s="30">
        <f>SUMIF('Unterstützendes Personal'!$C$12:$C$864,'Wochenübersicht EinzeltrainerIn'!C423,'Unterstützendes Personal'!$T$12:$T$864)</f>
        <v>0</v>
      </c>
      <c r="AE423" s="30" t="str">
        <f t="shared" si="146"/>
        <v/>
      </c>
      <c r="AF423" s="30">
        <f>SUMIF('Unterstützendes Personal'!$C$12:$C$864,'Wochenübersicht EinzeltrainerIn'!C423,'Unterstützendes Personal'!$U$12:$U$864)</f>
        <v>0</v>
      </c>
      <c r="AG423" s="30" t="str">
        <f t="shared" si="147"/>
        <v/>
      </c>
      <c r="AH423" s="30">
        <f>SUMIF('Unterstützendes Personal'!$C$12:$C$864,'Wochenübersicht EinzeltrainerIn'!C423,'Unterstützendes Personal'!$V$12:$V$864)</f>
        <v>0</v>
      </c>
      <c r="AI423" s="30" t="str">
        <f t="shared" si="148"/>
        <v/>
      </c>
      <c r="AJ423" s="30">
        <f>SUMIF('Unterstützendes Personal'!$C$12:$C$864,'Wochenübersicht EinzeltrainerIn'!C423,'Unterstützendes Personal'!$W$12:$W$864)</f>
        <v>0</v>
      </c>
      <c r="AK423" s="30" t="str">
        <f t="shared" si="149"/>
        <v/>
      </c>
      <c r="AL423" s="30">
        <f>SUMIF('Unterstützendes Personal'!$C$12:$C$864,'Wochenübersicht EinzeltrainerIn'!C423,'Unterstützendes Personal'!$X$12:$X$864)</f>
        <v>0</v>
      </c>
      <c r="AM423" s="30" t="str">
        <f t="shared" si="150"/>
        <v/>
      </c>
      <c r="AN423" s="30">
        <f>SUMIF('Unterstützendes Personal'!$C$12:$C$864,'Wochenübersicht EinzeltrainerIn'!C423,'Unterstützendes Personal'!$Y$12:$Y$864)</f>
        <v>0</v>
      </c>
      <c r="AO423" s="30" t="str">
        <f t="shared" si="151"/>
        <v/>
      </c>
      <c r="AP423" s="30">
        <f>SUMIF('Unterstützendes Personal'!$C$12:$C$864,'Wochenübersicht EinzeltrainerIn'!C423,'Unterstützendes Personal'!$Z$12:$Z$864)</f>
        <v>0</v>
      </c>
      <c r="AQ423" s="30" t="str">
        <f t="shared" si="152"/>
        <v/>
      </c>
      <c r="AR423" s="30">
        <f>SUMIF('Unterstützendes Personal'!$C$12:$C$864,'Wochenübersicht EinzeltrainerIn'!C423,'Unterstützendes Personal'!$AA$12:$AA1275)</f>
        <v>0</v>
      </c>
      <c r="AS423" s="30" t="str">
        <f t="shared" si="153"/>
        <v/>
      </c>
    </row>
    <row r="424" spans="3:45" x14ac:dyDescent="0.25">
      <c r="C424" s="14"/>
      <c r="D424" s="14">
        <f ca="1">SUMIF('Unterstützendes Personal'!$C$12:C1276,'Wochenübersicht EinzeltrainerIn'!C424,'Unterstützendes Personal'!$AC$12:$AC$864)</f>
        <v>0</v>
      </c>
      <c r="E424" s="30" t="str">
        <f t="shared" ca="1" si="133"/>
        <v/>
      </c>
      <c r="F424" s="30">
        <f>SUMIF('Unterstützendes Personal'!$C$12:$C$864,'Wochenübersicht Gruppenstunden'!C424,'Unterstützendes Personal'!$H$12:$H$864)</f>
        <v>0</v>
      </c>
      <c r="G424" s="30" t="str">
        <f t="shared" si="134"/>
        <v/>
      </c>
      <c r="H424" s="30">
        <f>SUMIF('Unterstützendes Personal'!$C$12:$C$864,'Wochenübersicht EinzeltrainerIn'!C424,'Unterstützendes Personal'!$I$12:$I$864)</f>
        <v>0</v>
      </c>
      <c r="I424" s="30" t="str">
        <f t="shared" si="135"/>
        <v/>
      </c>
      <c r="J424" s="30">
        <f>SUMIF('Unterstützendes Personal'!$C$12:$C$864,'Wochenübersicht EinzeltrainerIn'!C424,'Unterstützendes Personal'!$J$12:$J$864)</f>
        <v>0</v>
      </c>
      <c r="K424" s="30" t="str">
        <f t="shared" si="136"/>
        <v/>
      </c>
      <c r="L424" s="30">
        <f>SUMIF('Unterstützendes Personal'!$C$12:$C$864,'Wochenübersicht EinzeltrainerIn'!C424,'Unterstützendes Personal'!$K$12:$K$864)</f>
        <v>0</v>
      </c>
      <c r="M424" s="30" t="str">
        <f t="shared" si="137"/>
        <v/>
      </c>
      <c r="N424" s="30">
        <f>SUMIF('Unterstützendes Personal'!$C$12:$C$864,'Wochenübersicht EinzeltrainerIn'!C424,'Unterstützendes Personal'!$L$12:$L$864)</f>
        <v>0</v>
      </c>
      <c r="O424" s="30" t="str">
        <f t="shared" si="138"/>
        <v/>
      </c>
      <c r="P424" s="30">
        <f>SUMIF('Unterstützendes Personal'!$C$12:$C$864,'Wochenübersicht EinzeltrainerIn'!C424,'Unterstützendes Personal'!$M$12:$M$864)</f>
        <v>0</v>
      </c>
      <c r="Q424" s="30" t="str">
        <f t="shared" si="139"/>
        <v/>
      </c>
      <c r="R424" s="30">
        <f>SUMIF('Unterstützendes Personal'!$C$12:$C$864,'Wochenübersicht EinzeltrainerIn'!C424,'Unterstützendes Personal'!$N$12:$N$864)</f>
        <v>0</v>
      </c>
      <c r="S424" s="30" t="str">
        <f t="shared" si="140"/>
        <v/>
      </c>
      <c r="T424" s="30">
        <f>SUMIF('Unterstützendes Personal'!$C$12:$C$864,'Wochenübersicht EinzeltrainerIn'!C424,'Unterstützendes Personal'!$O$12:$O$864)</f>
        <v>0</v>
      </c>
      <c r="U424" s="30" t="str">
        <f t="shared" si="141"/>
        <v/>
      </c>
      <c r="V424" s="30">
        <f>SUMIF('Unterstützendes Personal'!$C$12:$C$864,'Wochenübersicht EinzeltrainerIn'!C424,'Unterstützendes Personal'!$P$12:$P$864)</f>
        <v>0</v>
      </c>
      <c r="W424" s="30" t="str">
        <f t="shared" si="142"/>
        <v/>
      </c>
      <c r="X424" s="30">
        <f>SUMIF('Unterstützendes Personal'!$C$12:$C$864,'Wochenübersicht EinzeltrainerIn'!C424,'Unterstützendes Personal'!$Q$12:$Q$864)</f>
        <v>0</v>
      </c>
      <c r="Y424" s="30" t="str">
        <f t="shared" si="143"/>
        <v/>
      </c>
      <c r="Z424" s="30">
        <f>SUMIF('Unterstützendes Personal'!$C$12:$C$864,'Wochenübersicht EinzeltrainerIn'!C424,'Unterstützendes Personal'!$R$12:$R$864)</f>
        <v>0</v>
      </c>
      <c r="AA424" s="30" t="str">
        <f t="shared" si="144"/>
        <v/>
      </c>
      <c r="AB424" s="30">
        <f>SUMIF('Unterstützendes Personal'!$C$12:$C$864,'Wochenübersicht EinzeltrainerIn'!C424,'Unterstützendes Personal'!$S$12:$S$864)</f>
        <v>0</v>
      </c>
      <c r="AC424" s="30" t="str">
        <f t="shared" si="145"/>
        <v/>
      </c>
      <c r="AD424" s="30">
        <f>SUMIF('Unterstützendes Personal'!$C$12:$C$864,'Wochenübersicht EinzeltrainerIn'!C424,'Unterstützendes Personal'!$T$12:$T$864)</f>
        <v>0</v>
      </c>
      <c r="AE424" s="30" t="str">
        <f t="shared" si="146"/>
        <v/>
      </c>
      <c r="AF424" s="30">
        <f>SUMIF('Unterstützendes Personal'!$C$12:$C$864,'Wochenübersicht EinzeltrainerIn'!C424,'Unterstützendes Personal'!$U$12:$U$864)</f>
        <v>0</v>
      </c>
      <c r="AG424" s="30" t="str">
        <f t="shared" si="147"/>
        <v/>
      </c>
      <c r="AH424" s="30">
        <f>SUMIF('Unterstützendes Personal'!$C$12:$C$864,'Wochenübersicht EinzeltrainerIn'!C424,'Unterstützendes Personal'!$V$12:$V$864)</f>
        <v>0</v>
      </c>
      <c r="AI424" s="30" t="str">
        <f t="shared" si="148"/>
        <v/>
      </c>
      <c r="AJ424" s="30">
        <f>SUMIF('Unterstützendes Personal'!$C$12:$C$864,'Wochenübersicht EinzeltrainerIn'!C424,'Unterstützendes Personal'!$W$12:$W$864)</f>
        <v>0</v>
      </c>
      <c r="AK424" s="30" t="str">
        <f t="shared" si="149"/>
        <v/>
      </c>
      <c r="AL424" s="30">
        <f>SUMIF('Unterstützendes Personal'!$C$12:$C$864,'Wochenübersicht EinzeltrainerIn'!C424,'Unterstützendes Personal'!$X$12:$X$864)</f>
        <v>0</v>
      </c>
      <c r="AM424" s="30" t="str">
        <f t="shared" si="150"/>
        <v/>
      </c>
      <c r="AN424" s="30">
        <f>SUMIF('Unterstützendes Personal'!$C$12:$C$864,'Wochenübersicht EinzeltrainerIn'!C424,'Unterstützendes Personal'!$Y$12:$Y$864)</f>
        <v>0</v>
      </c>
      <c r="AO424" s="30" t="str">
        <f t="shared" si="151"/>
        <v/>
      </c>
      <c r="AP424" s="30">
        <f>SUMIF('Unterstützendes Personal'!$C$12:$C$864,'Wochenübersicht EinzeltrainerIn'!C424,'Unterstützendes Personal'!$Z$12:$Z$864)</f>
        <v>0</v>
      </c>
      <c r="AQ424" s="30" t="str">
        <f t="shared" si="152"/>
        <v/>
      </c>
      <c r="AR424" s="30">
        <f>SUMIF('Unterstützendes Personal'!$C$12:$C$864,'Wochenübersicht EinzeltrainerIn'!C424,'Unterstützendes Personal'!$AA$12:$AA1276)</f>
        <v>0</v>
      </c>
      <c r="AS424" s="30" t="str">
        <f t="shared" si="153"/>
        <v/>
      </c>
    </row>
    <row r="425" spans="3:45" x14ac:dyDescent="0.25">
      <c r="C425" s="14"/>
      <c r="D425" s="14">
        <f ca="1">SUMIF('Unterstützendes Personal'!$C$12:C1277,'Wochenübersicht EinzeltrainerIn'!C425,'Unterstützendes Personal'!$AC$12:$AC$864)</f>
        <v>0</v>
      </c>
      <c r="E425" s="30" t="str">
        <f t="shared" ca="1" si="133"/>
        <v/>
      </c>
      <c r="F425" s="30">
        <f>SUMIF('Unterstützendes Personal'!$C$12:$C$864,'Wochenübersicht Gruppenstunden'!C425,'Unterstützendes Personal'!$H$12:$H$864)</f>
        <v>0</v>
      </c>
      <c r="G425" s="30" t="str">
        <f t="shared" si="134"/>
        <v/>
      </c>
      <c r="H425" s="30">
        <f>SUMIF('Unterstützendes Personal'!$C$12:$C$864,'Wochenübersicht EinzeltrainerIn'!C425,'Unterstützendes Personal'!$I$12:$I$864)</f>
        <v>0</v>
      </c>
      <c r="I425" s="30" t="str">
        <f t="shared" si="135"/>
        <v/>
      </c>
      <c r="J425" s="30">
        <f>SUMIF('Unterstützendes Personal'!$C$12:$C$864,'Wochenübersicht EinzeltrainerIn'!C425,'Unterstützendes Personal'!$J$12:$J$864)</f>
        <v>0</v>
      </c>
      <c r="K425" s="30" t="str">
        <f t="shared" si="136"/>
        <v/>
      </c>
      <c r="L425" s="30">
        <f>SUMIF('Unterstützendes Personal'!$C$12:$C$864,'Wochenübersicht EinzeltrainerIn'!C425,'Unterstützendes Personal'!$K$12:$K$864)</f>
        <v>0</v>
      </c>
      <c r="M425" s="30" t="str">
        <f t="shared" si="137"/>
        <v/>
      </c>
      <c r="N425" s="30">
        <f>SUMIF('Unterstützendes Personal'!$C$12:$C$864,'Wochenübersicht EinzeltrainerIn'!C425,'Unterstützendes Personal'!$L$12:$L$864)</f>
        <v>0</v>
      </c>
      <c r="O425" s="30" t="str">
        <f t="shared" si="138"/>
        <v/>
      </c>
      <c r="P425" s="30">
        <f>SUMIF('Unterstützendes Personal'!$C$12:$C$864,'Wochenübersicht EinzeltrainerIn'!C425,'Unterstützendes Personal'!$M$12:$M$864)</f>
        <v>0</v>
      </c>
      <c r="Q425" s="30" t="str">
        <f t="shared" si="139"/>
        <v/>
      </c>
      <c r="R425" s="30">
        <f>SUMIF('Unterstützendes Personal'!$C$12:$C$864,'Wochenübersicht EinzeltrainerIn'!C425,'Unterstützendes Personal'!$N$12:$N$864)</f>
        <v>0</v>
      </c>
      <c r="S425" s="30" t="str">
        <f t="shared" si="140"/>
        <v/>
      </c>
      <c r="T425" s="30">
        <f>SUMIF('Unterstützendes Personal'!$C$12:$C$864,'Wochenübersicht EinzeltrainerIn'!C425,'Unterstützendes Personal'!$O$12:$O$864)</f>
        <v>0</v>
      </c>
      <c r="U425" s="30" t="str">
        <f t="shared" si="141"/>
        <v/>
      </c>
      <c r="V425" s="30">
        <f>SUMIF('Unterstützendes Personal'!$C$12:$C$864,'Wochenübersicht EinzeltrainerIn'!C425,'Unterstützendes Personal'!$P$12:$P$864)</f>
        <v>0</v>
      </c>
      <c r="W425" s="30" t="str">
        <f t="shared" si="142"/>
        <v/>
      </c>
      <c r="X425" s="30">
        <f>SUMIF('Unterstützendes Personal'!$C$12:$C$864,'Wochenübersicht EinzeltrainerIn'!C425,'Unterstützendes Personal'!$Q$12:$Q$864)</f>
        <v>0</v>
      </c>
      <c r="Y425" s="30" t="str">
        <f t="shared" si="143"/>
        <v/>
      </c>
      <c r="Z425" s="30">
        <f>SUMIF('Unterstützendes Personal'!$C$12:$C$864,'Wochenübersicht EinzeltrainerIn'!C425,'Unterstützendes Personal'!$R$12:$R$864)</f>
        <v>0</v>
      </c>
      <c r="AA425" s="30" t="str">
        <f t="shared" si="144"/>
        <v/>
      </c>
      <c r="AB425" s="30">
        <f>SUMIF('Unterstützendes Personal'!$C$12:$C$864,'Wochenübersicht EinzeltrainerIn'!C425,'Unterstützendes Personal'!$S$12:$S$864)</f>
        <v>0</v>
      </c>
      <c r="AC425" s="30" t="str">
        <f t="shared" si="145"/>
        <v/>
      </c>
      <c r="AD425" s="30">
        <f>SUMIF('Unterstützendes Personal'!$C$12:$C$864,'Wochenübersicht EinzeltrainerIn'!C425,'Unterstützendes Personal'!$T$12:$T$864)</f>
        <v>0</v>
      </c>
      <c r="AE425" s="30" t="str">
        <f t="shared" si="146"/>
        <v/>
      </c>
      <c r="AF425" s="30">
        <f>SUMIF('Unterstützendes Personal'!$C$12:$C$864,'Wochenübersicht EinzeltrainerIn'!C425,'Unterstützendes Personal'!$U$12:$U$864)</f>
        <v>0</v>
      </c>
      <c r="AG425" s="30" t="str">
        <f t="shared" si="147"/>
        <v/>
      </c>
      <c r="AH425" s="30">
        <f>SUMIF('Unterstützendes Personal'!$C$12:$C$864,'Wochenübersicht EinzeltrainerIn'!C425,'Unterstützendes Personal'!$V$12:$V$864)</f>
        <v>0</v>
      </c>
      <c r="AI425" s="30" t="str">
        <f t="shared" si="148"/>
        <v/>
      </c>
      <c r="AJ425" s="30">
        <f>SUMIF('Unterstützendes Personal'!$C$12:$C$864,'Wochenübersicht EinzeltrainerIn'!C425,'Unterstützendes Personal'!$W$12:$W$864)</f>
        <v>0</v>
      </c>
      <c r="AK425" s="30" t="str">
        <f t="shared" si="149"/>
        <v/>
      </c>
      <c r="AL425" s="30">
        <f>SUMIF('Unterstützendes Personal'!$C$12:$C$864,'Wochenübersicht EinzeltrainerIn'!C425,'Unterstützendes Personal'!$X$12:$X$864)</f>
        <v>0</v>
      </c>
      <c r="AM425" s="30" t="str">
        <f t="shared" si="150"/>
        <v/>
      </c>
      <c r="AN425" s="30">
        <f>SUMIF('Unterstützendes Personal'!$C$12:$C$864,'Wochenübersicht EinzeltrainerIn'!C425,'Unterstützendes Personal'!$Y$12:$Y$864)</f>
        <v>0</v>
      </c>
      <c r="AO425" s="30" t="str">
        <f t="shared" si="151"/>
        <v/>
      </c>
      <c r="AP425" s="30">
        <f>SUMIF('Unterstützendes Personal'!$C$12:$C$864,'Wochenübersicht EinzeltrainerIn'!C425,'Unterstützendes Personal'!$Z$12:$Z$864)</f>
        <v>0</v>
      </c>
      <c r="AQ425" s="30" t="str">
        <f t="shared" si="152"/>
        <v/>
      </c>
      <c r="AR425" s="30">
        <f>SUMIF('Unterstützendes Personal'!$C$12:$C$864,'Wochenübersicht EinzeltrainerIn'!C425,'Unterstützendes Personal'!$AA$12:$AA1277)</f>
        <v>0</v>
      </c>
      <c r="AS425" s="30" t="str">
        <f t="shared" si="153"/>
        <v/>
      </c>
    </row>
    <row r="426" spans="3:45" x14ac:dyDescent="0.25">
      <c r="C426" s="14"/>
      <c r="D426" s="14">
        <f ca="1">SUMIF('Unterstützendes Personal'!$C$12:C1278,'Wochenübersicht EinzeltrainerIn'!C426,'Unterstützendes Personal'!$AC$12:$AC$864)</f>
        <v>0</v>
      </c>
      <c r="E426" s="30" t="str">
        <f t="shared" ca="1" si="133"/>
        <v/>
      </c>
      <c r="F426" s="30">
        <f>SUMIF('Unterstützendes Personal'!$C$12:$C$864,'Wochenübersicht Gruppenstunden'!C426,'Unterstützendes Personal'!$H$12:$H$864)</f>
        <v>0</v>
      </c>
      <c r="G426" s="30" t="str">
        <f t="shared" si="134"/>
        <v/>
      </c>
      <c r="H426" s="30">
        <f>SUMIF('Unterstützendes Personal'!$C$12:$C$864,'Wochenübersicht EinzeltrainerIn'!C426,'Unterstützendes Personal'!$I$12:$I$864)</f>
        <v>0</v>
      </c>
      <c r="I426" s="30" t="str">
        <f t="shared" si="135"/>
        <v/>
      </c>
      <c r="J426" s="30">
        <f>SUMIF('Unterstützendes Personal'!$C$12:$C$864,'Wochenübersicht EinzeltrainerIn'!C426,'Unterstützendes Personal'!$J$12:$J$864)</f>
        <v>0</v>
      </c>
      <c r="K426" s="30" t="str">
        <f t="shared" si="136"/>
        <v/>
      </c>
      <c r="L426" s="30">
        <f>SUMIF('Unterstützendes Personal'!$C$12:$C$864,'Wochenübersicht EinzeltrainerIn'!C426,'Unterstützendes Personal'!$K$12:$K$864)</f>
        <v>0</v>
      </c>
      <c r="M426" s="30" t="str">
        <f t="shared" si="137"/>
        <v/>
      </c>
      <c r="N426" s="30">
        <f>SUMIF('Unterstützendes Personal'!$C$12:$C$864,'Wochenübersicht EinzeltrainerIn'!C426,'Unterstützendes Personal'!$L$12:$L$864)</f>
        <v>0</v>
      </c>
      <c r="O426" s="30" t="str">
        <f t="shared" si="138"/>
        <v/>
      </c>
      <c r="P426" s="30">
        <f>SUMIF('Unterstützendes Personal'!$C$12:$C$864,'Wochenübersicht EinzeltrainerIn'!C426,'Unterstützendes Personal'!$M$12:$M$864)</f>
        <v>0</v>
      </c>
      <c r="Q426" s="30" t="str">
        <f t="shared" si="139"/>
        <v/>
      </c>
      <c r="R426" s="30">
        <f>SUMIF('Unterstützendes Personal'!$C$12:$C$864,'Wochenübersicht EinzeltrainerIn'!C426,'Unterstützendes Personal'!$N$12:$N$864)</f>
        <v>0</v>
      </c>
      <c r="S426" s="30" t="str">
        <f t="shared" si="140"/>
        <v/>
      </c>
      <c r="T426" s="30">
        <f>SUMIF('Unterstützendes Personal'!$C$12:$C$864,'Wochenübersicht EinzeltrainerIn'!C426,'Unterstützendes Personal'!$O$12:$O$864)</f>
        <v>0</v>
      </c>
      <c r="U426" s="30" t="str">
        <f t="shared" si="141"/>
        <v/>
      </c>
      <c r="V426" s="30">
        <f>SUMIF('Unterstützendes Personal'!$C$12:$C$864,'Wochenübersicht EinzeltrainerIn'!C426,'Unterstützendes Personal'!$P$12:$P$864)</f>
        <v>0</v>
      </c>
      <c r="W426" s="30" t="str">
        <f t="shared" si="142"/>
        <v/>
      </c>
      <c r="X426" s="30">
        <f>SUMIF('Unterstützendes Personal'!$C$12:$C$864,'Wochenübersicht EinzeltrainerIn'!C426,'Unterstützendes Personal'!$Q$12:$Q$864)</f>
        <v>0</v>
      </c>
      <c r="Y426" s="30" t="str">
        <f t="shared" si="143"/>
        <v/>
      </c>
      <c r="Z426" s="30">
        <f>SUMIF('Unterstützendes Personal'!$C$12:$C$864,'Wochenübersicht EinzeltrainerIn'!C426,'Unterstützendes Personal'!$R$12:$R$864)</f>
        <v>0</v>
      </c>
      <c r="AA426" s="30" t="str">
        <f t="shared" si="144"/>
        <v/>
      </c>
      <c r="AB426" s="30">
        <f>SUMIF('Unterstützendes Personal'!$C$12:$C$864,'Wochenübersicht EinzeltrainerIn'!C426,'Unterstützendes Personal'!$S$12:$S$864)</f>
        <v>0</v>
      </c>
      <c r="AC426" s="30" t="str">
        <f t="shared" si="145"/>
        <v/>
      </c>
      <c r="AD426" s="30">
        <f>SUMIF('Unterstützendes Personal'!$C$12:$C$864,'Wochenübersicht EinzeltrainerIn'!C426,'Unterstützendes Personal'!$T$12:$T$864)</f>
        <v>0</v>
      </c>
      <c r="AE426" s="30" t="str">
        <f t="shared" si="146"/>
        <v/>
      </c>
      <c r="AF426" s="30">
        <f>SUMIF('Unterstützendes Personal'!$C$12:$C$864,'Wochenübersicht EinzeltrainerIn'!C426,'Unterstützendes Personal'!$U$12:$U$864)</f>
        <v>0</v>
      </c>
      <c r="AG426" s="30" t="str">
        <f t="shared" si="147"/>
        <v/>
      </c>
      <c r="AH426" s="30">
        <f>SUMIF('Unterstützendes Personal'!$C$12:$C$864,'Wochenübersicht EinzeltrainerIn'!C426,'Unterstützendes Personal'!$V$12:$V$864)</f>
        <v>0</v>
      </c>
      <c r="AI426" s="30" t="str">
        <f t="shared" si="148"/>
        <v/>
      </c>
      <c r="AJ426" s="30">
        <f>SUMIF('Unterstützendes Personal'!$C$12:$C$864,'Wochenübersicht EinzeltrainerIn'!C426,'Unterstützendes Personal'!$W$12:$W$864)</f>
        <v>0</v>
      </c>
      <c r="AK426" s="30" t="str">
        <f t="shared" si="149"/>
        <v/>
      </c>
      <c r="AL426" s="30">
        <f>SUMIF('Unterstützendes Personal'!$C$12:$C$864,'Wochenübersicht EinzeltrainerIn'!C426,'Unterstützendes Personal'!$X$12:$X$864)</f>
        <v>0</v>
      </c>
      <c r="AM426" s="30" t="str">
        <f t="shared" si="150"/>
        <v/>
      </c>
      <c r="AN426" s="30">
        <f>SUMIF('Unterstützendes Personal'!$C$12:$C$864,'Wochenübersicht EinzeltrainerIn'!C426,'Unterstützendes Personal'!$Y$12:$Y$864)</f>
        <v>0</v>
      </c>
      <c r="AO426" s="30" t="str">
        <f t="shared" si="151"/>
        <v/>
      </c>
      <c r="AP426" s="30">
        <f>SUMIF('Unterstützendes Personal'!$C$12:$C$864,'Wochenübersicht EinzeltrainerIn'!C426,'Unterstützendes Personal'!$Z$12:$Z$864)</f>
        <v>0</v>
      </c>
      <c r="AQ426" s="30" t="str">
        <f t="shared" si="152"/>
        <v/>
      </c>
      <c r="AR426" s="30">
        <f>SUMIF('Unterstützendes Personal'!$C$12:$C$864,'Wochenübersicht EinzeltrainerIn'!C426,'Unterstützendes Personal'!$AA$12:$AA1278)</f>
        <v>0</v>
      </c>
      <c r="AS426" s="30" t="str">
        <f t="shared" si="153"/>
        <v/>
      </c>
    </row>
    <row r="427" spans="3:45" x14ac:dyDescent="0.25">
      <c r="C427" s="14"/>
      <c r="D427" s="14">
        <f ca="1">SUMIF('Unterstützendes Personal'!$C$12:C1279,'Wochenübersicht EinzeltrainerIn'!C427,'Unterstützendes Personal'!$AC$12:$AC$864)</f>
        <v>0</v>
      </c>
      <c r="E427" s="30" t="str">
        <f t="shared" ca="1" si="133"/>
        <v/>
      </c>
      <c r="F427" s="30">
        <f>SUMIF('Unterstützendes Personal'!$C$12:$C$864,'Wochenübersicht Gruppenstunden'!C427,'Unterstützendes Personal'!$H$12:$H$864)</f>
        <v>0</v>
      </c>
      <c r="G427" s="30" t="str">
        <f t="shared" si="134"/>
        <v/>
      </c>
      <c r="H427" s="30">
        <f>SUMIF('Unterstützendes Personal'!$C$12:$C$864,'Wochenübersicht EinzeltrainerIn'!C427,'Unterstützendes Personal'!$I$12:$I$864)</f>
        <v>0</v>
      </c>
      <c r="I427" s="30" t="str">
        <f t="shared" si="135"/>
        <v/>
      </c>
      <c r="J427" s="30">
        <f>SUMIF('Unterstützendes Personal'!$C$12:$C$864,'Wochenübersicht EinzeltrainerIn'!C427,'Unterstützendes Personal'!$J$12:$J$864)</f>
        <v>0</v>
      </c>
      <c r="K427" s="30" t="str">
        <f t="shared" si="136"/>
        <v/>
      </c>
      <c r="L427" s="30">
        <f>SUMIF('Unterstützendes Personal'!$C$12:$C$864,'Wochenübersicht EinzeltrainerIn'!C427,'Unterstützendes Personal'!$K$12:$K$864)</f>
        <v>0</v>
      </c>
      <c r="M427" s="30" t="str">
        <f t="shared" si="137"/>
        <v/>
      </c>
      <c r="N427" s="30">
        <f>SUMIF('Unterstützendes Personal'!$C$12:$C$864,'Wochenübersicht EinzeltrainerIn'!C427,'Unterstützendes Personal'!$L$12:$L$864)</f>
        <v>0</v>
      </c>
      <c r="O427" s="30" t="str">
        <f t="shared" si="138"/>
        <v/>
      </c>
      <c r="P427" s="30">
        <f>SUMIF('Unterstützendes Personal'!$C$12:$C$864,'Wochenübersicht EinzeltrainerIn'!C427,'Unterstützendes Personal'!$M$12:$M$864)</f>
        <v>0</v>
      </c>
      <c r="Q427" s="30" t="str">
        <f t="shared" si="139"/>
        <v/>
      </c>
      <c r="R427" s="30">
        <f>SUMIF('Unterstützendes Personal'!$C$12:$C$864,'Wochenübersicht EinzeltrainerIn'!C427,'Unterstützendes Personal'!$N$12:$N$864)</f>
        <v>0</v>
      </c>
      <c r="S427" s="30" t="str">
        <f t="shared" si="140"/>
        <v/>
      </c>
      <c r="T427" s="30">
        <f>SUMIF('Unterstützendes Personal'!$C$12:$C$864,'Wochenübersicht EinzeltrainerIn'!C427,'Unterstützendes Personal'!$O$12:$O$864)</f>
        <v>0</v>
      </c>
      <c r="U427" s="30" t="str">
        <f t="shared" si="141"/>
        <v/>
      </c>
      <c r="V427" s="30">
        <f>SUMIF('Unterstützendes Personal'!$C$12:$C$864,'Wochenübersicht EinzeltrainerIn'!C427,'Unterstützendes Personal'!$P$12:$P$864)</f>
        <v>0</v>
      </c>
      <c r="W427" s="30" t="str">
        <f t="shared" si="142"/>
        <v/>
      </c>
      <c r="X427" s="30">
        <f>SUMIF('Unterstützendes Personal'!$C$12:$C$864,'Wochenübersicht EinzeltrainerIn'!C427,'Unterstützendes Personal'!$Q$12:$Q$864)</f>
        <v>0</v>
      </c>
      <c r="Y427" s="30" t="str">
        <f t="shared" si="143"/>
        <v/>
      </c>
      <c r="Z427" s="30">
        <f>SUMIF('Unterstützendes Personal'!$C$12:$C$864,'Wochenübersicht EinzeltrainerIn'!C427,'Unterstützendes Personal'!$R$12:$R$864)</f>
        <v>0</v>
      </c>
      <c r="AA427" s="30" t="str">
        <f t="shared" si="144"/>
        <v/>
      </c>
      <c r="AB427" s="30">
        <f>SUMIF('Unterstützendes Personal'!$C$12:$C$864,'Wochenübersicht EinzeltrainerIn'!C427,'Unterstützendes Personal'!$S$12:$S$864)</f>
        <v>0</v>
      </c>
      <c r="AC427" s="30" t="str">
        <f t="shared" si="145"/>
        <v/>
      </c>
      <c r="AD427" s="30">
        <f>SUMIF('Unterstützendes Personal'!$C$12:$C$864,'Wochenübersicht EinzeltrainerIn'!C427,'Unterstützendes Personal'!$T$12:$T$864)</f>
        <v>0</v>
      </c>
      <c r="AE427" s="30" t="str">
        <f t="shared" si="146"/>
        <v/>
      </c>
      <c r="AF427" s="30">
        <f>SUMIF('Unterstützendes Personal'!$C$12:$C$864,'Wochenübersicht EinzeltrainerIn'!C427,'Unterstützendes Personal'!$U$12:$U$864)</f>
        <v>0</v>
      </c>
      <c r="AG427" s="30" t="str">
        <f t="shared" si="147"/>
        <v/>
      </c>
      <c r="AH427" s="30">
        <f>SUMIF('Unterstützendes Personal'!$C$12:$C$864,'Wochenübersicht EinzeltrainerIn'!C427,'Unterstützendes Personal'!$V$12:$V$864)</f>
        <v>0</v>
      </c>
      <c r="AI427" s="30" t="str">
        <f t="shared" si="148"/>
        <v/>
      </c>
      <c r="AJ427" s="30">
        <f>SUMIF('Unterstützendes Personal'!$C$12:$C$864,'Wochenübersicht EinzeltrainerIn'!C427,'Unterstützendes Personal'!$W$12:$W$864)</f>
        <v>0</v>
      </c>
      <c r="AK427" s="30" t="str">
        <f t="shared" si="149"/>
        <v/>
      </c>
      <c r="AL427" s="30">
        <f>SUMIF('Unterstützendes Personal'!$C$12:$C$864,'Wochenübersicht EinzeltrainerIn'!C427,'Unterstützendes Personal'!$X$12:$X$864)</f>
        <v>0</v>
      </c>
      <c r="AM427" s="30" t="str">
        <f t="shared" si="150"/>
        <v/>
      </c>
      <c r="AN427" s="30">
        <f>SUMIF('Unterstützendes Personal'!$C$12:$C$864,'Wochenübersicht EinzeltrainerIn'!C427,'Unterstützendes Personal'!$Y$12:$Y$864)</f>
        <v>0</v>
      </c>
      <c r="AO427" s="30" t="str">
        <f t="shared" si="151"/>
        <v/>
      </c>
      <c r="AP427" s="30">
        <f>SUMIF('Unterstützendes Personal'!$C$12:$C$864,'Wochenübersicht EinzeltrainerIn'!C427,'Unterstützendes Personal'!$Z$12:$Z$864)</f>
        <v>0</v>
      </c>
      <c r="AQ427" s="30" t="str">
        <f t="shared" si="152"/>
        <v/>
      </c>
      <c r="AR427" s="30">
        <f>SUMIF('Unterstützendes Personal'!$C$12:$C$864,'Wochenübersicht EinzeltrainerIn'!C427,'Unterstützendes Personal'!$AA$12:$AA1279)</f>
        <v>0</v>
      </c>
      <c r="AS427" s="30" t="str">
        <f t="shared" si="153"/>
        <v/>
      </c>
    </row>
    <row r="428" spans="3:45" x14ac:dyDescent="0.25">
      <c r="C428" s="14"/>
      <c r="D428" s="14">
        <f ca="1">SUMIF('Unterstützendes Personal'!$C$12:C1280,'Wochenübersicht EinzeltrainerIn'!C428,'Unterstützendes Personal'!$AC$12:$AC$864)</f>
        <v>0</v>
      </c>
      <c r="E428" s="30" t="str">
        <f t="shared" ca="1" si="133"/>
        <v/>
      </c>
      <c r="F428" s="30">
        <f>SUMIF('Unterstützendes Personal'!$C$12:$C$864,'Wochenübersicht Gruppenstunden'!C428,'Unterstützendes Personal'!$H$12:$H$864)</f>
        <v>0</v>
      </c>
      <c r="G428" s="30" t="str">
        <f t="shared" si="134"/>
        <v/>
      </c>
      <c r="H428" s="30">
        <f>SUMIF('Unterstützendes Personal'!$C$12:$C$864,'Wochenübersicht EinzeltrainerIn'!C428,'Unterstützendes Personal'!$I$12:$I$864)</f>
        <v>0</v>
      </c>
      <c r="I428" s="30" t="str">
        <f t="shared" si="135"/>
        <v/>
      </c>
      <c r="J428" s="30">
        <f>SUMIF('Unterstützendes Personal'!$C$12:$C$864,'Wochenübersicht EinzeltrainerIn'!C428,'Unterstützendes Personal'!$J$12:$J$864)</f>
        <v>0</v>
      </c>
      <c r="K428" s="30" t="str">
        <f t="shared" si="136"/>
        <v/>
      </c>
      <c r="L428" s="30">
        <f>SUMIF('Unterstützendes Personal'!$C$12:$C$864,'Wochenübersicht EinzeltrainerIn'!C428,'Unterstützendes Personal'!$K$12:$K$864)</f>
        <v>0</v>
      </c>
      <c r="M428" s="30" t="str">
        <f t="shared" si="137"/>
        <v/>
      </c>
      <c r="N428" s="30">
        <f>SUMIF('Unterstützendes Personal'!$C$12:$C$864,'Wochenübersicht EinzeltrainerIn'!C428,'Unterstützendes Personal'!$L$12:$L$864)</f>
        <v>0</v>
      </c>
      <c r="O428" s="30" t="str">
        <f t="shared" si="138"/>
        <v/>
      </c>
      <c r="P428" s="30">
        <f>SUMIF('Unterstützendes Personal'!$C$12:$C$864,'Wochenübersicht EinzeltrainerIn'!C428,'Unterstützendes Personal'!$M$12:$M$864)</f>
        <v>0</v>
      </c>
      <c r="Q428" s="30" t="str">
        <f t="shared" si="139"/>
        <v/>
      </c>
      <c r="R428" s="30">
        <f>SUMIF('Unterstützendes Personal'!$C$12:$C$864,'Wochenübersicht EinzeltrainerIn'!C428,'Unterstützendes Personal'!$N$12:$N$864)</f>
        <v>0</v>
      </c>
      <c r="S428" s="30" t="str">
        <f t="shared" si="140"/>
        <v/>
      </c>
      <c r="T428" s="30">
        <f>SUMIF('Unterstützendes Personal'!$C$12:$C$864,'Wochenübersicht EinzeltrainerIn'!C428,'Unterstützendes Personal'!$O$12:$O$864)</f>
        <v>0</v>
      </c>
      <c r="U428" s="30" t="str">
        <f t="shared" si="141"/>
        <v/>
      </c>
      <c r="V428" s="30">
        <f>SUMIF('Unterstützendes Personal'!$C$12:$C$864,'Wochenübersicht EinzeltrainerIn'!C428,'Unterstützendes Personal'!$P$12:$P$864)</f>
        <v>0</v>
      </c>
      <c r="W428" s="30" t="str">
        <f t="shared" si="142"/>
        <v/>
      </c>
      <c r="X428" s="30">
        <f>SUMIF('Unterstützendes Personal'!$C$12:$C$864,'Wochenübersicht EinzeltrainerIn'!C428,'Unterstützendes Personal'!$Q$12:$Q$864)</f>
        <v>0</v>
      </c>
      <c r="Y428" s="30" t="str">
        <f t="shared" si="143"/>
        <v/>
      </c>
      <c r="Z428" s="30">
        <f>SUMIF('Unterstützendes Personal'!$C$12:$C$864,'Wochenübersicht EinzeltrainerIn'!C428,'Unterstützendes Personal'!$R$12:$R$864)</f>
        <v>0</v>
      </c>
      <c r="AA428" s="30" t="str">
        <f t="shared" si="144"/>
        <v/>
      </c>
      <c r="AB428" s="30">
        <f>SUMIF('Unterstützendes Personal'!$C$12:$C$864,'Wochenübersicht EinzeltrainerIn'!C428,'Unterstützendes Personal'!$S$12:$S$864)</f>
        <v>0</v>
      </c>
      <c r="AC428" s="30" t="str">
        <f t="shared" si="145"/>
        <v/>
      </c>
      <c r="AD428" s="30">
        <f>SUMIF('Unterstützendes Personal'!$C$12:$C$864,'Wochenübersicht EinzeltrainerIn'!C428,'Unterstützendes Personal'!$T$12:$T$864)</f>
        <v>0</v>
      </c>
      <c r="AE428" s="30" t="str">
        <f t="shared" si="146"/>
        <v/>
      </c>
      <c r="AF428" s="30">
        <f>SUMIF('Unterstützendes Personal'!$C$12:$C$864,'Wochenübersicht EinzeltrainerIn'!C428,'Unterstützendes Personal'!$U$12:$U$864)</f>
        <v>0</v>
      </c>
      <c r="AG428" s="30" t="str">
        <f t="shared" si="147"/>
        <v/>
      </c>
      <c r="AH428" s="30">
        <f>SUMIF('Unterstützendes Personal'!$C$12:$C$864,'Wochenübersicht EinzeltrainerIn'!C428,'Unterstützendes Personal'!$V$12:$V$864)</f>
        <v>0</v>
      </c>
      <c r="AI428" s="30" t="str">
        <f t="shared" si="148"/>
        <v/>
      </c>
      <c r="AJ428" s="30">
        <f>SUMIF('Unterstützendes Personal'!$C$12:$C$864,'Wochenübersicht EinzeltrainerIn'!C428,'Unterstützendes Personal'!$W$12:$W$864)</f>
        <v>0</v>
      </c>
      <c r="AK428" s="30" t="str">
        <f t="shared" si="149"/>
        <v/>
      </c>
      <c r="AL428" s="30">
        <f>SUMIF('Unterstützendes Personal'!$C$12:$C$864,'Wochenübersicht EinzeltrainerIn'!C428,'Unterstützendes Personal'!$X$12:$X$864)</f>
        <v>0</v>
      </c>
      <c r="AM428" s="30" t="str">
        <f t="shared" si="150"/>
        <v/>
      </c>
      <c r="AN428" s="30">
        <f>SUMIF('Unterstützendes Personal'!$C$12:$C$864,'Wochenübersicht EinzeltrainerIn'!C428,'Unterstützendes Personal'!$Y$12:$Y$864)</f>
        <v>0</v>
      </c>
      <c r="AO428" s="30" t="str">
        <f t="shared" si="151"/>
        <v/>
      </c>
      <c r="AP428" s="30">
        <f>SUMIF('Unterstützendes Personal'!$C$12:$C$864,'Wochenübersicht EinzeltrainerIn'!C428,'Unterstützendes Personal'!$Z$12:$Z$864)</f>
        <v>0</v>
      </c>
      <c r="AQ428" s="30" t="str">
        <f t="shared" si="152"/>
        <v/>
      </c>
      <c r="AR428" s="30">
        <f>SUMIF('Unterstützendes Personal'!$C$12:$C$864,'Wochenübersicht EinzeltrainerIn'!C428,'Unterstützendes Personal'!$AA$12:$AA1280)</f>
        <v>0</v>
      </c>
      <c r="AS428" s="30" t="str">
        <f t="shared" si="153"/>
        <v/>
      </c>
    </row>
    <row r="429" spans="3:45" x14ac:dyDescent="0.25">
      <c r="C429" s="14"/>
      <c r="D429" s="14">
        <f ca="1">SUMIF('Unterstützendes Personal'!$C$12:C1281,'Wochenübersicht EinzeltrainerIn'!C429,'Unterstützendes Personal'!$AC$12:$AC$864)</f>
        <v>0</v>
      </c>
      <c r="E429" s="30" t="str">
        <f t="shared" ca="1" si="133"/>
        <v/>
      </c>
      <c r="F429" s="30">
        <f>SUMIF('Unterstützendes Personal'!$C$12:$C$864,'Wochenübersicht Gruppenstunden'!C429,'Unterstützendes Personal'!$H$12:$H$864)</f>
        <v>0</v>
      </c>
      <c r="G429" s="30" t="str">
        <f t="shared" si="134"/>
        <v/>
      </c>
      <c r="H429" s="30">
        <f>SUMIF('Unterstützendes Personal'!$C$12:$C$864,'Wochenübersicht EinzeltrainerIn'!C429,'Unterstützendes Personal'!$I$12:$I$864)</f>
        <v>0</v>
      </c>
      <c r="I429" s="30" t="str">
        <f t="shared" si="135"/>
        <v/>
      </c>
      <c r="J429" s="30">
        <f>SUMIF('Unterstützendes Personal'!$C$12:$C$864,'Wochenübersicht EinzeltrainerIn'!C429,'Unterstützendes Personal'!$J$12:$J$864)</f>
        <v>0</v>
      </c>
      <c r="K429" s="30" t="str">
        <f t="shared" si="136"/>
        <v/>
      </c>
      <c r="L429" s="30">
        <f>SUMIF('Unterstützendes Personal'!$C$12:$C$864,'Wochenübersicht EinzeltrainerIn'!C429,'Unterstützendes Personal'!$K$12:$K$864)</f>
        <v>0</v>
      </c>
      <c r="M429" s="30" t="str">
        <f t="shared" si="137"/>
        <v/>
      </c>
      <c r="N429" s="30">
        <f>SUMIF('Unterstützendes Personal'!$C$12:$C$864,'Wochenübersicht EinzeltrainerIn'!C429,'Unterstützendes Personal'!$L$12:$L$864)</f>
        <v>0</v>
      </c>
      <c r="O429" s="30" t="str">
        <f t="shared" si="138"/>
        <v/>
      </c>
      <c r="P429" s="30">
        <f>SUMIF('Unterstützendes Personal'!$C$12:$C$864,'Wochenübersicht EinzeltrainerIn'!C429,'Unterstützendes Personal'!$M$12:$M$864)</f>
        <v>0</v>
      </c>
      <c r="Q429" s="30" t="str">
        <f t="shared" si="139"/>
        <v/>
      </c>
      <c r="R429" s="30">
        <f>SUMIF('Unterstützendes Personal'!$C$12:$C$864,'Wochenübersicht EinzeltrainerIn'!C429,'Unterstützendes Personal'!$N$12:$N$864)</f>
        <v>0</v>
      </c>
      <c r="S429" s="30" t="str">
        <f t="shared" si="140"/>
        <v/>
      </c>
      <c r="T429" s="30">
        <f>SUMIF('Unterstützendes Personal'!$C$12:$C$864,'Wochenübersicht EinzeltrainerIn'!C429,'Unterstützendes Personal'!$O$12:$O$864)</f>
        <v>0</v>
      </c>
      <c r="U429" s="30" t="str">
        <f t="shared" si="141"/>
        <v/>
      </c>
      <c r="V429" s="30">
        <f>SUMIF('Unterstützendes Personal'!$C$12:$C$864,'Wochenübersicht EinzeltrainerIn'!C429,'Unterstützendes Personal'!$P$12:$P$864)</f>
        <v>0</v>
      </c>
      <c r="W429" s="30" t="str">
        <f t="shared" si="142"/>
        <v/>
      </c>
      <c r="X429" s="30">
        <f>SUMIF('Unterstützendes Personal'!$C$12:$C$864,'Wochenübersicht EinzeltrainerIn'!C429,'Unterstützendes Personal'!$Q$12:$Q$864)</f>
        <v>0</v>
      </c>
      <c r="Y429" s="30" t="str">
        <f t="shared" si="143"/>
        <v/>
      </c>
      <c r="Z429" s="30">
        <f>SUMIF('Unterstützendes Personal'!$C$12:$C$864,'Wochenübersicht EinzeltrainerIn'!C429,'Unterstützendes Personal'!$R$12:$R$864)</f>
        <v>0</v>
      </c>
      <c r="AA429" s="30" t="str">
        <f t="shared" si="144"/>
        <v/>
      </c>
      <c r="AB429" s="30">
        <f>SUMIF('Unterstützendes Personal'!$C$12:$C$864,'Wochenübersicht EinzeltrainerIn'!C429,'Unterstützendes Personal'!$S$12:$S$864)</f>
        <v>0</v>
      </c>
      <c r="AC429" s="30" t="str">
        <f t="shared" si="145"/>
        <v/>
      </c>
      <c r="AD429" s="30">
        <f>SUMIF('Unterstützendes Personal'!$C$12:$C$864,'Wochenübersicht EinzeltrainerIn'!C429,'Unterstützendes Personal'!$T$12:$T$864)</f>
        <v>0</v>
      </c>
      <c r="AE429" s="30" t="str">
        <f t="shared" si="146"/>
        <v/>
      </c>
      <c r="AF429" s="30">
        <f>SUMIF('Unterstützendes Personal'!$C$12:$C$864,'Wochenübersicht EinzeltrainerIn'!C429,'Unterstützendes Personal'!$U$12:$U$864)</f>
        <v>0</v>
      </c>
      <c r="AG429" s="30" t="str">
        <f t="shared" si="147"/>
        <v/>
      </c>
      <c r="AH429" s="30">
        <f>SUMIF('Unterstützendes Personal'!$C$12:$C$864,'Wochenübersicht EinzeltrainerIn'!C429,'Unterstützendes Personal'!$V$12:$V$864)</f>
        <v>0</v>
      </c>
      <c r="AI429" s="30" t="str">
        <f t="shared" si="148"/>
        <v/>
      </c>
      <c r="AJ429" s="30">
        <f>SUMIF('Unterstützendes Personal'!$C$12:$C$864,'Wochenübersicht EinzeltrainerIn'!C429,'Unterstützendes Personal'!$W$12:$W$864)</f>
        <v>0</v>
      </c>
      <c r="AK429" s="30" t="str">
        <f t="shared" si="149"/>
        <v/>
      </c>
      <c r="AL429" s="30">
        <f>SUMIF('Unterstützendes Personal'!$C$12:$C$864,'Wochenübersicht EinzeltrainerIn'!C429,'Unterstützendes Personal'!$X$12:$X$864)</f>
        <v>0</v>
      </c>
      <c r="AM429" s="30" t="str">
        <f t="shared" si="150"/>
        <v/>
      </c>
      <c r="AN429" s="30">
        <f>SUMIF('Unterstützendes Personal'!$C$12:$C$864,'Wochenübersicht EinzeltrainerIn'!C429,'Unterstützendes Personal'!$Y$12:$Y$864)</f>
        <v>0</v>
      </c>
      <c r="AO429" s="30" t="str">
        <f t="shared" si="151"/>
        <v/>
      </c>
      <c r="AP429" s="30">
        <f>SUMIF('Unterstützendes Personal'!$C$12:$C$864,'Wochenübersicht EinzeltrainerIn'!C429,'Unterstützendes Personal'!$Z$12:$Z$864)</f>
        <v>0</v>
      </c>
      <c r="AQ429" s="30" t="str">
        <f t="shared" si="152"/>
        <v/>
      </c>
      <c r="AR429" s="30">
        <f>SUMIF('Unterstützendes Personal'!$C$12:$C$864,'Wochenübersicht EinzeltrainerIn'!C429,'Unterstützendes Personal'!$AA$12:$AA1281)</f>
        <v>0</v>
      </c>
      <c r="AS429" s="30" t="str">
        <f t="shared" si="153"/>
        <v/>
      </c>
    </row>
    <row r="430" spans="3:45" x14ac:dyDescent="0.25">
      <c r="C430" s="14"/>
      <c r="D430" s="14">
        <f ca="1">SUMIF('Unterstützendes Personal'!$C$12:C1282,'Wochenübersicht EinzeltrainerIn'!C430,'Unterstützendes Personal'!$AC$12:$AC$864)</f>
        <v>0</v>
      </c>
      <c r="E430" s="30" t="str">
        <f t="shared" ca="1" si="133"/>
        <v/>
      </c>
      <c r="F430" s="30">
        <f>SUMIF('Unterstützendes Personal'!$C$12:$C$864,'Wochenübersicht Gruppenstunden'!C430,'Unterstützendes Personal'!$H$12:$H$864)</f>
        <v>0</v>
      </c>
      <c r="G430" s="30" t="str">
        <f t="shared" si="134"/>
        <v/>
      </c>
      <c r="H430" s="30">
        <f>SUMIF('Unterstützendes Personal'!$C$12:$C$864,'Wochenübersicht EinzeltrainerIn'!C430,'Unterstützendes Personal'!$I$12:$I$864)</f>
        <v>0</v>
      </c>
      <c r="I430" s="30" t="str">
        <f t="shared" si="135"/>
        <v/>
      </c>
      <c r="J430" s="30">
        <f>SUMIF('Unterstützendes Personal'!$C$12:$C$864,'Wochenübersicht EinzeltrainerIn'!C430,'Unterstützendes Personal'!$J$12:$J$864)</f>
        <v>0</v>
      </c>
      <c r="K430" s="30" t="str">
        <f t="shared" si="136"/>
        <v/>
      </c>
      <c r="L430" s="30">
        <f>SUMIF('Unterstützendes Personal'!$C$12:$C$864,'Wochenübersicht EinzeltrainerIn'!C430,'Unterstützendes Personal'!$K$12:$K$864)</f>
        <v>0</v>
      </c>
      <c r="M430" s="30" t="str">
        <f t="shared" si="137"/>
        <v/>
      </c>
      <c r="N430" s="30">
        <f>SUMIF('Unterstützendes Personal'!$C$12:$C$864,'Wochenübersicht EinzeltrainerIn'!C430,'Unterstützendes Personal'!$L$12:$L$864)</f>
        <v>0</v>
      </c>
      <c r="O430" s="30" t="str">
        <f t="shared" si="138"/>
        <v/>
      </c>
      <c r="P430" s="30">
        <f>SUMIF('Unterstützendes Personal'!$C$12:$C$864,'Wochenübersicht EinzeltrainerIn'!C430,'Unterstützendes Personal'!$M$12:$M$864)</f>
        <v>0</v>
      </c>
      <c r="Q430" s="30" t="str">
        <f t="shared" si="139"/>
        <v/>
      </c>
      <c r="R430" s="30">
        <f>SUMIF('Unterstützendes Personal'!$C$12:$C$864,'Wochenübersicht EinzeltrainerIn'!C430,'Unterstützendes Personal'!$N$12:$N$864)</f>
        <v>0</v>
      </c>
      <c r="S430" s="30" t="str">
        <f t="shared" si="140"/>
        <v/>
      </c>
      <c r="T430" s="30">
        <f>SUMIF('Unterstützendes Personal'!$C$12:$C$864,'Wochenübersicht EinzeltrainerIn'!C430,'Unterstützendes Personal'!$O$12:$O$864)</f>
        <v>0</v>
      </c>
      <c r="U430" s="30" t="str">
        <f t="shared" si="141"/>
        <v/>
      </c>
      <c r="V430" s="30">
        <f>SUMIF('Unterstützendes Personal'!$C$12:$C$864,'Wochenübersicht EinzeltrainerIn'!C430,'Unterstützendes Personal'!$P$12:$P$864)</f>
        <v>0</v>
      </c>
      <c r="W430" s="30" t="str">
        <f t="shared" si="142"/>
        <v/>
      </c>
      <c r="X430" s="30">
        <f>SUMIF('Unterstützendes Personal'!$C$12:$C$864,'Wochenübersicht EinzeltrainerIn'!C430,'Unterstützendes Personal'!$Q$12:$Q$864)</f>
        <v>0</v>
      </c>
      <c r="Y430" s="30" t="str">
        <f t="shared" si="143"/>
        <v/>
      </c>
      <c r="Z430" s="30">
        <f>SUMIF('Unterstützendes Personal'!$C$12:$C$864,'Wochenübersicht EinzeltrainerIn'!C430,'Unterstützendes Personal'!$R$12:$R$864)</f>
        <v>0</v>
      </c>
      <c r="AA430" s="30" t="str">
        <f t="shared" si="144"/>
        <v/>
      </c>
      <c r="AB430" s="30">
        <f>SUMIF('Unterstützendes Personal'!$C$12:$C$864,'Wochenübersicht EinzeltrainerIn'!C430,'Unterstützendes Personal'!$S$12:$S$864)</f>
        <v>0</v>
      </c>
      <c r="AC430" s="30" t="str">
        <f t="shared" si="145"/>
        <v/>
      </c>
      <c r="AD430" s="30">
        <f>SUMIF('Unterstützendes Personal'!$C$12:$C$864,'Wochenübersicht EinzeltrainerIn'!C430,'Unterstützendes Personal'!$T$12:$T$864)</f>
        <v>0</v>
      </c>
      <c r="AE430" s="30" t="str">
        <f t="shared" si="146"/>
        <v/>
      </c>
      <c r="AF430" s="30">
        <f>SUMIF('Unterstützendes Personal'!$C$12:$C$864,'Wochenübersicht EinzeltrainerIn'!C430,'Unterstützendes Personal'!$U$12:$U$864)</f>
        <v>0</v>
      </c>
      <c r="AG430" s="30" t="str">
        <f t="shared" si="147"/>
        <v/>
      </c>
      <c r="AH430" s="30">
        <f>SUMIF('Unterstützendes Personal'!$C$12:$C$864,'Wochenübersicht EinzeltrainerIn'!C430,'Unterstützendes Personal'!$V$12:$V$864)</f>
        <v>0</v>
      </c>
      <c r="AI430" s="30" t="str">
        <f t="shared" si="148"/>
        <v/>
      </c>
      <c r="AJ430" s="30">
        <f>SUMIF('Unterstützendes Personal'!$C$12:$C$864,'Wochenübersicht EinzeltrainerIn'!C430,'Unterstützendes Personal'!$W$12:$W$864)</f>
        <v>0</v>
      </c>
      <c r="AK430" s="30" t="str">
        <f t="shared" si="149"/>
        <v/>
      </c>
      <c r="AL430" s="30">
        <f>SUMIF('Unterstützendes Personal'!$C$12:$C$864,'Wochenübersicht EinzeltrainerIn'!C430,'Unterstützendes Personal'!$X$12:$X$864)</f>
        <v>0</v>
      </c>
      <c r="AM430" s="30" t="str">
        <f t="shared" si="150"/>
        <v/>
      </c>
      <c r="AN430" s="30">
        <f>SUMIF('Unterstützendes Personal'!$C$12:$C$864,'Wochenübersicht EinzeltrainerIn'!C430,'Unterstützendes Personal'!$Y$12:$Y$864)</f>
        <v>0</v>
      </c>
      <c r="AO430" s="30" t="str">
        <f t="shared" si="151"/>
        <v/>
      </c>
      <c r="AP430" s="30">
        <f>SUMIF('Unterstützendes Personal'!$C$12:$C$864,'Wochenübersicht EinzeltrainerIn'!C430,'Unterstützendes Personal'!$Z$12:$Z$864)</f>
        <v>0</v>
      </c>
      <c r="AQ430" s="30" t="str">
        <f t="shared" si="152"/>
        <v/>
      </c>
      <c r="AR430" s="30">
        <f>SUMIF('Unterstützendes Personal'!$C$12:$C$864,'Wochenübersicht EinzeltrainerIn'!C430,'Unterstützendes Personal'!$AA$12:$AA1282)</f>
        <v>0</v>
      </c>
      <c r="AS430" s="30" t="str">
        <f t="shared" si="153"/>
        <v/>
      </c>
    </row>
    <row r="431" spans="3:45" x14ac:dyDescent="0.25">
      <c r="C431" s="14"/>
      <c r="D431" s="14">
        <f ca="1">SUMIF('Unterstützendes Personal'!$C$12:C1283,'Wochenübersicht EinzeltrainerIn'!C431,'Unterstützendes Personal'!$AC$12:$AC$864)</f>
        <v>0</v>
      </c>
      <c r="E431" s="30" t="str">
        <f t="shared" ca="1" si="133"/>
        <v/>
      </c>
      <c r="F431" s="30">
        <f>SUMIF('Unterstützendes Personal'!$C$12:$C$864,'Wochenübersicht Gruppenstunden'!C431,'Unterstützendes Personal'!$H$12:$H$864)</f>
        <v>0</v>
      </c>
      <c r="G431" s="30" t="str">
        <f t="shared" si="134"/>
        <v/>
      </c>
      <c r="H431" s="30">
        <f>SUMIF('Unterstützendes Personal'!$C$12:$C$864,'Wochenübersicht EinzeltrainerIn'!C431,'Unterstützendes Personal'!$I$12:$I$864)</f>
        <v>0</v>
      </c>
      <c r="I431" s="30" t="str">
        <f t="shared" si="135"/>
        <v/>
      </c>
      <c r="J431" s="30">
        <f>SUMIF('Unterstützendes Personal'!$C$12:$C$864,'Wochenübersicht EinzeltrainerIn'!C431,'Unterstützendes Personal'!$J$12:$J$864)</f>
        <v>0</v>
      </c>
      <c r="K431" s="30" t="str">
        <f t="shared" si="136"/>
        <v/>
      </c>
      <c r="L431" s="30">
        <f>SUMIF('Unterstützendes Personal'!$C$12:$C$864,'Wochenübersicht EinzeltrainerIn'!C431,'Unterstützendes Personal'!$K$12:$K$864)</f>
        <v>0</v>
      </c>
      <c r="M431" s="30" t="str">
        <f t="shared" si="137"/>
        <v/>
      </c>
      <c r="N431" s="30">
        <f>SUMIF('Unterstützendes Personal'!$C$12:$C$864,'Wochenübersicht EinzeltrainerIn'!C431,'Unterstützendes Personal'!$L$12:$L$864)</f>
        <v>0</v>
      </c>
      <c r="O431" s="30" t="str">
        <f t="shared" si="138"/>
        <v/>
      </c>
      <c r="P431" s="30">
        <f>SUMIF('Unterstützendes Personal'!$C$12:$C$864,'Wochenübersicht EinzeltrainerIn'!C431,'Unterstützendes Personal'!$M$12:$M$864)</f>
        <v>0</v>
      </c>
      <c r="Q431" s="30" t="str">
        <f t="shared" si="139"/>
        <v/>
      </c>
      <c r="R431" s="30">
        <f>SUMIF('Unterstützendes Personal'!$C$12:$C$864,'Wochenübersicht EinzeltrainerIn'!C431,'Unterstützendes Personal'!$N$12:$N$864)</f>
        <v>0</v>
      </c>
      <c r="S431" s="30" t="str">
        <f t="shared" si="140"/>
        <v/>
      </c>
      <c r="T431" s="30">
        <f>SUMIF('Unterstützendes Personal'!$C$12:$C$864,'Wochenübersicht EinzeltrainerIn'!C431,'Unterstützendes Personal'!$O$12:$O$864)</f>
        <v>0</v>
      </c>
      <c r="U431" s="30" t="str">
        <f t="shared" si="141"/>
        <v/>
      </c>
      <c r="V431" s="30">
        <f>SUMIF('Unterstützendes Personal'!$C$12:$C$864,'Wochenübersicht EinzeltrainerIn'!C431,'Unterstützendes Personal'!$P$12:$P$864)</f>
        <v>0</v>
      </c>
      <c r="W431" s="30" t="str">
        <f t="shared" si="142"/>
        <v/>
      </c>
      <c r="X431" s="30">
        <f>SUMIF('Unterstützendes Personal'!$C$12:$C$864,'Wochenübersicht EinzeltrainerIn'!C431,'Unterstützendes Personal'!$Q$12:$Q$864)</f>
        <v>0</v>
      </c>
      <c r="Y431" s="30" t="str">
        <f t="shared" si="143"/>
        <v/>
      </c>
      <c r="Z431" s="30">
        <f>SUMIF('Unterstützendes Personal'!$C$12:$C$864,'Wochenübersicht EinzeltrainerIn'!C431,'Unterstützendes Personal'!$R$12:$R$864)</f>
        <v>0</v>
      </c>
      <c r="AA431" s="30" t="str">
        <f t="shared" si="144"/>
        <v/>
      </c>
      <c r="AB431" s="30">
        <f>SUMIF('Unterstützendes Personal'!$C$12:$C$864,'Wochenübersicht EinzeltrainerIn'!C431,'Unterstützendes Personal'!$S$12:$S$864)</f>
        <v>0</v>
      </c>
      <c r="AC431" s="30" t="str">
        <f t="shared" si="145"/>
        <v/>
      </c>
      <c r="AD431" s="30">
        <f>SUMIF('Unterstützendes Personal'!$C$12:$C$864,'Wochenübersicht EinzeltrainerIn'!C431,'Unterstützendes Personal'!$T$12:$T$864)</f>
        <v>0</v>
      </c>
      <c r="AE431" s="30" t="str">
        <f t="shared" si="146"/>
        <v/>
      </c>
      <c r="AF431" s="30">
        <f>SUMIF('Unterstützendes Personal'!$C$12:$C$864,'Wochenübersicht EinzeltrainerIn'!C431,'Unterstützendes Personal'!$U$12:$U$864)</f>
        <v>0</v>
      </c>
      <c r="AG431" s="30" t="str">
        <f t="shared" si="147"/>
        <v/>
      </c>
      <c r="AH431" s="30">
        <f>SUMIF('Unterstützendes Personal'!$C$12:$C$864,'Wochenübersicht EinzeltrainerIn'!C431,'Unterstützendes Personal'!$V$12:$V$864)</f>
        <v>0</v>
      </c>
      <c r="AI431" s="30" t="str">
        <f t="shared" si="148"/>
        <v/>
      </c>
      <c r="AJ431" s="30">
        <f>SUMIF('Unterstützendes Personal'!$C$12:$C$864,'Wochenübersicht EinzeltrainerIn'!C431,'Unterstützendes Personal'!$W$12:$W$864)</f>
        <v>0</v>
      </c>
      <c r="AK431" s="30" t="str">
        <f t="shared" si="149"/>
        <v/>
      </c>
      <c r="AL431" s="30">
        <f>SUMIF('Unterstützendes Personal'!$C$12:$C$864,'Wochenübersicht EinzeltrainerIn'!C431,'Unterstützendes Personal'!$X$12:$X$864)</f>
        <v>0</v>
      </c>
      <c r="AM431" s="30" t="str">
        <f t="shared" si="150"/>
        <v/>
      </c>
      <c r="AN431" s="30">
        <f>SUMIF('Unterstützendes Personal'!$C$12:$C$864,'Wochenübersicht EinzeltrainerIn'!C431,'Unterstützendes Personal'!$Y$12:$Y$864)</f>
        <v>0</v>
      </c>
      <c r="AO431" s="30" t="str">
        <f t="shared" si="151"/>
        <v/>
      </c>
      <c r="AP431" s="30">
        <f>SUMIF('Unterstützendes Personal'!$C$12:$C$864,'Wochenübersicht EinzeltrainerIn'!C431,'Unterstützendes Personal'!$Z$12:$Z$864)</f>
        <v>0</v>
      </c>
      <c r="AQ431" s="30" t="str">
        <f t="shared" si="152"/>
        <v/>
      </c>
      <c r="AR431" s="30">
        <f>SUMIF('Unterstützendes Personal'!$C$12:$C$864,'Wochenübersicht EinzeltrainerIn'!C431,'Unterstützendes Personal'!$AA$12:$AA1283)</f>
        <v>0</v>
      </c>
      <c r="AS431" s="30" t="str">
        <f t="shared" si="153"/>
        <v/>
      </c>
    </row>
    <row r="432" spans="3:45" x14ac:dyDescent="0.25">
      <c r="C432" s="14"/>
      <c r="D432" s="14">
        <f ca="1">SUMIF('Unterstützendes Personal'!$C$12:C1284,'Wochenübersicht EinzeltrainerIn'!C432,'Unterstützendes Personal'!$AC$12:$AC$864)</f>
        <v>0</v>
      </c>
      <c r="E432" s="30" t="str">
        <f t="shared" ca="1" si="133"/>
        <v/>
      </c>
      <c r="F432" s="30">
        <f>SUMIF('Unterstützendes Personal'!$C$12:$C$864,'Wochenübersicht Gruppenstunden'!C432,'Unterstützendes Personal'!$H$12:$H$864)</f>
        <v>0</v>
      </c>
      <c r="G432" s="30" t="str">
        <f t="shared" si="134"/>
        <v/>
      </c>
      <c r="H432" s="30">
        <f>SUMIF('Unterstützendes Personal'!$C$12:$C$864,'Wochenübersicht EinzeltrainerIn'!C432,'Unterstützendes Personal'!$I$12:$I$864)</f>
        <v>0</v>
      </c>
      <c r="I432" s="30" t="str">
        <f t="shared" si="135"/>
        <v/>
      </c>
      <c r="J432" s="30">
        <f>SUMIF('Unterstützendes Personal'!$C$12:$C$864,'Wochenübersicht EinzeltrainerIn'!C432,'Unterstützendes Personal'!$J$12:$J$864)</f>
        <v>0</v>
      </c>
      <c r="K432" s="30" t="str">
        <f t="shared" si="136"/>
        <v/>
      </c>
      <c r="L432" s="30">
        <f>SUMIF('Unterstützendes Personal'!$C$12:$C$864,'Wochenübersicht EinzeltrainerIn'!C432,'Unterstützendes Personal'!$K$12:$K$864)</f>
        <v>0</v>
      </c>
      <c r="M432" s="30" t="str">
        <f t="shared" si="137"/>
        <v/>
      </c>
      <c r="N432" s="30">
        <f>SUMIF('Unterstützendes Personal'!$C$12:$C$864,'Wochenübersicht EinzeltrainerIn'!C432,'Unterstützendes Personal'!$L$12:$L$864)</f>
        <v>0</v>
      </c>
      <c r="O432" s="30" t="str">
        <f t="shared" si="138"/>
        <v/>
      </c>
      <c r="P432" s="30">
        <f>SUMIF('Unterstützendes Personal'!$C$12:$C$864,'Wochenübersicht EinzeltrainerIn'!C432,'Unterstützendes Personal'!$M$12:$M$864)</f>
        <v>0</v>
      </c>
      <c r="Q432" s="30" t="str">
        <f t="shared" si="139"/>
        <v/>
      </c>
      <c r="R432" s="30">
        <f>SUMIF('Unterstützendes Personal'!$C$12:$C$864,'Wochenübersicht EinzeltrainerIn'!C432,'Unterstützendes Personal'!$N$12:$N$864)</f>
        <v>0</v>
      </c>
      <c r="S432" s="30" t="str">
        <f t="shared" si="140"/>
        <v/>
      </c>
      <c r="T432" s="30">
        <f>SUMIF('Unterstützendes Personal'!$C$12:$C$864,'Wochenübersicht EinzeltrainerIn'!C432,'Unterstützendes Personal'!$O$12:$O$864)</f>
        <v>0</v>
      </c>
      <c r="U432" s="30" t="str">
        <f t="shared" si="141"/>
        <v/>
      </c>
      <c r="V432" s="30">
        <f>SUMIF('Unterstützendes Personal'!$C$12:$C$864,'Wochenübersicht EinzeltrainerIn'!C432,'Unterstützendes Personal'!$P$12:$P$864)</f>
        <v>0</v>
      </c>
      <c r="W432" s="30" t="str">
        <f t="shared" si="142"/>
        <v/>
      </c>
      <c r="X432" s="30">
        <f>SUMIF('Unterstützendes Personal'!$C$12:$C$864,'Wochenübersicht EinzeltrainerIn'!C432,'Unterstützendes Personal'!$Q$12:$Q$864)</f>
        <v>0</v>
      </c>
      <c r="Y432" s="30" t="str">
        <f t="shared" si="143"/>
        <v/>
      </c>
      <c r="Z432" s="30">
        <f>SUMIF('Unterstützendes Personal'!$C$12:$C$864,'Wochenübersicht EinzeltrainerIn'!C432,'Unterstützendes Personal'!$R$12:$R$864)</f>
        <v>0</v>
      </c>
      <c r="AA432" s="30" t="str">
        <f t="shared" si="144"/>
        <v/>
      </c>
      <c r="AB432" s="30">
        <f>SUMIF('Unterstützendes Personal'!$C$12:$C$864,'Wochenübersicht EinzeltrainerIn'!C432,'Unterstützendes Personal'!$S$12:$S$864)</f>
        <v>0</v>
      </c>
      <c r="AC432" s="30" t="str">
        <f t="shared" si="145"/>
        <v/>
      </c>
      <c r="AD432" s="30">
        <f>SUMIF('Unterstützendes Personal'!$C$12:$C$864,'Wochenübersicht EinzeltrainerIn'!C432,'Unterstützendes Personal'!$T$12:$T$864)</f>
        <v>0</v>
      </c>
      <c r="AE432" s="30" t="str">
        <f t="shared" si="146"/>
        <v/>
      </c>
      <c r="AF432" s="30">
        <f>SUMIF('Unterstützendes Personal'!$C$12:$C$864,'Wochenübersicht EinzeltrainerIn'!C432,'Unterstützendes Personal'!$U$12:$U$864)</f>
        <v>0</v>
      </c>
      <c r="AG432" s="30" t="str">
        <f t="shared" si="147"/>
        <v/>
      </c>
      <c r="AH432" s="30">
        <f>SUMIF('Unterstützendes Personal'!$C$12:$C$864,'Wochenübersicht EinzeltrainerIn'!C432,'Unterstützendes Personal'!$V$12:$V$864)</f>
        <v>0</v>
      </c>
      <c r="AI432" s="30" t="str">
        <f t="shared" si="148"/>
        <v/>
      </c>
      <c r="AJ432" s="30">
        <f>SUMIF('Unterstützendes Personal'!$C$12:$C$864,'Wochenübersicht EinzeltrainerIn'!C432,'Unterstützendes Personal'!$W$12:$W$864)</f>
        <v>0</v>
      </c>
      <c r="AK432" s="30" t="str">
        <f t="shared" si="149"/>
        <v/>
      </c>
      <c r="AL432" s="30">
        <f>SUMIF('Unterstützendes Personal'!$C$12:$C$864,'Wochenübersicht EinzeltrainerIn'!C432,'Unterstützendes Personal'!$X$12:$X$864)</f>
        <v>0</v>
      </c>
      <c r="AM432" s="30" t="str">
        <f t="shared" si="150"/>
        <v/>
      </c>
      <c r="AN432" s="30">
        <f>SUMIF('Unterstützendes Personal'!$C$12:$C$864,'Wochenübersicht EinzeltrainerIn'!C432,'Unterstützendes Personal'!$Y$12:$Y$864)</f>
        <v>0</v>
      </c>
      <c r="AO432" s="30" t="str">
        <f t="shared" si="151"/>
        <v/>
      </c>
      <c r="AP432" s="30">
        <f>SUMIF('Unterstützendes Personal'!$C$12:$C$864,'Wochenübersicht EinzeltrainerIn'!C432,'Unterstützendes Personal'!$Z$12:$Z$864)</f>
        <v>0</v>
      </c>
      <c r="AQ432" s="30" t="str">
        <f t="shared" si="152"/>
        <v/>
      </c>
      <c r="AR432" s="30">
        <f>SUMIF('Unterstützendes Personal'!$C$12:$C$864,'Wochenübersicht EinzeltrainerIn'!C432,'Unterstützendes Personal'!$AA$12:$AA1284)</f>
        <v>0</v>
      </c>
      <c r="AS432" s="30" t="str">
        <f t="shared" si="153"/>
        <v/>
      </c>
    </row>
    <row r="433" spans="3:45" x14ac:dyDescent="0.25">
      <c r="C433" s="14"/>
      <c r="D433" s="14">
        <f ca="1">SUMIF('Unterstützendes Personal'!$C$12:C1285,'Wochenübersicht EinzeltrainerIn'!C433,'Unterstützendes Personal'!$AC$12:$AC$864)</f>
        <v>0</v>
      </c>
      <c r="E433" s="30" t="str">
        <f t="shared" ca="1" si="133"/>
        <v/>
      </c>
      <c r="F433" s="30">
        <f>SUMIF('Unterstützendes Personal'!$C$12:$C$864,'Wochenübersicht Gruppenstunden'!C433,'Unterstützendes Personal'!$H$12:$H$864)</f>
        <v>0</v>
      </c>
      <c r="G433" s="30" t="str">
        <f t="shared" si="134"/>
        <v/>
      </c>
      <c r="H433" s="30">
        <f>SUMIF('Unterstützendes Personal'!$C$12:$C$864,'Wochenübersicht EinzeltrainerIn'!C433,'Unterstützendes Personal'!$I$12:$I$864)</f>
        <v>0</v>
      </c>
      <c r="I433" s="30" t="str">
        <f t="shared" si="135"/>
        <v/>
      </c>
      <c r="J433" s="30">
        <f>SUMIF('Unterstützendes Personal'!$C$12:$C$864,'Wochenübersicht EinzeltrainerIn'!C433,'Unterstützendes Personal'!$J$12:$J$864)</f>
        <v>0</v>
      </c>
      <c r="K433" s="30" t="str">
        <f t="shared" si="136"/>
        <v/>
      </c>
      <c r="L433" s="30">
        <f>SUMIF('Unterstützendes Personal'!$C$12:$C$864,'Wochenübersicht EinzeltrainerIn'!C433,'Unterstützendes Personal'!$K$12:$K$864)</f>
        <v>0</v>
      </c>
      <c r="M433" s="30" t="str">
        <f t="shared" si="137"/>
        <v/>
      </c>
      <c r="N433" s="30">
        <f>SUMIF('Unterstützendes Personal'!$C$12:$C$864,'Wochenübersicht EinzeltrainerIn'!C433,'Unterstützendes Personal'!$L$12:$L$864)</f>
        <v>0</v>
      </c>
      <c r="O433" s="30" t="str">
        <f t="shared" si="138"/>
        <v/>
      </c>
      <c r="P433" s="30">
        <f>SUMIF('Unterstützendes Personal'!$C$12:$C$864,'Wochenübersicht EinzeltrainerIn'!C433,'Unterstützendes Personal'!$M$12:$M$864)</f>
        <v>0</v>
      </c>
      <c r="Q433" s="30" t="str">
        <f t="shared" si="139"/>
        <v/>
      </c>
      <c r="R433" s="30">
        <f>SUMIF('Unterstützendes Personal'!$C$12:$C$864,'Wochenübersicht EinzeltrainerIn'!C433,'Unterstützendes Personal'!$N$12:$N$864)</f>
        <v>0</v>
      </c>
      <c r="S433" s="30" t="str">
        <f t="shared" si="140"/>
        <v/>
      </c>
      <c r="T433" s="30">
        <f>SUMIF('Unterstützendes Personal'!$C$12:$C$864,'Wochenübersicht EinzeltrainerIn'!C433,'Unterstützendes Personal'!$O$12:$O$864)</f>
        <v>0</v>
      </c>
      <c r="U433" s="30" t="str">
        <f t="shared" si="141"/>
        <v/>
      </c>
      <c r="V433" s="30">
        <f>SUMIF('Unterstützendes Personal'!$C$12:$C$864,'Wochenübersicht EinzeltrainerIn'!C433,'Unterstützendes Personal'!$P$12:$P$864)</f>
        <v>0</v>
      </c>
      <c r="W433" s="30" t="str">
        <f t="shared" si="142"/>
        <v/>
      </c>
      <c r="X433" s="30">
        <f>SUMIF('Unterstützendes Personal'!$C$12:$C$864,'Wochenübersicht EinzeltrainerIn'!C433,'Unterstützendes Personal'!$Q$12:$Q$864)</f>
        <v>0</v>
      </c>
      <c r="Y433" s="30" t="str">
        <f t="shared" si="143"/>
        <v/>
      </c>
      <c r="Z433" s="30">
        <f>SUMIF('Unterstützendes Personal'!$C$12:$C$864,'Wochenübersicht EinzeltrainerIn'!C433,'Unterstützendes Personal'!$R$12:$R$864)</f>
        <v>0</v>
      </c>
      <c r="AA433" s="30" t="str">
        <f t="shared" si="144"/>
        <v/>
      </c>
      <c r="AB433" s="30">
        <f>SUMIF('Unterstützendes Personal'!$C$12:$C$864,'Wochenübersicht EinzeltrainerIn'!C433,'Unterstützendes Personal'!$S$12:$S$864)</f>
        <v>0</v>
      </c>
      <c r="AC433" s="30" t="str">
        <f t="shared" si="145"/>
        <v/>
      </c>
      <c r="AD433" s="30">
        <f>SUMIF('Unterstützendes Personal'!$C$12:$C$864,'Wochenübersicht EinzeltrainerIn'!C433,'Unterstützendes Personal'!$T$12:$T$864)</f>
        <v>0</v>
      </c>
      <c r="AE433" s="30" t="str">
        <f t="shared" si="146"/>
        <v/>
      </c>
      <c r="AF433" s="30">
        <f>SUMIF('Unterstützendes Personal'!$C$12:$C$864,'Wochenübersicht EinzeltrainerIn'!C433,'Unterstützendes Personal'!$U$12:$U$864)</f>
        <v>0</v>
      </c>
      <c r="AG433" s="30" t="str">
        <f t="shared" si="147"/>
        <v/>
      </c>
      <c r="AH433" s="30">
        <f>SUMIF('Unterstützendes Personal'!$C$12:$C$864,'Wochenübersicht EinzeltrainerIn'!C433,'Unterstützendes Personal'!$V$12:$V$864)</f>
        <v>0</v>
      </c>
      <c r="AI433" s="30" t="str">
        <f t="shared" si="148"/>
        <v/>
      </c>
      <c r="AJ433" s="30">
        <f>SUMIF('Unterstützendes Personal'!$C$12:$C$864,'Wochenübersicht EinzeltrainerIn'!C433,'Unterstützendes Personal'!$W$12:$W$864)</f>
        <v>0</v>
      </c>
      <c r="AK433" s="30" t="str">
        <f t="shared" si="149"/>
        <v/>
      </c>
      <c r="AL433" s="30">
        <f>SUMIF('Unterstützendes Personal'!$C$12:$C$864,'Wochenübersicht EinzeltrainerIn'!C433,'Unterstützendes Personal'!$X$12:$X$864)</f>
        <v>0</v>
      </c>
      <c r="AM433" s="30" t="str">
        <f t="shared" si="150"/>
        <v/>
      </c>
      <c r="AN433" s="30">
        <f>SUMIF('Unterstützendes Personal'!$C$12:$C$864,'Wochenübersicht EinzeltrainerIn'!C433,'Unterstützendes Personal'!$Y$12:$Y$864)</f>
        <v>0</v>
      </c>
      <c r="AO433" s="30" t="str">
        <f t="shared" si="151"/>
        <v/>
      </c>
      <c r="AP433" s="30">
        <f>SUMIF('Unterstützendes Personal'!$C$12:$C$864,'Wochenübersicht EinzeltrainerIn'!C433,'Unterstützendes Personal'!$Z$12:$Z$864)</f>
        <v>0</v>
      </c>
      <c r="AQ433" s="30" t="str">
        <f t="shared" si="152"/>
        <v/>
      </c>
      <c r="AR433" s="30">
        <f>SUMIF('Unterstützendes Personal'!$C$12:$C$864,'Wochenübersicht EinzeltrainerIn'!C433,'Unterstützendes Personal'!$AA$12:$AA1285)</f>
        <v>0</v>
      </c>
      <c r="AS433" s="30" t="str">
        <f t="shared" si="153"/>
        <v/>
      </c>
    </row>
    <row r="434" spans="3:45" x14ac:dyDescent="0.25">
      <c r="C434" s="14"/>
      <c r="D434" s="14">
        <f ca="1">SUMIF('Unterstützendes Personal'!$C$12:C1286,'Wochenübersicht EinzeltrainerIn'!C434,'Unterstützendes Personal'!$AC$12:$AC$864)</f>
        <v>0</v>
      </c>
      <c r="E434" s="30" t="str">
        <f t="shared" ca="1" si="133"/>
        <v/>
      </c>
      <c r="F434" s="30">
        <f>SUMIF('Unterstützendes Personal'!$C$12:$C$864,'Wochenübersicht Gruppenstunden'!C434,'Unterstützendes Personal'!$H$12:$H$864)</f>
        <v>0</v>
      </c>
      <c r="G434" s="30" t="str">
        <f t="shared" si="134"/>
        <v/>
      </c>
      <c r="H434" s="30">
        <f>SUMIF('Unterstützendes Personal'!$C$12:$C$864,'Wochenübersicht EinzeltrainerIn'!C434,'Unterstützendes Personal'!$I$12:$I$864)</f>
        <v>0</v>
      </c>
      <c r="I434" s="30" t="str">
        <f t="shared" si="135"/>
        <v/>
      </c>
      <c r="J434" s="30">
        <f>SUMIF('Unterstützendes Personal'!$C$12:$C$864,'Wochenübersicht EinzeltrainerIn'!C434,'Unterstützendes Personal'!$J$12:$J$864)</f>
        <v>0</v>
      </c>
      <c r="K434" s="30" t="str">
        <f t="shared" si="136"/>
        <v/>
      </c>
      <c r="L434" s="30">
        <f>SUMIF('Unterstützendes Personal'!$C$12:$C$864,'Wochenübersicht EinzeltrainerIn'!C434,'Unterstützendes Personal'!$K$12:$K$864)</f>
        <v>0</v>
      </c>
      <c r="M434" s="30" t="str">
        <f t="shared" si="137"/>
        <v/>
      </c>
      <c r="N434" s="30">
        <f>SUMIF('Unterstützendes Personal'!$C$12:$C$864,'Wochenübersicht EinzeltrainerIn'!C434,'Unterstützendes Personal'!$L$12:$L$864)</f>
        <v>0</v>
      </c>
      <c r="O434" s="30" t="str">
        <f t="shared" si="138"/>
        <v/>
      </c>
      <c r="P434" s="30">
        <f>SUMIF('Unterstützendes Personal'!$C$12:$C$864,'Wochenübersicht EinzeltrainerIn'!C434,'Unterstützendes Personal'!$M$12:$M$864)</f>
        <v>0</v>
      </c>
      <c r="Q434" s="30" t="str">
        <f t="shared" si="139"/>
        <v/>
      </c>
      <c r="R434" s="30">
        <f>SUMIF('Unterstützendes Personal'!$C$12:$C$864,'Wochenübersicht EinzeltrainerIn'!C434,'Unterstützendes Personal'!$N$12:$N$864)</f>
        <v>0</v>
      </c>
      <c r="S434" s="30" t="str">
        <f t="shared" si="140"/>
        <v/>
      </c>
      <c r="T434" s="30">
        <f>SUMIF('Unterstützendes Personal'!$C$12:$C$864,'Wochenübersicht EinzeltrainerIn'!C434,'Unterstützendes Personal'!$O$12:$O$864)</f>
        <v>0</v>
      </c>
      <c r="U434" s="30" t="str">
        <f t="shared" si="141"/>
        <v/>
      </c>
      <c r="V434" s="30">
        <f>SUMIF('Unterstützendes Personal'!$C$12:$C$864,'Wochenübersicht EinzeltrainerIn'!C434,'Unterstützendes Personal'!$P$12:$P$864)</f>
        <v>0</v>
      </c>
      <c r="W434" s="30" t="str">
        <f t="shared" si="142"/>
        <v/>
      </c>
      <c r="X434" s="30">
        <f>SUMIF('Unterstützendes Personal'!$C$12:$C$864,'Wochenübersicht EinzeltrainerIn'!C434,'Unterstützendes Personal'!$Q$12:$Q$864)</f>
        <v>0</v>
      </c>
      <c r="Y434" s="30" t="str">
        <f t="shared" si="143"/>
        <v/>
      </c>
      <c r="Z434" s="30">
        <f>SUMIF('Unterstützendes Personal'!$C$12:$C$864,'Wochenübersicht EinzeltrainerIn'!C434,'Unterstützendes Personal'!$R$12:$R$864)</f>
        <v>0</v>
      </c>
      <c r="AA434" s="30" t="str">
        <f t="shared" si="144"/>
        <v/>
      </c>
      <c r="AB434" s="30">
        <f>SUMIF('Unterstützendes Personal'!$C$12:$C$864,'Wochenübersicht EinzeltrainerIn'!C434,'Unterstützendes Personal'!$S$12:$S$864)</f>
        <v>0</v>
      </c>
      <c r="AC434" s="30" t="str">
        <f t="shared" si="145"/>
        <v/>
      </c>
      <c r="AD434" s="30">
        <f>SUMIF('Unterstützendes Personal'!$C$12:$C$864,'Wochenübersicht EinzeltrainerIn'!C434,'Unterstützendes Personal'!$T$12:$T$864)</f>
        <v>0</v>
      </c>
      <c r="AE434" s="30" t="str">
        <f t="shared" si="146"/>
        <v/>
      </c>
      <c r="AF434" s="30">
        <f>SUMIF('Unterstützendes Personal'!$C$12:$C$864,'Wochenübersicht EinzeltrainerIn'!C434,'Unterstützendes Personal'!$U$12:$U$864)</f>
        <v>0</v>
      </c>
      <c r="AG434" s="30" t="str">
        <f t="shared" si="147"/>
        <v/>
      </c>
      <c r="AH434" s="30">
        <f>SUMIF('Unterstützendes Personal'!$C$12:$C$864,'Wochenübersicht EinzeltrainerIn'!C434,'Unterstützendes Personal'!$V$12:$V$864)</f>
        <v>0</v>
      </c>
      <c r="AI434" s="30" t="str">
        <f t="shared" si="148"/>
        <v/>
      </c>
      <c r="AJ434" s="30">
        <f>SUMIF('Unterstützendes Personal'!$C$12:$C$864,'Wochenübersicht EinzeltrainerIn'!C434,'Unterstützendes Personal'!$W$12:$W$864)</f>
        <v>0</v>
      </c>
      <c r="AK434" s="30" t="str">
        <f t="shared" si="149"/>
        <v/>
      </c>
      <c r="AL434" s="30">
        <f>SUMIF('Unterstützendes Personal'!$C$12:$C$864,'Wochenübersicht EinzeltrainerIn'!C434,'Unterstützendes Personal'!$X$12:$X$864)</f>
        <v>0</v>
      </c>
      <c r="AM434" s="30" t="str">
        <f t="shared" si="150"/>
        <v/>
      </c>
      <c r="AN434" s="30">
        <f>SUMIF('Unterstützendes Personal'!$C$12:$C$864,'Wochenübersicht EinzeltrainerIn'!C434,'Unterstützendes Personal'!$Y$12:$Y$864)</f>
        <v>0</v>
      </c>
      <c r="AO434" s="30" t="str">
        <f t="shared" si="151"/>
        <v/>
      </c>
      <c r="AP434" s="30">
        <f>SUMIF('Unterstützendes Personal'!$C$12:$C$864,'Wochenübersicht EinzeltrainerIn'!C434,'Unterstützendes Personal'!$Z$12:$Z$864)</f>
        <v>0</v>
      </c>
      <c r="AQ434" s="30" t="str">
        <f t="shared" si="152"/>
        <v/>
      </c>
      <c r="AR434" s="30">
        <f>SUMIF('Unterstützendes Personal'!$C$12:$C$864,'Wochenübersicht EinzeltrainerIn'!C434,'Unterstützendes Personal'!$AA$12:$AA1286)</f>
        <v>0</v>
      </c>
      <c r="AS434" s="30" t="str">
        <f t="shared" si="153"/>
        <v/>
      </c>
    </row>
    <row r="435" spans="3:45" x14ac:dyDescent="0.25">
      <c r="C435" s="14"/>
      <c r="D435" s="14">
        <f ca="1">SUMIF('Unterstützendes Personal'!$C$12:C1287,'Wochenübersicht EinzeltrainerIn'!C435,'Unterstützendes Personal'!$AC$12:$AC$864)</f>
        <v>0</v>
      </c>
      <c r="E435" s="30" t="str">
        <f t="shared" ca="1" si="133"/>
        <v/>
      </c>
      <c r="F435" s="30">
        <f>SUMIF('Unterstützendes Personal'!$C$12:$C$864,'Wochenübersicht Gruppenstunden'!C435,'Unterstützendes Personal'!$H$12:$H$864)</f>
        <v>0</v>
      </c>
      <c r="G435" s="30" t="str">
        <f t="shared" si="134"/>
        <v/>
      </c>
      <c r="H435" s="30">
        <f>SUMIF('Unterstützendes Personal'!$C$12:$C$864,'Wochenübersicht EinzeltrainerIn'!C435,'Unterstützendes Personal'!$I$12:$I$864)</f>
        <v>0</v>
      </c>
      <c r="I435" s="30" t="str">
        <f t="shared" si="135"/>
        <v/>
      </c>
      <c r="J435" s="30">
        <f>SUMIF('Unterstützendes Personal'!$C$12:$C$864,'Wochenübersicht EinzeltrainerIn'!C435,'Unterstützendes Personal'!$J$12:$J$864)</f>
        <v>0</v>
      </c>
      <c r="K435" s="30" t="str">
        <f t="shared" si="136"/>
        <v/>
      </c>
      <c r="L435" s="30">
        <f>SUMIF('Unterstützendes Personal'!$C$12:$C$864,'Wochenübersicht EinzeltrainerIn'!C435,'Unterstützendes Personal'!$K$12:$K$864)</f>
        <v>0</v>
      </c>
      <c r="M435" s="30" t="str">
        <f t="shared" si="137"/>
        <v/>
      </c>
      <c r="N435" s="30">
        <f>SUMIF('Unterstützendes Personal'!$C$12:$C$864,'Wochenübersicht EinzeltrainerIn'!C435,'Unterstützendes Personal'!$L$12:$L$864)</f>
        <v>0</v>
      </c>
      <c r="O435" s="30" t="str">
        <f t="shared" si="138"/>
        <v/>
      </c>
      <c r="P435" s="30">
        <f>SUMIF('Unterstützendes Personal'!$C$12:$C$864,'Wochenübersicht EinzeltrainerIn'!C435,'Unterstützendes Personal'!$M$12:$M$864)</f>
        <v>0</v>
      </c>
      <c r="Q435" s="30" t="str">
        <f t="shared" si="139"/>
        <v/>
      </c>
      <c r="R435" s="30">
        <f>SUMIF('Unterstützendes Personal'!$C$12:$C$864,'Wochenübersicht EinzeltrainerIn'!C435,'Unterstützendes Personal'!$N$12:$N$864)</f>
        <v>0</v>
      </c>
      <c r="S435" s="30" t="str">
        <f t="shared" si="140"/>
        <v/>
      </c>
      <c r="T435" s="30">
        <f>SUMIF('Unterstützendes Personal'!$C$12:$C$864,'Wochenübersicht EinzeltrainerIn'!C435,'Unterstützendes Personal'!$O$12:$O$864)</f>
        <v>0</v>
      </c>
      <c r="U435" s="30" t="str">
        <f t="shared" si="141"/>
        <v/>
      </c>
      <c r="V435" s="30">
        <f>SUMIF('Unterstützendes Personal'!$C$12:$C$864,'Wochenübersicht EinzeltrainerIn'!C435,'Unterstützendes Personal'!$P$12:$P$864)</f>
        <v>0</v>
      </c>
      <c r="W435" s="30" t="str">
        <f t="shared" si="142"/>
        <v/>
      </c>
      <c r="X435" s="30">
        <f>SUMIF('Unterstützendes Personal'!$C$12:$C$864,'Wochenübersicht EinzeltrainerIn'!C435,'Unterstützendes Personal'!$Q$12:$Q$864)</f>
        <v>0</v>
      </c>
      <c r="Y435" s="30" t="str">
        <f t="shared" si="143"/>
        <v/>
      </c>
      <c r="Z435" s="30">
        <f>SUMIF('Unterstützendes Personal'!$C$12:$C$864,'Wochenübersicht EinzeltrainerIn'!C435,'Unterstützendes Personal'!$R$12:$R$864)</f>
        <v>0</v>
      </c>
      <c r="AA435" s="30" t="str">
        <f t="shared" si="144"/>
        <v/>
      </c>
      <c r="AB435" s="30">
        <f>SUMIF('Unterstützendes Personal'!$C$12:$C$864,'Wochenübersicht EinzeltrainerIn'!C435,'Unterstützendes Personal'!$S$12:$S$864)</f>
        <v>0</v>
      </c>
      <c r="AC435" s="30" t="str">
        <f t="shared" si="145"/>
        <v/>
      </c>
      <c r="AD435" s="30">
        <f>SUMIF('Unterstützendes Personal'!$C$12:$C$864,'Wochenübersicht EinzeltrainerIn'!C435,'Unterstützendes Personal'!$T$12:$T$864)</f>
        <v>0</v>
      </c>
      <c r="AE435" s="30" t="str">
        <f t="shared" si="146"/>
        <v/>
      </c>
      <c r="AF435" s="30">
        <f>SUMIF('Unterstützendes Personal'!$C$12:$C$864,'Wochenübersicht EinzeltrainerIn'!C435,'Unterstützendes Personal'!$U$12:$U$864)</f>
        <v>0</v>
      </c>
      <c r="AG435" s="30" t="str">
        <f t="shared" si="147"/>
        <v/>
      </c>
      <c r="AH435" s="30">
        <f>SUMIF('Unterstützendes Personal'!$C$12:$C$864,'Wochenübersicht EinzeltrainerIn'!C435,'Unterstützendes Personal'!$V$12:$V$864)</f>
        <v>0</v>
      </c>
      <c r="AI435" s="30" t="str">
        <f t="shared" si="148"/>
        <v/>
      </c>
      <c r="AJ435" s="30">
        <f>SUMIF('Unterstützendes Personal'!$C$12:$C$864,'Wochenübersicht EinzeltrainerIn'!C435,'Unterstützendes Personal'!$W$12:$W$864)</f>
        <v>0</v>
      </c>
      <c r="AK435" s="30" t="str">
        <f t="shared" si="149"/>
        <v/>
      </c>
      <c r="AL435" s="30">
        <f>SUMIF('Unterstützendes Personal'!$C$12:$C$864,'Wochenübersicht EinzeltrainerIn'!C435,'Unterstützendes Personal'!$X$12:$X$864)</f>
        <v>0</v>
      </c>
      <c r="AM435" s="30" t="str">
        <f t="shared" si="150"/>
        <v/>
      </c>
      <c r="AN435" s="30">
        <f>SUMIF('Unterstützendes Personal'!$C$12:$C$864,'Wochenübersicht EinzeltrainerIn'!C435,'Unterstützendes Personal'!$Y$12:$Y$864)</f>
        <v>0</v>
      </c>
      <c r="AO435" s="30" t="str">
        <f t="shared" si="151"/>
        <v/>
      </c>
      <c r="AP435" s="30">
        <f>SUMIF('Unterstützendes Personal'!$C$12:$C$864,'Wochenübersicht EinzeltrainerIn'!C435,'Unterstützendes Personal'!$Z$12:$Z$864)</f>
        <v>0</v>
      </c>
      <c r="AQ435" s="30" t="str">
        <f t="shared" si="152"/>
        <v/>
      </c>
      <c r="AR435" s="30">
        <f>SUMIF('Unterstützendes Personal'!$C$12:$C$864,'Wochenübersicht EinzeltrainerIn'!C435,'Unterstützendes Personal'!$AA$12:$AA1287)</f>
        <v>0</v>
      </c>
      <c r="AS435" s="30" t="str">
        <f t="shared" si="153"/>
        <v/>
      </c>
    </row>
    <row r="436" spans="3:45" x14ac:dyDescent="0.25">
      <c r="C436" s="14"/>
      <c r="D436" s="14">
        <f ca="1">SUMIF('Unterstützendes Personal'!$C$12:C1288,'Wochenübersicht EinzeltrainerIn'!C436,'Unterstützendes Personal'!$AC$12:$AC$864)</f>
        <v>0</v>
      </c>
      <c r="E436" s="30" t="str">
        <f t="shared" ca="1" si="133"/>
        <v/>
      </c>
      <c r="F436" s="30">
        <f>SUMIF('Unterstützendes Personal'!$C$12:$C$864,'Wochenübersicht Gruppenstunden'!C436,'Unterstützendes Personal'!$H$12:$H$864)</f>
        <v>0</v>
      </c>
      <c r="G436" s="30" t="str">
        <f t="shared" si="134"/>
        <v/>
      </c>
      <c r="H436" s="30">
        <f>SUMIF('Unterstützendes Personal'!$C$12:$C$864,'Wochenübersicht EinzeltrainerIn'!C436,'Unterstützendes Personal'!$I$12:$I$864)</f>
        <v>0</v>
      </c>
      <c r="I436" s="30" t="str">
        <f t="shared" si="135"/>
        <v/>
      </c>
      <c r="J436" s="30">
        <f>SUMIF('Unterstützendes Personal'!$C$12:$C$864,'Wochenübersicht EinzeltrainerIn'!C436,'Unterstützendes Personal'!$J$12:$J$864)</f>
        <v>0</v>
      </c>
      <c r="K436" s="30" t="str">
        <f t="shared" si="136"/>
        <v/>
      </c>
      <c r="L436" s="30">
        <f>SUMIF('Unterstützendes Personal'!$C$12:$C$864,'Wochenübersicht EinzeltrainerIn'!C436,'Unterstützendes Personal'!$K$12:$K$864)</f>
        <v>0</v>
      </c>
      <c r="M436" s="30" t="str">
        <f t="shared" si="137"/>
        <v/>
      </c>
      <c r="N436" s="30">
        <f>SUMIF('Unterstützendes Personal'!$C$12:$C$864,'Wochenübersicht EinzeltrainerIn'!C436,'Unterstützendes Personal'!$L$12:$L$864)</f>
        <v>0</v>
      </c>
      <c r="O436" s="30" t="str">
        <f t="shared" si="138"/>
        <v/>
      </c>
      <c r="P436" s="30">
        <f>SUMIF('Unterstützendes Personal'!$C$12:$C$864,'Wochenübersicht EinzeltrainerIn'!C436,'Unterstützendes Personal'!$M$12:$M$864)</f>
        <v>0</v>
      </c>
      <c r="Q436" s="30" t="str">
        <f t="shared" si="139"/>
        <v/>
      </c>
      <c r="R436" s="30">
        <f>SUMIF('Unterstützendes Personal'!$C$12:$C$864,'Wochenübersicht EinzeltrainerIn'!C436,'Unterstützendes Personal'!$N$12:$N$864)</f>
        <v>0</v>
      </c>
      <c r="S436" s="30" t="str">
        <f t="shared" si="140"/>
        <v/>
      </c>
      <c r="T436" s="30">
        <f>SUMIF('Unterstützendes Personal'!$C$12:$C$864,'Wochenübersicht EinzeltrainerIn'!C436,'Unterstützendes Personal'!$O$12:$O$864)</f>
        <v>0</v>
      </c>
      <c r="U436" s="30" t="str">
        <f t="shared" si="141"/>
        <v/>
      </c>
      <c r="V436" s="30">
        <f>SUMIF('Unterstützendes Personal'!$C$12:$C$864,'Wochenübersicht EinzeltrainerIn'!C436,'Unterstützendes Personal'!$P$12:$P$864)</f>
        <v>0</v>
      </c>
      <c r="W436" s="30" t="str">
        <f t="shared" si="142"/>
        <v/>
      </c>
      <c r="X436" s="30">
        <f>SUMIF('Unterstützendes Personal'!$C$12:$C$864,'Wochenübersicht EinzeltrainerIn'!C436,'Unterstützendes Personal'!$Q$12:$Q$864)</f>
        <v>0</v>
      </c>
      <c r="Y436" s="30" t="str">
        <f t="shared" si="143"/>
        <v/>
      </c>
      <c r="Z436" s="30">
        <f>SUMIF('Unterstützendes Personal'!$C$12:$C$864,'Wochenübersicht EinzeltrainerIn'!C436,'Unterstützendes Personal'!$R$12:$R$864)</f>
        <v>0</v>
      </c>
      <c r="AA436" s="30" t="str">
        <f t="shared" si="144"/>
        <v/>
      </c>
      <c r="AB436" s="30">
        <f>SUMIF('Unterstützendes Personal'!$C$12:$C$864,'Wochenübersicht EinzeltrainerIn'!C436,'Unterstützendes Personal'!$S$12:$S$864)</f>
        <v>0</v>
      </c>
      <c r="AC436" s="30" t="str">
        <f t="shared" si="145"/>
        <v/>
      </c>
      <c r="AD436" s="30">
        <f>SUMIF('Unterstützendes Personal'!$C$12:$C$864,'Wochenübersicht EinzeltrainerIn'!C436,'Unterstützendes Personal'!$T$12:$T$864)</f>
        <v>0</v>
      </c>
      <c r="AE436" s="30" t="str">
        <f t="shared" si="146"/>
        <v/>
      </c>
      <c r="AF436" s="30">
        <f>SUMIF('Unterstützendes Personal'!$C$12:$C$864,'Wochenübersicht EinzeltrainerIn'!C436,'Unterstützendes Personal'!$U$12:$U$864)</f>
        <v>0</v>
      </c>
      <c r="AG436" s="30" t="str">
        <f t="shared" si="147"/>
        <v/>
      </c>
      <c r="AH436" s="30">
        <f>SUMIF('Unterstützendes Personal'!$C$12:$C$864,'Wochenübersicht EinzeltrainerIn'!C436,'Unterstützendes Personal'!$V$12:$V$864)</f>
        <v>0</v>
      </c>
      <c r="AI436" s="30" t="str">
        <f t="shared" si="148"/>
        <v/>
      </c>
      <c r="AJ436" s="30">
        <f>SUMIF('Unterstützendes Personal'!$C$12:$C$864,'Wochenübersicht EinzeltrainerIn'!C436,'Unterstützendes Personal'!$W$12:$W$864)</f>
        <v>0</v>
      </c>
      <c r="AK436" s="30" t="str">
        <f t="shared" si="149"/>
        <v/>
      </c>
      <c r="AL436" s="30">
        <f>SUMIF('Unterstützendes Personal'!$C$12:$C$864,'Wochenübersicht EinzeltrainerIn'!C436,'Unterstützendes Personal'!$X$12:$X$864)</f>
        <v>0</v>
      </c>
      <c r="AM436" s="30" t="str">
        <f t="shared" si="150"/>
        <v/>
      </c>
      <c r="AN436" s="30">
        <f>SUMIF('Unterstützendes Personal'!$C$12:$C$864,'Wochenübersicht EinzeltrainerIn'!C436,'Unterstützendes Personal'!$Y$12:$Y$864)</f>
        <v>0</v>
      </c>
      <c r="AO436" s="30" t="str">
        <f t="shared" si="151"/>
        <v/>
      </c>
      <c r="AP436" s="30">
        <f>SUMIF('Unterstützendes Personal'!$C$12:$C$864,'Wochenübersicht EinzeltrainerIn'!C436,'Unterstützendes Personal'!$Z$12:$Z$864)</f>
        <v>0</v>
      </c>
      <c r="AQ436" s="30" t="str">
        <f t="shared" si="152"/>
        <v/>
      </c>
      <c r="AR436" s="30">
        <f>SUMIF('Unterstützendes Personal'!$C$12:$C$864,'Wochenübersicht EinzeltrainerIn'!C436,'Unterstützendes Personal'!$AA$12:$AA1288)</f>
        <v>0</v>
      </c>
      <c r="AS436" s="30" t="str">
        <f t="shared" si="153"/>
        <v/>
      </c>
    </row>
    <row r="437" spans="3:45" x14ac:dyDescent="0.25">
      <c r="C437" s="14"/>
      <c r="D437" s="14">
        <f ca="1">SUMIF('Unterstützendes Personal'!$C$12:C1289,'Wochenübersicht EinzeltrainerIn'!C437,'Unterstützendes Personal'!$AC$12:$AC$864)</f>
        <v>0</v>
      </c>
      <c r="E437" s="30" t="str">
        <f t="shared" ca="1" si="133"/>
        <v/>
      </c>
      <c r="F437" s="30">
        <f>SUMIF('Unterstützendes Personal'!$C$12:$C$864,'Wochenübersicht Gruppenstunden'!C437,'Unterstützendes Personal'!$H$12:$H$864)</f>
        <v>0</v>
      </c>
      <c r="G437" s="30" t="str">
        <f t="shared" si="134"/>
        <v/>
      </c>
      <c r="H437" s="30">
        <f>SUMIF('Unterstützendes Personal'!$C$12:$C$864,'Wochenübersicht EinzeltrainerIn'!C437,'Unterstützendes Personal'!$I$12:$I$864)</f>
        <v>0</v>
      </c>
      <c r="I437" s="30" t="str">
        <f t="shared" si="135"/>
        <v/>
      </c>
      <c r="J437" s="30">
        <f>SUMIF('Unterstützendes Personal'!$C$12:$C$864,'Wochenübersicht EinzeltrainerIn'!C437,'Unterstützendes Personal'!$J$12:$J$864)</f>
        <v>0</v>
      </c>
      <c r="K437" s="30" t="str">
        <f t="shared" si="136"/>
        <v/>
      </c>
      <c r="L437" s="30">
        <f>SUMIF('Unterstützendes Personal'!$C$12:$C$864,'Wochenübersicht EinzeltrainerIn'!C437,'Unterstützendes Personal'!$K$12:$K$864)</f>
        <v>0</v>
      </c>
      <c r="M437" s="30" t="str">
        <f t="shared" si="137"/>
        <v/>
      </c>
      <c r="N437" s="30">
        <f>SUMIF('Unterstützendes Personal'!$C$12:$C$864,'Wochenübersicht EinzeltrainerIn'!C437,'Unterstützendes Personal'!$L$12:$L$864)</f>
        <v>0</v>
      </c>
      <c r="O437" s="30" t="str">
        <f t="shared" si="138"/>
        <v/>
      </c>
      <c r="P437" s="30">
        <f>SUMIF('Unterstützendes Personal'!$C$12:$C$864,'Wochenübersicht EinzeltrainerIn'!C437,'Unterstützendes Personal'!$M$12:$M$864)</f>
        <v>0</v>
      </c>
      <c r="Q437" s="30" t="str">
        <f t="shared" si="139"/>
        <v/>
      </c>
      <c r="R437" s="30">
        <f>SUMIF('Unterstützendes Personal'!$C$12:$C$864,'Wochenübersicht EinzeltrainerIn'!C437,'Unterstützendes Personal'!$N$12:$N$864)</f>
        <v>0</v>
      </c>
      <c r="S437" s="30" t="str">
        <f t="shared" si="140"/>
        <v/>
      </c>
      <c r="T437" s="30">
        <f>SUMIF('Unterstützendes Personal'!$C$12:$C$864,'Wochenübersicht EinzeltrainerIn'!C437,'Unterstützendes Personal'!$O$12:$O$864)</f>
        <v>0</v>
      </c>
      <c r="U437" s="30" t="str">
        <f t="shared" si="141"/>
        <v/>
      </c>
      <c r="V437" s="30">
        <f>SUMIF('Unterstützendes Personal'!$C$12:$C$864,'Wochenübersicht EinzeltrainerIn'!C437,'Unterstützendes Personal'!$P$12:$P$864)</f>
        <v>0</v>
      </c>
      <c r="W437" s="30" t="str">
        <f t="shared" si="142"/>
        <v/>
      </c>
      <c r="X437" s="30">
        <f>SUMIF('Unterstützendes Personal'!$C$12:$C$864,'Wochenübersicht EinzeltrainerIn'!C437,'Unterstützendes Personal'!$Q$12:$Q$864)</f>
        <v>0</v>
      </c>
      <c r="Y437" s="30" t="str">
        <f t="shared" si="143"/>
        <v/>
      </c>
      <c r="Z437" s="30">
        <f>SUMIF('Unterstützendes Personal'!$C$12:$C$864,'Wochenübersicht EinzeltrainerIn'!C437,'Unterstützendes Personal'!$R$12:$R$864)</f>
        <v>0</v>
      </c>
      <c r="AA437" s="30" t="str">
        <f t="shared" si="144"/>
        <v/>
      </c>
      <c r="AB437" s="30">
        <f>SUMIF('Unterstützendes Personal'!$C$12:$C$864,'Wochenübersicht EinzeltrainerIn'!C437,'Unterstützendes Personal'!$S$12:$S$864)</f>
        <v>0</v>
      </c>
      <c r="AC437" s="30" t="str">
        <f t="shared" si="145"/>
        <v/>
      </c>
      <c r="AD437" s="30">
        <f>SUMIF('Unterstützendes Personal'!$C$12:$C$864,'Wochenübersicht EinzeltrainerIn'!C437,'Unterstützendes Personal'!$T$12:$T$864)</f>
        <v>0</v>
      </c>
      <c r="AE437" s="30" t="str">
        <f t="shared" si="146"/>
        <v/>
      </c>
      <c r="AF437" s="30">
        <f>SUMIF('Unterstützendes Personal'!$C$12:$C$864,'Wochenübersicht EinzeltrainerIn'!C437,'Unterstützendes Personal'!$U$12:$U$864)</f>
        <v>0</v>
      </c>
      <c r="AG437" s="30" t="str">
        <f t="shared" si="147"/>
        <v/>
      </c>
      <c r="AH437" s="30">
        <f>SUMIF('Unterstützendes Personal'!$C$12:$C$864,'Wochenübersicht EinzeltrainerIn'!C437,'Unterstützendes Personal'!$V$12:$V$864)</f>
        <v>0</v>
      </c>
      <c r="AI437" s="30" t="str">
        <f t="shared" si="148"/>
        <v/>
      </c>
      <c r="AJ437" s="30">
        <f>SUMIF('Unterstützendes Personal'!$C$12:$C$864,'Wochenübersicht EinzeltrainerIn'!C437,'Unterstützendes Personal'!$W$12:$W$864)</f>
        <v>0</v>
      </c>
      <c r="AK437" s="30" t="str">
        <f t="shared" si="149"/>
        <v/>
      </c>
      <c r="AL437" s="30">
        <f>SUMIF('Unterstützendes Personal'!$C$12:$C$864,'Wochenübersicht EinzeltrainerIn'!C437,'Unterstützendes Personal'!$X$12:$X$864)</f>
        <v>0</v>
      </c>
      <c r="AM437" s="30" t="str">
        <f t="shared" si="150"/>
        <v/>
      </c>
      <c r="AN437" s="30">
        <f>SUMIF('Unterstützendes Personal'!$C$12:$C$864,'Wochenübersicht EinzeltrainerIn'!C437,'Unterstützendes Personal'!$Y$12:$Y$864)</f>
        <v>0</v>
      </c>
      <c r="AO437" s="30" t="str">
        <f t="shared" si="151"/>
        <v/>
      </c>
      <c r="AP437" s="30">
        <f>SUMIF('Unterstützendes Personal'!$C$12:$C$864,'Wochenübersicht EinzeltrainerIn'!C437,'Unterstützendes Personal'!$Z$12:$Z$864)</f>
        <v>0</v>
      </c>
      <c r="AQ437" s="30" t="str">
        <f t="shared" si="152"/>
        <v/>
      </c>
      <c r="AR437" s="30">
        <f>SUMIF('Unterstützendes Personal'!$C$12:$C$864,'Wochenübersicht EinzeltrainerIn'!C437,'Unterstützendes Personal'!$AA$12:$AA1289)</f>
        <v>0</v>
      </c>
      <c r="AS437" s="30" t="str">
        <f t="shared" si="153"/>
        <v/>
      </c>
    </row>
    <row r="438" spans="3:45" x14ac:dyDescent="0.25">
      <c r="C438" s="14"/>
      <c r="D438" s="14">
        <f ca="1">SUMIF('Unterstützendes Personal'!$C$12:C1290,'Wochenübersicht EinzeltrainerIn'!C438,'Unterstützendes Personal'!$AC$12:$AC$864)</f>
        <v>0</v>
      </c>
      <c r="E438" s="30" t="str">
        <f t="shared" ca="1" si="133"/>
        <v/>
      </c>
      <c r="F438" s="30">
        <f>SUMIF('Unterstützendes Personal'!$C$12:$C$864,'Wochenübersicht Gruppenstunden'!C438,'Unterstützendes Personal'!$H$12:$H$864)</f>
        <v>0</v>
      </c>
      <c r="G438" s="30" t="str">
        <f t="shared" si="134"/>
        <v/>
      </c>
      <c r="H438" s="30">
        <f>SUMIF('Unterstützendes Personal'!$C$12:$C$864,'Wochenübersicht EinzeltrainerIn'!C438,'Unterstützendes Personal'!$I$12:$I$864)</f>
        <v>0</v>
      </c>
      <c r="I438" s="30" t="str">
        <f t="shared" si="135"/>
        <v/>
      </c>
      <c r="J438" s="30">
        <f>SUMIF('Unterstützendes Personal'!$C$12:$C$864,'Wochenübersicht EinzeltrainerIn'!C438,'Unterstützendes Personal'!$J$12:$J$864)</f>
        <v>0</v>
      </c>
      <c r="K438" s="30" t="str">
        <f t="shared" si="136"/>
        <v/>
      </c>
      <c r="L438" s="30">
        <f>SUMIF('Unterstützendes Personal'!$C$12:$C$864,'Wochenübersicht EinzeltrainerIn'!C438,'Unterstützendes Personal'!$K$12:$K$864)</f>
        <v>0</v>
      </c>
      <c r="M438" s="30" t="str">
        <f t="shared" si="137"/>
        <v/>
      </c>
      <c r="N438" s="30">
        <f>SUMIF('Unterstützendes Personal'!$C$12:$C$864,'Wochenübersicht EinzeltrainerIn'!C438,'Unterstützendes Personal'!$L$12:$L$864)</f>
        <v>0</v>
      </c>
      <c r="O438" s="30" t="str">
        <f t="shared" si="138"/>
        <v/>
      </c>
      <c r="P438" s="30">
        <f>SUMIF('Unterstützendes Personal'!$C$12:$C$864,'Wochenübersicht EinzeltrainerIn'!C438,'Unterstützendes Personal'!$M$12:$M$864)</f>
        <v>0</v>
      </c>
      <c r="Q438" s="30" t="str">
        <f t="shared" si="139"/>
        <v/>
      </c>
      <c r="R438" s="30">
        <f>SUMIF('Unterstützendes Personal'!$C$12:$C$864,'Wochenübersicht EinzeltrainerIn'!C438,'Unterstützendes Personal'!$N$12:$N$864)</f>
        <v>0</v>
      </c>
      <c r="S438" s="30" t="str">
        <f t="shared" si="140"/>
        <v/>
      </c>
      <c r="T438" s="30">
        <f>SUMIF('Unterstützendes Personal'!$C$12:$C$864,'Wochenübersicht EinzeltrainerIn'!C438,'Unterstützendes Personal'!$O$12:$O$864)</f>
        <v>0</v>
      </c>
      <c r="U438" s="30" t="str">
        <f t="shared" si="141"/>
        <v/>
      </c>
      <c r="V438" s="30">
        <f>SUMIF('Unterstützendes Personal'!$C$12:$C$864,'Wochenübersicht EinzeltrainerIn'!C438,'Unterstützendes Personal'!$P$12:$P$864)</f>
        <v>0</v>
      </c>
      <c r="W438" s="30" t="str">
        <f t="shared" si="142"/>
        <v/>
      </c>
      <c r="X438" s="30">
        <f>SUMIF('Unterstützendes Personal'!$C$12:$C$864,'Wochenübersicht EinzeltrainerIn'!C438,'Unterstützendes Personal'!$Q$12:$Q$864)</f>
        <v>0</v>
      </c>
      <c r="Y438" s="30" t="str">
        <f t="shared" si="143"/>
        <v/>
      </c>
      <c r="Z438" s="30">
        <f>SUMIF('Unterstützendes Personal'!$C$12:$C$864,'Wochenübersicht EinzeltrainerIn'!C438,'Unterstützendes Personal'!$R$12:$R$864)</f>
        <v>0</v>
      </c>
      <c r="AA438" s="30" t="str">
        <f t="shared" si="144"/>
        <v/>
      </c>
      <c r="AB438" s="30">
        <f>SUMIF('Unterstützendes Personal'!$C$12:$C$864,'Wochenübersicht EinzeltrainerIn'!C438,'Unterstützendes Personal'!$S$12:$S$864)</f>
        <v>0</v>
      </c>
      <c r="AC438" s="30" t="str">
        <f t="shared" si="145"/>
        <v/>
      </c>
      <c r="AD438" s="30">
        <f>SUMIF('Unterstützendes Personal'!$C$12:$C$864,'Wochenübersicht EinzeltrainerIn'!C438,'Unterstützendes Personal'!$T$12:$T$864)</f>
        <v>0</v>
      </c>
      <c r="AE438" s="30" t="str">
        <f t="shared" si="146"/>
        <v/>
      </c>
      <c r="AF438" s="30">
        <f>SUMIF('Unterstützendes Personal'!$C$12:$C$864,'Wochenübersicht EinzeltrainerIn'!C438,'Unterstützendes Personal'!$U$12:$U$864)</f>
        <v>0</v>
      </c>
      <c r="AG438" s="30" t="str">
        <f t="shared" si="147"/>
        <v/>
      </c>
      <c r="AH438" s="30">
        <f>SUMIF('Unterstützendes Personal'!$C$12:$C$864,'Wochenübersicht EinzeltrainerIn'!C438,'Unterstützendes Personal'!$V$12:$V$864)</f>
        <v>0</v>
      </c>
      <c r="AI438" s="30" t="str">
        <f t="shared" si="148"/>
        <v/>
      </c>
      <c r="AJ438" s="30">
        <f>SUMIF('Unterstützendes Personal'!$C$12:$C$864,'Wochenübersicht EinzeltrainerIn'!C438,'Unterstützendes Personal'!$W$12:$W$864)</f>
        <v>0</v>
      </c>
      <c r="AK438" s="30" t="str">
        <f t="shared" si="149"/>
        <v/>
      </c>
      <c r="AL438" s="30">
        <f>SUMIF('Unterstützendes Personal'!$C$12:$C$864,'Wochenübersicht EinzeltrainerIn'!C438,'Unterstützendes Personal'!$X$12:$X$864)</f>
        <v>0</v>
      </c>
      <c r="AM438" s="30" t="str">
        <f t="shared" si="150"/>
        <v/>
      </c>
      <c r="AN438" s="30">
        <f>SUMIF('Unterstützendes Personal'!$C$12:$C$864,'Wochenübersicht EinzeltrainerIn'!C438,'Unterstützendes Personal'!$Y$12:$Y$864)</f>
        <v>0</v>
      </c>
      <c r="AO438" s="30" t="str">
        <f t="shared" si="151"/>
        <v/>
      </c>
      <c r="AP438" s="30">
        <f>SUMIF('Unterstützendes Personal'!$C$12:$C$864,'Wochenübersicht EinzeltrainerIn'!C438,'Unterstützendes Personal'!$Z$12:$Z$864)</f>
        <v>0</v>
      </c>
      <c r="AQ438" s="30" t="str">
        <f t="shared" si="152"/>
        <v/>
      </c>
      <c r="AR438" s="30">
        <f>SUMIF('Unterstützendes Personal'!$C$12:$C$864,'Wochenübersicht EinzeltrainerIn'!C438,'Unterstützendes Personal'!$AA$12:$AA1290)</f>
        <v>0</v>
      </c>
      <c r="AS438" s="30" t="str">
        <f t="shared" si="153"/>
        <v/>
      </c>
    </row>
    <row r="439" spans="3:45" x14ac:dyDescent="0.25">
      <c r="C439" s="14"/>
      <c r="D439" s="14">
        <f ca="1">SUMIF('Unterstützendes Personal'!$C$12:C1291,'Wochenübersicht EinzeltrainerIn'!C439,'Unterstützendes Personal'!$AC$12:$AC$864)</f>
        <v>0</v>
      </c>
      <c r="E439" s="30" t="str">
        <f t="shared" ca="1" si="133"/>
        <v/>
      </c>
      <c r="F439" s="30">
        <f>SUMIF('Unterstützendes Personal'!$C$12:$C$864,'Wochenübersicht Gruppenstunden'!C439,'Unterstützendes Personal'!$H$12:$H$864)</f>
        <v>0</v>
      </c>
      <c r="G439" s="30" t="str">
        <f t="shared" si="134"/>
        <v/>
      </c>
      <c r="H439" s="30">
        <f>SUMIF('Unterstützendes Personal'!$C$12:$C$864,'Wochenübersicht EinzeltrainerIn'!C439,'Unterstützendes Personal'!$I$12:$I$864)</f>
        <v>0</v>
      </c>
      <c r="I439" s="30" t="str">
        <f t="shared" si="135"/>
        <v/>
      </c>
      <c r="J439" s="30">
        <f>SUMIF('Unterstützendes Personal'!$C$12:$C$864,'Wochenübersicht EinzeltrainerIn'!C439,'Unterstützendes Personal'!$J$12:$J$864)</f>
        <v>0</v>
      </c>
      <c r="K439" s="30" t="str">
        <f t="shared" si="136"/>
        <v/>
      </c>
      <c r="L439" s="30">
        <f>SUMIF('Unterstützendes Personal'!$C$12:$C$864,'Wochenübersicht EinzeltrainerIn'!C439,'Unterstützendes Personal'!$K$12:$K$864)</f>
        <v>0</v>
      </c>
      <c r="M439" s="30" t="str">
        <f t="shared" si="137"/>
        <v/>
      </c>
      <c r="N439" s="30">
        <f>SUMIF('Unterstützendes Personal'!$C$12:$C$864,'Wochenübersicht EinzeltrainerIn'!C439,'Unterstützendes Personal'!$L$12:$L$864)</f>
        <v>0</v>
      </c>
      <c r="O439" s="30" t="str">
        <f t="shared" si="138"/>
        <v/>
      </c>
      <c r="P439" s="30">
        <f>SUMIF('Unterstützendes Personal'!$C$12:$C$864,'Wochenübersicht EinzeltrainerIn'!C439,'Unterstützendes Personal'!$M$12:$M$864)</f>
        <v>0</v>
      </c>
      <c r="Q439" s="30" t="str">
        <f t="shared" si="139"/>
        <v/>
      </c>
      <c r="R439" s="30">
        <f>SUMIF('Unterstützendes Personal'!$C$12:$C$864,'Wochenübersicht EinzeltrainerIn'!C439,'Unterstützendes Personal'!$N$12:$N$864)</f>
        <v>0</v>
      </c>
      <c r="S439" s="30" t="str">
        <f t="shared" si="140"/>
        <v/>
      </c>
      <c r="T439" s="30">
        <f>SUMIF('Unterstützendes Personal'!$C$12:$C$864,'Wochenübersicht EinzeltrainerIn'!C439,'Unterstützendes Personal'!$O$12:$O$864)</f>
        <v>0</v>
      </c>
      <c r="U439" s="30" t="str">
        <f t="shared" si="141"/>
        <v/>
      </c>
      <c r="V439" s="30">
        <f>SUMIF('Unterstützendes Personal'!$C$12:$C$864,'Wochenübersicht EinzeltrainerIn'!C439,'Unterstützendes Personal'!$P$12:$P$864)</f>
        <v>0</v>
      </c>
      <c r="W439" s="30" t="str">
        <f t="shared" si="142"/>
        <v/>
      </c>
      <c r="X439" s="30">
        <f>SUMIF('Unterstützendes Personal'!$C$12:$C$864,'Wochenübersicht EinzeltrainerIn'!C439,'Unterstützendes Personal'!$Q$12:$Q$864)</f>
        <v>0</v>
      </c>
      <c r="Y439" s="30" t="str">
        <f t="shared" si="143"/>
        <v/>
      </c>
      <c r="Z439" s="30">
        <f>SUMIF('Unterstützendes Personal'!$C$12:$C$864,'Wochenübersicht EinzeltrainerIn'!C439,'Unterstützendes Personal'!$R$12:$R$864)</f>
        <v>0</v>
      </c>
      <c r="AA439" s="30" t="str">
        <f t="shared" si="144"/>
        <v/>
      </c>
      <c r="AB439" s="30">
        <f>SUMIF('Unterstützendes Personal'!$C$12:$C$864,'Wochenübersicht EinzeltrainerIn'!C439,'Unterstützendes Personal'!$S$12:$S$864)</f>
        <v>0</v>
      </c>
      <c r="AC439" s="30" t="str">
        <f t="shared" si="145"/>
        <v/>
      </c>
      <c r="AD439" s="30">
        <f>SUMIF('Unterstützendes Personal'!$C$12:$C$864,'Wochenübersicht EinzeltrainerIn'!C439,'Unterstützendes Personal'!$T$12:$T$864)</f>
        <v>0</v>
      </c>
      <c r="AE439" s="30" t="str">
        <f t="shared" si="146"/>
        <v/>
      </c>
      <c r="AF439" s="30">
        <f>SUMIF('Unterstützendes Personal'!$C$12:$C$864,'Wochenübersicht EinzeltrainerIn'!C439,'Unterstützendes Personal'!$U$12:$U$864)</f>
        <v>0</v>
      </c>
      <c r="AG439" s="30" t="str">
        <f t="shared" si="147"/>
        <v/>
      </c>
      <c r="AH439" s="30">
        <f>SUMIF('Unterstützendes Personal'!$C$12:$C$864,'Wochenübersicht EinzeltrainerIn'!C439,'Unterstützendes Personal'!$V$12:$V$864)</f>
        <v>0</v>
      </c>
      <c r="AI439" s="30" t="str">
        <f t="shared" si="148"/>
        <v/>
      </c>
      <c r="AJ439" s="30">
        <f>SUMIF('Unterstützendes Personal'!$C$12:$C$864,'Wochenübersicht EinzeltrainerIn'!C439,'Unterstützendes Personal'!$W$12:$W$864)</f>
        <v>0</v>
      </c>
      <c r="AK439" s="30" t="str">
        <f t="shared" si="149"/>
        <v/>
      </c>
      <c r="AL439" s="30">
        <f>SUMIF('Unterstützendes Personal'!$C$12:$C$864,'Wochenübersicht EinzeltrainerIn'!C439,'Unterstützendes Personal'!$X$12:$X$864)</f>
        <v>0</v>
      </c>
      <c r="AM439" s="30" t="str">
        <f t="shared" si="150"/>
        <v/>
      </c>
      <c r="AN439" s="30">
        <f>SUMIF('Unterstützendes Personal'!$C$12:$C$864,'Wochenübersicht EinzeltrainerIn'!C439,'Unterstützendes Personal'!$Y$12:$Y$864)</f>
        <v>0</v>
      </c>
      <c r="AO439" s="30" t="str">
        <f t="shared" si="151"/>
        <v/>
      </c>
      <c r="AP439" s="30">
        <f>SUMIF('Unterstützendes Personal'!$C$12:$C$864,'Wochenübersicht EinzeltrainerIn'!C439,'Unterstützendes Personal'!$Z$12:$Z$864)</f>
        <v>0</v>
      </c>
      <c r="AQ439" s="30" t="str">
        <f t="shared" si="152"/>
        <v/>
      </c>
      <c r="AR439" s="30">
        <f>SUMIF('Unterstützendes Personal'!$C$12:$C$864,'Wochenübersicht EinzeltrainerIn'!C439,'Unterstützendes Personal'!$AA$12:$AA1291)</f>
        <v>0</v>
      </c>
      <c r="AS439" s="30" t="str">
        <f t="shared" si="153"/>
        <v/>
      </c>
    </row>
    <row r="440" spans="3:45" x14ac:dyDescent="0.25">
      <c r="C440" s="14"/>
      <c r="D440" s="14">
        <f ca="1">SUMIF('Unterstützendes Personal'!$C$12:C1292,'Wochenübersicht EinzeltrainerIn'!C440,'Unterstützendes Personal'!$AC$12:$AC$864)</f>
        <v>0</v>
      </c>
      <c r="E440" s="30" t="str">
        <f t="shared" ca="1" si="133"/>
        <v/>
      </c>
      <c r="F440" s="30">
        <f>SUMIF('Unterstützendes Personal'!$C$12:$C$864,'Wochenübersicht Gruppenstunden'!C440,'Unterstützendes Personal'!$H$12:$H$864)</f>
        <v>0</v>
      </c>
      <c r="G440" s="30" t="str">
        <f t="shared" si="134"/>
        <v/>
      </c>
      <c r="H440" s="30">
        <f>SUMIF('Unterstützendes Personal'!$C$12:$C$864,'Wochenübersicht EinzeltrainerIn'!C440,'Unterstützendes Personal'!$I$12:$I$864)</f>
        <v>0</v>
      </c>
      <c r="I440" s="30" t="str">
        <f t="shared" si="135"/>
        <v/>
      </c>
      <c r="J440" s="30">
        <f>SUMIF('Unterstützendes Personal'!$C$12:$C$864,'Wochenübersicht EinzeltrainerIn'!C440,'Unterstützendes Personal'!$J$12:$J$864)</f>
        <v>0</v>
      </c>
      <c r="K440" s="30" t="str">
        <f t="shared" si="136"/>
        <v/>
      </c>
      <c r="L440" s="30">
        <f>SUMIF('Unterstützendes Personal'!$C$12:$C$864,'Wochenübersicht EinzeltrainerIn'!C440,'Unterstützendes Personal'!$K$12:$K$864)</f>
        <v>0</v>
      </c>
      <c r="M440" s="30" t="str">
        <f t="shared" si="137"/>
        <v/>
      </c>
      <c r="N440" s="30">
        <f>SUMIF('Unterstützendes Personal'!$C$12:$C$864,'Wochenübersicht EinzeltrainerIn'!C440,'Unterstützendes Personal'!$L$12:$L$864)</f>
        <v>0</v>
      </c>
      <c r="O440" s="30" t="str">
        <f t="shared" si="138"/>
        <v/>
      </c>
      <c r="P440" s="30">
        <f>SUMIF('Unterstützendes Personal'!$C$12:$C$864,'Wochenübersicht EinzeltrainerIn'!C440,'Unterstützendes Personal'!$M$12:$M$864)</f>
        <v>0</v>
      </c>
      <c r="Q440" s="30" t="str">
        <f t="shared" si="139"/>
        <v/>
      </c>
      <c r="R440" s="30">
        <f>SUMIF('Unterstützendes Personal'!$C$12:$C$864,'Wochenübersicht EinzeltrainerIn'!C440,'Unterstützendes Personal'!$N$12:$N$864)</f>
        <v>0</v>
      </c>
      <c r="S440" s="30" t="str">
        <f t="shared" si="140"/>
        <v/>
      </c>
      <c r="T440" s="30">
        <f>SUMIF('Unterstützendes Personal'!$C$12:$C$864,'Wochenübersicht EinzeltrainerIn'!C440,'Unterstützendes Personal'!$O$12:$O$864)</f>
        <v>0</v>
      </c>
      <c r="U440" s="30" t="str">
        <f t="shared" si="141"/>
        <v/>
      </c>
      <c r="V440" s="30">
        <f>SUMIF('Unterstützendes Personal'!$C$12:$C$864,'Wochenübersicht EinzeltrainerIn'!C440,'Unterstützendes Personal'!$P$12:$P$864)</f>
        <v>0</v>
      </c>
      <c r="W440" s="30" t="str">
        <f t="shared" si="142"/>
        <v/>
      </c>
      <c r="X440" s="30">
        <f>SUMIF('Unterstützendes Personal'!$C$12:$C$864,'Wochenübersicht EinzeltrainerIn'!C440,'Unterstützendes Personal'!$Q$12:$Q$864)</f>
        <v>0</v>
      </c>
      <c r="Y440" s="30" t="str">
        <f t="shared" si="143"/>
        <v/>
      </c>
      <c r="Z440" s="30">
        <f>SUMIF('Unterstützendes Personal'!$C$12:$C$864,'Wochenübersicht EinzeltrainerIn'!C440,'Unterstützendes Personal'!$R$12:$R$864)</f>
        <v>0</v>
      </c>
      <c r="AA440" s="30" t="str">
        <f t="shared" si="144"/>
        <v/>
      </c>
      <c r="AB440" s="30">
        <f>SUMIF('Unterstützendes Personal'!$C$12:$C$864,'Wochenübersicht EinzeltrainerIn'!C440,'Unterstützendes Personal'!$S$12:$S$864)</f>
        <v>0</v>
      </c>
      <c r="AC440" s="30" t="str">
        <f t="shared" si="145"/>
        <v/>
      </c>
      <c r="AD440" s="30">
        <f>SUMIF('Unterstützendes Personal'!$C$12:$C$864,'Wochenübersicht EinzeltrainerIn'!C440,'Unterstützendes Personal'!$T$12:$T$864)</f>
        <v>0</v>
      </c>
      <c r="AE440" s="30" t="str">
        <f t="shared" si="146"/>
        <v/>
      </c>
      <c r="AF440" s="30">
        <f>SUMIF('Unterstützendes Personal'!$C$12:$C$864,'Wochenübersicht EinzeltrainerIn'!C440,'Unterstützendes Personal'!$U$12:$U$864)</f>
        <v>0</v>
      </c>
      <c r="AG440" s="30" t="str">
        <f t="shared" si="147"/>
        <v/>
      </c>
      <c r="AH440" s="30">
        <f>SUMIF('Unterstützendes Personal'!$C$12:$C$864,'Wochenübersicht EinzeltrainerIn'!C440,'Unterstützendes Personal'!$V$12:$V$864)</f>
        <v>0</v>
      </c>
      <c r="AI440" s="30" t="str">
        <f t="shared" si="148"/>
        <v/>
      </c>
      <c r="AJ440" s="30">
        <f>SUMIF('Unterstützendes Personal'!$C$12:$C$864,'Wochenübersicht EinzeltrainerIn'!C440,'Unterstützendes Personal'!$W$12:$W$864)</f>
        <v>0</v>
      </c>
      <c r="AK440" s="30" t="str">
        <f t="shared" si="149"/>
        <v/>
      </c>
      <c r="AL440" s="30">
        <f>SUMIF('Unterstützendes Personal'!$C$12:$C$864,'Wochenübersicht EinzeltrainerIn'!C440,'Unterstützendes Personal'!$X$12:$X$864)</f>
        <v>0</v>
      </c>
      <c r="AM440" s="30" t="str">
        <f t="shared" si="150"/>
        <v/>
      </c>
      <c r="AN440" s="30">
        <f>SUMIF('Unterstützendes Personal'!$C$12:$C$864,'Wochenübersicht EinzeltrainerIn'!C440,'Unterstützendes Personal'!$Y$12:$Y$864)</f>
        <v>0</v>
      </c>
      <c r="AO440" s="30" t="str">
        <f t="shared" si="151"/>
        <v/>
      </c>
      <c r="AP440" s="30">
        <f>SUMIF('Unterstützendes Personal'!$C$12:$C$864,'Wochenübersicht EinzeltrainerIn'!C440,'Unterstützendes Personal'!$Z$12:$Z$864)</f>
        <v>0</v>
      </c>
      <c r="AQ440" s="30" t="str">
        <f t="shared" si="152"/>
        <v/>
      </c>
      <c r="AR440" s="30">
        <f>SUMIF('Unterstützendes Personal'!$C$12:$C$864,'Wochenübersicht EinzeltrainerIn'!C440,'Unterstützendes Personal'!$AA$12:$AA1292)</f>
        <v>0</v>
      </c>
      <c r="AS440" s="30" t="str">
        <f t="shared" si="153"/>
        <v/>
      </c>
    </row>
    <row r="441" spans="3:45" x14ac:dyDescent="0.25">
      <c r="C441" s="14"/>
      <c r="D441" s="14">
        <f ca="1">SUMIF('Unterstützendes Personal'!$C$12:C1293,'Wochenübersicht EinzeltrainerIn'!C441,'Unterstützendes Personal'!$AC$12:$AC$864)</f>
        <v>0</v>
      </c>
      <c r="E441" s="30" t="str">
        <f t="shared" ca="1" si="133"/>
        <v/>
      </c>
      <c r="F441" s="30">
        <f>SUMIF('Unterstützendes Personal'!$C$12:$C$864,'Wochenübersicht Gruppenstunden'!C441,'Unterstützendes Personal'!$H$12:$H$864)</f>
        <v>0</v>
      </c>
      <c r="G441" s="30" t="str">
        <f t="shared" si="134"/>
        <v/>
      </c>
      <c r="H441" s="30">
        <f>SUMIF('Unterstützendes Personal'!$C$12:$C$864,'Wochenübersicht EinzeltrainerIn'!C441,'Unterstützendes Personal'!$I$12:$I$864)</f>
        <v>0</v>
      </c>
      <c r="I441" s="30" t="str">
        <f t="shared" si="135"/>
        <v/>
      </c>
      <c r="J441" s="30">
        <f>SUMIF('Unterstützendes Personal'!$C$12:$C$864,'Wochenübersicht EinzeltrainerIn'!C441,'Unterstützendes Personal'!$J$12:$J$864)</f>
        <v>0</v>
      </c>
      <c r="K441" s="30" t="str">
        <f t="shared" si="136"/>
        <v/>
      </c>
      <c r="L441" s="30">
        <f>SUMIF('Unterstützendes Personal'!$C$12:$C$864,'Wochenübersicht EinzeltrainerIn'!C441,'Unterstützendes Personal'!$K$12:$K$864)</f>
        <v>0</v>
      </c>
      <c r="M441" s="30" t="str">
        <f t="shared" si="137"/>
        <v/>
      </c>
      <c r="N441" s="30">
        <f>SUMIF('Unterstützendes Personal'!$C$12:$C$864,'Wochenübersicht EinzeltrainerIn'!C441,'Unterstützendes Personal'!$L$12:$L$864)</f>
        <v>0</v>
      </c>
      <c r="O441" s="30" t="str">
        <f t="shared" si="138"/>
        <v/>
      </c>
      <c r="P441" s="30">
        <f>SUMIF('Unterstützendes Personal'!$C$12:$C$864,'Wochenübersicht EinzeltrainerIn'!C441,'Unterstützendes Personal'!$M$12:$M$864)</f>
        <v>0</v>
      </c>
      <c r="Q441" s="30" t="str">
        <f t="shared" si="139"/>
        <v/>
      </c>
      <c r="R441" s="30">
        <f>SUMIF('Unterstützendes Personal'!$C$12:$C$864,'Wochenübersicht EinzeltrainerIn'!C441,'Unterstützendes Personal'!$N$12:$N$864)</f>
        <v>0</v>
      </c>
      <c r="S441" s="30" t="str">
        <f t="shared" si="140"/>
        <v/>
      </c>
      <c r="T441" s="30">
        <f>SUMIF('Unterstützendes Personal'!$C$12:$C$864,'Wochenübersicht EinzeltrainerIn'!C441,'Unterstützendes Personal'!$O$12:$O$864)</f>
        <v>0</v>
      </c>
      <c r="U441" s="30" t="str">
        <f t="shared" si="141"/>
        <v/>
      </c>
      <c r="V441" s="30">
        <f>SUMIF('Unterstützendes Personal'!$C$12:$C$864,'Wochenübersicht EinzeltrainerIn'!C441,'Unterstützendes Personal'!$P$12:$P$864)</f>
        <v>0</v>
      </c>
      <c r="W441" s="30" t="str">
        <f t="shared" si="142"/>
        <v/>
      </c>
      <c r="X441" s="30">
        <f>SUMIF('Unterstützendes Personal'!$C$12:$C$864,'Wochenübersicht EinzeltrainerIn'!C441,'Unterstützendes Personal'!$Q$12:$Q$864)</f>
        <v>0</v>
      </c>
      <c r="Y441" s="30" t="str">
        <f t="shared" si="143"/>
        <v/>
      </c>
      <c r="Z441" s="30">
        <f>SUMIF('Unterstützendes Personal'!$C$12:$C$864,'Wochenübersicht EinzeltrainerIn'!C441,'Unterstützendes Personal'!$R$12:$R$864)</f>
        <v>0</v>
      </c>
      <c r="AA441" s="30" t="str">
        <f t="shared" si="144"/>
        <v/>
      </c>
      <c r="AB441" s="30">
        <f>SUMIF('Unterstützendes Personal'!$C$12:$C$864,'Wochenübersicht EinzeltrainerIn'!C441,'Unterstützendes Personal'!$S$12:$S$864)</f>
        <v>0</v>
      </c>
      <c r="AC441" s="30" t="str">
        <f t="shared" si="145"/>
        <v/>
      </c>
      <c r="AD441" s="30">
        <f>SUMIF('Unterstützendes Personal'!$C$12:$C$864,'Wochenübersicht EinzeltrainerIn'!C441,'Unterstützendes Personal'!$T$12:$T$864)</f>
        <v>0</v>
      </c>
      <c r="AE441" s="30" t="str">
        <f t="shared" si="146"/>
        <v/>
      </c>
      <c r="AF441" s="30">
        <f>SUMIF('Unterstützendes Personal'!$C$12:$C$864,'Wochenübersicht EinzeltrainerIn'!C441,'Unterstützendes Personal'!$U$12:$U$864)</f>
        <v>0</v>
      </c>
      <c r="AG441" s="30" t="str">
        <f t="shared" si="147"/>
        <v/>
      </c>
      <c r="AH441" s="30">
        <f>SUMIF('Unterstützendes Personal'!$C$12:$C$864,'Wochenübersicht EinzeltrainerIn'!C441,'Unterstützendes Personal'!$V$12:$V$864)</f>
        <v>0</v>
      </c>
      <c r="AI441" s="30" t="str">
        <f t="shared" si="148"/>
        <v/>
      </c>
      <c r="AJ441" s="30">
        <f>SUMIF('Unterstützendes Personal'!$C$12:$C$864,'Wochenübersicht EinzeltrainerIn'!C441,'Unterstützendes Personal'!$W$12:$W$864)</f>
        <v>0</v>
      </c>
      <c r="AK441" s="30" t="str">
        <f t="shared" si="149"/>
        <v/>
      </c>
      <c r="AL441" s="30">
        <f>SUMIF('Unterstützendes Personal'!$C$12:$C$864,'Wochenübersicht EinzeltrainerIn'!C441,'Unterstützendes Personal'!$X$12:$X$864)</f>
        <v>0</v>
      </c>
      <c r="AM441" s="30" t="str">
        <f t="shared" si="150"/>
        <v/>
      </c>
      <c r="AN441" s="30">
        <f>SUMIF('Unterstützendes Personal'!$C$12:$C$864,'Wochenübersicht EinzeltrainerIn'!C441,'Unterstützendes Personal'!$Y$12:$Y$864)</f>
        <v>0</v>
      </c>
      <c r="AO441" s="30" t="str">
        <f t="shared" si="151"/>
        <v/>
      </c>
      <c r="AP441" s="30">
        <f>SUMIF('Unterstützendes Personal'!$C$12:$C$864,'Wochenübersicht EinzeltrainerIn'!C441,'Unterstützendes Personal'!$Z$12:$Z$864)</f>
        <v>0</v>
      </c>
      <c r="AQ441" s="30" t="str">
        <f t="shared" si="152"/>
        <v/>
      </c>
      <c r="AR441" s="30">
        <f>SUMIF('Unterstützendes Personal'!$C$12:$C$864,'Wochenübersicht EinzeltrainerIn'!C441,'Unterstützendes Personal'!$AA$12:$AA1293)</f>
        <v>0</v>
      </c>
      <c r="AS441" s="30" t="str">
        <f t="shared" si="153"/>
        <v/>
      </c>
    </row>
    <row r="442" spans="3:45" x14ac:dyDescent="0.25">
      <c r="C442" s="14"/>
      <c r="D442" s="14">
        <f ca="1">SUMIF('Unterstützendes Personal'!$C$12:C1294,'Wochenübersicht EinzeltrainerIn'!C442,'Unterstützendes Personal'!$AC$12:$AC$864)</f>
        <v>0</v>
      </c>
      <c r="E442" s="30" t="str">
        <f t="shared" ca="1" si="133"/>
        <v/>
      </c>
      <c r="F442" s="30">
        <f>SUMIF('Unterstützendes Personal'!$C$12:$C$864,'Wochenübersicht Gruppenstunden'!C442,'Unterstützendes Personal'!$H$12:$H$864)</f>
        <v>0</v>
      </c>
      <c r="G442" s="30" t="str">
        <f t="shared" si="134"/>
        <v/>
      </c>
      <c r="H442" s="30">
        <f>SUMIF('Unterstützendes Personal'!$C$12:$C$864,'Wochenübersicht EinzeltrainerIn'!C442,'Unterstützendes Personal'!$I$12:$I$864)</f>
        <v>0</v>
      </c>
      <c r="I442" s="30" t="str">
        <f t="shared" si="135"/>
        <v/>
      </c>
      <c r="J442" s="30">
        <f>SUMIF('Unterstützendes Personal'!$C$12:$C$864,'Wochenübersicht EinzeltrainerIn'!C442,'Unterstützendes Personal'!$J$12:$J$864)</f>
        <v>0</v>
      </c>
      <c r="K442" s="30" t="str">
        <f t="shared" si="136"/>
        <v/>
      </c>
      <c r="L442" s="30">
        <f>SUMIF('Unterstützendes Personal'!$C$12:$C$864,'Wochenübersicht EinzeltrainerIn'!C442,'Unterstützendes Personal'!$K$12:$K$864)</f>
        <v>0</v>
      </c>
      <c r="M442" s="30" t="str">
        <f t="shared" si="137"/>
        <v/>
      </c>
      <c r="N442" s="30">
        <f>SUMIF('Unterstützendes Personal'!$C$12:$C$864,'Wochenübersicht EinzeltrainerIn'!C442,'Unterstützendes Personal'!$L$12:$L$864)</f>
        <v>0</v>
      </c>
      <c r="O442" s="30" t="str">
        <f t="shared" si="138"/>
        <v/>
      </c>
      <c r="P442" s="30">
        <f>SUMIF('Unterstützendes Personal'!$C$12:$C$864,'Wochenübersicht EinzeltrainerIn'!C442,'Unterstützendes Personal'!$M$12:$M$864)</f>
        <v>0</v>
      </c>
      <c r="Q442" s="30" t="str">
        <f t="shared" si="139"/>
        <v/>
      </c>
      <c r="R442" s="30">
        <f>SUMIF('Unterstützendes Personal'!$C$12:$C$864,'Wochenübersicht EinzeltrainerIn'!C442,'Unterstützendes Personal'!$N$12:$N$864)</f>
        <v>0</v>
      </c>
      <c r="S442" s="30" t="str">
        <f t="shared" si="140"/>
        <v/>
      </c>
      <c r="T442" s="30">
        <f>SUMIF('Unterstützendes Personal'!$C$12:$C$864,'Wochenübersicht EinzeltrainerIn'!C442,'Unterstützendes Personal'!$O$12:$O$864)</f>
        <v>0</v>
      </c>
      <c r="U442" s="30" t="str">
        <f t="shared" si="141"/>
        <v/>
      </c>
      <c r="V442" s="30">
        <f>SUMIF('Unterstützendes Personal'!$C$12:$C$864,'Wochenübersicht EinzeltrainerIn'!C442,'Unterstützendes Personal'!$P$12:$P$864)</f>
        <v>0</v>
      </c>
      <c r="W442" s="30" t="str">
        <f t="shared" si="142"/>
        <v/>
      </c>
      <c r="X442" s="30">
        <f>SUMIF('Unterstützendes Personal'!$C$12:$C$864,'Wochenübersicht EinzeltrainerIn'!C442,'Unterstützendes Personal'!$Q$12:$Q$864)</f>
        <v>0</v>
      </c>
      <c r="Y442" s="30" t="str">
        <f t="shared" si="143"/>
        <v/>
      </c>
      <c r="Z442" s="30">
        <f>SUMIF('Unterstützendes Personal'!$C$12:$C$864,'Wochenübersicht EinzeltrainerIn'!C442,'Unterstützendes Personal'!$R$12:$R$864)</f>
        <v>0</v>
      </c>
      <c r="AA442" s="30" t="str">
        <f t="shared" si="144"/>
        <v/>
      </c>
      <c r="AB442" s="30">
        <f>SUMIF('Unterstützendes Personal'!$C$12:$C$864,'Wochenübersicht EinzeltrainerIn'!C442,'Unterstützendes Personal'!$S$12:$S$864)</f>
        <v>0</v>
      </c>
      <c r="AC442" s="30" t="str">
        <f t="shared" si="145"/>
        <v/>
      </c>
      <c r="AD442" s="30">
        <f>SUMIF('Unterstützendes Personal'!$C$12:$C$864,'Wochenübersicht EinzeltrainerIn'!C442,'Unterstützendes Personal'!$T$12:$T$864)</f>
        <v>0</v>
      </c>
      <c r="AE442" s="30" t="str">
        <f t="shared" si="146"/>
        <v/>
      </c>
      <c r="AF442" s="30">
        <f>SUMIF('Unterstützendes Personal'!$C$12:$C$864,'Wochenübersicht EinzeltrainerIn'!C442,'Unterstützendes Personal'!$U$12:$U$864)</f>
        <v>0</v>
      </c>
      <c r="AG442" s="30" t="str">
        <f t="shared" si="147"/>
        <v/>
      </c>
      <c r="AH442" s="30">
        <f>SUMIF('Unterstützendes Personal'!$C$12:$C$864,'Wochenübersicht EinzeltrainerIn'!C442,'Unterstützendes Personal'!$V$12:$V$864)</f>
        <v>0</v>
      </c>
      <c r="AI442" s="30" t="str">
        <f t="shared" si="148"/>
        <v/>
      </c>
      <c r="AJ442" s="30">
        <f>SUMIF('Unterstützendes Personal'!$C$12:$C$864,'Wochenübersicht EinzeltrainerIn'!C442,'Unterstützendes Personal'!$W$12:$W$864)</f>
        <v>0</v>
      </c>
      <c r="AK442" s="30" t="str">
        <f t="shared" si="149"/>
        <v/>
      </c>
      <c r="AL442" s="30">
        <f>SUMIF('Unterstützendes Personal'!$C$12:$C$864,'Wochenübersicht EinzeltrainerIn'!C442,'Unterstützendes Personal'!$X$12:$X$864)</f>
        <v>0</v>
      </c>
      <c r="AM442" s="30" t="str">
        <f t="shared" si="150"/>
        <v/>
      </c>
      <c r="AN442" s="30">
        <f>SUMIF('Unterstützendes Personal'!$C$12:$C$864,'Wochenübersicht EinzeltrainerIn'!C442,'Unterstützendes Personal'!$Y$12:$Y$864)</f>
        <v>0</v>
      </c>
      <c r="AO442" s="30" t="str">
        <f t="shared" si="151"/>
        <v/>
      </c>
      <c r="AP442" s="30">
        <f>SUMIF('Unterstützendes Personal'!$C$12:$C$864,'Wochenübersicht EinzeltrainerIn'!C442,'Unterstützendes Personal'!$Z$12:$Z$864)</f>
        <v>0</v>
      </c>
      <c r="AQ442" s="30" t="str">
        <f t="shared" si="152"/>
        <v/>
      </c>
      <c r="AR442" s="30">
        <f>SUMIF('Unterstützendes Personal'!$C$12:$C$864,'Wochenübersicht EinzeltrainerIn'!C442,'Unterstützendes Personal'!$AA$12:$AA1294)</f>
        <v>0</v>
      </c>
      <c r="AS442" s="30" t="str">
        <f t="shared" si="153"/>
        <v/>
      </c>
    </row>
    <row r="443" spans="3:45" x14ac:dyDescent="0.25">
      <c r="C443" s="14"/>
      <c r="D443" s="14">
        <f ca="1">SUMIF('Unterstützendes Personal'!$C$12:C1295,'Wochenübersicht EinzeltrainerIn'!C443,'Unterstützendes Personal'!$AC$12:$AC$864)</f>
        <v>0</v>
      </c>
      <c r="E443" s="30" t="str">
        <f t="shared" ca="1" si="133"/>
        <v/>
      </c>
      <c r="F443" s="30">
        <f>SUMIF('Unterstützendes Personal'!$C$12:$C$864,'Wochenübersicht Gruppenstunden'!C443,'Unterstützendes Personal'!$H$12:$H$864)</f>
        <v>0</v>
      </c>
      <c r="G443" s="30" t="str">
        <f t="shared" si="134"/>
        <v/>
      </c>
      <c r="H443" s="30">
        <f>SUMIF('Unterstützendes Personal'!$C$12:$C$864,'Wochenübersicht EinzeltrainerIn'!C443,'Unterstützendes Personal'!$I$12:$I$864)</f>
        <v>0</v>
      </c>
      <c r="I443" s="30" t="str">
        <f t="shared" si="135"/>
        <v/>
      </c>
      <c r="J443" s="30">
        <f>SUMIF('Unterstützendes Personal'!$C$12:$C$864,'Wochenübersicht EinzeltrainerIn'!C443,'Unterstützendes Personal'!$J$12:$J$864)</f>
        <v>0</v>
      </c>
      <c r="K443" s="30" t="str">
        <f t="shared" si="136"/>
        <v/>
      </c>
      <c r="L443" s="30">
        <f>SUMIF('Unterstützendes Personal'!$C$12:$C$864,'Wochenübersicht EinzeltrainerIn'!C443,'Unterstützendes Personal'!$K$12:$K$864)</f>
        <v>0</v>
      </c>
      <c r="M443" s="30" t="str">
        <f t="shared" si="137"/>
        <v/>
      </c>
      <c r="N443" s="30">
        <f>SUMIF('Unterstützendes Personal'!$C$12:$C$864,'Wochenübersicht EinzeltrainerIn'!C443,'Unterstützendes Personal'!$L$12:$L$864)</f>
        <v>0</v>
      </c>
      <c r="O443" s="30" t="str">
        <f t="shared" si="138"/>
        <v/>
      </c>
      <c r="P443" s="30">
        <f>SUMIF('Unterstützendes Personal'!$C$12:$C$864,'Wochenübersicht EinzeltrainerIn'!C443,'Unterstützendes Personal'!$M$12:$M$864)</f>
        <v>0</v>
      </c>
      <c r="Q443" s="30" t="str">
        <f t="shared" si="139"/>
        <v/>
      </c>
      <c r="R443" s="30">
        <f>SUMIF('Unterstützendes Personal'!$C$12:$C$864,'Wochenübersicht EinzeltrainerIn'!C443,'Unterstützendes Personal'!$N$12:$N$864)</f>
        <v>0</v>
      </c>
      <c r="S443" s="30" t="str">
        <f t="shared" si="140"/>
        <v/>
      </c>
      <c r="T443" s="30">
        <f>SUMIF('Unterstützendes Personal'!$C$12:$C$864,'Wochenübersicht EinzeltrainerIn'!C443,'Unterstützendes Personal'!$O$12:$O$864)</f>
        <v>0</v>
      </c>
      <c r="U443" s="30" t="str">
        <f t="shared" si="141"/>
        <v/>
      </c>
      <c r="V443" s="30">
        <f>SUMIF('Unterstützendes Personal'!$C$12:$C$864,'Wochenübersicht EinzeltrainerIn'!C443,'Unterstützendes Personal'!$P$12:$P$864)</f>
        <v>0</v>
      </c>
      <c r="W443" s="30" t="str">
        <f t="shared" si="142"/>
        <v/>
      </c>
      <c r="X443" s="30">
        <f>SUMIF('Unterstützendes Personal'!$C$12:$C$864,'Wochenübersicht EinzeltrainerIn'!C443,'Unterstützendes Personal'!$Q$12:$Q$864)</f>
        <v>0</v>
      </c>
      <c r="Y443" s="30" t="str">
        <f t="shared" si="143"/>
        <v/>
      </c>
      <c r="Z443" s="30">
        <f>SUMIF('Unterstützendes Personal'!$C$12:$C$864,'Wochenübersicht EinzeltrainerIn'!C443,'Unterstützendes Personal'!$R$12:$R$864)</f>
        <v>0</v>
      </c>
      <c r="AA443" s="30" t="str">
        <f t="shared" si="144"/>
        <v/>
      </c>
      <c r="AB443" s="30">
        <f>SUMIF('Unterstützendes Personal'!$C$12:$C$864,'Wochenübersicht EinzeltrainerIn'!C443,'Unterstützendes Personal'!$S$12:$S$864)</f>
        <v>0</v>
      </c>
      <c r="AC443" s="30" t="str">
        <f t="shared" si="145"/>
        <v/>
      </c>
      <c r="AD443" s="30">
        <f>SUMIF('Unterstützendes Personal'!$C$12:$C$864,'Wochenübersicht EinzeltrainerIn'!C443,'Unterstützendes Personal'!$T$12:$T$864)</f>
        <v>0</v>
      </c>
      <c r="AE443" s="30" t="str">
        <f t="shared" si="146"/>
        <v/>
      </c>
      <c r="AF443" s="30">
        <f>SUMIF('Unterstützendes Personal'!$C$12:$C$864,'Wochenübersicht EinzeltrainerIn'!C443,'Unterstützendes Personal'!$U$12:$U$864)</f>
        <v>0</v>
      </c>
      <c r="AG443" s="30" t="str">
        <f t="shared" si="147"/>
        <v/>
      </c>
      <c r="AH443" s="30">
        <f>SUMIF('Unterstützendes Personal'!$C$12:$C$864,'Wochenübersicht EinzeltrainerIn'!C443,'Unterstützendes Personal'!$V$12:$V$864)</f>
        <v>0</v>
      </c>
      <c r="AI443" s="30" t="str">
        <f t="shared" si="148"/>
        <v/>
      </c>
      <c r="AJ443" s="30">
        <f>SUMIF('Unterstützendes Personal'!$C$12:$C$864,'Wochenübersicht EinzeltrainerIn'!C443,'Unterstützendes Personal'!$W$12:$W$864)</f>
        <v>0</v>
      </c>
      <c r="AK443" s="30" t="str">
        <f t="shared" si="149"/>
        <v/>
      </c>
      <c r="AL443" s="30">
        <f>SUMIF('Unterstützendes Personal'!$C$12:$C$864,'Wochenübersicht EinzeltrainerIn'!C443,'Unterstützendes Personal'!$X$12:$X$864)</f>
        <v>0</v>
      </c>
      <c r="AM443" s="30" t="str">
        <f t="shared" si="150"/>
        <v/>
      </c>
      <c r="AN443" s="30">
        <f>SUMIF('Unterstützendes Personal'!$C$12:$C$864,'Wochenübersicht EinzeltrainerIn'!C443,'Unterstützendes Personal'!$Y$12:$Y$864)</f>
        <v>0</v>
      </c>
      <c r="AO443" s="30" t="str">
        <f t="shared" si="151"/>
        <v/>
      </c>
      <c r="AP443" s="30">
        <f>SUMIF('Unterstützendes Personal'!$C$12:$C$864,'Wochenübersicht EinzeltrainerIn'!C443,'Unterstützendes Personal'!$Z$12:$Z$864)</f>
        <v>0</v>
      </c>
      <c r="AQ443" s="30" t="str">
        <f t="shared" si="152"/>
        <v/>
      </c>
      <c r="AR443" s="30">
        <f>SUMIF('Unterstützendes Personal'!$C$12:$C$864,'Wochenübersicht EinzeltrainerIn'!C443,'Unterstützendes Personal'!$AA$12:$AA1295)</f>
        <v>0</v>
      </c>
      <c r="AS443" s="30" t="str">
        <f t="shared" si="153"/>
        <v/>
      </c>
    </row>
    <row r="444" spans="3:45" x14ac:dyDescent="0.25">
      <c r="C444" s="14"/>
      <c r="D444" s="14">
        <f ca="1">SUMIF('Unterstützendes Personal'!$C$12:C1296,'Wochenübersicht EinzeltrainerIn'!C444,'Unterstützendes Personal'!$AC$12:$AC$864)</f>
        <v>0</v>
      </c>
      <c r="E444" s="30" t="str">
        <f t="shared" ca="1" si="133"/>
        <v/>
      </c>
      <c r="F444" s="30">
        <f>SUMIF('Unterstützendes Personal'!$C$12:$C$864,'Wochenübersicht Gruppenstunden'!C444,'Unterstützendes Personal'!$H$12:$H$864)</f>
        <v>0</v>
      </c>
      <c r="G444" s="30" t="str">
        <f t="shared" si="134"/>
        <v/>
      </c>
      <c r="H444" s="30">
        <f>SUMIF('Unterstützendes Personal'!$C$12:$C$864,'Wochenübersicht EinzeltrainerIn'!C444,'Unterstützendes Personal'!$I$12:$I$864)</f>
        <v>0</v>
      </c>
      <c r="I444" s="30" t="str">
        <f t="shared" si="135"/>
        <v/>
      </c>
      <c r="J444" s="30">
        <f>SUMIF('Unterstützendes Personal'!$C$12:$C$864,'Wochenübersicht EinzeltrainerIn'!C444,'Unterstützendes Personal'!$J$12:$J$864)</f>
        <v>0</v>
      </c>
      <c r="K444" s="30" t="str">
        <f t="shared" si="136"/>
        <v/>
      </c>
      <c r="L444" s="30">
        <f>SUMIF('Unterstützendes Personal'!$C$12:$C$864,'Wochenübersicht EinzeltrainerIn'!C444,'Unterstützendes Personal'!$K$12:$K$864)</f>
        <v>0</v>
      </c>
      <c r="M444" s="30" t="str">
        <f t="shared" si="137"/>
        <v/>
      </c>
      <c r="N444" s="30">
        <f>SUMIF('Unterstützendes Personal'!$C$12:$C$864,'Wochenübersicht EinzeltrainerIn'!C444,'Unterstützendes Personal'!$L$12:$L$864)</f>
        <v>0</v>
      </c>
      <c r="O444" s="30" t="str">
        <f t="shared" si="138"/>
        <v/>
      </c>
      <c r="P444" s="30">
        <f>SUMIF('Unterstützendes Personal'!$C$12:$C$864,'Wochenübersicht EinzeltrainerIn'!C444,'Unterstützendes Personal'!$M$12:$M$864)</f>
        <v>0</v>
      </c>
      <c r="Q444" s="30" t="str">
        <f t="shared" si="139"/>
        <v/>
      </c>
      <c r="R444" s="30">
        <f>SUMIF('Unterstützendes Personal'!$C$12:$C$864,'Wochenübersicht EinzeltrainerIn'!C444,'Unterstützendes Personal'!$N$12:$N$864)</f>
        <v>0</v>
      </c>
      <c r="S444" s="30" t="str">
        <f t="shared" si="140"/>
        <v/>
      </c>
      <c r="T444" s="30">
        <f>SUMIF('Unterstützendes Personal'!$C$12:$C$864,'Wochenübersicht EinzeltrainerIn'!C444,'Unterstützendes Personal'!$O$12:$O$864)</f>
        <v>0</v>
      </c>
      <c r="U444" s="30" t="str">
        <f t="shared" si="141"/>
        <v/>
      </c>
      <c r="V444" s="30">
        <f>SUMIF('Unterstützendes Personal'!$C$12:$C$864,'Wochenübersicht EinzeltrainerIn'!C444,'Unterstützendes Personal'!$P$12:$P$864)</f>
        <v>0</v>
      </c>
      <c r="W444" s="30" t="str">
        <f t="shared" si="142"/>
        <v/>
      </c>
      <c r="X444" s="30">
        <f>SUMIF('Unterstützendes Personal'!$C$12:$C$864,'Wochenübersicht EinzeltrainerIn'!C444,'Unterstützendes Personal'!$Q$12:$Q$864)</f>
        <v>0</v>
      </c>
      <c r="Y444" s="30" t="str">
        <f t="shared" si="143"/>
        <v/>
      </c>
      <c r="Z444" s="30">
        <f>SUMIF('Unterstützendes Personal'!$C$12:$C$864,'Wochenübersicht EinzeltrainerIn'!C444,'Unterstützendes Personal'!$R$12:$R$864)</f>
        <v>0</v>
      </c>
      <c r="AA444" s="30" t="str">
        <f t="shared" si="144"/>
        <v/>
      </c>
      <c r="AB444" s="30">
        <f>SUMIF('Unterstützendes Personal'!$C$12:$C$864,'Wochenübersicht EinzeltrainerIn'!C444,'Unterstützendes Personal'!$S$12:$S$864)</f>
        <v>0</v>
      </c>
      <c r="AC444" s="30" t="str">
        <f t="shared" si="145"/>
        <v/>
      </c>
      <c r="AD444" s="30">
        <f>SUMIF('Unterstützendes Personal'!$C$12:$C$864,'Wochenübersicht EinzeltrainerIn'!C444,'Unterstützendes Personal'!$T$12:$T$864)</f>
        <v>0</v>
      </c>
      <c r="AE444" s="30" t="str">
        <f t="shared" si="146"/>
        <v/>
      </c>
      <c r="AF444" s="30">
        <f>SUMIF('Unterstützendes Personal'!$C$12:$C$864,'Wochenübersicht EinzeltrainerIn'!C444,'Unterstützendes Personal'!$U$12:$U$864)</f>
        <v>0</v>
      </c>
      <c r="AG444" s="30" t="str">
        <f t="shared" si="147"/>
        <v/>
      </c>
      <c r="AH444" s="30">
        <f>SUMIF('Unterstützendes Personal'!$C$12:$C$864,'Wochenübersicht EinzeltrainerIn'!C444,'Unterstützendes Personal'!$V$12:$V$864)</f>
        <v>0</v>
      </c>
      <c r="AI444" s="30" t="str">
        <f t="shared" si="148"/>
        <v/>
      </c>
      <c r="AJ444" s="30">
        <f>SUMIF('Unterstützendes Personal'!$C$12:$C$864,'Wochenübersicht EinzeltrainerIn'!C444,'Unterstützendes Personal'!$W$12:$W$864)</f>
        <v>0</v>
      </c>
      <c r="AK444" s="30" t="str">
        <f t="shared" si="149"/>
        <v/>
      </c>
      <c r="AL444" s="30">
        <f>SUMIF('Unterstützendes Personal'!$C$12:$C$864,'Wochenübersicht EinzeltrainerIn'!C444,'Unterstützendes Personal'!$X$12:$X$864)</f>
        <v>0</v>
      </c>
      <c r="AM444" s="30" t="str">
        <f t="shared" si="150"/>
        <v/>
      </c>
      <c r="AN444" s="30">
        <f>SUMIF('Unterstützendes Personal'!$C$12:$C$864,'Wochenübersicht EinzeltrainerIn'!C444,'Unterstützendes Personal'!$Y$12:$Y$864)</f>
        <v>0</v>
      </c>
      <c r="AO444" s="30" t="str">
        <f t="shared" si="151"/>
        <v/>
      </c>
      <c r="AP444" s="30">
        <f>SUMIF('Unterstützendes Personal'!$C$12:$C$864,'Wochenübersicht EinzeltrainerIn'!C444,'Unterstützendes Personal'!$Z$12:$Z$864)</f>
        <v>0</v>
      </c>
      <c r="AQ444" s="30" t="str">
        <f t="shared" si="152"/>
        <v/>
      </c>
      <c r="AR444" s="30">
        <f>SUMIF('Unterstützendes Personal'!$C$12:$C$864,'Wochenübersicht EinzeltrainerIn'!C444,'Unterstützendes Personal'!$AA$12:$AA1296)</f>
        <v>0</v>
      </c>
      <c r="AS444" s="30" t="str">
        <f t="shared" si="153"/>
        <v/>
      </c>
    </row>
    <row r="445" spans="3:45" x14ac:dyDescent="0.25">
      <c r="C445" s="14"/>
      <c r="D445" s="14">
        <f ca="1">SUMIF('Unterstützendes Personal'!$C$12:C1297,'Wochenübersicht EinzeltrainerIn'!C445,'Unterstützendes Personal'!$AC$12:$AC$864)</f>
        <v>0</v>
      </c>
      <c r="E445" s="30" t="str">
        <f t="shared" ca="1" si="133"/>
        <v/>
      </c>
      <c r="F445" s="30">
        <f>SUMIF('Unterstützendes Personal'!$C$12:$C$864,'Wochenübersicht Gruppenstunden'!C445,'Unterstützendes Personal'!$H$12:$H$864)</f>
        <v>0</v>
      </c>
      <c r="G445" s="30" t="str">
        <f t="shared" si="134"/>
        <v/>
      </c>
      <c r="H445" s="30">
        <f>SUMIF('Unterstützendes Personal'!$C$12:$C$864,'Wochenübersicht EinzeltrainerIn'!C445,'Unterstützendes Personal'!$I$12:$I$864)</f>
        <v>0</v>
      </c>
      <c r="I445" s="30" t="str">
        <f t="shared" si="135"/>
        <v/>
      </c>
      <c r="J445" s="30">
        <f>SUMIF('Unterstützendes Personal'!$C$12:$C$864,'Wochenübersicht EinzeltrainerIn'!C445,'Unterstützendes Personal'!$J$12:$J$864)</f>
        <v>0</v>
      </c>
      <c r="K445" s="30" t="str">
        <f t="shared" si="136"/>
        <v/>
      </c>
      <c r="L445" s="30">
        <f>SUMIF('Unterstützendes Personal'!$C$12:$C$864,'Wochenübersicht EinzeltrainerIn'!C445,'Unterstützendes Personal'!$K$12:$K$864)</f>
        <v>0</v>
      </c>
      <c r="M445" s="30" t="str">
        <f t="shared" si="137"/>
        <v/>
      </c>
      <c r="N445" s="30">
        <f>SUMIF('Unterstützendes Personal'!$C$12:$C$864,'Wochenübersicht EinzeltrainerIn'!C445,'Unterstützendes Personal'!$L$12:$L$864)</f>
        <v>0</v>
      </c>
      <c r="O445" s="30" t="str">
        <f t="shared" si="138"/>
        <v/>
      </c>
      <c r="P445" s="30">
        <f>SUMIF('Unterstützendes Personal'!$C$12:$C$864,'Wochenübersicht EinzeltrainerIn'!C445,'Unterstützendes Personal'!$M$12:$M$864)</f>
        <v>0</v>
      </c>
      <c r="Q445" s="30" t="str">
        <f t="shared" si="139"/>
        <v/>
      </c>
      <c r="R445" s="30">
        <f>SUMIF('Unterstützendes Personal'!$C$12:$C$864,'Wochenübersicht EinzeltrainerIn'!C445,'Unterstützendes Personal'!$N$12:$N$864)</f>
        <v>0</v>
      </c>
      <c r="S445" s="30" t="str">
        <f t="shared" si="140"/>
        <v/>
      </c>
      <c r="T445" s="30">
        <f>SUMIF('Unterstützendes Personal'!$C$12:$C$864,'Wochenübersicht EinzeltrainerIn'!C445,'Unterstützendes Personal'!$O$12:$O$864)</f>
        <v>0</v>
      </c>
      <c r="U445" s="30" t="str">
        <f t="shared" si="141"/>
        <v/>
      </c>
      <c r="V445" s="30">
        <f>SUMIF('Unterstützendes Personal'!$C$12:$C$864,'Wochenübersicht EinzeltrainerIn'!C445,'Unterstützendes Personal'!$P$12:$P$864)</f>
        <v>0</v>
      </c>
      <c r="W445" s="30" t="str">
        <f t="shared" si="142"/>
        <v/>
      </c>
      <c r="X445" s="30">
        <f>SUMIF('Unterstützendes Personal'!$C$12:$C$864,'Wochenübersicht EinzeltrainerIn'!C445,'Unterstützendes Personal'!$Q$12:$Q$864)</f>
        <v>0</v>
      </c>
      <c r="Y445" s="30" t="str">
        <f t="shared" si="143"/>
        <v/>
      </c>
      <c r="Z445" s="30">
        <f>SUMIF('Unterstützendes Personal'!$C$12:$C$864,'Wochenübersicht EinzeltrainerIn'!C445,'Unterstützendes Personal'!$R$12:$R$864)</f>
        <v>0</v>
      </c>
      <c r="AA445" s="30" t="str">
        <f t="shared" si="144"/>
        <v/>
      </c>
      <c r="AB445" s="30">
        <f>SUMIF('Unterstützendes Personal'!$C$12:$C$864,'Wochenübersicht EinzeltrainerIn'!C445,'Unterstützendes Personal'!$S$12:$S$864)</f>
        <v>0</v>
      </c>
      <c r="AC445" s="30" t="str">
        <f t="shared" si="145"/>
        <v/>
      </c>
      <c r="AD445" s="30">
        <f>SUMIF('Unterstützendes Personal'!$C$12:$C$864,'Wochenübersicht EinzeltrainerIn'!C445,'Unterstützendes Personal'!$T$12:$T$864)</f>
        <v>0</v>
      </c>
      <c r="AE445" s="30" t="str">
        <f t="shared" si="146"/>
        <v/>
      </c>
      <c r="AF445" s="30">
        <f>SUMIF('Unterstützendes Personal'!$C$12:$C$864,'Wochenübersicht EinzeltrainerIn'!C445,'Unterstützendes Personal'!$U$12:$U$864)</f>
        <v>0</v>
      </c>
      <c r="AG445" s="30" t="str">
        <f t="shared" si="147"/>
        <v/>
      </c>
      <c r="AH445" s="30">
        <f>SUMIF('Unterstützendes Personal'!$C$12:$C$864,'Wochenübersicht EinzeltrainerIn'!C445,'Unterstützendes Personal'!$V$12:$V$864)</f>
        <v>0</v>
      </c>
      <c r="AI445" s="30" t="str">
        <f t="shared" si="148"/>
        <v/>
      </c>
      <c r="AJ445" s="30">
        <f>SUMIF('Unterstützendes Personal'!$C$12:$C$864,'Wochenübersicht EinzeltrainerIn'!C445,'Unterstützendes Personal'!$W$12:$W$864)</f>
        <v>0</v>
      </c>
      <c r="AK445" s="30" t="str">
        <f t="shared" si="149"/>
        <v/>
      </c>
      <c r="AL445" s="30">
        <f>SUMIF('Unterstützendes Personal'!$C$12:$C$864,'Wochenübersicht EinzeltrainerIn'!C445,'Unterstützendes Personal'!$X$12:$X$864)</f>
        <v>0</v>
      </c>
      <c r="AM445" s="30" t="str">
        <f t="shared" si="150"/>
        <v/>
      </c>
      <c r="AN445" s="30">
        <f>SUMIF('Unterstützendes Personal'!$C$12:$C$864,'Wochenübersicht EinzeltrainerIn'!C445,'Unterstützendes Personal'!$Y$12:$Y$864)</f>
        <v>0</v>
      </c>
      <c r="AO445" s="30" t="str">
        <f t="shared" si="151"/>
        <v/>
      </c>
      <c r="AP445" s="30">
        <f>SUMIF('Unterstützendes Personal'!$C$12:$C$864,'Wochenübersicht EinzeltrainerIn'!C445,'Unterstützendes Personal'!$Z$12:$Z$864)</f>
        <v>0</v>
      </c>
      <c r="AQ445" s="30" t="str">
        <f t="shared" si="152"/>
        <v/>
      </c>
      <c r="AR445" s="30">
        <f>SUMIF('Unterstützendes Personal'!$C$12:$C$864,'Wochenübersicht EinzeltrainerIn'!C445,'Unterstützendes Personal'!$AA$12:$AA1297)</f>
        <v>0</v>
      </c>
      <c r="AS445" s="30" t="str">
        <f t="shared" si="153"/>
        <v/>
      </c>
    </row>
    <row r="446" spans="3:45" x14ac:dyDescent="0.25">
      <c r="C446" s="14"/>
      <c r="D446" s="14">
        <f ca="1">SUMIF('Unterstützendes Personal'!$C$12:C1298,'Wochenübersicht EinzeltrainerIn'!C446,'Unterstützendes Personal'!$AC$12:$AC$864)</f>
        <v>0</v>
      </c>
      <c r="E446" s="30" t="str">
        <f t="shared" ca="1" si="133"/>
        <v/>
      </c>
      <c r="F446" s="30">
        <f>SUMIF('Unterstützendes Personal'!$C$12:$C$864,'Wochenübersicht Gruppenstunden'!C446,'Unterstützendes Personal'!$H$12:$H$864)</f>
        <v>0</v>
      </c>
      <c r="G446" s="30" t="str">
        <f t="shared" si="134"/>
        <v/>
      </c>
      <c r="H446" s="30">
        <f>SUMIF('Unterstützendes Personal'!$C$12:$C$864,'Wochenübersicht EinzeltrainerIn'!C446,'Unterstützendes Personal'!$I$12:$I$864)</f>
        <v>0</v>
      </c>
      <c r="I446" s="30" t="str">
        <f t="shared" si="135"/>
        <v/>
      </c>
      <c r="J446" s="30">
        <f>SUMIF('Unterstützendes Personal'!$C$12:$C$864,'Wochenübersicht EinzeltrainerIn'!C446,'Unterstützendes Personal'!$J$12:$J$864)</f>
        <v>0</v>
      </c>
      <c r="K446" s="30" t="str">
        <f t="shared" si="136"/>
        <v/>
      </c>
      <c r="L446" s="30">
        <f>SUMIF('Unterstützendes Personal'!$C$12:$C$864,'Wochenübersicht EinzeltrainerIn'!C446,'Unterstützendes Personal'!$K$12:$K$864)</f>
        <v>0</v>
      </c>
      <c r="M446" s="30" t="str">
        <f t="shared" si="137"/>
        <v/>
      </c>
      <c r="N446" s="30">
        <f>SUMIF('Unterstützendes Personal'!$C$12:$C$864,'Wochenübersicht EinzeltrainerIn'!C446,'Unterstützendes Personal'!$L$12:$L$864)</f>
        <v>0</v>
      </c>
      <c r="O446" s="30" t="str">
        <f t="shared" si="138"/>
        <v/>
      </c>
      <c r="P446" s="30">
        <f>SUMIF('Unterstützendes Personal'!$C$12:$C$864,'Wochenübersicht EinzeltrainerIn'!C446,'Unterstützendes Personal'!$M$12:$M$864)</f>
        <v>0</v>
      </c>
      <c r="Q446" s="30" t="str">
        <f t="shared" si="139"/>
        <v/>
      </c>
      <c r="R446" s="30">
        <f>SUMIF('Unterstützendes Personal'!$C$12:$C$864,'Wochenübersicht EinzeltrainerIn'!C446,'Unterstützendes Personal'!$N$12:$N$864)</f>
        <v>0</v>
      </c>
      <c r="S446" s="30" t="str">
        <f t="shared" si="140"/>
        <v/>
      </c>
      <c r="T446" s="30">
        <f>SUMIF('Unterstützendes Personal'!$C$12:$C$864,'Wochenübersicht EinzeltrainerIn'!C446,'Unterstützendes Personal'!$O$12:$O$864)</f>
        <v>0</v>
      </c>
      <c r="U446" s="30" t="str">
        <f t="shared" si="141"/>
        <v/>
      </c>
      <c r="V446" s="30">
        <f>SUMIF('Unterstützendes Personal'!$C$12:$C$864,'Wochenübersicht EinzeltrainerIn'!C446,'Unterstützendes Personal'!$P$12:$P$864)</f>
        <v>0</v>
      </c>
      <c r="W446" s="30" t="str">
        <f t="shared" si="142"/>
        <v/>
      </c>
      <c r="X446" s="30">
        <f>SUMIF('Unterstützendes Personal'!$C$12:$C$864,'Wochenübersicht EinzeltrainerIn'!C446,'Unterstützendes Personal'!$Q$12:$Q$864)</f>
        <v>0</v>
      </c>
      <c r="Y446" s="30" t="str">
        <f t="shared" si="143"/>
        <v/>
      </c>
      <c r="Z446" s="30">
        <f>SUMIF('Unterstützendes Personal'!$C$12:$C$864,'Wochenübersicht EinzeltrainerIn'!C446,'Unterstützendes Personal'!$R$12:$R$864)</f>
        <v>0</v>
      </c>
      <c r="AA446" s="30" t="str">
        <f t="shared" si="144"/>
        <v/>
      </c>
      <c r="AB446" s="30">
        <f>SUMIF('Unterstützendes Personal'!$C$12:$C$864,'Wochenübersicht EinzeltrainerIn'!C446,'Unterstützendes Personal'!$S$12:$S$864)</f>
        <v>0</v>
      </c>
      <c r="AC446" s="30" t="str">
        <f t="shared" si="145"/>
        <v/>
      </c>
      <c r="AD446" s="30">
        <f>SUMIF('Unterstützendes Personal'!$C$12:$C$864,'Wochenübersicht EinzeltrainerIn'!C446,'Unterstützendes Personal'!$T$12:$T$864)</f>
        <v>0</v>
      </c>
      <c r="AE446" s="30" t="str">
        <f t="shared" si="146"/>
        <v/>
      </c>
      <c r="AF446" s="30">
        <f>SUMIF('Unterstützendes Personal'!$C$12:$C$864,'Wochenübersicht EinzeltrainerIn'!C446,'Unterstützendes Personal'!$U$12:$U$864)</f>
        <v>0</v>
      </c>
      <c r="AG446" s="30" t="str">
        <f t="shared" si="147"/>
        <v/>
      </c>
      <c r="AH446" s="30">
        <f>SUMIF('Unterstützendes Personal'!$C$12:$C$864,'Wochenübersicht EinzeltrainerIn'!C446,'Unterstützendes Personal'!$V$12:$V$864)</f>
        <v>0</v>
      </c>
      <c r="AI446" s="30" t="str">
        <f t="shared" si="148"/>
        <v/>
      </c>
      <c r="AJ446" s="30">
        <f>SUMIF('Unterstützendes Personal'!$C$12:$C$864,'Wochenübersicht EinzeltrainerIn'!C446,'Unterstützendes Personal'!$W$12:$W$864)</f>
        <v>0</v>
      </c>
      <c r="AK446" s="30" t="str">
        <f t="shared" si="149"/>
        <v/>
      </c>
      <c r="AL446" s="30">
        <f>SUMIF('Unterstützendes Personal'!$C$12:$C$864,'Wochenübersicht EinzeltrainerIn'!C446,'Unterstützendes Personal'!$X$12:$X$864)</f>
        <v>0</v>
      </c>
      <c r="AM446" s="30" t="str">
        <f t="shared" si="150"/>
        <v/>
      </c>
      <c r="AN446" s="30">
        <f>SUMIF('Unterstützendes Personal'!$C$12:$C$864,'Wochenübersicht EinzeltrainerIn'!C446,'Unterstützendes Personal'!$Y$12:$Y$864)</f>
        <v>0</v>
      </c>
      <c r="AO446" s="30" t="str">
        <f t="shared" si="151"/>
        <v/>
      </c>
      <c r="AP446" s="30">
        <f>SUMIF('Unterstützendes Personal'!$C$12:$C$864,'Wochenübersicht EinzeltrainerIn'!C446,'Unterstützendes Personal'!$Z$12:$Z$864)</f>
        <v>0</v>
      </c>
      <c r="AQ446" s="30" t="str">
        <f t="shared" si="152"/>
        <v/>
      </c>
      <c r="AR446" s="30">
        <f>SUMIF('Unterstützendes Personal'!$C$12:$C$864,'Wochenübersicht EinzeltrainerIn'!C446,'Unterstützendes Personal'!$AA$12:$AA1298)</f>
        <v>0</v>
      </c>
      <c r="AS446" s="30" t="str">
        <f t="shared" si="153"/>
        <v/>
      </c>
    </row>
    <row r="447" spans="3:45" x14ac:dyDescent="0.25">
      <c r="C447" s="14"/>
      <c r="D447" s="14">
        <f ca="1">SUMIF('Unterstützendes Personal'!$C$12:C1299,'Wochenübersicht EinzeltrainerIn'!C447,'Unterstützendes Personal'!$AC$12:$AC$864)</f>
        <v>0</v>
      </c>
      <c r="E447" s="30" t="str">
        <f t="shared" ca="1" si="133"/>
        <v/>
      </c>
      <c r="F447" s="30">
        <f>SUMIF('Unterstützendes Personal'!$C$12:$C$864,'Wochenübersicht Gruppenstunden'!C447,'Unterstützendes Personal'!$H$12:$H$864)</f>
        <v>0</v>
      </c>
      <c r="G447" s="30" t="str">
        <f t="shared" si="134"/>
        <v/>
      </c>
      <c r="H447" s="30">
        <f>SUMIF('Unterstützendes Personal'!$C$12:$C$864,'Wochenübersicht EinzeltrainerIn'!C447,'Unterstützendes Personal'!$I$12:$I$864)</f>
        <v>0</v>
      </c>
      <c r="I447" s="30" t="str">
        <f t="shared" si="135"/>
        <v/>
      </c>
      <c r="J447" s="30">
        <f>SUMIF('Unterstützendes Personal'!$C$12:$C$864,'Wochenübersicht EinzeltrainerIn'!C447,'Unterstützendes Personal'!$J$12:$J$864)</f>
        <v>0</v>
      </c>
      <c r="K447" s="30" t="str">
        <f t="shared" si="136"/>
        <v/>
      </c>
      <c r="L447" s="30">
        <f>SUMIF('Unterstützendes Personal'!$C$12:$C$864,'Wochenübersicht EinzeltrainerIn'!C447,'Unterstützendes Personal'!$K$12:$K$864)</f>
        <v>0</v>
      </c>
      <c r="M447" s="30" t="str">
        <f t="shared" si="137"/>
        <v/>
      </c>
      <c r="N447" s="30">
        <f>SUMIF('Unterstützendes Personal'!$C$12:$C$864,'Wochenübersicht EinzeltrainerIn'!C447,'Unterstützendes Personal'!$L$12:$L$864)</f>
        <v>0</v>
      </c>
      <c r="O447" s="30" t="str">
        <f t="shared" si="138"/>
        <v/>
      </c>
      <c r="P447" s="30">
        <f>SUMIF('Unterstützendes Personal'!$C$12:$C$864,'Wochenübersicht EinzeltrainerIn'!C447,'Unterstützendes Personal'!$M$12:$M$864)</f>
        <v>0</v>
      </c>
      <c r="Q447" s="30" t="str">
        <f t="shared" si="139"/>
        <v/>
      </c>
      <c r="R447" s="30">
        <f>SUMIF('Unterstützendes Personal'!$C$12:$C$864,'Wochenübersicht EinzeltrainerIn'!C447,'Unterstützendes Personal'!$N$12:$N$864)</f>
        <v>0</v>
      </c>
      <c r="S447" s="30" t="str">
        <f t="shared" si="140"/>
        <v/>
      </c>
      <c r="T447" s="30">
        <f>SUMIF('Unterstützendes Personal'!$C$12:$C$864,'Wochenübersicht EinzeltrainerIn'!C447,'Unterstützendes Personal'!$O$12:$O$864)</f>
        <v>0</v>
      </c>
      <c r="U447" s="30" t="str">
        <f t="shared" si="141"/>
        <v/>
      </c>
      <c r="V447" s="30">
        <f>SUMIF('Unterstützendes Personal'!$C$12:$C$864,'Wochenübersicht EinzeltrainerIn'!C447,'Unterstützendes Personal'!$P$12:$P$864)</f>
        <v>0</v>
      </c>
      <c r="W447" s="30" t="str">
        <f t="shared" si="142"/>
        <v/>
      </c>
      <c r="X447" s="30">
        <f>SUMIF('Unterstützendes Personal'!$C$12:$C$864,'Wochenübersicht EinzeltrainerIn'!C447,'Unterstützendes Personal'!$Q$12:$Q$864)</f>
        <v>0</v>
      </c>
      <c r="Y447" s="30" t="str">
        <f t="shared" si="143"/>
        <v/>
      </c>
      <c r="Z447" s="30">
        <f>SUMIF('Unterstützendes Personal'!$C$12:$C$864,'Wochenübersicht EinzeltrainerIn'!C447,'Unterstützendes Personal'!$R$12:$R$864)</f>
        <v>0</v>
      </c>
      <c r="AA447" s="30" t="str">
        <f t="shared" si="144"/>
        <v/>
      </c>
      <c r="AB447" s="30">
        <f>SUMIF('Unterstützendes Personal'!$C$12:$C$864,'Wochenübersicht EinzeltrainerIn'!C447,'Unterstützendes Personal'!$S$12:$S$864)</f>
        <v>0</v>
      </c>
      <c r="AC447" s="30" t="str">
        <f t="shared" si="145"/>
        <v/>
      </c>
      <c r="AD447" s="30">
        <f>SUMIF('Unterstützendes Personal'!$C$12:$C$864,'Wochenübersicht EinzeltrainerIn'!C447,'Unterstützendes Personal'!$T$12:$T$864)</f>
        <v>0</v>
      </c>
      <c r="AE447" s="30" t="str">
        <f t="shared" si="146"/>
        <v/>
      </c>
      <c r="AF447" s="30">
        <f>SUMIF('Unterstützendes Personal'!$C$12:$C$864,'Wochenübersicht EinzeltrainerIn'!C447,'Unterstützendes Personal'!$U$12:$U$864)</f>
        <v>0</v>
      </c>
      <c r="AG447" s="30" t="str">
        <f t="shared" si="147"/>
        <v/>
      </c>
      <c r="AH447" s="30">
        <f>SUMIF('Unterstützendes Personal'!$C$12:$C$864,'Wochenübersicht EinzeltrainerIn'!C447,'Unterstützendes Personal'!$V$12:$V$864)</f>
        <v>0</v>
      </c>
      <c r="AI447" s="30" t="str">
        <f t="shared" si="148"/>
        <v/>
      </c>
      <c r="AJ447" s="30">
        <f>SUMIF('Unterstützendes Personal'!$C$12:$C$864,'Wochenübersicht EinzeltrainerIn'!C447,'Unterstützendes Personal'!$W$12:$W$864)</f>
        <v>0</v>
      </c>
      <c r="AK447" s="30" t="str">
        <f t="shared" si="149"/>
        <v/>
      </c>
      <c r="AL447" s="30">
        <f>SUMIF('Unterstützendes Personal'!$C$12:$C$864,'Wochenübersicht EinzeltrainerIn'!C447,'Unterstützendes Personal'!$X$12:$X$864)</f>
        <v>0</v>
      </c>
      <c r="AM447" s="30" t="str">
        <f t="shared" si="150"/>
        <v/>
      </c>
      <c r="AN447" s="30">
        <f>SUMIF('Unterstützendes Personal'!$C$12:$C$864,'Wochenübersicht EinzeltrainerIn'!C447,'Unterstützendes Personal'!$Y$12:$Y$864)</f>
        <v>0</v>
      </c>
      <c r="AO447" s="30" t="str">
        <f t="shared" si="151"/>
        <v/>
      </c>
      <c r="AP447" s="30">
        <f>SUMIF('Unterstützendes Personal'!$C$12:$C$864,'Wochenübersicht EinzeltrainerIn'!C447,'Unterstützendes Personal'!$Z$12:$Z$864)</f>
        <v>0</v>
      </c>
      <c r="AQ447" s="30" t="str">
        <f t="shared" si="152"/>
        <v/>
      </c>
      <c r="AR447" s="30">
        <f>SUMIF('Unterstützendes Personal'!$C$12:$C$864,'Wochenübersicht EinzeltrainerIn'!C447,'Unterstützendes Personal'!$AA$12:$AA1299)</f>
        <v>0</v>
      </c>
      <c r="AS447" s="30" t="str">
        <f t="shared" si="153"/>
        <v/>
      </c>
    </row>
    <row r="448" spans="3:45" x14ac:dyDescent="0.25">
      <c r="C448" s="14"/>
      <c r="D448" s="14">
        <f ca="1">SUMIF('Unterstützendes Personal'!$C$12:C1300,'Wochenübersicht EinzeltrainerIn'!C448,'Unterstützendes Personal'!$AC$12:$AC$864)</f>
        <v>0</v>
      </c>
      <c r="E448" s="30" t="str">
        <f t="shared" ca="1" si="133"/>
        <v/>
      </c>
      <c r="F448" s="30">
        <f>SUMIF('Unterstützendes Personal'!$C$12:$C$864,'Wochenübersicht Gruppenstunden'!C448,'Unterstützendes Personal'!$H$12:$H$864)</f>
        <v>0</v>
      </c>
      <c r="G448" s="30" t="str">
        <f t="shared" si="134"/>
        <v/>
      </c>
      <c r="H448" s="30">
        <f>SUMIF('Unterstützendes Personal'!$C$12:$C$864,'Wochenübersicht EinzeltrainerIn'!C448,'Unterstützendes Personal'!$I$12:$I$864)</f>
        <v>0</v>
      </c>
      <c r="I448" s="30" t="str">
        <f t="shared" si="135"/>
        <v/>
      </c>
      <c r="J448" s="30">
        <f>SUMIF('Unterstützendes Personal'!$C$12:$C$864,'Wochenübersicht EinzeltrainerIn'!C448,'Unterstützendes Personal'!$J$12:$J$864)</f>
        <v>0</v>
      </c>
      <c r="K448" s="30" t="str">
        <f t="shared" si="136"/>
        <v/>
      </c>
      <c r="L448" s="30">
        <f>SUMIF('Unterstützendes Personal'!$C$12:$C$864,'Wochenübersicht EinzeltrainerIn'!C448,'Unterstützendes Personal'!$K$12:$K$864)</f>
        <v>0</v>
      </c>
      <c r="M448" s="30" t="str">
        <f t="shared" si="137"/>
        <v/>
      </c>
      <c r="N448" s="30">
        <f>SUMIF('Unterstützendes Personal'!$C$12:$C$864,'Wochenübersicht EinzeltrainerIn'!C448,'Unterstützendes Personal'!$L$12:$L$864)</f>
        <v>0</v>
      </c>
      <c r="O448" s="30" t="str">
        <f t="shared" si="138"/>
        <v/>
      </c>
      <c r="P448" s="30">
        <f>SUMIF('Unterstützendes Personal'!$C$12:$C$864,'Wochenübersicht EinzeltrainerIn'!C448,'Unterstützendes Personal'!$M$12:$M$864)</f>
        <v>0</v>
      </c>
      <c r="Q448" s="30" t="str">
        <f t="shared" si="139"/>
        <v/>
      </c>
      <c r="R448" s="30">
        <f>SUMIF('Unterstützendes Personal'!$C$12:$C$864,'Wochenübersicht EinzeltrainerIn'!C448,'Unterstützendes Personal'!$N$12:$N$864)</f>
        <v>0</v>
      </c>
      <c r="S448" s="30" t="str">
        <f t="shared" si="140"/>
        <v/>
      </c>
      <c r="T448" s="30">
        <f>SUMIF('Unterstützendes Personal'!$C$12:$C$864,'Wochenübersicht EinzeltrainerIn'!C448,'Unterstützendes Personal'!$O$12:$O$864)</f>
        <v>0</v>
      </c>
      <c r="U448" s="30" t="str">
        <f t="shared" si="141"/>
        <v/>
      </c>
      <c r="V448" s="30">
        <f>SUMIF('Unterstützendes Personal'!$C$12:$C$864,'Wochenübersicht EinzeltrainerIn'!C448,'Unterstützendes Personal'!$P$12:$P$864)</f>
        <v>0</v>
      </c>
      <c r="W448" s="30" t="str">
        <f t="shared" si="142"/>
        <v/>
      </c>
      <c r="X448" s="30">
        <f>SUMIF('Unterstützendes Personal'!$C$12:$C$864,'Wochenübersicht EinzeltrainerIn'!C448,'Unterstützendes Personal'!$Q$12:$Q$864)</f>
        <v>0</v>
      </c>
      <c r="Y448" s="30" t="str">
        <f t="shared" si="143"/>
        <v/>
      </c>
      <c r="Z448" s="30">
        <f>SUMIF('Unterstützendes Personal'!$C$12:$C$864,'Wochenübersicht EinzeltrainerIn'!C448,'Unterstützendes Personal'!$R$12:$R$864)</f>
        <v>0</v>
      </c>
      <c r="AA448" s="30" t="str">
        <f t="shared" si="144"/>
        <v/>
      </c>
      <c r="AB448" s="30">
        <f>SUMIF('Unterstützendes Personal'!$C$12:$C$864,'Wochenübersicht EinzeltrainerIn'!C448,'Unterstützendes Personal'!$S$12:$S$864)</f>
        <v>0</v>
      </c>
      <c r="AC448" s="30" t="str">
        <f t="shared" si="145"/>
        <v/>
      </c>
      <c r="AD448" s="30">
        <f>SUMIF('Unterstützendes Personal'!$C$12:$C$864,'Wochenübersicht EinzeltrainerIn'!C448,'Unterstützendes Personal'!$T$12:$T$864)</f>
        <v>0</v>
      </c>
      <c r="AE448" s="30" t="str">
        <f t="shared" si="146"/>
        <v/>
      </c>
      <c r="AF448" s="30">
        <f>SUMIF('Unterstützendes Personal'!$C$12:$C$864,'Wochenübersicht EinzeltrainerIn'!C448,'Unterstützendes Personal'!$U$12:$U$864)</f>
        <v>0</v>
      </c>
      <c r="AG448" s="30" t="str">
        <f t="shared" si="147"/>
        <v/>
      </c>
      <c r="AH448" s="30">
        <f>SUMIF('Unterstützendes Personal'!$C$12:$C$864,'Wochenübersicht EinzeltrainerIn'!C448,'Unterstützendes Personal'!$V$12:$V$864)</f>
        <v>0</v>
      </c>
      <c r="AI448" s="30" t="str">
        <f t="shared" si="148"/>
        <v/>
      </c>
      <c r="AJ448" s="30">
        <f>SUMIF('Unterstützendes Personal'!$C$12:$C$864,'Wochenübersicht EinzeltrainerIn'!C448,'Unterstützendes Personal'!$W$12:$W$864)</f>
        <v>0</v>
      </c>
      <c r="AK448" s="30" t="str">
        <f t="shared" si="149"/>
        <v/>
      </c>
      <c r="AL448" s="30">
        <f>SUMIF('Unterstützendes Personal'!$C$12:$C$864,'Wochenübersicht EinzeltrainerIn'!C448,'Unterstützendes Personal'!$X$12:$X$864)</f>
        <v>0</v>
      </c>
      <c r="AM448" s="30" t="str">
        <f t="shared" si="150"/>
        <v/>
      </c>
      <c r="AN448" s="30">
        <f>SUMIF('Unterstützendes Personal'!$C$12:$C$864,'Wochenübersicht EinzeltrainerIn'!C448,'Unterstützendes Personal'!$Y$12:$Y$864)</f>
        <v>0</v>
      </c>
      <c r="AO448" s="30" t="str">
        <f t="shared" si="151"/>
        <v/>
      </c>
      <c r="AP448" s="30">
        <f>SUMIF('Unterstützendes Personal'!$C$12:$C$864,'Wochenübersicht EinzeltrainerIn'!C448,'Unterstützendes Personal'!$Z$12:$Z$864)</f>
        <v>0</v>
      </c>
      <c r="AQ448" s="30" t="str">
        <f t="shared" si="152"/>
        <v/>
      </c>
      <c r="AR448" s="30">
        <f>SUMIF('Unterstützendes Personal'!$C$12:$C$864,'Wochenübersicht EinzeltrainerIn'!C448,'Unterstützendes Personal'!$AA$12:$AA1300)</f>
        <v>0</v>
      </c>
      <c r="AS448" s="30" t="str">
        <f t="shared" si="153"/>
        <v/>
      </c>
    </row>
    <row r="449" spans="3:45" x14ac:dyDescent="0.25">
      <c r="C449" s="14"/>
      <c r="D449" s="14">
        <f ca="1">SUMIF('Unterstützendes Personal'!$C$12:C1301,'Wochenübersicht EinzeltrainerIn'!C449,'Unterstützendes Personal'!$AC$12:$AC$864)</f>
        <v>0</v>
      </c>
      <c r="E449" s="30" t="str">
        <f t="shared" ca="1" si="133"/>
        <v/>
      </c>
      <c r="F449" s="30">
        <f>SUMIF('Unterstützendes Personal'!$C$12:$C$864,'Wochenübersicht Gruppenstunden'!C449,'Unterstützendes Personal'!$H$12:$H$864)</f>
        <v>0</v>
      </c>
      <c r="G449" s="30" t="str">
        <f t="shared" si="134"/>
        <v/>
      </c>
      <c r="H449" s="30">
        <f>SUMIF('Unterstützendes Personal'!$C$12:$C$864,'Wochenübersicht EinzeltrainerIn'!C449,'Unterstützendes Personal'!$I$12:$I$864)</f>
        <v>0</v>
      </c>
      <c r="I449" s="30" t="str">
        <f t="shared" si="135"/>
        <v/>
      </c>
      <c r="J449" s="30">
        <f>SUMIF('Unterstützendes Personal'!$C$12:$C$864,'Wochenübersicht EinzeltrainerIn'!C449,'Unterstützendes Personal'!$J$12:$J$864)</f>
        <v>0</v>
      </c>
      <c r="K449" s="30" t="str">
        <f t="shared" si="136"/>
        <v/>
      </c>
      <c r="L449" s="30">
        <f>SUMIF('Unterstützendes Personal'!$C$12:$C$864,'Wochenübersicht EinzeltrainerIn'!C449,'Unterstützendes Personal'!$K$12:$K$864)</f>
        <v>0</v>
      </c>
      <c r="M449" s="30" t="str">
        <f t="shared" si="137"/>
        <v/>
      </c>
      <c r="N449" s="30">
        <f>SUMIF('Unterstützendes Personal'!$C$12:$C$864,'Wochenübersicht EinzeltrainerIn'!C449,'Unterstützendes Personal'!$L$12:$L$864)</f>
        <v>0</v>
      </c>
      <c r="O449" s="30" t="str">
        <f t="shared" si="138"/>
        <v/>
      </c>
      <c r="P449" s="30">
        <f>SUMIF('Unterstützendes Personal'!$C$12:$C$864,'Wochenübersicht EinzeltrainerIn'!C449,'Unterstützendes Personal'!$M$12:$M$864)</f>
        <v>0</v>
      </c>
      <c r="Q449" s="30" t="str">
        <f t="shared" si="139"/>
        <v/>
      </c>
      <c r="R449" s="30">
        <f>SUMIF('Unterstützendes Personal'!$C$12:$C$864,'Wochenübersicht EinzeltrainerIn'!C449,'Unterstützendes Personal'!$N$12:$N$864)</f>
        <v>0</v>
      </c>
      <c r="S449" s="30" t="str">
        <f t="shared" si="140"/>
        <v/>
      </c>
      <c r="T449" s="30">
        <f>SUMIF('Unterstützendes Personal'!$C$12:$C$864,'Wochenübersicht EinzeltrainerIn'!C449,'Unterstützendes Personal'!$O$12:$O$864)</f>
        <v>0</v>
      </c>
      <c r="U449" s="30" t="str">
        <f t="shared" si="141"/>
        <v/>
      </c>
      <c r="V449" s="30">
        <f>SUMIF('Unterstützendes Personal'!$C$12:$C$864,'Wochenübersicht EinzeltrainerIn'!C449,'Unterstützendes Personal'!$P$12:$P$864)</f>
        <v>0</v>
      </c>
      <c r="W449" s="30" t="str">
        <f t="shared" si="142"/>
        <v/>
      </c>
      <c r="X449" s="30">
        <f>SUMIF('Unterstützendes Personal'!$C$12:$C$864,'Wochenübersicht EinzeltrainerIn'!C449,'Unterstützendes Personal'!$Q$12:$Q$864)</f>
        <v>0</v>
      </c>
      <c r="Y449" s="30" t="str">
        <f t="shared" si="143"/>
        <v/>
      </c>
      <c r="Z449" s="30">
        <f>SUMIF('Unterstützendes Personal'!$C$12:$C$864,'Wochenübersicht EinzeltrainerIn'!C449,'Unterstützendes Personal'!$R$12:$R$864)</f>
        <v>0</v>
      </c>
      <c r="AA449" s="30" t="str">
        <f t="shared" si="144"/>
        <v/>
      </c>
      <c r="AB449" s="30">
        <f>SUMIF('Unterstützendes Personal'!$C$12:$C$864,'Wochenübersicht EinzeltrainerIn'!C449,'Unterstützendes Personal'!$S$12:$S$864)</f>
        <v>0</v>
      </c>
      <c r="AC449" s="30" t="str">
        <f t="shared" si="145"/>
        <v/>
      </c>
      <c r="AD449" s="30">
        <f>SUMIF('Unterstützendes Personal'!$C$12:$C$864,'Wochenübersicht EinzeltrainerIn'!C449,'Unterstützendes Personal'!$T$12:$T$864)</f>
        <v>0</v>
      </c>
      <c r="AE449" s="30" t="str">
        <f t="shared" si="146"/>
        <v/>
      </c>
      <c r="AF449" s="30">
        <f>SUMIF('Unterstützendes Personal'!$C$12:$C$864,'Wochenübersicht EinzeltrainerIn'!C449,'Unterstützendes Personal'!$U$12:$U$864)</f>
        <v>0</v>
      </c>
      <c r="AG449" s="30" t="str">
        <f t="shared" si="147"/>
        <v/>
      </c>
      <c r="AH449" s="30">
        <f>SUMIF('Unterstützendes Personal'!$C$12:$C$864,'Wochenübersicht EinzeltrainerIn'!C449,'Unterstützendes Personal'!$V$12:$V$864)</f>
        <v>0</v>
      </c>
      <c r="AI449" s="30" t="str">
        <f t="shared" si="148"/>
        <v/>
      </c>
      <c r="AJ449" s="30">
        <f>SUMIF('Unterstützendes Personal'!$C$12:$C$864,'Wochenübersicht EinzeltrainerIn'!C449,'Unterstützendes Personal'!$W$12:$W$864)</f>
        <v>0</v>
      </c>
      <c r="AK449" s="30" t="str">
        <f t="shared" si="149"/>
        <v/>
      </c>
      <c r="AL449" s="30">
        <f>SUMIF('Unterstützendes Personal'!$C$12:$C$864,'Wochenübersicht EinzeltrainerIn'!C449,'Unterstützendes Personal'!$X$12:$X$864)</f>
        <v>0</v>
      </c>
      <c r="AM449" s="30" t="str">
        <f t="shared" si="150"/>
        <v/>
      </c>
      <c r="AN449" s="30">
        <f>SUMIF('Unterstützendes Personal'!$C$12:$C$864,'Wochenübersicht EinzeltrainerIn'!C449,'Unterstützendes Personal'!$Y$12:$Y$864)</f>
        <v>0</v>
      </c>
      <c r="AO449" s="30" t="str">
        <f t="shared" si="151"/>
        <v/>
      </c>
      <c r="AP449" s="30">
        <f>SUMIF('Unterstützendes Personal'!$C$12:$C$864,'Wochenübersicht EinzeltrainerIn'!C449,'Unterstützendes Personal'!$Z$12:$Z$864)</f>
        <v>0</v>
      </c>
      <c r="AQ449" s="30" t="str">
        <f t="shared" si="152"/>
        <v/>
      </c>
      <c r="AR449" s="30">
        <f>SUMIF('Unterstützendes Personal'!$C$12:$C$864,'Wochenübersicht EinzeltrainerIn'!C449,'Unterstützendes Personal'!$AA$12:$AA1301)</f>
        <v>0</v>
      </c>
      <c r="AS449" s="30" t="str">
        <f t="shared" si="153"/>
        <v/>
      </c>
    </row>
    <row r="450" spans="3:45" x14ac:dyDescent="0.25">
      <c r="C450" s="14"/>
      <c r="D450" s="14">
        <f ca="1">SUMIF('Unterstützendes Personal'!$C$12:C1302,'Wochenübersicht EinzeltrainerIn'!C450,'Unterstützendes Personal'!$AC$12:$AC$864)</f>
        <v>0</v>
      </c>
      <c r="E450" s="30" t="str">
        <f t="shared" ca="1" si="133"/>
        <v/>
      </c>
      <c r="F450" s="30">
        <f>SUMIF('Unterstützendes Personal'!$C$12:$C$864,'Wochenübersicht Gruppenstunden'!C450,'Unterstützendes Personal'!$H$12:$H$864)</f>
        <v>0</v>
      </c>
      <c r="G450" s="30" t="str">
        <f t="shared" si="134"/>
        <v/>
      </c>
      <c r="H450" s="30">
        <f>SUMIF('Unterstützendes Personal'!$C$12:$C$864,'Wochenübersicht EinzeltrainerIn'!C450,'Unterstützendes Personal'!$I$12:$I$864)</f>
        <v>0</v>
      </c>
      <c r="I450" s="30" t="str">
        <f t="shared" si="135"/>
        <v/>
      </c>
      <c r="J450" s="30">
        <f>SUMIF('Unterstützendes Personal'!$C$12:$C$864,'Wochenübersicht EinzeltrainerIn'!C450,'Unterstützendes Personal'!$J$12:$J$864)</f>
        <v>0</v>
      </c>
      <c r="K450" s="30" t="str">
        <f t="shared" si="136"/>
        <v/>
      </c>
      <c r="L450" s="30">
        <f>SUMIF('Unterstützendes Personal'!$C$12:$C$864,'Wochenübersicht EinzeltrainerIn'!C450,'Unterstützendes Personal'!$K$12:$K$864)</f>
        <v>0</v>
      </c>
      <c r="M450" s="30" t="str">
        <f t="shared" si="137"/>
        <v/>
      </c>
      <c r="N450" s="30">
        <f>SUMIF('Unterstützendes Personal'!$C$12:$C$864,'Wochenübersicht EinzeltrainerIn'!C450,'Unterstützendes Personal'!$L$12:$L$864)</f>
        <v>0</v>
      </c>
      <c r="O450" s="30" t="str">
        <f t="shared" si="138"/>
        <v/>
      </c>
      <c r="P450" s="30">
        <f>SUMIF('Unterstützendes Personal'!$C$12:$C$864,'Wochenübersicht EinzeltrainerIn'!C450,'Unterstützendes Personal'!$M$12:$M$864)</f>
        <v>0</v>
      </c>
      <c r="Q450" s="30" t="str">
        <f t="shared" si="139"/>
        <v/>
      </c>
      <c r="R450" s="30">
        <f>SUMIF('Unterstützendes Personal'!$C$12:$C$864,'Wochenübersicht EinzeltrainerIn'!C450,'Unterstützendes Personal'!$N$12:$N$864)</f>
        <v>0</v>
      </c>
      <c r="S450" s="30" t="str">
        <f t="shared" si="140"/>
        <v/>
      </c>
      <c r="T450" s="30">
        <f>SUMIF('Unterstützendes Personal'!$C$12:$C$864,'Wochenübersicht EinzeltrainerIn'!C450,'Unterstützendes Personal'!$O$12:$O$864)</f>
        <v>0</v>
      </c>
      <c r="U450" s="30" t="str">
        <f t="shared" si="141"/>
        <v/>
      </c>
      <c r="V450" s="30">
        <f>SUMIF('Unterstützendes Personal'!$C$12:$C$864,'Wochenübersicht EinzeltrainerIn'!C450,'Unterstützendes Personal'!$P$12:$P$864)</f>
        <v>0</v>
      </c>
      <c r="W450" s="30" t="str">
        <f t="shared" si="142"/>
        <v/>
      </c>
      <c r="X450" s="30">
        <f>SUMIF('Unterstützendes Personal'!$C$12:$C$864,'Wochenübersicht EinzeltrainerIn'!C450,'Unterstützendes Personal'!$Q$12:$Q$864)</f>
        <v>0</v>
      </c>
      <c r="Y450" s="30" t="str">
        <f t="shared" si="143"/>
        <v/>
      </c>
      <c r="Z450" s="30">
        <f>SUMIF('Unterstützendes Personal'!$C$12:$C$864,'Wochenübersicht EinzeltrainerIn'!C450,'Unterstützendes Personal'!$R$12:$R$864)</f>
        <v>0</v>
      </c>
      <c r="AA450" s="30" t="str">
        <f t="shared" si="144"/>
        <v/>
      </c>
      <c r="AB450" s="30">
        <f>SUMIF('Unterstützendes Personal'!$C$12:$C$864,'Wochenübersicht EinzeltrainerIn'!C450,'Unterstützendes Personal'!$S$12:$S$864)</f>
        <v>0</v>
      </c>
      <c r="AC450" s="30" t="str">
        <f t="shared" si="145"/>
        <v/>
      </c>
      <c r="AD450" s="30">
        <f>SUMIF('Unterstützendes Personal'!$C$12:$C$864,'Wochenübersicht EinzeltrainerIn'!C450,'Unterstützendes Personal'!$T$12:$T$864)</f>
        <v>0</v>
      </c>
      <c r="AE450" s="30" t="str">
        <f t="shared" si="146"/>
        <v/>
      </c>
      <c r="AF450" s="30">
        <f>SUMIF('Unterstützendes Personal'!$C$12:$C$864,'Wochenübersicht EinzeltrainerIn'!C450,'Unterstützendes Personal'!$U$12:$U$864)</f>
        <v>0</v>
      </c>
      <c r="AG450" s="30" t="str">
        <f t="shared" si="147"/>
        <v/>
      </c>
      <c r="AH450" s="30">
        <f>SUMIF('Unterstützendes Personal'!$C$12:$C$864,'Wochenübersicht EinzeltrainerIn'!C450,'Unterstützendes Personal'!$V$12:$V$864)</f>
        <v>0</v>
      </c>
      <c r="AI450" s="30" t="str">
        <f t="shared" si="148"/>
        <v/>
      </c>
      <c r="AJ450" s="30">
        <f>SUMIF('Unterstützendes Personal'!$C$12:$C$864,'Wochenübersicht EinzeltrainerIn'!C450,'Unterstützendes Personal'!$W$12:$W$864)</f>
        <v>0</v>
      </c>
      <c r="AK450" s="30" t="str">
        <f t="shared" si="149"/>
        <v/>
      </c>
      <c r="AL450" s="30">
        <f>SUMIF('Unterstützendes Personal'!$C$12:$C$864,'Wochenübersicht EinzeltrainerIn'!C450,'Unterstützendes Personal'!$X$12:$X$864)</f>
        <v>0</v>
      </c>
      <c r="AM450" s="30" t="str">
        <f t="shared" si="150"/>
        <v/>
      </c>
      <c r="AN450" s="30">
        <f>SUMIF('Unterstützendes Personal'!$C$12:$C$864,'Wochenübersicht EinzeltrainerIn'!C450,'Unterstützendes Personal'!$Y$12:$Y$864)</f>
        <v>0</v>
      </c>
      <c r="AO450" s="30" t="str">
        <f t="shared" si="151"/>
        <v/>
      </c>
      <c r="AP450" s="30">
        <f>SUMIF('Unterstützendes Personal'!$C$12:$C$864,'Wochenübersicht EinzeltrainerIn'!C450,'Unterstützendes Personal'!$Z$12:$Z$864)</f>
        <v>0</v>
      </c>
      <c r="AQ450" s="30" t="str">
        <f t="shared" si="152"/>
        <v/>
      </c>
      <c r="AR450" s="30">
        <f>SUMIF('Unterstützendes Personal'!$C$12:$C$864,'Wochenübersicht EinzeltrainerIn'!C450,'Unterstützendes Personal'!$AA$12:$AA1302)</f>
        <v>0</v>
      </c>
      <c r="AS450" s="30" t="str">
        <f t="shared" si="153"/>
        <v/>
      </c>
    </row>
    <row r="451" spans="3:45" x14ac:dyDescent="0.25">
      <c r="C451" s="14"/>
      <c r="D451" s="14">
        <f ca="1">SUMIF('Unterstützendes Personal'!$C$12:C1303,'Wochenübersicht EinzeltrainerIn'!C451,'Unterstützendes Personal'!$AC$12:$AC$864)</f>
        <v>0</v>
      </c>
      <c r="E451" s="30" t="str">
        <f t="shared" ca="1" si="133"/>
        <v/>
      </c>
      <c r="F451" s="30">
        <f>SUMIF('Unterstützendes Personal'!$C$12:$C$864,'Wochenübersicht Gruppenstunden'!C451,'Unterstützendes Personal'!$H$12:$H$864)</f>
        <v>0</v>
      </c>
      <c r="G451" s="30" t="str">
        <f t="shared" si="134"/>
        <v/>
      </c>
      <c r="H451" s="30">
        <f>SUMIF('Unterstützendes Personal'!$C$12:$C$864,'Wochenübersicht EinzeltrainerIn'!C451,'Unterstützendes Personal'!$I$12:$I$864)</f>
        <v>0</v>
      </c>
      <c r="I451" s="30" t="str">
        <f t="shared" si="135"/>
        <v/>
      </c>
      <c r="J451" s="30">
        <f>SUMIF('Unterstützendes Personal'!$C$12:$C$864,'Wochenübersicht EinzeltrainerIn'!C451,'Unterstützendes Personal'!$J$12:$J$864)</f>
        <v>0</v>
      </c>
      <c r="K451" s="30" t="str">
        <f t="shared" si="136"/>
        <v/>
      </c>
      <c r="L451" s="30">
        <f>SUMIF('Unterstützendes Personal'!$C$12:$C$864,'Wochenübersicht EinzeltrainerIn'!C451,'Unterstützendes Personal'!$K$12:$K$864)</f>
        <v>0</v>
      </c>
      <c r="M451" s="30" t="str">
        <f t="shared" si="137"/>
        <v/>
      </c>
      <c r="N451" s="30">
        <f>SUMIF('Unterstützendes Personal'!$C$12:$C$864,'Wochenübersicht EinzeltrainerIn'!C451,'Unterstützendes Personal'!$L$12:$L$864)</f>
        <v>0</v>
      </c>
      <c r="O451" s="30" t="str">
        <f t="shared" si="138"/>
        <v/>
      </c>
      <c r="P451" s="30">
        <f>SUMIF('Unterstützendes Personal'!$C$12:$C$864,'Wochenübersicht EinzeltrainerIn'!C451,'Unterstützendes Personal'!$M$12:$M$864)</f>
        <v>0</v>
      </c>
      <c r="Q451" s="30" t="str">
        <f t="shared" si="139"/>
        <v/>
      </c>
      <c r="R451" s="30">
        <f>SUMIF('Unterstützendes Personal'!$C$12:$C$864,'Wochenübersicht EinzeltrainerIn'!C451,'Unterstützendes Personal'!$N$12:$N$864)</f>
        <v>0</v>
      </c>
      <c r="S451" s="30" t="str">
        <f t="shared" si="140"/>
        <v/>
      </c>
      <c r="T451" s="30">
        <f>SUMIF('Unterstützendes Personal'!$C$12:$C$864,'Wochenübersicht EinzeltrainerIn'!C451,'Unterstützendes Personal'!$O$12:$O$864)</f>
        <v>0</v>
      </c>
      <c r="U451" s="30" t="str">
        <f t="shared" si="141"/>
        <v/>
      </c>
      <c r="V451" s="30">
        <f>SUMIF('Unterstützendes Personal'!$C$12:$C$864,'Wochenübersicht EinzeltrainerIn'!C451,'Unterstützendes Personal'!$P$12:$P$864)</f>
        <v>0</v>
      </c>
      <c r="W451" s="30" t="str">
        <f t="shared" si="142"/>
        <v/>
      </c>
      <c r="X451" s="30">
        <f>SUMIF('Unterstützendes Personal'!$C$12:$C$864,'Wochenübersicht EinzeltrainerIn'!C451,'Unterstützendes Personal'!$Q$12:$Q$864)</f>
        <v>0</v>
      </c>
      <c r="Y451" s="30" t="str">
        <f t="shared" si="143"/>
        <v/>
      </c>
      <c r="Z451" s="30">
        <f>SUMIF('Unterstützendes Personal'!$C$12:$C$864,'Wochenübersicht EinzeltrainerIn'!C451,'Unterstützendes Personal'!$R$12:$R$864)</f>
        <v>0</v>
      </c>
      <c r="AA451" s="30" t="str">
        <f t="shared" si="144"/>
        <v/>
      </c>
      <c r="AB451" s="30">
        <f>SUMIF('Unterstützendes Personal'!$C$12:$C$864,'Wochenübersicht EinzeltrainerIn'!C451,'Unterstützendes Personal'!$S$12:$S$864)</f>
        <v>0</v>
      </c>
      <c r="AC451" s="30" t="str">
        <f t="shared" si="145"/>
        <v/>
      </c>
      <c r="AD451" s="30">
        <f>SUMIF('Unterstützendes Personal'!$C$12:$C$864,'Wochenübersicht EinzeltrainerIn'!C451,'Unterstützendes Personal'!$T$12:$T$864)</f>
        <v>0</v>
      </c>
      <c r="AE451" s="30" t="str">
        <f t="shared" si="146"/>
        <v/>
      </c>
      <c r="AF451" s="30">
        <f>SUMIF('Unterstützendes Personal'!$C$12:$C$864,'Wochenübersicht EinzeltrainerIn'!C451,'Unterstützendes Personal'!$U$12:$U$864)</f>
        <v>0</v>
      </c>
      <c r="AG451" s="30" t="str">
        <f t="shared" si="147"/>
        <v/>
      </c>
      <c r="AH451" s="30">
        <f>SUMIF('Unterstützendes Personal'!$C$12:$C$864,'Wochenübersicht EinzeltrainerIn'!C451,'Unterstützendes Personal'!$V$12:$V$864)</f>
        <v>0</v>
      </c>
      <c r="AI451" s="30" t="str">
        <f t="shared" si="148"/>
        <v/>
      </c>
      <c r="AJ451" s="30">
        <f>SUMIF('Unterstützendes Personal'!$C$12:$C$864,'Wochenübersicht EinzeltrainerIn'!C451,'Unterstützendes Personal'!$W$12:$W$864)</f>
        <v>0</v>
      </c>
      <c r="AK451" s="30" t="str">
        <f t="shared" si="149"/>
        <v/>
      </c>
      <c r="AL451" s="30">
        <f>SUMIF('Unterstützendes Personal'!$C$12:$C$864,'Wochenübersicht EinzeltrainerIn'!C451,'Unterstützendes Personal'!$X$12:$X$864)</f>
        <v>0</v>
      </c>
      <c r="AM451" s="30" t="str">
        <f t="shared" si="150"/>
        <v/>
      </c>
      <c r="AN451" s="30">
        <f>SUMIF('Unterstützendes Personal'!$C$12:$C$864,'Wochenübersicht EinzeltrainerIn'!C451,'Unterstützendes Personal'!$Y$12:$Y$864)</f>
        <v>0</v>
      </c>
      <c r="AO451" s="30" t="str">
        <f t="shared" si="151"/>
        <v/>
      </c>
      <c r="AP451" s="30">
        <f>SUMIF('Unterstützendes Personal'!$C$12:$C$864,'Wochenübersicht EinzeltrainerIn'!C451,'Unterstützendes Personal'!$Z$12:$Z$864)</f>
        <v>0</v>
      </c>
      <c r="AQ451" s="30" t="str">
        <f t="shared" si="152"/>
        <v/>
      </c>
      <c r="AR451" s="30">
        <f>SUMIF('Unterstützendes Personal'!$C$12:$C$864,'Wochenübersicht EinzeltrainerIn'!C451,'Unterstützendes Personal'!$AA$12:$AA1303)</f>
        <v>0</v>
      </c>
      <c r="AS451" s="30" t="str">
        <f t="shared" si="153"/>
        <v/>
      </c>
    </row>
    <row r="452" spans="3:45" x14ac:dyDescent="0.25">
      <c r="C452" s="14"/>
      <c r="D452" s="14">
        <f ca="1">SUMIF('Unterstützendes Personal'!$C$12:C1304,'Wochenübersicht EinzeltrainerIn'!C452,'Unterstützendes Personal'!$AC$12:$AC$864)</f>
        <v>0</v>
      </c>
      <c r="E452" s="30" t="str">
        <f t="shared" ca="1" si="133"/>
        <v/>
      </c>
      <c r="F452" s="30">
        <f>SUMIF('Unterstützendes Personal'!$C$12:$C$864,'Wochenübersicht Gruppenstunden'!C452,'Unterstützendes Personal'!$H$12:$H$864)</f>
        <v>0</v>
      </c>
      <c r="G452" s="30" t="str">
        <f t="shared" si="134"/>
        <v/>
      </c>
      <c r="H452" s="30">
        <f>SUMIF('Unterstützendes Personal'!$C$12:$C$864,'Wochenübersicht EinzeltrainerIn'!C452,'Unterstützendes Personal'!$I$12:$I$864)</f>
        <v>0</v>
      </c>
      <c r="I452" s="30" t="str">
        <f t="shared" si="135"/>
        <v/>
      </c>
      <c r="J452" s="30">
        <f>SUMIF('Unterstützendes Personal'!$C$12:$C$864,'Wochenübersicht EinzeltrainerIn'!C452,'Unterstützendes Personal'!$J$12:$J$864)</f>
        <v>0</v>
      </c>
      <c r="K452" s="30" t="str">
        <f t="shared" si="136"/>
        <v/>
      </c>
      <c r="L452" s="30">
        <f>SUMIF('Unterstützendes Personal'!$C$12:$C$864,'Wochenübersicht EinzeltrainerIn'!C452,'Unterstützendes Personal'!$K$12:$K$864)</f>
        <v>0</v>
      </c>
      <c r="M452" s="30" t="str">
        <f t="shared" si="137"/>
        <v/>
      </c>
      <c r="N452" s="30">
        <f>SUMIF('Unterstützendes Personal'!$C$12:$C$864,'Wochenübersicht EinzeltrainerIn'!C452,'Unterstützendes Personal'!$L$12:$L$864)</f>
        <v>0</v>
      </c>
      <c r="O452" s="30" t="str">
        <f t="shared" si="138"/>
        <v/>
      </c>
      <c r="P452" s="30">
        <f>SUMIF('Unterstützendes Personal'!$C$12:$C$864,'Wochenübersicht EinzeltrainerIn'!C452,'Unterstützendes Personal'!$M$12:$M$864)</f>
        <v>0</v>
      </c>
      <c r="Q452" s="30" t="str">
        <f t="shared" si="139"/>
        <v/>
      </c>
      <c r="R452" s="30">
        <f>SUMIF('Unterstützendes Personal'!$C$12:$C$864,'Wochenübersicht EinzeltrainerIn'!C452,'Unterstützendes Personal'!$N$12:$N$864)</f>
        <v>0</v>
      </c>
      <c r="S452" s="30" t="str">
        <f t="shared" si="140"/>
        <v/>
      </c>
      <c r="T452" s="30">
        <f>SUMIF('Unterstützendes Personal'!$C$12:$C$864,'Wochenübersicht EinzeltrainerIn'!C452,'Unterstützendes Personal'!$O$12:$O$864)</f>
        <v>0</v>
      </c>
      <c r="U452" s="30" t="str">
        <f t="shared" si="141"/>
        <v/>
      </c>
      <c r="V452" s="30">
        <f>SUMIF('Unterstützendes Personal'!$C$12:$C$864,'Wochenübersicht EinzeltrainerIn'!C452,'Unterstützendes Personal'!$P$12:$P$864)</f>
        <v>0</v>
      </c>
      <c r="W452" s="30" t="str">
        <f t="shared" si="142"/>
        <v/>
      </c>
      <c r="X452" s="30">
        <f>SUMIF('Unterstützendes Personal'!$C$12:$C$864,'Wochenübersicht EinzeltrainerIn'!C452,'Unterstützendes Personal'!$Q$12:$Q$864)</f>
        <v>0</v>
      </c>
      <c r="Y452" s="30" t="str">
        <f t="shared" si="143"/>
        <v/>
      </c>
      <c r="Z452" s="30">
        <f>SUMIF('Unterstützendes Personal'!$C$12:$C$864,'Wochenübersicht EinzeltrainerIn'!C452,'Unterstützendes Personal'!$R$12:$R$864)</f>
        <v>0</v>
      </c>
      <c r="AA452" s="30" t="str">
        <f t="shared" si="144"/>
        <v/>
      </c>
      <c r="AB452" s="30">
        <f>SUMIF('Unterstützendes Personal'!$C$12:$C$864,'Wochenübersicht EinzeltrainerIn'!C452,'Unterstützendes Personal'!$S$12:$S$864)</f>
        <v>0</v>
      </c>
      <c r="AC452" s="30" t="str">
        <f t="shared" si="145"/>
        <v/>
      </c>
      <c r="AD452" s="30">
        <f>SUMIF('Unterstützendes Personal'!$C$12:$C$864,'Wochenübersicht EinzeltrainerIn'!C452,'Unterstützendes Personal'!$T$12:$T$864)</f>
        <v>0</v>
      </c>
      <c r="AE452" s="30" t="str">
        <f t="shared" si="146"/>
        <v/>
      </c>
      <c r="AF452" s="30">
        <f>SUMIF('Unterstützendes Personal'!$C$12:$C$864,'Wochenübersicht EinzeltrainerIn'!C452,'Unterstützendes Personal'!$U$12:$U$864)</f>
        <v>0</v>
      </c>
      <c r="AG452" s="30" t="str">
        <f t="shared" si="147"/>
        <v/>
      </c>
      <c r="AH452" s="30">
        <f>SUMIF('Unterstützendes Personal'!$C$12:$C$864,'Wochenübersicht EinzeltrainerIn'!C452,'Unterstützendes Personal'!$V$12:$V$864)</f>
        <v>0</v>
      </c>
      <c r="AI452" s="30" t="str">
        <f t="shared" si="148"/>
        <v/>
      </c>
      <c r="AJ452" s="30">
        <f>SUMIF('Unterstützendes Personal'!$C$12:$C$864,'Wochenübersicht EinzeltrainerIn'!C452,'Unterstützendes Personal'!$W$12:$W$864)</f>
        <v>0</v>
      </c>
      <c r="AK452" s="30" t="str">
        <f t="shared" si="149"/>
        <v/>
      </c>
      <c r="AL452" s="30">
        <f>SUMIF('Unterstützendes Personal'!$C$12:$C$864,'Wochenübersicht EinzeltrainerIn'!C452,'Unterstützendes Personal'!$X$12:$X$864)</f>
        <v>0</v>
      </c>
      <c r="AM452" s="30" t="str">
        <f t="shared" si="150"/>
        <v/>
      </c>
      <c r="AN452" s="30">
        <f>SUMIF('Unterstützendes Personal'!$C$12:$C$864,'Wochenübersicht EinzeltrainerIn'!C452,'Unterstützendes Personal'!$Y$12:$Y$864)</f>
        <v>0</v>
      </c>
      <c r="AO452" s="30" t="str">
        <f t="shared" si="151"/>
        <v/>
      </c>
      <c r="AP452" s="30">
        <f>SUMIF('Unterstützendes Personal'!$C$12:$C$864,'Wochenübersicht EinzeltrainerIn'!C452,'Unterstützendes Personal'!$Z$12:$Z$864)</f>
        <v>0</v>
      </c>
      <c r="AQ452" s="30" t="str">
        <f t="shared" si="152"/>
        <v/>
      </c>
      <c r="AR452" s="30">
        <f>SUMIF('Unterstützendes Personal'!$C$12:$C$864,'Wochenübersicht EinzeltrainerIn'!C452,'Unterstützendes Personal'!$AA$12:$AA1304)</f>
        <v>0</v>
      </c>
      <c r="AS452" s="30" t="str">
        <f t="shared" si="153"/>
        <v/>
      </c>
    </row>
    <row r="453" spans="3:45" x14ac:dyDescent="0.25">
      <c r="C453" s="14"/>
      <c r="D453" s="14">
        <f ca="1">SUMIF('Unterstützendes Personal'!$C$12:C1305,'Wochenübersicht EinzeltrainerIn'!C453,'Unterstützendes Personal'!$AC$12:$AC$864)</f>
        <v>0</v>
      </c>
      <c r="E453" s="30" t="str">
        <f t="shared" ca="1" si="133"/>
        <v/>
      </c>
      <c r="F453" s="30">
        <f>SUMIF('Unterstützendes Personal'!$C$12:$C$864,'Wochenübersicht Gruppenstunden'!C453,'Unterstützendes Personal'!$H$12:$H$864)</f>
        <v>0</v>
      </c>
      <c r="G453" s="30" t="str">
        <f t="shared" si="134"/>
        <v/>
      </c>
      <c r="H453" s="30">
        <f>SUMIF('Unterstützendes Personal'!$C$12:$C$864,'Wochenübersicht EinzeltrainerIn'!C453,'Unterstützendes Personal'!$I$12:$I$864)</f>
        <v>0</v>
      </c>
      <c r="I453" s="30" t="str">
        <f t="shared" si="135"/>
        <v/>
      </c>
      <c r="J453" s="30">
        <f>SUMIF('Unterstützendes Personal'!$C$12:$C$864,'Wochenübersicht EinzeltrainerIn'!C453,'Unterstützendes Personal'!$J$12:$J$864)</f>
        <v>0</v>
      </c>
      <c r="K453" s="30" t="str">
        <f t="shared" si="136"/>
        <v/>
      </c>
      <c r="L453" s="30">
        <f>SUMIF('Unterstützendes Personal'!$C$12:$C$864,'Wochenübersicht EinzeltrainerIn'!C453,'Unterstützendes Personal'!$K$12:$K$864)</f>
        <v>0</v>
      </c>
      <c r="M453" s="30" t="str">
        <f t="shared" si="137"/>
        <v/>
      </c>
      <c r="N453" s="30">
        <f>SUMIF('Unterstützendes Personal'!$C$12:$C$864,'Wochenübersicht EinzeltrainerIn'!C453,'Unterstützendes Personal'!$L$12:$L$864)</f>
        <v>0</v>
      </c>
      <c r="O453" s="30" t="str">
        <f t="shared" si="138"/>
        <v/>
      </c>
      <c r="P453" s="30">
        <f>SUMIF('Unterstützendes Personal'!$C$12:$C$864,'Wochenübersicht EinzeltrainerIn'!C453,'Unterstützendes Personal'!$M$12:$M$864)</f>
        <v>0</v>
      </c>
      <c r="Q453" s="30" t="str">
        <f t="shared" si="139"/>
        <v/>
      </c>
      <c r="R453" s="30">
        <f>SUMIF('Unterstützendes Personal'!$C$12:$C$864,'Wochenübersicht EinzeltrainerIn'!C453,'Unterstützendes Personal'!$N$12:$N$864)</f>
        <v>0</v>
      </c>
      <c r="S453" s="30" t="str">
        <f t="shared" si="140"/>
        <v/>
      </c>
      <c r="T453" s="30">
        <f>SUMIF('Unterstützendes Personal'!$C$12:$C$864,'Wochenübersicht EinzeltrainerIn'!C453,'Unterstützendes Personal'!$O$12:$O$864)</f>
        <v>0</v>
      </c>
      <c r="U453" s="30" t="str">
        <f t="shared" si="141"/>
        <v/>
      </c>
      <c r="V453" s="30">
        <f>SUMIF('Unterstützendes Personal'!$C$12:$C$864,'Wochenübersicht EinzeltrainerIn'!C453,'Unterstützendes Personal'!$P$12:$P$864)</f>
        <v>0</v>
      </c>
      <c r="W453" s="30" t="str">
        <f t="shared" si="142"/>
        <v/>
      </c>
      <c r="X453" s="30">
        <f>SUMIF('Unterstützendes Personal'!$C$12:$C$864,'Wochenübersicht EinzeltrainerIn'!C453,'Unterstützendes Personal'!$Q$12:$Q$864)</f>
        <v>0</v>
      </c>
      <c r="Y453" s="30" t="str">
        <f t="shared" si="143"/>
        <v/>
      </c>
      <c r="Z453" s="30">
        <f>SUMIF('Unterstützendes Personal'!$C$12:$C$864,'Wochenübersicht EinzeltrainerIn'!C453,'Unterstützendes Personal'!$R$12:$R$864)</f>
        <v>0</v>
      </c>
      <c r="AA453" s="30" t="str">
        <f t="shared" si="144"/>
        <v/>
      </c>
      <c r="AB453" s="30">
        <f>SUMIF('Unterstützendes Personal'!$C$12:$C$864,'Wochenübersicht EinzeltrainerIn'!C453,'Unterstützendes Personal'!$S$12:$S$864)</f>
        <v>0</v>
      </c>
      <c r="AC453" s="30" t="str">
        <f t="shared" si="145"/>
        <v/>
      </c>
      <c r="AD453" s="30">
        <f>SUMIF('Unterstützendes Personal'!$C$12:$C$864,'Wochenübersicht EinzeltrainerIn'!C453,'Unterstützendes Personal'!$T$12:$T$864)</f>
        <v>0</v>
      </c>
      <c r="AE453" s="30" t="str">
        <f t="shared" si="146"/>
        <v/>
      </c>
      <c r="AF453" s="30">
        <f>SUMIF('Unterstützendes Personal'!$C$12:$C$864,'Wochenübersicht EinzeltrainerIn'!C453,'Unterstützendes Personal'!$U$12:$U$864)</f>
        <v>0</v>
      </c>
      <c r="AG453" s="30" t="str">
        <f t="shared" si="147"/>
        <v/>
      </c>
      <c r="AH453" s="30">
        <f>SUMIF('Unterstützendes Personal'!$C$12:$C$864,'Wochenübersicht EinzeltrainerIn'!C453,'Unterstützendes Personal'!$V$12:$V$864)</f>
        <v>0</v>
      </c>
      <c r="AI453" s="30" t="str">
        <f t="shared" si="148"/>
        <v/>
      </c>
      <c r="AJ453" s="30">
        <f>SUMIF('Unterstützendes Personal'!$C$12:$C$864,'Wochenübersicht EinzeltrainerIn'!C453,'Unterstützendes Personal'!$W$12:$W$864)</f>
        <v>0</v>
      </c>
      <c r="AK453" s="30" t="str">
        <f t="shared" si="149"/>
        <v/>
      </c>
      <c r="AL453" s="30">
        <f>SUMIF('Unterstützendes Personal'!$C$12:$C$864,'Wochenübersicht EinzeltrainerIn'!C453,'Unterstützendes Personal'!$X$12:$X$864)</f>
        <v>0</v>
      </c>
      <c r="AM453" s="30" t="str">
        <f t="shared" si="150"/>
        <v/>
      </c>
      <c r="AN453" s="30">
        <f>SUMIF('Unterstützendes Personal'!$C$12:$C$864,'Wochenübersicht EinzeltrainerIn'!C453,'Unterstützendes Personal'!$Y$12:$Y$864)</f>
        <v>0</v>
      </c>
      <c r="AO453" s="30" t="str">
        <f t="shared" si="151"/>
        <v/>
      </c>
      <c r="AP453" s="30">
        <f>SUMIF('Unterstützendes Personal'!$C$12:$C$864,'Wochenübersicht EinzeltrainerIn'!C453,'Unterstützendes Personal'!$Z$12:$Z$864)</f>
        <v>0</v>
      </c>
      <c r="AQ453" s="30" t="str">
        <f t="shared" si="152"/>
        <v/>
      </c>
      <c r="AR453" s="30">
        <f>SUMIF('Unterstützendes Personal'!$C$12:$C$864,'Wochenübersicht EinzeltrainerIn'!C453,'Unterstützendes Personal'!$AA$12:$AA1305)</f>
        <v>0</v>
      </c>
      <c r="AS453" s="30" t="str">
        <f t="shared" si="153"/>
        <v/>
      </c>
    </row>
    <row r="454" spans="3:45" x14ac:dyDescent="0.25">
      <c r="C454" s="14"/>
      <c r="D454" s="14">
        <f ca="1">SUMIF('Unterstützendes Personal'!$C$12:C1306,'Wochenübersicht EinzeltrainerIn'!C454,'Unterstützendes Personal'!$AC$12:$AC$864)</f>
        <v>0</v>
      </c>
      <c r="E454" s="30" t="str">
        <f t="shared" ca="1" si="133"/>
        <v/>
      </c>
      <c r="F454" s="30">
        <f>SUMIF('Unterstützendes Personal'!$C$12:$C$864,'Wochenübersicht Gruppenstunden'!C454,'Unterstützendes Personal'!$H$12:$H$864)</f>
        <v>0</v>
      </c>
      <c r="G454" s="30" t="str">
        <f t="shared" si="134"/>
        <v/>
      </c>
      <c r="H454" s="30">
        <f>SUMIF('Unterstützendes Personal'!$C$12:$C$864,'Wochenübersicht EinzeltrainerIn'!C454,'Unterstützendes Personal'!$I$12:$I$864)</f>
        <v>0</v>
      </c>
      <c r="I454" s="30" t="str">
        <f t="shared" si="135"/>
        <v/>
      </c>
      <c r="J454" s="30">
        <f>SUMIF('Unterstützendes Personal'!$C$12:$C$864,'Wochenübersicht EinzeltrainerIn'!C454,'Unterstützendes Personal'!$J$12:$J$864)</f>
        <v>0</v>
      </c>
      <c r="K454" s="30" t="str">
        <f t="shared" si="136"/>
        <v/>
      </c>
      <c r="L454" s="30">
        <f>SUMIF('Unterstützendes Personal'!$C$12:$C$864,'Wochenübersicht EinzeltrainerIn'!C454,'Unterstützendes Personal'!$K$12:$K$864)</f>
        <v>0</v>
      </c>
      <c r="M454" s="30" t="str">
        <f t="shared" si="137"/>
        <v/>
      </c>
      <c r="N454" s="30">
        <f>SUMIF('Unterstützendes Personal'!$C$12:$C$864,'Wochenübersicht EinzeltrainerIn'!C454,'Unterstützendes Personal'!$L$12:$L$864)</f>
        <v>0</v>
      </c>
      <c r="O454" s="30" t="str">
        <f t="shared" si="138"/>
        <v/>
      </c>
      <c r="P454" s="30">
        <f>SUMIF('Unterstützendes Personal'!$C$12:$C$864,'Wochenübersicht EinzeltrainerIn'!C454,'Unterstützendes Personal'!$M$12:$M$864)</f>
        <v>0</v>
      </c>
      <c r="Q454" s="30" t="str">
        <f t="shared" si="139"/>
        <v/>
      </c>
      <c r="R454" s="30">
        <f>SUMIF('Unterstützendes Personal'!$C$12:$C$864,'Wochenübersicht EinzeltrainerIn'!C454,'Unterstützendes Personal'!$N$12:$N$864)</f>
        <v>0</v>
      </c>
      <c r="S454" s="30" t="str">
        <f t="shared" si="140"/>
        <v/>
      </c>
      <c r="T454" s="30">
        <f>SUMIF('Unterstützendes Personal'!$C$12:$C$864,'Wochenübersicht EinzeltrainerIn'!C454,'Unterstützendes Personal'!$O$12:$O$864)</f>
        <v>0</v>
      </c>
      <c r="U454" s="30" t="str">
        <f t="shared" si="141"/>
        <v/>
      </c>
      <c r="V454" s="30">
        <f>SUMIF('Unterstützendes Personal'!$C$12:$C$864,'Wochenübersicht EinzeltrainerIn'!C454,'Unterstützendes Personal'!$P$12:$P$864)</f>
        <v>0</v>
      </c>
      <c r="W454" s="30" t="str">
        <f t="shared" si="142"/>
        <v/>
      </c>
      <c r="X454" s="30">
        <f>SUMIF('Unterstützendes Personal'!$C$12:$C$864,'Wochenübersicht EinzeltrainerIn'!C454,'Unterstützendes Personal'!$Q$12:$Q$864)</f>
        <v>0</v>
      </c>
      <c r="Y454" s="30" t="str">
        <f t="shared" si="143"/>
        <v/>
      </c>
      <c r="Z454" s="30">
        <f>SUMIF('Unterstützendes Personal'!$C$12:$C$864,'Wochenübersicht EinzeltrainerIn'!C454,'Unterstützendes Personal'!$R$12:$R$864)</f>
        <v>0</v>
      </c>
      <c r="AA454" s="30" t="str">
        <f t="shared" si="144"/>
        <v/>
      </c>
      <c r="AB454" s="30">
        <f>SUMIF('Unterstützendes Personal'!$C$12:$C$864,'Wochenübersicht EinzeltrainerIn'!C454,'Unterstützendes Personal'!$S$12:$S$864)</f>
        <v>0</v>
      </c>
      <c r="AC454" s="30" t="str">
        <f t="shared" si="145"/>
        <v/>
      </c>
      <c r="AD454" s="30">
        <f>SUMIF('Unterstützendes Personal'!$C$12:$C$864,'Wochenübersicht EinzeltrainerIn'!C454,'Unterstützendes Personal'!$T$12:$T$864)</f>
        <v>0</v>
      </c>
      <c r="AE454" s="30" t="str">
        <f t="shared" si="146"/>
        <v/>
      </c>
      <c r="AF454" s="30">
        <f>SUMIF('Unterstützendes Personal'!$C$12:$C$864,'Wochenübersicht EinzeltrainerIn'!C454,'Unterstützendes Personal'!$U$12:$U$864)</f>
        <v>0</v>
      </c>
      <c r="AG454" s="30" t="str">
        <f t="shared" si="147"/>
        <v/>
      </c>
      <c r="AH454" s="30">
        <f>SUMIF('Unterstützendes Personal'!$C$12:$C$864,'Wochenübersicht EinzeltrainerIn'!C454,'Unterstützendes Personal'!$V$12:$V$864)</f>
        <v>0</v>
      </c>
      <c r="AI454" s="30" t="str">
        <f t="shared" si="148"/>
        <v/>
      </c>
      <c r="AJ454" s="30">
        <f>SUMIF('Unterstützendes Personal'!$C$12:$C$864,'Wochenübersicht EinzeltrainerIn'!C454,'Unterstützendes Personal'!$W$12:$W$864)</f>
        <v>0</v>
      </c>
      <c r="AK454" s="30" t="str">
        <f t="shared" si="149"/>
        <v/>
      </c>
      <c r="AL454" s="30">
        <f>SUMIF('Unterstützendes Personal'!$C$12:$C$864,'Wochenübersicht EinzeltrainerIn'!C454,'Unterstützendes Personal'!$X$12:$X$864)</f>
        <v>0</v>
      </c>
      <c r="AM454" s="30" t="str">
        <f t="shared" si="150"/>
        <v/>
      </c>
      <c r="AN454" s="30">
        <f>SUMIF('Unterstützendes Personal'!$C$12:$C$864,'Wochenübersicht EinzeltrainerIn'!C454,'Unterstützendes Personal'!$Y$12:$Y$864)</f>
        <v>0</v>
      </c>
      <c r="AO454" s="30" t="str">
        <f t="shared" si="151"/>
        <v/>
      </c>
      <c r="AP454" s="30">
        <f>SUMIF('Unterstützendes Personal'!$C$12:$C$864,'Wochenübersicht EinzeltrainerIn'!C454,'Unterstützendes Personal'!$Z$12:$Z$864)</f>
        <v>0</v>
      </c>
      <c r="AQ454" s="30" t="str">
        <f t="shared" si="152"/>
        <v/>
      </c>
      <c r="AR454" s="30">
        <f>SUMIF('Unterstützendes Personal'!$C$12:$C$864,'Wochenübersicht EinzeltrainerIn'!C454,'Unterstützendes Personal'!$AA$12:$AA1306)</f>
        <v>0</v>
      </c>
      <c r="AS454" s="30" t="str">
        <f t="shared" si="153"/>
        <v/>
      </c>
    </row>
    <row r="455" spans="3:45" x14ac:dyDescent="0.25">
      <c r="C455" s="14"/>
      <c r="D455" s="14">
        <f ca="1">SUMIF('Unterstützendes Personal'!$C$12:C1307,'Wochenübersicht EinzeltrainerIn'!C455,'Unterstützendes Personal'!$AC$12:$AC$864)</f>
        <v>0</v>
      </c>
      <c r="E455" s="30" t="str">
        <f t="shared" ca="1" si="133"/>
        <v/>
      </c>
      <c r="F455" s="30">
        <f>SUMIF('Unterstützendes Personal'!$C$12:$C$864,'Wochenübersicht Gruppenstunden'!C455,'Unterstützendes Personal'!$H$12:$H$864)</f>
        <v>0</v>
      </c>
      <c r="G455" s="30" t="str">
        <f t="shared" si="134"/>
        <v/>
      </c>
      <c r="H455" s="30">
        <f>SUMIF('Unterstützendes Personal'!$C$12:$C$864,'Wochenübersicht EinzeltrainerIn'!C455,'Unterstützendes Personal'!$I$12:$I$864)</f>
        <v>0</v>
      </c>
      <c r="I455" s="30" t="str">
        <f t="shared" si="135"/>
        <v/>
      </c>
      <c r="J455" s="30">
        <f>SUMIF('Unterstützendes Personal'!$C$12:$C$864,'Wochenübersicht EinzeltrainerIn'!C455,'Unterstützendes Personal'!$J$12:$J$864)</f>
        <v>0</v>
      </c>
      <c r="K455" s="30" t="str">
        <f t="shared" si="136"/>
        <v/>
      </c>
      <c r="L455" s="30">
        <f>SUMIF('Unterstützendes Personal'!$C$12:$C$864,'Wochenübersicht EinzeltrainerIn'!C455,'Unterstützendes Personal'!$K$12:$K$864)</f>
        <v>0</v>
      </c>
      <c r="M455" s="30" t="str">
        <f t="shared" si="137"/>
        <v/>
      </c>
      <c r="N455" s="30">
        <f>SUMIF('Unterstützendes Personal'!$C$12:$C$864,'Wochenübersicht EinzeltrainerIn'!C455,'Unterstützendes Personal'!$L$12:$L$864)</f>
        <v>0</v>
      </c>
      <c r="O455" s="30" t="str">
        <f t="shared" si="138"/>
        <v/>
      </c>
      <c r="P455" s="30">
        <f>SUMIF('Unterstützendes Personal'!$C$12:$C$864,'Wochenübersicht EinzeltrainerIn'!C455,'Unterstützendes Personal'!$M$12:$M$864)</f>
        <v>0</v>
      </c>
      <c r="Q455" s="30" t="str">
        <f t="shared" si="139"/>
        <v/>
      </c>
      <c r="R455" s="30">
        <f>SUMIF('Unterstützendes Personal'!$C$12:$C$864,'Wochenübersicht EinzeltrainerIn'!C455,'Unterstützendes Personal'!$N$12:$N$864)</f>
        <v>0</v>
      </c>
      <c r="S455" s="30" t="str">
        <f t="shared" si="140"/>
        <v/>
      </c>
      <c r="T455" s="30">
        <f>SUMIF('Unterstützendes Personal'!$C$12:$C$864,'Wochenübersicht EinzeltrainerIn'!C455,'Unterstützendes Personal'!$O$12:$O$864)</f>
        <v>0</v>
      </c>
      <c r="U455" s="30" t="str">
        <f t="shared" si="141"/>
        <v/>
      </c>
      <c r="V455" s="30">
        <f>SUMIF('Unterstützendes Personal'!$C$12:$C$864,'Wochenübersicht EinzeltrainerIn'!C455,'Unterstützendes Personal'!$P$12:$P$864)</f>
        <v>0</v>
      </c>
      <c r="W455" s="30" t="str">
        <f t="shared" si="142"/>
        <v/>
      </c>
      <c r="X455" s="30">
        <f>SUMIF('Unterstützendes Personal'!$C$12:$C$864,'Wochenübersicht EinzeltrainerIn'!C455,'Unterstützendes Personal'!$Q$12:$Q$864)</f>
        <v>0</v>
      </c>
      <c r="Y455" s="30" t="str">
        <f t="shared" si="143"/>
        <v/>
      </c>
      <c r="Z455" s="30">
        <f>SUMIF('Unterstützendes Personal'!$C$12:$C$864,'Wochenübersicht EinzeltrainerIn'!C455,'Unterstützendes Personal'!$R$12:$R$864)</f>
        <v>0</v>
      </c>
      <c r="AA455" s="30" t="str">
        <f t="shared" si="144"/>
        <v/>
      </c>
      <c r="AB455" s="30">
        <f>SUMIF('Unterstützendes Personal'!$C$12:$C$864,'Wochenübersicht EinzeltrainerIn'!C455,'Unterstützendes Personal'!$S$12:$S$864)</f>
        <v>0</v>
      </c>
      <c r="AC455" s="30" t="str">
        <f t="shared" si="145"/>
        <v/>
      </c>
      <c r="AD455" s="30">
        <f>SUMIF('Unterstützendes Personal'!$C$12:$C$864,'Wochenübersicht EinzeltrainerIn'!C455,'Unterstützendes Personal'!$T$12:$T$864)</f>
        <v>0</v>
      </c>
      <c r="AE455" s="30" t="str">
        <f t="shared" si="146"/>
        <v/>
      </c>
      <c r="AF455" s="30">
        <f>SUMIF('Unterstützendes Personal'!$C$12:$C$864,'Wochenübersicht EinzeltrainerIn'!C455,'Unterstützendes Personal'!$U$12:$U$864)</f>
        <v>0</v>
      </c>
      <c r="AG455" s="30" t="str">
        <f t="shared" si="147"/>
        <v/>
      </c>
      <c r="AH455" s="30">
        <f>SUMIF('Unterstützendes Personal'!$C$12:$C$864,'Wochenübersicht EinzeltrainerIn'!C455,'Unterstützendes Personal'!$V$12:$V$864)</f>
        <v>0</v>
      </c>
      <c r="AI455" s="30" t="str">
        <f t="shared" si="148"/>
        <v/>
      </c>
      <c r="AJ455" s="30">
        <f>SUMIF('Unterstützendes Personal'!$C$12:$C$864,'Wochenübersicht EinzeltrainerIn'!C455,'Unterstützendes Personal'!$W$12:$W$864)</f>
        <v>0</v>
      </c>
      <c r="AK455" s="30" t="str">
        <f t="shared" si="149"/>
        <v/>
      </c>
      <c r="AL455" s="30">
        <f>SUMIF('Unterstützendes Personal'!$C$12:$C$864,'Wochenübersicht EinzeltrainerIn'!C455,'Unterstützendes Personal'!$X$12:$X$864)</f>
        <v>0</v>
      </c>
      <c r="AM455" s="30" t="str">
        <f t="shared" si="150"/>
        <v/>
      </c>
      <c r="AN455" s="30">
        <f>SUMIF('Unterstützendes Personal'!$C$12:$C$864,'Wochenübersicht EinzeltrainerIn'!C455,'Unterstützendes Personal'!$Y$12:$Y$864)</f>
        <v>0</v>
      </c>
      <c r="AO455" s="30" t="str">
        <f t="shared" si="151"/>
        <v/>
      </c>
      <c r="AP455" s="30">
        <f>SUMIF('Unterstützendes Personal'!$C$12:$C$864,'Wochenübersicht EinzeltrainerIn'!C455,'Unterstützendes Personal'!$Z$12:$Z$864)</f>
        <v>0</v>
      </c>
      <c r="AQ455" s="30" t="str">
        <f t="shared" si="152"/>
        <v/>
      </c>
      <c r="AR455" s="30">
        <f>SUMIF('Unterstützendes Personal'!$C$12:$C$864,'Wochenübersicht EinzeltrainerIn'!C455,'Unterstützendes Personal'!$AA$12:$AA1307)</f>
        <v>0</v>
      </c>
      <c r="AS455" s="30" t="str">
        <f t="shared" si="153"/>
        <v/>
      </c>
    </row>
    <row r="456" spans="3:45" x14ac:dyDescent="0.25">
      <c r="C456" s="14"/>
      <c r="D456" s="14">
        <f ca="1">SUMIF('Unterstützendes Personal'!$C$12:C1308,'Wochenübersicht EinzeltrainerIn'!C456,'Unterstützendes Personal'!$AC$12:$AC$864)</f>
        <v>0</v>
      </c>
      <c r="E456" s="30" t="str">
        <f t="shared" ca="1" si="133"/>
        <v/>
      </c>
      <c r="F456" s="30">
        <f>SUMIF('Unterstützendes Personal'!$C$12:$C$864,'Wochenübersicht Gruppenstunden'!C456,'Unterstützendes Personal'!$H$12:$H$864)</f>
        <v>0</v>
      </c>
      <c r="G456" s="30" t="str">
        <f t="shared" si="134"/>
        <v/>
      </c>
      <c r="H456" s="30">
        <f>SUMIF('Unterstützendes Personal'!$C$12:$C$864,'Wochenübersicht EinzeltrainerIn'!C456,'Unterstützendes Personal'!$I$12:$I$864)</f>
        <v>0</v>
      </c>
      <c r="I456" s="30" t="str">
        <f t="shared" si="135"/>
        <v/>
      </c>
      <c r="J456" s="30">
        <f>SUMIF('Unterstützendes Personal'!$C$12:$C$864,'Wochenübersicht EinzeltrainerIn'!C456,'Unterstützendes Personal'!$J$12:$J$864)</f>
        <v>0</v>
      </c>
      <c r="K456" s="30" t="str">
        <f t="shared" si="136"/>
        <v/>
      </c>
      <c r="L456" s="30">
        <f>SUMIF('Unterstützendes Personal'!$C$12:$C$864,'Wochenübersicht EinzeltrainerIn'!C456,'Unterstützendes Personal'!$K$12:$K$864)</f>
        <v>0</v>
      </c>
      <c r="M456" s="30" t="str">
        <f t="shared" si="137"/>
        <v/>
      </c>
      <c r="N456" s="30">
        <f>SUMIF('Unterstützendes Personal'!$C$12:$C$864,'Wochenübersicht EinzeltrainerIn'!C456,'Unterstützendes Personal'!$L$12:$L$864)</f>
        <v>0</v>
      </c>
      <c r="O456" s="30" t="str">
        <f t="shared" si="138"/>
        <v/>
      </c>
      <c r="P456" s="30">
        <f>SUMIF('Unterstützendes Personal'!$C$12:$C$864,'Wochenübersicht EinzeltrainerIn'!C456,'Unterstützendes Personal'!$M$12:$M$864)</f>
        <v>0</v>
      </c>
      <c r="Q456" s="30" t="str">
        <f t="shared" si="139"/>
        <v/>
      </c>
      <c r="R456" s="30">
        <f>SUMIF('Unterstützendes Personal'!$C$12:$C$864,'Wochenübersicht EinzeltrainerIn'!C456,'Unterstützendes Personal'!$N$12:$N$864)</f>
        <v>0</v>
      </c>
      <c r="S456" s="30" t="str">
        <f t="shared" si="140"/>
        <v/>
      </c>
      <c r="T456" s="30">
        <f>SUMIF('Unterstützendes Personal'!$C$12:$C$864,'Wochenübersicht EinzeltrainerIn'!C456,'Unterstützendes Personal'!$O$12:$O$864)</f>
        <v>0</v>
      </c>
      <c r="U456" s="30" t="str">
        <f t="shared" si="141"/>
        <v/>
      </c>
      <c r="V456" s="30">
        <f>SUMIF('Unterstützendes Personal'!$C$12:$C$864,'Wochenübersicht EinzeltrainerIn'!C456,'Unterstützendes Personal'!$P$12:$P$864)</f>
        <v>0</v>
      </c>
      <c r="W456" s="30" t="str">
        <f t="shared" si="142"/>
        <v/>
      </c>
      <c r="X456" s="30">
        <f>SUMIF('Unterstützendes Personal'!$C$12:$C$864,'Wochenübersicht EinzeltrainerIn'!C456,'Unterstützendes Personal'!$Q$12:$Q$864)</f>
        <v>0</v>
      </c>
      <c r="Y456" s="30" t="str">
        <f t="shared" si="143"/>
        <v/>
      </c>
      <c r="Z456" s="30">
        <f>SUMIF('Unterstützendes Personal'!$C$12:$C$864,'Wochenübersicht EinzeltrainerIn'!C456,'Unterstützendes Personal'!$R$12:$R$864)</f>
        <v>0</v>
      </c>
      <c r="AA456" s="30" t="str">
        <f t="shared" si="144"/>
        <v/>
      </c>
      <c r="AB456" s="30">
        <f>SUMIF('Unterstützendes Personal'!$C$12:$C$864,'Wochenübersicht EinzeltrainerIn'!C456,'Unterstützendes Personal'!$S$12:$S$864)</f>
        <v>0</v>
      </c>
      <c r="AC456" s="30" t="str">
        <f t="shared" si="145"/>
        <v/>
      </c>
      <c r="AD456" s="30">
        <f>SUMIF('Unterstützendes Personal'!$C$12:$C$864,'Wochenübersicht EinzeltrainerIn'!C456,'Unterstützendes Personal'!$T$12:$T$864)</f>
        <v>0</v>
      </c>
      <c r="AE456" s="30" t="str">
        <f t="shared" si="146"/>
        <v/>
      </c>
      <c r="AF456" s="30">
        <f>SUMIF('Unterstützendes Personal'!$C$12:$C$864,'Wochenübersicht EinzeltrainerIn'!C456,'Unterstützendes Personal'!$U$12:$U$864)</f>
        <v>0</v>
      </c>
      <c r="AG456" s="30" t="str">
        <f t="shared" si="147"/>
        <v/>
      </c>
      <c r="AH456" s="30">
        <f>SUMIF('Unterstützendes Personal'!$C$12:$C$864,'Wochenübersicht EinzeltrainerIn'!C456,'Unterstützendes Personal'!$V$12:$V$864)</f>
        <v>0</v>
      </c>
      <c r="AI456" s="30" t="str">
        <f t="shared" si="148"/>
        <v/>
      </c>
      <c r="AJ456" s="30">
        <f>SUMIF('Unterstützendes Personal'!$C$12:$C$864,'Wochenübersicht EinzeltrainerIn'!C456,'Unterstützendes Personal'!$W$12:$W$864)</f>
        <v>0</v>
      </c>
      <c r="AK456" s="30" t="str">
        <f t="shared" si="149"/>
        <v/>
      </c>
      <c r="AL456" s="30">
        <f>SUMIF('Unterstützendes Personal'!$C$12:$C$864,'Wochenübersicht EinzeltrainerIn'!C456,'Unterstützendes Personal'!$X$12:$X$864)</f>
        <v>0</v>
      </c>
      <c r="AM456" s="30" t="str">
        <f t="shared" si="150"/>
        <v/>
      </c>
      <c r="AN456" s="30">
        <f>SUMIF('Unterstützendes Personal'!$C$12:$C$864,'Wochenübersicht EinzeltrainerIn'!C456,'Unterstützendes Personal'!$Y$12:$Y$864)</f>
        <v>0</v>
      </c>
      <c r="AO456" s="30" t="str">
        <f t="shared" si="151"/>
        <v/>
      </c>
      <c r="AP456" s="30">
        <f>SUMIF('Unterstützendes Personal'!$C$12:$C$864,'Wochenübersicht EinzeltrainerIn'!C456,'Unterstützendes Personal'!$Z$12:$Z$864)</f>
        <v>0</v>
      </c>
      <c r="AQ456" s="30" t="str">
        <f t="shared" si="152"/>
        <v/>
      </c>
      <c r="AR456" s="30">
        <f>SUMIF('Unterstützendes Personal'!$C$12:$C$864,'Wochenübersicht EinzeltrainerIn'!C456,'Unterstützendes Personal'!$AA$12:$AA1308)</f>
        <v>0</v>
      </c>
      <c r="AS456" s="30" t="str">
        <f t="shared" si="153"/>
        <v/>
      </c>
    </row>
    <row r="457" spans="3:45" x14ac:dyDescent="0.25">
      <c r="C457" s="14"/>
      <c r="D457" s="14">
        <f ca="1">SUMIF('Unterstützendes Personal'!$C$12:C1309,'Wochenübersicht EinzeltrainerIn'!C457,'Unterstützendes Personal'!$AC$12:$AC$864)</f>
        <v>0</v>
      </c>
      <c r="E457" s="30" t="str">
        <f t="shared" ca="1" si="133"/>
        <v/>
      </c>
      <c r="F457" s="30">
        <f>SUMIF('Unterstützendes Personal'!$C$12:$C$864,'Wochenübersicht Gruppenstunden'!C457,'Unterstützendes Personal'!$H$12:$H$864)</f>
        <v>0</v>
      </c>
      <c r="G457" s="30" t="str">
        <f t="shared" si="134"/>
        <v/>
      </c>
      <c r="H457" s="30">
        <f>SUMIF('Unterstützendes Personal'!$C$12:$C$864,'Wochenübersicht EinzeltrainerIn'!C457,'Unterstützendes Personal'!$I$12:$I$864)</f>
        <v>0</v>
      </c>
      <c r="I457" s="30" t="str">
        <f t="shared" si="135"/>
        <v/>
      </c>
      <c r="J457" s="30">
        <f>SUMIF('Unterstützendes Personal'!$C$12:$C$864,'Wochenübersicht EinzeltrainerIn'!C457,'Unterstützendes Personal'!$J$12:$J$864)</f>
        <v>0</v>
      </c>
      <c r="K457" s="30" t="str">
        <f t="shared" si="136"/>
        <v/>
      </c>
      <c r="L457" s="30">
        <f>SUMIF('Unterstützendes Personal'!$C$12:$C$864,'Wochenübersicht EinzeltrainerIn'!C457,'Unterstützendes Personal'!$K$12:$K$864)</f>
        <v>0</v>
      </c>
      <c r="M457" s="30" t="str">
        <f t="shared" si="137"/>
        <v/>
      </c>
      <c r="N457" s="30">
        <f>SUMIF('Unterstützendes Personal'!$C$12:$C$864,'Wochenübersicht EinzeltrainerIn'!C457,'Unterstützendes Personal'!$L$12:$L$864)</f>
        <v>0</v>
      </c>
      <c r="O457" s="30" t="str">
        <f t="shared" si="138"/>
        <v/>
      </c>
      <c r="P457" s="30">
        <f>SUMIF('Unterstützendes Personal'!$C$12:$C$864,'Wochenübersicht EinzeltrainerIn'!C457,'Unterstützendes Personal'!$M$12:$M$864)</f>
        <v>0</v>
      </c>
      <c r="Q457" s="30" t="str">
        <f t="shared" si="139"/>
        <v/>
      </c>
      <c r="R457" s="30">
        <f>SUMIF('Unterstützendes Personal'!$C$12:$C$864,'Wochenübersicht EinzeltrainerIn'!C457,'Unterstützendes Personal'!$N$12:$N$864)</f>
        <v>0</v>
      </c>
      <c r="S457" s="30" t="str">
        <f t="shared" si="140"/>
        <v/>
      </c>
      <c r="T457" s="30">
        <f>SUMIF('Unterstützendes Personal'!$C$12:$C$864,'Wochenübersicht EinzeltrainerIn'!C457,'Unterstützendes Personal'!$O$12:$O$864)</f>
        <v>0</v>
      </c>
      <c r="U457" s="30" t="str">
        <f t="shared" si="141"/>
        <v/>
      </c>
      <c r="V457" s="30">
        <f>SUMIF('Unterstützendes Personal'!$C$12:$C$864,'Wochenübersicht EinzeltrainerIn'!C457,'Unterstützendes Personal'!$P$12:$P$864)</f>
        <v>0</v>
      </c>
      <c r="W457" s="30" t="str">
        <f t="shared" si="142"/>
        <v/>
      </c>
      <c r="X457" s="30">
        <f>SUMIF('Unterstützendes Personal'!$C$12:$C$864,'Wochenübersicht EinzeltrainerIn'!C457,'Unterstützendes Personal'!$Q$12:$Q$864)</f>
        <v>0</v>
      </c>
      <c r="Y457" s="30" t="str">
        <f t="shared" si="143"/>
        <v/>
      </c>
      <c r="Z457" s="30">
        <f>SUMIF('Unterstützendes Personal'!$C$12:$C$864,'Wochenübersicht EinzeltrainerIn'!C457,'Unterstützendes Personal'!$R$12:$R$864)</f>
        <v>0</v>
      </c>
      <c r="AA457" s="30" t="str">
        <f t="shared" si="144"/>
        <v/>
      </c>
      <c r="AB457" s="30">
        <f>SUMIF('Unterstützendes Personal'!$C$12:$C$864,'Wochenübersicht EinzeltrainerIn'!C457,'Unterstützendes Personal'!$S$12:$S$864)</f>
        <v>0</v>
      </c>
      <c r="AC457" s="30" t="str">
        <f t="shared" si="145"/>
        <v/>
      </c>
      <c r="AD457" s="30">
        <f>SUMIF('Unterstützendes Personal'!$C$12:$C$864,'Wochenübersicht EinzeltrainerIn'!C457,'Unterstützendes Personal'!$T$12:$T$864)</f>
        <v>0</v>
      </c>
      <c r="AE457" s="30" t="str">
        <f t="shared" si="146"/>
        <v/>
      </c>
      <c r="AF457" s="30">
        <f>SUMIF('Unterstützendes Personal'!$C$12:$C$864,'Wochenübersicht EinzeltrainerIn'!C457,'Unterstützendes Personal'!$U$12:$U$864)</f>
        <v>0</v>
      </c>
      <c r="AG457" s="30" t="str">
        <f t="shared" si="147"/>
        <v/>
      </c>
      <c r="AH457" s="30">
        <f>SUMIF('Unterstützendes Personal'!$C$12:$C$864,'Wochenübersicht EinzeltrainerIn'!C457,'Unterstützendes Personal'!$V$12:$V$864)</f>
        <v>0</v>
      </c>
      <c r="AI457" s="30" t="str">
        <f t="shared" si="148"/>
        <v/>
      </c>
      <c r="AJ457" s="30">
        <f>SUMIF('Unterstützendes Personal'!$C$12:$C$864,'Wochenübersicht EinzeltrainerIn'!C457,'Unterstützendes Personal'!$W$12:$W$864)</f>
        <v>0</v>
      </c>
      <c r="AK457" s="30" t="str">
        <f t="shared" si="149"/>
        <v/>
      </c>
      <c r="AL457" s="30">
        <f>SUMIF('Unterstützendes Personal'!$C$12:$C$864,'Wochenübersicht EinzeltrainerIn'!C457,'Unterstützendes Personal'!$X$12:$X$864)</f>
        <v>0</v>
      </c>
      <c r="AM457" s="30" t="str">
        <f t="shared" si="150"/>
        <v/>
      </c>
      <c r="AN457" s="30">
        <f>SUMIF('Unterstützendes Personal'!$C$12:$C$864,'Wochenübersicht EinzeltrainerIn'!C457,'Unterstützendes Personal'!$Y$12:$Y$864)</f>
        <v>0</v>
      </c>
      <c r="AO457" s="30" t="str">
        <f t="shared" si="151"/>
        <v/>
      </c>
      <c r="AP457" s="30">
        <f>SUMIF('Unterstützendes Personal'!$C$12:$C$864,'Wochenübersicht EinzeltrainerIn'!C457,'Unterstützendes Personal'!$Z$12:$Z$864)</f>
        <v>0</v>
      </c>
      <c r="AQ457" s="30" t="str">
        <f t="shared" si="152"/>
        <v/>
      </c>
      <c r="AR457" s="30">
        <f>SUMIF('Unterstützendes Personal'!$C$12:$C$864,'Wochenübersicht EinzeltrainerIn'!C457,'Unterstützendes Personal'!$AA$12:$AA1309)</f>
        <v>0</v>
      </c>
      <c r="AS457" s="30" t="str">
        <f t="shared" si="153"/>
        <v/>
      </c>
    </row>
    <row r="458" spans="3:45" x14ac:dyDescent="0.25">
      <c r="C458" s="14"/>
      <c r="D458" s="14">
        <f ca="1">SUMIF('Unterstützendes Personal'!$C$12:C1310,'Wochenübersicht EinzeltrainerIn'!C458,'Unterstützendes Personal'!$AC$12:$AC$864)</f>
        <v>0</v>
      </c>
      <c r="E458" s="30" t="str">
        <f t="shared" ca="1" si="133"/>
        <v/>
      </c>
      <c r="F458" s="30">
        <f>SUMIF('Unterstützendes Personal'!$C$12:$C$864,'Wochenübersicht Gruppenstunden'!C458,'Unterstützendes Personal'!$H$12:$H$864)</f>
        <v>0</v>
      </c>
      <c r="G458" s="30" t="str">
        <f t="shared" si="134"/>
        <v/>
      </c>
      <c r="H458" s="30">
        <f>SUMIF('Unterstützendes Personal'!$C$12:$C$864,'Wochenübersicht EinzeltrainerIn'!C458,'Unterstützendes Personal'!$I$12:$I$864)</f>
        <v>0</v>
      </c>
      <c r="I458" s="30" t="str">
        <f t="shared" si="135"/>
        <v/>
      </c>
      <c r="J458" s="30">
        <f>SUMIF('Unterstützendes Personal'!$C$12:$C$864,'Wochenübersicht EinzeltrainerIn'!C458,'Unterstützendes Personal'!$J$12:$J$864)</f>
        <v>0</v>
      </c>
      <c r="K458" s="30" t="str">
        <f t="shared" si="136"/>
        <v/>
      </c>
      <c r="L458" s="30">
        <f>SUMIF('Unterstützendes Personal'!$C$12:$C$864,'Wochenübersicht EinzeltrainerIn'!C458,'Unterstützendes Personal'!$K$12:$K$864)</f>
        <v>0</v>
      </c>
      <c r="M458" s="30" t="str">
        <f t="shared" si="137"/>
        <v/>
      </c>
      <c r="N458" s="30">
        <f>SUMIF('Unterstützendes Personal'!$C$12:$C$864,'Wochenübersicht EinzeltrainerIn'!C458,'Unterstützendes Personal'!$L$12:$L$864)</f>
        <v>0</v>
      </c>
      <c r="O458" s="30" t="str">
        <f t="shared" si="138"/>
        <v/>
      </c>
      <c r="P458" s="30">
        <f>SUMIF('Unterstützendes Personal'!$C$12:$C$864,'Wochenübersicht EinzeltrainerIn'!C458,'Unterstützendes Personal'!$M$12:$M$864)</f>
        <v>0</v>
      </c>
      <c r="Q458" s="30" t="str">
        <f t="shared" si="139"/>
        <v/>
      </c>
      <c r="R458" s="30">
        <f>SUMIF('Unterstützendes Personal'!$C$12:$C$864,'Wochenübersicht EinzeltrainerIn'!C458,'Unterstützendes Personal'!$N$12:$N$864)</f>
        <v>0</v>
      </c>
      <c r="S458" s="30" t="str">
        <f t="shared" si="140"/>
        <v/>
      </c>
      <c r="T458" s="30">
        <f>SUMIF('Unterstützendes Personal'!$C$12:$C$864,'Wochenübersicht EinzeltrainerIn'!C458,'Unterstützendes Personal'!$O$12:$O$864)</f>
        <v>0</v>
      </c>
      <c r="U458" s="30" t="str">
        <f t="shared" si="141"/>
        <v/>
      </c>
      <c r="V458" s="30">
        <f>SUMIF('Unterstützendes Personal'!$C$12:$C$864,'Wochenübersicht EinzeltrainerIn'!C458,'Unterstützendes Personal'!$P$12:$P$864)</f>
        <v>0</v>
      </c>
      <c r="W458" s="30" t="str">
        <f t="shared" si="142"/>
        <v/>
      </c>
      <c r="X458" s="30">
        <f>SUMIF('Unterstützendes Personal'!$C$12:$C$864,'Wochenübersicht EinzeltrainerIn'!C458,'Unterstützendes Personal'!$Q$12:$Q$864)</f>
        <v>0</v>
      </c>
      <c r="Y458" s="30" t="str">
        <f t="shared" si="143"/>
        <v/>
      </c>
      <c r="Z458" s="30">
        <f>SUMIF('Unterstützendes Personal'!$C$12:$C$864,'Wochenübersicht EinzeltrainerIn'!C458,'Unterstützendes Personal'!$R$12:$R$864)</f>
        <v>0</v>
      </c>
      <c r="AA458" s="30" t="str">
        <f t="shared" si="144"/>
        <v/>
      </c>
      <c r="AB458" s="30">
        <f>SUMIF('Unterstützendes Personal'!$C$12:$C$864,'Wochenübersicht EinzeltrainerIn'!C458,'Unterstützendes Personal'!$S$12:$S$864)</f>
        <v>0</v>
      </c>
      <c r="AC458" s="30" t="str">
        <f t="shared" si="145"/>
        <v/>
      </c>
      <c r="AD458" s="30">
        <f>SUMIF('Unterstützendes Personal'!$C$12:$C$864,'Wochenübersicht EinzeltrainerIn'!C458,'Unterstützendes Personal'!$T$12:$T$864)</f>
        <v>0</v>
      </c>
      <c r="AE458" s="30" t="str">
        <f t="shared" si="146"/>
        <v/>
      </c>
      <c r="AF458" s="30">
        <f>SUMIF('Unterstützendes Personal'!$C$12:$C$864,'Wochenübersicht EinzeltrainerIn'!C458,'Unterstützendes Personal'!$U$12:$U$864)</f>
        <v>0</v>
      </c>
      <c r="AG458" s="30" t="str">
        <f t="shared" si="147"/>
        <v/>
      </c>
      <c r="AH458" s="30">
        <f>SUMIF('Unterstützendes Personal'!$C$12:$C$864,'Wochenübersicht EinzeltrainerIn'!C458,'Unterstützendes Personal'!$V$12:$V$864)</f>
        <v>0</v>
      </c>
      <c r="AI458" s="30" t="str">
        <f t="shared" si="148"/>
        <v/>
      </c>
      <c r="AJ458" s="30">
        <f>SUMIF('Unterstützendes Personal'!$C$12:$C$864,'Wochenübersicht EinzeltrainerIn'!C458,'Unterstützendes Personal'!$W$12:$W$864)</f>
        <v>0</v>
      </c>
      <c r="AK458" s="30" t="str">
        <f t="shared" si="149"/>
        <v/>
      </c>
      <c r="AL458" s="30">
        <f>SUMIF('Unterstützendes Personal'!$C$12:$C$864,'Wochenübersicht EinzeltrainerIn'!C458,'Unterstützendes Personal'!$X$12:$X$864)</f>
        <v>0</v>
      </c>
      <c r="AM458" s="30" t="str">
        <f t="shared" si="150"/>
        <v/>
      </c>
      <c r="AN458" s="30">
        <f>SUMIF('Unterstützendes Personal'!$C$12:$C$864,'Wochenübersicht EinzeltrainerIn'!C458,'Unterstützendes Personal'!$Y$12:$Y$864)</f>
        <v>0</v>
      </c>
      <c r="AO458" s="30" t="str">
        <f t="shared" si="151"/>
        <v/>
      </c>
      <c r="AP458" s="30">
        <f>SUMIF('Unterstützendes Personal'!$C$12:$C$864,'Wochenübersicht EinzeltrainerIn'!C458,'Unterstützendes Personal'!$Z$12:$Z$864)</f>
        <v>0</v>
      </c>
      <c r="AQ458" s="30" t="str">
        <f t="shared" si="152"/>
        <v/>
      </c>
      <c r="AR458" s="30">
        <f>SUMIF('Unterstützendes Personal'!$C$12:$C$864,'Wochenübersicht EinzeltrainerIn'!C458,'Unterstützendes Personal'!$AA$12:$AA1310)</f>
        <v>0</v>
      </c>
      <c r="AS458" s="30" t="str">
        <f t="shared" si="153"/>
        <v/>
      </c>
    </row>
    <row r="459" spans="3:45" x14ac:dyDescent="0.25">
      <c r="C459" s="14"/>
      <c r="D459" s="14">
        <f ca="1">SUMIF('Unterstützendes Personal'!$C$12:C1311,'Wochenübersicht EinzeltrainerIn'!C459,'Unterstützendes Personal'!$AC$12:$AC$864)</f>
        <v>0</v>
      </c>
      <c r="E459" s="30" t="str">
        <f t="shared" ca="1" si="133"/>
        <v/>
      </c>
      <c r="F459" s="30">
        <f>SUMIF('Unterstützendes Personal'!$C$12:$C$864,'Wochenübersicht Gruppenstunden'!C459,'Unterstützendes Personal'!$H$12:$H$864)</f>
        <v>0</v>
      </c>
      <c r="G459" s="30" t="str">
        <f t="shared" si="134"/>
        <v/>
      </c>
      <c r="H459" s="30">
        <f>SUMIF('Unterstützendes Personal'!$C$12:$C$864,'Wochenübersicht EinzeltrainerIn'!C459,'Unterstützendes Personal'!$I$12:$I$864)</f>
        <v>0</v>
      </c>
      <c r="I459" s="30" t="str">
        <f t="shared" si="135"/>
        <v/>
      </c>
      <c r="J459" s="30">
        <f>SUMIF('Unterstützendes Personal'!$C$12:$C$864,'Wochenübersicht EinzeltrainerIn'!C459,'Unterstützendes Personal'!$J$12:$J$864)</f>
        <v>0</v>
      </c>
      <c r="K459" s="30" t="str">
        <f t="shared" si="136"/>
        <v/>
      </c>
      <c r="L459" s="30">
        <f>SUMIF('Unterstützendes Personal'!$C$12:$C$864,'Wochenübersicht EinzeltrainerIn'!C459,'Unterstützendes Personal'!$K$12:$K$864)</f>
        <v>0</v>
      </c>
      <c r="M459" s="30" t="str">
        <f t="shared" si="137"/>
        <v/>
      </c>
      <c r="N459" s="30">
        <f>SUMIF('Unterstützendes Personal'!$C$12:$C$864,'Wochenübersicht EinzeltrainerIn'!C459,'Unterstützendes Personal'!$L$12:$L$864)</f>
        <v>0</v>
      </c>
      <c r="O459" s="30" t="str">
        <f t="shared" si="138"/>
        <v/>
      </c>
      <c r="P459" s="30">
        <f>SUMIF('Unterstützendes Personal'!$C$12:$C$864,'Wochenübersicht EinzeltrainerIn'!C459,'Unterstützendes Personal'!$M$12:$M$864)</f>
        <v>0</v>
      </c>
      <c r="Q459" s="30" t="str">
        <f t="shared" si="139"/>
        <v/>
      </c>
      <c r="R459" s="30">
        <f>SUMIF('Unterstützendes Personal'!$C$12:$C$864,'Wochenübersicht EinzeltrainerIn'!C459,'Unterstützendes Personal'!$N$12:$N$864)</f>
        <v>0</v>
      </c>
      <c r="S459" s="30" t="str">
        <f t="shared" si="140"/>
        <v/>
      </c>
      <c r="T459" s="30">
        <f>SUMIF('Unterstützendes Personal'!$C$12:$C$864,'Wochenübersicht EinzeltrainerIn'!C459,'Unterstützendes Personal'!$O$12:$O$864)</f>
        <v>0</v>
      </c>
      <c r="U459" s="30" t="str">
        <f t="shared" si="141"/>
        <v/>
      </c>
      <c r="V459" s="30">
        <f>SUMIF('Unterstützendes Personal'!$C$12:$C$864,'Wochenübersicht EinzeltrainerIn'!C459,'Unterstützendes Personal'!$P$12:$P$864)</f>
        <v>0</v>
      </c>
      <c r="W459" s="30" t="str">
        <f t="shared" si="142"/>
        <v/>
      </c>
      <c r="X459" s="30">
        <f>SUMIF('Unterstützendes Personal'!$C$12:$C$864,'Wochenübersicht EinzeltrainerIn'!C459,'Unterstützendes Personal'!$Q$12:$Q$864)</f>
        <v>0</v>
      </c>
      <c r="Y459" s="30" t="str">
        <f t="shared" si="143"/>
        <v/>
      </c>
      <c r="Z459" s="30">
        <f>SUMIF('Unterstützendes Personal'!$C$12:$C$864,'Wochenübersicht EinzeltrainerIn'!C459,'Unterstützendes Personal'!$R$12:$R$864)</f>
        <v>0</v>
      </c>
      <c r="AA459" s="30" t="str">
        <f t="shared" si="144"/>
        <v/>
      </c>
      <c r="AB459" s="30">
        <f>SUMIF('Unterstützendes Personal'!$C$12:$C$864,'Wochenübersicht EinzeltrainerIn'!C459,'Unterstützendes Personal'!$S$12:$S$864)</f>
        <v>0</v>
      </c>
      <c r="AC459" s="30" t="str">
        <f t="shared" si="145"/>
        <v/>
      </c>
      <c r="AD459" s="30">
        <f>SUMIF('Unterstützendes Personal'!$C$12:$C$864,'Wochenübersicht EinzeltrainerIn'!C459,'Unterstützendes Personal'!$T$12:$T$864)</f>
        <v>0</v>
      </c>
      <c r="AE459" s="30" t="str">
        <f t="shared" si="146"/>
        <v/>
      </c>
      <c r="AF459" s="30">
        <f>SUMIF('Unterstützendes Personal'!$C$12:$C$864,'Wochenübersicht EinzeltrainerIn'!C459,'Unterstützendes Personal'!$U$12:$U$864)</f>
        <v>0</v>
      </c>
      <c r="AG459" s="30" t="str">
        <f t="shared" si="147"/>
        <v/>
      </c>
      <c r="AH459" s="30">
        <f>SUMIF('Unterstützendes Personal'!$C$12:$C$864,'Wochenübersicht EinzeltrainerIn'!C459,'Unterstützendes Personal'!$V$12:$V$864)</f>
        <v>0</v>
      </c>
      <c r="AI459" s="30" t="str">
        <f t="shared" si="148"/>
        <v/>
      </c>
      <c r="AJ459" s="30">
        <f>SUMIF('Unterstützendes Personal'!$C$12:$C$864,'Wochenübersicht EinzeltrainerIn'!C459,'Unterstützendes Personal'!$W$12:$W$864)</f>
        <v>0</v>
      </c>
      <c r="AK459" s="30" t="str">
        <f t="shared" si="149"/>
        <v/>
      </c>
      <c r="AL459" s="30">
        <f>SUMIF('Unterstützendes Personal'!$C$12:$C$864,'Wochenübersicht EinzeltrainerIn'!C459,'Unterstützendes Personal'!$X$12:$X$864)</f>
        <v>0</v>
      </c>
      <c r="AM459" s="30" t="str">
        <f t="shared" si="150"/>
        <v/>
      </c>
      <c r="AN459" s="30">
        <f>SUMIF('Unterstützendes Personal'!$C$12:$C$864,'Wochenübersicht EinzeltrainerIn'!C459,'Unterstützendes Personal'!$Y$12:$Y$864)</f>
        <v>0</v>
      </c>
      <c r="AO459" s="30" t="str">
        <f t="shared" si="151"/>
        <v/>
      </c>
      <c r="AP459" s="30">
        <f>SUMIF('Unterstützendes Personal'!$C$12:$C$864,'Wochenübersicht EinzeltrainerIn'!C459,'Unterstützendes Personal'!$Z$12:$Z$864)</f>
        <v>0</v>
      </c>
      <c r="AQ459" s="30" t="str">
        <f t="shared" si="152"/>
        <v/>
      </c>
      <c r="AR459" s="30">
        <f>SUMIF('Unterstützendes Personal'!$C$12:$C$864,'Wochenübersicht EinzeltrainerIn'!C459,'Unterstützendes Personal'!$AA$12:$AA1311)</f>
        <v>0</v>
      </c>
      <c r="AS459" s="30" t="str">
        <f t="shared" si="153"/>
        <v/>
      </c>
    </row>
    <row r="460" spans="3:45" x14ac:dyDescent="0.25">
      <c r="C460" s="14"/>
      <c r="D460" s="14">
        <f ca="1">SUMIF('Unterstützendes Personal'!$C$12:C1312,'Wochenübersicht EinzeltrainerIn'!C460,'Unterstützendes Personal'!$AC$12:$AC$864)</f>
        <v>0</v>
      </c>
      <c r="E460" s="30" t="str">
        <f t="shared" ca="1" si="133"/>
        <v/>
      </c>
      <c r="F460" s="30">
        <f>SUMIF('Unterstützendes Personal'!$C$12:$C$864,'Wochenübersicht Gruppenstunden'!C460,'Unterstützendes Personal'!$H$12:$H$864)</f>
        <v>0</v>
      </c>
      <c r="G460" s="30" t="str">
        <f t="shared" si="134"/>
        <v/>
      </c>
      <c r="H460" s="30">
        <f>SUMIF('Unterstützendes Personal'!$C$12:$C$864,'Wochenübersicht EinzeltrainerIn'!C460,'Unterstützendes Personal'!$I$12:$I$864)</f>
        <v>0</v>
      </c>
      <c r="I460" s="30" t="str">
        <f t="shared" si="135"/>
        <v/>
      </c>
      <c r="J460" s="30">
        <f>SUMIF('Unterstützendes Personal'!$C$12:$C$864,'Wochenübersicht EinzeltrainerIn'!C460,'Unterstützendes Personal'!$J$12:$J$864)</f>
        <v>0</v>
      </c>
      <c r="K460" s="30" t="str">
        <f t="shared" si="136"/>
        <v/>
      </c>
      <c r="L460" s="30">
        <f>SUMIF('Unterstützendes Personal'!$C$12:$C$864,'Wochenübersicht EinzeltrainerIn'!C460,'Unterstützendes Personal'!$K$12:$K$864)</f>
        <v>0</v>
      </c>
      <c r="M460" s="30" t="str">
        <f t="shared" si="137"/>
        <v/>
      </c>
      <c r="N460" s="30">
        <f>SUMIF('Unterstützendes Personal'!$C$12:$C$864,'Wochenübersicht EinzeltrainerIn'!C460,'Unterstützendes Personal'!$L$12:$L$864)</f>
        <v>0</v>
      </c>
      <c r="O460" s="30" t="str">
        <f t="shared" si="138"/>
        <v/>
      </c>
      <c r="P460" s="30">
        <f>SUMIF('Unterstützendes Personal'!$C$12:$C$864,'Wochenübersicht EinzeltrainerIn'!C460,'Unterstützendes Personal'!$M$12:$M$864)</f>
        <v>0</v>
      </c>
      <c r="Q460" s="30" t="str">
        <f t="shared" si="139"/>
        <v/>
      </c>
      <c r="R460" s="30">
        <f>SUMIF('Unterstützendes Personal'!$C$12:$C$864,'Wochenübersicht EinzeltrainerIn'!C460,'Unterstützendes Personal'!$N$12:$N$864)</f>
        <v>0</v>
      </c>
      <c r="S460" s="30" t="str">
        <f t="shared" si="140"/>
        <v/>
      </c>
      <c r="T460" s="30">
        <f>SUMIF('Unterstützendes Personal'!$C$12:$C$864,'Wochenübersicht EinzeltrainerIn'!C460,'Unterstützendes Personal'!$O$12:$O$864)</f>
        <v>0</v>
      </c>
      <c r="U460" s="30" t="str">
        <f t="shared" si="141"/>
        <v/>
      </c>
      <c r="V460" s="30">
        <f>SUMIF('Unterstützendes Personal'!$C$12:$C$864,'Wochenübersicht EinzeltrainerIn'!C460,'Unterstützendes Personal'!$P$12:$P$864)</f>
        <v>0</v>
      </c>
      <c r="W460" s="30" t="str">
        <f t="shared" si="142"/>
        <v/>
      </c>
      <c r="X460" s="30">
        <f>SUMIF('Unterstützendes Personal'!$C$12:$C$864,'Wochenübersicht EinzeltrainerIn'!C460,'Unterstützendes Personal'!$Q$12:$Q$864)</f>
        <v>0</v>
      </c>
      <c r="Y460" s="30" t="str">
        <f t="shared" si="143"/>
        <v/>
      </c>
      <c r="Z460" s="30">
        <f>SUMIF('Unterstützendes Personal'!$C$12:$C$864,'Wochenübersicht EinzeltrainerIn'!C460,'Unterstützendes Personal'!$R$12:$R$864)</f>
        <v>0</v>
      </c>
      <c r="AA460" s="30" t="str">
        <f t="shared" si="144"/>
        <v/>
      </c>
      <c r="AB460" s="30">
        <f>SUMIF('Unterstützendes Personal'!$C$12:$C$864,'Wochenübersicht EinzeltrainerIn'!C460,'Unterstützendes Personal'!$S$12:$S$864)</f>
        <v>0</v>
      </c>
      <c r="AC460" s="30" t="str">
        <f t="shared" si="145"/>
        <v/>
      </c>
      <c r="AD460" s="30">
        <f>SUMIF('Unterstützendes Personal'!$C$12:$C$864,'Wochenübersicht EinzeltrainerIn'!C460,'Unterstützendes Personal'!$T$12:$T$864)</f>
        <v>0</v>
      </c>
      <c r="AE460" s="30" t="str">
        <f t="shared" si="146"/>
        <v/>
      </c>
      <c r="AF460" s="30">
        <f>SUMIF('Unterstützendes Personal'!$C$12:$C$864,'Wochenübersicht EinzeltrainerIn'!C460,'Unterstützendes Personal'!$U$12:$U$864)</f>
        <v>0</v>
      </c>
      <c r="AG460" s="30" t="str">
        <f t="shared" si="147"/>
        <v/>
      </c>
      <c r="AH460" s="30">
        <f>SUMIF('Unterstützendes Personal'!$C$12:$C$864,'Wochenübersicht EinzeltrainerIn'!C460,'Unterstützendes Personal'!$V$12:$V$864)</f>
        <v>0</v>
      </c>
      <c r="AI460" s="30" t="str">
        <f t="shared" si="148"/>
        <v/>
      </c>
      <c r="AJ460" s="30">
        <f>SUMIF('Unterstützendes Personal'!$C$12:$C$864,'Wochenübersicht EinzeltrainerIn'!C460,'Unterstützendes Personal'!$W$12:$W$864)</f>
        <v>0</v>
      </c>
      <c r="AK460" s="30" t="str">
        <f t="shared" si="149"/>
        <v/>
      </c>
      <c r="AL460" s="30">
        <f>SUMIF('Unterstützendes Personal'!$C$12:$C$864,'Wochenübersicht EinzeltrainerIn'!C460,'Unterstützendes Personal'!$X$12:$X$864)</f>
        <v>0</v>
      </c>
      <c r="AM460" s="30" t="str">
        <f t="shared" si="150"/>
        <v/>
      </c>
      <c r="AN460" s="30">
        <f>SUMIF('Unterstützendes Personal'!$C$12:$C$864,'Wochenübersicht EinzeltrainerIn'!C460,'Unterstützendes Personal'!$Y$12:$Y$864)</f>
        <v>0</v>
      </c>
      <c r="AO460" s="30" t="str">
        <f t="shared" si="151"/>
        <v/>
      </c>
      <c r="AP460" s="30">
        <f>SUMIF('Unterstützendes Personal'!$C$12:$C$864,'Wochenübersicht EinzeltrainerIn'!C460,'Unterstützendes Personal'!$Z$12:$Z$864)</f>
        <v>0</v>
      </c>
      <c r="AQ460" s="30" t="str">
        <f t="shared" si="152"/>
        <v/>
      </c>
      <c r="AR460" s="30">
        <f>SUMIF('Unterstützendes Personal'!$C$12:$C$864,'Wochenübersicht EinzeltrainerIn'!C460,'Unterstützendes Personal'!$AA$12:$AA1312)</f>
        <v>0</v>
      </c>
      <c r="AS460" s="30" t="str">
        <f t="shared" si="153"/>
        <v/>
      </c>
    </row>
    <row r="461" spans="3:45" x14ac:dyDescent="0.25">
      <c r="C461" s="14"/>
      <c r="D461" s="14">
        <f ca="1">SUMIF('Unterstützendes Personal'!$C$12:C1313,'Wochenübersicht EinzeltrainerIn'!C461,'Unterstützendes Personal'!$AC$12:$AC$864)</f>
        <v>0</v>
      </c>
      <c r="E461" s="30" t="str">
        <f t="shared" ref="E461:E524" ca="1" si="154">IF(D461=0,"",D461)</f>
        <v/>
      </c>
      <c r="F461" s="30">
        <f>SUMIF('Unterstützendes Personal'!$C$12:$C$864,'Wochenübersicht Gruppenstunden'!C461,'Unterstützendes Personal'!$H$12:$H$864)</f>
        <v>0</v>
      </c>
      <c r="G461" s="30" t="str">
        <f t="shared" ref="G461:G524" si="155">IF(F461=0,"",F461)</f>
        <v/>
      </c>
      <c r="H461" s="30">
        <f>SUMIF('Unterstützendes Personal'!$C$12:$C$864,'Wochenübersicht EinzeltrainerIn'!C461,'Unterstützendes Personal'!$I$12:$I$864)</f>
        <v>0</v>
      </c>
      <c r="I461" s="30" t="str">
        <f t="shared" ref="I461:I524" si="156">IF(H461=0,"",H461)</f>
        <v/>
      </c>
      <c r="J461" s="30">
        <f>SUMIF('Unterstützendes Personal'!$C$12:$C$864,'Wochenübersicht EinzeltrainerIn'!C461,'Unterstützendes Personal'!$J$12:$J$864)</f>
        <v>0</v>
      </c>
      <c r="K461" s="30" t="str">
        <f t="shared" ref="K461:K524" si="157">IF(J461=0,"",J461)</f>
        <v/>
      </c>
      <c r="L461" s="30">
        <f>SUMIF('Unterstützendes Personal'!$C$12:$C$864,'Wochenübersicht EinzeltrainerIn'!C461,'Unterstützendes Personal'!$K$12:$K$864)</f>
        <v>0</v>
      </c>
      <c r="M461" s="30" t="str">
        <f t="shared" ref="M461:M524" si="158">IF(L461=0,"",L461)</f>
        <v/>
      </c>
      <c r="N461" s="30">
        <f>SUMIF('Unterstützendes Personal'!$C$12:$C$864,'Wochenübersicht EinzeltrainerIn'!C461,'Unterstützendes Personal'!$L$12:$L$864)</f>
        <v>0</v>
      </c>
      <c r="O461" s="30" t="str">
        <f t="shared" ref="O461:O524" si="159">IF(N461=0,"",N461)</f>
        <v/>
      </c>
      <c r="P461" s="30">
        <f>SUMIF('Unterstützendes Personal'!$C$12:$C$864,'Wochenübersicht EinzeltrainerIn'!C461,'Unterstützendes Personal'!$M$12:$M$864)</f>
        <v>0</v>
      </c>
      <c r="Q461" s="30" t="str">
        <f t="shared" ref="Q461:Q524" si="160">IF(P461=0,"",P461)</f>
        <v/>
      </c>
      <c r="R461" s="30">
        <f>SUMIF('Unterstützendes Personal'!$C$12:$C$864,'Wochenübersicht EinzeltrainerIn'!C461,'Unterstützendes Personal'!$N$12:$N$864)</f>
        <v>0</v>
      </c>
      <c r="S461" s="30" t="str">
        <f t="shared" ref="S461:S524" si="161">IF(R461=0,"",R461)</f>
        <v/>
      </c>
      <c r="T461" s="30">
        <f>SUMIF('Unterstützendes Personal'!$C$12:$C$864,'Wochenübersicht EinzeltrainerIn'!C461,'Unterstützendes Personal'!$O$12:$O$864)</f>
        <v>0</v>
      </c>
      <c r="U461" s="30" t="str">
        <f t="shared" ref="U461:U524" si="162">IF(T461=0,"",T461)</f>
        <v/>
      </c>
      <c r="V461" s="30">
        <f>SUMIF('Unterstützendes Personal'!$C$12:$C$864,'Wochenübersicht EinzeltrainerIn'!C461,'Unterstützendes Personal'!$P$12:$P$864)</f>
        <v>0</v>
      </c>
      <c r="W461" s="30" t="str">
        <f t="shared" ref="W461:W524" si="163">IF(V461=0,"",V461)</f>
        <v/>
      </c>
      <c r="X461" s="30">
        <f>SUMIF('Unterstützendes Personal'!$C$12:$C$864,'Wochenübersicht EinzeltrainerIn'!C461,'Unterstützendes Personal'!$Q$12:$Q$864)</f>
        <v>0</v>
      </c>
      <c r="Y461" s="30" t="str">
        <f t="shared" ref="Y461:Y524" si="164">IF(X461=0,"",X461)</f>
        <v/>
      </c>
      <c r="Z461" s="30">
        <f>SUMIF('Unterstützendes Personal'!$C$12:$C$864,'Wochenübersicht EinzeltrainerIn'!C461,'Unterstützendes Personal'!$R$12:$R$864)</f>
        <v>0</v>
      </c>
      <c r="AA461" s="30" t="str">
        <f t="shared" ref="AA461:AA524" si="165">IF(Z461=0,"",Z461)</f>
        <v/>
      </c>
      <c r="AB461" s="30">
        <f>SUMIF('Unterstützendes Personal'!$C$12:$C$864,'Wochenübersicht EinzeltrainerIn'!C461,'Unterstützendes Personal'!$S$12:$S$864)</f>
        <v>0</v>
      </c>
      <c r="AC461" s="30" t="str">
        <f t="shared" ref="AC461:AC524" si="166">IF(AB461=0,"",AB461)</f>
        <v/>
      </c>
      <c r="AD461" s="30">
        <f>SUMIF('Unterstützendes Personal'!$C$12:$C$864,'Wochenübersicht EinzeltrainerIn'!C461,'Unterstützendes Personal'!$T$12:$T$864)</f>
        <v>0</v>
      </c>
      <c r="AE461" s="30" t="str">
        <f t="shared" ref="AE461:AE524" si="167">IF(AD461=0,"",AD461)</f>
        <v/>
      </c>
      <c r="AF461" s="30">
        <f>SUMIF('Unterstützendes Personal'!$C$12:$C$864,'Wochenübersicht EinzeltrainerIn'!C461,'Unterstützendes Personal'!$U$12:$U$864)</f>
        <v>0</v>
      </c>
      <c r="AG461" s="30" t="str">
        <f t="shared" ref="AG461:AG524" si="168">IF(AF461=0,"",AF461)</f>
        <v/>
      </c>
      <c r="AH461" s="30">
        <f>SUMIF('Unterstützendes Personal'!$C$12:$C$864,'Wochenübersicht EinzeltrainerIn'!C461,'Unterstützendes Personal'!$V$12:$V$864)</f>
        <v>0</v>
      </c>
      <c r="AI461" s="30" t="str">
        <f t="shared" ref="AI461:AI524" si="169">IF(AH461=0,"",AH461)</f>
        <v/>
      </c>
      <c r="AJ461" s="30">
        <f>SUMIF('Unterstützendes Personal'!$C$12:$C$864,'Wochenübersicht EinzeltrainerIn'!C461,'Unterstützendes Personal'!$W$12:$W$864)</f>
        <v>0</v>
      </c>
      <c r="AK461" s="30" t="str">
        <f t="shared" ref="AK461:AK524" si="170">IF(AJ461=0,"",AJ461)</f>
        <v/>
      </c>
      <c r="AL461" s="30">
        <f>SUMIF('Unterstützendes Personal'!$C$12:$C$864,'Wochenübersicht EinzeltrainerIn'!C461,'Unterstützendes Personal'!$X$12:$X$864)</f>
        <v>0</v>
      </c>
      <c r="AM461" s="30" t="str">
        <f t="shared" ref="AM461:AM524" si="171">IF(AL461=0,"",AL461)</f>
        <v/>
      </c>
      <c r="AN461" s="30">
        <f>SUMIF('Unterstützendes Personal'!$C$12:$C$864,'Wochenübersicht EinzeltrainerIn'!C461,'Unterstützendes Personal'!$Y$12:$Y$864)</f>
        <v>0</v>
      </c>
      <c r="AO461" s="30" t="str">
        <f t="shared" ref="AO461:AO524" si="172">IF(AN461=0,"",AN461)</f>
        <v/>
      </c>
      <c r="AP461" s="30">
        <f>SUMIF('Unterstützendes Personal'!$C$12:$C$864,'Wochenübersicht EinzeltrainerIn'!C461,'Unterstützendes Personal'!$Z$12:$Z$864)</f>
        <v>0</v>
      </c>
      <c r="AQ461" s="30" t="str">
        <f t="shared" ref="AQ461:AQ524" si="173">IF(AP461=0,"",AP461)</f>
        <v/>
      </c>
      <c r="AR461" s="30">
        <f>SUMIF('Unterstützendes Personal'!$C$12:$C$864,'Wochenübersicht EinzeltrainerIn'!C461,'Unterstützendes Personal'!$AA$12:$AA1313)</f>
        <v>0</v>
      </c>
      <c r="AS461" s="30" t="str">
        <f t="shared" ref="AS461:AS524" si="174">IF(AR461=0,"",AR461)</f>
        <v/>
      </c>
    </row>
    <row r="462" spans="3:45" x14ac:dyDescent="0.25">
      <c r="C462" s="14"/>
      <c r="D462" s="14">
        <f ca="1">SUMIF('Unterstützendes Personal'!$C$12:C1314,'Wochenübersicht EinzeltrainerIn'!C462,'Unterstützendes Personal'!$AC$12:$AC$864)</f>
        <v>0</v>
      </c>
      <c r="E462" s="30" t="str">
        <f t="shared" ca="1" si="154"/>
        <v/>
      </c>
      <c r="F462" s="30">
        <f>SUMIF('Unterstützendes Personal'!$C$12:$C$864,'Wochenübersicht Gruppenstunden'!C462,'Unterstützendes Personal'!$H$12:$H$864)</f>
        <v>0</v>
      </c>
      <c r="G462" s="30" t="str">
        <f t="shared" si="155"/>
        <v/>
      </c>
      <c r="H462" s="30">
        <f>SUMIF('Unterstützendes Personal'!$C$12:$C$864,'Wochenübersicht EinzeltrainerIn'!C462,'Unterstützendes Personal'!$I$12:$I$864)</f>
        <v>0</v>
      </c>
      <c r="I462" s="30" t="str">
        <f t="shared" si="156"/>
        <v/>
      </c>
      <c r="J462" s="30">
        <f>SUMIF('Unterstützendes Personal'!$C$12:$C$864,'Wochenübersicht EinzeltrainerIn'!C462,'Unterstützendes Personal'!$J$12:$J$864)</f>
        <v>0</v>
      </c>
      <c r="K462" s="30" t="str">
        <f t="shared" si="157"/>
        <v/>
      </c>
      <c r="L462" s="30">
        <f>SUMIF('Unterstützendes Personal'!$C$12:$C$864,'Wochenübersicht EinzeltrainerIn'!C462,'Unterstützendes Personal'!$K$12:$K$864)</f>
        <v>0</v>
      </c>
      <c r="M462" s="30" t="str">
        <f t="shared" si="158"/>
        <v/>
      </c>
      <c r="N462" s="30">
        <f>SUMIF('Unterstützendes Personal'!$C$12:$C$864,'Wochenübersicht EinzeltrainerIn'!C462,'Unterstützendes Personal'!$L$12:$L$864)</f>
        <v>0</v>
      </c>
      <c r="O462" s="30" t="str">
        <f t="shared" si="159"/>
        <v/>
      </c>
      <c r="P462" s="30">
        <f>SUMIF('Unterstützendes Personal'!$C$12:$C$864,'Wochenübersicht EinzeltrainerIn'!C462,'Unterstützendes Personal'!$M$12:$M$864)</f>
        <v>0</v>
      </c>
      <c r="Q462" s="30" t="str">
        <f t="shared" si="160"/>
        <v/>
      </c>
      <c r="R462" s="30">
        <f>SUMIF('Unterstützendes Personal'!$C$12:$C$864,'Wochenübersicht EinzeltrainerIn'!C462,'Unterstützendes Personal'!$N$12:$N$864)</f>
        <v>0</v>
      </c>
      <c r="S462" s="30" t="str">
        <f t="shared" si="161"/>
        <v/>
      </c>
      <c r="T462" s="30">
        <f>SUMIF('Unterstützendes Personal'!$C$12:$C$864,'Wochenübersicht EinzeltrainerIn'!C462,'Unterstützendes Personal'!$O$12:$O$864)</f>
        <v>0</v>
      </c>
      <c r="U462" s="30" t="str">
        <f t="shared" si="162"/>
        <v/>
      </c>
      <c r="V462" s="30">
        <f>SUMIF('Unterstützendes Personal'!$C$12:$C$864,'Wochenübersicht EinzeltrainerIn'!C462,'Unterstützendes Personal'!$P$12:$P$864)</f>
        <v>0</v>
      </c>
      <c r="W462" s="30" t="str">
        <f t="shared" si="163"/>
        <v/>
      </c>
      <c r="X462" s="30">
        <f>SUMIF('Unterstützendes Personal'!$C$12:$C$864,'Wochenübersicht EinzeltrainerIn'!C462,'Unterstützendes Personal'!$Q$12:$Q$864)</f>
        <v>0</v>
      </c>
      <c r="Y462" s="30" t="str">
        <f t="shared" si="164"/>
        <v/>
      </c>
      <c r="Z462" s="30">
        <f>SUMIF('Unterstützendes Personal'!$C$12:$C$864,'Wochenübersicht EinzeltrainerIn'!C462,'Unterstützendes Personal'!$R$12:$R$864)</f>
        <v>0</v>
      </c>
      <c r="AA462" s="30" t="str">
        <f t="shared" si="165"/>
        <v/>
      </c>
      <c r="AB462" s="30">
        <f>SUMIF('Unterstützendes Personal'!$C$12:$C$864,'Wochenübersicht EinzeltrainerIn'!C462,'Unterstützendes Personal'!$S$12:$S$864)</f>
        <v>0</v>
      </c>
      <c r="AC462" s="30" t="str">
        <f t="shared" si="166"/>
        <v/>
      </c>
      <c r="AD462" s="30">
        <f>SUMIF('Unterstützendes Personal'!$C$12:$C$864,'Wochenübersicht EinzeltrainerIn'!C462,'Unterstützendes Personal'!$T$12:$T$864)</f>
        <v>0</v>
      </c>
      <c r="AE462" s="30" t="str">
        <f t="shared" si="167"/>
        <v/>
      </c>
      <c r="AF462" s="30">
        <f>SUMIF('Unterstützendes Personal'!$C$12:$C$864,'Wochenübersicht EinzeltrainerIn'!C462,'Unterstützendes Personal'!$U$12:$U$864)</f>
        <v>0</v>
      </c>
      <c r="AG462" s="30" t="str">
        <f t="shared" si="168"/>
        <v/>
      </c>
      <c r="AH462" s="30">
        <f>SUMIF('Unterstützendes Personal'!$C$12:$C$864,'Wochenübersicht EinzeltrainerIn'!C462,'Unterstützendes Personal'!$V$12:$V$864)</f>
        <v>0</v>
      </c>
      <c r="AI462" s="30" t="str">
        <f t="shared" si="169"/>
        <v/>
      </c>
      <c r="AJ462" s="30">
        <f>SUMIF('Unterstützendes Personal'!$C$12:$C$864,'Wochenübersicht EinzeltrainerIn'!C462,'Unterstützendes Personal'!$W$12:$W$864)</f>
        <v>0</v>
      </c>
      <c r="AK462" s="30" t="str">
        <f t="shared" si="170"/>
        <v/>
      </c>
      <c r="AL462" s="30">
        <f>SUMIF('Unterstützendes Personal'!$C$12:$C$864,'Wochenübersicht EinzeltrainerIn'!C462,'Unterstützendes Personal'!$X$12:$X$864)</f>
        <v>0</v>
      </c>
      <c r="AM462" s="30" t="str">
        <f t="shared" si="171"/>
        <v/>
      </c>
      <c r="AN462" s="30">
        <f>SUMIF('Unterstützendes Personal'!$C$12:$C$864,'Wochenübersicht EinzeltrainerIn'!C462,'Unterstützendes Personal'!$Y$12:$Y$864)</f>
        <v>0</v>
      </c>
      <c r="AO462" s="30" t="str">
        <f t="shared" si="172"/>
        <v/>
      </c>
      <c r="AP462" s="30">
        <f>SUMIF('Unterstützendes Personal'!$C$12:$C$864,'Wochenübersicht EinzeltrainerIn'!C462,'Unterstützendes Personal'!$Z$12:$Z$864)</f>
        <v>0</v>
      </c>
      <c r="AQ462" s="30" t="str">
        <f t="shared" si="173"/>
        <v/>
      </c>
      <c r="AR462" s="30">
        <f>SUMIF('Unterstützendes Personal'!$C$12:$C$864,'Wochenübersicht EinzeltrainerIn'!C462,'Unterstützendes Personal'!$AA$12:$AA1314)</f>
        <v>0</v>
      </c>
      <c r="AS462" s="30" t="str">
        <f t="shared" si="174"/>
        <v/>
      </c>
    </row>
    <row r="463" spans="3:45" x14ac:dyDescent="0.25">
      <c r="C463" s="14"/>
      <c r="D463" s="14">
        <f ca="1">SUMIF('Unterstützendes Personal'!$C$12:C1315,'Wochenübersicht EinzeltrainerIn'!C463,'Unterstützendes Personal'!$AC$12:$AC$864)</f>
        <v>0</v>
      </c>
      <c r="E463" s="30" t="str">
        <f t="shared" ca="1" si="154"/>
        <v/>
      </c>
      <c r="F463" s="30">
        <f>SUMIF('Unterstützendes Personal'!$C$12:$C$864,'Wochenübersicht Gruppenstunden'!C463,'Unterstützendes Personal'!$H$12:$H$864)</f>
        <v>0</v>
      </c>
      <c r="G463" s="30" t="str">
        <f t="shared" si="155"/>
        <v/>
      </c>
      <c r="H463" s="30">
        <f>SUMIF('Unterstützendes Personal'!$C$12:$C$864,'Wochenübersicht EinzeltrainerIn'!C463,'Unterstützendes Personal'!$I$12:$I$864)</f>
        <v>0</v>
      </c>
      <c r="I463" s="30" t="str">
        <f t="shared" si="156"/>
        <v/>
      </c>
      <c r="J463" s="30">
        <f>SUMIF('Unterstützendes Personal'!$C$12:$C$864,'Wochenübersicht EinzeltrainerIn'!C463,'Unterstützendes Personal'!$J$12:$J$864)</f>
        <v>0</v>
      </c>
      <c r="K463" s="30" t="str">
        <f t="shared" si="157"/>
        <v/>
      </c>
      <c r="L463" s="30">
        <f>SUMIF('Unterstützendes Personal'!$C$12:$C$864,'Wochenübersicht EinzeltrainerIn'!C463,'Unterstützendes Personal'!$K$12:$K$864)</f>
        <v>0</v>
      </c>
      <c r="M463" s="30" t="str">
        <f t="shared" si="158"/>
        <v/>
      </c>
      <c r="N463" s="30">
        <f>SUMIF('Unterstützendes Personal'!$C$12:$C$864,'Wochenübersicht EinzeltrainerIn'!C463,'Unterstützendes Personal'!$L$12:$L$864)</f>
        <v>0</v>
      </c>
      <c r="O463" s="30" t="str">
        <f t="shared" si="159"/>
        <v/>
      </c>
      <c r="P463" s="30">
        <f>SUMIF('Unterstützendes Personal'!$C$12:$C$864,'Wochenübersicht EinzeltrainerIn'!C463,'Unterstützendes Personal'!$M$12:$M$864)</f>
        <v>0</v>
      </c>
      <c r="Q463" s="30" t="str">
        <f t="shared" si="160"/>
        <v/>
      </c>
      <c r="R463" s="30">
        <f>SUMIF('Unterstützendes Personal'!$C$12:$C$864,'Wochenübersicht EinzeltrainerIn'!C463,'Unterstützendes Personal'!$N$12:$N$864)</f>
        <v>0</v>
      </c>
      <c r="S463" s="30" t="str">
        <f t="shared" si="161"/>
        <v/>
      </c>
      <c r="T463" s="30">
        <f>SUMIF('Unterstützendes Personal'!$C$12:$C$864,'Wochenübersicht EinzeltrainerIn'!C463,'Unterstützendes Personal'!$O$12:$O$864)</f>
        <v>0</v>
      </c>
      <c r="U463" s="30" t="str">
        <f t="shared" si="162"/>
        <v/>
      </c>
      <c r="V463" s="30">
        <f>SUMIF('Unterstützendes Personal'!$C$12:$C$864,'Wochenübersicht EinzeltrainerIn'!C463,'Unterstützendes Personal'!$P$12:$P$864)</f>
        <v>0</v>
      </c>
      <c r="W463" s="30" t="str">
        <f t="shared" si="163"/>
        <v/>
      </c>
      <c r="X463" s="30">
        <f>SUMIF('Unterstützendes Personal'!$C$12:$C$864,'Wochenübersicht EinzeltrainerIn'!C463,'Unterstützendes Personal'!$Q$12:$Q$864)</f>
        <v>0</v>
      </c>
      <c r="Y463" s="30" t="str">
        <f t="shared" si="164"/>
        <v/>
      </c>
      <c r="Z463" s="30">
        <f>SUMIF('Unterstützendes Personal'!$C$12:$C$864,'Wochenübersicht EinzeltrainerIn'!C463,'Unterstützendes Personal'!$R$12:$R$864)</f>
        <v>0</v>
      </c>
      <c r="AA463" s="30" t="str">
        <f t="shared" si="165"/>
        <v/>
      </c>
      <c r="AB463" s="30">
        <f>SUMIF('Unterstützendes Personal'!$C$12:$C$864,'Wochenübersicht EinzeltrainerIn'!C463,'Unterstützendes Personal'!$S$12:$S$864)</f>
        <v>0</v>
      </c>
      <c r="AC463" s="30" t="str">
        <f t="shared" si="166"/>
        <v/>
      </c>
      <c r="AD463" s="30">
        <f>SUMIF('Unterstützendes Personal'!$C$12:$C$864,'Wochenübersicht EinzeltrainerIn'!C463,'Unterstützendes Personal'!$T$12:$T$864)</f>
        <v>0</v>
      </c>
      <c r="AE463" s="30" t="str">
        <f t="shared" si="167"/>
        <v/>
      </c>
      <c r="AF463" s="30">
        <f>SUMIF('Unterstützendes Personal'!$C$12:$C$864,'Wochenübersicht EinzeltrainerIn'!C463,'Unterstützendes Personal'!$U$12:$U$864)</f>
        <v>0</v>
      </c>
      <c r="AG463" s="30" t="str">
        <f t="shared" si="168"/>
        <v/>
      </c>
      <c r="AH463" s="30">
        <f>SUMIF('Unterstützendes Personal'!$C$12:$C$864,'Wochenübersicht EinzeltrainerIn'!C463,'Unterstützendes Personal'!$V$12:$V$864)</f>
        <v>0</v>
      </c>
      <c r="AI463" s="30" t="str">
        <f t="shared" si="169"/>
        <v/>
      </c>
      <c r="AJ463" s="30">
        <f>SUMIF('Unterstützendes Personal'!$C$12:$C$864,'Wochenübersicht EinzeltrainerIn'!C463,'Unterstützendes Personal'!$W$12:$W$864)</f>
        <v>0</v>
      </c>
      <c r="AK463" s="30" t="str">
        <f t="shared" si="170"/>
        <v/>
      </c>
      <c r="AL463" s="30">
        <f>SUMIF('Unterstützendes Personal'!$C$12:$C$864,'Wochenübersicht EinzeltrainerIn'!C463,'Unterstützendes Personal'!$X$12:$X$864)</f>
        <v>0</v>
      </c>
      <c r="AM463" s="30" t="str">
        <f t="shared" si="171"/>
        <v/>
      </c>
      <c r="AN463" s="30">
        <f>SUMIF('Unterstützendes Personal'!$C$12:$C$864,'Wochenübersicht EinzeltrainerIn'!C463,'Unterstützendes Personal'!$Y$12:$Y$864)</f>
        <v>0</v>
      </c>
      <c r="AO463" s="30" t="str">
        <f t="shared" si="172"/>
        <v/>
      </c>
      <c r="AP463" s="30">
        <f>SUMIF('Unterstützendes Personal'!$C$12:$C$864,'Wochenübersicht EinzeltrainerIn'!C463,'Unterstützendes Personal'!$Z$12:$Z$864)</f>
        <v>0</v>
      </c>
      <c r="AQ463" s="30" t="str">
        <f t="shared" si="173"/>
        <v/>
      </c>
      <c r="AR463" s="30">
        <f>SUMIF('Unterstützendes Personal'!$C$12:$C$864,'Wochenübersicht EinzeltrainerIn'!C463,'Unterstützendes Personal'!$AA$12:$AA1315)</f>
        <v>0</v>
      </c>
      <c r="AS463" s="30" t="str">
        <f t="shared" si="174"/>
        <v/>
      </c>
    </row>
    <row r="464" spans="3:45" x14ac:dyDescent="0.25">
      <c r="C464" s="14"/>
      <c r="D464" s="14">
        <f ca="1">SUMIF('Unterstützendes Personal'!$C$12:C1316,'Wochenübersicht EinzeltrainerIn'!C464,'Unterstützendes Personal'!$AC$12:$AC$864)</f>
        <v>0</v>
      </c>
      <c r="E464" s="30" t="str">
        <f t="shared" ca="1" si="154"/>
        <v/>
      </c>
      <c r="F464" s="30">
        <f>SUMIF('Unterstützendes Personal'!$C$12:$C$864,'Wochenübersicht Gruppenstunden'!C464,'Unterstützendes Personal'!$H$12:$H$864)</f>
        <v>0</v>
      </c>
      <c r="G464" s="30" t="str">
        <f t="shared" si="155"/>
        <v/>
      </c>
      <c r="H464" s="30">
        <f>SUMIF('Unterstützendes Personal'!$C$12:$C$864,'Wochenübersicht EinzeltrainerIn'!C464,'Unterstützendes Personal'!$I$12:$I$864)</f>
        <v>0</v>
      </c>
      <c r="I464" s="30" t="str">
        <f t="shared" si="156"/>
        <v/>
      </c>
      <c r="J464" s="30">
        <f>SUMIF('Unterstützendes Personal'!$C$12:$C$864,'Wochenübersicht EinzeltrainerIn'!C464,'Unterstützendes Personal'!$J$12:$J$864)</f>
        <v>0</v>
      </c>
      <c r="K464" s="30" t="str">
        <f t="shared" si="157"/>
        <v/>
      </c>
      <c r="L464" s="30">
        <f>SUMIF('Unterstützendes Personal'!$C$12:$C$864,'Wochenübersicht EinzeltrainerIn'!C464,'Unterstützendes Personal'!$K$12:$K$864)</f>
        <v>0</v>
      </c>
      <c r="M464" s="30" t="str">
        <f t="shared" si="158"/>
        <v/>
      </c>
      <c r="N464" s="30">
        <f>SUMIF('Unterstützendes Personal'!$C$12:$C$864,'Wochenübersicht EinzeltrainerIn'!C464,'Unterstützendes Personal'!$L$12:$L$864)</f>
        <v>0</v>
      </c>
      <c r="O464" s="30" t="str">
        <f t="shared" si="159"/>
        <v/>
      </c>
      <c r="P464" s="30">
        <f>SUMIF('Unterstützendes Personal'!$C$12:$C$864,'Wochenübersicht EinzeltrainerIn'!C464,'Unterstützendes Personal'!$M$12:$M$864)</f>
        <v>0</v>
      </c>
      <c r="Q464" s="30" t="str">
        <f t="shared" si="160"/>
        <v/>
      </c>
      <c r="R464" s="30">
        <f>SUMIF('Unterstützendes Personal'!$C$12:$C$864,'Wochenübersicht EinzeltrainerIn'!C464,'Unterstützendes Personal'!$N$12:$N$864)</f>
        <v>0</v>
      </c>
      <c r="S464" s="30" t="str">
        <f t="shared" si="161"/>
        <v/>
      </c>
      <c r="T464" s="30">
        <f>SUMIF('Unterstützendes Personal'!$C$12:$C$864,'Wochenübersicht EinzeltrainerIn'!C464,'Unterstützendes Personal'!$O$12:$O$864)</f>
        <v>0</v>
      </c>
      <c r="U464" s="30" t="str">
        <f t="shared" si="162"/>
        <v/>
      </c>
      <c r="V464" s="30">
        <f>SUMIF('Unterstützendes Personal'!$C$12:$C$864,'Wochenübersicht EinzeltrainerIn'!C464,'Unterstützendes Personal'!$P$12:$P$864)</f>
        <v>0</v>
      </c>
      <c r="W464" s="30" t="str">
        <f t="shared" si="163"/>
        <v/>
      </c>
      <c r="X464" s="30">
        <f>SUMIF('Unterstützendes Personal'!$C$12:$C$864,'Wochenübersicht EinzeltrainerIn'!C464,'Unterstützendes Personal'!$Q$12:$Q$864)</f>
        <v>0</v>
      </c>
      <c r="Y464" s="30" t="str">
        <f t="shared" si="164"/>
        <v/>
      </c>
      <c r="Z464" s="30">
        <f>SUMIF('Unterstützendes Personal'!$C$12:$C$864,'Wochenübersicht EinzeltrainerIn'!C464,'Unterstützendes Personal'!$R$12:$R$864)</f>
        <v>0</v>
      </c>
      <c r="AA464" s="30" t="str">
        <f t="shared" si="165"/>
        <v/>
      </c>
      <c r="AB464" s="30">
        <f>SUMIF('Unterstützendes Personal'!$C$12:$C$864,'Wochenübersicht EinzeltrainerIn'!C464,'Unterstützendes Personal'!$S$12:$S$864)</f>
        <v>0</v>
      </c>
      <c r="AC464" s="30" t="str">
        <f t="shared" si="166"/>
        <v/>
      </c>
      <c r="AD464" s="30">
        <f>SUMIF('Unterstützendes Personal'!$C$12:$C$864,'Wochenübersicht EinzeltrainerIn'!C464,'Unterstützendes Personal'!$T$12:$T$864)</f>
        <v>0</v>
      </c>
      <c r="AE464" s="30" t="str">
        <f t="shared" si="167"/>
        <v/>
      </c>
      <c r="AF464" s="30">
        <f>SUMIF('Unterstützendes Personal'!$C$12:$C$864,'Wochenübersicht EinzeltrainerIn'!C464,'Unterstützendes Personal'!$U$12:$U$864)</f>
        <v>0</v>
      </c>
      <c r="AG464" s="30" t="str">
        <f t="shared" si="168"/>
        <v/>
      </c>
      <c r="AH464" s="30">
        <f>SUMIF('Unterstützendes Personal'!$C$12:$C$864,'Wochenübersicht EinzeltrainerIn'!C464,'Unterstützendes Personal'!$V$12:$V$864)</f>
        <v>0</v>
      </c>
      <c r="AI464" s="30" t="str">
        <f t="shared" si="169"/>
        <v/>
      </c>
      <c r="AJ464" s="30">
        <f>SUMIF('Unterstützendes Personal'!$C$12:$C$864,'Wochenübersicht EinzeltrainerIn'!C464,'Unterstützendes Personal'!$W$12:$W$864)</f>
        <v>0</v>
      </c>
      <c r="AK464" s="30" t="str">
        <f t="shared" si="170"/>
        <v/>
      </c>
      <c r="AL464" s="30">
        <f>SUMIF('Unterstützendes Personal'!$C$12:$C$864,'Wochenübersicht EinzeltrainerIn'!C464,'Unterstützendes Personal'!$X$12:$X$864)</f>
        <v>0</v>
      </c>
      <c r="AM464" s="30" t="str">
        <f t="shared" si="171"/>
        <v/>
      </c>
      <c r="AN464" s="30">
        <f>SUMIF('Unterstützendes Personal'!$C$12:$C$864,'Wochenübersicht EinzeltrainerIn'!C464,'Unterstützendes Personal'!$Y$12:$Y$864)</f>
        <v>0</v>
      </c>
      <c r="AO464" s="30" t="str">
        <f t="shared" si="172"/>
        <v/>
      </c>
      <c r="AP464" s="30">
        <f>SUMIF('Unterstützendes Personal'!$C$12:$C$864,'Wochenübersicht EinzeltrainerIn'!C464,'Unterstützendes Personal'!$Z$12:$Z$864)</f>
        <v>0</v>
      </c>
      <c r="AQ464" s="30" t="str">
        <f t="shared" si="173"/>
        <v/>
      </c>
      <c r="AR464" s="30">
        <f>SUMIF('Unterstützendes Personal'!$C$12:$C$864,'Wochenübersicht EinzeltrainerIn'!C464,'Unterstützendes Personal'!$AA$12:$AA1316)</f>
        <v>0</v>
      </c>
      <c r="AS464" s="30" t="str">
        <f t="shared" si="174"/>
        <v/>
      </c>
    </row>
    <row r="465" spans="3:45" x14ac:dyDescent="0.25">
      <c r="C465" s="14"/>
      <c r="D465" s="14">
        <f ca="1">SUMIF('Unterstützendes Personal'!$C$12:C1317,'Wochenübersicht EinzeltrainerIn'!C465,'Unterstützendes Personal'!$AC$12:$AC$864)</f>
        <v>0</v>
      </c>
      <c r="E465" s="30" t="str">
        <f t="shared" ca="1" si="154"/>
        <v/>
      </c>
      <c r="F465" s="30">
        <f>SUMIF('Unterstützendes Personal'!$C$12:$C$864,'Wochenübersicht Gruppenstunden'!C465,'Unterstützendes Personal'!$H$12:$H$864)</f>
        <v>0</v>
      </c>
      <c r="G465" s="30" t="str">
        <f t="shared" si="155"/>
        <v/>
      </c>
      <c r="H465" s="30">
        <f>SUMIF('Unterstützendes Personal'!$C$12:$C$864,'Wochenübersicht EinzeltrainerIn'!C465,'Unterstützendes Personal'!$I$12:$I$864)</f>
        <v>0</v>
      </c>
      <c r="I465" s="30" t="str">
        <f t="shared" si="156"/>
        <v/>
      </c>
      <c r="J465" s="30">
        <f>SUMIF('Unterstützendes Personal'!$C$12:$C$864,'Wochenübersicht EinzeltrainerIn'!C465,'Unterstützendes Personal'!$J$12:$J$864)</f>
        <v>0</v>
      </c>
      <c r="K465" s="30" t="str">
        <f t="shared" si="157"/>
        <v/>
      </c>
      <c r="L465" s="30">
        <f>SUMIF('Unterstützendes Personal'!$C$12:$C$864,'Wochenübersicht EinzeltrainerIn'!C465,'Unterstützendes Personal'!$K$12:$K$864)</f>
        <v>0</v>
      </c>
      <c r="M465" s="30" t="str">
        <f t="shared" si="158"/>
        <v/>
      </c>
      <c r="N465" s="30">
        <f>SUMIF('Unterstützendes Personal'!$C$12:$C$864,'Wochenübersicht EinzeltrainerIn'!C465,'Unterstützendes Personal'!$L$12:$L$864)</f>
        <v>0</v>
      </c>
      <c r="O465" s="30" t="str">
        <f t="shared" si="159"/>
        <v/>
      </c>
      <c r="P465" s="30">
        <f>SUMIF('Unterstützendes Personal'!$C$12:$C$864,'Wochenübersicht EinzeltrainerIn'!C465,'Unterstützendes Personal'!$M$12:$M$864)</f>
        <v>0</v>
      </c>
      <c r="Q465" s="30" t="str">
        <f t="shared" si="160"/>
        <v/>
      </c>
      <c r="R465" s="30">
        <f>SUMIF('Unterstützendes Personal'!$C$12:$C$864,'Wochenübersicht EinzeltrainerIn'!C465,'Unterstützendes Personal'!$N$12:$N$864)</f>
        <v>0</v>
      </c>
      <c r="S465" s="30" t="str">
        <f t="shared" si="161"/>
        <v/>
      </c>
      <c r="T465" s="30">
        <f>SUMIF('Unterstützendes Personal'!$C$12:$C$864,'Wochenübersicht EinzeltrainerIn'!C465,'Unterstützendes Personal'!$O$12:$O$864)</f>
        <v>0</v>
      </c>
      <c r="U465" s="30" t="str">
        <f t="shared" si="162"/>
        <v/>
      </c>
      <c r="V465" s="30">
        <f>SUMIF('Unterstützendes Personal'!$C$12:$C$864,'Wochenübersicht EinzeltrainerIn'!C465,'Unterstützendes Personal'!$P$12:$P$864)</f>
        <v>0</v>
      </c>
      <c r="W465" s="30" t="str">
        <f t="shared" si="163"/>
        <v/>
      </c>
      <c r="X465" s="30">
        <f>SUMIF('Unterstützendes Personal'!$C$12:$C$864,'Wochenübersicht EinzeltrainerIn'!C465,'Unterstützendes Personal'!$Q$12:$Q$864)</f>
        <v>0</v>
      </c>
      <c r="Y465" s="30" t="str">
        <f t="shared" si="164"/>
        <v/>
      </c>
      <c r="Z465" s="30">
        <f>SUMIF('Unterstützendes Personal'!$C$12:$C$864,'Wochenübersicht EinzeltrainerIn'!C465,'Unterstützendes Personal'!$R$12:$R$864)</f>
        <v>0</v>
      </c>
      <c r="AA465" s="30" t="str">
        <f t="shared" si="165"/>
        <v/>
      </c>
      <c r="AB465" s="30">
        <f>SUMIF('Unterstützendes Personal'!$C$12:$C$864,'Wochenübersicht EinzeltrainerIn'!C465,'Unterstützendes Personal'!$S$12:$S$864)</f>
        <v>0</v>
      </c>
      <c r="AC465" s="30" t="str">
        <f t="shared" si="166"/>
        <v/>
      </c>
      <c r="AD465" s="30">
        <f>SUMIF('Unterstützendes Personal'!$C$12:$C$864,'Wochenübersicht EinzeltrainerIn'!C465,'Unterstützendes Personal'!$T$12:$T$864)</f>
        <v>0</v>
      </c>
      <c r="AE465" s="30" t="str">
        <f t="shared" si="167"/>
        <v/>
      </c>
      <c r="AF465" s="30">
        <f>SUMIF('Unterstützendes Personal'!$C$12:$C$864,'Wochenübersicht EinzeltrainerIn'!C465,'Unterstützendes Personal'!$U$12:$U$864)</f>
        <v>0</v>
      </c>
      <c r="AG465" s="30" t="str">
        <f t="shared" si="168"/>
        <v/>
      </c>
      <c r="AH465" s="30">
        <f>SUMIF('Unterstützendes Personal'!$C$12:$C$864,'Wochenübersicht EinzeltrainerIn'!C465,'Unterstützendes Personal'!$V$12:$V$864)</f>
        <v>0</v>
      </c>
      <c r="AI465" s="30" t="str">
        <f t="shared" si="169"/>
        <v/>
      </c>
      <c r="AJ465" s="30">
        <f>SUMIF('Unterstützendes Personal'!$C$12:$C$864,'Wochenübersicht EinzeltrainerIn'!C465,'Unterstützendes Personal'!$W$12:$W$864)</f>
        <v>0</v>
      </c>
      <c r="AK465" s="30" t="str">
        <f t="shared" si="170"/>
        <v/>
      </c>
      <c r="AL465" s="30">
        <f>SUMIF('Unterstützendes Personal'!$C$12:$C$864,'Wochenübersicht EinzeltrainerIn'!C465,'Unterstützendes Personal'!$X$12:$X$864)</f>
        <v>0</v>
      </c>
      <c r="AM465" s="30" t="str">
        <f t="shared" si="171"/>
        <v/>
      </c>
      <c r="AN465" s="30">
        <f>SUMIF('Unterstützendes Personal'!$C$12:$C$864,'Wochenübersicht EinzeltrainerIn'!C465,'Unterstützendes Personal'!$Y$12:$Y$864)</f>
        <v>0</v>
      </c>
      <c r="AO465" s="30" t="str">
        <f t="shared" si="172"/>
        <v/>
      </c>
      <c r="AP465" s="30">
        <f>SUMIF('Unterstützendes Personal'!$C$12:$C$864,'Wochenübersicht EinzeltrainerIn'!C465,'Unterstützendes Personal'!$Z$12:$Z$864)</f>
        <v>0</v>
      </c>
      <c r="AQ465" s="30" t="str">
        <f t="shared" si="173"/>
        <v/>
      </c>
      <c r="AR465" s="30">
        <f>SUMIF('Unterstützendes Personal'!$C$12:$C$864,'Wochenübersicht EinzeltrainerIn'!C465,'Unterstützendes Personal'!$AA$12:$AA1317)</f>
        <v>0</v>
      </c>
      <c r="AS465" s="30" t="str">
        <f t="shared" si="174"/>
        <v/>
      </c>
    </row>
    <row r="466" spans="3:45" x14ac:dyDescent="0.25">
      <c r="C466" s="14"/>
      <c r="D466" s="14">
        <f ca="1">SUMIF('Unterstützendes Personal'!$C$12:C1318,'Wochenübersicht EinzeltrainerIn'!C466,'Unterstützendes Personal'!$AC$12:$AC$864)</f>
        <v>0</v>
      </c>
      <c r="E466" s="30" t="str">
        <f t="shared" ca="1" si="154"/>
        <v/>
      </c>
      <c r="F466" s="30">
        <f>SUMIF('Unterstützendes Personal'!$C$12:$C$864,'Wochenübersicht Gruppenstunden'!C466,'Unterstützendes Personal'!$H$12:$H$864)</f>
        <v>0</v>
      </c>
      <c r="G466" s="30" t="str">
        <f t="shared" si="155"/>
        <v/>
      </c>
      <c r="H466" s="30">
        <f>SUMIF('Unterstützendes Personal'!$C$12:$C$864,'Wochenübersicht EinzeltrainerIn'!C466,'Unterstützendes Personal'!$I$12:$I$864)</f>
        <v>0</v>
      </c>
      <c r="I466" s="30" t="str">
        <f t="shared" si="156"/>
        <v/>
      </c>
      <c r="J466" s="30">
        <f>SUMIF('Unterstützendes Personal'!$C$12:$C$864,'Wochenübersicht EinzeltrainerIn'!C466,'Unterstützendes Personal'!$J$12:$J$864)</f>
        <v>0</v>
      </c>
      <c r="K466" s="30" t="str">
        <f t="shared" si="157"/>
        <v/>
      </c>
      <c r="L466" s="30">
        <f>SUMIF('Unterstützendes Personal'!$C$12:$C$864,'Wochenübersicht EinzeltrainerIn'!C466,'Unterstützendes Personal'!$K$12:$K$864)</f>
        <v>0</v>
      </c>
      <c r="M466" s="30" t="str">
        <f t="shared" si="158"/>
        <v/>
      </c>
      <c r="N466" s="30">
        <f>SUMIF('Unterstützendes Personal'!$C$12:$C$864,'Wochenübersicht EinzeltrainerIn'!C466,'Unterstützendes Personal'!$L$12:$L$864)</f>
        <v>0</v>
      </c>
      <c r="O466" s="30" t="str">
        <f t="shared" si="159"/>
        <v/>
      </c>
      <c r="P466" s="30">
        <f>SUMIF('Unterstützendes Personal'!$C$12:$C$864,'Wochenübersicht EinzeltrainerIn'!C466,'Unterstützendes Personal'!$M$12:$M$864)</f>
        <v>0</v>
      </c>
      <c r="Q466" s="30" t="str">
        <f t="shared" si="160"/>
        <v/>
      </c>
      <c r="R466" s="30">
        <f>SUMIF('Unterstützendes Personal'!$C$12:$C$864,'Wochenübersicht EinzeltrainerIn'!C466,'Unterstützendes Personal'!$N$12:$N$864)</f>
        <v>0</v>
      </c>
      <c r="S466" s="30" t="str">
        <f t="shared" si="161"/>
        <v/>
      </c>
      <c r="T466" s="30">
        <f>SUMIF('Unterstützendes Personal'!$C$12:$C$864,'Wochenübersicht EinzeltrainerIn'!C466,'Unterstützendes Personal'!$O$12:$O$864)</f>
        <v>0</v>
      </c>
      <c r="U466" s="30" t="str">
        <f t="shared" si="162"/>
        <v/>
      </c>
      <c r="V466" s="30">
        <f>SUMIF('Unterstützendes Personal'!$C$12:$C$864,'Wochenübersicht EinzeltrainerIn'!C466,'Unterstützendes Personal'!$P$12:$P$864)</f>
        <v>0</v>
      </c>
      <c r="W466" s="30" t="str">
        <f t="shared" si="163"/>
        <v/>
      </c>
      <c r="X466" s="30">
        <f>SUMIF('Unterstützendes Personal'!$C$12:$C$864,'Wochenübersicht EinzeltrainerIn'!C466,'Unterstützendes Personal'!$Q$12:$Q$864)</f>
        <v>0</v>
      </c>
      <c r="Y466" s="30" t="str">
        <f t="shared" si="164"/>
        <v/>
      </c>
      <c r="Z466" s="30">
        <f>SUMIF('Unterstützendes Personal'!$C$12:$C$864,'Wochenübersicht EinzeltrainerIn'!C466,'Unterstützendes Personal'!$R$12:$R$864)</f>
        <v>0</v>
      </c>
      <c r="AA466" s="30" t="str">
        <f t="shared" si="165"/>
        <v/>
      </c>
      <c r="AB466" s="30">
        <f>SUMIF('Unterstützendes Personal'!$C$12:$C$864,'Wochenübersicht EinzeltrainerIn'!C466,'Unterstützendes Personal'!$S$12:$S$864)</f>
        <v>0</v>
      </c>
      <c r="AC466" s="30" t="str">
        <f t="shared" si="166"/>
        <v/>
      </c>
      <c r="AD466" s="30">
        <f>SUMIF('Unterstützendes Personal'!$C$12:$C$864,'Wochenübersicht EinzeltrainerIn'!C466,'Unterstützendes Personal'!$T$12:$T$864)</f>
        <v>0</v>
      </c>
      <c r="AE466" s="30" t="str">
        <f t="shared" si="167"/>
        <v/>
      </c>
      <c r="AF466" s="30">
        <f>SUMIF('Unterstützendes Personal'!$C$12:$C$864,'Wochenübersicht EinzeltrainerIn'!C466,'Unterstützendes Personal'!$U$12:$U$864)</f>
        <v>0</v>
      </c>
      <c r="AG466" s="30" t="str">
        <f t="shared" si="168"/>
        <v/>
      </c>
      <c r="AH466" s="30">
        <f>SUMIF('Unterstützendes Personal'!$C$12:$C$864,'Wochenübersicht EinzeltrainerIn'!C466,'Unterstützendes Personal'!$V$12:$V$864)</f>
        <v>0</v>
      </c>
      <c r="AI466" s="30" t="str">
        <f t="shared" si="169"/>
        <v/>
      </c>
      <c r="AJ466" s="30">
        <f>SUMIF('Unterstützendes Personal'!$C$12:$C$864,'Wochenübersicht EinzeltrainerIn'!C466,'Unterstützendes Personal'!$W$12:$W$864)</f>
        <v>0</v>
      </c>
      <c r="AK466" s="30" t="str">
        <f t="shared" si="170"/>
        <v/>
      </c>
      <c r="AL466" s="30">
        <f>SUMIF('Unterstützendes Personal'!$C$12:$C$864,'Wochenübersicht EinzeltrainerIn'!C466,'Unterstützendes Personal'!$X$12:$X$864)</f>
        <v>0</v>
      </c>
      <c r="AM466" s="30" t="str">
        <f t="shared" si="171"/>
        <v/>
      </c>
      <c r="AN466" s="30">
        <f>SUMIF('Unterstützendes Personal'!$C$12:$C$864,'Wochenübersicht EinzeltrainerIn'!C466,'Unterstützendes Personal'!$Y$12:$Y$864)</f>
        <v>0</v>
      </c>
      <c r="AO466" s="30" t="str">
        <f t="shared" si="172"/>
        <v/>
      </c>
      <c r="AP466" s="30">
        <f>SUMIF('Unterstützendes Personal'!$C$12:$C$864,'Wochenübersicht EinzeltrainerIn'!C466,'Unterstützendes Personal'!$Z$12:$Z$864)</f>
        <v>0</v>
      </c>
      <c r="AQ466" s="30" t="str">
        <f t="shared" si="173"/>
        <v/>
      </c>
      <c r="AR466" s="30">
        <f>SUMIF('Unterstützendes Personal'!$C$12:$C$864,'Wochenübersicht EinzeltrainerIn'!C466,'Unterstützendes Personal'!$AA$12:$AA1318)</f>
        <v>0</v>
      </c>
      <c r="AS466" s="30" t="str">
        <f t="shared" si="174"/>
        <v/>
      </c>
    </row>
    <row r="467" spans="3:45" x14ac:dyDescent="0.25">
      <c r="C467" s="14"/>
      <c r="D467" s="14">
        <f ca="1">SUMIF('Unterstützendes Personal'!$C$12:C1319,'Wochenübersicht EinzeltrainerIn'!C467,'Unterstützendes Personal'!$AC$12:$AC$864)</f>
        <v>0</v>
      </c>
      <c r="E467" s="30" t="str">
        <f t="shared" ca="1" si="154"/>
        <v/>
      </c>
      <c r="F467" s="30">
        <f>SUMIF('Unterstützendes Personal'!$C$12:$C$864,'Wochenübersicht Gruppenstunden'!C467,'Unterstützendes Personal'!$H$12:$H$864)</f>
        <v>0</v>
      </c>
      <c r="G467" s="30" t="str">
        <f t="shared" si="155"/>
        <v/>
      </c>
      <c r="H467" s="30">
        <f>SUMIF('Unterstützendes Personal'!$C$12:$C$864,'Wochenübersicht EinzeltrainerIn'!C467,'Unterstützendes Personal'!$I$12:$I$864)</f>
        <v>0</v>
      </c>
      <c r="I467" s="30" t="str">
        <f t="shared" si="156"/>
        <v/>
      </c>
      <c r="J467" s="30">
        <f>SUMIF('Unterstützendes Personal'!$C$12:$C$864,'Wochenübersicht EinzeltrainerIn'!C467,'Unterstützendes Personal'!$J$12:$J$864)</f>
        <v>0</v>
      </c>
      <c r="K467" s="30" t="str">
        <f t="shared" si="157"/>
        <v/>
      </c>
      <c r="L467" s="30">
        <f>SUMIF('Unterstützendes Personal'!$C$12:$C$864,'Wochenübersicht EinzeltrainerIn'!C467,'Unterstützendes Personal'!$K$12:$K$864)</f>
        <v>0</v>
      </c>
      <c r="M467" s="30" t="str">
        <f t="shared" si="158"/>
        <v/>
      </c>
      <c r="N467" s="30">
        <f>SUMIF('Unterstützendes Personal'!$C$12:$C$864,'Wochenübersicht EinzeltrainerIn'!C467,'Unterstützendes Personal'!$L$12:$L$864)</f>
        <v>0</v>
      </c>
      <c r="O467" s="30" t="str">
        <f t="shared" si="159"/>
        <v/>
      </c>
      <c r="P467" s="30">
        <f>SUMIF('Unterstützendes Personal'!$C$12:$C$864,'Wochenübersicht EinzeltrainerIn'!C467,'Unterstützendes Personal'!$M$12:$M$864)</f>
        <v>0</v>
      </c>
      <c r="Q467" s="30" t="str">
        <f t="shared" si="160"/>
        <v/>
      </c>
      <c r="R467" s="30">
        <f>SUMIF('Unterstützendes Personal'!$C$12:$C$864,'Wochenübersicht EinzeltrainerIn'!C467,'Unterstützendes Personal'!$N$12:$N$864)</f>
        <v>0</v>
      </c>
      <c r="S467" s="30" t="str">
        <f t="shared" si="161"/>
        <v/>
      </c>
      <c r="T467" s="30">
        <f>SUMIF('Unterstützendes Personal'!$C$12:$C$864,'Wochenübersicht EinzeltrainerIn'!C467,'Unterstützendes Personal'!$O$12:$O$864)</f>
        <v>0</v>
      </c>
      <c r="U467" s="30" t="str">
        <f t="shared" si="162"/>
        <v/>
      </c>
      <c r="V467" s="30">
        <f>SUMIF('Unterstützendes Personal'!$C$12:$C$864,'Wochenübersicht EinzeltrainerIn'!C467,'Unterstützendes Personal'!$P$12:$P$864)</f>
        <v>0</v>
      </c>
      <c r="W467" s="30" t="str">
        <f t="shared" si="163"/>
        <v/>
      </c>
      <c r="X467" s="30">
        <f>SUMIF('Unterstützendes Personal'!$C$12:$C$864,'Wochenübersicht EinzeltrainerIn'!C467,'Unterstützendes Personal'!$Q$12:$Q$864)</f>
        <v>0</v>
      </c>
      <c r="Y467" s="30" t="str">
        <f t="shared" si="164"/>
        <v/>
      </c>
      <c r="Z467" s="30">
        <f>SUMIF('Unterstützendes Personal'!$C$12:$C$864,'Wochenübersicht EinzeltrainerIn'!C467,'Unterstützendes Personal'!$R$12:$R$864)</f>
        <v>0</v>
      </c>
      <c r="AA467" s="30" t="str">
        <f t="shared" si="165"/>
        <v/>
      </c>
      <c r="AB467" s="30">
        <f>SUMIF('Unterstützendes Personal'!$C$12:$C$864,'Wochenübersicht EinzeltrainerIn'!C467,'Unterstützendes Personal'!$S$12:$S$864)</f>
        <v>0</v>
      </c>
      <c r="AC467" s="30" t="str">
        <f t="shared" si="166"/>
        <v/>
      </c>
      <c r="AD467" s="30">
        <f>SUMIF('Unterstützendes Personal'!$C$12:$C$864,'Wochenübersicht EinzeltrainerIn'!C467,'Unterstützendes Personal'!$T$12:$T$864)</f>
        <v>0</v>
      </c>
      <c r="AE467" s="30" t="str">
        <f t="shared" si="167"/>
        <v/>
      </c>
      <c r="AF467" s="30">
        <f>SUMIF('Unterstützendes Personal'!$C$12:$C$864,'Wochenübersicht EinzeltrainerIn'!C467,'Unterstützendes Personal'!$U$12:$U$864)</f>
        <v>0</v>
      </c>
      <c r="AG467" s="30" t="str">
        <f t="shared" si="168"/>
        <v/>
      </c>
      <c r="AH467" s="30">
        <f>SUMIF('Unterstützendes Personal'!$C$12:$C$864,'Wochenübersicht EinzeltrainerIn'!C467,'Unterstützendes Personal'!$V$12:$V$864)</f>
        <v>0</v>
      </c>
      <c r="AI467" s="30" t="str">
        <f t="shared" si="169"/>
        <v/>
      </c>
      <c r="AJ467" s="30">
        <f>SUMIF('Unterstützendes Personal'!$C$12:$C$864,'Wochenübersicht EinzeltrainerIn'!C467,'Unterstützendes Personal'!$W$12:$W$864)</f>
        <v>0</v>
      </c>
      <c r="AK467" s="30" t="str">
        <f t="shared" si="170"/>
        <v/>
      </c>
      <c r="AL467" s="30">
        <f>SUMIF('Unterstützendes Personal'!$C$12:$C$864,'Wochenübersicht EinzeltrainerIn'!C467,'Unterstützendes Personal'!$X$12:$X$864)</f>
        <v>0</v>
      </c>
      <c r="AM467" s="30" t="str">
        <f t="shared" si="171"/>
        <v/>
      </c>
      <c r="AN467" s="30">
        <f>SUMIF('Unterstützendes Personal'!$C$12:$C$864,'Wochenübersicht EinzeltrainerIn'!C467,'Unterstützendes Personal'!$Y$12:$Y$864)</f>
        <v>0</v>
      </c>
      <c r="AO467" s="30" t="str">
        <f t="shared" si="172"/>
        <v/>
      </c>
      <c r="AP467" s="30">
        <f>SUMIF('Unterstützendes Personal'!$C$12:$C$864,'Wochenübersicht EinzeltrainerIn'!C467,'Unterstützendes Personal'!$Z$12:$Z$864)</f>
        <v>0</v>
      </c>
      <c r="AQ467" s="30" t="str">
        <f t="shared" si="173"/>
        <v/>
      </c>
      <c r="AR467" s="30">
        <f>SUMIF('Unterstützendes Personal'!$C$12:$C$864,'Wochenübersicht EinzeltrainerIn'!C467,'Unterstützendes Personal'!$AA$12:$AA1319)</f>
        <v>0</v>
      </c>
      <c r="AS467" s="30" t="str">
        <f t="shared" si="174"/>
        <v/>
      </c>
    </row>
    <row r="468" spans="3:45" x14ac:dyDescent="0.25">
      <c r="C468" s="14"/>
      <c r="D468" s="14">
        <f ca="1">SUMIF('Unterstützendes Personal'!$C$12:C1320,'Wochenübersicht EinzeltrainerIn'!C468,'Unterstützendes Personal'!$AC$12:$AC$864)</f>
        <v>0</v>
      </c>
      <c r="E468" s="30" t="str">
        <f t="shared" ca="1" si="154"/>
        <v/>
      </c>
      <c r="F468" s="30">
        <f>SUMIF('Unterstützendes Personal'!$C$12:$C$864,'Wochenübersicht Gruppenstunden'!C468,'Unterstützendes Personal'!$H$12:$H$864)</f>
        <v>0</v>
      </c>
      <c r="G468" s="30" t="str">
        <f t="shared" si="155"/>
        <v/>
      </c>
      <c r="H468" s="30">
        <f>SUMIF('Unterstützendes Personal'!$C$12:$C$864,'Wochenübersicht EinzeltrainerIn'!C468,'Unterstützendes Personal'!$I$12:$I$864)</f>
        <v>0</v>
      </c>
      <c r="I468" s="30" t="str">
        <f t="shared" si="156"/>
        <v/>
      </c>
      <c r="J468" s="30">
        <f>SUMIF('Unterstützendes Personal'!$C$12:$C$864,'Wochenübersicht EinzeltrainerIn'!C468,'Unterstützendes Personal'!$J$12:$J$864)</f>
        <v>0</v>
      </c>
      <c r="K468" s="30" t="str">
        <f t="shared" si="157"/>
        <v/>
      </c>
      <c r="L468" s="30">
        <f>SUMIF('Unterstützendes Personal'!$C$12:$C$864,'Wochenübersicht EinzeltrainerIn'!C468,'Unterstützendes Personal'!$K$12:$K$864)</f>
        <v>0</v>
      </c>
      <c r="M468" s="30" t="str">
        <f t="shared" si="158"/>
        <v/>
      </c>
      <c r="N468" s="30">
        <f>SUMIF('Unterstützendes Personal'!$C$12:$C$864,'Wochenübersicht EinzeltrainerIn'!C468,'Unterstützendes Personal'!$L$12:$L$864)</f>
        <v>0</v>
      </c>
      <c r="O468" s="30" t="str">
        <f t="shared" si="159"/>
        <v/>
      </c>
      <c r="P468" s="30">
        <f>SUMIF('Unterstützendes Personal'!$C$12:$C$864,'Wochenübersicht EinzeltrainerIn'!C468,'Unterstützendes Personal'!$M$12:$M$864)</f>
        <v>0</v>
      </c>
      <c r="Q468" s="30" t="str">
        <f t="shared" si="160"/>
        <v/>
      </c>
      <c r="R468" s="30">
        <f>SUMIF('Unterstützendes Personal'!$C$12:$C$864,'Wochenübersicht EinzeltrainerIn'!C468,'Unterstützendes Personal'!$N$12:$N$864)</f>
        <v>0</v>
      </c>
      <c r="S468" s="30" t="str">
        <f t="shared" si="161"/>
        <v/>
      </c>
      <c r="T468" s="30">
        <f>SUMIF('Unterstützendes Personal'!$C$12:$C$864,'Wochenübersicht EinzeltrainerIn'!C468,'Unterstützendes Personal'!$O$12:$O$864)</f>
        <v>0</v>
      </c>
      <c r="U468" s="30" t="str">
        <f t="shared" si="162"/>
        <v/>
      </c>
      <c r="V468" s="30">
        <f>SUMIF('Unterstützendes Personal'!$C$12:$C$864,'Wochenübersicht EinzeltrainerIn'!C468,'Unterstützendes Personal'!$P$12:$P$864)</f>
        <v>0</v>
      </c>
      <c r="W468" s="30" t="str">
        <f t="shared" si="163"/>
        <v/>
      </c>
      <c r="X468" s="30">
        <f>SUMIF('Unterstützendes Personal'!$C$12:$C$864,'Wochenübersicht EinzeltrainerIn'!C468,'Unterstützendes Personal'!$Q$12:$Q$864)</f>
        <v>0</v>
      </c>
      <c r="Y468" s="30" t="str">
        <f t="shared" si="164"/>
        <v/>
      </c>
      <c r="Z468" s="30">
        <f>SUMIF('Unterstützendes Personal'!$C$12:$C$864,'Wochenübersicht EinzeltrainerIn'!C468,'Unterstützendes Personal'!$R$12:$R$864)</f>
        <v>0</v>
      </c>
      <c r="AA468" s="30" t="str">
        <f t="shared" si="165"/>
        <v/>
      </c>
      <c r="AB468" s="30">
        <f>SUMIF('Unterstützendes Personal'!$C$12:$C$864,'Wochenübersicht EinzeltrainerIn'!C468,'Unterstützendes Personal'!$S$12:$S$864)</f>
        <v>0</v>
      </c>
      <c r="AC468" s="30" t="str">
        <f t="shared" si="166"/>
        <v/>
      </c>
      <c r="AD468" s="30">
        <f>SUMIF('Unterstützendes Personal'!$C$12:$C$864,'Wochenübersicht EinzeltrainerIn'!C468,'Unterstützendes Personal'!$T$12:$T$864)</f>
        <v>0</v>
      </c>
      <c r="AE468" s="30" t="str">
        <f t="shared" si="167"/>
        <v/>
      </c>
      <c r="AF468" s="30">
        <f>SUMIF('Unterstützendes Personal'!$C$12:$C$864,'Wochenübersicht EinzeltrainerIn'!C468,'Unterstützendes Personal'!$U$12:$U$864)</f>
        <v>0</v>
      </c>
      <c r="AG468" s="30" t="str">
        <f t="shared" si="168"/>
        <v/>
      </c>
      <c r="AH468" s="30">
        <f>SUMIF('Unterstützendes Personal'!$C$12:$C$864,'Wochenübersicht EinzeltrainerIn'!C468,'Unterstützendes Personal'!$V$12:$V$864)</f>
        <v>0</v>
      </c>
      <c r="AI468" s="30" t="str">
        <f t="shared" si="169"/>
        <v/>
      </c>
      <c r="AJ468" s="30">
        <f>SUMIF('Unterstützendes Personal'!$C$12:$C$864,'Wochenübersicht EinzeltrainerIn'!C468,'Unterstützendes Personal'!$W$12:$W$864)</f>
        <v>0</v>
      </c>
      <c r="AK468" s="30" t="str">
        <f t="shared" si="170"/>
        <v/>
      </c>
      <c r="AL468" s="30">
        <f>SUMIF('Unterstützendes Personal'!$C$12:$C$864,'Wochenübersicht EinzeltrainerIn'!C468,'Unterstützendes Personal'!$X$12:$X$864)</f>
        <v>0</v>
      </c>
      <c r="AM468" s="30" t="str">
        <f t="shared" si="171"/>
        <v/>
      </c>
      <c r="AN468" s="30">
        <f>SUMIF('Unterstützendes Personal'!$C$12:$C$864,'Wochenübersicht EinzeltrainerIn'!C468,'Unterstützendes Personal'!$Y$12:$Y$864)</f>
        <v>0</v>
      </c>
      <c r="AO468" s="30" t="str">
        <f t="shared" si="172"/>
        <v/>
      </c>
      <c r="AP468" s="30">
        <f>SUMIF('Unterstützendes Personal'!$C$12:$C$864,'Wochenübersicht EinzeltrainerIn'!C468,'Unterstützendes Personal'!$Z$12:$Z$864)</f>
        <v>0</v>
      </c>
      <c r="AQ468" s="30" t="str">
        <f t="shared" si="173"/>
        <v/>
      </c>
      <c r="AR468" s="30">
        <f>SUMIF('Unterstützendes Personal'!$C$12:$C$864,'Wochenübersicht EinzeltrainerIn'!C468,'Unterstützendes Personal'!$AA$12:$AA1320)</f>
        <v>0</v>
      </c>
      <c r="AS468" s="30" t="str">
        <f t="shared" si="174"/>
        <v/>
      </c>
    </row>
    <row r="469" spans="3:45" x14ac:dyDescent="0.25">
      <c r="C469" s="14"/>
      <c r="D469" s="14">
        <f ca="1">SUMIF('Unterstützendes Personal'!$C$12:C1321,'Wochenübersicht EinzeltrainerIn'!C469,'Unterstützendes Personal'!$AC$12:$AC$864)</f>
        <v>0</v>
      </c>
      <c r="E469" s="30" t="str">
        <f t="shared" ca="1" si="154"/>
        <v/>
      </c>
      <c r="F469" s="30">
        <f>SUMIF('Unterstützendes Personal'!$C$12:$C$864,'Wochenübersicht Gruppenstunden'!C469,'Unterstützendes Personal'!$H$12:$H$864)</f>
        <v>0</v>
      </c>
      <c r="G469" s="30" t="str">
        <f t="shared" si="155"/>
        <v/>
      </c>
      <c r="H469" s="30">
        <f>SUMIF('Unterstützendes Personal'!$C$12:$C$864,'Wochenübersicht EinzeltrainerIn'!C469,'Unterstützendes Personal'!$I$12:$I$864)</f>
        <v>0</v>
      </c>
      <c r="I469" s="30" t="str">
        <f t="shared" si="156"/>
        <v/>
      </c>
      <c r="J469" s="30">
        <f>SUMIF('Unterstützendes Personal'!$C$12:$C$864,'Wochenübersicht EinzeltrainerIn'!C469,'Unterstützendes Personal'!$J$12:$J$864)</f>
        <v>0</v>
      </c>
      <c r="K469" s="30" t="str">
        <f t="shared" si="157"/>
        <v/>
      </c>
      <c r="L469" s="30">
        <f>SUMIF('Unterstützendes Personal'!$C$12:$C$864,'Wochenübersicht EinzeltrainerIn'!C469,'Unterstützendes Personal'!$K$12:$K$864)</f>
        <v>0</v>
      </c>
      <c r="M469" s="30" t="str">
        <f t="shared" si="158"/>
        <v/>
      </c>
      <c r="N469" s="30">
        <f>SUMIF('Unterstützendes Personal'!$C$12:$C$864,'Wochenübersicht EinzeltrainerIn'!C469,'Unterstützendes Personal'!$L$12:$L$864)</f>
        <v>0</v>
      </c>
      <c r="O469" s="30" t="str">
        <f t="shared" si="159"/>
        <v/>
      </c>
      <c r="P469" s="30">
        <f>SUMIF('Unterstützendes Personal'!$C$12:$C$864,'Wochenübersicht EinzeltrainerIn'!C469,'Unterstützendes Personal'!$M$12:$M$864)</f>
        <v>0</v>
      </c>
      <c r="Q469" s="30" t="str">
        <f t="shared" si="160"/>
        <v/>
      </c>
      <c r="R469" s="30">
        <f>SUMIF('Unterstützendes Personal'!$C$12:$C$864,'Wochenübersicht EinzeltrainerIn'!C469,'Unterstützendes Personal'!$N$12:$N$864)</f>
        <v>0</v>
      </c>
      <c r="S469" s="30" t="str">
        <f t="shared" si="161"/>
        <v/>
      </c>
      <c r="T469" s="30">
        <f>SUMIF('Unterstützendes Personal'!$C$12:$C$864,'Wochenübersicht EinzeltrainerIn'!C469,'Unterstützendes Personal'!$O$12:$O$864)</f>
        <v>0</v>
      </c>
      <c r="U469" s="30" t="str">
        <f t="shared" si="162"/>
        <v/>
      </c>
      <c r="V469" s="30">
        <f>SUMIF('Unterstützendes Personal'!$C$12:$C$864,'Wochenübersicht EinzeltrainerIn'!C469,'Unterstützendes Personal'!$P$12:$P$864)</f>
        <v>0</v>
      </c>
      <c r="W469" s="30" t="str">
        <f t="shared" si="163"/>
        <v/>
      </c>
      <c r="X469" s="30">
        <f>SUMIF('Unterstützendes Personal'!$C$12:$C$864,'Wochenübersicht EinzeltrainerIn'!C469,'Unterstützendes Personal'!$Q$12:$Q$864)</f>
        <v>0</v>
      </c>
      <c r="Y469" s="30" t="str">
        <f t="shared" si="164"/>
        <v/>
      </c>
      <c r="Z469" s="30">
        <f>SUMIF('Unterstützendes Personal'!$C$12:$C$864,'Wochenübersicht EinzeltrainerIn'!C469,'Unterstützendes Personal'!$R$12:$R$864)</f>
        <v>0</v>
      </c>
      <c r="AA469" s="30" t="str">
        <f t="shared" si="165"/>
        <v/>
      </c>
      <c r="AB469" s="30">
        <f>SUMIF('Unterstützendes Personal'!$C$12:$C$864,'Wochenübersicht EinzeltrainerIn'!C469,'Unterstützendes Personal'!$S$12:$S$864)</f>
        <v>0</v>
      </c>
      <c r="AC469" s="30" t="str">
        <f t="shared" si="166"/>
        <v/>
      </c>
      <c r="AD469" s="30">
        <f>SUMIF('Unterstützendes Personal'!$C$12:$C$864,'Wochenübersicht EinzeltrainerIn'!C469,'Unterstützendes Personal'!$T$12:$T$864)</f>
        <v>0</v>
      </c>
      <c r="AE469" s="30" t="str">
        <f t="shared" si="167"/>
        <v/>
      </c>
      <c r="AF469" s="30">
        <f>SUMIF('Unterstützendes Personal'!$C$12:$C$864,'Wochenübersicht EinzeltrainerIn'!C469,'Unterstützendes Personal'!$U$12:$U$864)</f>
        <v>0</v>
      </c>
      <c r="AG469" s="30" t="str">
        <f t="shared" si="168"/>
        <v/>
      </c>
      <c r="AH469" s="30">
        <f>SUMIF('Unterstützendes Personal'!$C$12:$C$864,'Wochenübersicht EinzeltrainerIn'!C469,'Unterstützendes Personal'!$V$12:$V$864)</f>
        <v>0</v>
      </c>
      <c r="AI469" s="30" t="str">
        <f t="shared" si="169"/>
        <v/>
      </c>
      <c r="AJ469" s="30">
        <f>SUMIF('Unterstützendes Personal'!$C$12:$C$864,'Wochenübersicht EinzeltrainerIn'!C469,'Unterstützendes Personal'!$W$12:$W$864)</f>
        <v>0</v>
      </c>
      <c r="AK469" s="30" t="str">
        <f t="shared" si="170"/>
        <v/>
      </c>
      <c r="AL469" s="30">
        <f>SUMIF('Unterstützendes Personal'!$C$12:$C$864,'Wochenübersicht EinzeltrainerIn'!C469,'Unterstützendes Personal'!$X$12:$X$864)</f>
        <v>0</v>
      </c>
      <c r="AM469" s="30" t="str">
        <f t="shared" si="171"/>
        <v/>
      </c>
      <c r="AN469" s="30">
        <f>SUMIF('Unterstützendes Personal'!$C$12:$C$864,'Wochenübersicht EinzeltrainerIn'!C469,'Unterstützendes Personal'!$Y$12:$Y$864)</f>
        <v>0</v>
      </c>
      <c r="AO469" s="30" t="str">
        <f t="shared" si="172"/>
        <v/>
      </c>
      <c r="AP469" s="30">
        <f>SUMIF('Unterstützendes Personal'!$C$12:$C$864,'Wochenübersicht EinzeltrainerIn'!C469,'Unterstützendes Personal'!$Z$12:$Z$864)</f>
        <v>0</v>
      </c>
      <c r="AQ469" s="30" t="str">
        <f t="shared" si="173"/>
        <v/>
      </c>
      <c r="AR469" s="30">
        <f>SUMIF('Unterstützendes Personal'!$C$12:$C$864,'Wochenübersicht EinzeltrainerIn'!C469,'Unterstützendes Personal'!$AA$12:$AA1321)</f>
        <v>0</v>
      </c>
      <c r="AS469" s="30" t="str">
        <f t="shared" si="174"/>
        <v/>
      </c>
    </row>
    <row r="470" spans="3:45" x14ac:dyDescent="0.25">
      <c r="C470" s="14"/>
      <c r="D470" s="14">
        <f ca="1">SUMIF('Unterstützendes Personal'!$C$12:C1322,'Wochenübersicht EinzeltrainerIn'!C470,'Unterstützendes Personal'!$AC$12:$AC$864)</f>
        <v>0</v>
      </c>
      <c r="E470" s="30" t="str">
        <f t="shared" ca="1" si="154"/>
        <v/>
      </c>
      <c r="F470" s="30">
        <f>SUMIF('Unterstützendes Personal'!$C$12:$C$864,'Wochenübersicht Gruppenstunden'!C470,'Unterstützendes Personal'!$H$12:$H$864)</f>
        <v>0</v>
      </c>
      <c r="G470" s="30" t="str">
        <f t="shared" si="155"/>
        <v/>
      </c>
      <c r="H470" s="30">
        <f>SUMIF('Unterstützendes Personal'!$C$12:$C$864,'Wochenübersicht EinzeltrainerIn'!C470,'Unterstützendes Personal'!$I$12:$I$864)</f>
        <v>0</v>
      </c>
      <c r="I470" s="30" t="str">
        <f t="shared" si="156"/>
        <v/>
      </c>
      <c r="J470" s="30">
        <f>SUMIF('Unterstützendes Personal'!$C$12:$C$864,'Wochenübersicht EinzeltrainerIn'!C470,'Unterstützendes Personal'!$J$12:$J$864)</f>
        <v>0</v>
      </c>
      <c r="K470" s="30" t="str">
        <f t="shared" si="157"/>
        <v/>
      </c>
      <c r="L470" s="30">
        <f>SUMIF('Unterstützendes Personal'!$C$12:$C$864,'Wochenübersicht EinzeltrainerIn'!C470,'Unterstützendes Personal'!$K$12:$K$864)</f>
        <v>0</v>
      </c>
      <c r="M470" s="30" t="str">
        <f t="shared" si="158"/>
        <v/>
      </c>
      <c r="N470" s="30">
        <f>SUMIF('Unterstützendes Personal'!$C$12:$C$864,'Wochenübersicht EinzeltrainerIn'!C470,'Unterstützendes Personal'!$L$12:$L$864)</f>
        <v>0</v>
      </c>
      <c r="O470" s="30" t="str">
        <f t="shared" si="159"/>
        <v/>
      </c>
      <c r="P470" s="30">
        <f>SUMIF('Unterstützendes Personal'!$C$12:$C$864,'Wochenübersicht EinzeltrainerIn'!C470,'Unterstützendes Personal'!$M$12:$M$864)</f>
        <v>0</v>
      </c>
      <c r="Q470" s="30" t="str">
        <f t="shared" si="160"/>
        <v/>
      </c>
      <c r="R470" s="30">
        <f>SUMIF('Unterstützendes Personal'!$C$12:$C$864,'Wochenübersicht EinzeltrainerIn'!C470,'Unterstützendes Personal'!$N$12:$N$864)</f>
        <v>0</v>
      </c>
      <c r="S470" s="30" t="str">
        <f t="shared" si="161"/>
        <v/>
      </c>
      <c r="T470" s="30">
        <f>SUMIF('Unterstützendes Personal'!$C$12:$C$864,'Wochenübersicht EinzeltrainerIn'!C470,'Unterstützendes Personal'!$O$12:$O$864)</f>
        <v>0</v>
      </c>
      <c r="U470" s="30" t="str">
        <f t="shared" si="162"/>
        <v/>
      </c>
      <c r="V470" s="30">
        <f>SUMIF('Unterstützendes Personal'!$C$12:$C$864,'Wochenübersicht EinzeltrainerIn'!C470,'Unterstützendes Personal'!$P$12:$P$864)</f>
        <v>0</v>
      </c>
      <c r="W470" s="30" t="str">
        <f t="shared" si="163"/>
        <v/>
      </c>
      <c r="X470" s="30">
        <f>SUMIF('Unterstützendes Personal'!$C$12:$C$864,'Wochenübersicht EinzeltrainerIn'!C470,'Unterstützendes Personal'!$Q$12:$Q$864)</f>
        <v>0</v>
      </c>
      <c r="Y470" s="30" t="str">
        <f t="shared" si="164"/>
        <v/>
      </c>
      <c r="Z470" s="30">
        <f>SUMIF('Unterstützendes Personal'!$C$12:$C$864,'Wochenübersicht EinzeltrainerIn'!C470,'Unterstützendes Personal'!$R$12:$R$864)</f>
        <v>0</v>
      </c>
      <c r="AA470" s="30" t="str">
        <f t="shared" si="165"/>
        <v/>
      </c>
      <c r="AB470" s="30">
        <f>SUMIF('Unterstützendes Personal'!$C$12:$C$864,'Wochenübersicht EinzeltrainerIn'!C470,'Unterstützendes Personal'!$S$12:$S$864)</f>
        <v>0</v>
      </c>
      <c r="AC470" s="30" t="str">
        <f t="shared" si="166"/>
        <v/>
      </c>
      <c r="AD470" s="30">
        <f>SUMIF('Unterstützendes Personal'!$C$12:$C$864,'Wochenübersicht EinzeltrainerIn'!C470,'Unterstützendes Personal'!$T$12:$T$864)</f>
        <v>0</v>
      </c>
      <c r="AE470" s="30" t="str">
        <f t="shared" si="167"/>
        <v/>
      </c>
      <c r="AF470" s="30">
        <f>SUMIF('Unterstützendes Personal'!$C$12:$C$864,'Wochenübersicht EinzeltrainerIn'!C470,'Unterstützendes Personal'!$U$12:$U$864)</f>
        <v>0</v>
      </c>
      <c r="AG470" s="30" t="str">
        <f t="shared" si="168"/>
        <v/>
      </c>
      <c r="AH470" s="30">
        <f>SUMIF('Unterstützendes Personal'!$C$12:$C$864,'Wochenübersicht EinzeltrainerIn'!C470,'Unterstützendes Personal'!$V$12:$V$864)</f>
        <v>0</v>
      </c>
      <c r="AI470" s="30" t="str">
        <f t="shared" si="169"/>
        <v/>
      </c>
      <c r="AJ470" s="30">
        <f>SUMIF('Unterstützendes Personal'!$C$12:$C$864,'Wochenübersicht EinzeltrainerIn'!C470,'Unterstützendes Personal'!$W$12:$W$864)</f>
        <v>0</v>
      </c>
      <c r="AK470" s="30" t="str">
        <f t="shared" si="170"/>
        <v/>
      </c>
      <c r="AL470" s="30">
        <f>SUMIF('Unterstützendes Personal'!$C$12:$C$864,'Wochenübersicht EinzeltrainerIn'!C470,'Unterstützendes Personal'!$X$12:$X$864)</f>
        <v>0</v>
      </c>
      <c r="AM470" s="30" t="str">
        <f t="shared" si="171"/>
        <v/>
      </c>
      <c r="AN470" s="30">
        <f>SUMIF('Unterstützendes Personal'!$C$12:$C$864,'Wochenübersicht EinzeltrainerIn'!C470,'Unterstützendes Personal'!$Y$12:$Y$864)</f>
        <v>0</v>
      </c>
      <c r="AO470" s="30" t="str">
        <f t="shared" si="172"/>
        <v/>
      </c>
      <c r="AP470" s="30">
        <f>SUMIF('Unterstützendes Personal'!$C$12:$C$864,'Wochenübersicht EinzeltrainerIn'!C470,'Unterstützendes Personal'!$Z$12:$Z$864)</f>
        <v>0</v>
      </c>
      <c r="AQ470" s="30" t="str">
        <f t="shared" si="173"/>
        <v/>
      </c>
      <c r="AR470" s="30">
        <f>SUMIF('Unterstützendes Personal'!$C$12:$C$864,'Wochenübersicht EinzeltrainerIn'!C470,'Unterstützendes Personal'!$AA$12:$AA1322)</f>
        <v>0</v>
      </c>
      <c r="AS470" s="30" t="str">
        <f t="shared" si="174"/>
        <v/>
      </c>
    </row>
    <row r="471" spans="3:45" x14ac:dyDescent="0.25">
      <c r="C471" s="14"/>
      <c r="D471" s="14">
        <f ca="1">SUMIF('Unterstützendes Personal'!$C$12:C1323,'Wochenübersicht EinzeltrainerIn'!C471,'Unterstützendes Personal'!$AC$12:$AC$864)</f>
        <v>0</v>
      </c>
      <c r="E471" s="30" t="str">
        <f t="shared" ca="1" si="154"/>
        <v/>
      </c>
      <c r="F471" s="30">
        <f>SUMIF('Unterstützendes Personal'!$C$12:$C$864,'Wochenübersicht Gruppenstunden'!C471,'Unterstützendes Personal'!$H$12:$H$864)</f>
        <v>0</v>
      </c>
      <c r="G471" s="30" t="str">
        <f t="shared" si="155"/>
        <v/>
      </c>
      <c r="H471" s="30">
        <f>SUMIF('Unterstützendes Personal'!$C$12:$C$864,'Wochenübersicht EinzeltrainerIn'!C471,'Unterstützendes Personal'!$I$12:$I$864)</f>
        <v>0</v>
      </c>
      <c r="I471" s="30" t="str">
        <f t="shared" si="156"/>
        <v/>
      </c>
      <c r="J471" s="30">
        <f>SUMIF('Unterstützendes Personal'!$C$12:$C$864,'Wochenübersicht EinzeltrainerIn'!C471,'Unterstützendes Personal'!$J$12:$J$864)</f>
        <v>0</v>
      </c>
      <c r="K471" s="30" t="str">
        <f t="shared" si="157"/>
        <v/>
      </c>
      <c r="L471" s="30">
        <f>SUMIF('Unterstützendes Personal'!$C$12:$C$864,'Wochenübersicht EinzeltrainerIn'!C471,'Unterstützendes Personal'!$K$12:$K$864)</f>
        <v>0</v>
      </c>
      <c r="M471" s="30" t="str">
        <f t="shared" si="158"/>
        <v/>
      </c>
      <c r="N471" s="30">
        <f>SUMIF('Unterstützendes Personal'!$C$12:$C$864,'Wochenübersicht EinzeltrainerIn'!C471,'Unterstützendes Personal'!$L$12:$L$864)</f>
        <v>0</v>
      </c>
      <c r="O471" s="30" t="str">
        <f t="shared" si="159"/>
        <v/>
      </c>
      <c r="P471" s="30">
        <f>SUMIF('Unterstützendes Personal'!$C$12:$C$864,'Wochenübersicht EinzeltrainerIn'!C471,'Unterstützendes Personal'!$M$12:$M$864)</f>
        <v>0</v>
      </c>
      <c r="Q471" s="30" t="str">
        <f t="shared" si="160"/>
        <v/>
      </c>
      <c r="R471" s="30">
        <f>SUMIF('Unterstützendes Personal'!$C$12:$C$864,'Wochenübersicht EinzeltrainerIn'!C471,'Unterstützendes Personal'!$N$12:$N$864)</f>
        <v>0</v>
      </c>
      <c r="S471" s="30" t="str">
        <f t="shared" si="161"/>
        <v/>
      </c>
      <c r="T471" s="30">
        <f>SUMIF('Unterstützendes Personal'!$C$12:$C$864,'Wochenübersicht EinzeltrainerIn'!C471,'Unterstützendes Personal'!$O$12:$O$864)</f>
        <v>0</v>
      </c>
      <c r="U471" s="30" t="str">
        <f t="shared" si="162"/>
        <v/>
      </c>
      <c r="V471" s="30">
        <f>SUMIF('Unterstützendes Personal'!$C$12:$C$864,'Wochenübersicht EinzeltrainerIn'!C471,'Unterstützendes Personal'!$P$12:$P$864)</f>
        <v>0</v>
      </c>
      <c r="W471" s="30" t="str">
        <f t="shared" si="163"/>
        <v/>
      </c>
      <c r="X471" s="30">
        <f>SUMIF('Unterstützendes Personal'!$C$12:$C$864,'Wochenübersicht EinzeltrainerIn'!C471,'Unterstützendes Personal'!$Q$12:$Q$864)</f>
        <v>0</v>
      </c>
      <c r="Y471" s="30" t="str">
        <f t="shared" si="164"/>
        <v/>
      </c>
      <c r="Z471" s="30">
        <f>SUMIF('Unterstützendes Personal'!$C$12:$C$864,'Wochenübersicht EinzeltrainerIn'!C471,'Unterstützendes Personal'!$R$12:$R$864)</f>
        <v>0</v>
      </c>
      <c r="AA471" s="30" t="str">
        <f t="shared" si="165"/>
        <v/>
      </c>
      <c r="AB471" s="30">
        <f>SUMIF('Unterstützendes Personal'!$C$12:$C$864,'Wochenübersicht EinzeltrainerIn'!C471,'Unterstützendes Personal'!$S$12:$S$864)</f>
        <v>0</v>
      </c>
      <c r="AC471" s="30" t="str">
        <f t="shared" si="166"/>
        <v/>
      </c>
      <c r="AD471" s="30">
        <f>SUMIF('Unterstützendes Personal'!$C$12:$C$864,'Wochenübersicht EinzeltrainerIn'!C471,'Unterstützendes Personal'!$T$12:$T$864)</f>
        <v>0</v>
      </c>
      <c r="AE471" s="30" t="str">
        <f t="shared" si="167"/>
        <v/>
      </c>
      <c r="AF471" s="30">
        <f>SUMIF('Unterstützendes Personal'!$C$12:$C$864,'Wochenübersicht EinzeltrainerIn'!C471,'Unterstützendes Personal'!$U$12:$U$864)</f>
        <v>0</v>
      </c>
      <c r="AG471" s="30" t="str">
        <f t="shared" si="168"/>
        <v/>
      </c>
      <c r="AH471" s="30">
        <f>SUMIF('Unterstützendes Personal'!$C$12:$C$864,'Wochenübersicht EinzeltrainerIn'!C471,'Unterstützendes Personal'!$V$12:$V$864)</f>
        <v>0</v>
      </c>
      <c r="AI471" s="30" t="str">
        <f t="shared" si="169"/>
        <v/>
      </c>
      <c r="AJ471" s="30">
        <f>SUMIF('Unterstützendes Personal'!$C$12:$C$864,'Wochenübersicht EinzeltrainerIn'!C471,'Unterstützendes Personal'!$W$12:$W$864)</f>
        <v>0</v>
      </c>
      <c r="AK471" s="30" t="str">
        <f t="shared" si="170"/>
        <v/>
      </c>
      <c r="AL471" s="30">
        <f>SUMIF('Unterstützendes Personal'!$C$12:$C$864,'Wochenübersicht EinzeltrainerIn'!C471,'Unterstützendes Personal'!$X$12:$X$864)</f>
        <v>0</v>
      </c>
      <c r="AM471" s="30" t="str">
        <f t="shared" si="171"/>
        <v/>
      </c>
      <c r="AN471" s="30">
        <f>SUMIF('Unterstützendes Personal'!$C$12:$C$864,'Wochenübersicht EinzeltrainerIn'!C471,'Unterstützendes Personal'!$Y$12:$Y$864)</f>
        <v>0</v>
      </c>
      <c r="AO471" s="30" t="str">
        <f t="shared" si="172"/>
        <v/>
      </c>
      <c r="AP471" s="30">
        <f>SUMIF('Unterstützendes Personal'!$C$12:$C$864,'Wochenübersicht EinzeltrainerIn'!C471,'Unterstützendes Personal'!$Z$12:$Z$864)</f>
        <v>0</v>
      </c>
      <c r="AQ471" s="30" t="str">
        <f t="shared" si="173"/>
        <v/>
      </c>
      <c r="AR471" s="30">
        <f>SUMIF('Unterstützendes Personal'!$C$12:$C$864,'Wochenübersicht EinzeltrainerIn'!C471,'Unterstützendes Personal'!$AA$12:$AA1323)</f>
        <v>0</v>
      </c>
      <c r="AS471" s="30" t="str">
        <f t="shared" si="174"/>
        <v/>
      </c>
    </row>
    <row r="472" spans="3:45" x14ac:dyDescent="0.25">
      <c r="C472" s="14"/>
      <c r="D472" s="14">
        <f ca="1">SUMIF('Unterstützendes Personal'!$C$12:C1324,'Wochenübersicht EinzeltrainerIn'!C472,'Unterstützendes Personal'!$AC$12:$AC$864)</f>
        <v>0</v>
      </c>
      <c r="E472" s="30" t="str">
        <f t="shared" ca="1" si="154"/>
        <v/>
      </c>
      <c r="F472" s="30">
        <f>SUMIF('Unterstützendes Personal'!$C$12:$C$864,'Wochenübersicht Gruppenstunden'!C472,'Unterstützendes Personal'!$H$12:$H$864)</f>
        <v>0</v>
      </c>
      <c r="G472" s="30" t="str">
        <f t="shared" si="155"/>
        <v/>
      </c>
      <c r="H472" s="30">
        <f>SUMIF('Unterstützendes Personal'!$C$12:$C$864,'Wochenübersicht EinzeltrainerIn'!C472,'Unterstützendes Personal'!$I$12:$I$864)</f>
        <v>0</v>
      </c>
      <c r="I472" s="30" t="str">
        <f t="shared" si="156"/>
        <v/>
      </c>
      <c r="J472" s="30">
        <f>SUMIF('Unterstützendes Personal'!$C$12:$C$864,'Wochenübersicht EinzeltrainerIn'!C472,'Unterstützendes Personal'!$J$12:$J$864)</f>
        <v>0</v>
      </c>
      <c r="K472" s="30" t="str">
        <f t="shared" si="157"/>
        <v/>
      </c>
      <c r="L472" s="30">
        <f>SUMIF('Unterstützendes Personal'!$C$12:$C$864,'Wochenübersicht EinzeltrainerIn'!C472,'Unterstützendes Personal'!$K$12:$K$864)</f>
        <v>0</v>
      </c>
      <c r="M472" s="30" t="str">
        <f t="shared" si="158"/>
        <v/>
      </c>
      <c r="N472" s="30">
        <f>SUMIF('Unterstützendes Personal'!$C$12:$C$864,'Wochenübersicht EinzeltrainerIn'!C472,'Unterstützendes Personal'!$L$12:$L$864)</f>
        <v>0</v>
      </c>
      <c r="O472" s="30" t="str">
        <f t="shared" si="159"/>
        <v/>
      </c>
      <c r="P472" s="30">
        <f>SUMIF('Unterstützendes Personal'!$C$12:$C$864,'Wochenübersicht EinzeltrainerIn'!C472,'Unterstützendes Personal'!$M$12:$M$864)</f>
        <v>0</v>
      </c>
      <c r="Q472" s="30" t="str">
        <f t="shared" si="160"/>
        <v/>
      </c>
      <c r="R472" s="30">
        <f>SUMIF('Unterstützendes Personal'!$C$12:$C$864,'Wochenübersicht EinzeltrainerIn'!C472,'Unterstützendes Personal'!$N$12:$N$864)</f>
        <v>0</v>
      </c>
      <c r="S472" s="30" t="str">
        <f t="shared" si="161"/>
        <v/>
      </c>
      <c r="T472" s="30">
        <f>SUMIF('Unterstützendes Personal'!$C$12:$C$864,'Wochenübersicht EinzeltrainerIn'!C472,'Unterstützendes Personal'!$O$12:$O$864)</f>
        <v>0</v>
      </c>
      <c r="U472" s="30" t="str">
        <f t="shared" si="162"/>
        <v/>
      </c>
      <c r="V472" s="30">
        <f>SUMIF('Unterstützendes Personal'!$C$12:$C$864,'Wochenübersicht EinzeltrainerIn'!C472,'Unterstützendes Personal'!$P$12:$P$864)</f>
        <v>0</v>
      </c>
      <c r="W472" s="30" t="str">
        <f t="shared" si="163"/>
        <v/>
      </c>
      <c r="X472" s="30">
        <f>SUMIF('Unterstützendes Personal'!$C$12:$C$864,'Wochenübersicht EinzeltrainerIn'!C472,'Unterstützendes Personal'!$Q$12:$Q$864)</f>
        <v>0</v>
      </c>
      <c r="Y472" s="30" t="str">
        <f t="shared" si="164"/>
        <v/>
      </c>
      <c r="Z472" s="30">
        <f>SUMIF('Unterstützendes Personal'!$C$12:$C$864,'Wochenübersicht EinzeltrainerIn'!C472,'Unterstützendes Personal'!$R$12:$R$864)</f>
        <v>0</v>
      </c>
      <c r="AA472" s="30" t="str">
        <f t="shared" si="165"/>
        <v/>
      </c>
      <c r="AB472" s="30">
        <f>SUMIF('Unterstützendes Personal'!$C$12:$C$864,'Wochenübersicht EinzeltrainerIn'!C472,'Unterstützendes Personal'!$S$12:$S$864)</f>
        <v>0</v>
      </c>
      <c r="AC472" s="30" t="str">
        <f t="shared" si="166"/>
        <v/>
      </c>
      <c r="AD472" s="30">
        <f>SUMIF('Unterstützendes Personal'!$C$12:$C$864,'Wochenübersicht EinzeltrainerIn'!C472,'Unterstützendes Personal'!$T$12:$T$864)</f>
        <v>0</v>
      </c>
      <c r="AE472" s="30" t="str">
        <f t="shared" si="167"/>
        <v/>
      </c>
      <c r="AF472" s="30">
        <f>SUMIF('Unterstützendes Personal'!$C$12:$C$864,'Wochenübersicht EinzeltrainerIn'!C472,'Unterstützendes Personal'!$U$12:$U$864)</f>
        <v>0</v>
      </c>
      <c r="AG472" s="30" t="str">
        <f t="shared" si="168"/>
        <v/>
      </c>
      <c r="AH472" s="30">
        <f>SUMIF('Unterstützendes Personal'!$C$12:$C$864,'Wochenübersicht EinzeltrainerIn'!C472,'Unterstützendes Personal'!$V$12:$V$864)</f>
        <v>0</v>
      </c>
      <c r="AI472" s="30" t="str">
        <f t="shared" si="169"/>
        <v/>
      </c>
      <c r="AJ472" s="30">
        <f>SUMIF('Unterstützendes Personal'!$C$12:$C$864,'Wochenübersicht EinzeltrainerIn'!C472,'Unterstützendes Personal'!$W$12:$W$864)</f>
        <v>0</v>
      </c>
      <c r="AK472" s="30" t="str">
        <f t="shared" si="170"/>
        <v/>
      </c>
      <c r="AL472" s="30">
        <f>SUMIF('Unterstützendes Personal'!$C$12:$C$864,'Wochenübersicht EinzeltrainerIn'!C472,'Unterstützendes Personal'!$X$12:$X$864)</f>
        <v>0</v>
      </c>
      <c r="AM472" s="30" t="str">
        <f t="shared" si="171"/>
        <v/>
      </c>
      <c r="AN472" s="30">
        <f>SUMIF('Unterstützendes Personal'!$C$12:$C$864,'Wochenübersicht EinzeltrainerIn'!C472,'Unterstützendes Personal'!$Y$12:$Y$864)</f>
        <v>0</v>
      </c>
      <c r="AO472" s="30" t="str">
        <f t="shared" si="172"/>
        <v/>
      </c>
      <c r="AP472" s="30">
        <f>SUMIF('Unterstützendes Personal'!$C$12:$C$864,'Wochenübersicht EinzeltrainerIn'!C472,'Unterstützendes Personal'!$Z$12:$Z$864)</f>
        <v>0</v>
      </c>
      <c r="AQ472" s="30" t="str">
        <f t="shared" si="173"/>
        <v/>
      </c>
      <c r="AR472" s="30">
        <f>SUMIF('Unterstützendes Personal'!$C$12:$C$864,'Wochenübersicht EinzeltrainerIn'!C472,'Unterstützendes Personal'!$AA$12:$AA1324)</f>
        <v>0</v>
      </c>
      <c r="AS472" s="30" t="str">
        <f t="shared" si="174"/>
        <v/>
      </c>
    </row>
    <row r="473" spans="3:45" x14ac:dyDescent="0.25">
      <c r="C473" s="14"/>
      <c r="D473" s="14">
        <f ca="1">SUMIF('Unterstützendes Personal'!$C$12:C1325,'Wochenübersicht EinzeltrainerIn'!C473,'Unterstützendes Personal'!$AC$12:$AC$864)</f>
        <v>0</v>
      </c>
      <c r="E473" s="30" t="str">
        <f t="shared" ca="1" si="154"/>
        <v/>
      </c>
      <c r="F473" s="30">
        <f>SUMIF('Unterstützendes Personal'!$C$12:$C$864,'Wochenübersicht Gruppenstunden'!C473,'Unterstützendes Personal'!$H$12:$H$864)</f>
        <v>0</v>
      </c>
      <c r="G473" s="30" t="str">
        <f t="shared" si="155"/>
        <v/>
      </c>
      <c r="H473" s="30">
        <f>SUMIF('Unterstützendes Personal'!$C$12:$C$864,'Wochenübersicht EinzeltrainerIn'!C473,'Unterstützendes Personal'!$I$12:$I$864)</f>
        <v>0</v>
      </c>
      <c r="I473" s="30" t="str">
        <f t="shared" si="156"/>
        <v/>
      </c>
      <c r="J473" s="30">
        <f>SUMIF('Unterstützendes Personal'!$C$12:$C$864,'Wochenübersicht EinzeltrainerIn'!C473,'Unterstützendes Personal'!$J$12:$J$864)</f>
        <v>0</v>
      </c>
      <c r="K473" s="30" t="str">
        <f t="shared" si="157"/>
        <v/>
      </c>
      <c r="L473" s="30">
        <f>SUMIF('Unterstützendes Personal'!$C$12:$C$864,'Wochenübersicht EinzeltrainerIn'!C473,'Unterstützendes Personal'!$K$12:$K$864)</f>
        <v>0</v>
      </c>
      <c r="M473" s="30" t="str">
        <f t="shared" si="158"/>
        <v/>
      </c>
      <c r="N473" s="30">
        <f>SUMIF('Unterstützendes Personal'!$C$12:$C$864,'Wochenübersicht EinzeltrainerIn'!C473,'Unterstützendes Personal'!$L$12:$L$864)</f>
        <v>0</v>
      </c>
      <c r="O473" s="30" t="str">
        <f t="shared" si="159"/>
        <v/>
      </c>
      <c r="P473" s="30">
        <f>SUMIF('Unterstützendes Personal'!$C$12:$C$864,'Wochenübersicht EinzeltrainerIn'!C473,'Unterstützendes Personal'!$M$12:$M$864)</f>
        <v>0</v>
      </c>
      <c r="Q473" s="30" t="str">
        <f t="shared" si="160"/>
        <v/>
      </c>
      <c r="R473" s="30">
        <f>SUMIF('Unterstützendes Personal'!$C$12:$C$864,'Wochenübersicht EinzeltrainerIn'!C473,'Unterstützendes Personal'!$N$12:$N$864)</f>
        <v>0</v>
      </c>
      <c r="S473" s="30" t="str">
        <f t="shared" si="161"/>
        <v/>
      </c>
      <c r="T473" s="30">
        <f>SUMIF('Unterstützendes Personal'!$C$12:$C$864,'Wochenübersicht EinzeltrainerIn'!C473,'Unterstützendes Personal'!$O$12:$O$864)</f>
        <v>0</v>
      </c>
      <c r="U473" s="30" t="str">
        <f t="shared" si="162"/>
        <v/>
      </c>
      <c r="V473" s="30">
        <f>SUMIF('Unterstützendes Personal'!$C$12:$C$864,'Wochenübersicht EinzeltrainerIn'!C473,'Unterstützendes Personal'!$P$12:$P$864)</f>
        <v>0</v>
      </c>
      <c r="W473" s="30" t="str">
        <f t="shared" si="163"/>
        <v/>
      </c>
      <c r="X473" s="30">
        <f>SUMIF('Unterstützendes Personal'!$C$12:$C$864,'Wochenübersicht EinzeltrainerIn'!C473,'Unterstützendes Personal'!$Q$12:$Q$864)</f>
        <v>0</v>
      </c>
      <c r="Y473" s="30" t="str">
        <f t="shared" si="164"/>
        <v/>
      </c>
      <c r="Z473" s="30">
        <f>SUMIF('Unterstützendes Personal'!$C$12:$C$864,'Wochenübersicht EinzeltrainerIn'!C473,'Unterstützendes Personal'!$R$12:$R$864)</f>
        <v>0</v>
      </c>
      <c r="AA473" s="30" t="str">
        <f t="shared" si="165"/>
        <v/>
      </c>
      <c r="AB473" s="30">
        <f>SUMIF('Unterstützendes Personal'!$C$12:$C$864,'Wochenübersicht EinzeltrainerIn'!C473,'Unterstützendes Personal'!$S$12:$S$864)</f>
        <v>0</v>
      </c>
      <c r="AC473" s="30" t="str">
        <f t="shared" si="166"/>
        <v/>
      </c>
      <c r="AD473" s="30">
        <f>SUMIF('Unterstützendes Personal'!$C$12:$C$864,'Wochenübersicht EinzeltrainerIn'!C473,'Unterstützendes Personal'!$T$12:$T$864)</f>
        <v>0</v>
      </c>
      <c r="AE473" s="30" t="str">
        <f t="shared" si="167"/>
        <v/>
      </c>
      <c r="AF473" s="30">
        <f>SUMIF('Unterstützendes Personal'!$C$12:$C$864,'Wochenübersicht EinzeltrainerIn'!C473,'Unterstützendes Personal'!$U$12:$U$864)</f>
        <v>0</v>
      </c>
      <c r="AG473" s="30" t="str">
        <f t="shared" si="168"/>
        <v/>
      </c>
      <c r="AH473" s="30">
        <f>SUMIF('Unterstützendes Personal'!$C$12:$C$864,'Wochenübersicht EinzeltrainerIn'!C473,'Unterstützendes Personal'!$V$12:$V$864)</f>
        <v>0</v>
      </c>
      <c r="AI473" s="30" t="str">
        <f t="shared" si="169"/>
        <v/>
      </c>
      <c r="AJ473" s="30">
        <f>SUMIF('Unterstützendes Personal'!$C$12:$C$864,'Wochenübersicht EinzeltrainerIn'!C473,'Unterstützendes Personal'!$W$12:$W$864)</f>
        <v>0</v>
      </c>
      <c r="AK473" s="30" t="str">
        <f t="shared" si="170"/>
        <v/>
      </c>
      <c r="AL473" s="30">
        <f>SUMIF('Unterstützendes Personal'!$C$12:$C$864,'Wochenübersicht EinzeltrainerIn'!C473,'Unterstützendes Personal'!$X$12:$X$864)</f>
        <v>0</v>
      </c>
      <c r="AM473" s="30" t="str">
        <f t="shared" si="171"/>
        <v/>
      </c>
      <c r="AN473" s="30">
        <f>SUMIF('Unterstützendes Personal'!$C$12:$C$864,'Wochenübersicht EinzeltrainerIn'!C473,'Unterstützendes Personal'!$Y$12:$Y$864)</f>
        <v>0</v>
      </c>
      <c r="AO473" s="30" t="str">
        <f t="shared" si="172"/>
        <v/>
      </c>
      <c r="AP473" s="30">
        <f>SUMIF('Unterstützendes Personal'!$C$12:$C$864,'Wochenübersicht EinzeltrainerIn'!C473,'Unterstützendes Personal'!$Z$12:$Z$864)</f>
        <v>0</v>
      </c>
      <c r="AQ473" s="30" t="str">
        <f t="shared" si="173"/>
        <v/>
      </c>
      <c r="AR473" s="30">
        <f>SUMIF('Unterstützendes Personal'!$C$12:$C$864,'Wochenübersicht EinzeltrainerIn'!C473,'Unterstützendes Personal'!$AA$12:$AA1325)</f>
        <v>0</v>
      </c>
      <c r="AS473" s="30" t="str">
        <f t="shared" si="174"/>
        <v/>
      </c>
    </row>
    <row r="474" spans="3:45" x14ac:dyDescent="0.25">
      <c r="C474" s="14"/>
      <c r="D474" s="14">
        <f ca="1">SUMIF('Unterstützendes Personal'!$C$12:C1326,'Wochenübersicht EinzeltrainerIn'!C474,'Unterstützendes Personal'!$AC$12:$AC$864)</f>
        <v>0</v>
      </c>
      <c r="E474" s="30" t="str">
        <f t="shared" ca="1" si="154"/>
        <v/>
      </c>
      <c r="F474" s="30">
        <f>SUMIF('Unterstützendes Personal'!$C$12:$C$864,'Wochenübersicht Gruppenstunden'!C474,'Unterstützendes Personal'!$H$12:$H$864)</f>
        <v>0</v>
      </c>
      <c r="G474" s="30" t="str">
        <f t="shared" si="155"/>
        <v/>
      </c>
      <c r="H474" s="30">
        <f>SUMIF('Unterstützendes Personal'!$C$12:$C$864,'Wochenübersicht EinzeltrainerIn'!C474,'Unterstützendes Personal'!$I$12:$I$864)</f>
        <v>0</v>
      </c>
      <c r="I474" s="30" t="str">
        <f t="shared" si="156"/>
        <v/>
      </c>
      <c r="J474" s="30">
        <f>SUMIF('Unterstützendes Personal'!$C$12:$C$864,'Wochenübersicht EinzeltrainerIn'!C474,'Unterstützendes Personal'!$J$12:$J$864)</f>
        <v>0</v>
      </c>
      <c r="K474" s="30" t="str">
        <f t="shared" si="157"/>
        <v/>
      </c>
      <c r="L474" s="30">
        <f>SUMIF('Unterstützendes Personal'!$C$12:$C$864,'Wochenübersicht EinzeltrainerIn'!C474,'Unterstützendes Personal'!$K$12:$K$864)</f>
        <v>0</v>
      </c>
      <c r="M474" s="30" t="str">
        <f t="shared" si="158"/>
        <v/>
      </c>
      <c r="N474" s="30">
        <f>SUMIF('Unterstützendes Personal'!$C$12:$C$864,'Wochenübersicht EinzeltrainerIn'!C474,'Unterstützendes Personal'!$L$12:$L$864)</f>
        <v>0</v>
      </c>
      <c r="O474" s="30" t="str">
        <f t="shared" si="159"/>
        <v/>
      </c>
      <c r="P474" s="30">
        <f>SUMIF('Unterstützendes Personal'!$C$12:$C$864,'Wochenübersicht EinzeltrainerIn'!C474,'Unterstützendes Personal'!$M$12:$M$864)</f>
        <v>0</v>
      </c>
      <c r="Q474" s="30" t="str">
        <f t="shared" si="160"/>
        <v/>
      </c>
      <c r="R474" s="30">
        <f>SUMIF('Unterstützendes Personal'!$C$12:$C$864,'Wochenübersicht EinzeltrainerIn'!C474,'Unterstützendes Personal'!$N$12:$N$864)</f>
        <v>0</v>
      </c>
      <c r="S474" s="30" t="str">
        <f t="shared" si="161"/>
        <v/>
      </c>
      <c r="T474" s="30">
        <f>SUMIF('Unterstützendes Personal'!$C$12:$C$864,'Wochenübersicht EinzeltrainerIn'!C474,'Unterstützendes Personal'!$O$12:$O$864)</f>
        <v>0</v>
      </c>
      <c r="U474" s="30" t="str">
        <f t="shared" si="162"/>
        <v/>
      </c>
      <c r="V474" s="30">
        <f>SUMIF('Unterstützendes Personal'!$C$12:$C$864,'Wochenübersicht EinzeltrainerIn'!C474,'Unterstützendes Personal'!$P$12:$P$864)</f>
        <v>0</v>
      </c>
      <c r="W474" s="30" t="str">
        <f t="shared" si="163"/>
        <v/>
      </c>
      <c r="X474" s="30">
        <f>SUMIF('Unterstützendes Personal'!$C$12:$C$864,'Wochenübersicht EinzeltrainerIn'!C474,'Unterstützendes Personal'!$Q$12:$Q$864)</f>
        <v>0</v>
      </c>
      <c r="Y474" s="30" t="str">
        <f t="shared" si="164"/>
        <v/>
      </c>
      <c r="Z474" s="30">
        <f>SUMIF('Unterstützendes Personal'!$C$12:$C$864,'Wochenübersicht EinzeltrainerIn'!C474,'Unterstützendes Personal'!$R$12:$R$864)</f>
        <v>0</v>
      </c>
      <c r="AA474" s="30" t="str">
        <f t="shared" si="165"/>
        <v/>
      </c>
      <c r="AB474" s="30">
        <f>SUMIF('Unterstützendes Personal'!$C$12:$C$864,'Wochenübersicht EinzeltrainerIn'!C474,'Unterstützendes Personal'!$S$12:$S$864)</f>
        <v>0</v>
      </c>
      <c r="AC474" s="30" t="str">
        <f t="shared" si="166"/>
        <v/>
      </c>
      <c r="AD474" s="30">
        <f>SUMIF('Unterstützendes Personal'!$C$12:$C$864,'Wochenübersicht EinzeltrainerIn'!C474,'Unterstützendes Personal'!$T$12:$T$864)</f>
        <v>0</v>
      </c>
      <c r="AE474" s="30" t="str">
        <f t="shared" si="167"/>
        <v/>
      </c>
      <c r="AF474" s="30">
        <f>SUMIF('Unterstützendes Personal'!$C$12:$C$864,'Wochenübersicht EinzeltrainerIn'!C474,'Unterstützendes Personal'!$U$12:$U$864)</f>
        <v>0</v>
      </c>
      <c r="AG474" s="30" t="str">
        <f t="shared" si="168"/>
        <v/>
      </c>
      <c r="AH474" s="30">
        <f>SUMIF('Unterstützendes Personal'!$C$12:$C$864,'Wochenübersicht EinzeltrainerIn'!C474,'Unterstützendes Personal'!$V$12:$V$864)</f>
        <v>0</v>
      </c>
      <c r="AI474" s="30" t="str">
        <f t="shared" si="169"/>
        <v/>
      </c>
      <c r="AJ474" s="30">
        <f>SUMIF('Unterstützendes Personal'!$C$12:$C$864,'Wochenübersicht EinzeltrainerIn'!C474,'Unterstützendes Personal'!$W$12:$W$864)</f>
        <v>0</v>
      </c>
      <c r="AK474" s="30" t="str">
        <f t="shared" si="170"/>
        <v/>
      </c>
      <c r="AL474" s="30">
        <f>SUMIF('Unterstützendes Personal'!$C$12:$C$864,'Wochenübersicht EinzeltrainerIn'!C474,'Unterstützendes Personal'!$X$12:$X$864)</f>
        <v>0</v>
      </c>
      <c r="AM474" s="30" t="str">
        <f t="shared" si="171"/>
        <v/>
      </c>
      <c r="AN474" s="30">
        <f>SUMIF('Unterstützendes Personal'!$C$12:$C$864,'Wochenübersicht EinzeltrainerIn'!C474,'Unterstützendes Personal'!$Y$12:$Y$864)</f>
        <v>0</v>
      </c>
      <c r="AO474" s="30" t="str">
        <f t="shared" si="172"/>
        <v/>
      </c>
      <c r="AP474" s="30">
        <f>SUMIF('Unterstützendes Personal'!$C$12:$C$864,'Wochenübersicht EinzeltrainerIn'!C474,'Unterstützendes Personal'!$Z$12:$Z$864)</f>
        <v>0</v>
      </c>
      <c r="AQ474" s="30" t="str">
        <f t="shared" si="173"/>
        <v/>
      </c>
      <c r="AR474" s="30">
        <f>SUMIF('Unterstützendes Personal'!$C$12:$C$864,'Wochenübersicht EinzeltrainerIn'!C474,'Unterstützendes Personal'!$AA$12:$AA1326)</f>
        <v>0</v>
      </c>
      <c r="AS474" s="30" t="str">
        <f t="shared" si="174"/>
        <v/>
      </c>
    </row>
    <row r="475" spans="3:45" x14ac:dyDescent="0.25">
      <c r="C475" s="14"/>
      <c r="D475" s="14">
        <f ca="1">SUMIF('Unterstützendes Personal'!$C$12:C1327,'Wochenübersicht EinzeltrainerIn'!C475,'Unterstützendes Personal'!$AC$12:$AC$864)</f>
        <v>0</v>
      </c>
      <c r="E475" s="30" t="str">
        <f t="shared" ca="1" si="154"/>
        <v/>
      </c>
      <c r="F475" s="14">
        <f>SUMIF('Unterstützendes Personal'!$C$12:$C$864,'Wochenübersicht Gruppenstunden'!C475,'Unterstützendes Personal'!$H$12:$H$864)</f>
        <v>0</v>
      </c>
      <c r="G475" s="14" t="str">
        <f t="shared" si="155"/>
        <v/>
      </c>
      <c r="H475" s="14">
        <f>SUMIF('Unterstützendes Personal'!$C$12:$C$864,'Wochenübersicht EinzeltrainerIn'!C475,'Unterstützendes Personal'!$I$12:$I$864)</f>
        <v>0</v>
      </c>
      <c r="I475" s="14" t="str">
        <f t="shared" si="156"/>
        <v/>
      </c>
      <c r="J475" s="14">
        <f>SUMIF('Unterstützendes Personal'!$C$12:$C$864,'Wochenübersicht EinzeltrainerIn'!C475,'Unterstützendes Personal'!$J$12:$J$864)</f>
        <v>0</v>
      </c>
      <c r="K475" s="14" t="str">
        <f t="shared" si="157"/>
        <v/>
      </c>
      <c r="L475" s="14">
        <f>SUMIF('Unterstützendes Personal'!$C$12:$C$864,'Wochenübersicht EinzeltrainerIn'!C475,'Unterstützendes Personal'!$K$12:$K$864)</f>
        <v>0</v>
      </c>
      <c r="M475" s="14" t="str">
        <f t="shared" si="158"/>
        <v/>
      </c>
      <c r="N475" s="14">
        <f>SUMIF('Unterstützendes Personal'!$C$12:$C$864,'Wochenübersicht EinzeltrainerIn'!C475,'Unterstützendes Personal'!$L$12:$L$864)</f>
        <v>0</v>
      </c>
      <c r="O475" s="14" t="str">
        <f t="shared" si="159"/>
        <v/>
      </c>
      <c r="P475" s="14">
        <f>SUMIF('Unterstützendes Personal'!$C$12:$C$864,'Wochenübersicht EinzeltrainerIn'!C475,'Unterstützendes Personal'!$M$12:$M$864)</f>
        <v>0</v>
      </c>
      <c r="Q475" s="14" t="str">
        <f t="shared" si="160"/>
        <v/>
      </c>
      <c r="R475" s="14">
        <f>SUMIF('Unterstützendes Personal'!$C$12:$C$864,'Wochenübersicht EinzeltrainerIn'!C475,'Unterstützendes Personal'!$N$12:$N$864)</f>
        <v>0</v>
      </c>
      <c r="S475" s="14" t="str">
        <f t="shared" si="161"/>
        <v/>
      </c>
      <c r="T475" s="14">
        <f>SUMIF('Unterstützendes Personal'!$C$12:$C$864,'Wochenübersicht EinzeltrainerIn'!C475,'Unterstützendes Personal'!$O$12:$O$864)</f>
        <v>0</v>
      </c>
      <c r="U475" s="14" t="str">
        <f t="shared" si="162"/>
        <v/>
      </c>
      <c r="V475" s="14">
        <f>SUMIF('Unterstützendes Personal'!$C$12:$C$864,'Wochenübersicht EinzeltrainerIn'!C475,'Unterstützendes Personal'!$P$12:$P$864)</f>
        <v>0</v>
      </c>
      <c r="W475" s="14" t="str">
        <f t="shared" si="163"/>
        <v/>
      </c>
      <c r="X475" s="14">
        <f>SUMIF('Unterstützendes Personal'!$C$12:$C$864,'Wochenübersicht EinzeltrainerIn'!C475,'Unterstützendes Personal'!$Q$12:$Q$864)</f>
        <v>0</v>
      </c>
      <c r="Y475" s="14" t="str">
        <f t="shared" si="164"/>
        <v/>
      </c>
      <c r="Z475" s="14">
        <f>SUMIF('Unterstützendes Personal'!$C$12:$C$864,'Wochenübersicht EinzeltrainerIn'!C475,'Unterstützendes Personal'!$R$12:$R$864)</f>
        <v>0</v>
      </c>
      <c r="AA475" s="14" t="str">
        <f t="shared" si="165"/>
        <v/>
      </c>
      <c r="AB475" s="14">
        <f>SUMIF('Unterstützendes Personal'!$C$12:$C$864,'Wochenübersicht EinzeltrainerIn'!C475,'Unterstützendes Personal'!$S$12:$S$864)</f>
        <v>0</v>
      </c>
      <c r="AC475" s="14" t="str">
        <f t="shared" si="166"/>
        <v/>
      </c>
      <c r="AD475" s="14">
        <f>SUMIF('Unterstützendes Personal'!$C$12:$C$864,'Wochenübersicht EinzeltrainerIn'!C475,'Unterstützendes Personal'!$T$12:$T$864)</f>
        <v>0</v>
      </c>
      <c r="AE475" s="14" t="str">
        <f t="shared" si="167"/>
        <v/>
      </c>
      <c r="AF475" s="14">
        <f>SUMIF('Unterstützendes Personal'!$C$12:$C$864,'Wochenübersicht EinzeltrainerIn'!C475,'Unterstützendes Personal'!$U$12:$U$864)</f>
        <v>0</v>
      </c>
      <c r="AG475" s="14" t="str">
        <f t="shared" si="168"/>
        <v/>
      </c>
      <c r="AH475" s="14">
        <f>SUMIF('Unterstützendes Personal'!$C$12:$C$864,'Wochenübersicht EinzeltrainerIn'!C475,'Unterstützendes Personal'!$V$12:$V$864)</f>
        <v>0</v>
      </c>
      <c r="AI475" s="14" t="str">
        <f t="shared" si="169"/>
        <v/>
      </c>
      <c r="AJ475" s="14">
        <f>SUMIF('Unterstützendes Personal'!$C$12:$C$864,'Wochenübersicht EinzeltrainerIn'!C475,'Unterstützendes Personal'!$W$12:$W$864)</f>
        <v>0</v>
      </c>
      <c r="AK475" s="14" t="str">
        <f t="shared" si="170"/>
        <v/>
      </c>
      <c r="AL475" s="14">
        <f>SUMIF('Unterstützendes Personal'!$C$12:$C$864,'Wochenübersicht EinzeltrainerIn'!C475,'Unterstützendes Personal'!$X$12:$X$864)</f>
        <v>0</v>
      </c>
      <c r="AM475" s="14" t="str">
        <f t="shared" si="171"/>
        <v/>
      </c>
      <c r="AN475" s="14">
        <f>SUMIF('Unterstützendes Personal'!$C$12:$C$864,'Wochenübersicht EinzeltrainerIn'!C475,'Unterstützendes Personal'!$Y$12:$Y$864)</f>
        <v>0</v>
      </c>
      <c r="AO475" s="14" t="str">
        <f t="shared" si="172"/>
        <v/>
      </c>
      <c r="AP475" s="14">
        <f>SUMIF('Unterstützendes Personal'!$C$12:$C$864,'Wochenübersicht EinzeltrainerIn'!C475,'Unterstützendes Personal'!$Z$12:$Z$864)</f>
        <v>0</v>
      </c>
      <c r="AQ475" s="14" t="str">
        <f t="shared" si="173"/>
        <v/>
      </c>
      <c r="AR475" s="14">
        <f>SUMIF('Unterstützendes Personal'!$C$12:$C$864,'Wochenübersicht EinzeltrainerIn'!C475,'Unterstützendes Personal'!$AA$12:$AA1327)</f>
        <v>0</v>
      </c>
      <c r="AS475" s="14" t="str">
        <f t="shared" si="174"/>
        <v/>
      </c>
    </row>
    <row r="476" spans="3:45" x14ac:dyDescent="0.25">
      <c r="C476" s="14"/>
      <c r="D476" s="14">
        <f ca="1">SUMIF('Unterstützendes Personal'!$C$12:C1328,'Wochenübersicht EinzeltrainerIn'!C476,'Unterstützendes Personal'!$AC$12:$AC$864)</f>
        <v>0</v>
      </c>
      <c r="E476" s="30" t="str">
        <f t="shared" ca="1" si="154"/>
        <v/>
      </c>
      <c r="F476" s="14">
        <f>SUMIF('Unterstützendes Personal'!$C$12:$C$864,'Wochenübersicht Gruppenstunden'!C476,'Unterstützendes Personal'!$H$12:$H$864)</f>
        <v>0</v>
      </c>
      <c r="G476" s="14" t="str">
        <f t="shared" si="155"/>
        <v/>
      </c>
      <c r="H476" s="14">
        <f>SUMIF('Unterstützendes Personal'!$C$12:$C$864,'Wochenübersicht EinzeltrainerIn'!C476,'Unterstützendes Personal'!$I$12:$I$864)</f>
        <v>0</v>
      </c>
      <c r="I476" s="14" t="str">
        <f t="shared" si="156"/>
        <v/>
      </c>
      <c r="J476" s="14">
        <f>SUMIF('Unterstützendes Personal'!$C$12:$C$864,'Wochenübersicht EinzeltrainerIn'!C476,'Unterstützendes Personal'!$J$12:$J$864)</f>
        <v>0</v>
      </c>
      <c r="K476" s="14" t="str">
        <f t="shared" si="157"/>
        <v/>
      </c>
      <c r="L476" s="14">
        <f>SUMIF('Unterstützendes Personal'!$C$12:$C$864,'Wochenübersicht EinzeltrainerIn'!C476,'Unterstützendes Personal'!$K$12:$K$864)</f>
        <v>0</v>
      </c>
      <c r="M476" s="14" t="str">
        <f t="shared" si="158"/>
        <v/>
      </c>
      <c r="N476" s="14">
        <f>SUMIF('Unterstützendes Personal'!$C$12:$C$864,'Wochenübersicht EinzeltrainerIn'!C476,'Unterstützendes Personal'!$L$12:$L$864)</f>
        <v>0</v>
      </c>
      <c r="O476" s="14" t="str">
        <f t="shared" si="159"/>
        <v/>
      </c>
      <c r="P476" s="14">
        <f>SUMIF('Unterstützendes Personal'!$C$12:$C$864,'Wochenübersicht EinzeltrainerIn'!C476,'Unterstützendes Personal'!$M$12:$M$864)</f>
        <v>0</v>
      </c>
      <c r="Q476" s="14" t="str">
        <f t="shared" si="160"/>
        <v/>
      </c>
      <c r="R476" s="14">
        <f>SUMIF('Unterstützendes Personal'!$C$12:$C$864,'Wochenübersicht EinzeltrainerIn'!C476,'Unterstützendes Personal'!$N$12:$N$864)</f>
        <v>0</v>
      </c>
      <c r="S476" s="14" t="str">
        <f t="shared" si="161"/>
        <v/>
      </c>
      <c r="T476" s="14">
        <f>SUMIF('Unterstützendes Personal'!$C$12:$C$864,'Wochenübersicht EinzeltrainerIn'!C476,'Unterstützendes Personal'!$O$12:$O$864)</f>
        <v>0</v>
      </c>
      <c r="U476" s="14" t="str">
        <f t="shared" si="162"/>
        <v/>
      </c>
      <c r="V476" s="14">
        <f>SUMIF('Unterstützendes Personal'!$C$12:$C$864,'Wochenübersicht EinzeltrainerIn'!C476,'Unterstützendes Personal'!$P$12:$P$864)</f>
        <v>0</v>
      </c>
      <c r="W476" s="14" t="str">
        <f t="shared" si="163"/>
        <v/>
      </c>
      <c r="X476" s="14">
        <f>SUMIF('Unterstützendes Personal'!$C$12:$C$864,'Wochenübersicht EinzeltrainerIn'!C476,'Unterstützendes Personal'!$Q$12:$Q$864)</f>
        <v>0</v>
      </c>
      <c r="Y476" s="14" t="str">
        <f t="shared" si="164"/>
        <v/>
      </c>
      <c r="Z476" s="14">
        <f>SUMIF('Unterstützendes Personal'!$C$12:$C$864,'Wochenübersicht EinzeltrainerIn'!C476,'Unterstützendes Personal'!$R$12:$R$864)</f>
        <v>0</v>
      </c>
      <c r="AA476" s="14" t="str">
        <f t="shared" si="165"/>
        <v/>
      </c>
      <c r="AB476" s="14">
        <f>SUMIF('Unterstützendes Personal'!$C$12:$C$864,'Wochenübersicht EinzeltrainerIn'!C476,'Unterstützendes Personal'!$S$12:$S$864)</f>
        <v>0</v>
      </c>
      <c r="AC476" s="14" t="str">
        <f t="shared" si="166"/>
        <v/>
      </c>
      <c r="AD476" s="14">
        <f>SUMIF('Unterstützendes Personal'!$C$12:$C$864,'Wochenübersicht EinzeltrainerIn'!C476,'Unterstützendes Personal'!$T$12:$T$864)</f>
        <v>0</v>
      </c>
      <c r="AE476" s="14" t="str">
        <f t="shared" si="167"/>
        <v/>
      </c>
      <c r="AF476" s="14">
        <f>SUMIF('Unterstützendes Personal'!$C$12:$C$864,'Wochenübersicht EinzeltrainerIn'!C476,'Unterstützendes Personal'!$U$12:$U$864)</f>
        <v>0</v>
      </c>
      <c r="AG476" s="14" t="str">
        <f t="shared" si="168"/>
        <v/>
      </c>
      <c r="AH476" s="14">
        <f>SUMIF('Unterstützendes Personal'!$C$12:$C$864,'Wochenübersicht EinzeltrainerIn'!C476,'Unterstützendes Personal'!$V$12:$V$864)</f>
        <v>0</v>
      </c>
      <c r="AI476" s="14" t="str">
        <f t="shared" si="169"/>
        <v/>
      </c>
      <c r="AJ476" s="14">
        <f>SUMIF('Unterstützendes Personal'!$C$12:$C$864,'Wochenübersicht EinzeltrainerIn'!C476,'Unterstützendes Personal'!$W$12:$W$864)</f>
        <v>0</v>
      </c>
      <c r="AK476" s="14" t="str">
        <f t="shared" si="170"/>
        <v/>
      </c>
      <c r="AL476" s="14">
        <f>SUMIF('Unterstützendes Personal'!$C$12:$C$864,'Wochenübersicht EinzeltrainerIn'!C476,'Unterstützendes Personal'!$X$12:$X$864)</f>
        <v>0</v>
      </c>
      <c r="AM476" s="14" t="str">
        <f t="shared" si="171"/>
        <v/>
      </c>
      <c r="AN476" s="14">
        <f>SUMIF('Unterstützendes Personal'!$C$12:$C$864,'Wochenübersicht EinzeltrainerIn'!C476,'Unterstützendes Personal'!$Y$12:$Y$864)</f>
        <v>0</v>
      </c>
      <c r="AO476" s="14" t="str">
        <f t="shared" si="172"/>
        <v/>
      </c>
      <c r="AP476" s="14">
        <f>SUMIF('Unterstützendes Personal'!$C$12:$C$864,'Wochenübersicht EinzeltrainerIn'!C476,'Unterstützendes Personal'!$Z$12:$Z$864)</f>
        <v>0</v>
      </c>
      <c r="AQ476" s="14" t="str">
        <f t="shared" si="173"/>
        <v/>
      </c>
      <c r="AR476" s="14">
        <f>SUMIF('Unterstützendes Personal'!$C$12:$C$864,'Wochenübersicht EinzeltrainerIn'!C476,'Unterstützendes Personal'!$AA$12:$AA1328)</f>
        <v>0</v>
      </c>
      <c r="AS476" s="14" t="str">
        <f t="shared" si="174"/>
        <v/>
      </c>
    </row>
    <row r="477" spans="3:45" x14ac:dyDescent="0.25">
      <c r="C477" s="14"/>
      <c r="D477" s="14">
        <f ca="1">SUMIF('Unterstützendes Personal'!$C$12:C1329,'Wochenübersicht EinzeltrainerIn'!C477,'Unterstützendes Personal'!$AC$12:$AC$864)</f>
        <v>0</v>
      </c>
      <c r="E477" s="30" t="str">
        <f t="shared" ca="1" si="154"/>
        <v/>
      </c>
      <c r="F477" s="14">
        <f>SUMIF('Unterstützendes Personal'!$C$12:$C$864,'Wochenübersicht Gruppenstunden'!C477,'Unterstützendes Personal'!$H$12:$H$864)</f>
        <v>0</v>
      </c>
      <c r="G477" s="14" t="str">
        <f t="shared" si="155"/>
        <v/>
      </c>
      <c r="H477" s="14">
        <f>SUMIF('Unterstützendes Personal'!$C$12:$C$864,'Wochenübersicht EinzeltrainerIn'!C477,'Unterstützendes Personal'!$I$12:$I$864)</f>
        <v>0</v>
      </c>
      <c r="I477" s="14" t="str">
        <f t="shared" si="156"/>
        <v/>
      </c>
      <c r="J477" s="14">
        <f>SUMIF('Unterstützendes Personal'!$C$12:$C$864,'Wochenübersicht EinzeltrainerIn'!C477,'Unterstützendes Personal'!$J$12:$J$864)</f>
        <v>0</v>
      </c>
      <c r="K477" s="14" t="str">
        <f t="shared" si="157"/>
        <v/>
      </c>
      <c r="L477" s="14">
        <f>SUMIF('Unterstützendes Personal'!$C$12:$C$864,'Wochenübersicht EinzeltrainerIn'!C477,'Unterstützendes Personal'!$K$12:$K$864)</f>
        <v>0</v>
      </c>
      <c r="M477" s="14" t="str">
        <f t="shared" si="158"/>
        <v/>
      </c>
      <c r="N477" s="14">
        <f>SUMIF('Unterstützendes Personal'!$C$12:$C$864,'Wochenübersicht EinzeltrainerIn'!C477,'Unterstützendes Personal'!$L$12:$L$864)</f>
        <v>0</v>
      </c>
      <c r="O477" s="14" t="str">
        <f t="shared" si="159"/>
        <v/>
      </c>
      <c r="P477" s="14">
        <f>SUMIF('Unterstützendes Personal'!$C$12:$C$864,'Wochenübersicht EinzeltrainerIn'!C477,'Unterstützendes Personal'!$M$12:$M$864)</f>
        <v>0</v>
      </c>
      <c r="Q477" s="14" t="str">
        <f t="shared" si="160"/>
        <v/>
      </c>
      <c r="R477" s="14">
        <f>SUMIF('Unterstützendes Personal'!$C$12:$C$864,'Wochenübersicht EinzeltrainerIn'!C477,'Unterstützendes Personal'!$N$12:$N$864)</f>
        <v>0</v>
      </c>
      <c r="S477" s="14" t="str">
        <f t="shared" si="161"/>
        <v/>
      </c>
      <c r="T477" s="14">
        <f>SUMIF('Unterstützendes Personal'!$C$12:$C$864,'Wochenübersicht EinzeltrainerIn'!C477,'Unterstützendes Personal'!$O$12:$O$864)</f>
        <v>0</v>
      </c>
      <c r="U477" s="14" t="str">
        <f t="shared" si="162"/>
        <v/>
      </c>
      <c r="V477" s="14">
        <f>SUMIF('Unterstützendes Personal'!$C$12:$C$864,'Wochenübersicht EinzeltrainerIn'!C477,'Unterstützendes Personal'!$P$12:$P$864)</f>
        <v>0</v>
      </c>
      <c r="W477" s="14" t="str">
        <f t="shared" si="163"/>
        <v/>
      </c>
      <c r="X477" s="14">
        <f>SUMIF('Unterstützendes Personal'!$C$12:$C$864,'Wochenübersicht EinzeltrainerIn'!C477,'Unterstützendes Personal'!$Q$12:$Q$864)</f>
        <v>0</v>
      </c>
      <c r="Y477" s="14" t="str">
        <f t="shared" si="164"/>
        <v/>
      </c>
      <c r="Z477" s="14">
        <f>SUMIF('Unterstützendes Personal'!$C$12:$C$864,'Wochenübersicht EinzeltrainerIn'!C477,'Unterstützendes Personal'!$R$12:$R$864)</f>
        <v>0</v>
      </c>
      <c r="AA477" s="14" t="str">
        <f t="shared" si="165"/>
        <v/>
      </c>
      <c r="AB477" s="14">
        <f>SUMIF('Unterstützendes Personal'!$C$12:$C$864,'Wochenübersicht EinzeltrainerIn'!C477,'Unterstützendes Personal'!$S$12:$S$864)</f>
        <v>0</v>
      </c>
      <c r="AC477" s="14" t="str">
        <f t="shared" si="166"/>
        <v/>
      </c>
      <c r="AD477" s="14">
        <f>SUMIF('Unterstützendes Personal'!$C$12:$C$864,'Wochenübersicht EinzeltrainerIn'!C477,'Unterstützendes Personal'!$T$12:$T$864)</f>
        <v>0</v>
      </c>
      <c r="AE477" s="14" t="str">
        <f t="shared" si="167"/>
        <v/>
      </c>
      <c r="AF477" s="14">
        <f>SUMIF('Unterstützendes Personal'!$C$12:$C$864,'Wochenübersicht EinzeltrainerIn'!C477,'Unterstützendes Personal'!$U$12:$U$864)</f>
        <v>0</v>
      </c>
      <c r="AG477" s="14" t="str">
        <f t="shared" si="168"/>
        <v/>
      </c>
      <c r="AH477" s="14">
        <f>SUMIF('Unterstützendes Personal'!$C$12:$C$864,'Wochenübersicht EinzeltrainerIn'!C477,'Unterstützendes Personal'!$V$12:$V$864)</f>
        <v>0</v>
      </c>
      <c r="AI477" s="14" t="str">
        <f t="shared" si="169"/>
        <v/>
      </c>
      <c r="AJ477" s="14">
        <f>SUMIF('Unterstützendes Personal'!$C$12:$C$864,'Wochenübersicht EinzeltrainerIn'!C477,'Unterstützendes Personal'!$W$12:$W$864)</f>
        <v>0</v>
      </c>
      <c r="AK477" s="14" t="str">
        <f t="shared" si="170"/>
        <v/>
      </c>
      <c r="AL477" s="14">
        <f>SUMIF('Unterstützendes Personal'!$C$12:$C$864,'Wochenübersicht EinzeltrainerIn'!C477,'Unterstützendes Personal'!$X$12:$X$864)</f>
        <v>0</v>
      </c>
      <c r="AM477" s="14" t="str">
        <f t="shared" si="171"/>
        <v/>
      </c>
      <c r="AN477" s="14">
        <f>SUMIF('Unterstützendes Personal'!$C$12:$C$864,'Wochenübersicht EinzeltrainerIn'!C477,'Unterstützendes Personal'!$Y$12:$Y$864)</f>
        <v>0</v>
      </c>
      <c r="AO477" s="14" t="str">
        <f t="shared" si="172"/>
        <v/>
      </c>
      <c r="AP477" s="14">
        <f>SUMIF('Unterstützendes Personal'!$C$12:$C$864,'Wochenübersicht EinzeltrainerIn'!C477,'Unterstützendes Personal'!$Z$12:$Z$864)</f>
        <v>0</v>
      </c>
      <c r="AQ477" s="14" t="str">
        <f t="shared" si="173"/>
        <v/>
      </c>
      <c r="AR477" s="14">
        <f>SUMIF('Unterstützendes Personal'!$C$12:$C$864,'Wochenübersicht EinzeltrainerIn'!C477,'Unterstützendes Personal'!$AA$12:$AA1329)</f>
        <v>0</v>
      </c>
      <c r="AS477" s="14" t="str">
        <f t="shared" si="174"/>
        <v/>
      </c>
    </row>
    <row r="478" spans="3:45" x14ac:dyDescent="0.25">
      <c r="C478" s="14"/>
      <c r="D478" s="14">
        <f ca="1">SUMIF('Unterstützendes Personal'!$C$12:C1330,'Wochenübersicht EinzeltrainerIn'!C478,'Unterstützendes Personal'!$AC$12:$AC$864)</f>
        <v>0</v>
      </c>
      <c r="E478" s="30" t="str">
        <f t="shared" ca="1" si="154"/>
        <v/>
      </c>
      <c r="F478" s="14">
        <f>SUMIF('Unterstützendes Personal'!$C$12:$C$864,'Wochenübersicht Gruppenstunden'!C478,'Unterstützendes Personal'!$H$12:$H$864)</f>
        <v>0</v>
      </c>
      <c r="G478" s="14" t="str">
        <f t="shared" si="155"/>
        <v/>
      </c>
      <c r="H478" s="14">
        <f>SUMIF('Unterstützendes Personal'!$C$12:$C$864,'Wochenübersicht EinzeltrainerIn'!C478,'Unterstützendes Personal'!$I$12:$I$864)</f>
        <v>0</v>
      </c>
      <c r="I478" s="14" t="str">
        <f t="shared" si="156"/>
        <v/>
      </c>
      <c r="J478" s="14">
        <f>SUMIF('Unterstützendes Personal'!$C$12:$C$864,'Wochenübersicht EinzeltrainerIn'!C478,'Unterstützendes Personal'!$J$12:$J$864)</f>
        <v>0</v>
      </c>
      <c r="K478" s="14" t="str">
        <f t="shared" si="157"/>
        <v/>
      </c>
      <c r="L478" s="14">
        <f>SUMIF('Unterstützendes Personal'!$C$12:$C$864,'Wochenübersicht EinzeltrainerIn'!C478,'Unterstützendes Personal'!$K$12:$K$864)</f>
        <v>0</v>
      </c>
      <c r="M478" s="14" t="str">
        <f t="shared" si="158"/>
        <v/>
      </c>
      <c r="N478" s="14">
        <f>SUMIF('Unterstützendes Personal'!$C$12:$C$864,'Wochenübersicht EinzeltrainerIn'!C478,'Unterstützendes Personal'!$L$12:$L$864)</f>
        <v>0</v>
      </c>
      <c r="O478" s="14" t="str">
        <f t="shared" si="159"/>
        <v/>
      </c>
      <c r="P478" s="14">
        <f>SUMIF('Unterstützendes Personal'!$C$12:$C$864,'Wochenübersicht EinzeltrainerIn'!C478,'Unterstützendes Personal'!$M$12:$M$864)</f>
        <v>0</v>
      </c>
      <c r="Q478" s="14" t="str">
        <f t="shared" si="160"/>
        <v/>
      </c>
      <c r="R478" s="14">
        <f>SUMIF('Unterstützendes Personal'!$C$12:$C$864,'Wochenübersicht EinzeltrainerIn'!C478,'Unterstützendes Personal'!$N$12:$N$864)</f>
        <v>0</v>
      </c>
      <c r="S478" s="14" t="str">
        <f t="shared" si="161"/>
        <v/>
      </c>
      <c r="T478" s="14">
        <f>SUMIF('Unterstützendes Personal'!$C$12:$C$864,'Wochenübersicht EinzeltrainerIn'!C478,'Unterstützendes Personal'!$O$12:$O$864)</f>
        <v>0</v>
      </c>
      <c r="U478" s="14" t="str">
        <f t="shared" si="162"/>
        <v/>
      </c>
      <c r="V478" s="14">
        <f>SUMIF('Unterstützendes Personal'!$C$12:$C$864,'Wochenübersicht EinzeltrainerIn'!C478,'Unterstützendes Personal'!$P$12:$P$864)</f>
        <v>0</v>
      </c>
      <c r="W478" s="14" t="str">
        <f t="shared" si="163"/>
        <v/>
      </c>
      <c r="X478" s="14">
        <f>SUMIF('Unterstützendes Personal'!$C$12:$C$864,'Wochenübersicht EinzeltrainerIn'!C478,'Unterstützendes Personal'!$Q$12:$Q$864)</f>
        <v>0</v>
      </c>
      <c r="Y478" s="14" t="str">
        <f t="shared" si="164"/>
        <v/>
      </c>
      <c r="Z478" s="14">
        <f>SUMIF('Unterstützendes Personal'!$C$12:$C$864,'Wochenübersicht EinzeltrainerIn'!C478,'Unterstützendes Personal'!$R$12:$R$864)</f>
        <v>0</v>
      </c>
      <c r="AA478" s="14" t="str">
        <f t="shared" si="165"/>
        <v/>
      </c>
      <c r="AB478" s="14">
        <f>SUMIF('Unterstützendes Personal'!$C$12:$C$864,'Wochenübersicht EinzeltrainerIn'!C478,'Unterstützendes Personal'!$S$12:$S$864)</f>
        <v>0</v>
      </c>
      <c r="AC478" s="14" t="str">
        <f t="shared" si="166"/>
        <v/>
      </c>
      <c r="AD478" s="14">
        <f>SUMIF('Unterstützendes Personal'!$C$12:$C$864,'Wochenübersicht EinzeltrainerIn'!C478,'Unterstützendes Personal'!$T$12:$T$864)</f>
        <v>0</v>
      </c>
      <c r="AE478" s="14" t="str">
        <f t="shared" si="167"/>
        <v/>
      </c>
      <c r="AF478" s="14">
        <f>SUMIF('Unterstützendes Personal'!$C$12:$C$864,'Wochenübersicht EinzeltrainerIn'!C478,'Unterstützendes Personal'!$U$12:$U$864)</f>
        <v>0</v>
      </c>
      <c r="AG478" s="14" t="str">
        <f t="shared" si="168"/>
        <v/>
      </c>
      <c r="AH478" s="14">
        <f>SUMIF('Unterstützendes Personal'!$C$12:$C$864,'Wochenübersicht EinzeltrainerIn'!C478,'Unterstützendes Personal'!$V$12:$V$864)</f>
        <v>0</v>
      </c>
      <c r="AI478" s="14" t="str">
        <f t="shared" si="169"/>
        <v/>
      </c>
      <c r="AJ478" s="14">
        <f>SUMIF('Unterstützendes Personal'!$C$12:$C$864,'Wochenübersicht EinzeltrainerIn'!C478,'Unterstützendes Personal'!$W$12:$W$864)</f>
        <v>0</v>
      </c>
      <c r="AK478" s="14" t="str">
        <f t="shared" si="170"/>
        <v/>
      </c>
      <c r="AL478" s="14">
        <f>SUMIF('Unterstützendes Personal'!$C$12:$C$864,'Wochenübersicht EinzeltrainerIn'!C478,'Unterstützendes Personal'!$X$12:$X$864)</f>
        <v>0</v>
      </c>
      <c r="AM478" s="14" t="str">
        <f t="shared" si="171"/>
        <v/>
      </c>
      <c r="AN478" s="14">
        <f>SUMIF('Unterstützendes Personal'!$C$12:$C$864,'Wochenübersicht EinzeltrainerIn'!C478,'Unterstützendes Personal'!$Y$12:$Y$864)</f>
        <v>0</v>
      </c>
      <c r="AO478" s="14" t="str">
        <f t="shared" si="172"/>
        <v/>
      </c>
      <c r="AP478" s="14">
        <f>SUMIF('Unterstützendes Personal'!$C$12:$C$864,'Wochenübersicht EinzeltrainerIn'!C478,'Unterstützendes Personal'!$Z$12:$Z$864)</f>
        <v>0</v>
      </c>
      <c r="AQ478" s="14" t="str">
        <f t="shared" si="173"/>
        <v/>
      </c>
      <c r="AR478" s="14">
        <f>SUMIF('Unterstützendes Personal'!$C$12:$C$864,'Wochenübersicht EinzeltrainerIn'!C478,'Unterstützendes Personal'!$AA$12:$AA1330)</f>
        <v>0</v>
      </c>
      <c r="AS478" s="14" t="str">
        <f t="shared" si="174"/>
        <v/>
      </c>
    </row>
    <row r="479" spans="3:45" x14ac:dyDescent="0.25">
      <c r="C479" s="14"/>
      <c r="D479" s="14">
        <f ca="1">SUMIF('Unterstützendes Personal'!$C$12:C1331,'Wochenübersicht EinzeltrainerIn'!C479,'Unterstützendes Personal'!$AC$12:$AC$864)</f>
        <v>0</v>
      </c>
      <c r="E479" s="30" t="str">
        <f t="shared" ca="1" si="154"/>
        <v/>
      </c>
      <c r="F479" s="14">
        <f>SUMIF('Unterstützendes Personal'!$C$12:$C$864,'Wochenübersicht Gruppenstunden'!C479,'Unterstützendes Personal'!$H$12:$H$864)</f>
        <v>0</v>
      </c>
      <c r="G479" s="14" t="str">
        <f t="shared" si="155"/>
        <v/>
      </c>
      <c r="H479" s="14">
        <f>SUMIF('Unterstützendes Personal'!$C$12:$C$864,'Wochenübersicht EinzeltrainerIn'!C479,'Unterstützendes Personal'!$I$12:$I$864)</f>
        <v>0</v>
      </c>
      <c r="I479" s="14" t="str">
        <f t="shared" si="156"/>
        <v/>
      </c>
      <c r="J479" s="14">
        <f>SUMIF('Unterstützendes Personal'!$C$12:$C$864,'Wochenübersicht EinzeltrainerIn'!C479,'Unterstützendes Personal'!$J$12:$J$864)</f>
        <v>0</v>
      </c>
      <c r="K479" s="14" t="str">
        <f t="shared" si="157"/>
        <v/>
      </c>
      <c r="L479" s="14">
        <f>SUMIF('Unterstützendes Personal'!$C$12:$C$864,'Wochenübersicht EinzeltrainerIn'!C479,'Unterstützendes Personal'!$K$12:$K$864)</f>
        <v>0</v>
      </c>
      <c r="M479" s="14" t="str">
        <f t="shared" si="158"/>
        <v/>
      </c>
      <c r="N479" s="14">
        <f>SUMIF('Unterstützendes Personal'!$C$12:$C$864,'Wochenübersicht EinzeltrainerIn'!C479,'Unterstützendes Personal'!$L$12:$L$864)</f>
        <v>0</v>
      </c>
      <c r="O479" s="14" t="str">
        <f t="shared" si="159"/>
        <v/>
      </c>
      <c r="P479" s="14">
        <f>SUMIF('Unterstützendes Personal'!$C$12:$C$864,'Wochenübersicht EinzeltrainerIn'!C479,'Unterstützendes Personal'!$M$12:$M$864)</f>
        <v>0</v>
      </c>
      <c r="Q479" s="14" t="str">
        <f t="shared" si="160"/>
        <v/>
      </c>
      <c r="R479" s="14">
        <f>SUMIF('Unterstützendes Personal'!$C$12:$C$864,'Wochenübersicht EinzeltrainerIn'!C479,'Unterstützendes Personal'!$N$12:$N$864)</f>
        <v>0</v>
      </c>
      <c r="S479" s="14" t="str">
        <f t="shared" si="161"/>
        <v/>
      </c>
      <c r="T479" s="14">
        <f>SUMIF('Unterstützendes Personal'!$C$12:$C$864,'Wochenübersicht EinzeltrainerIn'!C479,'Unterstützendes Personal'!$O$12:$O$864)</f>
        <v>0</v>
      </c>
      <c r="U479" s="14" t="str">
        <f t="shared" si="162"/>
        <v/>
      </c>
      <c r="V479" s="14">
        <f>SUMIF('Unterstützendes Personal'!$C$12:$C$864,'Wochenübersicht EinzeltrainerIn'!C479,'Unterstützendes Personal'!$P$12:$P$864)</f>
        <v>0</v>
      </c>
      <c r="W479" s="14" t="str">
        <f t="shared" si="163"/>
        <v/>
      </c>
      <c r="X479" s="14">
        <f>SUMIF('Unterstützendes Personal'!$C$12:$C$864,'Wochenübersicht EinzeltrainerIn'!C479,'Unterstützendes Personal'!$Q$12:$Q$864)</f>
        <v>0</v>
      </c>
      <c r="Y479" s="14" t="str">
        <f t="shared" si="164"/>
        <v/>
      </c>
      <c r="Z479" s="14">
        <f>SUMIF('Unterstützendes Personal'!$C$12:$C$864,'Wochenübersicht EinzeltrainerIn'!C479,'Unterstützendes Personal'!$R$12:$R$864)</f>
        <v>0</v>
      </c>
      <c r="AA479" s="14" t="str">
        <f t="shared" si="165"/>
        <v/>
      </c>
      <c r="AB479" s="14">
        <f>SUMIF('Unterstützendes Personal'!$C$12:$C$864,'Wochenübersicht EinzeltrainerIn'!C479,'Unterstützendes Personal'!$S$12:$S$864)</f>
        <v>0</v>
      </c>
      <c r="AC479" s="14" t="str">
        <f t="shared" si="166"/>
        <v/>
      </c>
      <c r="AD479" s="14">
        <f>SUMIF('Unterstützendes Personal'!$C$12:$C$864,'Wochenübersicht EinzeltrainerIn'!C479,'Unterstützendes Personal'!$T$12:$T$864)</f>
        <v>0</v>
      </c>
      <c r="AE479" s="14" t="str">
        <f t="shared" si="167"/>
        <v/>
      </c>
      <c r="AF479" s="14">
        <f>SUMIF('Unterstützendes Personal'!$C$12:$C$864,'Wochenübersicht EinzeltrainerIn'!C479,'Unterstützendes Personal'!$U$12:$U$864)</f>
        <v>0</v>
      </c>
      <c r="AG479" s="14" t="str">
        <f t="shared" si="168"/>
        <v/>
      </c>
      <c r="AH479" s="14">
        <f>SUMIF('Unterstützendes Personal'!$C$12:$C$864,'Wochenübersicht EinzeltrainerIn'!C479,'Unterstützendes Personal'!$V$12:$V$864)</f>
        <v>0</v>
      </c>
      <c r="AI479" s="14" t="str">
        <f t="shared" si="169"/>
        <v/>
      </c>
      <c r="AJ479" s="14">
        <f>SUMIF('Unterstützendes Personal'!$C$12:$C$864,'Wochenübersicht EinzeltrainerIn'!C479,'Unterstützendes Personal'!$W$12:$W$864)</f>
        <v>0</v>
      </c>
      <c r="AK479" s="14" t="str">
        <f t="shared" si="170"/>
        <v/>
      </c>
      <c r="AL479" s="14">
        <f>SUMIF('Unterstützendes Personal'!$C$12:$C$864,'Wochenübersicht EinzeltrainerIn'!C479,'Unterstützendes Personal'!$X$12:$X$864)</f>
        <v>0</v>
      </c>
      <c r="AM479" s="14" t="str">
        <f t="shared" si="171"/>
        <v/>
      </c>
      <c r="AN479" s="14">
        <f>SUMIF('Unterstützendes Personal'!$C$12:$C$864,'Wochenübersicht EinzeltrainerIn'!C479,'Unterstützendes Personal'!$Y$12:$Y$864)</f>
        <v>0</v>
      </c>
      <c r="AO479" s="14" t="str">
        <f t="shared" si="172"/>
        <v/>
      </c>
      <c r="AP479" s="14">
        <f>SUMIF('Unterstützendes Personal'!$C$12:$C$864,'Wochenübersicht EinzeltrainerIn'!C479,'Unterstützendes Personal'!$Z$12:$Z$864)</f>
        <v>0</v>
      </c>
      <c r="AQ479" s="14" t="str">
        <f t="shared" si="173"/>
        <v/>
      </c>
      <c r="AR479" s="14">
        <f>SUMIF('Unterstützendes Personal'!$C$12:$C$864,'Wochenübersicht EinzeltrainerIn'!C479,'Unterstützendes Personal'!$AA$12:$AA1331)</f>
        <v>0</v>
      </c>
      <c r="AS479" s="14" t="str">
        <f t="shared" si="174"/>
        <v/>
      </c>
    </row>
    <row r="480" spans="3:45" x14ac:dyDescent="0.25">
      <c r="C480" s="14"/>
      <c r="D480" s="14">
        <f ca="1">SUMIF('Unterstützendes Personal'!$C$12:C1332,'Wochenübersicht EinzeltrainerIn'!C480,'Unterstützendes Personal'!$AC$12:$AC$864)</f>
        <v>0</v>
      </c>
      <c r="E480" s="30" t="str">
        <f t="shared" ca="1" si="154"/>
        <v/>
      </c>
      <c r="F480" s="14">
        <f>SUMIF('Unterstützendes Personal'!$C$12:$C$864,'Wochenübersicht Gruppenstunden'!C480,'Unterstützendes Personal'!$H$12:$H$864)</f>
        <v>0</v>
      </c>
      <c r="G480" s="14" t="str">
        <f t="shared" si="155"/>
        <v/>
      </c>
      <c r="H480" s="14">
        <f>SUMIF('Unterstützendes Personal'!$C$12:$C$864,'Wochenübersicht EinzeltrainerIn'!C480,'Unterstützendes Personal'!$I$12:$I$864)</f>
        <v>0</v>
      </c>
      <c r="I480" s="14" t="str">
        <f t="shared" si="156"/>
        <v/>
      </c>
      <c r="J480" s="14">
        <f>SUMIF('Unterstützendes Personal'!$C$12:$C$864,'Wochenübersicht EinzeltrainerIn'!C480,'Unterstützendes Personal'!$J$12:$J$864)</f>
        <v>0</v>
      </c>
      <c r="K480" s="14" t="str">
        <f t="shared" si="157"/>
        <v/>
      </c>
      <c r="L480" s="14">
        <f>SUMIF('Unterstützendes Personal'!$C$12:$C$864,'Wochenübersicht EinzeltrainerIn'!C480,'Unterstützendes Personal'!$K$12:$K$864)</f>
        <v>0</v>
      </c>
      <c r="M480" s="14" t="str">
        <f t="shared" si="158"/>
        <v/>
      </c>
      <c r="N480" s="14">
        <f>SUMIF('Unterstützendes Personal'!$C$12:$C$864,'Wochenübersicht EinzeltrainerIn'!C480,'Unterstützendes Personal'!$L$12:$L$864)</f>
        <v>0</v>
      </c>
      <c r="O480" s="14" t="str">
        <f t="shared" si="159"/>
        <v/>
      </c>
      <c r="P480" s="14">
        <f>SUMIF('Unterstützendes Personal'!$C$12:$C$864,'Wochenübersicht EinzeltrainerIn'!C480,'Unterstützendes Personal'!$M$12:$M$864)</f>
        <v>0</v>
      </c>
      <c r="Q480" s="14" t="str">
        <f t="shared" si="160"/>
        <v/>
      </c>
      <c r="R480" s="14">
        <f>SUMIF('Unterstützendes Personal'!$C$12:$C$864,'Wochenübersicht EinzeltrainerIn'!C480,'Unterstützendes Personal'!$N$12:$N$864)</f>
        <v>0</v>
      </c>
      <c r="S480" s="14" t="str">
        <f t="shared" si="161"/>
        <v/>
      </c>
      <c r="T480" s="14">
        <f>SUMIF('Unterstützendes Personal'!$C$12:$C$864,'Wochenübersicht EinzeltrainerIn'!C480,'Unterstützendes Personal'!$O$12:$O$864)</f>
        <v>0</v>
      </c>
      <c r="U480" s="14" t="str">
        <f t="shared" si="162"/>
        <v/>
      </c>
      <c r="V480" s="14">
        <f>SUMIF('Unterstützendes Personal'!$C$12:$C$864,'Wochenübersicht EinzeltrainerIn'!C480,'Unterstützendes Personal'!$P$12:$P$864)</f>
        <v>0</v>
      </c>
      <c r="W480" s="14" t="str">
        <f t="shared" si="163"/>
        <v/>
      </c>
      <c r="X480" s="14">
        <f>SUMIF('Unterstützendes Personal'!$C$12:$C$864,'Wochenübersicht EinzeltrainerIn'!C480,'Unterstützendes Personal'!$Q$12:$Q$864)</f>
        <v>0</v>
      </c>
      <c r="Y480" s="14" t="str">
        <f t="shared" si="164"/>
        <v/>
      </c>
      <c r="Z480" s="14">
        <f>SUMIF('Unterstützendes Personal'!$C$12:$C$864,'Wochenübersicht EinzeltrainerIn'!C480,'Unterstützendes Personal'!$R$12:$R$864)</f>
        <v>0</v>
      </c>
      <c r="AA480" s="14" t="str">
        <f t="shared" si="165"/>
        <v/>
      </c>
      <c r="AB480" s="14">
        <f>SUMIF('Unterstützendes Personal'!$C$12:$C$864,'Wochenübersicht EinzeltrainerIn'!C480,'Unterstützendes Personal'!$S$12:$S$864)</f>
        <v>0</v>
      </c>
      <c r="AC480" s="14" t="str">
        <f t="shared" si="166"/>
        <v/>
      </c>
      <c r="AD480" s="14">
        <f>SUMIF('Unterstützendes Personal'!$C$12:$C$864,'Wochenübersicht EinzeltrainerIn'!C480,'Unterstützendes Personal'!$T$12:$T$864)</f>
        <v>0</v>
      </c>
      <c r="AE480" s="14" t="str">
        <f t="shared" si="167"/>
        <v/>
      </c>
      <c r="AF480" s="14">
        <f>SUMIF('Unterstützendes Personal'!$C$12:$C$864,'Wochenübersicht EinzeltrainerIn'!C480,'Unterstützendes Personal'!$U$12:$U$864)</f>
        <v>0</v>
      </c>
      <c r="AG480" s="14" t="str">
        <f t="shared" si="168"/>
        <v/>
      </c>
      <c r="AH480" s="14">
        <f>SUMIF('Unterstützendes Personal'!$C$12:$C$864,'Wochenübersicht EinzeltrainerIn'!C480,'Unterstützendes Personal'!$V$12:$V$864)</f>
        <v>0</v>
      </c>
      <c r="AI480" s="14" t="str">
        <f t="shared" si="169"/>
        <v/>
      </c>
      <c r="AJ480" s="14">
        <f>SUMIF('Unterstützendes Personal'!$C$12:$C$864,'Wochenübersicht EinzeltrainerIn'!C480,'Unterstützendes Personal'!$W$12:$W$864)</f>
        <v>0</v>
      </c>
      <c r="AK480" s="14" t="str">
        <f t="shared" si="170"/>
        <v/>
      </c>
      <c r="AL480" s="14">
        <f>SUMIF('Unterstützendes Personal'!$C$12:$C$864,'Wochenübersicht EinzeltrainerIn'!C480,'Unterstützendes Personal'!$X$12:$X$864)</f>
        <v>0</v>
      </c>
      <c r="AM480" s="14" t="str">
        <f t="shared" si="171"/>
        <v/>
      </c>
      <c r="AN480" s="14">
        <f>SUMIF('Unterstützendes Personal'!$C$12:$C$864,'Wochenübersicht EinzeltrainerIn'!C480,'Unterstützendes Personal'!$Y$12:$Y$864)</f>
        <v>0</v>
      </c>
      <c r="AO480" s="14" t="str">
        <f t="shared" si="172"/>
        <v/>
      </c>
      <c r="AP480" s="14">
        <f>SUMIF('Unterstützendes Personal'!$C$12:$C$864,'Wochenübersicht EinzeltrainerIn'!C480,'Unterstützendes Personal'!$Z$12:$Z$864)</f>
        <v>0</v>
      </c>
      <c r="AQ480" s="14" t="str">
        <f t="shared" si="173"/>
        <v/>
      </c>
      <c r="AR480" s="14">
        <f>SUMIF('Unterstützendes Personal'!$C$12:$C$864,'Wochenübersicht EinzeltrainerIn'!C480,'Unterstützendes Personal'!$AA$12:$AA1332)</f>
        <v>0</v>
      </c>
      <c r="AS480" s="14" t="str">
        <f t="shared" si="174"/>
        <v/>
      </c>
    </row>
    <row r="481" spans="3:45" x14ac:dyDescent="0.25">
      <c r="C481" s="14"/>
      <c r="D481" s="14">
        <f ca="1">SUMIF('Unterstützendes Personal'!$C$12:C1333,'Wochenübersicht EinzeltrainerIn'!C481,'Unterstützendes Personal'!$AC$12:$AC$864)</f>
        <v>0</v>
      </c>
      <c r="E481" s="30" t="str">
        <f t="shared" ca="1" si="154"/>
        <v/>
      </c>
      <c r="F481" s="14">
        <f>SUMIF('Unterstützendes Personal'!$C$12:$C$864,'Wochenübersicht Gruppenstunden'!C481,'Unterstützendes Personal'!$H$12:$H$864)</f>
        <v>0</v>
      </c>
      <c r="G481" s="14" t="str">
        <f t="shared" si="155"/>
        <v/>
      </c>
      <c r="H481" s="14">
        <f>SUMIF('Unterstützendes Personal'!$C$12:$C$864,'Wochenübersicht EinzeltrainerIn'!C481,'Unterstützendes Personal'!$I$12:$I$864)</f>
        <v>0</v>
      </c>
      <c r="I481" s="14" t="str">
        <f t="shared" si="156"/>
        <v/>
      </c>
      <c r="J481" s="14">
        <f>SUMIF('Unterstützendes Personal'!$C$12:$C$864,'Wochenübersicht EinzeltrainerIn'!C481,'Unterstützendes Personal'!$J$12:$J$864)</f>
        <v>0</v>
      </c>
      <c r="K481" s="14" t="str">
        <f t="shared" si="157"/>
        <v/>
      </c>
      <c r="L481" s="14">
        <f>SUMIF('Unterstützendes Personal'!$C$12:$C$864,'Wochenübersicht EinzeltrainerIn'!C481,'Unterstützendes Personal'!$K$12:$K$864)</f>
        <v>0</v>
      </c>
      <c r="M481" s="14" t="str">
        <f t="shared" si="158"/>
        <v/>
      </c>
      <c r="N481" s="14">
        <f>SUMIF('Unterstützendes Personal'!$C$12:$C$864,'Wochenübersicht EinzeltrainerIn'!C481,'Unterstützendes Personal'!$L$12:$L$864)</f>
        <v>0</v>
      </c>
      <c r="O481" s="14" t="str">
        <f t="shared" si="159"/>
        <v/>
      </c>
      <c r="P481" s="14">
        <f>SUMIF('Unterstützendes Personal'!$C$12:$C$864,'Wochenübersicht EinzeltrainerIn'!C481,'Unterstützendes Personal'!$M$12:$M$864)</f>
        <v>0</v>
      </c>
      <c r="Q481" s="14" t="str">
        <f t="shared" si="160"/>
        <v/>
      </c>
      <c r="R481" s="14">
        <f>SUMIF('Unterstützendes Personal'!$C$12:$C$864,'Wochenübersicht EinzeltrainerIn'!C481,'Unterstützendes Personal'!$N$12:$N$864)</f>
        <v>0</v>
      </c>
      <c r="S481" s="14" t="str">
        <f t="shared" si="161"/>
        <v/>
      </c>
      <c r="T481" s="14">
        <f>SUMIF('Unterstützendes Personal'!$C$12:$C$864,'Wochenübersicht EinzeltrainerIn'!C481,'Unterstützendes Personal'!$O$12:$O$864)</f>
        <v>0</v>
      </c>
      <c r="U481" s="14" t="str">
        <f t="shared" si="162"/>
        <v/>
      </c>
      <c r="V481" s="14">
        <f>SUMIF('Unterstützendes Personal'!$C$12:$C$864,'Wochenübersicht EinzeltrainerIn'!C481,'Unterstützendes Personal'!$P$12:$P$864)</f>
        <v>0</v>
      </c>
      <c r="W481" s="14" t="str">
        <f t="shared" si="163"/>
        <v/>
      </c>
      <c r="X481" s="14">
        <f>SUMIF('Unterstützendes Personal'!$C$12:$C$864,'Wochenübersicht EinzeltrainerIn'!C481,'Unterstützendes Personal'!$Q$12:$Q$864)</f>
        <v>0</v>
      </c>
      <c r="Y481" s="14" t="str">
        <f t="shared" si="164"/>
        <v/>
      </c>
      <c r="Z481" s="14">
        <f>SUMIF('Unterstützendes Personal'!$C$12:$C$864,'Wochenübersicht EinzeltrainerIn'!C481,'Unterstützendes Personal'!$R$12:$R$864)</f>
        <v>0</v>
      </c>
      <c r="AA481" s="14" t="str">
        <f t="shared" si="165"/>
        <v/>
      </c>
      <c r="AB481" s="14">
        <f>SUMIF('Unterstützendes Personal'!$C$12:$C$864,'Wochenübersicht EinzeltrainerIn'!C481,'Unterstützendes Personal'!$S$12:$S$864)</f>
        <v>0</v>
      </c>
      <c r="AC481" s="14" t="str">
        <f t="shared" si="166"/>
        <v/>
      </c>
      <c r="AD481" s="14">
        <f>SUMIF('Unterstützendes Personal'!$C$12:$C$864,'Wochenübersicht EinzeltrainerIn'!C481,'Unterstützendes Personal'!$T$12:$T$864)</f>
        <v>0</v>
      </c>
      <c r="AE481" s="14" t="str">
        <f t="shared" si="167"/>
        <v/>
      </c>
      <c r="AF481" s="14">
        <f>SUMIF('Unterstützendes Personal'!$C$12:$C$864,'Wochenübersicht EinzeltrainerIn'!C481,'Unterstützendes Personal'!$U$12:$U$864)</f>
        <v>0</v>
      </c>
      <c r="AG481" s="14" t="str">
        <f t="shared" si="168"/>
        <v/>
      </c>
      <c r="AH481" s="14">
        <f>SUMIF('Unterstützendes Personal'!$C$12:$C$864,'Wochenübersicht EinzeltrainerIn'!C481,'Unterstützendes Personal'!$V$12:$V$864)</f>
        <v>0</v>
      </c>
      <c r="AI481" s="14" t="str">
        <f t="shared" si="169"/>
        <v/>
      </c>
      <c r="AJ481" s="14">
        <f>SUMIF('Unterstützendes Personal'!$C$12:$C$864,'Wochenübersicht EinzeltrainerIn'!C481,'Unterstützendes Personal'!$W$12:$W$864)</f>
        <v>0</v>
      </c>
      <c r="AK481" s="14" t="str">
        <f t="shared" si="170"/>
        <v/>
      </c>
      <c r="AL481" s="14">
        <f>SUMIF('Unterstützendes Personal'!$C$12:$C$864,'Wochenübersicht EinzeltrainerIn'!C481,'Unterstützendes Personal'!$X$12:$X$864)</f>
        <v>0</v>
      </c>
      <c r="AM481" s="14" t="str">
        <f t="shared" si="171"/>
        <v/>
      </c>
      <c r="AN481" s="14">
        <f>SUMIF('Unterstützendes Personal'!$C$12:$C$864,'Wochenübersicht EinzeltrainerIn'!C481,'Unterstützendes Personal'!$Y$12:$Y$864)</f>
        <v>0</v>
      </c>
      <c r="AO481" s="14" t="str">
        <f t="shared" si="172"/>
        <v/>
      </c>
      <c r="AP481" s="14">
        <f>SUMIF('Unterstützendes Personal'!$C$12:$C$864,'Wochenübersicht EinzeltrainerIn'!C481,'Unterstützendes Personal'!$Z$12:$Z$864)</f>
        <v>0</v>
      </c>
      <c r="AQ481" s="14" t="str">
        <f t="shared" si="173"/>
        <v/>
      </c>
      <c r="AR481" s="14">
        <f>SUMIF('Unterstützendes Personal'!$C$12:$C$864,'Wochenübersicht EinzeltrainerIn'!C481,'Unterstützendes Personal'!$AA$12:$AA1333)</f>
        <v>0</v>
      </c>
      <c r="AS481" s="14" t="str">
        <f t="shared" si="174"/>
        <v/>
      </c>
    </row>
    <row r="482" spans="3:45" x14ac:dyDescent="0.25">
      <c r="C482" s="14"/>
      <c r="D482" s="14">
        <f ca="1">SUMIF('Unterstützendes Personal'!$C$12:C1334,'Wochenübersicht EinzeltrainerIn'!C482,'Unterstützendes Personal'!$AC$12:$AC$864)</f>
        <v>0</v>
      </c>
      <c r="E482" s="30" t="str">
        <f t="shared" ca="1" si="154"/>
        <v/>
      </c>
      <c r="F482" s="14">
        <f>SUMIF('Unterstützendes Personal'!$C$12:$C$864,'Wochenübersicht Gruppenstunden'!C482,'Unterstützendes Personal'!$H$12:$H$864)</f>
        <v>0</v>
      </c>
      <c r="G482" s="14" t="str">
        <f t="shared" si="155"/>
        <v/>
      </c>
      <c r="H482" s="14">
        <f>SUMIF('Unterstützendes Personal'!$C$12:$C$864,'Wochenübersicht EinzeltrainerIn'!C482,'Unterstützendes Personal'!$I$12:$I$864)</f>
        <v>0</v>
      </c>
      <c r="I482" s="14" t="str">
        <f t="shared" si="156"/>
        <v/>
      </c>
      <c r="J482" s="14">
        <f>SUMIF('Unterstützendes Personal'!$C$12:$C$864,'Wochenübersicht EinzeltrainerIn'!C482,'Unterstützendes Personal'!$J$12:$J$864)</f>
        <v>0</v>
      </c>
      <c r="K482" s="14" t="str">
        <f t="shared" si="157"/>
        <v/>
      </c>
      <c r="L482" s="14">
        <f>SUMIF('Unterstützendes Personal'!$C$12:$C$864,'Wochenübersicht EinzeltrainerIn'!C482,'Unterstützendes Personal'!$K$12:$K$864)</f>
        <v>0</v>
      </c>
      <c r="M482" s="14" t="str">
        <f t="shared" si="158"/>
        <v/>
      </c>
      <c r="N482" s="14">
        <f>SUMIF('Unterstützendes Personal'!$C$12:$C$864,'Wochenübersicht EinzeltrainerIn'!C482,'Unterstützendes Personal'!$L$12:$L$864)</f>
        <v>0</v>
      </c>
      <c r="O482" s="14" t="str">
        <f t="shared" si="159"/>
        <v/>
      </c>
      <c r="P482" s="14">
        <f>SUMIF('Unterstützendes Personal'!$C$12:$C$864,'Wochenübersicht EinzeltrainerIn'!C482,'Unterstützendes Personal'!$M$12:$M$864)</f>
        <v>0</v>
      </c>
      <c r="Q482" s="14" t="str">
        <f t="shared" si="160"/>
        <v/>
      </c>
      <c r="R482" s="14">
        <f>SUMIF('Unterstützendes Personal'!$C$12:$C$864,'Wochenübersicht EinzeltrainerIn'!C482,'Unterstützendes Personal'!$N$12:$N$864)</f>
        <v>0</v>
      </c>
      <c r="S482" s="14" t="str">
        <f t="shared" si="161"/>
        <v/>
      </c>
      <c r="T482" s="14">
        <f>SUMIF('Unterstützendes Personal'!$C$12:$C$864,'Wochenübersicht EinzeltrainerIn'!C482,'Unterstützendes Personal'!$O$12:$O$864)</f>
        <v>0</v>
      </c>
      <c r="U482" s="14" t="str">
        <f t="shared" si="162"/>
        <v/>
      </c>
      <c r="V482" s="14">
        <f>SUMIF('Unterstützendes Personal'!$C$12:$C$864,'Wochenübersicht EinzeltrainerIn'!C482,'Unterstützendes Personal'!$P$12:$P$864)</f>
        <v>0</v>
      </c>
      <c r="W482" s="14" t="str">
        <f t="shared" si="163"/>
        <v/>
      </c>
      <c r="X482" s="14">
        <f>SUMIF('Unterstützendes Personal'!$C$12:$C$864,'Wochenübersicht EinzeltrainerIn'!C482,'Unterstützendes Personal'!$Q$12:$Q$864)</f>
        <v>0</v>
      </c>
      <c r="Y482" s="14" t="str">
        <f t="shared" si="164"/>
        <v/>
      </c>
      <c r="Z482" s="14">
        <f>SUMIF('Unterstützendes Personal'!$C$12:$C$864,'Wochenübersicht EinzeltrainerIn'!C482,'Unterstützendes Personal'!$R$12:$R$864)</f>
        <v>0</v>
      </c>
      <c r="AA482" s="14" t="str">
        <f t="shared" si="165"/>
        <v/>
      </c>
      <c r="AB482" s="14">
        <f>SUMIF('Unterstützendes Personal'!$C$12:$C$864,'Wochenübersicht EinzeltrainerIn'!C482,'Unterstützendes Personal'!$S$12:$S$864)</f>
        <v>0</v>
      </c>
      <c r="AC482" s="14" t="str">
        <f t="shared" si="166"/>
        <v/>
      </c>
      <c r="AD482" s="14">
        <f>SUMIF('Unterstützendes Personal'!$C$12:$C$864,'Wochenübersicht EinzeltrainerIn'!C482,'Unterstützendes Personal'!$T$12:$T$864)</f>
        <v>0</v>
      </c>
      <c r="AE482" s="14" t="str">
        <f t="shared" si="167"/>
        <v/>
      </c>
      <c r="AF482" s="14">
        <f>SUMIF('Unterstützendes Personal'!$C$12:$C$864,'Wochenübersicht EinzeltrainerIn'!C482,'Unterstützendes Personal'!$U$12:$U$864)</f>
        <v>0</v>
      </c>
      <c r="AG482" s="14" t="str">
        <f t="shared" si="168"/>
        <v/>
      </c>
      <c r="AH482" s="14">
        <f>SUMIF('Unterstützendes Personal'!$C$12:$C$864,'Wochenübersicht EinzeltrainerIn'!C482,'Unterstützendes Personal'!$V$12:$V$864)</f>
        <v>0</v>
      </c>
      <c r="AI482" s="14" t="str">
        <f t="shared" si="169"/>
        <v/>
      </c>
      <c r="AJ482" s="14">
        <f>SUMIF('Unterstützendes Personal'!$C$12:$C$864,'Wochenübersicht EinzeltrainerIn'!C482,'Unterstützendes Personal'!$W$12:$W$864)</f>
        <v>0</v>
      </c>
      <c r="AK482" s="14" t="str">
        <f t="shared" si="170"/>
        <v/>
      </c>
      <c r="AL482" s="14">
        <f>SUMIF('Unterstützendes Personal'!$C$12:$C$864,'Wochenübersicht EinzeltrainerIn'!C482,'Unterstützendes Personal'!$X$12:$X$864)</f>
        <v>0</v>
      </c>
      <c r="AM482" s="14" t="str">
        <f t="shared" si="171"/>
        <v/>
      </c>
      <c r="AN482" s="14">
        <f>SUMIF('Unterstützendes Personal'!$C$12:$C$864,'Wochenübersicht EinzeltrainerIn'!C482,'Unterstützendes Personal'!$Y$12:$Y$864)</f>
        <v>0</v>
      </c>
      <c r="AO482" s="14" t="str">
        <f t="shared" si="172"/>
        <v/>
      </c>
      <c r="AP482" s="14">
        <f>SUMIF('Unterstützendes Personal'!$C$12:$C$864,'Wochenübersicht EinzeltrainerIn'!C482,'Unterstützendes Personal'!$Z$12:$Z$864)</f>
        <v>0</v>
      </c>
      <c r="AQ482" s="14" t="str">
        <f t="shared" si="173"/>
        <v/>
      </c>
      <c r="AR482" s="14">
        <f>SUMIF('Unterstützendes Personal'!$C$12:$C$864,'Wochenübersicht EinzeltrainerIn'!C482,'Unterstützendes Personal'!$AA$12:$AA1334)</f>
        <v>0</v>
      </c>
      <c r="AS482" s="14" t="str">
        <f t="shared" si="174"/>
        <v/>
      </c>
    </row>
    <row r="483" spans="3:45" x14ac:dyDescent="0.25">
      <c r="C483" s="14"/>
      <c r="D483" s="14">
        <f ca="1">SUMIF('Unterstützendes Personal'!$C$12:C1335,'Wochenübersicht EinzeltrainerIn'!C483,'Unterstützendes Personal'!$AC$12:$AC$864)</f>
        <v>0</v>
      </c>
      <c r="E483" s="30" t="str">
        <f t="shared" ca="1" si="154"/>
        <v/>
      </c>
      <c r="F483" s="14">
        <f>SUMIF('Unterstützendes Personal'!$C$12:$C$864,'Wochenübersicht Gruppenstunden'!C483,'Unterstützendes Personal'!$H$12:$H$864)</f>
        <v>0</v>
      </c>
      <c r="G483" s="14" t="str">
        <f t="shared" si="155"/>
        <v/>
      </c>
      <c r="H483" s="14">
        <f>SUMIF('Unterstützendes Personal'!$C$12:$C$864,'Wochenübersicht EinzeltrainerIn'!C483,'Unterstützendes Personal'!$I$12:$I$864)</f>
        <v>0</v>
      </c>
      <c r="I483" s="14" t="str">
        <f t="shared" si="156"/>
        <v/>
      </c>
      <c r="J483" s="14">
        <f>SUMIF('Unterstützendes Personal'!$C$12:$C$864,'Wochenübersicht EinzeltrainerIn'!C483,'Unterstützendes Personal'!$J$12:$J$864)</f>
        <v>0</v>
      </c>
      <c r="K483" s="14" t="str">
        <f t="shared" si="157"/>
        <v/>
      </c>
      <c r="L483" s="14">
        <f>SUMIF('Unterstützendes Personal'!$C$12:$C$864,'Wochenübersicht EinzeltrainerIn'!C483,'Unterstützendes Personal'!$K$12:$K$864)</f>
        <v>0</v>
      </c>
      <c r="M483" s="14" t="str">
        <f t="shared" si="158"/>
        <v/>
      </c>
      <c r="N483" s="14">
        <f>SUMIF('Unterstützendes Personal'!$C$12:$C$864,'Wochenübersicht EinzeltrainerIn'!C483,'Unterstützendes Personal'!$L$12:$L$864)</f>
        <v>0</v>
      </c>
      <c r="O483" s="14" t="str">
        <f t="shared" si="159"/>
        <v/>
      </c>
      <c r="P483" s="14">
        <f>SUMIF('Unterstützendes Personal'!$C$12:$C$864,'Wochenübersicht EinzeltrainerIn'!C483,'Unterstützendes Personal'!$M$12:$M$864)</f>
        <v>0</v>
      </c>
      <c r="Q483" s="14" t="str">
        <f t="shared" si="160"/>
        <v/>
      </c>
      <c r="R483" s="14">
        <f>SUMIF('Unterstützendes Personal'!$C$12:$C$864,'Wochenübersicht EinzeltrainerIn'!C483,'Unterstützendes Personal'!$N$12:$N$864)</f>
        <v>0</v>
      </c>
      <c r="S483" s="14" t="str">
        <f t="shared" si="161"/>
        <v/>
      </c>
      <c r="T483" s="14">
        <f>SUMIF('Unterstützendes Personal'!$C$12:$C$864,'Wochenübersicht EinzeltrainerIn'!C483,'Unterstützendes Personal'!$O$12:$O$864)</f>
        <v>0</v>
      </c>
      <c r="U483" s="14" t="str">
        <f t="shared" si="162"/>
        <v/>
      </c>
      <c r="V483" s="14">
        <f>SUMIF('Unterstützendes Personal'!$C$12:$C$864,'Wochenübersicht EinzeltrainerIn'!C483,'Unterstützendes Personal'!$P$12:$P$864)</f>
        <v>0</v>
      </c>
      <c r="W483" s="14" t="str">
        <f t="shared" si="163"/>
        <v/>
      </c>
      <c r="X483" s="14">
        <f>SUMIF('Unterstützendes Personal'!$C$12:$C$864,'Wochenübersicht EinzeltrainerIn'!C483,'Unterstützendes Personal'!$Q$12:$Q$864)</f>
        <v>0</v>
      </c>
      <c r="Y483" s="14" t="str">
        <f t="shared" si="164"/>
        <v/>
      </c>
      <c r="Z483" s="14">
        <f>SUMIF('Unterstützendes Personal'!$C$12:$C$864,'Wochenübersicht EinzeltrainerIn'!C483,'Unterstützendes Personal'!$R$12:$R$864)</f>
        <v>0</v>
      </c>
      <c r="AA483" s="14" t="str">
        <f t="shared" si="165"/>
        <v/>
      </c>
      <c r="AB483" s="14">
        <f>SUMIF('Unterstützendes Personal'!$C$12:$C$864,'Wochenübersicht EinzeltrainerIn'!C483,'Unterstützendes Personal'!$S$12:$S$864)</f>
        <v>0</v>
      </c>
      <c r="AC483" s="14" t="str">
        <f t="shared" si="166"/>
        <v/>
      </c>
      <c r="AD483" s="14">
        <f>SUMIF('Unterstützendes Personal'!$C$12:$C$864,'Wochenübersicht EinzeltrainerIn'!C483,'Unterstützendes Personal'!$T$12:$T$864)</f>
        <v>0</v>
      </c>
      <c r="AE483" s="14" t="str">
        <f t="shared" si="167"/>
        <v/>
      </c>
      <c r="AF483" s="14">
        <f>SUMIF('Unterstützendes Personal'!$C$12:$C$864,'Wochenübersicht EinzeltrainerIn'!C483,'Unterstützendes Personal'!$U$12:$U$864)</f>
        <v>0</v>
      </c>
      <c r="AG483" s="14" t="str">
        <f t="shared" si="168"/>
        <v/>
      </c>
      <c r="AH483" s="14">
        <f>SUMIF('Unterstützendes Personal'!$C$12:$C$864,'Wochenübersicht EinzeltrainerIn'!C483,'Unterstützendes Personal'!$V$12:$V$864)</f>
        <v>0</v>
      </c>
      <c r="AI483" s="14" t="str">
        <f t="shared" si="169"/>
        <v/>
      </c>
      <c r="AJ483" s="14">
        <f>SUMIF('Unterstützendes Personal'!$C$12:$C$864,'Wochenübersicht EinzeltrainerIn'!C483,'Unterstützendes Personal'!$W$12:$W$864)</f>
        <v>0</v>
      </c>
      <c r="AK483" s="14" t="str">
        <f t="shared" si="170"/>
        <v/>
      </c>
      <c r="AL483" s="14">
        <f>SUMIF('Unterstützendes Personal'!$C$12:$C$864,'Wochenübersicht EinzeltrainerIn'!C483,'Unterstützendes Personal'!$X$12:$X$864)</f>
        <v>0</v>
      </c>
      <c r="AM483" s="14" t="str">
        <f t="shared" si="171"/>
        <v/>
      </c>
      <c r="AN483" s="14">
        <f>SUMIF('Unterstützendes Personal'!$C$12:$C$864,'Wochenübersicht EinzeltrainerIn'!C483,'Unterstützendes Personal'!$Y$12:$Y$864)</f>
        <v>0</v>
      </c>
      <c r="AO483" s="14" t="str">
        <f t="shared" si="172"/>
        <v/>
      </c>
      <c r="AP483" s="14">
        <f>SUMIF('Unterstützendes Personal'!$C$12:$C$864,'Wochenübersicht EinzeltrainerIn'!C483,'Unterstützendes Personal'!$Z$12:$Z$864)</f>
        <v>0</v>
      </c>
      <c r="AQ483" s="14" t="str">
        <f t="shared" si="173"/>
        <v/>
      </c>
      <c r="AR483" s="14">
        <f>SUMIF('Unterstützendes Personal'!$C$12:$C$864,'Wochenübersicht EinzeltrainerIn'!C483,'Unterstützendes Personal'!$AA$12:$AA1335)</f>
        <v>0</v>
      </c>
      <c r="AS483" s="14" t="str">
        <f t="shared" si="174"/>
        <v/>
      </c>
    </row>
    <row r="484" spans="3:45" x14ac:dyDescent="0.25">
      <c r="C484" s="14"/>
      <c r="D484" s="14">
        <f ca="1">SUMIF('Unterstützendes Personal'!$C$12:C1336,'Wochenübersicht EinzeltrainerIn'!C484,'Unterstützendes Personal'!$AC$12:$AC$864)</f>
        <v>0</v>
      </c>
      <c r="E484" s="30" t="str">
        <f t="shared" ca="1" si="154"/>
        <v/>
      </c>
      <c r="F484" s="14">
        <f>SUMIF('Unterstützendes Personal'!$C$12:$C$864,'Wochenübersicht Gruppenstunden'!C484,'Unterstützendes Personal'!$H$12:$H$864)</f>
        <v>0</v>
      </c>
      <c r="G484" s="14" t="str">
        <f t="shared" si="155"/>
        <v/>
      </c>
      <c r="H484" s="14">
        <f>SUMIF('Unterstützendes Personal'!$C$12:$C$864,'Wochenübersicht EinzeltrainerIn'!C484,'Unterstützendes Personal'!$I$12:$I$864)</f>
        <v>0</v>
      </c>
      <c r="I484" s="14" t="str">
        <f t="shared" si="156"/>
        <v/>
      </c>
      <c r="J484" s="14">
        <f>SUMIF('Unterstützendes Personal'!$C$12:$C$864,'Wochenübersicht EinzeltrainerIn'!C484,'Unterstützendes Personal'!$J$12:$J$864)</f>
        <v>0</v>
      </c>
      <c r="K484" s="14" t="str">
        <f t="shared" si="157"/>
        <v/>
      </c>
      <c r="L484" s="14">
        <f>SUMIF('Unterstützendes Personal'!$C$12:$C$864,'Wochenübersicht EinzeltrainerIn'!C484,'Unterstützendes Personal'!$K$12:$K$864)</f>
        <v>0</v>
      </c>
      <c r="M484" s="14" t="str">
        <f t="shared" si="158"/>
        <v/>
      </c>
      <c r="N484" s="14">
        <f>SUMIF('Unterstützendes Personal'!$C$12:$C$864,'Wochenübersicht EinzeltrainerIn'!C484,'Unterstützendes Personal'!$L$12:$L$864)</f>
        <v>0</v>
      </c>
      <c r="O484" s="14" t="str">
        <f t="shared" si="159"/>
        <v/>
      </c>
      <c r="P484" s="14">
        <f>SUMIF('Unterstützendes Personal'!$C$12:$C$864,'Wochenübersicht EinzeltrainerIn'!C484,'Unterstützendes Personal'!$M$12:$M$864)</f>
        <v>0</v>
      </c>
      <c r="Q484" s="14" t="str">
        <f t="shared" si="160"/>
        <v/>
      </c>
      <c r="R484" s="14">
        <f>SUMIF('Unterstützendes Personal'!$C$12:$C$864,'Wochenübersicht EinzeltrainerIn'!C484,'Unterstützendes Personal'!$N$12:$N$864)</f>
        <v>0</v>
      </c>
      <c r="S484" s="14" t="str">
        <f t="shared" si="161"/>
        <v/>
      </c>
      <c r="T484" s="14">
        <f>SUMIF('Unterstützendes Personal'!$C$12:$C$864,'Wochenübersicht EinzeltrainerIn'!C484,'Unterstützendes Personal'!$O$12:$O$864)</f>
        <v>0</v>
      </c>
      <c r="U484" s="14" t="str">
        <f t="shared" si="162"/>
        <v/>
      </c>
      <c r="V484" s="14">
        <f>SUMIF('Unterstützendes Personal'!$C$12:$C$864,'Wochenübersicht EinzeltrainerIn'!C484,'Unterstützendes Personal'!$P$12:$P$864)</f>
        <v>0</v>
      </c>
      <c r="W484" s="14" t="str">
        <f t="shared" si="163"/>
        <v/>
      </c>
      <c r="X484" s="14">
        <f>SUMIF('Unterstützendes Personal'!$C$12:$C$864,'Wochenübersicht EinzeltrainerIn'!C484,'Unterstützendes Personal'!$Q$12:$Q$864)</f>
        <v>0</v>
      </c>
      <c r="Y484" s="14" t="str">
        <f t="shared" si="164"/>
        <v/>
      </c>
      <c r="Z484" s="14">
        <f>SUMIF('Unterstützendes Personal'!$C$12:$C$864,'Wochenübersicht EinzeltrainerIn'!C484,'Unterstützendes Personal'!$R$12:$R$864)</f>
        <v>0</v>
      </c>
      <c r="AA484" s="14" t="str">
        <f t="shared" si="165"/>
        <v/>
      </c>
      <c r="AB484" s="14">
        <f>SUMIF('Unterstützendes Personal'!$C$12:$C$864,'Wochenübersicht EinzeltrainerIn'!C484,'Unterstützendes Personal'!$S$12:$S$864)</f>
        <v>0</v>
      </c>
      <c r="AC484" s="14" t="str">
        <f t="shared" si="166"/>
        <v/>
      </c>
      <c r="AD484" s="14">
        <f>SUMIF('Unterstützendes Personal'!$C$12:$C$864,'Wochenübersicht EinzeltrainerIn'!C484,'Unterstützendes Personal'!$T$12:$T$864)</f>
        <v>0</v>
      </c>
      <c r="AE484" s="14" t="str">
        <f t="shared" si="167"/>
        <v/>
      </c>
      <c r="AF484" s="14">
        <f>SUMIF('Unterstützendes Personal'!$C$12:$C$864,'Wochenübersicht EinzeltrainerIn'!C484,'Unterstützendes Personal'!$U$12:$U$864)</f>
        <v>0</v>
      </c>
      <c r="AG484" s="14" t="str">
        <f t="shared" si="168"/>
        <v/>
      </c>
      <c r="AH484" s="14">
        <f>SUMIF('Unterstützendes Personal'!$C$12:$C$864,'Wochenübersicht EinzeltrainerIn'!C484,'Unterstützendes Personal'!$V$12:$V$864)</f>
        <v>0</v>
      </c>
      <c r="AI484" s="14" t="str">
        <f t="shared" si="169"/>
        <v/>
      </c>
      <c r="AJ484" s="14">
        <f>SUMIF('Unterstützendes Personal'!$C$12:$C$864,'Wochenübersicht EinzeltrainerIn'!C484,'Unterstützendes Personal'!$W$12:$W$864)</f>
        <v>0</v>
      </c>
      <c r="AK484" s="14" t="str">
        <f t="shared" si="170"/>
        <v/>
      </c>
      <c r="AL484" s="14">
        <f>SUMIF('Unterstützendes Personal'!$C$12:$C$864,'Wochenübersicht EinzeltrainerIn'!C484,'Unterstützendes Personal'!$X$12:$X$864)</f>
        <v>0</v>
      </c>
      <c r="AM484" s="14" t="str">
        <f t="shared" si="171"/>
        <v/>
      </c>
      <c r="AN484" s="14">
        <f>SUMIF('Unterstützendes Personal'!$C$12:$C$864,'Wochenübersicht EinzeltrainerIn'!C484,'Unterstützendes Personal'!$Y$12:$Y$864)</f>
        <v>0</v>
      </c>
      <c r="AO484" s="14" t="str">
        <f t="shared" si="172"/>
        <v/>
      </c>
      <c r="AP484" s="14">
        <f>SUMIF('Unterstützendes Personal'!$C$12:$C$864,'Wochenübersicht EinzeltrainerIn'!C484,'Unterstützendes Personal'!$Z$12:$Z$864)</f>
        <v>0</v>
      </c>
      <c r="AQ484" s="14" t="str">
        <f t="shared" si="173"/>
        <v/>
      </c>
      <c r="AR484" s="14">
        <f>SUMIF('Unterstützendes Personal'!$C$12:$C$864,'Wochenübersicht EinzeltrainerIn'!C484,'Unterstützendes Personal'!$AA$12:$AA1336)</f>
        <v>0</v>
      </c>
      <c r="AS484" s="14" t="str">
        <f t="shared" si="174"/>
        <v/>
      </c>
    </row>
    <row r="485" spans="3:45" x14ac:dyDescent="0.25">
      <c r="C485" s="14"/>
      <c r="D485" s="14">
        <f ca="1">SUMIF('Unterstützendes Personal'!$C$12:C1337,'Wochenübersicht EinzeltrainerIn'!C485,'Unterstützendes Personal'!$AC$12:$AC$864)</f>
        <v>0</v>
      </c>
      <c r="E485" s="30" t="str">
        <f t="shared" ca="1" si="154"/>
        <v/>
      </c>
      <c r="F485" s="14">
        <f>SUMIF('Unterstützendes Personal'!$C$12:$C$864,'Wochenübersicht Gruppenstunden'!C485,'Unterstützendes Personal'!$H$12:$H$864)</f>
        <v>0</v>
      </c>
      <c r="G485" s="14" t="str">
        <f t="shared" si="155"/>
        <v/>
      </c>
      <c r="H485" s="14">
        <f>SUMIF('Unterstützendes Personal'!$C$12:$C$864,'Wochenübersicht EinzeltrainerIn'!C485,'Unterstützendes Personal'!$I$12:$I$864)</f>
        <v>0</v>
      </c>
      <c r="I485" s="14" t="str">
        <f t="shared" si="156"/>
        <v/>
      </c>
      <c r="J485" s="14">
        <f>SUMIF('Unterstützendes Personal'!$C$12:$C$864,'Wochenübersicht EinzeltrainerIn'!C485,'Unterstützendes Personal'!$J$12:$J$864)</f>
        <v>0</v>
      </c>
      <c r="K485" s="14" t="str">
        <f t="shared" si="157"/>
        <v/>
      </c>
      <c r="L485" s="14">
        <f>SUMIF('Unterstützendes Personal'!$C$12:$C$864,'Wochenübersicht EinzeltrainerIn'!C485,'Unterstützendes Personal'!$K$12:$K$864)</f>
        <v>0</v>
      </c>
      <c r="M485" s="14" t="str">
        <f t="shared" si="158"/>
        <v/>
      </c>
      <c r="N485" s="14">
        <f>SUMIF('Unterstützendes Personal'!$C$12:$C$864,'Wochenübersicht EinzeltrainerIn'!C485,'Unterstützendes Personal'!$L$12:$L$864)</f>
        <v>0</v>
      </c>
      <c r="O485" s="14" t="str">
        <f t="shared" si="159"/>
        <v/>
      </c>
      <c r="P485" s="14">
        <f>SUMIF('Unterstützendes Personal'!$C$12:$C$864,'Wochenübersicht EinzeltrainerIn'!C485,'Unterstützendes Personal'!$M$12:$M$864)</f>
        <v>0</v>
      </c>
      <c r="Q485" s="14" t="str">
        <f t="shared" si="160"/>
        <v/>
      </c>
      <c r="R485" s="14">
        <f>SUMIF('Unterstützendes Personal'!$C$12:$C$864,'Wochenübersicht EinzeltrainerIn'!C485,'Unterstützendes Personal'!$N$12:$N$864)</f>
        <v>0</v>
      </c>
      <c r="S485" s="14" t="str">
        <f t="shared" si="161"/>
        <v/>
      </c>
      <c r="T485" s="14">
        <f>SUMIF('Unterstützendes Personal'!$C$12:$C$864,'Wochenübersicht EinzeltrainerIn'!C485,'Unterstützendes Personal'!$O$12:$O$864)</f>
        <v>0</v>
      </c>
      <c r="U485" s="14" t="str">
        <f t="shared" si="162"/>
        <v/>
      </c>
      <c r="V485" s="14">
        <f>SUMIF('Unterstützendes Personal'!$C$12:$C$864,'Wochenübersicht EinzeltrainerIn'!C485,'Unterstützendes Personal'!$P$12:$P$864)</f>
        <v>0</v>
      </c>
      <c r="W485" s="14" t="str">
        <f t="shared" si="163"/>
        <v/>
      </c>
      <c r="X485" s="14">
        <f>SUMIF('Unterstützendes Personal'!$C$12:$C$864,'Wochenübersicht EinzeltrainerIn'!C485,'Unterstützendes Personal'!$Q$12:$Q$864)</f>
        <v>0</v>
      </c>
      <c r="Y485" s="14" t="str">
        <f t="shared" si="164"/>
        <v/>
      </c>
      <c r="Z485" s="14">
        <f>SUMIF('Unterstützendes Personal'!$C$12:$C$864,'Wochenübersicht EinzeltrainerIn'!C485,'Unterstützendes Personal'!$R$12:$R$864)</f>
        <v>0</v>
      </c>
      <c r="AA485" s="14" t="str">
        <f t="shared" si="165"/>
        <v/>
      </c>
      <c r="AB485" s="14">
        <f>SUMIF('Unterstützendes Personal'!$C$12:$C$864,'Wochenübersicht EinzeltrainerIn'!C485,'Unterstützendes Personal'!$S$12:$S$864)</f>
        <v>0</v>
      </c>
      <c r="AC485" s="14" t="str">
        <f t="shared" si="166"/>
        <v/>
      </c>
      <c r="AD485" s="14">
        <f>SUMIF('Unterstützendes Personal'!$C$12:$C$864,'Wochenübersicht EinzeltrainerIn'!C485,'Unterstützendes Personal'!$T$12:$T$864)</f>
        <v>0</v>
      </c>
      <c r="AE485" s="14" t="str">
        <f t="shared" si="167"/>
        <v/>
      </c>
      <c r="AF485" s="14">
        <f>SUMIF('Unterstützendes Personal'!$C$12:$C$864,'Wochenübersicht EinzeltrainerIn'!C485,'Unterstützendes Personal'!$U$12:$U$864)</f>
        <v>0</v>
      </c>
      <c r="AG485" s="14" t="str">
        <f t="shared" si="168"/>
        <v/>
      </c>
      <c r="AH485" s="14">
        <f>SUMIF('Unterstützendes Personal'!$C$12:$C$864,'Wochenübersicht EinzeltrainerIn'!C485,'Unterstützendes Personal'!$V$12:$V$864)</f>
        <v>0</v>
      </c>
      <c r="AI485" s="14" t="str">
        <f t="shared" si="169"/>
        <v/>
      </c>
      <c r="AJ485" s="14">
        <f>SUMIF('Unterstützendes Personal'!$C$12:$C$864,'Wochenübersicht EinzeltrainerIn'!C485,'Unterstützendes Personal'!$W$12:$W$864)</f>
        <v>0</v>
      </c>
      <c r="AK485" s="14" t="str">
        <f t="shared" si="170"/>
        <v/>
      </c>
      <c r="AL485" s="14">
        <f>SUMIF('Unterstützendes Personal'!$C$12:$C$864,'Wochenübersicht EinzeltrainerIn'!C485,'Unterstützendes Personal'!$X$12:$X$864)</f>
        <v>0</v>
      </c>
      <c r="AM485" s="14" t="str">
        <f t="shared" si="171"/>
        <v/>
      </c>
      <c r="AN485" s="14">
        <f>SUMIF('Unterstützendes Personal'!$C$12:$C$864,'Wochenübersicht EinzeltrainerIn'!C485,'Unterstützendes Personal'!$Y$12:$Y$864)</f>
        <v>0</v>
      </c>
      <c r="AO485" s="14" t="str">
        <f t="shared" si="172"/>
        <v/>
      </c>
      <c r="AP485" s="14">
        <f>SUMIF('Unterstützendes Personal'!$C$12:$C$864,'Wochenübersicht EinzeltrainerIn'!C485,'Unterstützendes Personal'!$Z$12:$Z$864)</f>
        <v>0</v>
      </c>
      <c r="AQ485" s="14" t="str">
        <f t="shared" si="173"/>
        <v/>
      </c>
      <c r="AR485" s="14">
        <f>SUMIF('Unterstützendes Personal'!$C$12:$C$864,'Wochenübersicht EinzeltrainerIn'!C485,'Unterstützendes Personal'!$AA$12:$AA1337)</f>
        <v>0</v>
      </c>
      <c r="AS485" s="14" t="str">
        <f t="shared" si="174"/>
        <v/>
      </c>
    </row>
    <row r="486" spans="3:45" x14ac:dyDescent="0.25">
      <c r="C486" s="14"/>
      <c r="D486" s="14">
        <f ca="1">SUMIF('Unterstützendes Personal'!$C$12:C1338,'Wochenübersicht EinzeltrainerIn'!C486,'Unterstützendes Personal'!$AC$12:$AC$864)</f>
        <v>0</v>
      </c>
      <c r="E486" s="30" t="str">
        <f t="shared" ca="1" si="154"/>
        <v/>
      </c>
      <c r="F486" s="14">
        <f>SUMIF('Unterstützendes Personal'!$C$12:$C$864,'Wochenübersicht Gruppenstunden'!C486,'Unterstützendes Personal'!$H$12:$H$864)</f>
        <v>0</v>
      </c>
      <c r="G486" s="14" t="str">
        <f t="shared" si="155"/>
        <v/>
      </c>
      <c r="H486" s="14">
        <f>SUMIF('Unterstützendes Personal'!$C$12:$C$864,'Wochenübersicht EinzeltrainerIn'!C486,'Unterstützendes Personal'!$I$12:$I$864)</f>
        <v>0</v>
      </c>
      <c r="I486" s="14" t="str">
        <f t="shared" si="156"/>
        <v/>
      </c>
      <c r="J486" s="14">
        <f>SUMIF('Unterstützendes Personal'!$C$12:$C$864,'Wochenübersicht EinzeltrainerIn'!C486,'Unterstützendes Personal'!$J$12:$J$864)</f>
        <v>0</v>
      </c>
      <c r="K486" s="14" t="str">
        <f t="shared" si="157"/>
        <v/>
      </c>
      <c r="L486" s="14">
        <f>SUMIF('Unterstützendes Personal'!$C$12:$C$864,'Wochenübersicht EinzeltrainerIn'!C486,'Unterstützendes Personal'!$K$12:$K$864)</f>
        <v>0</v>
      </c>
      <c r="M486" s="14" t="str">
        <f t="shared" si="158"/>
        <v/>
      </c>
      <c r="N486" s="14">
        <f>SUMIF('Unterstützendes Personal'!$C$12:$C$864,'Wochenübersicht EinzeltrainerIn'!C486,'Unterstützendes Personal'!$L$12:$L$864)</f>
        <v>0</v>
      </c>
      <c r="O486" s="14" t="str">
        <f t="shared" si="159"/>
        <v/>
      </c>
      <c r="P486" s="14">
        <f>SUMIF('Unterstützendes Personal'!$C$12:$C$864,'Wochenübersicht EinzeltrainerIn'!C486,'Unterstützendes Personal'!$M$12:$M$864)</f>
        <v>0</v>
      </c>
      <c r="Q486" s="14" t="str">
        <f t="shared" si="160"/>
        <v/>
      </c>
      <c r="R486" s="14">
        <f>SUMIF('Unterstützendes Personal'!$C$12:$C$864,'Wochenübersicht EinzeltrainerIn'!C486,'Unterstützendes Personal'!$N$12:$N$864)</f>
        <v>0</v>
      </c>
      <c r="S486" s="14" t="str">
        <f t="shared" si="161"/>
        <v/>
      </c>
      <c r="T486" s="14">
        <f>SUMIF('Unterstützendes Personal'!$C$12:$C$864,'Wochenübersicht EinzeltrainerIn'!C486,'Unterstützendes Personal'!$O$12:$O$864)</f>
        <v>0</v>
      </c>
      <c r="U486" s="14" t="str">
        <f t="shared" si="162"/>
        <v/>
      </c>
      <c r="V486" s="14">
        <f>SUMIF('Unterstützendes Personal'!$C$12:$C$864,'Wochenübersicht EinzeltrainerIn'!C486,'Unterstützendes Personal'!$P$12:$P$864)</f>
        <v>0</v>
      </c>
      <c r="W486" s="14" t="str">
        <f t="shared" si="163"/>
        <v/>
      </c>
      <c r="X486" s="14">
        <f>SUMIF('Unterstützendes Personal'!$C$12:$C$864,'Wochenübersicht EinzeltrainerIn'!C486,'Unterstützendes Personal'!$Q$12:$Q$864)</f>
        <v>0</v>
      </c>
      <c r="Y486" s="14" t="str">
        <f t="shared" si="164"/>
        <v/>
      </c>
      <c r="Z486" s="14">
        <f>SUMIF('Unterstützendes Personal'!$C$12:$C$864,'Wochenübersicht EinzeltrainerIn'!C486,'Unterstützendes Personal'!$R$12:$R$864)</f>
        <v>0</v>
      </c>
      <c r="AA486" s="14" t="str">
        <f t="shared" si="165"/>
        <v/>
      </c>
      <c r="AB486" s="14">
        <f>SUMIF('Unterstützendes Personal'!$C$12:$C$864,'Wochenübersicht EinzeltrainerIn'!C486,'Unterstützendes Personal'!$S$12:$S$864)</f>
        <v>0</v>
      </c>
      <c r="AC486" s="14" t="str">
        <f t="shared" si="166"/>
        <v/>
      </c>
      <c r="AD486" s="14">
        <f>SUMIF('Unterstützendes Personal'!$C$12:$C$864,'Wochenübersicht EinzeltrainerIn'!C486,'Unterstützendes Personal'!$T$12:$T$864)</f>
        <v>0</v>
      </c>
      <c r="AE486" s="14" t="str">
        <f t="shared" si="167"/>
        <v/>
      </c>
      <c r="AF486" s="14">
        <f>SUMIF('Unterstützendes Personal'!$C$12:$C$864,'Wochenübersicht EinzeltrainerIn'!C486,'Unterstützendes Personal'!$U$12:$U$864)</f>
        <v>0</v>
      </c>
      <c r="AG486" s="14" t="str">
        <f t="shared" si="168"/>
        <v/>
      </c>
      <c r="AH486" s="14">
        <f>SUMIF('Unterstützendes Personal'!$C$12:$C$864,'Wochenübersicht EinzeltrainerIn'!C486,'Unterstützendes Personal'!$V$12:$V$864)</f>
        <v>0</v>
      </c>
      <c r="AI486" s="14" t="str">
        <f t="shared" si="169"/>
        <v/>
      </c>
      <c r="AJ486" s="14">
        <f>SUMIF('Unterstützendes Personal'!$C$12:$C$864,'Wochenübersicht EinzeltrainerIn'!C486,'Unterstützendes Personal'!$W$12:$W$864)</f>
        <v>0</v>
      </c>
      <c r="AK486" s="14" t="str">
        <f t="shared" si="170"/>
        <v/>
      </c>
      <c r="AL486" s="14">
        <f>SUMIF('Unterstützendes Personal'!$C$12:$C$864,'Wochenübersicht EinzeltrainerIn'!C486,'Unterstützendes Personal'!$X$12:$X$864)</f>
        <v>0</v>
      </c>
      <c r="AM486" s="14" t="str">
        <f t="shared" si="171"/>
        <v/>
      </c>
      <c r="AN486" s="14">
        <f>SUMIF('Unterstützendes Personal'!$C$12:$C$864,'Wochenübersicht EinzeltrainerIn'!C486,'Unterstützendes Personal'!$Y$12:$Y$864)</f>
        <v>0</v>
      </c>
      <c r="AO486" s="14" t="str">
        <f t="shared" si="172"/>
        <v/>
      </c>
      <c r="AP486" s="14">
        <f>SUMIF('Unterstützendes Personal'!$C$12:$C$864,'Wochenübersicht EinzeltrainerIn'!C486,'Unterstützendes Personal'!$Z$12:$Z$864)</f>
        <v>0</v>
      </c>
      <c r="AQ486" s="14" t="str">
        <f t="shared" si="173"/>
        <v/>
      </c>
      <c r="AR486" s="14">
        <f>SUMIF('Unterstützendes Personal'!$C$12:$C$864,'Wochenübersicht EinzeltrainerIn'!C486,'Unterstützendes Personal'!$AA$12:$AA1338)</f>
        <v>0</v>
      </c>
      <c r="AS486" s="14" t="str">
        <f t="shared" si="174"/>
        <v/>
      </c>
    </row>
    <row r="487" spans="3:45" x14ac:dyDescent="0.25">
      <c r="C487" s="14"/>
      <c r="D487" s="14">
        <f ca="1">SUMIF('Unterstützendes Personal'!$C$12:C1339,'Wochenübersicht EinzeltrainerIn'!C487,'Unterstützendes Personal'!$AC$12:$AC$864)</f>
        <v>0</v>
      </c>
      <c r="E487" s="30" t="str">
        <f t="shared" ca="1" si="154"/>
        <v/>
      </c>
      <c r="F487" s="14">
        <f>SUMIF('Unterstützendes Personal'!$C$12:$C$864,'Wochenübersicht Gruppenstunden'!C487,'Unterstützendes Personal'!$H$12:$H$864)</f>
        <v>0</v>
      </c>
      <c r="G487" s="14" t="str">
        <f t="shared" si="155"/>
        <v/>
      </c>
      <c r="H487" s="14">
        <f>SUMIF('Unterstützendes Personal'!$C$12:$C$864,'Wochenübersicht EinzeltrainerIn'!C487,'Unterstützendes Personal'!$I$12:$I$864)</f>
        <v>0</v>
      </c>
      <c r="I487" s="14" t="str">
        <f t="shared" si="156"/>
        <v/>
      </c>
      <c r="J487" s="14">
        <f>SUMIF('Unterstützendes Personal'!$C$12:$C$864,'Wochenübersicht EinzeltrainerIn'!C487,'Unterstützendes Personal'!$J$12:$J$864)</f>
        <v>0</v>
      </c>
      <c r="K487" s="14" t="str">
        <f t="shared" si="157"/>
        <v/>
      </c>
      <c r="L487" s="14">
        <f>SUMIF('Unterstützendes Personal'!$C$12:$C$864,'Wochenübersicht EinzeltrainerIn'!C487,'Unterstützendes Personal'!$K$12:$K$864)</f>
        <v>0</v>
      </c>
      <c r="M487" s="14" t="str">
        <f t="shared" si="158"/>
        <v/>
      </c>
      <c r="N487" s="14">
        <f>SUMIF('Unterstützendes Personal'!$C$12:$C$864,'Wochenübersicht EinzeltrainerIn'!C487,'Unterstützendes Personal'!$L$12:$L$864)</f>
        <v>0</v>
      </c>
      <c r="O487" s="14" t="str">
        <f t="shared" si="159"/>
        <v/>
      </c>
      <c r="P487" s="14">
        <f>SUMIF('Unterstützendes Personal'!$C$12:$C$864,'Wochenübersicht EinzeltrainerIn'!C487,'Unterstützendes Personal'!$M$12:$M$864)</f>
        <v>0</v>
      </c>
      <c r="Q487" s="14" t="str">
        <f t="shared" si="160"/>
        <v/>
      </c>
      <c r="R487" s="14">
        <f>SUMIF('Unterstützendes Personal'!$C$12:$C$864,'Wochenübersicht EinzeltrainerIn'!C487,'Unterstützendes Personal'!$N$12:$N$864)</f>
        <v>0</v>
      </c>
      <c r="S487" s="14" t="str">
        <f t="shared" si="161"/>
        <v/>
      </c>
      <c r="T487" s="14">
        <f>SUMIF('Unterstützendes Personal'!$C$12:$C$864,'Wochenübersicht EinzeltrainerIn'!C487,'Unterstützendes Personal'!$O$12:$O$864)</f>
        <v>0</v>
      </c>
      <c r="U487" s="14" t="str">
        <f t="shared" si="162"/>
        <v/>
      </c>
      <c r="V487" s="14">
        <f>SUMIF('Unterstützendes Personal'!$C$12:$C$864,'Wochenübersicht EinzeltrainerIn'!C487,'Unterstützendes Personal'!$P$12:$P$864)</f>
        <v>0</v>
      </c>
      <c r="W487" s="14" t="str">
        <f t="shared" si="163"/>
        <v/>
      </c>
      <c r="X487" s="14">
        <f>SUMIF('Unterstützendes Personal'!$C$12:$C$864,'Wochenübersicht EinzeltrainerIn'!C487,'Unterstützendes Personal'!$Q$12:$Q$864)</f>
        <v>0</v>
      </c>
      <c r="Y487" s="14" t="str">
        <f t="shared" si="164"/>
        <v/>
      </c>
      <c r="Z487" s="14">
        <f>SUMIF('Unterstützendes Personal'!$C$12:$C$864,'Wochenübersicht EinzeltrainerIn'!C487,'Unterstützendes Personal'!$R$12:$R$864)</f>
        <v>0</v>
      </c>
      <c r="AA487" s="14" t="str">
        <f t="shared" si="165"/>
        <v/>
      </c>
      <c r="AB487" s="14">
        <f>SUMIF('Unterstützendes Personal'!$C$12:$C$864,'Wochenübersicht EinzeltrainerIn'!C487,'Unterstützendes Personal'!$S$12:$S$864)</f>
        <v>0</v>
      </c>
      <c r="AC487" s="14" t="str">
        <f t="shared" si="166"/>
        <v/>
      </c>
      <c r="AD487" s="14">
        <f>SUMIF('Unterstützendes Personal'!$C$12:$C$864,'Wochenübersicht EinzeltrainerIn'!C487,'Unterstützendes Personal'!$T$12:$T$864)</f>
        <v>0</v>
      </c>
      <c r="AE487" s="14" t="str">
        <f t="shared" si="167"/>
        <v/>
      </c>
      <c r="AF487" s="14">
        <f>SUMIF('Unterstützendes Personal'!$C$12:$C$864,'Wochenübersicht EinzeltrainerIn'!C487,'Unterstützendes Personal'!$U$12:$U$864)</f>
        <v>0</v>
      </c>
      <c r="AG487" s="14" t="str">
        <f t="shared" si="168"/>
        <v/>
      </c>
      <c r="AH487" s="14">
        <f>SUMIF('Unterstützendes Personal'!$C$12:$C$864,'Wochenübersicht EinzeltrainerIn'!C487,'Unterstützendes Personal'!$V$12:$V$864)</f>
        <v>0</v>
      </c>
      <c r="AI487" s="14" t="str">
        <f t="shared" si="169"/>
        <v/>
      </c>
      <c r="AJ487" s="14">
        <f>SUMIF('Unterstützendes Personal'!$C$12:$C$864,'Wochenübersicht EinzeltrainerIn'!C487,'Unterstützendes Personal'!$W$12:$W$864)</f>
        <v>0</v>
      </c>
      <c r="AK487" s="14" t="str">
        <f t="shared" si="170"/>
        <v/>
      </c>
      <c r="AL487" s="14">
        <f>SUMIF('Unterstützendes Personal'!$C$12:$C$864,'Wochenübersicht EinzeltrainerIn'!C487,'Unterstützendes Personal'!$X$12:$X$864)</f>
        <v>0</v>
      </c>
      <c r="AM487" s="14" t="str">
        <f t="shared" si="171"/>
        <v/>
      </c>
      <c r="AN487" s="14">
        <f>SUMIF('Unterstützendes Personal'!$C$12:$C$864,'Wochenübersicht EinzeltrainerIn'!C487,'Unterstützendes Personal'!$Y$12:$Y$864)</f>
        <v>0</v>
      </c>
      <c r="AO487" s="14" t="str">
        <f t="shared" si="172"/>
        <v/>
      </c>
      <c r="AP487" s="14">
        <f>SUMIF('Unterstützendes Personal'!$C$12:$C$864,'Wochenübersicht EinzeltrainerIn'!C487,'Unterstützendes Personal'!$Z$12:$Z$864)</f>
        <v>0</v>
      </c>
      <c r="AQ487" s="14" t="str">
        <f t="shared" si="173"/>
        <v/>
      </c>
      <c r="AR487" s="14">
        <f>SUMIF('Unterstützendes Personal'!$C$12:$C$864,'Wochenübersicht EinzeltrainerIn'!C487,'Unterstützendes Personal'!$AA$12:$AA1339)</f>
        <v>0</v>
      </c>
      <c r="AS487" s="14" t="str">
        <f t="shared" si="174"/>
        <v/>
      </c>
    </row>
    <row r="488" spans="3:45" x14ac:dyDescent="0.25">
      <c r="C488" s="14"/>
      <c r="D488" s="14">
        <f ca="1">SUMIF('Unterstützendes Personal'!$C$12:C1340,'Wochenübersicht EinzeltrainerIn'!C488,'Unterstützendes Personal'!$AC$12:$AC$864)</f>
        <v>0</v>
      </c>
      <c r="E488" s="30" t="str">
        <f t="shared" ca="1" si="154"/>
        <v/>
      </c>
      <c r="F488" s="14">
        <f>SUMIF('Unterstützendes Personal'!$C$12:$C$864,'Wochenübersicht Gruppenstunden'!C488,'Unterstützendes Personal'!$H$12:$H$864)</f>
        <v>0</v>
      </c>
      <c r="G488" s="14" t="str">
        <f t="shared" si="155"/>
        <v/>
      </c>
      <c r="H488" s="14">
        <f>SUMIF('Unterstützendes Personal'!$C$12:$C$864,'Wochenübersicht EinzeltrainerIn'!C488,'Unterstützendes Personal'!$I$12:$I$864)</f>
        <v>0</v>
      </c>
      <c r="I488" s="14" t="str">
        <f t="shared" si="156"/>
        <v/>
      </c>
      <c r="J488" s="14">
        <f>SUMIF('Unterstützendes Personal'!$C$12:$C$864,'Wochenübersicht EinzeltrainerIn'!C488,'Unterstützendes Personal'!$J$12:$J$864)</f>
        <v>0</v>
      </c>
      <c r="K488" s="14" t="str">
        <f t="shared" si="157"/>
        <v/>
      </c>
      <c r="L488" s="14">
        <f>SUMIF('Unterstützendes Personal'!$C$12:$C$864,'Wochenübersicht EinzeltrainerIn'!C488,'Unterstützendes Personal'!$K$12:$K$864)</f>
        <v>0</v>
      </c>
      <c r="M488" s="14" t="str">
        <f t="shared" si="158"/>
        <v/>
      </c>
      <c r="N488" s="14">
        <f>SUMIF('Unterstützendes Personal'!$C$12:$C$864,'Wochenübersicht EinzeltrainerIn'!C488,'Unterstützendes Personal'!$L$12:$L$864)</f>
        <v>0</v>
      </c>
      <c r="O488" s="14" t="str">
        <f t="shared" si="159"/>
        <v/>
      </c>
      <c r="P488" s="14">
        <f>SUMIF('Unterstützendes Personal'!$C$12:$C$864,'Wochenübersicht EinzeltrainerIn'!C488,'Unterstützendes Personal'!$M$12:$M$864)</f>
        <v>0</v>
      </c>
      <c r="Q488" s="14" t="str">
        <f t="shared" si="160"/>
        <v/>
      </c>
      <c r="R488" s="14">
        <f>SUMIF('Unterstützendes Personal'!$C$12:$C$864,'Wochenübersicht EinzeltrainerIn'!C488,'Unterstützendes Personal'!$N$12:$N$864)</f>
        <v>0</v>
      </c>
      <c r="S488" s="14" t="str">
        <f t="shared" si="161"/>
        <v/>
      </c>
      <c r="T488" s="14">
        <f>SUMIF('Unterstützendes Personal'!$C$12:$C$864,'Wochenübersicht EinzeltrainerIn'!C488,'Unterstützendes Personal'!$O$12:$O$864)</f>
        <v>0</v>
      </c>
      <c r="U488" s="14" t="str">
        <f t="shared" si="162"/>
        <v/>
      </c>
      <c r="V488" s="14">
        <f>SUMIF('Unterstützendes Personal'!$C$12:$C$864,'Wochenübersicht EinzeltrainerIn'!C488,'Unterstützendes Personal'!$P$12:$P$864)</f>
        <v>0</v>
      </c>
      <c r="W488" s="14" t="str">
        <f t="shared" si="163"/>
        <v/>
      </c>
      <c r="X488" s="14">
        <f>SUMIF('Unterstützendes Personal'!$C$12:$C$864,'Wochenübersicht EinzeltrainerIn'!C488,'Unterstützendes Personal'!$Q$12:$Q$864)</f>
        <v>0</v>
      </c>
      <c r="Y488" s="14" t="str">
        <f t="shared" si="164"/>
        <v/>
      </c>
      <c r="Z488" s="14">
        <f>SUMIF('Unterstützendes Personal'!$C$12:$C$864,'Wochenübersicht EinzeltrainerIn'!C488,'Unterstützendes Personal'!$R$12:$R$864)</f>
        <v>0</v>
      </c>
      <c r="AA488" s="14" t="str">
        <f t="shared" si="165"/>
        <v/>
      </c>
      <c r="AB488" s="14">
        <f>SUMIF('Unterstützendes Personal'!$C$12:$C$864,'Wochenübersicht EinzeltrainerIn'!C488,'Unterstützendes Personal'!$S$12:$S$864)</f>
        <v>0</v>
      </c>
      <c r="AC488" s="14" t="str">
        <f t="shared" si="166"/>
        <v/>
      </c>
      <c r="AD488" s="14">
        <f>SUMIF('Unterstützendes Personal'!$C$12:$C$864,'Wochenübersicht EinzeltrainerIn'!C488,'Unterstützendes Personal'!$T$12:$T$864)</f>
        <v>0</v>
      </c>
      <c r="AE488" s="14" t="str">
        <f t="shared" si="167"/>
        <v/>
      </c>
      <c r="AF488" s="14">
        <f>SUMIF('Unterstützendes Personal'!$C$12:$C$864,'Wochenübersicht EinzeltrainerIn'!C488,'Unterstützendes Personal'!$U$12:$U$864)</f>
        <v>0</v>
      </c>
      <c r="AG488" s="14" t="str">
        <f t="shared" si="168"/>
        <v/>
      </c>
      <c r="AH488" s="14">
        <f>SUMIF('Unterstützendes Personal'!$C$12:$C$864,'Wochenübersicht EinzeltrainerIn'!C488,'Unterstützendes Personal'!$V$12:$V$864)</f>
        <v>0</v>
      </c>
      <c r="AI488" s="14" t="str">
        <f t="shared" si="169"/>
        <v/>
      </c>
      <c r="AJ488" s="14">
        <f>SUMIF('Unterstützendes Personal'!$C$12:$C$864,'Wochenübersicht EinzeltrainerIn'!C488,'Unterstützendes Personal'!$W$12:$W$864)</f>
        <v>0</v>
      </c>
      <c r="AK488" s="14" t="str">
        <f t="shared" si="170"/>
        <v/>
      </c>
      <c r="AL488" s="14">
        <f>SUMIF('Unterstützendes Personal'!$C$12:$C$864,'Wochenübersicht EinzeltrainerIn'!C488,'Unterstützendes Personal'!$X$12:$X$864)</f>
        <v>0</v>
      </c>
      <c r="AM488" s="14" t="str">
        <f t="shared" si="171"/>
        <v/>
      </c>
      <c r="AN488" s="14">
        <f>SUMIF('Unterstützendes Personal'!$C$12:$C$864,'Wochenübersicht EinzeltrainerIn'!C488,'Unterstützendes Personal'!$Y$12:$Y$864)</f>
        <v>0</v>
      </c>
      <c r="AO488" s="14" t="str">
        <f t="shared" si="172"/>
        <v/>
      </c>
      <c r="AP488" s="14">
        <f>SUMIF('Unterstützendes Personal'!$C$12:$C$864,'Wochenübersicht EinzeltrainerIn'!C488,'Unterstützendes Personal'!$Z$12:$Z$864)</f>
        <v>0</v>
      </c>
      <c r="AQ488" s="14" t="str">
        <f t="shared" si="173"/>
        <v/>
      </c>
      <c r="AR488" s="14">
        <f>SUMIF('Unterstützendes Personal'!$C$12:$C$864,'Wochenübersicht EinzeltrainerIn'!C488,'Unterstützendes Personal'!$AA$12:$AA1340)</f>
        <v>0</v>
      </c>
      <c r="AS488" s="14" t="str">
        <f t="shared" si="174"/>
        <v/>
      </c>
    </row>
    <row r="489" spans="3:45" x14ac:dyDescent="0.25">
      <c r="C489" s="14"/>
      <c r="D489" s="14">
        <f ca="1">SUMIF('Unterstützendes Personal'!$C$12:C1341,'Wochenübersicht EinzeltrainerIn'!C489,'Unterstützendes Personal'!$AC$12:$AC$864)</f>
        <v>0</v>
      </c>
      <c r="E489" s="30" t="str">
        <f t="shared" ca="1" si="154"/>
        <v/>
      </c>
      <c r="F489" s="14">
        <f>SUMIF('Unterstützendes Personal'!$C$12:$C$864,'Wochenübersicht Gruppenstunden'!C489,'Unterstützendes Personal'!$H$12:$H$864)</f>
        <v>0</v>
      </c>
      <c r="G489" s="14" t="str">
        <f t="shared" si="155"/>
        <v/>
      </c>
      <c r="H489" s="14">
        <f>SUMIF('Unterstützendes Personal'!$C$12:$C$864,'Wochenübersicht EinzeltrainerIn'!C489,'Unterstützendes Personal'!$I$12:$I$864)</f>
        <v>0</v>
      </c>
      <c r="I489" s="14" t="str">
        <f t="shared" si="156"/>
        <v/>
      </c>
      <c r="J489" s="14">
        <f>SUMIF('Unterstützendes Personal'!$C$12:$C$864,'Wochenübersicht EinzeltrainerIn'!C489,'Unterstützendes Personal'!$J$12:$J$864)</f>
        <v>0</v>
      </c>
      <c r="K489" s="14" t="str">
        <f t="shared" si="157"/>
        <v/>
      </c>
      <c r="L489" s="14">
        <f>SUMIF('Unterstützendes Personal'!$C$12:$C$864,'Wochenübersicht EinzeltrainerIn'!C489,'Unterstützendes Personal'!$K$12:$K$864)</f>
        <v>0</v>
      </c>
      <c r="M489" s="14" t="str">
        <f t="shared" si="158"/>
        <v/>
      </c>
      <c r="N489" s="14">
        <f>SUMIF('Unterstützendes Personal'!$C$12:$C$864,'Wochenübersicht EinzeltrainerIn'!C489,'Unterstützendes Personal'!$L$12:$L$864)</f>
        <v>0</v>
      </c>
      <c r="O489" s="14" t="str">
        <f t="shared" si="159"/>
        <v/>
      </c>
      <c r="P489" s="14">
        <f>SUMIF('Unterstützendes Personal'!$C$12:$C$864,'Wochenübersicht EinzeltrainerIn'!C489,'Unterstützendes Personal'!$M$12:$M$864)</f>
        <v>0</v>
      </c>
      <c r="Q489" s="14" t="str">
        <f t="shared" si="160"/>
        <v/>
      </c>
      <c r="R489" s="14">
        <f>SUMIF('Unterstützendes Personal'!$C$12:$C$864,'Wochenübersicht EinzeltrainerIn'!C489,'Unterstützendes Personal'!$N$12:$N$864)</f>
        <v>0</v>
      </c>
      <c r="S489" s="14" t="str">
        <f t="shared" si="161"/>
        <v/>
      </c>
      <c r="T489" s="14">
        <f>SUMIF('Unterstützendes Personal'!$C$12:$C$864,'Wochenübersicht EinzeltrainerIn'!C489,'Unterstützendes Personal'!$O$12:$O$864)</f>
        <v>0</v>
      </c>
      <c r="U489" s="14" t="str">
        <f t="shared" si="162"/>
        <v/>
      </c>
      <c r="V489" s="14">
        <f>SUMIF('Unterstützendes Personal'!$C$12:$C$864,'Wochenübersicht EinzeltrainerIn'!C489,'Unterstützendes Personal'!$P$12:$P$864)</f>
        <v>0</v>
      </c>
      <c r="W489" s="14" t="str">
        <f t="shared" si="163"/>
        <v/>
      </c>
      <c r="X489" s="14">
        <f>SUMIF('Unterstützendes Personal'!$C$12:$C$864,'Wochenübersicht EinzeltrainerIn'!C489,'Unterstützendes Personal'!$Q$12:$Q$864)</f>
        <v>0</v>
      </c>
      <c r="Y489" s="14" t="str">
        <f t="shared" si="164"/>
        <v/>
      </c>
      <c r="Z489" s="14">
        <f>SUMIF('Unterstützendes Personal'!$C$12:$C$864,'Wochenübersicht EinzeltrainerIn'!C489,'Unterstützendes Personal'!$R$12:$R$864)</f>
        <v>0</v>
      </c>
      <c r="AA489" s="14" t="str">
        <f t="shared" si="165"/>
        <v/>
      </c>
      <c r="AB489" s="14">
        <f>SUMIF('Unterstützendes Personal'!$C$12:$C$864,'Wochenübersicht EinzeltrainerIn'!C489,'Unterstützendes Personal'!$S$12:$S$864)</f>
        <v>0</v>
      </c>
      <c r="AC489" s="14" t="str">
        <f t="shared" si="166"/>
        <v/>
      </c>
      <c r="AD489" s="14">
        <f>SUMIF('Unterstützendes Personal'!$C$12:$C$864,'Wochenübersicht EinzeltrainerIn'!C489,'Unterstützendes Personal'!$T$12:$T$864)</f>
        <v>0</v>
      </c>
      <c r="AE489" s="14" t="str">
        <f t="shared" si="167"/>
        <v/>
      </c>
      <c r="AF489" s="14">
        <f>SUMIF('Unterstützendes Personal'!$C$12:$C$864,'Wochenübersicht EinzeltrainerIn'!C489,'Unterstützendes Personal'!$U$12:$U$864)</f>
        <v>0</v>
      </c>
      <c r="AG489" s="14" t="str">
        <f t="shared" si="168"/>
        <v/>
      </c>
      <c r="AH489" s="14">
        <f>SUMIF('Unterstützendes Personal'!$C$12:$C$864,'Wochenübersicht EinzeltrainerIn'!C489,'Unterstützendes Personal'!$V$12:$V$864)</f>
        <v>0</v>
      </c>
      <c r="AI489" s="14" t="str">
        <f t="shared" si="169"/>
        <v/>
      </c>
      <c r="AJ489" s="14">
        <f>SUMIF('Unterstützendes Personal'!$C$12:$C$864,'Wochenübersicht EinzeltrainerIn'!C489,'Unterstützendes Personal'!$W$12:$W$864)</f>
        <v>0</v>
      </c>
      <c r="AK489" s="14" t="str">
        <f t="shared" si="170"/>
        <v/>
      </c>
      <c r="AL489" s="14">
        <f>SUMIF('Unterstützendes Personal'!$C$12:$C$864,'Wochenübersicht EinzeltrainerIn'!C489,'Unterstützendes Personal'!$X$12:$X$864)</f>
        <v>0</v>
      </c>
      <c r="AM489" s="14" t="str">
        <f t="shared" si="171"/>
        <v/>
      </c>
      <c r="AN489" s="14">
        <f>SUMIF('Unterstützendes Personal'!$C$12:$C$864,'Wochenübersicht EinzeltrainerIn'!C489,'Unterstützendes Personal'!$Y$12:$Y$864)</f>
        <v>0</v>
      </c>
      <c r="AO489" s="14" t="str">
        <f t="shared" si="172"/>
        <v/>
      </c>
      <c r="AP489" s="14">
        <f>SUMIF('Unterstützendes Personal'!$C$12:$C$864,'Wochenübersicht EinzeltrainerIn'!C489,'Unterstützendes Personal'!$Z$12:$Z$864)</f>
        <v>0</v>
      </c>
      <c r="AQ489" s="14" t="str">
        <f t="shared" si="173"/>
        <v/>
      </c>
      <c r="AR489" s="14">
        <f>SUMIF('Unterstützendes Personal'!$C$12:$C$864,'Wochenübersicht EinzeltrainerIn'!C489,'Unterstützendes Personal'!$AA$12:$AA1341)</f>
        <v>0</v>
      </c>
      <c r="AS489" s="14" t="str">
        <f t="shared" si="174"/>
        <v/>
      </c>
    </row>
    <row r="490" spans="3:45" x14ac:dyDescent="0.25">
      <c r="C490" s="14"/>
      <c r="D490" s="14">
        <f ca="1">SUMIF('Unterstützendes Personal'!$C$12:C1342,'Wochenübersicht EinzeltrainerIn'!C490,'Unterstützendes Personal'!$AC$12:$AC$864)</f>
        <v>0</v>
      </c>
      <c r="E490" s="30" t="str">
        <f t="shared" ca="1" si="154"/>
        <v/>
      </c>
      <c r="F490" s="14">
        <f>SUMIF('Unterstützendes Personal'!$C$12:$C$864,'Wochenübersicht Gruppenstunden'!C490,'Unterstützendes Personal'!$H$12:$H$864)</f>
        <v>0</v>
      </c>
      <c r="G490" s="14" t="str">
        <f t="shared" si="155"/>
        <v/>
      </c>
      <c r="H490" s="14">
        <f>SUMIF('Unterstützendes Personal'!$C$12:$C$864,'Wochenübersicht EinzeltrainerIn'!C490,'Unterstützendes Personal'!$I$12:$I$864)</f>
        <v>0</v>
      </c>
      <c r="I490" s="14" t="str">
        <f t="shared" si="156"/>
        <v/>
      </c>
      <c r="J490" s="14">
        <f>SUMIF('Unterstützendes Personal'!$C$12:$C$864,'Wochenübersicht EinzeltrainerIn'!C490,'Unterstützendes Personal'!$J$12:$J$864)</f>
        <v>0</v>
      </c>
      <c r="K490" s="14" t="str">
        <f t="shared" si="157"/>
        <v/>
      </c>
      <c r="L490" s="14">
        <f>SUMIF('Unterstützendes Personal'!$C$12:$C$864,'Wochenübersicht EinzeltrainerIn'!C490,'Unterstützendes Personal'!$K$12:$K$864)</f>
        <v>0</v>
      </c>
      <c r="M490" s="14" t="str">
        <f t="shared" si="158"/>
        <v/>
      </c>
      <c r="N490" s="14">
        <f>SUMIF('Unterstützendes Personal'!$C$12:$C$864,'Wochenübersicht EinzeltrainerIn'!C490,'Unterstützendes Personal'!$L$12:$L$864)</f>
        <v>0</v>
      </c>
      <c r="O490" s="14" t="str">
        <f t="shared" si="159"/>
        <v/>
      </c>
      <c r="P490" s="14">
        <f>SUMIF('Unterstützendes Personal'!$C$12:$C$864,'Wochenübersicht EinzeltrainerIn'!C490,'Unterstützendes Personal'!$M$12:$M$864)</f>
        <v>0</v>
      </c>
      <c r="Q490" s="14" t="str">
        <f t="shared" si="160"/>
        <v/>
      </c>
      <c r="R490" s="14">
        <f>SUMIF('Unterstützendes Personal'!$C$12:$C$864,'Wochenübersicht EinzeltrainerIn'!C490,'Unterstützendes Personal'!$N$12:$N$864)</f>
        <v>0</v>
      </c>
      <c r="S490" s="14" t="str">
        <f t="shared" si="161"/>
        <v/>
      </c>
      <c r="T490" s="14">
        <f>SUMIF('Unterstützendes Personal'!$C$12:$C$864,'Wochenübersicht EinzeltrainerIn'!C490,'Unterstützendes Personal'!$O$12:$O$864)</f>
        <v>0</v>
      </c>
      <c r="U490" s="14" t="str">
        <f t="shared" si="162"/>
        <v/>
      </c>
      <c r="V490" s="14">
        <f>SUMIF('Unterstützendes Personal'!$C$12:$C$864,'Wochenübersicht EinzeltrainerIn'!C490,'Unterstützendes Personal'!$P$12:$P$864)</f>
        <v>0</v>
      </c>
      <c r="W490" s="14" t="str">
        <f t="shared" si="163"/>
        <v/>
      </c>
      <c r="X490" s="14">
        <f>SUMIF('Unterstützendes Personal'!$C$12:$C$864,'Wochenübersicht EinzeltrainerIn'!C490,'Unterstützendes Personal'!$Q$12:$Q$864)</f>
        <v>0</v>
      </c>
      <c r="Y490" s="14" t="str">
        <f t="shared" si="164"/>
        <v/>
      </c>
      <c r="Z490" s="14">
        <f>SUMIF('Unterstützendes Personal'!$C$12:$C$864,'Wochenübersicht EinzeltrainerIn'!C490,'Unterstützendes Personal'!$R$12:$R$864)</f>
        <v>0</v>
      </c>
      <c r="AA490" s="14" t="str">
        <f t="shared" si="165"/>
        <v/>
      </c>
      <c r="AB490" s="14">
        <f>SUMIF('Unterstützendes Personal'!$C$12:$C$864,'Wochenübersicht EinzeltrainerIn'!C490,'Unterstützendes Personal'!$S$12:$S$864)</f>
        <v>0</v>
      </c>
      <c r="AC490" s="14" t="str">
        <f t="shared" si="166"/>
        <v/>
      </c>
      <c r="AD490" s="14">
        <f>SUMIF('Unterstützendes Personal'!$C$12:$C$864,'Wochenübersicht EinzeltrainerIn'!C490,'Unterstützendes Personal'!$T$12:$T$864)</f>
        <v>0</v>
      </c>
      <c r="AE490" s="14" t="str">
        <f t="shared" si="167"/>
        <v/>
      </c>
      <c r="AF490" s="14">
        <f>SUMIF('Unterstützendes Personal'!$C$12:$C$864,'Wochenübersicht EinzeltrainerIn'!C490,'Unterstützendes Personal'!$U$12:$U$864)</f>
        <v>0</v>
      </c>
      <c r="AG490" s="14" t="str">
        <f t="shared" si="168"/>
        <v/>
      </c>
      <c r="AH490" s="14">
        <f>SUMIF('Unterstützendes Personal'!$C$12:$C$864,'Wochenübersicht EinzeltrainerIn'!C490,'Unterstützendes Personal'!$V$12:$V$864)</f>
        <v>0</v>
      </c>
      <c r="AI490" s="14" t="str">
        <f t="shared" si="169"/>
        <v/>
      </c>
      <c r="AJ490" s="14">
        <f>SUMIF('Unterstützendes Personal'!$C$12:$C$864,'Wochenübersicht EinzeltrainerIn'!C490,'Unterstützendes Personal'!$W$12:$W$864)</f>
        <v>0</v>
      </c>
      <c r="AK490" s="14" t="str">
        <f t="shared" si="170"/>
        <v/>
      </c>
      <c r="AL490" s="14">
        <f>SUMIF('Unterstützendes Personal'!$C$12:$C$864,'Wochenübersicht EinzeltrainerIn'!C490,'Unterstützendes Personal'!$X$12:$X$864)</f>
        <v>0</v>
      </c>
      <c r="AM490" s="14" t="str">
        <f t="shared" si="171"/>
        <v/>
      </c>
      <c r="AN490" s="14">
        <f>SUMIF('Unterstützendes Personal'!$C$12:$C$864,'Wochenübersicht EinzeltrainerIn'!C490,'Unterstützendes Personal'!$Y$12:$Y$864)</f>
        <v>0</v>
      </c>
      <c r="AO490" s="14" t="str">
        <f t="shared" si="172"/>
        <v/>
      </c>
      <c r="AP490" s="14">
        <f>SUMIF('Unterstützendes Personal'!$C$12:$C$864,'Wochenübersicht EinzeltrainerIn'!C490,'Unterstützendes Personal'!$Z$12:$Z$864)</f>
        <v>0</v>
      </c>
      <c r="AQ490" s="14" t="str">
        <f t="shared" si="173"/>
        <v/>
      </c>
      <c r="AR490" s="14">
        <f>SUMIF('Unterstützendes Personal'!$C$12:$C$864,'Wochenübersicht EinzeltrainerIn'!C490,'Unterstützendes Personal'!$AA$12:$AA1342)</f>
        <v>0</v>
      </c>
      <c r="AS490" s="14" t="str">
        <f t="shared" si="174"/>
        <v/>
      </c>
    </row>
    <row r="491" spans="3:45" x14ac:dyDescent="0.25">
      <c r="C491" s="14"/>
      <c r="D491" s="14">
        <f ca="1">SUMIF('Unterstützendes Personal'!$C$12:C1343,'Wochenübersicht EinzeltrainerIn'!C491,'Unterstützendes Personal'!$AC$12:$AC$864)</f>
        <v>0</v>
      </c>
      <c r="E491" s="30" t="str">
        <f t="shared" ca="1" si="154"/>
        <v/>
      </c>
      <c r="F491" s="14">
        <f>SUMIF('Unterstützendes Personal'!$C$12:$C$864,'Wochenübersicht Gruppenstunden'!C491,'Unterstützendes Personal'!$H$12:$H$864)</f>
        <v>0</v>
      </c>
      <c r="G491" s="14" t="str">
        <f t="shared" si="155"/>
        <v/>
      </c>
      <c r="H491" s="14">
        <f>SUMIF('Unterstützendes Personal'!$C$12:$C$864,'Wochenübersicht EinzeltrainerIn'!C491,'Unterstützendes Personal'!$I$12:$I$864)</f>
        <v>0</v>
      </c>
      <c r="I491" s="14" t="str">
        <f t="shared" si="156"/>
        <v/>
      </c>
      <c r="J491" s="14">
        <f>SUMIF('Unterstützendes Personal'!$C$12:$C$864,'Wochenübersicht EinzeltrainerIn'!C491,'Unterstützendes Personal'!$J$12:$J$864)</f>
        <v>0</v>
      </c>
      <c r="K491" s="14" t="str">
        <f t="shared" si="157"/>
        <v/>
      </c>
      <c r="L491" s="14">
        <f>SUMIF('Unterstützendes Personal'!$C$12:$C$864,'Wochenübersicht EinzeltrainerIn'!C491,'Unterstützendes Personal'!$K$12:$K$864)</f>
        <v>0</v>
      </c>
      <c r="M491" s="14" t="str">
        <f t="shared" si="158"/>
        <v/>
      </c>
      <c r="N491" s="14">
        <f>SUMIF('Unterstützendes Personal'!$C$12:$C$864,'Wochenübersicht EinzeltrainerIn'!C491,'Unterstützendes Personal'!$L$12:$L$864)</f>
        <v>0</v>
      </c>
      <c r="O491" s="14" t="str">
        <f t="shared" si="159"/>
        <v/>
      </c>
      <c r="P491" s="14">
        <f>SUMIF('Unterstützendes Personal'!$C$12:$C$864,'Wochenübersicht EinzeltrainerIn'!C491,'Unterstützendes Personal'!$M$12:$M$864)</f>
        <v>0</v>
      </c>
      <c r="Q491" s="14" t="str">
        <f t="shared" si="160"/>
        <v/>
      </c>
      <c r="R491" s="14">
        <f>SUMIF('Unterstützendes Personal'!$C$12:$C$864,'Wochenübersicht EinzeltrainerIn'!C491,'Unterstützendes Personal'!$N$12:$N$864)</f>
        <v>0</v>
      </c>
      <c r="S491" s="14" t="str">
        <f t="shared" si="161"/>
        <v/>
      </c>
      <c r="T491" s="14">
        <f>SUMIF('Unterstützendes Personal'!$C$12:$C$864,'Wochenübersicht EinzeltrainerIn'!C491,'Unterstützendes Personal'!$O$12:$O$864)</f>
        <v>0</v>
      </c>
      <c r="U491" s="14" t="str">
        <f t="shared" si="162"/>
        <v/>
      </c>
      <c r="V491" s="14">
        <f>SUMIF('Unterstützendes Personal'!$C$12:$C$864,'Wochenübersicht EinzeltrainerIn'!C491,'Unterstützendes Personal'!$P$12:$P$864)</f>
        <v>0</v>
      </c>
      <c r="W491" s="14" t="str">
        <f t="shared" si="163"/>
        <v/>
      </c>
      <c r="X491" s="14">
        <f>SUMIF('Unterstützendes Personal'!$C$12:$C$864,'Wochenübersicht EinzeltrainerIn'!C491,'Unterstützendes Personal'!$Q$12:$Q$864)</f>
        <v>0</v>
      </c>
      <c r="Y491" s="14" t="str">
        <f t="shared" si="164"/>
        <v/>
      </c>
      <c r="Z491" s="14">
        <f>SUMIF('Unterstützendes Personal'!$C$12:$C$864,'Wochenübersicht EinzeltrainerIn'!C491,'Unterstützendes Personal'!$R$12:$R$864)</f>
        <v>0</v>
      </c>
      <c r="AA491" s="14" t="str">
        <f t="shared" si="165"/>
        <v/>
      </c>
      <c r="AB491" s="14">
        <f>SUMIF('Unterstützendes Personal'!$C$12:$C$864,'Wochenübersicht EinzeltrainerIn'!C491,'Unterstützendes Personal'!$S$12:$S$864)</f>
        <v>0</v>
      </c>
      <c r="AC491" s="14" t="str">
        <f t="shared" si="166"/>
        <v/>
      </c>
      <c r="AD491" s="14">
        <f>SUMIF('Unterstützendes Personal'!$C$12:$C$864,'Wochenübersicht EinzeltrainerIn'!C491,'Unterstützendes Personal'!$T$12:$T$864)</f>
        <v>0</v>
      </c>
      <c r="AE491" s="14" t="str">
        <f t="shared" si="167"/>
        <v/>
      </c>
      <c r="AF491" s="14">
        <f>SUMIF('Unterstützendes Personal'!$C$12:$C$864,'Wochenübersicht EinzeltrainerIn'!C491,'Unterstützendes Personal'!$U$12:$U$864)</f>
        <v>0</v>
      </c>
      <c r="AG491" s="14" t="str">
        <f t="shared" si="168"/>
        <v/>
      </c>
      <c r="AH491" s="14">
        <f>SUMIF('Unterstützendes Personal'!$C$12:$C$864,'Wochenübersicht EinzeltrainerIn'!C491,'Unterstützendes Personal'!$V$12:$V$864)</f>
        <v>0</v>
      </c>
      <c r="AI491" s="14" t="str">
        <f t="shared" si="169"/>
        <v/>
      </c>
      <c r="AJ491" s="14">
        <f>SUMIF('Unterstützendes Personal'!$C$12:$C$864,'Wochenübersicht EinzeltrainerIn'!C491,'Unterstützendes Personal'!$W$12:$W$864)</f>
        <v>0</v>
      </c>
      <c r="AK491" s="14" t="str">
        <f t="shared" si="170"/>
        <v/>
      </c>
      <c r="AL491" s="14">
        <f>SUMIF('Unterstützendes Personal'!$C$12:$C$864,'Wochenübersicht EinzeltrainerIn'!C491,'Unterstützendes Personal'!$X$12:$X$864)</f>
        <v>0</v>
      </c>
      <c r="AM491" s="14" t="str">
        <f t="shared" si="171"/>
        <v/>
      </c>
      <c r="AN491" s="14">
        <f>SUMIF('Unterstützendes Personal'!$C$12:$C$864,'Wochenübersicht EinzeltrainerIn'!C491,'Unterstützendes Personal'!$Y$12:$Y$864)</f>
        <v>0</v>
      </c>
      <c r="AO491" s="14" t="str">
        <f t="shared" si="172"/>
        <v/>
      </c>
      <c r="AP491" s="14">
        <f>SUMIF('Unterstützendes Personal'!$C$12:$C$864,'Wochenübersicht EinzeltrainerIn'!C491,'Unterstützendes Personal'!$Z$12:$Z$864)</f>
        <v>0</v>
      </c>
      <c r="AQ491" s="14" t="str">
        <f t="shared" si="173"/>
        <v/>
      </c>
      <c r="AR491" s="14">
        <f>SUMIF('Unterstützendes Personal'!$C$12:$C$864,'Wochenübersicht EinzeltrainerIn'!C491,'Unterstützendes Personal'!$AA$12:$AA1343)</f>
        <v>0</v>
      </c>
      <c r="AS491" s="14" t="str">
        <f t="shared" si="174"/>
        <v/>
      </c>
    </row>
    <row r="492" spans="3:45" x14ac:dyDescent="0.25">
      <c r="C492" s="14"/>
      <c r="D492" s="14">
        <f ca="1">SUMIF('Unterstützendes Personal'!$C$12:C1344,'Wochenübersicht EinzeltrainerIn'!C492,'Unterstützendes Personal'!$AC$12:$AC$864)</f>
        <v>0</v>
      </c>
      <c r="E492" s="30" t="str">
        <f t="shared" ca="1" si="154"/>
        <v/>
      </c>
      <c r="F492" s="14">
        <f>SUMIF('Unterstützendes Personal'!$C$12:$C$864,'Wochenübersicht Gruppenstunden'!C492,'Unterstützendes Personal'!$H$12:$H$864)</f>
        <v>0</v>
      </c>
      <c r="G492" s="14" t="str">
        <f t="shared" si="155"/>
        <v/>
      </c>
      <c r="H492" s="14">
        <f>SUMIF('Unterstützendes Personal'!$C$12:$C$864,'Wochenübersicht EinzeltrainerIn'!C492,'Unterstützendes Personal'!$I$12:$I$864)</f>
        <v>0</v>
      </c>
      <c r="I492" s="14" t="str">
        <f t="shared" si="156"/>
        <v/>
      </c>
      <c r="J492" s="14">
        <f>SUMIF('Unterstützendes Personal'!$C$12:$C$864,'Wochenübersicht EinzeltrainerIn'!C492,'Unterstützendes Personal'!$J$12:$J$864)</f>
        <v>0</v>
      </c>
      <c r="K492" s="14" t="str">
        <f t="shared" si="157"/>
        <v/>
      </c>
      <c r="L492" s="14">
        <f>SUMIF('Unterstützendes Personal'!$C$12:$C$864,'Wochenübersicht EinzeltrainerIn'!C492,'Unterstützendes Personal'!$K$12:$K$864)</f>
        <v>0</v>
      </c>
      <c r="M492" s="14" t="str">
        <f t="shared" si="158"/>
        <v/>
      </c>
      <c r="N492" s="14">
        <f>SUMIF('Unterstützendes Personal'!$C$12:$C$864,'Wochenübersicht EinzeltrainerIn'!C492,'Unterstützendes Personal'!$L$12:$L$864)</f>
        <v>0</v>
      </c>
      <c r="O492" s="14" t="str">
        <f t="shared" si="159"/>
        <v/>
      </c>
      <c r="P492" s="14">
        <f>SUMIF('Unterstützendes Personal'!$C$12:$C$864,'Wochenübersicht EinzeltrainerIn'!C492,'Unterstützendes Personal'!$M$12:$M$864)</f>
        <v>0</v>
      </c>
      <c r="Q492" s="14" t="str">
        <f t="shared" si="160"/>
        <v/>
      </c>
      <c r="R492" s="14">
        <f>SUMIF('Unterstützendes Personal'!$C$12:$C$864,'Wochenübersicht EinzeltrainerIn'!C492,'Unterstützendes Personal'!$N$12:$N$864)</f>
        <v>0</v>
      </c>
      <c r="S492" s="14" t="str">
        <f t="shared" si="161"/>
        <v/>
      </c>
      <c r="T492" s="14">
        <f>SUMIF('Unterstützendes Personal'!$C$12:$C$864,'Wochenübersicht EinzeltrainerIn'!C492,'Unterstützendes Personal'!$O$12:$O$864)</f>
        <v>0</v>
      </c>
      <c r="U492" s="14" t="str">
        <f t="shared" si="162"/>
        <v/>
      </c>
      <c r="V492" s="14">
        <f>SUMIF('Unterstützendes Personal'!$C$12:$C$864,'Wochenübersicht EinzeltrainerIn'!C492,'Unterstützendes Personal'!$P$12:$P$864)</f>
        <v>0</v>
      </c>
      <c r="W492" s="14" t="str">
        <f t="shared" si="163"/>
        <v/>
      </c>
      <c r="X492" s="14">
        <f>SUMIF('Unterstützendes Personal'!$C$12:$C$864,'Wochenübersicht EinzeltrainerIn'!C492,'Unterstützendes Personal'!$Q$12:$Q$864)</f>
        <v>0</v>
      </c>
      <c r="Y492" s="14" t="str">
        <f t="shared" si="164"/>
        <v/>
      </c>
      <c r="Z492" s="14">
        <f>SUMIF('Unterstützendes Personal'!$C$12:$C$864,'Wochenübersicht EinzeltrainerIn'!C492,'Unterstützendes Personal'!$R$12:$R$864)</f>
        <v>0</v>
      </c>
      <c r="AA492" s="14" t="str">
        <f t="shared" si="165"/>
        <v/>
      </c>
      <c r="AB492" s="14">
        <f>SUMIF('Unterstützendes Personal'!$C$12:$C$864,'Wochenübersicht EinzeltrainerIn'!C492,'Unterstützendes Personal'!$S$12:$S$864)</f>
        <v>0</v>
      </c>
      <c r="AC492" s="14" t="str">
        <f t="shared" si="166"/>
        <v/>
      </c>
      <c r="AD492" s="14">
        <f>SUMIF('Unterstützendes Personal'!$C$12:$C$864,'Wochenübersicht EinzeltrainerIn'!C492,'Unterstützendes Personal'!$T$12:$T$864)</f>
        <v>0</v>
      </c>
      <c r="AE492" s="14" t="str">
        <f t="shared" si="167"/>
        <v/>
      </c>
      <c r="AF492" s="14">
        <f>SUMIF('Unterstützendes Personal'!$C$12:$C$864,'Wochenübersicht EinzeltrainerIn'!C492,'Unterstützendes Personal'!$U$12:$U$864)</f>
        <v>0</v>
      </c>
      <c r="AG492" s="14" t="str">
        <f t="shared" si="168"/>
        <v/>
      </c>
      <c r="AH492" s="14">
        <f>SUMIF('Unterstützendes Personal'!$C$12:$C$864,'Wochenübersicht EinzeltrainerIn'!C492,'Unterstützendes Personal'!$V$12:$V$864)</f>
        <v>0</v>
      </c>
      <c r="AI492" s="14" t="str">
        <f t="shared" si="169"/>
        <v/>
      </c>
      <c r="AJ492" s="14">
        <f>SUMIF('Unterstützendes Personal'!$C$12:$C$864,'Wochenübersicht EinzeltrainerIn'!C492,'Unterstützendes Personal'!$W$12:$W$864)</f>
        <v>0</v>
      </c>
      <c r="AK492" s="14" t="str">
        <f t="shared" si="170"/>
        <v/>
      </c>
      <c r="AL492" s="14">
        <f>SUMIF('Unterstützendes Personal'!$C$12:$C$864,'Wochenübersicht EinzeltrainerIn'!C492,'Unterstützendes Personal'!$X$12:$X$864)</f>
        <v>0</v>
      </c>
      <c r="AM492" s="14" t="str">
        <f t="shared" si="171"/>
        <v/>
      </c>
      <c r="AN492" s="14">
        <f>SUMIF('Unterstützendes Personal'!$C$12:$C$864,'Wochenübersicht EinzeltrainerIn'!C492,'Unterstützendes Personal'!$Y$12:$Y$864)</f>
        <v>0</v>
      </c>
      <c r="AO492" s="14" t="str">
        <f t="shared" si="172"/>
        <v/>
      </c>
      <c r="AP492" s="14">
        <f>SUMIF('Unterstützendes Personal'!$C$12:$C$864,'Wochenübersicht EinzeltrainerIn'!C492,'Unterstützendes Personal'!$Z$12:$Z$864)</f>
        <v>0</v>
      </c>
      <c r="AQ492" s="14" t="str">
        <f t="shared" si="173"/>
        <v/>
      </c>
      <c r="AR492" s="14">
        <f>SUMIF('Unterstützendes Personal'!$C$12:$C$864,'Wochenübersicht EinzeltrainerIn'!C492,'Unterstützendes Personal'!$AA$12:$AA1344)</f>
        <v>0</v>
      </c>
      <c r="AS492" s="14" t="str">
        <f t="shared" si="174"/>
        <v/>
      </c>
    </row>
    <row r="493" spans="3:45" x14ac:dyDescent="0.25">
      <c r="C493" s="14"/>
      <c r="D493" s="14">
        <f ca="1">SUMIF('Unterstützendes Personal'!$C$12:C1345,'Wochenübersicht EinzeltrainerIn'!C493,'Unterstützendes Personal'!$AC$12:$AC$864)</f>
        <v>0</v>
      </c>
      <c r="E493" s="30" t="str">
        <f t="shared" ca="1" si="154"/>
        <v/>
      </c>
      <c r="F493" s="14">
        <f>SUMIF('Unterstützendes Personal'!$C$12:$C$864,'Wochenübersicht Gruppenstunden'!C493,'Unterstützendes Personal'!$H$12:$H$864)</f>
        <v>0</v>
      </c>
      <c r="G493" s="14" t="str">
        <f t="shared" si="155"/>
        <v/>
      </c>
      <c r="H493" s="14">
        <f>SUMIF('Unterstützendes Personal'!$C$12:$C$864,'Wochenübersicht EinzeltrainerIn'!C493,'Unterstützendes Personal'!$I$12:$I$864)</f>
        <v>0</v>
      </c>
      <c r="I493" s="14" t="str">
        <f t="shared" si="156"/>
        <v/>
      </c>
      <c r="J493" s="14">
        <f>SUMIF('Unterstützendes Personal'!$C$12:$C$864,'Wochenübersicht EinzeltrainerIn'!C493,'Unterstützendes Personal'!$J$12:$J$864)</f>
        <v>0</v>
      </c>
      <c r="K493" s="14" t="str">
        <f t="shared" si="157"/>
        <v/>
      </c>
      <c r="L493" s="14">
        <f>SUMIF('Unterstützendes Personal'!$C$12:$C$864,'Wochenübersicht EinzeltrainerIn'!C493,'Unterstützendes Personal'!$K$12:$K$864)</f>
        <v>0</v>
      </c>
      <c r="M493" s="14" t="str">
        <f t="shared" si="158"/>
        <v/>
      </c>
      <c r="N493" s="14">
        <f>SUMIF('Unterstützendes Personal'!$C$12:$C$864,'Wochenübersicht EinzeltrainerIn'!C493,'Unterstützendes Personal'!$L$12:$L$864)</f>
        <v>0</v>
      </c>
      <c r="O493" s="14" t="str">
        <f t="shared" si="159"/>
        <v/>
      </c>
      <c r="P493" s="14">
        <f>SUMIF('Unterstützendes Personal'!$C$12:$C$864,'Wochenübersicht EinzeltrainerIn'!C493,'Unterstützendes Personal'!$M$12:$M$864)</f>
        <v>0</v>
      </c>
      <c r="Q493" s="14" t="str">
        <f t="shared" si="160"/>
        <v/>
      </c>
      <c r="R493" s="14">
        <f>SUMIF('Unterstützendes Personal'!$C$12:$C$864,'Wochenübersicht EinzeltrainerIn'!C493,'Unterstützendes Personal'!$N$12:$N$864)</f>
        <v>0</v>
      </c>
      <c r="S493" s="14" t="str">
        <f t="shared" si="161"/>
        <v/>
      </c>
      <c r="T493" s="14">
        <f>SUMIF('Unterstützendes Personal'!$C$12:$C$864,'Wochenübersicht EinzeltrainerIn'!C493,'Unterstützendes Personal'!$O$12:$O$864)</f>
        <v>0</v>
      </c>
      <c r="U493" s="14" t="str">
        <f t="shared" si="162"/>
        <v/>
      </c>
      <c r="V493" s="14">
        <f>SUMIF('Unterstützendes Personal'!$C$12:$C$864,'Wochenübersicht EinzeltrainerIn'!C493,'Unterstützendes Personal'!$P$12:$P$864)</f>
        <v>0</v>
      </c>
      <c r="W493" s="14" t="str">
        <f t="shared" si="163"/>
        <v/>
      </c>
      <c r="X493" s="14">
        <f>SUMIF('Unterstützendes Personal'!$C$12:$C$864,'Wochenübersicht EinzeltrainerIn'!C493,'Unterstützendes Personal'!$Q$12:$Q$864)</f>
        <v>0</v>
      </c>
      <c r="Y493" s="14" t="str">
        <f t="shared" si="164"/>
        <v/>
      </c>
      <c r="Z493" s="14">
        <f>SUMIF('Unterstützendes Personal'!$C$12:$C$864,'Wochenübersicht EinzeltrainerIn'!C493,'Unterstützendes Personal'!$R$12:$R$864)</f>
        <v>0</v>
      </c>
      <c r="AA493" s="14" t="str">
        <f t="shared" si="165"/>
        <v/>
      </c>
      <c r="AB493" s="14">
        <f>SUMIF('Unterstützendes Personal'!$C$12:$C$864,'Wochenübersicht EinzeltrainerIn'!C493,'Unterstützendes Personal'!$S$12:$S$864)</f>
        <v>0</v>
      </c>
      <c r="AC493" s="14" t="str">
        <f t="shared" si="166"/>
        <v/>
      </c>
      <c r="AD493" s="14">
        <f>SUMIF('Unterstützendes Personal'!$C$12:$C$864,'Wochenübersicht EinzeltrainerIn'!C493,'Unterstützendes Personal'!$T$12:$T$864)</f>
        <v>0</v>
      </c>
      <c r="AE493" s="14" t="str">
        <f t="shared" si="167"/>
        <v/>
      </c>
      <c r="AF493" s="14">
        <f>SUMIF('Unterstützendes Personal'!$C$12:$C$864,'Wochenübersicht EinzeltrainerIn'!C493,'Unterstützendes Personal'!$U$12:$U$864)</f>
        <v>0</v>
      </c>
      <c r="AG493" s="14" t="str">
        <f t="shared" si="168"/>
        <v/>
      </c>
      <c r="AH493" s="14">
        <f>SUMIF('Unterstützendes Personal'!$C$12:$C$864,'Wochenübersicht EinzeltrainerIn'!C493,'Unterstützendes Personal'!$V$12:$V$864)</f>
        <v>0</v>
      </c>
      <c r="AI493" s="14" t="str">
        <f t="shared" si="169"/>
        <v/>
      </c>
      <c r="AJ493" s="14">
        <f>SUMIF('Unterstützendes Personal'!$C$12:$C$864,'Wochenübersicht EinzeltrainerIn'!C493,'Unterstützendes Personal'!$W$12:$W$864)</f>
        <v>0</v>
      </c>
      <c r="AK493" s="14" t="str">
        <f t="shared" si="170"/>
        <v/>
      </c>
      <c r="AL493" s="14">
        <f>SUMIF('Unterstützendes Personal'!$C$12:$C$864,'Wochenübersicht EinzeltrainerIn'!C493,'Unterstützendes Personal'!$X$12:$X$864)</f>
        <v>0</v>
      </c>
      <c r="AM493" s="14" t="str">
        <f t="shared" si="171"/>
        <v/>
      </c>
      <c r="AN493" s="14">
        <f>SUMIF('Unterstützendes Personal'!$C$12:$C$864,'Wochenübersicht EinzeltrainerIn'!C493,'Unterstützendes Personal'!$Y$12:$Y$864)</f>
        <v>0</v>
      </c>
      <c r="AO493" s="14" t="str">
        <f t="shared" si="172"/>
        <v/>
      </c>
      <c r="AP493" s="14">
        <f>SUMIF('Unterstützendes Personal'!$C$12:$C$864,'Wochenübersicht EinzeltrainerIn'!C493,'Unterstützendes Personal'!$Z$12:$Z$864)</f>
        <v>0</v>
      </c>
      <c r="AQ493" s="14" t="str">
        <f t="shared" si="173"/>
        <v/>
      </c>
      <c r="AR493" s="14">
        <f>SUMIF('Unterstützendes Personal'!$C$12:$C$864,'Wochenübersicht EinzeltrainerIn'!C493,'Unterstützendes Personal'!$AA$12:$AA1345)</f>
        <v>0</v>
      </c>
      <c r="AS493" s="14" t="str">
        <f t="shared" si="174"/>
        <v/>
      </c>
    </row>
    <row r="494" spans="3:45" x14ac:dyDescent="0.25">
      <c r="C494" s="14"/>
      <c r="D494" s="14">
        <f ca="1">SUMIF('Unterstützendes Personal'!$C$12:C1346,'Wochenübersicht EinzeltrainerIn'!C494,'Unterstützendes Personal'!$AC$12:$AC$864)</f>
        <v>0</v>
      </c>
      <c r="E494" s="30" t="str">
        <f t="shared" ca="1" si="154"/>
        <v/>
      </c>
      <c r="F494" s="14">
        <f>SUMIF('Unterstützendes Personal'!$C$12:$C$864,'Wochenübersicht Gruppenstunden'!C494,'Unterstützendes Personal'!$H$12:$H$864)</f>
        <v>0</v>
      </c>
      <c r="G494" s="14" t="str">
        <f t="shared" si="155"/>
        <v/>
      </c>
      <c r="H494" s="14">
        <f>SUMIF('Unterstützendes Personal'!$C$12:$C$864,'Wochenübersicht EinzeltrainerIn'!C494,'Unterstützendes Personal'!$I$12:$I$864)</f>
        <v>0</v>
      </c>
      <c r="I494" s="14" t="str">
        <f t="shared" si="156"/>
        <v/>
      </c>
      <c r="J494" s="14">
        <f>SUMIF('Unterstützendes Personal'!$C$12:$C$864,'Wochenübersicht EinzeltrainerIn'!C494,'Unterstützendes Personal'!$J$12:$J$864)</f>
        <v>0</v>
      </c>
      <c r="K494" s="14" t="str">
        <f t="shared" si="157"/>
        <v/>
      </c>
      <c r="L494" s="14">
        <f>SUMIF('Unterstützendes Personal'!$C$12:$C$864,'Wochenübersicht EinzeltrainerIn'!C494,'Unterstützendes Personal'!$K$12:$K$864)</f>
        <v>0</v>
      </c>
      <c r="M494" s="14" t="str">
        <f t="shared" si="158"/>
        <v/>
      </c>
      <c r="N494" s="14">
        <f>SUMIF('Unterstützendes Personal'!$C$12:$C$864,'Wochenübersicht EinzeltrainerIn'!C494,'Unterstützendes Personal'!$L$12:$L$864)</f>
        <v>0</v>
      </c>
      <c r="O494" s="14" t="str">
        <f t="shared" si="159"/>
        <v/>
      </c>
      <c r="P494" s="14">
        <f>SUMIF('Unterstützendes Personal'!$C$12:$C$864,'Wochenübersicht EinzeltrainerIn'!C494,'Unterstützendes Personal'!$M$12:$M$864)</f>
        <v>0</v>
      </c>
      <c r="Q494" s="14" t="str">
        <f t="shared" si="160"/>
        <v/>
      </c>
      <c r="R494" s="14">
        <f>SUMIF('Unterstützendes Personal'!$C$12:$C$864,'Wochenübersicht EinzeltrainerIn'!C494,'Unterstützendes Personal'!$N$12:$N$864)</f>
        <v>0</v>
      </c>
      <c r="S494" s="14" t="str">
        <f t="shared" si="161"/>
        <v/>
      </c>
      <c r="T494" s="14">
        <f>SUMIF('Unterstützendes Personal'!$C$12:$C$864,'Wochenübersicht EinzeltrainerIn'!C494,'Unterstützendes Personal'!$O$12:$O$864)</f>
        <v>0</v>
      </c>
      <c r="U494" s="14" t="str">
        <f t="shared" si="162"/>
        <v/>
      </c>
      <c r="V494" s="14">
        <f>SUMIF('Unterstützendes Personal'!$C$12:$C$864,'Wochenübersicht EinzeltrainerIn'!C494,'Unterstützendes Personal'!$P$12:$P$864)</f>
        <v>0</v>
      </c>
      <c r="W494" s="14" t="str">
        <f t="shared" si="163"/>
        <v/>
      </c>
      <c r="X494" s="14">
        <f>SUMIF('Unterstützendes Personal'!$C$12:$C$864,'Wochenübersicht EinzeltrainerIn'!C494,'Unterstützendes Personal'!$Q$12:$Q$864)</f>
        <v>0</v>
      </c>
      <c r="Y494" s="14" t="str">
        <f t="shared" si="164"/>
        <v/>
      </c>
      <c r="Z494" s="14">
        <f>SUMIF('Unterstützendes Personal'!$C$12:$C$864,'Wochenübersicht EinzeltrainerIn'!C494,'Unterstützendes Personal'!$R$12:$R$864)</f>
        <v>0</v>
      </c>
      <c r="AA494" s="14" t="str">
        <f t="shared" si="165"/>
        <v/>
      </c>
      <c r="AB494" s="14">
        <f>SUMIF('Unterstützendes Personal'!$C$12:$C$864,'Wochenübersicht EinzeltrainerIn'!C494,'Unterstützendes Personal'!$S$12:$S$864)</f>
        <v>0</v>
      </c>
      <c r="AC494" s="14" t="str">
        <f t="shared" si="166"/>
        <v/>
      </c>
      <c r="AD494" s="14">
        <f>SUMIF('Unterstützendes Personal'!$C$12:$C$864,'Wochenübersicht EinzeltrainerIn'!C494,'Unterstützendes Personal'!$T$12:$T$864)</f>
        <v>0</v>
      </c>
      <c r="AE494" s="14" t="str">
        <f t="shared" si="167"/>
        <v/>
      </c>
      <c r="AF494" s="14">
        <f>SUMIF('Unterstützendes Personal'!$C$12:$C$864,'Wochenübersicht EinzeltrainerIn'!C494,'Unterstützendes Personal'!$U$12:$U$864)</f>
        <v>0</v>
      </c>
      <c r="AG494" s="14" t="str">
        <f t="shared" si="168"/>
        <v/>
      </c>
      <c r="AH494" s="14">
        <f>SUMIF('Unterstützendes Personal'!$C$12:$C$864,'Wochenübersicht EinzeltrainerIn'!C494,'Unterstützendes Personal'!$V$12:$V$864)</f>
        <v>0</v>
      </c>
      <c r="AI494" s="14" t="str">
        <f t="shared" si="169"/>
        <v/>
      </c>
      <c r="AJ494" s="14">
        <f>SUMIF('Unterstützendes Personal'!$C$12:$C$864,'Wochenübersicht EinzeltrainerIn'!C494,'Unterstützendes Personal'!$W$12:$W$864)</f>
        <v>0</v>
      </c>
      <c r="AK494" s="14" t="str">
        <f t="shared" si="170"/>
        <v/>
      </c>
      <c r="AL494" s="14">
        <f>SUMIF('Unterstützendes Personal'!$C$12:$C$864,'Wochenübersicht EinzeltrainerIn'!C494,'Unterstützendes Personal'!$X$12:$X$864)</f>
        <v>0</v>
      </c>
      <c r="AM494" s="14" t="str">
        <f t="shared" si="171"/>
        <v/>
      </c>
      <c r="AN494" s="14">
        <f>SUMIF('Unterstützendes Personal'!$C$12:$C$864,'Wochenübersicht EinzeltrainerIn'!C494,'Unterstützendes Personal'!$Y$12:$Y$864)</f>
        <v>0</v>
      </c>
      <c r="AO494" s="14" t="str">
        <f t="shared" si="172"/>
        <v/>
      </c>
      <c r="AP494" s="14">
        <f>SUMIF('Unterstützendes Personal'!$C$12:$C$864,'Wochenübersicht EinzeltrainerIn'!C494,'Unterstützendes Personal'!$Z$12:$Z$864)</f>
        <v>0</v>
      </c>
      <c r="AQ494" s="14" t="str">
        <f t="shared" si="173"/>
        <v/>
      </c>
      <c r="AR494" s="14">
        <f>SUMIF('Unterstützendes Personal'!$C$12:$C$864,'Wochenübersicht EinzeltrainerIn'!C494,'Unterstützendes Personal'!$AA$12:$AA1346)</f>
        <v>0</v>
      </c>
      <c r="AS494" s="14" t="str">
        <f t="shared" si="174"/>
        <v/>
      </c>
    </row>
    <row r="495" spans="3:45" x14ac:dyDescent="0.25">
      <c r="C495" s="14"/>
      <c r="D495" s="14">
        <f ca="1">SUMIF('Unterstützendes Personal'!$C$12:C1347,'Wochenübersicht EinzeltrainerIn'!C495,'Unterstützendes Personal'!$AC$12:$AC$864)</f>
        <v>0</v>
      </c>
      <c r="E495" s="30" t="str">
        <f t="shared" ca="1" si="154"/>
        <v/>
      </c>
      <c r="F495" s="14">
        <f>SUMIF('Unterstützendes Personal'!$C$12:$C$864,'Wochenübersicht Gruppenstunden'!C495,'Unterstützendes Personal'!$H$12:$H$864)</f>
        <v>0</v>
      </c>
      <c r="G495" s="14" t="str">
        <f t="shared" si="155"/>
        <v/>
      </c>
      <c r="H495" s="14">
        <f>SUMIF('Unterstützendes Personal'!$C$12:$C$864,'Wochenübersicht EinzeltrainerIn'!C495,'Unterstützendes Personal'!$I$12:$I$864)</f>
        <v>0</v>
      </c>
      <c r="I495" s="14" t="str">
        <f t="shared" si="156"/>
        <v/>
      </c>
      <c r="J495" s="14">
        <f>SUMIF('Unterstützendes Personal'!$C$12:$C$864,'Wochenübersicht EinzeltrainerIn'!C495,'Unterstützendes Personal'!$J$12:$J$864)</f>
        <v>0</v>
      </c>
      <c r="K495" s="14" t="str">
        <f t="shared" si="157"/>
        <v/>
      </c>
      <c r="L495" s="14">
        <f>SUMIF('Unterstützendes Personal'!$C$12:$C$864,'Wochenübersicht EinzeltrainerIn'!C495,'Unterstützendes Personal'!$K$12:$K$864)</f>
        <v>0</v>
      </c>
      <c r="M495" s="14" t="str">
        <f t="shared" si="158"/>
        <v/>
      </c>
      <c r="N495" s="14">
        <f>SUMIF('Unterstützendes Personal'!$C$12:$C$864,'Wochenübersicht EinzeltrainerIn'!C495,'Unterstützendes Personal'!$L$12:$L$864)</f>
        <v>0</v>
      </c>
      <c r="O495" s="14" t="str">
        <f t="shared" si="159"/>
        <v/>
      </c>
      <c r="P495" s="14">
        <f>SUMIF('Unterstützendes Personal'!$C$12:$C$864,'Wochenübersicht EinzeltrainerIn'!C495,'Unterstützendes Personal'!$M$12:$M$864)</f>
        <v>0</v>
      </c>
      <c r="Q495" s="14" t="str">
        <f t="shared" si="160"/>
        <v/>
      </c>
      <c r="R495" s="14">
        <f>SUMIF('Unterstützendes Personal'!$C$12:$C$864,'Wochenübersicht EinzeltrainerIn'!C495,'Unterstützendes Personal'!$N$12:$N$864)</f>
        <v>0</v>
      </c>
      <c r="S495" s="14" t="str">
        <f t="shared" si="161"/>
        <v/>
      </c>
      <c r="T495" s="14">
        <f>SUMIF('Unterstützendes Personal'!$C$12:$C$864,'Wochenübersicht EinzeltrainerIn'!C495,'Unterstützendes Personal'!$O$12:$O$864)</f>
        <v>0</v>
      </c>
      <c r="U495" s="14" t="str">
        <f t="shared" si="162"/>
        <v/>
      </c>
      <c r="V495" s="14">
        <f>SUMIF('Unterstützendes Personal'!$C$12:$C$864,'Wochenübersicht EinzeltrainerIn'!C495,'Unterstützendes Personal'!$P$12:$P$864)</f>
        <v>0</v>
      </c>
      <c r="W495" s="14" t="str">
        <f t="shared" si="163"/>
        <v/>
      </c>
      <c r="X495" s="14">
        <f>SUMIF('Unterstützendes Personal'!$C$12:$C$864,'Wochenübersicht EinzeltrainerIn'!C495,'Unterstützendes Personal'!$Q$12:$Q$864)</f>
        <v>0</v>
      </c>
      <c r="Y495" s="14" t="str">
        <f t="shared" si="164"/>
        <v/>
      </c>
      <c r="Z495" s="14">
        <f>SUMIF('Unterstützendes Personal'!$C$12:$C$864,'Wochenübersicht EinzeltrainerIn'!C495,'Unterstützendes Personal'!$R$12:$R$864)</f>
        <v>0</v>
      </c>
      <c r="AA495" s="14" t="str">
        <f t="shared" si="165"/>
        <v/>
      </c>
      <c r="AB495" s="14">
        <f>SUMIF('Unterstützendes Personal'!$C$12:$C$864,'Wochenübersicht EinzeltrainerIn'!C495,'Unterstützendes Personal'!$S$12:$S$864)</f>
        <v>0</v>
      </c>
      <c r="AC495" s="14" t="str">
        <f t="shared" si="166"/>
        <v/>
      </c>
      <c r="AD495" s="14">
        <f>SUMIF('Unterstützendes Personal'!$C$12:$C$864,'Wochenübersicht EinzeltrainerIn'!C495,'Unterstützendes Personal'!$T$12:$T$864)</f>
        <v>0</v>
      </c>
      <c r="AE495" s="14" t="str">
        <f t="shared" si="167"/>
        <v/>
      </c>
      <c r="AF495" s="14">
        <f>SUMIF('Unterstützendes Personal'!$C$12:$C$864,'Wochenübersicht EinzeltrainerIn'!C495,'Unterstützendes Personal'!$U$12:$U$864)</f>
        <v>0</v>
      </c>
      <c r="AG495" s="14" t="str">
        <f t="shared" si="168"/>
        <v/>
      </c>
      <c r="AH495" s="14">
        <f>SUMIF('Unterstützendes Personal'!$C$12:$C$864,'Wochenübersicht EinzeltrainerIn'!C495,'Unterstützendes Personal'!$V$12:$V$864)</f>
        <v>0</v>
      </c>
      <c r="AI495" s="14" t="str">
        <f t="shared" si="169"/>
        <v/>
      </c>
      <c r="AJ495" s="14">
        <f>SUMIF('Unterstützendes Personal'!$C$12:$C$864,'Wochenübersicht EinzeltrainerIn'!C495,'Unterstützendes Personal'!$W$12:$W$864)</f>
        <v>0</v>
      </c>
      <c r="AK495" s="14" t="str">
        <f t="shared" si="170"/>
        <v/>
      </c>
      <c r="AL495" s="14">
        <f>SUMIF('Unterstützendes Personal'!$C$12:$C$864,'Wochenübersicht EinzeltrainerIn'!C495,'Unterstützendes Personal'!$X$12:$X$864)</f>
        <v>0</v>
      </c>
      <c r="AM495" s="14" t="str">
        <f t="shared" si="171"/>
        <v/>
      </c>
      <c r="AN495" s="14">
        <f>SUMIF('Unterstützendes Personal'!$C$12:$C$864,'Wochenübersicht EinzeltrainerIn'!C495,'Unterstützendes Personal'!$Y$12:$Y$864)</f>
        <v>0</v>
      </c>
      <c r="AO495" s="14" t="str">
        <f t="shared" si="172"/>
        <v/>
      </c>
      <c r="AP495" s="14">
        <f>SUMIF('Unterstützendes Personal'!$C$12:$C$864,'Wochenübersicht EinzeltrainerIn'!C495,'Unterstützendes Personal'!$Z$12:$Z$864)</f>
        <v>0</v>
      </c>
      <c r="AQ495" s="14" t="str">
        <f t="shared" si="173"/>
        <v/>
      </c>
      <c r="AR495" s="14">
        <f>SUMIF('Unterstützendes Personal'!$C$12:$C$864,'Wochenübersicht EinzeltrainerIn'!C495,'Unterstützendes Personal'!$AA$12:$AA1347)</f>
        <v>0</v>
      </c>
      <c r="AS495" s="14" t="str">
        <f t="shared" si="174"/>
        <v/>
      </c>
    </row>
    <row r="496" spans="3:45" x14ac:dyDescent="0.25">
      <c r="C496" s="14"/>
      <c r="D496" s="14">
        <f ca="1">SUMIF('Unterstützendes Personal'!$C$12:C1348,'Wochenübersicht EinzeltrainerIn'!C496,'Unterstützendes Personal'!$AC$12:$AC$864)</f>
        <v>0</v>
      </c>
      <c r="E496" s="30" t="str">
        <f t="shared" ca="1" si="154"/>
        <v/>
      </c>
      <c r="F496" s="14">
        <f>SUMIF('Unterstützendes Personal'!$C$12:$C$864,'Wochenübersicht Gruppenstunden'!C496,'Unterstützendes Personal'!$H$12:$H$864)</f>
        <v>0</v>
      </c>
      <c r="G496" s="14" t="str">
        <f t="shared" si="155"/>
        <v/>
      </c>
      <c r="H496" s="14">
        <f>SUMIF('Unterstützendes Personal'!$C$12:$C$864,'Wochenübersicht EinzeltrainerIn'!C496,'Unterstützendes Personal'!$I$12:$I$864)</f>
        <v>0</v>
      </c>
      <c r="I496" s="14" t="str">
        <f t="shared" si="156"/>
        <v/>
      </c>
      <c r="J496" s="14">
        <f>SUMIF('Unterstützendes Personal'!$C$12:$C$864,'Wochenübersicht EinzeltrainerIn'!C496,'Unterstützendes Personal'!$J$12:$J$864)</f>
        <v>0</v>
      </c>
      <c r="K496" s="14" t="str">
        <f t="shared" si="157"/>
        <v/>
      </c>
      <c r="L496" s="14">
        <f>SUMIF('Unterstützendes Personal'!$C$12:$C$864,'Wochenübersicht EinzeltrainerIn'!C496,'Unterstützendes Personal'!$K$12:$K$864)</f>
        <v>0</v>
      </c>
      <c r="M496" s="14" t="str">
        <f t="shared" si="158"/>
        <v/>
      </c>
      <c r="N496" s="14">
        <f>SUMIF('Unterstützendes Personal'!$C$12:$C$864,'Wochenübersicht EinzeltrainerIn'!C496,'Unterstützendes Personal'!$L$12:$L$864)</f>
        <v>0</v>
      </c>
      <c r="O496" s="14" t="str">
        <f t="shared" si="159"/>
        <v/>
      </c>
      <c r="P496" s="14">
        <f>SUMIF('Unterstützendes Personal'!$C$12:$C$864,'Wochenübersicht EinzeltrainerIn'!C496,'Unterstützendes Personal'!$M$12:$M$864)</f>
        <v>0</v>
      </c>
      <c r="Q496" s="14" t="str">
        <f t="shared" si="160"/>
        <v/>
      </c>
      <c r="R496" s="14">
        <f>SUMIF('Unterstützendes Personal'!$C$12:$C$864,'Wochenübersicht EinzeltrainerIn'!C496,'Unterstützendes Personal'!$N$12:$N$864)</f>
        <v>0</v>
      </c>
      <c r="S496" s="14" t="str">
        <f t="shared" si="161"/>
        <v/>
      </c>
      <c r="T496" s="14">
        <f>SUMIF('Unterstützendes Personal'!$C$12:$C$864,'Wochenübersicht EinzeltrainerIn'!C496,'Unterstützendes Personal'!$O$12:$O$864)</f>
        <v>0</v>
      </c>
      <c r="U496" s="14" t="str">
        <f t="shared" si="162"/>
        <v/>
      </c>
      <c r="V496" s="14">
        <f>SUMIF('Unterstützendes Personal'!$C$12:$C$864,'Wochenübersicht EinzeltrainerIn'!C496,'Unterstützendes Personal'!$P$12:$P$864)</f>
        <v>0</v>
      </c>
      <c r="W496" s="14" t="str">
        <f t="shared" si="163"/>
        <v/>
      </c>
      <c r="X496" s="14">
        <f>SUMIF('Unterstützendes Personal'!$C$12:$C$864,'Wochenübersicht EinzeltrainerIn'!C496,'Unterstützendes Personal'!$Q$12:$Q$864)</f>
        <v>0</v>
      </c>
      <c r="Y496" s="14" t="str">
        <f t="shared" si="164"/>
        <v/>
      </c>
      <c r="Z496" s="14">
        <f>SUMIF('Unterstützendes Personal'!$C$12:$C$864,'Wochenübersicht EinzeltrainerIn'!C496,'Unterstützendes Personal'!$R$12:$R$864)</f>
        <v>0</v>
      </c>
      <c r="AA496" s="14" t="str">
        <f t="shared" si="165"/>
        <v/>
      </c>
      <c r="AB496" s="14">
        <f>SUMIF('Unterstützendes Personal'!$C$12:$C$864,'Wochenübersicht EinzeltrainerIn'!C496,'Unterstützendes Personal'!$S$12:$S$864)</f>
        <v>0</v>
      </c>
      <c r="AC496" s="14" t="str">
        <f t="shared" si="166"/>
        <v/>
      </c>
      <c r="AD496" s="14">
        <f>SUMIF('Unterstützendes Personal'!$C$12:$C$864,'Wochenübersicht EinzeltrainerIn'!C496,'Unterstützendes Personal'!$T$12:$T$864)</f>
        <v>0</v>
      </c>
      <c r="AE496" s="14" t="str">
        <f t="shared" si="167"/>
        <v/>
      </c>
      <c r="AF496" s="14">
        <f>SUMIF('Unterstützendes Personal'!$C$12:$C$864,'Wochenübersicht EinzeltrainerIn'!C496,'Unterstützendes Personal'!$U$12:$U$864)</f>
        <v>0</v>
      </c>
      <c r="AG496" s="14" t="str">
        <f t="shared" si="168"/>
        <v/>
      </c>
      <c r="AH496" s="14">
        <f>SUMIF('Unterstützendes Personal'!$C$12:$C$864,'Wochenübersicht EinzeltrainerIn'!C496,'Unterstützendes Personal'!$V$12:$V$864)</f>
        <v>0</v>
      </c>
      <c r="AI496" s="14" t="str">
        <f t="shared" si="169"/>
        <v/>
      </c>
      <c r="AJ496" s="14">
        <f>SUMIF('Unterstützendes Personal'!$C$12:$C$864,'Wochenübersicht EinzeltrainerIn'!C496,'Unterstützendes Personal'!$W$12:$W$864)</f>
        <v>0</v>
      </c>
      <c r="AK496" s="14" t="str">
        <f t="shared" si="170"/>
        <v/>
      </c>
      <c r="AL496" s="14">
        <f>SUMIF('Unterstützendes Personal'!$C$12:$C$864,'Wochenübersicht EinzeltrainerIn'!C496,'Unterstützendes Personal'!$X$12:$X$864)</f>
        <v>0</v>
      </c>
      <c r="AM496" s="14" t="str">
        <f t="shared" si="171"/>
        <v/>
      </c>
      <c r="AN496" s="14">
        <f>SUMIF('Unterstützendes Personal'!$C$12:$C$864,'Wochenübersicht EinzeltrainerIn'!C496,'Unterstützendes Personal'!$Y$12:$Y$864)</f>
        <v>0</v>
      </c>
      <c r="AO496" s="14" t="str">
        <f t="shared" si="172"/>
        <v/>
      </c>
      <c r="AP496" s="14">
        <f>SUMIF('Unterstützendes Personal'!$C$12:$C$864,'Wochenübersicht EinzeltrainerIn'!C496,'Unterstützendes Personal'!$Z$12:$Z$864)</f>
        <v>0</v>
      </c>
      <c r="AQ496" s="14" t="str">
        <f t="shared" si="173"/>
        <v/>
      </c>
      <c r="AR496" s="14">
        <f>SUMIF('Unterstützendes Personal'!$C$12:$C$864,'Wochenübersicht EinzeltrainerIn'!C496,'Unterstützendes Personal'!$AA$12:$AA1348)</f>
        <v>0</v>
      </c>
      <c r="AS496" s="14" t="str">
        <f t="shared" si="174"/>
        <v/>
      </c>
    </row>
    <row r="497" spans="3:45" x14ac:dyDescent="0.25">
      <c r="C497" s="14"/>
      <c r="D497" s="14">
        <f ca="1">SUMIF('Unterstützendes Personal'!$C$12:C1349,'Wochenübersicht EinzeltrainerIn'!C497,'Unterstützendes Personal'!$AC$12:$AC$864)</f>
        <v>0</v>
      </c>
      <c r="E497" s="30" t="str">
        <f t="shared" ca="1" si="154"/>
        <v/>
      </c>
      <c r="F497" s="14">
        <f>SUMIF('Unterstützendes Personal'!$C$12:$C$864,'Wochenübersicht Gruppenstunden'!C497,'Unterstützendes Personal'!$H$12:$H$864)</f>
        <v>0</v>
      </c>
      <c r="G497" s="14" t="str">
        <f t="shared" si="155"/>
        <v/>
      </c>
      <c r="H497" s="14">
        <f>SUMIF('Unterstützendes Personal'!$C$12:$C$864,'Wochenübersicht EinzeltrainerIn'!C497,'Unterstützendes Personal'!$I$12:$I$864)</f>
        <v>0</v>
      </c>
      <c r="I497" s="14" t="str">
        <f t="shared" si="156"/>
        <v/>
      </c>
      <c r="J497" s="14">
        <f>SUMIF('Unterstützendes Personal'!$C$12:$C$864,'Wochenübersicht EinzeltrainerIn'!C497,'Unterstützendes Personal'!$J$12:$J$864)</f>
        <v>0</v>
      </c>
      <c r="K497" s="14" t="str">
        <f t="shared" si="157"/>
        <v/>
      </c>
      <c r="L497" s="14">
        <f>SUMIF('Unterstützendes Personal'!$C$12:$C$864,'Wochenübersicht EinzeltrainerIn'!C497,'Unterstützendes Personal'!$K$12:$K$864)</f>
        <v>0</v>
      </c>
      <c r="M497" s="14" t="str">
        <f t="shared" si="158"/>
        <v/>
      </c>
      <c r="N497" s="14">
        <f>SUMIF('Unterstützendes Personal'!$C$12:$C$864,'Wochenübersicht EinzeltrainerIn'!C497,'Unterstützendes Personal'!$L$12:$L$864)</f>
        <v>0</v>
      </c>
      <c r="O497" s="14" t="str">
        <f t="shared" si="159"/>
        <v/>
      </c>
      <c r="P497" s="14">
        <f>SUMIF('Unterstützendes Personal'!$C$12:$C$864,'Wochenübersicht EinzeltrainerIn'!C497,'Unterstützendes Personal'!$M$12:$M$864)</f>
        <v>0</v>
      </c>
      <c r="Q497" s="14" t="str">
        <f t="shared" si="160"/>
        <v/>
      </c>
      <c r="R497" s="14">
        <f>SUMIF('Unterstützendes Personal'!$C$12:$C$864,'Wochenübersicht EinzeltrainerIn'!C497,'Unterstützendes Personal'!$N$12:$N$864)</f>
        <v>0</v>
      </c>
      <c r="S497" s="14" t="str">
        <f t="shared" si="161"/>
        <v/>
      </c>
      <c r="T497" s="14">
        <f>SUMIF('Unterstützendes Personal'!$C$12:$C$864,'Wochenübersicht EinzeltrainerIn'!C497,'Unterstützendes Personal'!$O$12:$O$864)</f>
        <v>0</v>
      </c>
      <c r="U497" s="14" t="str">
        <f t="shared" si="162"/>
        <v/>
      </c>
      <c r="V497" s="14">
        <f>SUMIF('Unterstützendes Personal'!$C$12:$C$864,'Wochenübersicht EinzeltrainerIn'!C497,'Unterstützendes Personal'!$P$12:$P$864)</f>
        <v>0</v>
      </c>
      <c r="W497" s="14" t="str">
        <f t="shared" si="163"/>
        <v/>
      </c>
      <c r="X497" s="14">
        <f>SUMIF('Unterstützendes Personal'!$C$12:$C$864,'Wochenübersicht EinzeltrainerIn'!C497,'Unterstützendes Personal'!$Q$12:$Q$864)</f>
        <v>0</v>
      </c>
      <c r="Y497" s="14" t="str">
        <f t="shared" si="164"/>
        <v/>
      </c>
      <c r="Z497" s="14">
        <f>SUMIF('Unterstützendes Personal'!$C$12:$C$864,'Wochenübersicht EinzeltrainerIn'!C497,'Unterstützendes Personal'!$R$12:$R$864)</f>
        <v>0</v>
      </c>
      <c r="AA497" s="14" t="str">
        <f t="shared" si="165"/>
        <v/>
      </c>
      <c r="AB497" s="14">
        <f>SUMIF('Unterstützendes Personal'!$C$12:$C$864,'Wochenübersicht EinzeltrainerIn'!C497,'Unterstützendes Personal'!$S$12:$S$864)</f>
        <v>0</v>
      </c>
      <c r="AC497" s="14" t="str">
        <f t="shared" si="166"/>
        <v/>
      </c>
      <c r="AD497" s="14">
        <f>SUMIF('Unterstützendes Personal'!$C$12:$C$864,'Wochenübersicht EinzeltrainerIn'!C497,'Unterstützendes Personal'!$T$12:$T$864)</f>
        <v>0</v>
      </c>
      <c r="AE497" s="14" t="str">
        <f t="shared" si="167"/>
        <v/>
      </c>
      <c r="AF497" s="14">
        <f>SUMIF('Unterstützendes Personal'!$C$12:$C$864,'Wochenübersicht EinzeltrainerIn'!C497,'Unterstützendes Personal'!$U$12:$U$864)</f>
        <v>0</v>
      </c>
      <c r="AG497" s="14" t="str">
        <f t="shared" si="168"/>
        <v/>
      </c>
      <c r="AH497" s="14">
        <f>SUMIF('Unterstützendes Personal'!$C$12:$C$864,'Wochenübersicht EinzeltrainerIn'!C497,'Unterstützendes Personal'!$V$12:$V$864)</f>
        <v>0</v>
      </c>
      <c r="AI497" s="14" t="str">
        <f t="shared" si="169"/>
        <v/>
      </c>
      <c r="AJ497" s="14">
        <f>SUMIF('Unterstützendes Personal'!$C$12:$C$864,'Wochenübersicht EinzeltrainerIn'!C497,'Unterstützendes Personal'!$W$12:$W$864)</f>
        <v>0</v>
      </c>
      <c r="AK497" s="14" t="str">
        <f t="shared" si="170"/>
        <v/>
      </c>
      <c r="AL497" s="14">
        <f>SUMIF('Unterstützendes Personal'!$C$12:$C$864,'Wochenübersicht EinzeltrainerIn'!C497,'Unterstützendes Personal'!$X$12:$X$864)</f>
        <v>0</v>
      </c>
      <c r="AM497" s="14" t="str">
        <f t="shared" si="171"/>
        <v/>
      </c>
      <c r="AN497" s="14">
        <f>SUMIF('Unterstützendes Personal'!$C$12:$C$864,'Wochenübersicht EinzeltrainerIn'!C497,'Unterstützendes Personal'!$Y$12:$Y$864)</f>
        <v>0</v>
      </c>
      <c r="AO497" s="14" t="str">
        <f t="shared" si="172"/>
        <v/>
      </c>
      <c r="AP497" s="14">
        <f>SUMIF('Unterstützendes Personal'!$C$12:$C$864,'Wochenübersicht EinzeltrainerIn'!C497,'Unterstützendes Personal'!$Z$12:$Z$864)</f>
        <v>0</v>
      </c>
      <c r="AQ497" s="14" t="str">
        <f t="shared" si="173"/>
        <v/>
      </c>
      <c r="AR497" s="14">
        <f>SUMIF('Unterstützendes Personal'!$C$12:$C$864,'Wochenübersicht EinzeltrainerIn'!C497,'Unterstützendes Personal'!$AA$12:$AA1349)</f>
        <v>0</v>
      </c>
      <c r="AS497" s="14" t="str">
        <f t="shared" si="174"/>
        <v/>
      </c>
    </row>
    <row r="498" spans="3:45" x14ac:dyDescent="0.25">
      <c r="C498" s="14"/>
      <c r="D498" s="14">
        <f ca="1">SUMIF('Unterstützendes Personal'!$C$12:C1350,'Wochenübersicht EinzeltrainerIn'!C498,'Unterstützendes Personal'!$AC$12:$AC$864)</f>
        <v>0</v>
      </c>
      <c r="E498" s="30" t="str">
        <f t="shared" ca="1" si="154"/>
        <v/>
      </c>
      <c r="F498" s="14">
        <f>SUMIF('Unterstützendes Personal'!$C$12:$C$864,'Wochenübersicht Gruppenstunden'!C498,'Unterstützendes Personal'!$H$12:$H$864)</f>
        <v>0</v>
      </c>
      <c r="G498" s="14" t="str">
        <f t="shared" si="155"/>
        <v/>
      </c>
      <c r="H498" s="14">
        <f>SUMIF('Unterstützendes Personal'!$C$12:$C$864,'Wochenübersicht EinzeltrainerIn'!C498,'Unterstützendes Personal'!$I$12:$I$864)</f>
        <v>0</v>
      </c>
      <c r="I498" s="14" t="str">
        <f t="shared" si="156"/>
        <v/>
      </c>
      <c r="J498" s="14">
        <f>SUMIF('Unterstützendes Personal'!$C$12:$C$864,'Wochenübersicht EinzeltrainerIn'!C498,'Unterstützendes Personal'!$J$12:$J$864)</f>
        <v>0</v>
      </c>
      <c r="K498" s="14" t="str">
        <f t="shared" si="157"/>
        <v/>
      </c>
      <c r="L498" s="14">
        <f>SUMIF('Unterstützendes Personal'!$C$12:$C$864,'Wochenübersicht EinzeltrainerIn'!C498,'Unterstützendes Personal'!$K$12:$K$864)</f>
        <v>0</v>
      </c>
      <c r="M498" s="14" t="str">
        <f t="shared" si="158"/>
        <v/>
      </c>
      <c r="N498" s="14">
        <f>SUMIF('Unterstützendes Personal'!$C$12:$C$864,'Wochenübersicht EinzeltrainerIn'!C498,'Unterstützendes Personal'!$L$12:$L$864)</f>
        <v>0</v>
      </c>
      <c r="O498" s="14" t="str">
        <f t="shared" si="159"/>
        <v/>
      </c>
      <c r="P498" s="14">
        <f>SUMIF('Unterstützendes Personal'!$C$12:$C$864,'Wochenübersicht EinzeltrainerIn'!C498,'Unterstützendes Personal'!$M$12:$M$864)</f>
        <v>0</v>
      </c>
      <c r="Q498" s="14" t="str">
        <f t="shared" si="160"/>
        <v/>
      </c>
      <c r="R498" s="14">
        <f>SUMIF('Unterstützendes Personal'!$C$12:$C$864,'Wochenübersicht EinzeltrainerIn'!C498,'Unterstützendes Personal'!$N$12:$N$864)</f>
        <v>0</v>
      </c>
      <c r="S498" s="14" t="str">
        <f t="shared" si="161"/>
        <v/>
      </c>
      <c r="T498" s="14">
        <f>SUMIF('Unterstützendes Personal'!$C$12:$C$864,'Wochenübersicht EinzeltrainerIn'!C498,'Unterstützendes Personal'!$O$12:$O$864)</f>
        <v>0</v>
      </c>
      <c r="U498" s="14" t="str">
        <f t="shared" si="162"/>
        <v/>
      </c>
      <c r="V498" s="14">
        <f>SUMIF('Unterstützendes Personal'!$C$12:$C$864,'Wochenübersicht EinzeltrainerIn'!C498,'Unterstützendes Personal'!$P$12:$P$864)</f>
        <v>0</v>
      </c>
      <c r="W498" s="14" t="str">
        <f t="shared" si="163"/>
        <v/>
      </c>
      <c r="X498" s="14">
        <f>SUMIF('Unterstützendes Personal'!$C$12:$C$864,'Wochenübersicht EinzeltrainerIn'!C498,'Unterstützendes Personal'!$Q$12:$Q$864)</f>
        <v>0</v>
      </c>
      <c r="Y498" s="14" t="str">
        <f t="shared" si="164"/>
        <v/>
      </c>
      <c r="Z498" s="14">
        <f>SUMIF('Unterstützendes Personal'!$C$12:$C$864,'Wochenübersicht EinzeltrainerIn'!C498,'Unterstützendes Personal'!$R$12:$R$864)</f>
        <v>0</v>
      </c>
      <c r="AA498" s="14" t="str">
        <f t="shared" si="165"/>
        <v/>
      </c>
      <c r="AB498" s="14">
        <f>SUMIF('Unterstützendes Personal'!$C$12:$C$864,'Wochenübersicht EinzeltrainerIn'!C498,'Unterstützendes Personal'!$S$12:$S$864)</f>
        <v>0</v>
      </c>
      <c r="AC498" s="14" t="str">
        <f t="shared" si="166"/>
        <v/>
      </c>
      <c r="AD498" s="14">
        <f>SUMIF('Unterstützendes Personal'!$C$12:$C$864,'Wochenübersicht EinzeltrainerIn'!C498,'Unterstützendes Personal'!$T$12:$T$864)</f>
        <v>0</v>
      </c>
      <c r="AE498" s="14" t="str">
        <f t="shared" si="167"/>
        <v/>
      </c>
      <c r="AF498" s="14">
        <f>SUMIF('Unterstützendes Personal'!$C$12:$C$864,'Wochenübersicht EinzeltrainerIn'!C498,'Unterstützendes Personal'!$U$12:$U$864)</f>
        <v>0</v>
      </c>
      <c r="AG498" s="14" t="str">
        <f t="shared" si="168"/>
        <v/>
      </c>
      <c r="AH498" s="14">
        <f>SUMIF('Unterstützendes Personal'!$C$12:$C$864,'Wochenübersicht EinzeltrainerIn'!C498,'Unterstützendes Personal'!$V$12:$V$864)</f>
        <v>0</v>
      </c>
      <c r="AI498" s="14" t="str">
        <f t="shared" si="169"/>
        <v/>
      </c>
      <c r="AJ498" s="14">
        <f>SUMIF('Unterstützendes Personal'!$C$12:$C$864,'Wochenübersicht EinzeltrainerIn'!C498,'Unterstützendes Personal'!$W$12:$W$864)</f>
        <v>0</v>
      </c>
      <c r="AK498" s="14" t="str">
        <f t="shared" si="170"/>
        <v/>
      </c>
      <c r="AL498" s="14">
        <f>SUMIF('Unterstützendes Personal'!$C$12:$C$864,'Wochenübersicht EinzeltrainerIn'!C498,'Unterstützendes Personal'!$X$12:$X$864)</f>
        <v>0</v>
      </c>
      <c r="AM498" s="14" t="str">
        <f t="shared" si="171"/>
        <v/>
      </c>
      <c r="AN498" s="14">
        <f>SUMIF('Unterstützendes Personal'!$C$12:$C$864,'Wochenübersicht EinzeltrainerIn'!C498,'Unterstützendes Personal'!$Y$12:$Y$864)</f>
        <v>0</v>
      </c>
      <c r="AO498" s="14" t="str">
        <f t="shared" si="172"/>
        <v/>
      </c>
      <c r="AP498" s="14">
        <f>SUMIF('Unterstützendes Personal'!$C$12:$C$864,'Wochenübersicht EinzeltrainerIn'!C498,'Unterstützendes Personal'!$Z$12:$Z$864)</f>
        <v>0</v>
      </c>
      <c r="AQ498" s="14" t="str">
        <f t="shared" si="173"/>
        <v/>
      </c>
      <c r="AR498" s="14">
        <f>SUMIF('Unterstützendes Personal'!$C$12:$C$864,'Wochenübersicht EinzeltrainerIn'!C498,'Unterstützendes Personal'!$AA$12:$AA1350)</f>
        <v>0</v>
      </c>
      <c r="AS498" s="14" t="str">
        <f t="shared" si="174"/>
        <v/>
      </c>
    </row>
    <row r="499" spans="3:45" x14ac:dyDescent="0.25">
      <c r="C499" s="14"/>
      <c r="D499" s="14">
        <f ca="1">SUMIF('Unterstützendes Personal'!$C$12:C1351,'Wochenübersicht EinzeltrainerIn'!C499,'Unterstützendes Personal'!$AC$12:$AC$864)</f>
        <v>0</v>
      </c>
      <c r="E499" s="30" t="str">
        <f t="shared" ca="1" si="154"/>
        <v/>
      </c>
      <c r="F499" s="14">
        <f>SUMIF('Unterstützendes Personal'!$C$12:$C$864,'Wochenübersicht Gruppenstunden'!C499,'Unterstützendes Personal'!$H$12:$H$864)</f>
        <v>0</v>
      </c>
      <c r="G499" s="14" t="str">
        <f t="shared" si="155"/>
        <v/>
      </c>
      <c r="H499" s="14">
        <f>SUMIF('Unterstützendes Personal'!$C$12:$C$864,'Wochenübersicht EinzeltrainerIn'!C499,'Unterstützendes Personal'!$I$12:$I$864)</f>
        <v>0</v>
      </c>
      <c r="I499" s="14" t="str">
        <f t="shared" si="156"/>
        <v/>
      </c>
      <c r="J499" s="14">
        <f>SUMIF('Unterstützendes Personal'!$C$12:$C$864,'Wochenübersicht EinzeltrainerIn'!C499,'Unterstützendes Personal'!$J$12:$J$864)</f>
        <v>0</v>
      </c>
      <c r="K499" s="14" t="str">
        <f t="shared" si="157"/>
        <v/>
      </c>
      <c r="L499" s="14">
        <f>SUMIF('Unterstützendes Personal'!$C$12:$C$864,'Wochenübersicht EinzeltrainerIn'!C499,'Unterstützendes Personal'!$K$12:$K$864)</f>
        <v>0</v>
      </c>
      <c r="M499" s="14" t="str">
        <f t="shared" si="158"/>
        <v/>
      </c>
      <c r="N499" s="14">
        <f>SUMIF('Unterstützendes Personal'!$C$12:$C$864,'Wochenübersicht EinzeltrainerIn'!C499,'Unterstützendes Personal'!$L$12:$L$864)</f>
        <v>0</v>
      </c>
      <c r="O499" s="14" t="str">
        <f t="shared" si="159"/>
        <v/>
      </c>
      <c r="P499" s="14">
        <f>SUMIF('Unterstützendes Personal'!$C$12:$C$864,'Wochenübersicht EinzeltrainerIn'!C499,'Unterstützendes Personal'!$M$12:$M$864)</f>
        <v>0</v>
      </c>
      <c r="Q499" s="14" t="str">
        <f t="shared" si="160"/>
        <v/>
      </c>
      <c r="R499" s="14">
        <f>SUMIF('Unterstützendes Personal'!$C$12:$C$864,'Wochenübersicht EinzeltrainerIn'!C499,'Unterstützendes Personal'!$N$12:$N$864)</f>
        <v>0</v>
      </c>
      <c r="S499" s="14" t="str">
        <f t="shared" si="161"/>
        <v/>
      </c>
      <c r="T499" s="14">
        <f>SUMIF('Unterstützendes Personal'!$C$12:$C$864,'Wochenübersicht EinzeltrainerIn'!C499,'Unterstützendes Personal'!$O$12:$O$864)</f>
        <v>0</v>
      </c>
      <c r="U499" s="14" t="str">
        <f t="shared" si="162"/>
        <v/>
      </c>
      <c r="V499" s="14">
        <f>SUMIF('Unterstützendes Personal'!$C$12:$C$864,'Wochenübersicht EinzeltrainerIn'!C499,'Unterstützendes Personal'!$P$12:$P$864)</f>
        <v>0</v>
      </c>
      <c r="W499" s="14" t="str">
        <f t="shared" si="163"/>
        <v/>
      </c>
      <c r="X499" s="14">
        <f>SUMIF('Unterstützendes Personal'!$C$12:$C$864,'Wochenübersicht EinzeltrainerIn'!C499,'Unterstützendes Personal'!$Q$12:$Q$864)</f>
        <v>0</v>
      </c>
      <c r="Y499" s="14" t="str">
        <f t="shared" si="164"/>
        <v/>
      </c>
      <c r="Z499" s="14">
        <f>SUMIF('Unterstützendes Personal'!$C$12:$C$864,'Wochenübersicht EinzeltrainerIn'!C499,'Unterstützendes Personal'!$R$12:$R$864)</f>
        <v>0</v>
      </c>
      <c r="AA499" s="14" t="str">
        <f t="shared" si="165"/>
        <v/>
      </c>
      <c r="AB499" s="14">
        <f>SUMIF('Unterstützendes Personal'!$C$12:$C$864,'Wochenübersicht EinzeltrainerIn'!C499,'Unterstützendes Personal'!$S$12:$S$864)</f>
        <v>0</v>
      </c>
      <c r="AC499" s="14" t="str">
        <f t="shared" si="166"/>
        <v/>
      </c>
      <c r="AD499" s="14">
        <f>SUMIF('Unterstützendes Personal'!$C$12:$C$864,'Wochenübersicht EinzeltrainerIn'!C499,'Unterstützendes Personal'!$T$12:$T$864)</f>
        <v>0</v>
      </c>
      <c r="AE499" s="14" t="str">
        <f t="shared" si="167"/>
        <v/>
      </c>
      <c r="AF499" s="14">
        <f>SUMIF('Unterstützendes Personal'!$C$12:$C$864,'Wochenübersicht EinzeltrainerIn'!C499,'Unterstützendes Personal'!$U$12:$U$864)</f>
        <v>0</v>
      </c>
      <c r="AG499" s="14" t="str">
        <f t="shared" si="168"/>
        <v/>
      </c>
      <c r="AH499" s="14">
        <f>SUMIF('Unterstützendes Personal'!$C$12:$C$864,'Wochenübersicht EinzeltrainerIn'!C499,'Unterstützendes Personal'!$V$12:$V$864)</f>
        <v>0</v>
      </c>
      <c r="AI499" s="14" t="str">
        <f t="shared" si="169"/>
        <v/>
      </c>
      <c r="AJ499" s="14">
        <f>SUMIF('Unterstützendes Personal'!$C$12:$C$864,'Wochenübersicht EinzeltrainerIn'!C499,'Unterstützendes Personal'!$W$12:$W$864)</f>
        <v>0</v>
      </c>
      <c r="AK499" s="14" t="str">
        <f t="shared" si="170"/>
        <v/>
      </c>
      <c r="AL499" s="14">
        <f>SUMIF('Unterstützendes Personal'!$C$12:$C$864,'Wochenübersicht EinzeltrainerIn'!C499,'Unterstützendes Personal'!$X$12:$X$864)</f>
        <v>0</v>
      </c>
      <c r="AM499" s="14" t="str">
        <f t="shared" si="171"/>
        <v/>
      </c>
      <c r="AN499" s="14">
        <f>SUMIF('Unterstützendes Personal'!$C$12:$C$864,'Wochenübersicht EinzeltrainerIn'!C499,'Unterstützendes Personal'!$Y$12:$Y$864)</f>
        <v>0</v>
      </c>
      <c r="AO499" s="14" t="str">
        <f t="shared" si="172"/>
        <v/>
      </c>
      <c r="AP499" s="14">
        <f>SUMIF('Unterstützendes Personal'!$C$12:$C$864,'Wochenübersicht EinzeltrainerIn'!C499,'Unterstützendes Personal'!$Z$12:$Z$864)</f>
        <v>0</v>
      </c>
      <c r="AQ499" s="14" t="str">
        <f t="shared" si="173"/>
        <v/>
      </c>
      <c r="AR499" s="14">
        <f>SUMIF('Unterstützendes Personal'!$C$12:$C$864,'Wochenübersicht EinzeltrainerIn'!C499,'Unterstützendes Personal'!$AA$12:$AA1351)</f>
        <v>0</v>
      </c>
      <c r="AS499" s="14" t="str">
        <f t="shared" si="174"/>
        <v/>
      </c>
    </row>
    <row r="500" spans="3:45" x14ac:dyDescent="0.25">
      <c r="C500" s="14"/>
      <c r="D500" s="14">
        <f ca="1">SUMIF('Unterstützendes Personal'!$C$12:C1352,'Wochenübersicht EinzeltrainerIn'!C500,'Unterstützendes Personal'!$AC$12:$AC$864)</f>
        <v>0</v>
      </c>
      <c r="E500" s="30" t="str">
        <f t="shared" ca="1" si="154"/>
        <v/>
      </c>
      <c r="F500" s="14">
        <f>SUMIF('Unterstützendes Personal'!$C$12:$C$864,'Wochenübersicht Gruppenstunden'!C500,'Unterstützendes Personal'!$H$12:$H$864)</f>
        <v>0</v>
      </c>
      <c r="G500" s="14" t="str">
        <f t="shared" si="155"/>
        <v/>
      </c>
      <c r="H500" s="14">
        <f>SUMIF('Unterstützendes Personal'!$C$12:$C$864,'Wochenübersicht EinzeltrainerIn'!C500,'Unterstützendes Personal'!$I$12:$I$864)</f>
        <v>0</v>
      </c>
      <c r="I500" s="14" t="str">
        <f t="shared" si="156"/>
        <v/>
      </c>
      <c r="J500" s="14">
        <f>SUMIF('Unterstützendes Personal'!$C$12:$C$864,'Wochenübersicht EinzeltrainerIn'!C500,'Unterstützendes Personal'!$J$12:$J$864)</f>
        <v>0</v>
      </c>
      <c r="K500" s="14" t="str">
        <f t="shared" si="157"/>
        <v/>
      </c>
      <c r="L500" s="14">
        <f>SUMIF('Unterstützendes Personal'!$C$12:$C$864,'Wochenübersicht EinzeltrainerIn'!C500,'Unterstützendes Personal'!$K$12:$K$864)</f>
        <v>0</v>
      </c>
      <c r="M500" s="14" t="str">
        <f t="shared" si="158"/>
        <v/>
      </c>
      <c r="N500" s="14">
        <f>SUMIF('Unterstützendes Personal'!$C$12:$C$864,'Wochenübersicht EinzeltrainerIn'!C500,'Unterstützendes Personal'!$L$12:$L$864)</f>
        <v>0</v>
      </c>
      <c r="O500" s="14" t="str">
        <f t="shared" si="159"/>
        <v/>
      </c>
      <c r="P500" s="14">
        <f>SUMIF('Unterstützendes Personal'!$C$12:$C$864,'Wochenübersicht EinzeltrainerIn'!C500,'Unterstützendes Personal'!$M$12:$M$864)</f>
        <v>0</v>
      </c>
      <c r="Q500" s="14" t="str">
        <f t="shared" si="160"/>
        <v/>
      </c>
      <c r="R500" s="14">
        <f>SUMIF('Unterstützendes Personal'!$C$12:$C$864,'Wochenübersicht EinzeltrainerIn'!C500,'Unterstützendes Personal'!$N$12:$N$864)</f>
        <v>0</v>
      </c>
      <c r="S500" s="14" t="str">
        <f t="shared" si="161"/>
        <v/>
      </c>
      <c r="T500" s="14">
        <f>SUMIF('Unterstützendes Personal'!$C$12:$C$864,'Wochenübersicht EinzeltrainerIn'!C500,'Unterstützendes Personal'!$O$12:$O$864)</f>
        <v>0</v>
      </c>
      <c r="U500" s="14" t="str">
        <f t="shared" si="162"/>
        <v/>
      </c>
      <c r="V500" s="14">
        <f>SUMIF('Unterstützendes Personal'!$C$12:$C$864,'Wochenübersicht EinzeltrainerIn'!C500,'Unterstützendes Personal'!$P$12:$P$864)</f>
        <v>0</v>
      </c>
      <c r="W500" s="14" t="str">
        <f t="shared" si="163"/>
        <v/>
      </c>
      <c r="X500" s="14">
        <f>SUMIF('Unterstützendes Personal'!$C$12:$C$864,'Wochenübersicht EinzeltrainerIn'!C500,'Unterstützendes Personal'!$Q$12:$Q$864)</f>
        <v>0</v>
      </c>
      <c r="Y500" s="14" t="str">
        <f t="shared" si="164"/>
        <v/>
      </c>
      <c r="Z500" s="14">
        <f>SUMIF('Unterstützendes Personal'!$C$12:$C$864,'Wochenübersicht EinzeltrainerIn'!C500,'Unterstützendes Personal'!$R$12:$R$864)</f>
        <v>0</v>
      </c>
      <c r="AA500" s="14" t="str">
        <f t="shared" si="165"/>
        <v/>
      </c>
      <c r="AB500" s="14">
        <f>SUMIF('Unterstützendes Personal'!$C$12:$C$864,'Wochenübersicht EinzeltrainerIn'!C500,'Unterstützendes Personal'!$S$12:$S$864)</f>
        <v>0</v>
      </c>
      <c r="AC500" s="14" t="str">
        <f t="shared" si="166"/>
        <v/>
      </c>
      <c r="AD500" s="14">
        <f>SUMIF('Unterstützendes Personal'!$C$12:$C$864,'Wochenübersicht EinzeltrainerIn'!C500,'Unterstützendes Personal'!$T$12:$T$864)</f>
        <v>0</v>
      </c>
      <c r="AE500" s="14" t="str">
        <f t="shared" si="167"/>
        <v/>
      </c>
      <c r="AF500" s="14">
        <f>SUMIF('Unterstützendes Personal'!$C$12:$C$864,'Wochenübersicht EinzeltrainerIn'!C500,'Unterstützendes Personal'!$U$12:$U$864)</f>
        <v>0</v>
      </c>
      <c r="AG500" s="14" t="str">
        <f t="shared" si="168"/>
        <v/>
      </c>
      <c r="AH500" s="14">
        <f>SUMIF('Unterstützendes Personal'!$C$12:$C$864,'Wochenübersicht EinzeltrainerIn'!C500,'Unterstützendes Personal'!$V$12:$V$864)</f>
        <v>0</v>
      </c>
      <c r="AI500" s="14" t="str">
        <f t="shared" si="169"/>
        <v/>
      </c>
      <c r="AJ500" s="14">
        <f>SUMIF('Unterstützendes Personal'!$C$12:$C$864,'Wochenübersicht EinzeltrainerIn'!C500,'Unterstützendes Personal'!$W$12:$W$864)</f>
        <v>0</v>
      </c>
      <c r="AK500" s="14" t="str">
        <f t="shared" si="170"/>
        <v/>
      </c>
      <c r="AL500" s="14">
        <f>SUMIF('Unterstützendes Personal'!$C$12:$C$864,'Wochenübersicht EinzeltrainerIn'!C500,'Unterstützendes Personal'!$X$12:$X$864)</f>
        <v>0</v>
      </c>
      <c r="AM500" s="14" t="str">
        <f t="shared" si="171"/>
        <v/>
      </c>
      <c r="AN500" s="14">
        <f>SUMIF('Unterstützendes Personal'!$C$12:$C$864,'Wochenübersicht EinzeltrainerIn'!C500,'Unterstützendes Personal'!$Y$12:$Y$864)</f>
        <v>0</v>
      </c>
      <c r="AO500" s="14" t="str">
        <f t="shared" si="172"/>
        <v/>
      </c>
      <c r="AP500" s="14">
        <f>SUMIF('Unterstützendes Personal'!$C$12:$C$864,'Wochenübersicht EinzeltrainerIn'!C500,'Unterstützendes Personal'!$Z$12:$Z$864)</f>
        <v>0</v>
      </c>
      <c r="AQ500" s="14" t="str">
        <f t="shared" si="173"/>
        <v/>
      </c>
      <c r="AR500" s="14">
        <f>SUMIF('Unterstützendes Personal'!$C$12:$C$864,'Wochenübersicht EinzeltrainerIn'!C500,'Unterstützendes Personal'!$AA$12:$AA1352)</f>
        <v>0</v>
      </c>
      <c r="AS500" s="14" t="str">
        <f t="shared" si="174"/>
        <v/>
      </c>
    </row>
    <row r="501" spans="3:45" x14ac:dyDescent="0.25">
      <c r="C501" s="14"/>
      <c r="D501" s="14">
        <f ca="1">SUMIF('Unterstützendes Personal'!$C$12:C1353,'Wochenübersicht EinzeltrainerIn'!C501,'Unterstützendes Personal'!$AC$12:$AC$864)</f>
        <v>0</v>
      </c>
      <c r="E501" s="30" t="str">
        <f t="shared" ca="1" si="154"/>
        <v/>
      </c>
      <c r="F501" s="14">
        <f>SUMIF('Unterstützendes Personal'!$C$12:$C$864,'Wochenübersicht Gruppenstunden'!C501,'Unterstützendes Personal'!$H$12:$H$864)</f>
        <v>0</v>
      </c>
      <c r="G501" s="14" t="str">
        <f t="shared" si="155"/>
        <v/>
      </c>
      <c r="H501" s="14">
        <f>SUMIF('Unterstützendes Personal'!$C$12:$C$864,'Wochenübersicht EinzeltrainerIn'!C501,'Unterstützendes Personal'!$I$12:$I$864)</f>
        <v>0</v>
      </c>
      <c r="I501" s="14" t="str">
        <f t="shared" si="156"/>
        <v/>
      </c>
      <c r="J501" s="14">
        <f>SUMIF('Unterstützendes Personal'!$C$12:$C$864,'Wochenübersicht EinzeltrainerIn'!C501,'Unterstützendes Personal'!$J$12:$J$864)</f>
        <v>0</v>
      </c>
      <c r="K501" s="14" t="str">
        <f t="shared" si="157"/>
        <v/>
      </c>
      <c r="L501" s="14">
        <f>SUMIF('Unterstützendes Personal'!$C$12:$C$864,'Wochenübersicht EinzeltrainerIn'!C501,'Unterstützendes Personal'!$K$12:$K$864)</f>
        <v>0</v>
      </c>
      <c r="M501" s="14" t="str">
        <f t="shared" si="158"/>
        <v/>
      </c>
      <c r="N501" s="14">
        <f>SUMIF('Unterstützendes Personal'!$C$12:$C$864,'Wochenübersicht EinzeltrainerIn'!C501,'Unterstützendes Personal'!$L$12:$L$864)</f>
        <v>0</v>
      </c>
      <c r="O501" s="14" t="str">
        <f t="shared" si="159"/>
        <v/>
      </c>
      <c r="P501" s="14">
        <f>SUMIF('Unterstützendes Personal'!$C$12:$C$864,'Wochenübersicht EinzeltrainerIn'!C501,'Unterstützendes Personal'!$M$12:$M$864)</f>
        <v>0</v>
      </c>
      <c r="Q501" s="14" t="str">
        <f t="shared" si="160"/>
        <v/>
      </c>
      <c r="R501" s="14">
        <f>SUMIF('Unterstützendes Personal'!$C$12:$C$864,'Wochenübersicht EinzeltrainerIn'!C501,'Unterstützendes Personal'!$N$12:$N$864)</f>
        <v>0</v>
      </c>
      <c r="S501" s="14" t="str">
        <f t="shared" si="161"/>
        <v/>
      </c>
      <c r="T501" s="14">
        <f>SUMIF('Unterstützendes Personal'!$C$12:$C$864,'Wochenübersicht EinzeltrainerIn'!C501,'Unterstützendes Personal'!$O$12:$O$864)</f>
        <v>0</v>
      </c>
      <c r="U501" s="14" t="str">
        <f t="shared" si="162"/>
        <v/>
      </c>
      <c r="V501" s="14">
        <f>SUMIF('Unterstützendes Personal'!$C$12:$C$864,'Wochenübersicht EinzeltrainerIn'!C501,'Unterstützendes Personal'!$P$12:$P$864)</f>
        <v>0</v>
      </c>
      <c r="W501" s="14" t="str">
        <f t="shared" si="163"/>
        <v/>
      </c>
      <c r="X501" s="14">
        <f>SUMIF('Unterstützendes Personal'!$C$12:$C$864,'Wochenübersicht EinzeltrainerIn'!C501,'Unterstützendes Personal'!$Q$12:$Q$864)</f>
        <v>0</v>
      </c>
      <c r="Y501" s="14" t="str">
        <f t="shared" si="164"/>
        <v/>
      </c>
      <c r="Z501" s="14">
        <f>SUMIF('Unterstützendes Personal'!$C$12:$C$864,'Wochenübersicht EinzeltrainerIn'!C501,'Unterstützendes Personal'!$R$12:$R$864)</f>
        <v>0</v>
      </c>
      <c r="AA501" s="14" t="str">
        <f t="shared" si="165"/>
        <v/>
      </c>
      <c r="AB501" s="14">
        <f>SUMIF('Unterstützendes Personal'!$C$12:$C$864,'Wochenübersicht EinzeltrainerIn'!C501,'Unterstützendes Personal'!$S$12:$S$864)</f>
        <v>0</v>
      </c>
      <c r="AC501" s="14" t="str">
        <f t="shared" si="166"/>
        <v/>
      </c>
      <c r="AD501" s="14">
        <f>SUMIF('Unterstützendes Personal'!$C$12:$C$864,'Wochenübersicht EinzeltrainerIn'!C501,'Unterstützendes Personal'!$T$12:$T$864)</f>
        <v>0</v>
      </c>
      <c r="AE501" s="14" t="str">
        <f t="shared" si="167"/>
        <v/>
      </c>
      <c r="AF501" s="14">
        <f>SUMIF('Unterstützendes Personal'!$C$12:$C$864,'Wochenübersicht EinzeltrainerIn'!C501,'Unterstützendes Personal'!$U$12:$U$864)</f>
        <v>0</v>
      </c>
      <c r="AG501" s="14" t="str">
        <f t="shared" si="168"/>
        <v/>
      </c>
      <c r="AH501" s="14">
        <f>SUMIF('Unterstützendes Personal'!$C$12:$C$864,'Wochenübersicht EinzeltrainerIn'!C501,'Unterstützendes Personal'!$V$12:$V$864)</f>
        <v>0</v>
      </c>
      <c r="AI501" s="14" t="str">
        <f t="shared" si="169"/>
        <v/>
      </c>
      <c r="AJ501" s="14">
        <f>SUMIF('Unterstützendes Personal'!$C$12:$C$864,'Wochenübersicht EinzeltrainerIn'!C501,'Unterstützendes Personal'!$W$12:$W$864)</f>
        <v>0</v>
      </c>
      <c r="AK501" s="14" t="str">
        <f t="shared" si="170"/>
        <v/>
      </c>
      <c r="AL501" s="14">
        <f>SUMIF('Unterstützendes Personal'!$C$12:$C$864,'Wochenübersicht EinzeltrainerIn'!C501,'Unterstützendes Personal'!$X$12:$X$864)</f>
        <v>0</v>
      </c>
      <c r="AM501" s="14" t="str">
        <f t="shared" si="171"/>
        <v/>
      </c>
      <c r="AN501" s="14">
        <f>SUMIF('Unterstützendes Personal'!$C$12:$C$864,'Wochenübersicht EinzeltrainerIn'!C501,'Unterstützendes Personal'!$Y$12:$Y$864)</f>
        <v>0</v>
      </c>
      <c r="AO501" s="14" t="str">
        <f t="shared" si="172"/>
        <v/>
      </c>
      <c r="AP501" s="14">
        <f>SUMIF('Unterstützendes Personal'!$C$12:$C$864,'Wochenübersicht EinzeltrainerIn'!C501,'Unterstützendes Personal'!$Z$12:$Z$864)</f>
        <v>0</v>
      </c>
      <c r="AQ501" s="14" t="str">
        <f t="shared" si="173"/>
        <v/>
      </c>
      <c r="AR501" s="14">
        <f>SUMIF('Unterstützendes Personal'!$C$12:$C$864,'Wochenübersicht EinzeltrainerIn'!C501,'Unterstützendes Personal'!$AA$12:$AA1353)</f>
        <v>0</v>
      </c>
      <c r="AS501" s="14" t="str">
        <f t="shared" si="174"/>
        <v/>
      </c>
    </row>
    <row r="502" spans="3:45" x14ac:dyDescent="0.25">
      <c r="C502" s="14"/>
      <c r="D502" s="14">
        <f ca="1">SUMIF('Unterstützendes Personal'!$C$12:C1354,'Wochenübersicht EinzeltrainerIn'!C502,'Unterstützendes Personal'!$AC$12:$AC$864)</f>
        <v>0</v>
      </c>
      <c r="E502" s="30" t="str">
        <f t="shared" ca="1" si="154"/>
        <v/>
      </c>
      <c r="F502" s="14">
        <f>SUMIF('Unterstützendes Personal'!$C$12:$C$864,'Wochenübersicht Gruppenstunden'!C502,'Unterstützendes Personal'!$H$12:$H$864)</f>
        <v>0</v>
      </c>
      <c r="G502" s="14" t="str">
        <f t="shared" si="155"/>
        <v/>
      </c>
      <c r="H502" s="14">
        <f>SUMIF('Unterstützendes Personal'!$C$12:$C$864,'Wochenübersicht EinzeltrainerIn'!C502,'Unterstützendes Personal'!$I$12:$I$864)</f>
        <v>0</v>
      </c>
      <c r="I502" s="14" t="str">
        <f t="shared" si="156"/>
        <v/>
      </c>
      <c r="J502" s="14">
        <f>SUMIF('Unterstützendes Personal'!$C$12:$C$864,'Wochenübersicht EinzeltrainerIn'!C502,'Unterstützendes Personal'!$J$12:$J$864)</f>
        <v>0</v>
      </c>
      <c r="K502" s="14" t="str">
        <f t="shared" si="157"/>
        <v/>
      </c>
      <c r="L502" s="14">
        <f>SUMIF('Unterstützendes Personal'!$C$12:$C$864,'Wochenübersicht EinzeltrainerIn'!C502,'Unterstützendes Personal'!$K$12:$K$864)</f>
        <v>0</v>
      </c>
      <c r="M502" s="14" t="str">
        <f t="shared" si="158"/>
        <v/>
      </c>
      <c r="N502" s="14">
        <f>SUMIF('Unterstützendes Personal'!$C$12:$C$864,'Wochenübersicht EinzeltrainerIn'!C502,'Unterstützendes Personal'!$L$12:$L$864)</f>
        <v>0</v>
      </c>
      <c r="O502" s="14" t="str">
        <f t="shared" si="159"/>
        <v/>
      </c>
      <c r="P502" s="14">
        <f>SUMIF('Unterstützendes Personal'!$C$12:$C$864,'Wochenübersicht EinzeltrainerIn'!C502,'Unterstützendes Personal'!$M$12:$M$864)</f>
        <v>0</v>
      </c>
      <c r="Q502" s="14" t="str">
        <f t="shared" si="160"/>
        <v/>
      </c>
      <c r="R502" s="14">
        <f>SUMIF('Unterstützendes Personal'!$C$12:$C$864,'Wochenübersicht EinzeltrainerIn'!C502,'Unterstützendes Personal'!$N$12:$N$864)</f>
        <v>0</v>
      </c>
      <c r="S502" s="14" t="str">
        <f t="shared" si="161"/>
        <v/>
      </c>
      <c r="T502" s="14">
        <f>SUMIF('Unterstützendes Personal'!$C$12:$C$864,'Wochenübersicht EinzeltrainerIn'!C502,'Unterstützendes Personal'!$O$12:$O$864)</f>
        <v>0</v>
      </c>
      <c r="U502" s="14" t="str">
        <f t="shared" si="162"/>
        <v/>
      </c>
      <c r="V502" s="14">
        <f>SUMIF('Unterstützendes Personal'!$C$12:$C$864,'Wochenübersicht EinzeltrainerIn'!C502,'Unterstützendes Personal'!$P$12:$P$864)</f>
        <v>0</v>
      </c>
      <c r="W502" s="14" t="str">
        <f t="shared" si="163"/>
        <v/>
      </c>
      <c r="X502" s="14">
        <f>SUMIF('Unterstützendes Personal'!$C$12:$C$864,'Wochenübersicht EinzeltrainerIn'!C502,'Unterstützendes Personal'!$Q$12:$Q$864)</f>
        <v>0</v>
      </c>
      <c r="Y502" s="14" t="str">
        <f t="shared" si="164"/>
        <v/>
      </c>
      <c r="Z502" s="14">
        <f>SUMIF('Unterstützendes Personal'!$C$12:$C$864,'Wochenübersicht EinzeltrainerIn'!C502,'Unterstützendes Personal'!$R$12:$R$864)</f>
        <v>0</v>
      </c>
      <c r="AA502" s="14" t="str">
        <f t="shared" si="165"/>
        <v/>
      </c>
      <c r="AB502" s="14">
        <f>SUMIF('Unterstützendes Personal'!$C$12:$C$864,'Wochenübersicht EinzeltrainerIn'!C502,'Unterstützendes Personal'!$S$12:$S$864)</f>
        <v>0</v>
      </c>
      <c r="AC502" s="14" t="str">
        <f t="shared" si="166"/>
        <v/>
      </c>
      <c r="AD502" s="14">
        <f>SUMIF('Unterstützendes Personal'!$C$12:$C$864,'Wochenübersicht EinzeltrainerIn'!C502,'Unterstützendes Personal'!$T$12:$T$864)</f>
        <v>0</v>
      </c>
      <c r="AE502" s="14" t="str">
        <f t="shared" si="167"/>
        <v/>
      </c>
      <c r="AF502" s="14">
        <f>SUMIF('Unterstützendes Personal'!$C$12:$C$864,'Wochenübersicht EinzeltrainerIn'!C502,'Unterstützendes Personal'!$U$12:$U$864)</f>
        <v>0</v>
      </c>
      <c r="AG502" s="14" t="str">
        <f t="shared" si="168"/>
        <v/>
      </c>
      <c r="AH502" s="14">
        <f>SUMIF('Unterstützendes Personal'!$C$12:$C$864,'Wochenübersicht EinzeltrainerIn'!C502,'Unterstützendes Personal'!$V$12:$V$864)</f>
        <v>0</v>
      </c>
      <c r="AI502" s="14" t="str">
        <f t="shared" si="169"/>
        <v/>
      </c>
      <c r="AJ502" s="14">
        <f>SUMIF('Unterstützendes Personal'!$C$12:$C$864,'Wochenübersicht EinzeltrainerIn'!C502,'Unterstützendes Personal'!$W$12:$W$864)</f>
        <v>0</v>
      </c>
      <c r="AK502" s="14" t="str">
        <f t="shared" si="170"/>
        <v/>
      </c>
      <c r="AL502" s="14">
        <f>SUMIF('Unterstützendes Personal'!$C$12:$C$864,'Wochenübersicht EinzeltrainerIn'!C502,'Unterstützendes Personal'!$X$12:$X$864)</f>
        <v>0</v>
      </c>
      <c r="AM502" s="14" t="str">
        <f t="shared" si="171"/>
        <v/>
      </c>
      <c r="AN502" s="14">
        <f>SUMIF('Unterstützendes Personal'!$C$12:$C$864,'Wochenübersicht EinzeltrainerIn'!C502,'Unterstützendes Personal'!$Y$12:$Y$864)</f>
        <v>0</v>
      </c>
      <c r="AO502" s="14" t="str">
        <f t="shared" si="172"/>
        <v/>
      </c>
      <c r="AP502" s="14">
        <f>SUMIF('Unterstützendes Personal'!$C$12:$C$864,'Wochenübersicht EinzeltrainerIn'!C502,'Unterstützendes Personal'!$Z$12:$Z$864)</f>
        <v>0</v>
      </c>
      <c r="AQ502" s="14" t="str">
        <f t="shared" si="173"/>
        <v/>
      </c>
      <c r="AR502" s="14">
        <f>SUMIF('Unterstützendes Personal'!$C$12:$C$864,'Wochenübersicht EinzeltrainerIn'!C502,'Unterstützendes Personal'!$AA$12:$AA1354)</f>
        <v>0</v>
      </c>
      <c r="AS502" s="14" t="str">
        <f t="shared" si="174"/>
        <v/>
      </c>
    </row>
    <row r="503" spans="3:45" x14ac:dyDescent="0.25">
      <c r="C503" s="14"/>
      <c r="D503" s="14">
        <f ca="1">SUMIF('Unterstützendes Personal'!$C$12:C1355,'Wochenübersicht EinzeltrainerIn'!C503,'Unterstützendes Personal'!$AC$12:$AC$864)</f>
        <v>0</v>
      </c>
      <c r="E503" s="30" t="str">
        <f t="shared" ca="1" si="154"/>
        <v/>
      </c>
      <c r="F503" s="14">
        <f>SUMIF('Unterstützendes Personal'!$C$12:$C$864,'Wochenübersicht Gruppenstunden'!C503,'Unterstützendes Personal'!$H$12:$H$864)</f>
        <v>0</v>
      </c>
      <c r="G503" s="14" t="str">
        <f t="shared" si="155"/>
        <v/>
      </c>
      <c r="H503" s="14">
        <f>SUMIF('Unterstützendes Personal'!$C$12:$C$864,'Wochenübersicht EinzeltrainerIn'!C503,'Unterstützendes Personal'!$I$12:$I$864)</f>
        <v>0</v>
      </c>
      <c r="I503" s="14" t="str">
        <f t="shared" si="156"/>
        <v/>
      </c>
      <c r="J503" s="14">
        <f>SUMIF('Unterstützendes Personal'!$C$12:$C$864,'Wochenübersicht EinzeltrainerIn'!C503,'Unterstützendes Personal'!$J$12:$J$864)</f>
        <v>0</v>
      </c>
      <c r="K503" s="14" t="str">
        <f t="shared" si="157"/>
        <v/>
      </c>
      <c r="L503" s="14">
        <f>SUMIF('Unterstützendes Personal'!$C$12:$C$864,'Wochenübersicht EinzeltrainerIn'!C503,'Unterstützendes Personal'!$K$12:$K$864)</f>
        <v>0</v>
      </c>
      <c r="M503" s="14" t="str">
        <f t="shared" si="158"/>
        <v/>
      </c>
      <c r="N503" s="14">
        <f>SUMIF('Unterstützendes Personal'!$C$12:$C$864,'Wochenübersicht EinzeltrainerIn'!C503,'Unterstützendes Personal'!$L$12:$L$864)</f>
        <v>0</v>
      </c>
      <c r="O503" s="14" t="str">
        <f t="shared" si="159"/>
        <v/>
      </c>
      <c r="P503" s="14">
        <f>SUMIF('Unterstützendes Personal'!$C$12:$C$864,'Wochenübersicht EinzeltrainerIn'!C503,'Unterstützendes Personal'!$M$12:$M$864)</f>
        <v>0</v>
      </c>
      <c r="Q503" s="14" t="str">
        <f t="shared" si="160"/>
        <v/>
      </c>
      <c r="R503" s="14">
        <f>SUMIF('Unterstützendes Personal'!$C$12:$C$864,'Wochenübersicht EinzeltrainerIn'!C503,'Unterstützendes Personal'!$N$12:$N$864)</f>
        <v>0</v>
      </c>
      <c r="S503" s="14" t="str">
        <f t="shared" si="161"/>
        <v/>
      </c>
      <c r="T503" s="14">
        <f>SUMIF('Unterstützendes Personal'!$C$12:$C$864,'Wochenübersicht EinzeltrainerIn'!C503,'Unterstützendes Personal'!$O$12:$O$864)</f>
        <v>0</v>
      </c>
      <c r="U503" s="14" t="str">
        <f t="shared" si="162"/>
        <v/>
      </c>
      <c r="V503" s="14">
        <f>SUMIF('Unterstützendes Personal'!$C$12:$C$864,'Wochenübersicht EinzeltrainerIn'!C503,'Unterstützendes Personal'!$P$12:$P$864)</f>
        <v>0</v>
      </c>
      <c r="W503" s="14" t="str">
        <f t="shared" si="163"/>
        <v/>
      </c>
      <c r="X503" s="14">
        <f>SUMIF('Unterstützendes Personal'!$C$12:$C$864,'Wochenübersicht EinzeltrainerIn'!C503,'Unterstützendes Personal'!$Q$12:$Q$864)</f>
        <v>0</v>
      </c>
      <c r="Y503" s="14" t="str">
        <f t="shared" si="164"/>
        <v/>
      </c>
      <c r="Z503" s="14">
        <f>SUMIF('Unterstützendes Personal'!$C$12:$C$864,'Wochenübersicht EinzeltrainerIn'!C503,'Unterstützendes Personal'!$R$12:$R$864)</f>
        <v>0</v>
      </c>
      <c r="AA503" s="14" t="str">
        <f t="shared" si="165"/>
        <v/>
      </c>
      <c r="AB503" s="14">
        <f>SUMIF('Unterstützendes Personal'!$C$12:$C$864,'Wochenübersicht EinzeltrainerIn'!C503,'Unterstützendes Personal'!$S$12:$S$864)</f>
        <v>0</v>
      </c>
      <c r="AC503" s="14" t="str">
        <f t="shared" si="166"/>
        <v/>
      </c>
      <c r="AD503" s="14">
        <f>SUMIF('Unterstützendes Personal'!$C$12:$C$864,'Wochenübersicht EinzeltrainerIn'!C503,'Unterstützendes Personal'!$T$12:$T$864)</f>
        <v>0</v>
      </c>
      <c r="AE503" s="14" t="str">
        <f t="shared" si="167"/>
        <v/>
      </c>
      <c r="AF503" s="14">
        <f>SUMIF('Unterstützendes Personal'!$C$12:$C$864,'Wochenübersicht EinzeltrainerIn'!C503,'Unterstützendes Personal'!$U$12:$U$864)</f>
        <v>0</v>
      </c>
      <c r="AG503" s="14" t="str">
        <f t="shared" si="168"/>
        <v/>
      </c>
      <c r="AH503" s="14">
        <f>SUMIF('Unterstützendes Personal'!$C$12:$C$864,'Wochenübersicht EinzeltrainerIn'!C503,'Unterstützendes Personal'!$V$12:$V$864)</f>
        <v>0</v>
      </c>
      <c r="AI503" s="14" t="str">
        <f t="shared" si="169"/>
        <v/>
      </c>
      <c r="AJ503" s="14">
        <f>SUMIF('Unterstützendes Personal'!$C$12:$C$864,'Wochenübersicht EinzeltrainerIn'!C503,'Unterstützendes Personal'!$W$12:$W$864)</f>
        <v>0</v>
      </c>
      <c r="AK503" s="14" t="str">
        <f t="shared" si="170"/>
        <v/>
      </c>
      <c r="AL503" s="14">
        <f>SUMIF('Unterstützendes Personal'!$C$12:$C$864,'Wochenübersicht EinzeltrainerIn'!C503,'Unterstützendes Personal'!$X$12:$X$864)</f>
        <v>0</v>
      </c>
      <c r="AM503" s="14" t="str">
        <f t="shared" si="171"/>
        <v/>
      </c>
      <c r="AN503" s="14">
        <f>SUMIF('Unterstützendes Personal'!$C$12:$C$864,'Wochenübersicht EinzeltrainerIn'!C503,'Unterstützendes Personal'!$Y$12:$Y$864)</f>
        <v>0</v>
      </c>
      <c r="AO503" s="14" t="str">
        <f t="shared" si="172"/>
        <v/>
      </c>
      <c r="AP503" s="14">
        <f>SUMIF('Unterstützendes Personal'!$C$12:$C$864,'Wochenübersicht EinzeltrainerIn'!C503,'Unterstützendes Personal'!$Z$12:$Z$864)</f>
        <v>0</v>
      </c>
      <c r="AQ503" s="14" t="str">
        <f t="shared" si="173"/>
        <v/>
      </c>
      <c r="AR503" s="14">
        <f>SUMIF('Unterstützendes Personal'!$C$12:$C$864,'Wochenübersicht EinzeltrainerIn'!C503,'Unterstützendes Personal'!$AA$12:$AA1355)</f>
        <v>0</v>
      </c>
      <c r="AS503" s="14" t="str">
        <f t="shared" si="174"/>
        <v/>
      </c>
    </row>
    <row r="504" spans="3:45" x14ac:dyDescent="0.25">
      <c r="C504" s="14"/>
      <c r="D504" s="14">
        <f ca="1">SUMIF('Unterstützendes Personal'!$C$12:C1356,'Wochenübersicht EinzeltrainerIn'!C504,'Unterstützendes Personal'!$AC$12:$AC$864)</f>
        <v>0</v>
      </c>
      <c r="E504" s="30" t="str">
        <f t="shared" ca="1" si="154"/>
        <v/>
      </c>
      <c r="F504" s="14">
        <f>SUMIF('Unterstützendes Personal'!$C$12:$C$864,'Wochenübersicht Gruppenstunden'!C504,'Unterstützendes Personal'!$H$12:$H$864)</f>
        <v>0</v>
      </c>
      <c r="G504" s="14" t="str">
        <f t="shared" si="155"/>
        <v/>
      </c>
      <c r="H504" s="14">
        <f>SUMIF('Unterstützendes Personal'!$C$12:$C$864,'Wochenübersicht EinzeltrainerIn'!C504,'Unterstützendes Personal'!$I$12:$I$864)</f>
        <v>0</v>
      </c>
      <c r="I504" s="14" t="str">
        <f t="shared" si="156"/>
        <v/>
      </c>
      <c r="J504" s="14">
        <f>SUMIF('Unterstützendes Personal'!$C$12:$C$864,'Wochenübersicht EinzeltrainerIn'!C504,'Unterstützendes Personal'!$J$12:$J$864)</f>
        <v>0</v>
      </c>
      <c r="K504" s="14" t="str">
        <f t="shared" si="157"/>
        <v/>
      </c>
      <c r="L504" s="14">
        <f>SUMIF('Unterstützendes Personal'!$C$12:$C$864,'Wochenübersicht EinzeltrainerIn'!C504,'Unterstützendes Personal'!$K$12:$K$864)</f>
        <v>0</v>
      </c>
      <c r="M504" s="14" t="str">
        <f t="shared" si="158"/>
        <v/>
      </c>
      <c r="N504" s="14">
        <f>SUMIF('Unterstützendes Personal'!$C$12:$C$864,'Wochenübersicht EinzeltrainerIn'!C504,'Unterstützendes Personal'!$L$12:$L$864)</f>
        <v>0</v>
      </c>
      <c r="O504" s="14" t="str">
        <f t="shared" si="159"/>
        <v/>
      </c>
      <c r="P504" s="14">
        <f>SUMIF('Unterstützendes Personal'!$C$12:$C$864,'Wochenübersicht EinzeltrainerIn'!C504,'Unterstützendes Personal'!$M$12:$M$864)</f>
        <v>0</v>
      </c>
      <c r="Q504" s="14" t="str">
        <f t="shared" si="160"/>
        <v/>
      </c>
      <c r="R504" s="14">
        <f>SUMIF('Unterstützendes Personal'!$C$12:$C$864,'Wochenübersicht EinzeltrainerIn'!C504,'Unterstützendes Personal'!$N$12:$N$864)</f>
        <v>0</v>
      </c>
      <c r="S504" s="14" t="str">
        <f t="shared" si="161"/>
        <v/>
      </c>
      <c r="T504" s="14">
        <f>SUMIF('Unterstützendes Personal'!$C$12:$C$864,'Wochenübersicht EinzeltrainerIn'!C504,'Unterstützendes Personal'!$O$12:$O$864)</f>
        <v>0</v>
      </c>
      <c r="U504" s="14" t="str">
        <f t="shared" si="162"/>
        <v/>
      </c>
      <c r="V504" s="14">
        <f>SUMIF('Unterstützendes Personal'!$C$12:$C$864,'Wochenübersicht EinzeltrainerIn'!C504,'Unterstützendes Personal'!$P$12:$P$864)</f>
        <v>0</v>
      </c>
      <c r="W504" s="14" t="str">
        <f t="shared" si="163"/>
        <v/>
      </c>
      <c r="X504" s="14">
        <f>SUMIF('Unterstützendes Personal'!$C$12:$C$864,'Wochenübersicht EinzeltrainerIn'!C504,'Unterstützendes Personal'!$Q$12:$Q$864)</f>
        <v>0</v>
      </c>
      <c r="Y504" s="14" t="str">
        <f t="shared" si="164"/>
        <v/>
      </c>
      <c r="Z504" s="14">
        <f>SUMIF('Unterstützendes Personal'!$C$12:$C$864,'Wochenübersicht EinzeltrainerIn'!C504,'Unterstützendes Personal'!$R$12:$R$864)</f>
        <v>0</v>
      </c>
      <c r="AA504" s="14" t="str">
        <f t="shared" si="165"/>
        <v/>
      </c>
      <c r="AB504" s="14">
        <f>SUMIF('Unterstützendes Personal'!$C$12:$C$864,'Wochenübersicht EinzeltrainerIn'!C504,'Unterstützendes Personal'!$S$12:$S$864)</f>
        <v>0</v>
      </c>
      <c r="AC504" s="14" t="str">
        <f t="shared" si="166"/>
        <v/>
      </c>
      <c r="AD504" s="14">
        <f>SUMIF('Unterstützendes Personal'!$C$12:$C$864,'Wochenübersicht EinzeltrainerIn'!C504,'Unterstützendes Personal'!$T$12:$T$864)</f>
        <v>0</v>
      </c>
      <c r="AE504" s="14" t="str">
        <f t="shared" si="167"/>
        <v/>
      </c>
      <c r="AF504" s="14">
        <f>SUMIF('Unterstützendes Personal'!$C$12:$C$864,'Wochenübersicht EinzeltrainerIn'!C504,'Unterstützendes Personal'!$U$12:$U$864)</f>
        <v>0</v>
      </c>
      <c r="AG504" s="14" t="str">
        <f t="shared" si="168"/>
        <v/>
      </c>
      <c r="AH504" s="14">
        <f>SUMIF('Unterstützendes Personal'!$C$12:$C$864,'Wochenübersicht EinzeltrainerIn'!C504,'Unterstützendes Personal'!$V$12:$V$864)</f>
        <v>0</v>
      </c>
      <c r="AI504" s="14" t="str">
        <f t="shared" si="169"/>
        <v/>
      </c>
      <c r="AJ504" s="14">
        <f>SUMIF('Unterstützendes Personal'!$C$12:$C$864,'Wochenübersicht EinzeltrainerIn'!C504,'Unterstützendes Personal'!$W$12:$W$864)</f>
        <v>0</v>
      </c>
      <c r="AK504" s="14" t="str">
        <f t="shared" si="170"/>
        <v/>
      </c>
      <c r="AL504" s="14">
        <f>SUMIF('Unterstützendes Personal'!$C$12:$C$864,'Wochenübersicht EinzeltrainerIn'!C504,'Unterstützendes Personal'!$X$12:$X$864)</f>
        <v>0</v>
      </c>
      <c r="AM504" s="14" t="str">
        <f t="shared" si="171"/>
        <v/>
      </c>
      <c r="AN504" s="14">
        <f>SUMIF('Unterstützendes Personal'!$C$12:$C$864,'Wochenübersicht EinzeltrainerIn'!C504,'Unterstützendes Personal'!$Y$12:$Y$864)</f>
        <v>0</v>
      </c>
      <c r="AO504" s="14" t="str">
        <f t="shared" si="172"/>
        <v/>
      </c>
      <c r="AP504" s="14">
        <f>SUMIF('Unterstützendes Personal'!$C$12:$C$864,'Wochenübersicht EinzeltrainerIn'!C504,'Unterstützendes Personal'!$Z$12:$Z$864)</f>
        <v>0</v>
      </c>
      <c r="AQ504" s="14" t="str">
        <f t="shared" si="173"/>
        <v/>
      </c>
      <c r="AR504" s="14">
        <f>SUMIF('Unterstützendes Personal'!$C$12:$C$864,'Wochenübersicht EinzeltrainerIn'!C504,'Unterstützendes Personal'!$AA$12:$AA1356)</f>
        <v>0</v>
      </c>
      <c r="AS504" s="14" t="str">
        <f t="shared" si="174"/>
        <v/>
      </c>
    </row>
    <row r="505" spans="3:45" x14ac:dyDescent="0.25">
      <c r="C505" s="14"/>
      <c r="D505" s="14">
        <f ca="1">SUMIF('Unterstützendes Personal'!$C$12:C1357,'Wochenübersicht EinzeltrainerIn'!C505,'Unterstützendes Personal'!$AC$12:$AC$864)</f>
        <v>0</v>
      </c>
      <c r="E505" s="30" t="str">
        <f t="shared" ca="1" si="154"/>
        <v/>
      </c>
      <c r="F505" s="14">
        <f>SUMIF('Unterstützendes Personal'!$C$12:$C$864,'Wochenübersicht Gruppenstunden'!C505,'Unterstützendes Personal'!$H$12:$H$864)</f>
        <v>0</v>
      </c>
      <c r="G505" s="14" t="str">
        <f t="shared" si="155"/>
        <v/>
      </c>
      <c r="H505" s="14">
        <f>SUMIF('Unterstützendes Personal'!$C$12:$C$864,'Wochenübersicht EinzeltrainerIn'!C505,'Unterstützendes Personal'!$I$12:$I$864)</f>
        <v>0</v>
      </c>
      <c r="I505" s="14" t="str">
        <f t="shared" si="156"/>
        <v/>
      </c>
      <c r="J505" s="14">
        <f>SUMIF('Unterstützendes Personal'!$C$12:$C$864,'Wochenübersicht EinzeltrainerIn'!C505,'Unterstützendes Personal'!$J$12:$J$864)</f>
        <v>0</v>
      </c>
      <c r="K505" s="14" t="str">
        <f t="shared" si="157"/>
        <v/>
      </c>
      <c r="L505" s="14">
        <f>SUMIF('Unterstützendes Personal'!$C$12:$C$864,'Wochenübersicht EinzeltrainerIn'!C505,'Unterstützendes Personal'!$K$12:$K$864)</f>
        <v>0</v>
      </c>
      <c r="M505" s="14" t="str">
        <f t="shared" si="158"/>
        <v/>
      </c>
      <c r="N505" s="14">
        <f>SUMIF('Unterstützendes Personal'!$C$12:$C$864,'Wochenübersicht EinzeltrainerIn'!C505,'Unterstützendes Personal'!$L$12:$L$864)</f>
        <v>0</v>
      </c>
      <c r="O505" s="14" t="str">
        <f t="shared" si="159"/>
        <v/>
      </c>
      <c r="P505" s="14">
        <f>SUMIF('Unterstützendes Personal'!$C$12:$C$864,'Wochenübersicht EinzeltrainerIn'!C505,'Unterstützendes Personal'!$M$12:$M$864)</f>
        <v>0</v>
      </c>
      <c r="Q505" s="14" t="str">
        <f t="shared" si="160"/>
        <v/>
      </c>
      <c r="R505" s="14">
        <f>SUMIF('Unterstützendes Personal'!$C$12:$C$864,'Wochenübersicht EinzeltrainerIn'!C505,'Unterstützendes Personal'!$N$12:$N$864)</f>
        <v>0</v>
      </c>
      <c r="S505" s="14" t="str">
        <f t="shared" si="161"/>
        <v/>
      </c>
      <c r="T505" s="14">
        <f>SUMIF('Unterstützendes Personal'!$C$12:$C$864,'Wochenübersicht EinzeltrainerIn'!C505,'Unterstützendes Personal'!$O$12:$O$864)</f>
        <v>0</v>
      </c>
      <c r="U505" s="14" t="str">
        <f t="shared" si="162"/>
        <v/>
      </c>
      <c r="V505" s="14">
        <f>SUMIF('Unterstützendes Personal'!$C$12:$C$864,'Wochenübersicht EinzeltrainerIn'!C505,'Unterstützendes Personal'!$P$12:$P$864)</f>
        <v>0</v>
      </c>
      <c r="W505" s="14" t="str">
        <f t="shared" si="163"/>
        <v/>
      </c>
      <c r="X505" s="14">
        <f>SUMIF('Unterstützendes Personal'!$C$12:$C$864,'Wochenübersicht EinzeltrainerIn'!C505,'Unterstützendes Personal'!$Q$12:$Q$864)</f>
        <v>0</v>
      </c>
      <c r="Y505" s="14" t="str">
        <f t="shared" si="164"/>
        <v/>
      </c>
      <c r="Z505" s="14">
        <f>SUMIF('Unterstützendes Personal'!$C$12:$C$864,'Wochenübersicht EinzeltrainerIn'!C505,'Unterstützendes Personal'!$R$12:$R$864)</f>
        <v>0</v>
      </c>
      <c r="AA505" s="14" t="str">
        <f t="shared" si="165"/>
        <v/>
      </c>
      <c r="AB505" s="14">
        <f>SUMIF('Unterstützendes Personal'!$C$12:$C$864,'Wochenübersicht EinzeltrainerIn'!C505,'Unterstützendes Personal'!$S$12:$S$864)</f>
        <v>0</v>
      </c>
      <c r="AC505" s="14" t="str">
        <f t="shared" si="166"/>
        <v/>
      </c>
      <c r="AD505" s="14">
        <f>SUMIF('Unterstützendes Personal'!$C$12:$C$864,'Wochenübersicht EinzeltrainerIn'!C505,'Unterstützendes Personal'!$T$12:$T$864)</f>
        <v>0</v>
      </c>
      <c r="AE505" s="14" t="str">
        <f t="shared" si="167"/>
        <v/>
      </c>
      <c r="AF505" s="14">
        <f>SUMIF('Unterstützendes Personal'!$C$12:$C$864,'Wochenübersicht EinzeltrainerIn'!C505,'Unterstützendes Personal'!$U$12:$U$864)</f>
        <v>0</v>
      </c>
      <c r="AG505" s="14" t="str">
        <f t="shared" si="168"/>
        <v/>
      </c>
      <c r="AH505" s="14">
        <f>SUMIF('Unterstützendes Personal'!$C$12:$C$864,'Wochenübersicht EinzeltrainerIn'!C505,'Unterstützendes Personal'!$V$12:$V$864)</f>
        <v>0</v>
      </c>
      <c r="AI505" s="14" t="str">
        <f t="shared" si="169"/>
        <v/>
      </c>
      <c r="AJ505" s="14">
        <f>SUMIF('Unterstützendes Personal'!$C$12:$C$864,'Wochenübersicht EinzeltrainerIn'!C505,'Unterstützendes Personal'!$W$12:$W$864)</f>
        <v>0</v>
      </c>
      <c r="AK505" s="14" t="str">
        <f t="shared" si="170"/>
        <v/>
      </c>
      <c r="AL505" s="14">
        <f>SUMIF('Unterstützendes Personal'!$C$12:$C$864,'Wochenübersicht EinzeltrainerIn'!C505,'Unterstützendes Personal'!$X$12:$X$864)</f>
        <v>0</v>
      </c>
      <c r="AM505" s="14" t="str">
        <f t="shared" si="171"/>
        <v/>
      </c>
      <c r="AN505" s="14">
        <f>SUMIF('Unterstützendes Personal'!$C$12:$C$864,'Wochenübersicht EinzeltrainerIn'!C505,'Unterstützendes Personal'!$Y$12:$Y$864)</f>
        <v>0</v>
      </c>
      <c r="AO505" s="14" t="str">
        <f t="shared" si="172"/>
        <v/>
      </c>
      <c r="AP505" s="14">
        <f>SUMIF('Unterstützendes Personal'!$C$12:$C$864,'Wochenübersicht EinzeltrainerIn'!C505,'Unterstützendes Personal'!$Z$12:$Z$864)</f>
        <v>0</v>
      </c>
      <c r="AQ505" s="14" t="str">
        <f t="shared" si="173"/>
        <v/>
      </c>
      <c r="AR505" s="14">
        <f>SUMIF('Unterstützendes Personal'!$C$12:$C$864,'Wochenübersicht EinzeltrainerIn'!C505,'Unterstützendes Personal'!$AA$12:$AA1357)</f>
        <v>0</v>
      </c>
      <c r="AS505" s="14" t="str">
        <f t="shared" si="174"/>
        <v/>
      </c>
    </row>
    <row r="506" spans="3:45" x14ac:dyDescent="0.25">
      <c r="C506" s="14"/>
      <c r="D506" s="14">
        <f ca="1">SUMIF('Unterstützendes Personal'!$C$12:C1358,'Wochenübersicht EinzeltrainerIn'!C506,'Unterstützendes Personal'!$AC$12:$AC$864)</f>
        <v>0</v>
      </c>
      <c r="E506" s="30" t="str">
        <f t="shared" ca="1" si="154"/>
        <v/>
      </c>
      <c r="F506" s="14">
        <f>SUMIF('Unterstützendes Personal'!$C$12:$C$864,'Wochenübersicht Gruppenstunden'!C506,'Unterstützendes Personal'!$H$12:$H$864)</f>
        <v>0</v>
      </c>
      <c r="G506" s="14" t="str">
        <f t="shared" si="155"/>
        <v/>
      </c>
      <c r="H506" s="14">
        <f>SUMIF('Unterstützendes Personal'!$C$12:$C$864,'Wochenübersicht EinzeltrainerIn'!C506,'Unterstützendes Personal'!$I$12:$I$864)</f>
        <v>0</v>
      </c>
      <c r="I506" s="14" t="str">
        <f t="shared" si="156"/>
        <v/>
      </c>
      <c r="J506" s="14">
        <f>SUMIF('Unterstützendes Personal'!$C$12:$C$864,'Wochenübersicht EinzeltrainerIn'!C506,'Unterstützendes Personal'!$J$12:$J$864)</f>
        <v>0</v>
      </c>
      <c r="K506" s="14" t="str">
        <f t="shared" si="157"/>
        <v/>
      </c>
      <c r="L506" s="14">
        <f>SUMIF('Unterstützendes Personal'!$C$12:$C$864,'Wochenübersicht EinzeltrainerIn'!C506,'Unterstützendes Personal'!$K$12:$K$864)</f>
        <v>0</v>
      </c>
      <c r="M506" s="14" t="str">
        <f t="shared" si="158"/>
        <v/>
      </c>
      <c r="N506" s="14">
        <f>SUMIF('Unterstützendes Personal'!$C$12:$C$864,'Wochenübersicht EinzeltrainerIn'!C506,'Unterstützendes Personal'!$L$12:$L$864)</f>
        <v>0</v>
      </c>
      <c r="O506" s="14" t="str">
        <f t="shared" si="159"/>
        <v/>
      </c>
      <c r="P506" s="14">
        <f>SUMIF('Unterstützendes Personal'!$C$12:$C$864,'Wochenübersicht EinzeltrainerIn'!C506,'Unterstützendes Personal'!$M$12:$M$864)</f>
        <v>0</v>
      </c>
      <c r="Q506" s="14" t="str">
        <f t="shared" si="160"/>
        <v/>
      </c>
      <c r="R506" s="14">
        <f>SUMIF('Unterstützendes Personal'!$C$12:$C$864,'Wochenübersicht EinzeltrainerIn'!C506,'Unterstützendes Personal'!$N$12:$N$864)</f>
        <v>0</v>
      </c>
      <c r="S506" s="14" t="str">
        <f t="shared" si="161"/>
        <v/>
      </c>
      <c r="T506" s="14">
        <f>SUMIF('Unterstützendes Personal'!$C$12:$C$864,'Wochenübersicht EinzeltrainerIn'!C506,'Unterstützendes Personal'!$O$12:$O$864)</f>
        <v>0</v>
      </c>
      <c r="U506" s="14" t="str">
        <f t="shared" si="162"/>
        <v/>
      </c>
      <c r="V506" s="14">
        <f>SUMIF('Unterstützendes Personal'!$C$12:$C$864,'Wochenübersicht EinzeltrainerIn'!C506,'Unterstützendes Personal'!$P$12:$P$864)</f>
        <v>0</v>
      </c>
      <c r="W506" s="14" t="str">
        <f t="shared" si="163"/>
        <v/>
      </c>
      <c r="X506" s="14">
        <f>SUMIF('Unterstützendes Personal'!$C$12:$C$864,'Wochenübersicht EinzeltrainerIn'!C506,'Unterstützendes Personal'!$Q$12:$Q$864)</f>
        <v>0</v>
      </c>
      <c r="Y506" s="14" t="str">
        <f t="shared" si="164"/>
        <v/>
      </c>
      <c r="Z506" s="14">
        <f>SUMIF('Unterstützendes Personal'!$C$12:$C$864,'Wochenübersicht EinzeltrainerIn'!C506,'Unterstützendes Personal'!$R$12:$R$864)</f>
        <v>0</v>
      </c>
      <c r="AA506" s="14" t="str">
        <f t="shared" si="165"/>
        <v/>
      </c>
      <c r="AB506" s="14">
        <f>SUMIF('Unterstützendes Personal'!$C$12:$C$864,'Wochenübersicht EinzeltrainerIn'!C506,'Unterstützendes Personal'!$S$12:$S$864)</f>
        <v>0</v>
      </c>
      <c r="AC506" s="14" t="str">
        <f t="shared" si="166"/>
        <v/>
      </c>
      <c r="AD506" s="14">
        <f>SUMIF('Unterstützendes Personal'!$C$12:$C$864,'Wochenübersicht EinzeltrainerIn'!C506,'Unterstützendes Personal'!$T$12:$T$864)</f>
        <v>0</v>
      </c>
      <c r="AE506" s="14" t="str">
        <f t="shared" si="167"/>
        <v/>
      </c>
      <c r="AF506" s="14">
        <f>SUMIF('Unterstützendes Personal'!$C$12:$C$864,'Wochenübersicht EinzeltrainerIn'!C506,'Unterstützendes Personal'!$U$12:$U$864)</f>
        <v>0</v>
      </c>
      <c r="AG506" s="14" t="str">
        <f t="shared" si="168"/>
        <v/>
      </c>
      <c r="AH506" s="14">
        <f>SUMIF('Unterstützendes Personal'!$C$12:$C$864,'Wochenübersicht EinzeltrainerIn'!C506,'Unterstützendes Personal'!$V$12:$V$864)</f>
        <v>0</v>
      </c>
      <c r="AI506" s="14" t="str">
        <f t="shared" si="169"/>
        <v/>
      </c>
      <c r="AJ506" s="14">
        <f>SUMIF('Unterstützendes Personal'!$C$12:$C$864,'Wochenübersicht EinzeltrainerIn'!C506,'Unterstützendes Personal'!$W$12:$W$864)</f>
        <v>0</v>
      </c>
      <c r="AK506" s="14" t="str">
        <f t="shared" si="170"/>
        <v/>
      </c>
      <c r="AL506" s="14">
        <f>SUMIF('Unterstützendes Personal'!$C$12:$C$864,'Wochenübersicht EinzeltrainerIn'!C506,'Unterstützendes Personal'!$X$12:$X$864)</f>
        <v>0</v>
      </c>
      <c r="AM506" s="14" t="str">
        <f t="shared" si="171"/>
        <v/>
      </c>
      <c r="AN506" s="14">
        <f>SUMIF('Unterstützendes Personal'!$C$12:$C$864,'Wochenübersicht EinzeltrainerIn'!C506,'Unterstützendes Personal'!$Y$12:$Y$864)</f>
        <v>0</v>
      </c>
      <c r="AO506" s="14" t="str">
        <f t="shared" si="172"/>
        <v/>
      </c>
      <c r="AP506" s="14">
        <f>SUMIF('Unterstützendes Personal'!$C$12:$C$864,'Wochenübersicht EinzeltrainerIn'!C506,'Unterstützendes Personal'!$Z$12:$Z$864)</f>
        <v>0</v>
      </c>
      <c r="AQ506" s="14" t="str">
        <f t="shared" si="173"/>
        <v/>
      </c>
      <c r="AR506" s="14">
        <f>SUMIF('Unterstützendes Personal'!$C$12:$C$864,'Wochenübersicht EinzeltrainerIn'!C506,'Unterstützendes Personal'!$AA$12:$AA1358)</f>
        <v>0</v>
      </c>
      <c r="AS506" s="14" t="str">
        <f t="shared" si="174"/>
        <v/>
      </c>
    </row>
    <row r="507" spans="3:45" x14ac:dyDescent="0.25">
      <c r="C507" s="14"/>
      <c r="D507" s="14">
        <f ca="1">SUMIF('Unterstützendes Personal'!$C$12:C1359,'Wochenübersicht EinzeltrainerIn'!C507,'Unterstützendes Personal'!$AC$12:$AC$864)</f>
        <v>0</v>
      </c>
      <c r="E507" s="30" t="str">
        <f t="shared" ca="1" si="154"/>
        <v/>
      </c>
      <c r="F507" s="14">
        <f>SUMIF('Unterstützendes Personal'!$C$12:$C$864,'Wochenübersicht Gruppenstunden'!C507,'Unterstützendes Personal'!$H$12:$H$864)</f>
        <v>0</v>
      </c>
      <c r="G507" s="14" t="str">
        <f t="shared" si="155"/>
        <v/>
      </c>
      <c r="H507" s="14">
        <f>SUMIF('Unterstützendes Personal'!$C$12:$C$864,'Wochenübersicht EinzeltrainerIn'!C507,'Unterstützendes Personal'!$I$12:$I$864)</f>
        <v>0</v>
      </c>
      <c r="I507" s="14" t="str">
        <f t="shared" si="156"/>
        <v/>
      </c>
      <c r="J507" s="14">
        <f>SUMIF('Unterstützendes Personal'!$C$12:$C$864,'Wochenübersicht EinzeltrainerIn'!C507,'Unterstützendes Personal'!$J$12:$J$864)</f>
        <v>0</v>
      </c>
      <c r="K507" s="14" t="str">
        <f t="shared" si="157"/>
        <v/>
      </c>
      <c r="L507" s="14">
        <f>SUMIF('Unterstützendes Personal'!$C$12:$C$864,'Wochenübersicht EinzeltrainerIn'!C507,'Unterstützendes Personal'!$K$12:$K$864)</f>
        <v>0</v>
      </c>
      <c r="M507" s="14" t="str">
        <f t="shared" si="158"/>
        <v/>
      </c>
      <c r="N507" s="14">
        <f>SUMIF('Unterstützendes Personal'!$C$12:$C$864,'Wochenübersicht EinzeltrainerIn'!C507,'Unterstützendes Personal'!$L$12:$L$864)</f>
        <v>0</v>
      </c>
      <c r="O507" s="14" t="str">
        <f t="shared" si="159"/>
        <v/>
      </c>
      <c r="P507" s="14">
        <f>SUMIF('Unterstützendes Personal'!$C$12:$C$864,'Wochenübersicht EinzeltrainerIn'!C507,'Unterstützendes Personal'!$M$12:$M$864)</f>
        <v>0</v>
      </c>
      <c r="Q507" s="14" t="str">
        <f t="shared" si="160"/>
        <v/>
      </c>
      <c r="R507" s="14">
        <f>SUMIF('Unterstützendes Personal'!$C$12:$C$864,'Wochenübersicht EinzeltrainerIn'!C507,'Unterstützendes Personal'!$N$12:$N$864)</f>
        <v>0</v>
      </c>
      <c r="S507" s="14" t="str">
        <f t="shared" si="161"/>
        <v/>
      </c>
      <c r="T507" s="14">
        <f>SUMIF('Unterstützendes Personal'!$C$12:$C$864,'Wochenübersicht EinzeltrainerIn'!C507,'Unterstützendes Personal'!$O$12:$O$864)</f>
        <v>0</v>
      </c>
      <c r="U507" s="14" t="str">
        <f t="shared" si="162"/>
        <v/>
      </c>
      <c r="V507" s="14">
        <f>SUMIF('Unterstützendes Personal'!$C$12:$C$864,'Wochenübersicht EinzeltrainerIn'!C507,'Unterstützendes Personal'!$P$12:$P$864)</f>
        <v>0</v>
      </c>
      <c r="W507" s="14" t="str">
        <f t="shared" si="163"/>
        <v/>
      </c>
      <c r="X507" s="14">
        <f>SUMIF('Unterstützendes Personal'!$C$12:$C$864,'Wochenübersicht EinzeltrainerIn'!C507,'Unterstützendes Personal'!$Q$12:$Q$864)</f>
        <v>0</v>
      </c>
      <c r="Y507" s="14" t="str">
        <f t="shared" si="164"/>
        <v/>
      </c>
      <c r="Z507" s="14">
        <f>SUMIF('Unterstützendes Personal'!$C$12:$C$864,'Wochenübersicht EinzeltrainerIn'!C507,'Unterstützendes Personal'!$R$12:$R$864)</f>
        <v>0</v>
      </c>
      <c r="AA507" s="14" t="str">
        <f t="shared" si="165"/>
        <v/>
      </c>
      <c r="AB507" s="14">
        <f>SUMIF('Unterstützendes Personal'!$C$12:$C$864,'Wochenübersicht EinzeltrainerIn'!C507,'Unterstützendes Personal'!$S$12:$S$864)</f>
        <v>0</v>
      </c>
      <c r="AC507" s="14" t="str">
        <f t="shared" si="166"/>
        <v/>
      </c>
      <c r="AD507" s="14">
        <f>SUMIF('Unterstützendes Personal'!$C$12:$C$864,'Wochenübersicht EinzeltrainerIn'!C507,'Unterstützendes Personal'!$T$12:$T$864)</f>
        <v>0</v>
      </c>
      <c r="AE507" s="14" t="str">
        <f t="shared" si="167"/>
        <v/>
      </c>
      <c r="AF507" s="14">
        <f>SUMIF('Unterstützendes Personal'!$C$12:$C$864,'Wochenübersicht EinzeltrainerIn'!C507,'Unterstützendes Personal'!$U$12:$U$864)</f>
        <v>0</v>
      </c>
      <c r="AG507" s="14" t="str">
        <f t="shared" si="168"/>
        <v/>
      </c>
      <c r="AH507" s="14">
        <f>SUMIF('Unterstützendes Personal'!$C$12:$C$864,'Wochenübersicht EinzeltrainerIn'!C507,'Unterstützendes Personal'!$V$12:$V$864)</f>
        <v>0</v>
      </c>
      <c r="AI507" s="14" t="str">
        <f t="shared" si="169"/>
        <v/>
      </c>
      <c r="AJ507" s="14">
        <f>SUMIF('Unterstützendes Personal'!$C$12:$C$864,'Wochenübersicht EinzeltrainerIn'!C507,'Unterstützendes Personal'!$W$12:$W$864)</f>
        <v>0</v>
      </c>
      <c r="AK507" s="14" t="str">
        <f t="shared" si="170"/>
        <v/>
      </c>
      <c r="AL507" s="14">
        <f>SUMIF('Unterstützendes Personal'!$C$12:$C$864,'Wochenübersicht EinzeltrainerIn'!C507,'Unterstützendes Personal'!$X$12:$X$864)</f>
        <v>0</v>
      </c>
      <c r="AM507" s="14" t="str">
        <f t="shared" si="171"/>
        <v/>
      </c>
      <c r="AN507" s="14">
        <f>SUMIF('Unterstützendes Personal'!$C$12:$C$864,'Wochenübersicht EinzeltrainerIn'!C507,'Unterstützendes Personal'!$Y$12:$Y$864)</f>
        <v>0</v>
      </c>
      <c r="AO507" s="14" t="str">
        <f t="shared" si="172"/>
        <v/>
      </c>
      <c r="AP507" s="14">
        <f>SUMIF('Unterstützendes Personal'!$C$12:$C$864,'Wochenübersicht EinzeltrainerIn'!C507,'Unterstützendes Personal'!$Z$12:$Z$864)</f>
        <v>0</v>
      </c>
      <c r="AQ507" s="14" t="str">
        <f t="shared" si="173"/>
        <v/>
      </c>
      <c r="AR507" s="14">
        <f>SUMIF('Unterstützendes Personal'!$C$12:$C$864,'Wochenübersicht EinzeltrainerIn'!C507,'Unterstützendes Personal'!$AA$12:$AA1359)</f>
        <v>0</v>
      </c>
      <c r="AS507" s="14" t="str">
        <f t="shared" si="174"/>
        <v/>
      </c>
    </row>
    <row r="508" spans="3:45" x14ac:dyDescent="0.25">
      <c r="C508" s="14"/>
      <c r="D508" s="14">
        <f ca="1">SUMIF('Unterstützendes Personal'!$C$12:C1360,'Wochenübersicht EinzeltrainerIn'!C508,'Unterstützendes Personal'!$AC$12:$AC$864)</f>
        <v>0</v>
      </c>
      <c r="E508" s="30" t="str">
        <f t="shared" ca="1" si="154"/>
        <v/>
      </c>
      <c r="F508" s="14">
        <f>SUMIF('Unterstützendes Personal'!$C$12:$C$864,'Wochenübersicht Gruppenstunden'!C508,'Unterstützendes Personal'!$H$12:$H$864)</f>
        <v>0</v>
      </c>
      <c r="G508" s="14" t="str">
        <f t="shared" si="155"/>
        <v/>
      </c>
      <c r="H508" s="14">
        <f>SUMIF('Unterstützendes Personal'!$C$12:$C$864,'Wochenübersicht EinzeltrainerIn'!C508,'Unterstützendes Personal'!$I$12:$I$864)</f>
        <v>0</v>
      </c>
      <c r="I508" s="14" t="str">
        <f t="shared" si="156"/>
        <v/>
      </c>
      <c r="J508" s="14">
        <f>SUMIF('Unterstützendes Personal'!$C$12:$C$864,'Wochenübersicht EinzeltrainerIn'!C508,'Unterstützendes Personal'!$J$12:$J$864)</f>
        <v>0</v>
      </c>
      <c r="K508" s="14" t="str">
        <f t="shared" si="157"/>
        <v/>
      </c>
      <c r="L508" s="14">
        <f>SUMIF('Unterstützendes Personal'!$C$12:$C$864,'Wochenübersicht EinzeltrainerIn'!C508,'Unterstützendes Personal'!$K$12:$K$864)</f>
        <v>0</v>
      </c>
      <c r="M508" s="14" t="str">
        <f t="shared" si="158"/>
        <v/>
      </c>
      <c r="N508" s="14">
        <f>SUMIF('Unterstützendes Personal'!$C$12:$C$864,'Wochenübersicht EinzeltrainerIn'!C508,'Unterstützendes Personal'!$L$12:$L$864)</f>
        <v>0</v>
      </c>
      <c r="O508" s="14" t="str">
        <f t="shared" si="159"/>
        <v/>
      </c>
      <c r="P508" s="14">
        <f>SUMIF('Unterstützendes Personal'!$C$12:$C$864,'Wochenübersicht EinzeltrainerIn'!C508,'Unterstützendes Personal'!$M$12:$M$864)</f>
        <v>0</v>
      </c>
      <c r="Q508" s="14" t="str">
        <f t="shared" si="160"/>
        <v/>
      </c>
      <c r="R508" s="14">
        <f>SUMIF('Unterstützendes Personal'!$C$12:$C$864,'Wochenübersicht EinzeltrainerIn'!C508,'Unterstützendes Personal'!$N$12:$N$864)</f>
        <v>0</v>
      </c>
      <c r="S508" s="14" t="str">
        <f t="shared" si="161"/>
        <v/>
      </c>
      <c r="T508" s="14">
        <f>SUMIF('Unterstützendes Personal'!$C$12:$C$864,'Wochenübersicht EinzeltrainerIn'!C508,'Unterstützendes Personal'!$O$12:$O$864)</f>
        <v>0</v>
      </c>
      <c r="U508" s="14" t="str">
        <f t="shared" si="162"/>
        <v/>
      </c>
      <c r="V508" s="14">
        <f>SUMIF('Unterstützendes Personal'!$C$12:$C$864,'Wochenübersicht EinzeltrainerIn'!C508,'Unterstützendes Personal'!$P$12:$P$864)</f>
        <v>0</v>
      </c>
      <c r="W508" s="14" t="str">
        <f t="shared" si="163"/>
        <v/>
      </c>
      <c r="X508" s="14">
        <f>SUMIF('Unterstützendes Personal'!$C$12:$C$864,'Wochenübersicht EinzeltrainerIn'!C508,'Unterstützendes Personal'!$Q$12:$Q$864)</f>
        <v>0</v>
      </c>
      <c r="Y508" s="14" t="str">
        <f t="shared" si="164"/>
        <v/>
      </c>
      <c r="Z508" s="14">
        <f>SUMIF('Unterstützendes Personal'!$C$12:$C$864,'Wochenübersicht EinzeltrainerIn'!C508,'Unterstützendes Personal'!$R$12:$R$864)</f>
        <v>0</v>
      </c>
      <c r="AA508" s="14" t="str">
        <f t="shared" si="165"/>
        <v/>
      </c>
      <c r="AB508" s="14">
        <f>SUMIF('Unterstützendes Personal'!$C$12:$C$864,'Wochenübersicht EinzeltrainerIn'!C508,'Unterstützendes Personal'!$S$12:$S$864)</f>
        <v>0</v>
      </c>
      <c r="AC508" s="14" t="str">
        <f t="shared" si="166"/>
        <v/>
      </c>
      <c r="AD508" s="14">
        <f>SUMIF('Unterstützendes Personal'!$C$12:$C$864,'Wochenübersicht EinzeltrainerIn'!C508,'Unterstützendes Personal'!$T$12:$T$864)</f>
        <v>0</v>
      </c>
      <c r="AE508" s="14" t="str">
        <f t="shared" si="167"/>
        <v/>
      </c>
      <c r="AF508" s="14">
        <f>SUMIF('Unterstützendes Personal'!$C$12:$C$864,'Wochenübersicht EinzeltrainerIn'!C508,'Unterstützendes Personal'!$U$12:$U$864)</f>
        <v>0</v>
      </c>
      <c r="AG508" s="14" t="str">
        <f t="shared" si="168"/>
        <v/>
      </c>
      <c r="AH508" s="14">
        <f>SUMIF('Unterstützendes Personal'!$C$12:$C$864,'Wochenübersicht EinzeltrainerIn'!C508,'Unterstützendes Personal'!$V$12:$V$864)</f>
        <v>0</v>
      </c>
      <c r="AI508" s="14" t="str">
        <f t="shared" si="169"/>
        <v/>
      </c>
      <c r="AJ508" s="14">
        <f>SUMIF('Unterstützendes Personal'!$C$12:$C$864,'Wochenübersicht EinzeltrainerIn'!C508,'Unterstützendes Personal'!$W$12:$W$864)</f>
        <v>0</v>
      </c>
      <c r="AK508" s="14" t="str">
        <f t="shared" si="170"/>
        <v/>
      </c>
      <c r="AL508" s="14">
        <f>SUMIF('Unterstützendes Personal'!$C$12:$C$864,'Wochenübersicht EinzeltrainerIn'!C508,'Unterstützendes Personal'!$X$12:$X$864)</f>
        <v>0</v>
      </c>
      <c r="AM508" s="14" t="str">
        <f t="shared" si="171"/>
        <v/>
      </c>
      <c r="AN508" s="14">
        <f>SUMIF('Unterstützendes Personal'!$C$12:$C$864,'Wochenübersicht EinzeltrainerIn'!C508,'Unterstützendes Personal'!$Y$12:$Y$864)</f>
        <v>0</v>
      </c>
      <c r="AO508" s="14" t="str">
        <f t="shared" si="172"/>
        <v/>
      </c>
      <c r="AP508" s="14">
        <f>SUMIF('Unterstützendes Personal'!$C$12:$C$864,'Wochenübersicht EinzeltrainerIn'!C508,'Unterstützendes Personal'!$Z$12:$Z$864)</f>
        <v>0</v>
      </c>
      <c r="AQ508" s="14" t="str">
        <f t="shared" si="173"/>
        <v/>
      </c>
      <c r="AR508" s="14">
        <f>SUMIF('Unterstützendes Personal'!$C$12:$C$864,'Wochenübersicht EinzeltrainerIn'!C508,'Unterstützendes Personal'!$AA$12:$AA1360)</f>
        <v>0</v>
      </c>
      <c r="AS508" s="14" t="str">
        <f t="shared" si="174"/>
        <v/>
      </c>
    </row>
    <row r="509" spans="3:45" x14ac:dyDescent="0.25">
      <c r="C509" s="14"/>
      <c r="D509" s="14">
        <f ca="1">SUMIF('Unterstützendes Personal'!$C$12:C1361,'Wochenübersicht EinzeltrainerIn'!C509,'Unterstützendes Personal'!$AC$12:$AC$864)</f>
        <v>0</v>
      </c>
      <c r="E509" s="30" t="str">
        <f t="shared" ca="1" si="154"/>
        <v/>
      </c>
      <c r="F509" s="14">
        <f>SUMIF('Unterstützendes Personal'!$C$12:$C$864,'Wochenübersicht Gruppenstunden'!C509,'Unterstützendes Personal'!$H$12:$H$864)</f>
        <v>0</v>
      </c>
      <c r="G509" s="14" t="str">
        <f t="shared" si="155"/>
        <v/>
      </c>
      <c r="H509" s="14">
        <f>SUMIF('Unterstützendes Personal'!$C$12:$C$864,'Wochenübersicht EinzeltrainerIn'!C509,'Unterstützendes Personal'!$I$12:$I$864)</f>
        <v>0</v>
      </c>
      <c r="I509" s="14" t="str">
        <f t="shared" si="156"/>
        <v/>
      </c>
      <c r="J509" s="14">
        <f>SUMIF('Unterstützendes Personal'!$C$12:$C$864,'Wochenübersicht EinzeltrainerIn'!C509,'Unterstützendes Personal'!$J$12:$J$864)</f>
        <v>0</v>
      </c>
      <c r="K509" s="14" t="str">
        <f t="shared" si="157"/>
        <v/>
      </c>
      <c r="L509" s="14">
        <f>SUMIF('Unterstützendes Personal'!$C$12:$C$864,'Wochenübersicht EinzeltrainerIn'!C509,'Unterstützendes Personal'!$K$12:$K$864)</f>
        <v>0</v>
      </c>
      <c r="M509" s="14" t="str">
        <f t="shared" si="158"/>
        <v/>
      </c>
      <c r="N509" s="14">
        <f>SUMIF('Unterstützendes Personal'!$C$12:$C$864,'Wochenübersicht EinzeltrainerIn'!C509,'Unterstützendes Personal'!$L$12:$L$864)</f>
        <v>0</v>
      </c>
      <c r="O509" s="14" t="str">
        <f t="shared" si="159"/>
        <v/>
      </c>
      <c r="P509" s="14">
        <f>SUMIF('Unterstützendes Personal'!$C$12:$C$864,'Wochenübersicht EinzeltrainerIn'!C509,'Unterstützendes Personal'!$M$12:$M$864)</f>
        <v>0</v>
      </c>
      <c r="Q509" s="14" t="str">
        <f t="shared" si="160"/>
        <v/>
      </c>
      <c r="R509" s="14">
        <f>SUMIF('Unterstützendes Personal'!$C$12:$C$864,'Wochenübersicht EinzeltrainerIn'!C509,'Unterstützendes Personal'!$N$12:$N$864)</f>
        <v>0</v>
      </c>
      <c r="S509" s="14" t="str">
        <f t="shared" si="161"/>
        <v/>
      </c>
      <c r="T509" s="14">
        <f>SUMIF('Unterstützendes Personal'!$C$12:$C$864,'Wochenübersicht EinzeltrainerIn'!C509,'Unterstützendes Personal'!$O$12:$O$864)</f>
        <v>0</v>
      </c>
      <c r="U509" s="14" t="str">
        <f t="shared" si="162"/>
        <v/>
      </c>
      <c r="V509" s="14">
        <f>SUMIF('Unterstützendes Personal'!$C$12:$C$864,'Wochenübersicht EinzeltrainerIn'!C509,'Unterstützendes Personal'!$P$12:$P$864)</f>
        <v>0</v>
      </c>
      <c r="W509" s="14" t="str">
        <f t="shared" si="163"/>
        <v/>
      </c>
      <c r="X509" s="14">
        <f>SUMIF('Unterstützendes Personal'!$C$12:$C$864,'Wochenübersicht EinzeltrainerIn'!C509,'Unterstützendes Personal'!$Q$12:$Q$864)</f>
        <v>0</v>
      </c>
      <c r="Y509" s="14" t="str">
        <f t="shared" si="164"/>
        <v/>
      </c>
      <c r="Z509" s="14">
        <f>SUMIF('Unterstützendes Personal'!$C$12:$C$864,'Wochenübersicht EinzeltrainerIn'!C509,'Unterstützendes Personal'!$R$12:$R$864)</f>
        <v>0</v>
      </c>
      <c r="AA509" s="14" t="str">
        <f t="shared" si="165"/>
        <v/>
      </c>
      <c r="AB509" s="14">
        <f>SUMIF('Unterstützendes Personal'!$C$12:$C$864,'Wochenübersicht EinzeltrainerIn'!C509,'Unterstützendes Personal'!$S$12:$S$864)</f>
        <v>0</v>
      </c>
      <c r="AC509" s="14" t="str">
        <f t="shared" si="166"/>
        <v/>
      </c>
      <c r="AD509" s="14">
        <f>SUMIF('Unterstützendes Personal'!$C$12:$C$864,'Wochenübersicht EinzeltrainerIn'!C509,'Unterstützendes Personal'!$T$12:$T$864)</f>
        <v>0</v>
      </c>
      <c r="AE509" s="14" t="str">
        <f t="shared" si="167"/>
        <v/>
      </c>
      <c r="AF509" s="14">
        <f>SUMIF('Unterstützendes Personal'!$C$12:$C$864,'Wochenübersicht EinzeltrainerIn'!C509,'Unterstützendes Personal'!$U$12:$U$864)</f>
        <v>0</v>
      </c>
      <c r="AG509" s="14" t="str">
        <f t="shared" si="168"/>
        <v/>
      </c>
      <c r="AH509" s="14">
        <f>SUMIF('Unterstützendes Personal'!$C$12:$C$864,'Wochenübersicht EinzeltrainerIn'!C509,'Unterstützendes Personal'!$V$12:$V$864)</f>
        <v>0</v>
      </c>
      <c r="AI509" s="14" t="str">
        <f t="shared" si="169"/>
        <v/>
      </c>
      <c r="AJ509" s="14">
        <f>SUMIF('Unterstützendes Personal'!$C$12:$C$864,'Wochenübersicht EinzeltrainerIn'!C509,'Unterstützendes Personal'!$W$12:$W$864)</f>
        <v>0</v>
      </c>
      <c r="AK509" s="14" t="str">
        <f t="shared" si="170"/>
        <v/>
      </c>
      <c r="AL509" s="14">
        <f>SUMIF('Unterstützendes Personal'!$C$12:$C$864,'Wochenübersicht EinzeltrainerIn'!C509,'Unterstützendes Personal'!$X$12:$X$864)</f>
        <v>0</v>
      </c>
      <c r="AM509" s="14" t="str">
        <f t="shared" si="171"/>
        <v/>
      </c>
      <c r="AN509" s="14">
        <f>SUMIF('Unterstützendes Personal'!$C$12:$C$864,'Wochenübersicht EinzeltrainerIn'!C509,'Unterstützendes Personal'!$Y$12:$Y$864)</f>
        <v>0</v>
      </c>
      <c r="AO509" s="14" t="str">
        <f t="shared" si="172"/>
        <v/>
      </c>
      <c r="AP509" s="14">
        <f>SUMIF('Unterstützendes Personal'!$C$12:$C$864,'Wochenübersicht EinzeltrainerIn'!C509,'Unterstützendes Personal'!$Z$12:$Z$864)</f>
        <v>0</v>
      </c>
      <c r="AQ509" s="14" t="str">
        <f t="shared" si="173"/>
        <v/>
      </c>
      <c r="AR509" s="14">
        <f>SUMIF('Unterstützendes Personal'!$C$12:$C$864,'Wochenübersicht EinzeltrainerIn'!C509,'Unterstützendes Personal'!$AA$12:$AA1361)</f>
        <v>0</v>
      </c>
      <c r="AS509" s="14" t="str">
        <f t="shared" si="174"/>
        <v/>
      </c>
    </row>
    <row r="510" spans="3:45" x14ac:dyDescent="0.25">
      <c r="C510" s="14"/>
      <c r="D510" s="14">
        <f ca="1">SUMIF('Unterstützendes Personal'!$C$12:C1362,'Wochenübersicht EinzeltrainerIn'!C510,'Unterstützendes Personal'!$AC$12:$AC$864)</f>
        <v>0</v>
      </c>
      <c r="E510" s="30" t="str">
        <f t="shared" ca="1" si="154"/>
        <v/>
      </c>
      <c r="F510" s="14">
        <f>SUMIF('Unterstützendes Personal'!$C$12:$C$864,'Wochenübersicht Gruppenstunden'!C510,'Unterstützendes Personal'!$H$12:$H$864)</f>
        <v>0</v>
      </c>
      <c r="G510" s="14" t="str">
        <f t="shared" si="155"/>
        <v/>
      </c>
      <c r="H510" s="14">
        <f>SUMIF('Unterstützendes Personal'!$C$12:$C$864,'Wochenübersicht EinzeltrainerIn'!C510,'Unterstützendes Personal'!$I$12:$I$864)</f>
        <v>0</v>
      </c>
      <c r="I510" s="14" t="str">
        <f t="shared" si="156"/>
        <v/>
      </c>
      <c r="J510" s="14">
        <f>SUMIF('Unterstützendes Personal'!$C$12:$C$864,'Wochenübersicht EinzeltrainerIn'!C510,'Unterstützendes Personal'!$J$12:$J$864)</f>
        <v>0</v>
      </c>
      <c r="K510" s="14" t="str">
        <f t="shared" si="157"/>
        <v/>
      </c>
      <c r="L510" s="14">
        <f>SUMIF('Unterstützendes Personal'!$C$12:$C$864,'Wochenübersicht EinzeltrainerIn'!C510,'Unterstützendes Personal'!$K$12:$K$864)</f>
        <v>0</v>
      </c>
      <c r="M510" s="14" t="str">
        <f t="shared" si="158"/>
        <v/>
      </c>
      <c r="N510" s="14">
        <f>SUMIF('Unterstützendes Personal'!$C$12:$C$864,'Wochenübersicht EinzeltrainerIn'!C510,'Unterstützendes Personal'!$L$12:$L$864)</f>
        <v>0</v>
      </c>
      <c r="O510" s="14" t="str">
        <f t="shared" si="159"/>
        <v/>
      </c>
      <c r="P510" s="14">
        <f>SUMIF('Unterstützendes Personal'!$C$12:$C$864,'Wochenübersicht EinzeltrainerIn'!C510,'Unterstützendes Personal'!$M$12:$M$864)</f>
        <v>0</v>
      </c>
      <c r="Q510" s="14" t="str">
        <f t="shared" si="160"/>
        <v/>
      </c>
      <c r="R510" s="14">
        <f>SUMIF('Unterstützendes Personal'!$C$12:$C$864,'Wochenübersicht EinzeltrainerIn'!C510,'Unterstützendes Personal'!$N$12:$N$864)</f>
        <v>0</v>
      </c>
      <c r="S510" s="14" t="str">
        <f t="shared" si="161"/>
        <v/>
      </c>
      <c r="T510" s="14">
        <f>SUMIF('Unterstützendes Personal'!$C$12:$C$864,'Wochenübersicht EinzeltrainerIn'!C510,'Unterstützendes Personal'!$O$12:$O$864)</f>
        <v>0</v>
      </c>
      <c r="U510" s="14" t="str">
        <f t="shared" si="162"/>
        <v/>
      </c>
      <c r="V510" s="14">
        <f>SUMIF('Unterstützendes Personal'!$C$12:$C$864,'Wochenübersicht EinzeltrainerIn'!C510,'Unterstützendes Personal'!$P$12:$P$864)</f>
        <v>0</v>
      </c>
      <c r="W510" s="14" t="str">
        <f t="shared" si="163"/>
        <v/>
      </c>
      <c r="X510" s="14">
        <f>SUMIF('Unterstützendes Personal'!$C$12:$C$864,'Wochenübersicht EinzeltrainerIn'!C510,'Unterstützendes Personal'!$Q$12:$Q$864)</f>
        <v>0</v>
      </c>
      <c r="Y510" s="14" t="str">
        <f t="shared" si="164"/>
        <v/>
      </c>
      <c r="Z510" s="14">
        <f>SUMIF('Unterstützendes Personal'!$C$12:$C$864,'Wochenübersicht EinzeltrainerIn'!C510,'Unterstützendes Personal'!$R$12:$R$864)</f>
        <v>0</v>
      </c>
      <c r="AA510" s="14" t="str">
        <f t="shared" si="165"/>
        <v/>
      </c>
      <c r="AB510" s="14">
        <f>SUMIF('Unterstützendes Personal'!$C$12:$C$864,'Wochenübersicht EinzeltrainerIn'!C510,'Unterstützendes Personal'!$S$12:$S$864)</f>
        <v>0</v>
      </c>
      <c r="AC510" s="14" t="str">
        <f t="shared" si="166"/>
        <v/>
      </c>
      <c r="AD510" s="14">
        <f>SUMIF('Unterstützendes Personal'!$C$12:$C$864,'Wochenübersicht EinzeltrainerIn'!C510,'Unterstützendes Personal'!$T$12:$T$864)</f>
        <v>0</v>
      </c>
      <c r="AE510" s="14" t="str">
        <f t="shared" si="167"/>
        <v/>
      </c>
      <c r="AF510" s="14">
        <f>SUMIF('Unterstützendes Personal'!$C$12:$C$864,'Wochenübersicht EinzeltrainerIn'!C510,'Unterstützendes Personal'!$U$12:$U$864)</f>
        <v>0</v>
      </c>
      <c r="AG510" s="14" t="str">
        <f t="shared" si="168"/>
        <v/>
      </c>
      <c r="AH510" s="14">
        <f>SUMIF('Unterstützendes Personal'!$C$12:$C$864,'Wochenübersicht EinzeltrainerIn'!C510,'Unterstützendes Personal'!$V$12:$V$864)</f>
        <v>0</v>
      </c>
      <c r="AI510" s="14" t="str">
        <f t="shared" si="169"/>
        <v/>
      </c>
      <c r="AJ510" s="14">
        <f>SUMIF('Unterstützendes Personal'!$C$12:$C$864,'Wochenübersicht EinzeltrainerIn'!C510,'Unterstützendes Personal'!$W$12:$W$864)</f>
        <v>0</v>
      </c>
      <c r="AK510" s="14" t="str">
        <f t="shared" si="170"/>
        <v/>
      </c>
      <c r="AL510" s="14">
        <f>SUMIF('Unterstützendes Personal'!$C$12:$C$864,'Wochenübersicht EinzeltrainerIn'!C510,'Unterstützendes Personal'!$X$12:$X$864)</f>
        <v>0</v>
      </c>
      <c r="AM510" s="14" t="str">
        <f t="shared" si="171"/>
        <v/>
      </c>
      <c r="AN510" s="14">
        <f>SUMIF('Unterstützendes Personal'!$C$12:$C$864,'Wochenübersicht EinzeltrainerIn'!C510,'Unterstützendes Personal'!$Y$12:$Y$864)</f>
        <v>0</v>
      </c>
      <c r="AO510" s="14" t="str">
        <f t="shared" si="172"/>
        <v/>
      </c>
      <c r="AP510" s="14">
        <f>SUMIF('Unterstützendes Personal'!$C$12:$C$864,'Wochenübersicht EinzeltrainerIn'!C510,'Unterstützendes Personal'!$Z$12:$Z$864)</f>
        <v>0</v>
      </c>
      <c r="AQ510" s="14" t="str">
        <f t="shared" si="173"/>
        <v/>
      </c>
      <c r="AR510" s="14">
        <f>SUMIF('Unterstützendes Personal'!$C$12:$C$864,'Wochenübersicht EinzeltrainerIn'!C510,'Unterstützendes Personal'!$AA$12:$AA1362)</f>
        <v>0</v>
      </c>
      <c r="AS510" s="14" t="str">
        <f t="shared" si="174"/>
        <v/>
      </c>
    </row>
    <row r="511" spans="3:45" x14ac:dyDescent="0.25">
      <c r="C511" s="14"/>
      <c r="D511" s="14">
        <f ca="1">SUMIF('Unterstützendes Personal'!$C$12:C1363,'Wochenübersicht EinzeltrainerIn'!C511,'Unterstützendes Personal'!$AC$12:$AC$864)</f>
        <v>0</v>
      </c>
      <c r="E511" s="30" t="str">
        <f t="shared" ca="1" si="154"/>
        <v/>
      </c>
      <c r="F511" s="14">
        <f>SUMIF('Unterstützendes Personal'!$C$12:$C$864,'Wochenübersicht Gruppenstunden'!C511,'Unterstützendes Personal'!$H$12:$H$864)</f>
        <v>0</v>
      </c>
      <c r="G511" s="14" t="str">
        <f t="shared" si="155"/>
        <v/>
      </c>
      <c r="H511" s="14">
        <f>SUMIF('Unterstützendes Personal'!$C$12:$C$864,'Wochenübersicht EinzeltrainerIn'!C511,'Unterstützendes Personal'!$I$12:$I$864)</f>
        <v>0</v>
      </c>
      <c r="I511" s="14" t="str">
        <f t="shared" si="156"/>
        <v/>
      </c>
      <c r="J511" s="14">
        <f>SUMIF('Unterstützendes Personal'!$C$12:$C$864,'Wochenübersicht EinzeltrainerIn'!C511,'Unterstützendes Personal'!$J$12:$J$864)</f>
        <v>0</v>
      </c>
      <c r="K511" s="14" t="str">
        <f t="shared" si="157"/>
        <v/>
      </c>
      <c r="L511" s="14">
        <f>SUMIF('Unterstützendes Personal'!$C$12:$C$864,'Wochenübersicht EinzeltrainerIn'!C511,'Unterstützendes Personal'!$K$12:$K$864)</f>
        <v>0</v>
      </c>
      <c r="M511" s="14" t="str">
        <f t="shared" si="158"/>
        <v/>
      </c>
      <c r="N511" s="14">
        <f>SUMIF('Unterstützendes Personal'!$C$12:$C$864,'Wochenübersicht EinzeltrainerIn'!C511,'Unterstützendes Personal'!$L$12:$L$864)</f>
        <v>0</v>
      </c>
      <c r="O511" s="14" t="str">
        <f t="shared" si="159"/>
        <v/>
      </c>
      <c r="P511" s="14">
        <f>SUMIF('Unterstützendes Personal'!$C$12:$C$864,'Wochenübersicht EinzeltrainerIn'!C511,'Unterstützendes Personal'!$M$12:$M$864)</f>
        <v>0</v>
      </c>
      <c r="Q511" s="14" t="str">
        <f t="shared" si="160"/>
        <v/>
      </c>
      <c r="R511" s="14">
        <f>SUMIF('Unterstützendes Personal'!$C$12:$C$864,'Wochenübersicht EinzeltrainerIn'!C511,'Unterstützendes Personal'!$N$12:$N$864)</f>
        <v>0</v>
      </c>
      <c r="S511" s="14" t="str">
        <f t="shared" si="161"/>
        <v/>
      </c>
      <c r="T511" s="14">
        <f>SUMIF('Unterstützendes Personal'!$C$12:$C$864,'Wochenübersicht EinzeltrainerIn'!C511,'Unterstützendes Personal'!$O$12:$O$864)</f>
        <v>0</v>
      </c>
      <c r="U511" s="14" t="str">
        <f t="shared" si="162"/>
        <v/>
      </c>
      <c r="V511" s="14">
        <f>SUMIF('Unterstützendes Personal'!$C$12:$C$864,'Wochenübersicht EinzeltrainerIn'!C511,'Unterstützendes Personal'!$P$12:$P$864)</f>
        <v>0</v>
      </c>
      <c r="W511" s="14" t="str">
        <f t="shared" si="163"/>
        <v/>
      </c>
      <c r="X511" s="14">
        <f>SUMIF('Unterstützendes Personal'!$C$12:$C$864,'Wochenübersicht EinzeltrainerIn'!C511,'Unterstützendes Personal'!$Q$12:$Q$864)</f>
        <v>0</v>
      </c>
      <c r="Y511" s="14" t="str">
        <f t="shared" si="164"/>
        <v/>
      </c>
      <c r="Z511" s="14">
        <f>SUMIF('Unterstützendes Personal'!$C$12:$C$864,'Wochenübersicht EinzeltrainerIn'!C511,'Unterstützendes Personal'!$R$12:$R$864)</f>
        <v>0</v>
      </c>
      <c r="AA511" s="14" t="str">
        <f t="shared" si="165"/>
        <v/>
      </c>
      <c r="AB511" s="14">
        <f>SUMIF('Unterstützendes Personal'!$C$12:$C$864,'Wochenübersicht EinzeltrainerIn'!C511,'Unterstützendes Personal'!$S$12:$S$864)</f>
        <v>0</v>
      </c>
      <c r="AC511" s="14" t="str">
        <f t="shared" si="166"/>
        <v/>
      </c>
      <c r="AD511" s="14">
        <f>SUMIF('Unterstützendes Personal'!$C$12:$C$864,'Wochenübersicht EinzeltrainerIn'!C511,'Unterstützendes Personal'!$T$12:$T$864)</f>
        <v>0</v>
      </c>
      <c r="AE511" s="14" t="str">
        <f t="shared" si="167"/>
        <v/>
      </c>
      <c r="AF511" s="14">
        <f>SUMIF('Unterstützendes Personal'!$C$12:$C$864,'Wochenübersicht EinzeltrainerIn'!C511,'Unterstützendes Personal'!$U$12:$U$864)</f>
        <v>0</v>
      </c>
      <c r="AG511" s="14" t="str">
        <f t="shared" si="168"/>
        <v/>
      </c>
      <c r="AH511" s="14">
        <f>SUMIF('Unterstützendes Personal'!$C$12:$C$864,'Wochenübersicht EinzeltrainerIn'!C511,'Unterstützendes Personal'!$V$12:$V$864)</f>
        <v>0</v>
      </c>
      <c r="AI511" s="14" t="str">
        <f t="shared" si="169"/>
        <v/>
      </c>
      <c r="AJ511" s="14">
        <f>SUMIF('Unterstützendes Personal'!$C$12:$C$864,'Wochenübersicht EinzeltrainerIn'!C511,'Unterstützendes Personal'!$W$12:$W$864)</f>
        <v>0</v>
      </c>
      <c r="AK511" s="14" t="str">
        <f t="shared" si="170"/>
        <v/>
      </c>
      <c r="AL511" s="14">
        <f>SUMIF('Unterstützendes Personal'!$C$12:$C$864,'Wochenübersicht EinzeltrainerIn'!C511,'Unterstützendes Personal'!$X$12:$X$864)</f>
        <v>0</v>
      </c>
      <c r="AM511" s="14" t="str">
        <f t="shared" si="171"/>
        <v/>
      </c>
      <c r="AN511" s="14">
        <f>SUMIF('Unterstützendes Personal'!$C$12:$C$864,'Wochenübersicht EinzeltrainerIn'!C511,'Unterstützendes Personal'!$Y$12:$Y$864)</f>
        <v>0</v>
      </c>
      <c r="AO511" s="14" t="str">
        <f t="shared" si="172"/>
        <v/>
      </c>
      <c r="AP511" s="14">
        <f>SUMIF('Unterstützendes Personal'!$C$12:$C$864,'Wochenübersicht EinzeltrainerIn'!C511,'Unterstützendes Personal'!$Z$12:$Z$864)</f>
        <v>0</v>
      </c>
      <c r="AQ511" s="14" t="str">
        <f t="shared" si="173"/>
        <v/>
      </c>
      <c r="AR511" s="14">
        <f>SUMIF('Unterstützendes Personal'!$C$12:$C$864,'Wochenübersicht EinzeltrainerIn'!C511,'Unterstützendes Personal'!$AA$12:$AA1363)</f>
        <v>0</v>
      </c>
      <c r="AS511" s="14" t="str">
        <f t="shared" si="174"/>
        <v/>
      </c>
    </row>
    <row r="512" spans="3:45" x14ac:dyDescent="0.25">
      <c r="C512" s="14"/>
      <c r="D512" s="14">
        <f ca="1">SUMIF('Unterstützendes Personal'!$C$12:C1364,'Wochenübersicht EinzeltrainerIn'!C512,'Unterstützendes Personal'!$AC$12:$AC$864)</f>
        <v>0</v>
      </c>
      <c r="E512" s="30" t="str">
        <f t="shared" ca="1" si="154"/>
        <v/>
      </c>
      <c r="F512" s="14">
        <f>SUMIF('Unterstützendes Personal'!$C$12:$C$864,'Wochenübersicht Gruppenstunden'!C512,'Unterstützendes Personal'!$H$12:$H$864)</f>
        <v>0</v>
      </c>
      <c r="G512" s="14" t="str">
        <f t="shared" si="155"/>
        <v/>
      </c>
      <c r="H512" s="14">
        <f>SUMIF('Unterstützendes Personal'!$C$12:$C$864,'Wochenübersicht EinzeltrainerIn'!C512,'Unterstützendes Personal'!$I$12:$I$864)</f>
        <v>0</v>
      </c>
      <c r="I512" s="14" t="str">
        <f t="shared" si="156"/>
        <v/>
      </c>
      <c r="J512" s="14">
        <f>SUMIF('Unterstützendes Personal'!$C$12:$C$864,'Wochenübersicht EinzeltrainerIn'!C512,'Unterstützendes Personal'!$J$12:$J$864)</f>
        <v>0</v>
      </c>
      <c r="K512" s="14" t="str">
        <f t="shared" si="157"/>
        <v/>
      </c>
      <c r="L512" s="14">
        <f>SUMIF('Unterstützendes Personal'!$C$12:$C$864,'Wochenübersicht EinzeltrainerIn'!C512,'Unterstützendes Personal'!$K$12:$K$864)</f>
        <v>0</v>
      </c>
      <c r="M512" s="14" t="str">
        <f t="shared" si="158"/>
        <v/>
      </c>
      <c r="N512" s="14">
        <f>SUMIF('Unterstützendes Personal'!$C$12:$C$864,'Wochenübersicht EinzeltrainerIn'!C512,'Unterstützendes Personal'!$L$12:$L$864)</f>
        <v>0</v>
      </c>
      <c r="O512" s="14" t="str">
        <f t="shared" si="159"/>
        <v/>
      </c>
      <c r="P512" s="14">
        <f>SUMIF('Unterstützendes Personal'!$C$12:$C$864,'Wochenübersicht EinzeltrainerIn'!C512,'Unterstützendes Personal'!$M$12:$M$864)</f>
        <v>0</v>
      </c>
      <c r="Q512" s="14" t="str">
        <f t="shared" si="160"/>
        <v/>
      </c>
      <c r="R512" s="14">
        <f>SUMIF('Unterstützendes Personal'!$C$12:$C$864,'Wochenübersicht EinzeltrainerIn'!C512,'Unterstützendes Personal'!$N$12:$N$864)</f>
        <v>0</v>
      </c>
      <c r="S512" s="14" t="str">
        <f t="shared" si="161"/>
        <v/>
      </c>
      <c r="T512" s="14">
        <f>SUMIF('Unterstützendes Personal'!$C$12:$C$864,'Wochenübersicht EinzeltrainerIn'!C512,'Unterstützendes Personal'!$O$12:$O$864)</f>
        <v>0</v>
      </c>
      <c r="U512" s="14" t="str">
        <f t="shared" si="162"/>
        <v/>
      </c>
      <c r="V512" s="14">
        <f>SUMIF('Unterstützendes Personal'!$C$12:$C$864,'Wochenübersicht EinzeltrainerIn'!C512,'Unterstützendes Personal'!$P$12:$P$864)</f>
        <v>0</v>
      </c>
      <c r="W512" s="14" t="str">
        <f t="shared" si="163"/>
        <v/>
      </c>
      <c r="X512" s="14">
        <f>SUMIF('Unterstützendes Personal'!$C$12:$C$864,'Wochenübersicht EinzeltrainerIn'!C512,'Unterstützendes Personal'!$Q$12:$Q$864)</f>
        <v>0</v>
      </c>
      <c r="Y512" s="14" t="str">
        <f t="shared" si="164"/>
        <v/>
      </c>
      <c r="Z512" s="14">
        <f>SUMIF('Unterstützendes Personal'!$C$12:$C$864,'Wochenübersicht EinzeltrainerIn'!C512,'Unterstützendes Personal'!$R$12:$R$864)</f>
        <v>0</v>
      </c>
      <c r="AA512" s="14" t="str">
        <f t="shared" si="165"/>
        <v/>
      </c>
      <c r="AB512" s="14">
        <f>SUMIF('Unterstützendes Personal'!$C$12:$C$864,'Wochenübersicht EinzeltrainerIn'!C512,'Unterstützendes Personal'!$S$12:$S$864)</f>
        <v>0</v>
      </c>
      <c r="AC512" s="14" t="str">
        <f t="shared" si="166"/>
        <v/>
      </c>
      <c r="AD512" s="14">
        <f>SUMIF('Unterstützendes Personal'!$C$12:$C$864,'Wochenübersicht EinzeltrainerIn'!C512,'Unterstützendes Personal'!$T$12:$T$864)</f>
        <v>0</v>
      </c>
      <c r="AE512" s="14" t="str">
        <f t="shared" si="167"/>
        <v/>
      </c>
      <c r="AF512" s="14">
        <f>SUMIF('Unterstützendes Personal'!$C$12:$C$864,'Wochenübersicht EinzeltrainerIn'!C512,'Unterstützendes Personal'!$U$12:$U$864)</f>
        <v>0</v>
      </c>
      <c r="AG512" s="14" t="str">
        <f t="shared" si="168"/>
        <v/>
      </c>
      <c r="AH512" s="14">
        <f>SUMIF('Unterstützendes Personal'!$C$12:$C$864,'Wochenübersicht EinzeltrainerIn'!C512,'Unterstützendes Personal'!$V$12:$V$864)</f>
        <v>0</v>
      </c>
      <c r="AI512" s="14" t="str">
        <f t="shared" si="169"/>
        <v/>
      </c>
      <c r="AJ512" s="14">
        <f>SUMIF('Unterstützendes Personal'!$C$12:$C$864,'Wochenübersicht EinzeltrainerIn'!C512,'Unterstützendes Personal'!$W$12:$W$864)</f>
        <v>0</v>
      </c>
      <c r="AK512" s="14" t="str">
        <f t="shared" si="170"/>
        <v/>
      </c>
      <c r="AL512" s="14">
        <f>SUMIF('Unterstützendes Personal'!$C$12:$C$864,'Wochenübersicht EinzeltrainerIn'!C512,'Unterstützendes Personal'!$X$12:$X$864)</f>
        <v>0</v>
      </c>
      <c r="AM512" s="14" t="str">
        <f t="shared" si="171"/>
        <v/>
      </c>
      <c r="AN512" s="14">
        <f>SUMIF('Unterstützendes Personal'!$C$12:$C$864,'Wochenübersicht EinzeltrainerIn'!C512,'Unterstützendes Personal'!$Y$12:$Y$864)</f>
        <v>0</v>
      </c>
      <c r="AO512" s="14" t="str">
        <f t="shared" si="172"/>
        <v/>
      </c>
      <c r="AP512" s="14">
        <f>SUMIF('Unterstützendes Personal'!$C$12:$C$864,'Wochenübersicht EinzeltrainerIn'!C512,'Unterstützendes Personal'!$Z$12:$Z$864)</f>
        <v>0</v>
      </c>
      <c r="AQ512" s="14" t="str">
        <f t="shared" si="173"/>
        <v/>
      </c>
      <c r="AR512" s="14">
        <f>SUMIF('Unterstützendes Personal'!$C$12:$C$864,'Wochenübersicht EinzeltrainerIn'!C512,'Unterstützendes Personal'!$AA$12:$AA1364)</f>
        <v>0</v>
      </c>
      <c r="AS512" s="14" t="str">
        <f t="shared" si="174"/>
        <v/>
      </c>
    </row>
    <row r="513" spans="3:45" x14ac:dyDescent="0.25">
      <c r="C513" s="14"/>
      <c r="D513" s="14">
        <f ca="1">SUMIF('Unterstützendes Personal'!$C$12:C1365,'Wochenübersicht EinzeltrainerIn'!C513,'Unterstützendes Personal'!$AC$12:$AC$864)</f>
        <v>0</v>
      </c>
      <c r="E513" s="30" t="str">
        <f t="shared" ca="1" si="154"/>
        <v/>
      </c>
      <c r="F513" s="14">
        <f>SUMIF('Unterstützendes Personal'!$C$12:$C$864,'Wochenübersicht Gruppenstunden'!C513,'Unterstützendes Personal'!$H$12:$H$864)</f>
        <v>0</v>
      </c>
      <c r="G513" s="14" t="str">
        <f t="shared" si="155"/>
        <v/>
      </c>
      <c r="H513" s="14">
        <f>SUMIF('Unterstützendes Personal'!$C$12:$C$864,'Wochenübersicht EinzeltrainerIn'!C513,'Unterstützendes Personal'!$I$12:$I$864)</f>
        <v>0</v>
      </c>
      <c r="I513" s="14" t="str">
        <f t="shared" si="156"/>
        <v/>
      </c>
      <c r="J513" s="14">
        <f>SUMIF('Unterstützendes Personal'!$C$12:$C$864,'Wochenübersicht EinzeltrainerIn'!C513,'Unterstützendes Personal'!$J$12:$J$864)</f>
        <v>0</v>
      </c>
      <c r="K513" s="14" t="str">
        <f t="shared" si="157"/>
        <v/>
      </c>
      <c r="L513" s="14">
        <f>SUMIF('Unterstützendes Personal'!$C$12:$C$864,'Wochenübersicht EinzeltrainerIn'!C513,'Unterstützendes Personal'!$K$12:$K$864)</f>
        <v>0</v>
      </c>
      <c r="M513" s="14" t="str">
        <f t="shared" si="158"/>
        <v/>
      </c>
      <c r="N513" s="14">
        <f>SUMIF('Unterstützendes Personal'!$C$12:$C$864,'Wochenübersicht EinzeltrainerIn'!C513,'Unterstützendes Personal'!$L$12:$L$864)</f>
        <v>0</v>
      </c>
      <c r="O513" s="14" t="str">
        <f t="shared" si="159"/>
        <v/>
      </c>
      <c r="P513" s="14">
        <f>SUMIF('Unterstützendes Personal'!$C$12:$C$864,'Wochenübersicht EinzeltrainerIn'!C513,'Unterstützendes Personal'!$M$12:$M$864)</f>
        <v>0</v>
      </c>
      <c r="Q513" s="14" t="str">
        <f t="shared" si="160"/>
        <v/>
      </c>
      <c r="R513" s="14">
        <f>SUMIF('Unterstützendes Personal'!$C$12:$C$864,'Wochenübersicht EinzeltrainerIn'!C513,'Unterstützendes Personal'!$N$12:$N$864)</f>
        <v>0</v>
      </c>
      <c r="S513" s="14" t="str">
        <f t="shared" si="161"/>
        <v/>
      </c>
      <c r="T513" s="14">
        <f>SUMIF('Unterstützendes Personal'!$C$12:$C$864,'Wochenübersicht EinzeltrainerIn'!C513,'Unterstützendes Personal'!$O$12:$O$864)</f>
        <v>0</v>
      </c>
      <c r="U513" s="14" t="str">
        <f t="shared" si="162"/>
        <v/>
      </c>
      <c r="V513" s="14">
        <f>SUMIF('Unterstützendes Personal'!$C$12:$C$864,'Wochenübersicht EinzeltrainerIn'!C513,'Unterstützendes Personal'!$P$12:$P$864)</f>
        <v>0</v>
      </c>
      <c r="W513" s="14" t="str">
        <f t="shared" si="163"/>
        <v/>
      </c>
      <c r="X513" s="14">
        <f>SUMIF('Unterstützendes Personal'!$C$12:$C$864,'Wochenübersicht EinzeltrainerIn'!C513,'Unterstützendes Personal'!$Q$12:$Q$864)</f>
        <v>0</v>
      </c>
      <c r="Y513" s="14" t="str">
        <f t="shared" si="164"/>
        <v/>
      </c>
      <c r="Z513" s="14">
        <f>SUMIF('Unterstützendes Personal'!$C$12:$C$864,'Wochenübersicht EinzeltrainerIn'!C513,'Unterstützendes Personal'!$R$12:$R$864)</f>
        <v>0</v>
      </c>
      <c r="AA513" s="14" t="str">
        <f t="shared" si="165"/>
        <v/>
      </c>
      <c r="AB513" s="14">
        <f>SUMIF('Unterstützendes Personal'!$C$12:$C$864,'Wochenübersicht EinzeltrainerIn'!C513,'Unterstützendes Personal'!$S$12:$S$864)</f>
        <v>0</v>
      </c>
      <c r="AC513" s="14" t="str">
        <f t="shared" si="166"/>
        <v/>
      </c>
      <c r="AD513" s="14">
        <f>SUMIF('Unterstützendes Personal'!$C$12:$C$864,'Wochenübersicht EinzeltrainerIn'!C513,'Unterstützendes Personal'!$T$12:$T$864)</f>
        <v>0</v>
      </c>
      <c r="AE513" s="14" t="str">
        <f t="shared" si="167"/>
        <v/>
      </c>
      <c r="AF513" s="14">
        <f>SUMIF('Unterstützendes Personal'!$C$12:$C$864,'Wochenübersicht EinzeltrainerIn'!C513,'Unterstützendes Personal'!$U$12:$U$864)</f>
        <v>0</v>
      </c>
      <c r="AG513" s="14" t="str">
        <f t="shared" si="168"/>
        <v/>
      </c>
      <c r="AH513" s="14">
        <f>SUMIF('Unterstützendes Personal'!$C$12:$C$864,'Wochenübersicht EinzeltrainerIn'!C513,'Unterstützendes Personal'!$V$12:$V$864)</f>
        <v>0</v>
      </c>
      <c r="AI513" s="14" t="str">
        <f t="shared" si="169"/>
        <v/>
      </c>
      <c r="AJ513" s="14">
        <f>SUMIF('Unterstützendes Personal'!$C$12:$C$864,'Wochenübersicht EinzeltrainerIn'!C513,'Unterstützendes Personal'!$W$12:$W$864)</f>
        <v>0</v>
      </c>
      <c r="AK513" s="14" t="str">
        <f t="shared" si="170"/>
        <v/>
      </c>
      <c r="AL513" s="14">
        <f>SUMIF('Unterstützendes Personal'!$C$12:$C$864,'Wochenübersicht EinzeltrainerIn'!C513,'Unterstützendes Personal'!$X$12:$X$864)</f>
        <v>0</v>
      </c>
      <c r="AM513" s="14" t="str">
        <f t="shared" si="171"/>
        <v/>
      </c>
      <c r="AN513" s="14">
        <f>SUMIF('Unterstützendes Personal'!$C$12:$C$864,'Wochenübersicht EinzeltrainerIn'!C513,'Unterstützendes Personal'!$Y$12:$Y$864)</f>
        <v>0</v>
      </c>
      <c r="AO513" s="14" t="str">
        <f t="shared" si="172"/>
        <v/>
      </c>
      <c r="AP513" s="14">
        <f>SUMIF('Unterstützendes Personal'!$C$12:$C$864,'Wochenübersicht EinzeltrainerIn'!C513,'Unterstützendes Personal'!$Z$12:$Z$864)</f>
        <v>0</v>
      </c>
      <c r="AQ513" s="14" t="str">
        <f t="shared" si="173"/>
        <v/>
      </c>
      <c r="AR513" s="14">
        <f>SUMIF('Unterstützendes Personal'!$C$12:$C$864,'Wochenübersicht EinzeltrainerIn'!C513,'Unterstützendes Personal'!$AA$12:$AA1365)</f>
        <v>0</v>
      </c>
      <c r="AS513" s="14" t="str">
        <f t="shared" si="174"/>
        <v/>
      </c>
    </row>
    <row r="514" spans="3:45" x14ac:dyDescent="0.25">
      <c r="C514" s="14"/>
      <c r="D514" s="14">
        <f ca="1">SUMIF('Unterstützendes Personal'!$C$12:C1366,'Wochenübersicht EinzeltrainerIn'!C514,'Unterstützendes Personal'!$AC$12:$AC$864)</f>
        <v>0</v>
      </c>
      <c r="E514" s="30" t="str">
        <f t="shared" ca="1" si="154"/>
        <v/>
      </c>
      <c r="F514" s="14">
        <f>SUMIF('Unterstützendes Personal'!$C$12:$C$864,'Wochenübersicht Gruppenstunden'!C514,'Unterstützendes Personal'!$H$12:$H$864)</f>
        <v>0</v>
      </c>
      <c r="G514" s="14" t="str">
        <f t="shared" si="155"/>
        <v/>
      </c>
      <c r="H514" s="14">
        <f>SUMIF('Unterstützendes Personal'!$C$12:$C$864,'Wochenübersicht EinzeltrainerIn'!C514,'Unterstützendes Personal'!$I$12:$I$864)</f>
        <v>0</v>
      </c>
      <c r="I514" s="14" t="str">
        <f t="shared" si="156"/>
        <v/>
      </c>
      <c r="J514" s="14">
        <f>SUMIF('Unterstützendes Personal'!$C$12:$C$864,'Wochenübersicht EinzeltrainerIn'!C514,'Unterstützendes Personal'!$J$12:$J$864)</f>
        <v>0</v>
      </c>
      <c r="K514" s="14" t="str">
        <f t="shared" si="157"/>
        <v/>
      </c>
      <c r="L514" s="14">
        <f>SUMIF('Unterstützendes Personal'!$C$12:$C$864,'Wochenübersicht EinzeltrainerIn'!C514,'Unterstützendes Personal'!$K$12:$K$864)</f>
        <v>0</v>
      </c>
      <c r="M514" s="14" t="str">
        <f t="shared" si="158"/>
        <v/>
      </c>
      <c r="N514" s="14">
        <f>SUMIF('Unterstützendes Personal'!$C$12:$C$864,'Wochenübersicht EinzeltrainerIn'!C514,'Unterstützendes Personal'!$L$12:$L$864)</f>
        <v>0</v>
      </c>
      <c r="O514" s="14" t="str">
        <f t="shared" si="159"/>
        <v/>
      </c>
      <c r="P514" s="14">
        <f>SUMIF('Unterstützendes Personal'!$C$12:$C$864,'Wochenübersicht EinzeltrainerIn'!C514,'Unterstützendes Personal'!$M$12:$M$864)</f>
        <v>0</v>
      </c>
      <c r="Q514" s="14" t="str">
        <f t="shared" si="160"/>
        <v/>
      </c>
      <c r="R514" s="14">
        <f>SUMIF('Unterstützendes Personal'!$C$12:$C$864,'Wochenübersicht EinzeltrainerIn'!C514,'Unterstützendes Personal'!$N$12:$N$864)</f>
        <v>0</v>
      </c>
      <c r="S514" s="14" t="str">
        <f t="shared" si="161"/>
        <v/>
      </c>
      <c r="T514" s="14">
        <f>SUMIF('Unterstützendes Personal'!$C$12:$C$864,'Wochenübersicht EinzeltrainerIn'!C514,'Unterstützendes Personal'!$O$12:$O$864)</f>
        <v>0</v>
      </c>
      <c r="U514" s="14" t="str">
        <f t="shared" si="162"/>
        <v/>
      </c>
      <c r="V514" s="14">
        <f>SUMIF('Unterstützendes Personal'!$C$12:$C$864,'Wochenübersicht EinzeltrainerIn'!C514,'Unterstützendes Personal'!$P$12:$P$864)</f>
        <v>0</v>
      </c>
      <c r="W514" s="14" t="str">
        <f t="shared" si="163"/>
        <v/>
      </c>
      <c r="X514" s="14">
        <f>SUMIF('Unterstützendes Personal'!$C$12:$C$864,'Wochenübersicht EinzeltrainerIn'!C514,'Unterstützendes Personal'!$Q$12:$Q$864)</f>
        <v>0</v>
      </c>
      <c r="Y514" s="14" t="str">
        <f t="shared" si="164"/>
        <v/>
      </c>
      <c r="Z514" s="14">
        <f>SUMIF('Unterstützendes Personal'!$C$12:$C$864,'Wochenübersicht EinzeltrainerIn'!C514,'Unterstützendes Personal'!$R$12:$R$864)</f>
        <v>0</v>
      </c>
      <c r="AA514" s="14" t="str">
        <f t="shared" si="165"/>
        <v/>
      </c>
      <c r="AB514" s="14">
        <f>SUMIF('Unterstützendes Personal'!$C$12:$C$864,'Wochenübersicht EinzeltrainerIn'!C514,'Unterstützendes Personal'!$S$12:$S$864)</f>
        <v>0</v>
      </c>
      <c r="AC514" s="14" t="str">
        <f t="shared" si="166"/>
        <v/>
      </c>
      <c r="AD514" s="14">
        <f>SUMIF('Unterstützendes Personal'!$C$12:$C$864,'Wochenübersicht EinzeltrainerIn'!C514,'Unterstützendes Personal'!$T$12:$T$864)</f>
        <v>0</v>
      </c>
      <c r="AE514" s="14" t="str">
        <f t="shared" si="167"/>
        <v/>
      </c>
      <c r="AF514" s="14">
        <f>SUMIF('Unterstützendes Personal'!$C$12:$C$864,'Wochenübersicht EinzeltrainerIn'!C514,'Unterstützendes Personal'!$U$12:$U$864)</f>
        <v>0</v>
      </c>
      <c r="AG514" s="14" t="str">
        <f t="shared" si="168"/>
        <v/>
      </c>
      <c r="AH514" s="14">
        <f>SUMIF('Unterstützendes Personal'!$C$12:$C$864,'Wochenübersicht EinzeltrainerIn'!C514,'Unterstützendes Personal'!$V$12:$V$864)</f>
        <v>0</v>
      </c>
      <c r="AI514" s="14" t="str">
        <f t="shared" si="169"/>
        <v/>
      </c>
      <c r="AJ514" s="14">
        <f>SUMIF('Unterstützendes Personal'!$C$12:$C$864,'Wochenübersicht EinzeltrainerIn'!C514,'Unterstützendes Personal'!$W$12:$W$864)</f>
        <v>0</v>
      </c>
      <c r="AK514" s="14" t="str">
        <f t="shared" si="170"/>
        <v/>
      </c>
      <c r="AL514" s="14">
        <f>SUMIF('Unterstützendes Personal'!$C$12:$C$864,'Wochenübersicht EinzeltrainerIn'!C514,'Unterstützendes Personal'!$X$12:$X$864)</f>
        <v>0</v>
      </c>
      <c r="AM514" s="14" t="str">
        <f t="shared" si="171"/>
        <v/>
      </c>
      <c r="AN514" s="14">
        <f>SUMIF('Unterstützendes Personal'!$C$12:$C$864,'Wochenübersicht EinzeltrainerIn'!C514,'Unterstützendes Personal'!$Y$12:$Y$864)</f>
        <v>0</v>
      </c>
      <c r="AO514" s="14" t="str">
        <f t="shared" si="172"/>
        <v/>
      </c>
      <c r="AP514" s="14">
        <f>SUMIF('Unterstützendes Personal'!$C$12:$C$864,'Wochenübersicht EinzeltrainerIn'!C514,'Unterstützendes Personal'!$Z$12:$Z$864)</f>
        <v>0</v>
      </c>
      <c r="AQ514" s="14" t="str">
        <f t="shared" si="173"/>
        <v/>
      </c>
      <c r="AR514" s="14">
        <f>SUMIF('Unterstützendes Personal'!$C$12:$C$864,'Wochenübersicht EinzeltrainerIn'!C514,'Unterstützendes Personal'!$AA$12:$AA1366)</f>
        <v>0</v>
      </c>
      <c r="AS514" s="14" t="str">
        <f t="shared" si="174"/>
        <v/>
      </c>
    </row>
    <row r="515" spans="3:45" x14ac:dyDescent="0.25">
      <c r="C515" s="14"/>
      <c r="D515" s="14">
        <f ca="1">SUMIF('Unterstützendes Personal'!$C$12:C1367,'Wochenübersicht EinzeltrainerIn'!C515,'Unterstützendes Personal'!$AC$12:$AC$864)</f>
        <v>0</v>
      </c>
      <c r="E515" s="30" t="str">
        <f t="shared" ca="1" si="154"/>
        <v/>
      </c>
      <c r="F515" s="14">
        <f>SUMIF('Unterstützendes Personal'!$C$12:$C$864,'Wochenübersicht Gruppenstunden'!C515,'Unterstützendes Personal'!$H$12:$H$864)</f>
        <v>0</v>
      </c>
      <c r="G515" s="14" t="str">
        <f t="shared" si="155"/>
        <v/>
      </c>
      <c r="H515" s="14">
        <f>SUMIF('Unterstützendes Personal'!$C$12:$C$864,'Wochenübersicht EinzeltrainerIn'!C515,'Unterstützendes Personal'!$I$12:$I$864)</f>
        <v>0</v>
      </c>
      <c r="I515" s="14" t="str">
        <f t="shared" si="156"/>
        <v/>
      </c>
      <c r="J515" s="14">
        <f>SUMIF('Unterstützendes Personal'!$C$12:$C$864,'Wochenübersicht EinzeltrainerIn'!C515,'Unterstützendes Personal'!$J$12:$J$864)</f>
        <v>0</v>
      </c>
      <c r="K515" s="14" t="str">
        <f t="shared" si="157"/>
        <v/>
      </c>
      <c r="L515" s="14">
        <f>SUMIF('Unterstützendes Personal'!$C$12:$C$864,'Wochenübersicht EinzeltrainerIn'!C515,'Unterstützendes Personal'!$K$12:$K$864)</f>
        <v>0</v>
      </c>
      <c r="M515" s="14" t="str">
        <f t="shared" si="158"/>
        <v/>
      </c>
      <c r="N515" s="14">
        <f>SUMIF('Unterstützendes Personal'!$C$12:$C$864,'Wochenübersicht EinzeltrainerIn'!C515,'Unterstützendes Personal'!$L$12:$L$864)</f>
        <v>0</v>
      </c>
      <c r="O515" s="14" t="str">
        <f t="shared" si="159"/>
        <v/>
      </c>
      <c r="P515" s="14">
        <f>SUMIF('Unterstützendes Personal'!$C$12:$C$864,'Wochenübersicht EinzeltrainerIn'!C515,'Unterstützendes Personal'!$M$12:$M$864)</f>
        <v>0</v>
      </c>
      <c r="Q515" s="14" t="str">
        <f t="shared" si="160"/>
        <v/>
      </c>
      <c r="R515" s="14">
        <f>SUMIF('Unterstützendes Personal'!$C$12:$C$864,'Wochenübersicht EinzeltrainerIn'!C515,'Unterstützendes Personal'!$N$12:$N$864)</f>
        <v>0</v>
      </c>
      <c r="S515" s="14" t="str">
        <f t="shared" si="161"/>
        <v/>
      </c>
      <c r="T515" s="14">
        <f>SUMIF('Unterstützendes Personal'!$C$12:$C$864,'Wochenübersicht EinzeltrainerIn'!C515,'Unterstützendes Personal'!$O$12:$O$864)</f>
        <v>0</v>
      </c>
      <c r="U515" s="14" t="str">
        <f t="shared" si="162"/>
        <v/>
      </c>
      <c r="V515" s="14">
        <f>SUMIF('Unterstützendes Personal'!$C$12:$C$864,'Wochenübersicht EinzeltrainerIn'!C515,'Unterstützendes Personal'!$P$12:$P$864)</f>
        <v>0</v>
      </c>
      <c r="W515" s="14" t="str">
        <f t="shared" si="163"/>
        <v/>
      </c>
      <c r="X515" s="14">
        <f>SUMIF('Unterstützendes Personal'!$C$12:$C$864,'Wochenübersicht EinzeltrainerIn'!C515,'Unterstützendes Personal'!$Q$12:$Q$864)</f>
        <v>0</v>
      </c>
      <c r="Y515" s="14" t="str">
        <f t="shared" si="164"/>
        <v/>
      </c>
      <c r="Z515" s="14">
        <f>SUMIF('Unterstützendes Personal'!$C$12:$C$864,'Wochenübersicht EinzeltrainerIn'!C515,'Unterstützendes Personal'!$R$12:$R$864)</f>
        <v>0</v>
      </c>
      <c r="AA515" s="14" t="str">
        <f t="shared" si="165"/>
        <v/>
      </c>
      <c r="AB515" s="14">
        <f>SUMIF('Unterstützendes Personal'!$C$12:$C$864,'Wochenübersicht EinzeltrainerIn'!C515,'Unterstützendes Personal'!$S$12:$S$864)</f>
        <v>0</v>
      </c>
      <c r="AC515" s="14" t="str">
        <f t="shared" si="166"/>
        <v/>
      </c>
      <c r="AD515" s="14">
        <f>SUMIF('Unterstützendes Personal'!$C$12:$C$864,'Wochenübersicht EinzeltrainerIn'!C515,'Unterstützendes Personal'!$T$12:$T$864)</f>
        <v>0</v>
      </c>
      <c r="AE515" s="14" t="str">
        <f t="shared" si="167"/>
        <v/>
      </c>
      <c r="AF515" s="14">
        <f>SUMIF('Unterstützendes Personal'!$C$12:$C$864,'Wochenübersicht EinzeltrainerIn'!C515,'Unterstützendes Personal'!$U$12:$U$864)</f>
        <v>0</v>
      </c>
      <c r="AG515" s="14" t="str">
        <f t="shared" si="168"/>
        <v/>
      </c>
      <c r="AH515" s="14">
        <f>SUMIF('Unterstützendes Personal'!$C$12:$C$864,'Wochenübersicht EinzeltrainerIn'!C515,'Unterstützendes Personal'!$V$12:$V$864)</f>
        <v>0</v>
      </c>
      <c r="AI515" s="14" t="str">
        <f t="shared" si="169"/>
        <v/>
      </c>
      <c r="AJ515" s="14">
        <f>SUMIF('Unterstützendes Personal'!$C$12:$C$864,'Wochenübersicht EinzeltrainerIn'!C515,'Unterstützendes Personal'!$W$12:$W$864)</f>
        <v>0</v>
      </c>
      <c r="AK515" s="14" t="str">
        <f t="shared" si="170"/>
        <v/>
      </c>
      <c r="AL515" s="14">
        <f>SUMIF('Unterstützendes Personal'!$C$12:$C$864,'Wochenübersicht EinzeltrainerIn'!C515,'Unterstützendes Personal'!$X$12:$X$864)</f>
        <v>0</v>
      </c>
      <c r="AM515" s="14" t="str">
        <f t="shared" si="171"/>
        <v/>
      </c>
      <c r="AN515" s="14">
        <f>SUMIF('Unterstützendes Personal'!$C$12:$C$864,'Wochenübersicht EinzeltrainerIn'!C515,'Unterstützendes Personal'!$Y$12:$Y$864)</f>
        <v>0</v>
      </c>
      <c r="AO515" s="14" t="str">
        <f t="shared" si="172"/>
        <v/>
      </c>
      <c r="AP515" s="14">
        <f>SUMIF('Unterstützendes Personal'!$C$12:$C$864,'Wochenübersicht EinzeltrainerIn'!C515,'Unterstützendes Personal'!$Z$12:$Z$864)</f>
        <v>0</v>
      </c>
      <c r="AQ515" s="14" t="str">
        <f t="shared" si="173"/>
        <v/>
      </c>
      <c r="AR515" s="14">
        <f>SUMIF('Unterstützendes Personal'!$C$12:$C$864,'Wochenübersicht EinzeltrainerIn'!C515,'Unterstützendes Personal'!$AA$12:$AA1367)</f>
        <v>0</v>
      </c>
      <c r="AS515" s="14" t="str">
        <f t="shared" si="174"/>
        <v/>
      </c>
    </row>
    <row r="516" spans="3:45" x14ac:dyDescent="0.25">
      <c r="C516" s="14"/>
      <c r="D516" s="14">
        <f ca="1">SUMIF('Unterstützendes Personal'!$C$12:C1368,'Wochenübersicht EinzeltrainerIn'!C516,'Unterstützendes Personal'!$AC$12:$AC$864)</f>
        <v>0</v>
      </c>
      <c r="E516" s="30" t="str">
        <f t="shared" ca="1" si="154"/>
        <v/>
      </c>
      <c r="F516" s="14">
        <f>SUMIF('Unterstützendes Personal'!$C$12:$C$864,'Wochenübersicht Gruppenstunden'!C516,'Unterstützendes Personal'!$H$12:$H$864)</f>
        <v>0</v>
      </c>
      <c r="G516" s="14" t="str">
        <f t="shared" si="155"/>
        <v/>
      </c>
      <c r="H516" s="14">
        <f>SUMIF('Unterstützendes Personal'!$C$12:$C$864,'Wochenübersicht EinzeltrainerIn'!C516,'Unterstützendes Personal'!$I$12:$I$864)</f>
        <v>0</v>
      </c>
      <c r="I516" s="14" t="str">
        <f t="shared" si="156"/>
        <v/>
      </c>
      <c r="J516" s="14">
        <f>SUMIF('Unterstützendes Personal'!$C$12:$C$864,'Wochenübersicht EinzeltrainerIn'!C516,'Unterstützendes Personal'!$J$12:$J$864)</f>
        <v>0</v>
      </c>
      <c r="K516" s="14" t="str">
        <f t="shared" si="157"/>
        <v/>
      </c>
      <c r="L516" s="14">
        <f>SUMIF('Unterstützendes Personal'!$C$12:$C$864,'Wochenübersicht EinzeltrainerIn'!C516,'Unterstützendes Personal'!$K$12:$K$864)</f>
        <v>0</v>
      </c>
      <c r="M516" s="14" t="str">
        <f t="shared" si="158"/>
        <v/>
      </c>
      <c r="N516" s="14">
        <f>SUMIF('Unterstützendes Personal'!$C$12:$C$864,'Wochenübersicht EinzeltrainerIn'!C516,'Unterstützendes Personal'!$L$12:$L$864)</f>
        <v>0</v>
      </c>
      <c r="O516" s="14" t="str">
        <f t="shared" si="159"/>
        <v/>
      </c>
      <c r="P516" s="14">
        <f>SUMIF('Unterstützendes Personal'!$C$12:$C$864,'Wochenübersicht EinzeltrainerIn'!C516,'Unterstützendes Personal'!$M$12:$M$864)</f>
        <v>0</v>
      </c>
      <c r="Q516" s="14" t="str">
        <f t="shared" si="160"/>
        <v/>
      </c>
      <c r="R516" s="14">
        <f>SUMIF('Unterstützendes Personal'!$C$12:$C$864,'Wochenübersicht EinzeltrainerIn'!C516,'Unterstützendes Personal'!$N$12:$N$864)</f>
        <v>0</v>
      </c>
      <c r="S516" s="14" t="str">
        <f t="shared" si="161"/>
        <v/>
      </c>
      <c r="T516" s="14">
        <f>SUMIF('Unterstützendes Personal'!$C$12:$C$864,'Wochenübersicht EinzeltrainerIn'!C516,'Unterstützendes Personal'!$O$12:$O$864)</f>
        <v>0</v>
      </c>
      <c r="U516" s="14" t="str">
        <f t="shared" si="162"/>
        <v/>
      </c>
      <c r="V516" s="14">
        <f>SUMIF('Unterstützendes Personal'!$C$12:$C$864,'Wochenübersicht EinzeltrainerIn'!C516,'Unterstützendes Personal'!$P$12:$P$864)</f>
        <v>0</v>
      </c>
      <c r="W516" s="14" t="str">
        <f t="shared" si="163"/>
        <v/>
      </c>
      <c r="X516" s="14">
        <f>SUMIF('Unterstützendes Personal'!$C$12:$C$864,'Wochenübersicht EinzeltrainerIn'!C516,'Unterstützendes Personal'!$Q$12:$Q$864)</f>
        <v>0</v>
      </c>
      <c r="Y516" s="14" t="str">
        <f t="shared" si="164"/>
        <v/>
      </c>
      <c r="Z516" s="14">
        <f>SUMIF('Unterstützendes Personal'!$C$12:$C$864,'Wochenübersicht EinzeltrainerIn'!C516,'Unterstützendes Personal'!$R$12:$R$864)</f>
        <v>0</v>
      </c>
      <c r="AA516" s="14" t="str">
        <f t="shared" si="165"/>
        <v/>
      </c>
      <c r="AB516" s="14">
        <f>SUMIF('Unterstützendes Personal'!$C$12:$C$864,'Wochenübersicht EinzeltrainerIn'!C516,'Unterstützendes Personal'!$S$12:$S$864)</f>
        <v>0</v>
      </c>
      <c r="AC516" s="14" t="str">
        <f t="shared" si="166"/>
        <v/>
      </c>
      <c r="AD516" s="14">
        <f>SUMIF('Unterstützendes Personal'!$C$12:$C$864,'Wochenübersicht EinzeltrainerIn'!C516,'Unterstützendes Personal'!$T$12:$T$864)</f>
        <v>0</v>
      </c>
      <c r="AE516" s="14" t="str">
        <f t="shared" si="167"/>
        <v/>
      </c>
      <c r="AF516" s="14">
        <f>SUMIF('Unterstützendes Personal'!$C$12:$C$864,'Wochenübersicht EinzeltrainerIn'!C516,'Unterstützendes Personal'!$U$12:$U$864)</f>
        <v>0</v>
      </c>
      <c r="AG516" s="14" t="str">
        <f t="shared" si="168"/>
        <v/>
      </c>
      <c r="AH516" s="14">
        <f>SUMIF('Unterstützendes Personal'!$C$12:$C$864,'Wochenübersicht EinzeltrainerIn'!C516,'Unterstützendes Personal'!$V$12:$V$864)</f>
        <v>0</v>
      </c>
      <c r="AI516" s="14" t="str">
        <f t="shared" si="169"/>
        <v/>
      </c>
      <c r="AJ516" s="14">
        <f>SUMIF('Unterstützendes Personal'!$C$12:$C$864,'Wochenübersicht EinzeltrainerIn'!C516,'Unterstützendes Personal'!$W$12:$W$864)</f>
        <v>0</v>
      </c>
      <c r="AK516" s="14" t="str">
        <f t="shared" si="170"/>
        <v/>
      </c>
      <c r="AL516" s="14">
        <f>SUMIF('Unterstützendes Personal'!$C$12:$C$864,'Wochenübersicht EinzeltrainerIn'!C516,'Unterstützendes Personal'!$X$12:$X$864)</f>
        <v>0</v>
      </c>
      <c r="AM516" s="14" t="str">
        <f t="shared" si="171"/>
        <v/>
      </c>
      <c r="AN516" s="14">
        <f>SUMIF('Unterstützendes Personal'!$C$12:$C$864,'Wochenübersicht EinzeltrainerIn'!C516,'Unterstützendes Personal'!$Y$12:$Y$864)</f>
        <v>0</v>
      </c>
      <c r="AO516" s="14" t="str">
        <f t="shared" si="172"/>
        <v/>
      </c>
      <c r="AP516" s="14">
        <f>SUMIF('Unterstützendes Personal'!$C$12:$C$864,'Wochenübersicht EinzeltrainerIn'!C516,'Unterstützendes Personal'!$Z$12:$Z$864)</f>
        <v>0</v>
      </c>
      <c r="AQ516" s="14" t="str">
        <f t="shared" si="173"/>
        <v/>
      </c>
      <c r="AR516" s="14">
        <f>SUMIF('Unterstützendes Personal'!$C$12:$C$864,'Wochenübersicht EinzeltrainerIn'!C516,'Unterstützendes Personal'!$AA$12:$AA1368)</f>
        <v>0</v>
      </c>
      <c r="AS516" s="14" t="str">
        <f t="shared" si="174"/>
        <v/>
      </c>
    </row>
    <row r="517" spans="3:45" x14ac:dyDescent="0.25">
      <c r="C517" s="14"/>
      <c r="D517" s="14">
        <f ca="1">SUMIF('Unterstützendes Personal'!$C$12:C1369,'Wochenübersicht EinzeltrainerIn'!C517,'Unterstützendes Personal'!$AC$12:$AC$864)</f>
        <v>0</v>
      </c>
      <c r="E517" s="30" t="str">
        <f t="shared" ca="1" si="154"/>
        <v/>
      </c>
      <c r="F517" s="14">
        <f>SUMIF('Unterstützendes Personal'!$C$12:$C$864,'Wochenübersicht Gruppenstunden'!C517,'Unterstützendes Personal'!$H$12:$H$864)</f>
        <v>0</v>
      </c>
      <c r="G517" s="14" t="str">
        <f t="shared" si="155"/>
        <v/>
      </c>
      <c r="H517" s="14">
        <f>SUMIF('Unterstützendes Personal'!$C$12:$C$864,'Wochenübersicht EinzeltrainerIn'!C517,'Unterstützendes Personal'!$I$12:$I$864)</f>
        <v>0</v>
      </c>
      <c r="I517" s="14" t="str">
        <f t="shared" si="156"/>
        <v/>
      </c>
      <c r="J517" s="14">
        <f>SUMIF('Unterstützendes Personal'!$C$12:$C$864,'Wochenübersicht EinzeltrainerIn'!C517,'Unterstützendes Personal'!$J$12:$J$864)</f>
        <v>0</v>
      </c>
      <c r="K517" s="14" t="str">
        <f t="shared" si="157"/>
        <v/>
      </c>
      <c r="L517" s="14">
        <f>SUMIF('Unterstützendes Personal'!$C$12:$C$864,'Wochenübersicht EinzeltrainerIn'!C517,'Unterstützendes Personal'!$K$12:$K$864)</f>
        <v>0</v>
      </c>
      <c r="M517" s="14" t="str">
        <f t="shared" si="158"/>
        <v/>
      </c>
      <c r="N517" s="14">
        <f>SUMIF('Unterstützendes Personal'!$C$12:$C$864,'Wochenübersicht EinzeltrainerIn'!C517,'Unterstützendes Personal'!$L$12:$L$864)</f>
        <v>0</v>
      </c>
      <c r="O517" s="14" t="str">
        <f t="shared" si="159"/>
        <v/>
      </c>
      <c r="P517" s="14">
        <f>SUMIF('Unterstützendes Personal'!$C$12:$C$864,'Wochenübersicht EinzeltrainerIn'!C517,'Unterstützendes Personal'!$M$12:$M$864)</f>
        <v>0</v>
      </c>
      <c r="Q517" s="14" t="str">
        <f t="shared" si="160"/>
        <v/>
      </c>
      <c r="R517" s="14">
        <f>SUMIF('Unterstützendes Personal'!$C$12:$C$864,'Wochenübersicht EinzeltrainerIn'!C517,'Unterstützendes Personal'!$N$12:$N$864)</f>
        <v>0</v>
      </c>
      <c r="S517" s="14" t="str">
        <f t="shared" si="161"/>
        <v/>
      </c>
      <c r="T517" s="14">
        <f>SUMIF('Unterstützendes Personal'!$C$12:$C$864,'Wochenübersicht EinzeltrainerIn'!C517,'Unterstützendes Personal'!$O$12:$O$864)</f>
        <v>0</v>
      </c>
      <c r="U517" s="14" t="str">
        <f t="shared" si="162"/>
        <v/>
      </c>
      <c r="V517" s="14">
        <f>SUMIF('Unterstützendes Personal'!$C$12:$C$864,'Wochenübersicht EinzeltrainerIn'!C517,'Unterstützendes Personal'!$P$12:$P$864)</f>
        <v>0</v>
      </c>
      <c r="W517" s="14" t="str">
        <f t="shared" si="163"/>
        <v/>
      </c>
      <c r="X517" s="14">
        <f>SUMIF('Unterstützendes Personal'!$C$12:$C$864,'Wochenübersicht EinzeltrainerIn'!C517,'Unterstützendes Personal'!$Q$12:$Q$864)</f>
        <v>0</v>
      </c>
      <c r="Y517" s="14" t="str">
        <f t="shared" si="164"/>
        <v/>
      </c>
      <c r="Z517" s="14">
        <f>SUMIF('Unterstützendes Personal'!$C$12:$C$864,'Wochenübersicht EinzeltrainerIn'!C517,'Unterstützendes Personal'!$R$12:$R$864)</f>
        <v>0</v>
      </c>
      <c r="AA517" s="14" t="str">
        <f t="shared" si="165"/>
        <v/>
      </c>
      <c r="AB517" s="14">
        <f>SUMIF('Unterstützendes Personal'!$C$12:$C$864,'Wochenübersicht EinzeltrainerIn'!C517,'Unterstützendes Personal'!$S$12:$S$864)</f>
        <v>0</v>
      </c>
      <c r="AC517" s="14" t="str">
        <f t="shared" si="166"/>
        <v/>
      </c>
      <c r="AD517" s="14">
        <f>SUMIF('Unterstützendes Personal'!$C$12:$C$864,'Wochenübersicht EinzeltrainerIn'!C517,'Unterstützendes Personal'!$T$12:$T$864)</f>
        <v>0</v>
      </c>
      <c r="AE517" s="14" t="str">
        <f t="shared" si="167"/>
        <v/>
      </c>
      <c r="AF517" s="14">
        <f>SUMIF('Unterstützendes Personal'!$C$12:$C$864,'Wochenübersicht EinzeltrainerIn'!C517,'Unterstützendes Personal'!$U$12:$U$864)</f>
        <v>0</v>
      </c>
      <c r="AG517" s="14" t="str">
        <f t="shared" si="168"/>
        <v/>
      </c>
      <c r="AH517" s="14">
        <f>SUMIF('Unterstützendes Personal'!$C$12:$C$864,'Wochenübersicht EinzeltrainerIn'!C517,'Unterstützendes Personal'!$V$12:$V$864)</f>
        <v>0</v>
      </c>
      <c r="AI517" s="14" t="str">
        <f t="shared" si="169"/>
        <v/>
      </c>
      <c r="AJ517" s="14">
        <f>SUMIF('Unterstützendes Personal'!$C$12:$C$864,'Wochenübersicht EinzeltrainerIn'!C517,'Unterstützendes Personal'!$W$12:$W$864)</f>
        <v>0</v>
      </c>
      <c r="AK517" s="14" t="str">
        <f t="shared" si="170"/>
        <v/>
      </c>
      <c r="AL517" s="14">
        <f>SUMIF('Unterstützendes Personal'!$C$12:$C$864,'Wochenübersicht EinzeltrainerIn'!C517,'Unterstützendes Personal'!$X$12:$X$864)</f>
        <v>0</v>
      </c>
      <c r="AM517" s="14" t="str">
        <f t="shared" si="171"/>
        <v/>
      </c>
      <c r="AN517" s="14">
        <f>SUMIF('Unterstützendes Personal'!$C$12:$C$864,'Wochenübersicht EinzeltrainerIn'!C517,'Unterstützendes Personal'!$Y$12:$Y$864)</f>
        <v>0</v>
      </c>
      <c r="AO517" s="14" t="str">
        <f t="shared" si="172"/>
        <v/>
      </c>
      <c r="AP517" s="14">
        <f>SUMIF('Unterstützendes Personal'!$C$12:$C$864,'Wochenübersicht EinzeltrainerIn'!C517,'Unterstützendes Personal'!$Z$12:$Z$864)</f>
        <v>0</v>
      </c>
      <c r="AQ517" s="14" t="str">
        <f t="shared" si="173"/>
        <v/>
      </c>
      <c r="AR517" s="14">
        <f>SUMIF('Unterstützendes Personal'!$C$12:$C$864,'Wochenübersicht EinzeltrainerIn'!C517,'Unterstützendes Personal'!$AA$12:$AA1369)</f>
        <v>0</v>
      </c>
      <c r="AS517" s="14" t="str">
        <f t="shared" si="174"/>
        <v/>
      </c>
    </row>
    <row r="518" spans="3:45" x14ac:dyDescent="0.25">
      <c r="C518" s="14"/>
      <c r="D518" s="14">
        <f ca="1">SUMIF('Unterstützendes Personal'!$C$12:C1370,'Wochenübersicht EinzeltrainerIn'!C518,'Unterstützendes Personal'!$AC$12:$AC$864)</f>
        <v>0</v>
      </c>
      <c r="E518" s="30" t="str">
        <f t="shared" ca="1" si="154"/>
        <v/>
      </c>
      <c r="F518" s="14">
        <f>SUMIF('Unterstützendes Personal'!$C$12:$C$864,'Wochenübersicht Gruppenstunden'!C518,'Unterstützendes Personal'!$H$12:$H$864)</f>
        <v>0</v>
      </c>
      <c r="G518" s="14" t="str">
        <f t="shared" si="155"/>
        <v/>
      </c>
      <c r="H518" s="14">
        <f>SUMIF('Unterstützendes Personal'!$C$12:$C$864,'Wochenübersicht EinzeltrainerIn'!C518,'Unterstützendes Personal'!$I$12:$I$864)</f>
        <v>0</v>
      </c>
      <c r="I518" s="14" t="str">
        <f t="shared" si="156"/>
        <v/>
      </c>
      <c r="J518" s="14">
        <f>SUMIF('Unterstützendes Personal'!$C$12:$C$864,'Wochenübersicht EinzeltrainerIn'!C518,'Unterstützendes Personal'!$J$12:$J$864)</f>
        <v>0</v>
      </c>
      <c r="K518" s="14" t="str">
        <f t="shared" si="157"/>
        <v/>
      </c>
      <c r="L518" s="14">
        <f>SUMIF('Unterstützendes Personal'!$C$12:$C$864,'Wochenübersicht EinzeltrainerIn'!C518,'Unterstützendes Personal'!$K$12:$K$864)</f>
        <v>0</v>
      </c>
      <c r="M518" s="14" t="str">
        <f t="shared" si="158"/>
        <v/>
      </c>
      <c r="N518" s="14">
        <f>SUMIF('Unterstützendes Personal'!$C$12:$C$864,'Wochenübersicht EinzeltrainerIn'!C518,'Unterstützendes Personal'!$L$12:$L$864)</f>
        <v>0</v>
      </c>
      <c r="O518" s="14" t="str">
        <f t="shared" si="159"/>
        <v/>
      </c>
      <c r="P518" s="14">
        <f>SUMIF('Unterstützendes Personal'!$C$12:$C$864,'Wochenübersicht EinzeltrainerIn'!C518,'Unterstützendes Personal'!$M$12:$M$864)</f>
        <v>0</v>
      </c>
      <c r="Q518" s="14" t="str">
        <f t="shared" si="160"/>
        <v/>
      </c>
      <c r="R518" s="14">
        <f>SUMIF('Unterstützendes Personal'!$C$12:$C$864,'Wochenübersicht EinzeltrainerIn'!C518,'Unterstützendes Personal'!$N$12:$N$864)</f>
        <v>0</v>
      </c>
      <c r="S518" s="14" t="str">
        <f t="shared" si="161"/>
        <v/>
      </c>
      <c r="T518" s="14">
        <f>SUMIF('Unterstützendes Personal'!$C$12:$C$864,'Wochenübersicht EinzeltrainerIn'!C518,'Unterstützendes Personal'!$O$12:$O$864)</f>
        <v>0</v>
      </c>
      <c r="U518" s="14" t="str">
        <f t="shared" si="162"/>
        <v/>
      </c>
      <c r="V518" s="14">
        <f>SUMIF('Unterstützendes Personal'!$C$12:$C$864,'Wochenübersicht EinzeltrainerIn'!C518,'Unterstützendes Personal'!$P$12:$P$864)</f>
        <v>0</v>
      </c>
      <c r="W518" s="14" t="str">
        <f t="shared" si="163"/>
        <v/>
      </c>
      <c r="X518" s="14">
        <f>SUMIF('Unterstützendes Personal'!$C$12:$C$864,'Wochenübersicht EinzeltrainerIn'!C518,'Unterstützendes Personal'!$Q$12:$Q$864)</f>
        <v>0</v>
      </c>
      <c r="Y518" s="14" t="str">
        <f t="shared" si="164"/>
        <v/>
      </c>
      <c r="Z518" s="14">
        <f>SUMIF('Unterstützendes Personal'!$C$12:$C$864,'Wochenübersicht EinzeltrainerIn'!C518,'Unterstützendes Personal'!$R$12:$R$864)</f>
        <v>0</v>
      </c>
      <c r="AA518" s="14" t="str">
        <f t="shared" si="165"/>
        <v/>
      </c>
      <c r="AB518" s="14">
        <f>SUMIF('Unterstützendes Personal'!$C$12:$C$864,'Wochenübersicht EinzeltrainerIn'!C518,'Unterstützendes Personal'!$S$12:$S$864)</f>
        <v>0</v>
      </c>
      <c r="AC518" s="14" t="str">
        <f t="shared" si="166"/>
        <v/>
      </c>
      <c r="AD518" s="14">
        <f>SUMIF('Unterstützendes Personal'!$C$12:$C$864,'Wochenübersicht EinzeltrainerIn'!C518,'Unterstützendes Personal'!$T$12:$T$864)</f>
        <v>0</v>
      </c>
      <c r="AE518" s="14" t="str">
        <f t="shared" si="167"/>
        <v/>
      </c>
      <c r="AF518" s="14">
        <f>SUMIF('Unterstützendes Personal'!$C$12:$C$864,'Wochenübersicht EinzeltrainerIn'!C518,'Unterstützendes Personal'!$U$12:$U$864)</f>
        <v>0</v>
      </c>
      <c r="AG518" s="14" t="str">
        <f t="shared" si="168"/>
        <v/>
      </c>
      <c r="AH518" s="14">
        <f>SUMIF('Unterstützendes Personal'!$C$12:$C$864,'Wochenübersicht EinzeltrainerIn'!C518,'Unterstützendes Personal'!$V$12:$V$864)</f>
        <v>0</v>
      </c>
      <c r="AI518" s="14" t="str">
        <f t="shared" si="169"/>
        <v/>
      </c>
      <c r="AJ518" s="14">
        <f>SUMIF('Unterstützendes Personal'!$C$12:$C$864,'Wochenübersicht EinzeltrainerIn'!C518,'Unterstützendes Personal'!$W$12:$W$864)</f>
        <v>0</v>
      </c>
      <c r="AK518" s="14" t="str">
        <f t="shared" si="170"/>
        <v/>
      </c>
      <c r="AL518" s="14">
        <f>SUMIF('Unterstützendes Personal'!$C$12:$C$864,'Wochenübersicht EinzeltrainerIn'!C518,'Unterstützendes Personal'!$X$12:$X$864)</f>
        <v>0</v>
      </c>
      <c r="AM518" s="14" t="str">
        <f t="shared" si="171"/>
        <v/>
      </c>
      <c r="AN518" s="14">
        <f>SUMIF('Unterstützendes Personal'!$C$12:$C$864,'Wochenübersicht EinzeltrainerIn'!C518,'Unterstützendes Personal'!$Y$12:$Y$864)</f>
        <v>0</v>
      </c>
      <c r="AO518" s="14" t="str">
        <f t="shared" si="172"/>
        <v/>
      </c>
      <c r="AP518" s="14">
        <f>SUMIF('Unterstützendes Personal'!$C$12:$C$864,'Wochenübersicht EinzeltrainerIn'!C518,'Unterstützendes Personal'!$Z$12:$Z$864)</f>
        <v>0</v>
      </c>
      <c r="AQ518" s="14" t="str">
        <f t="shared" si="173"/>
        <v/>
      </c>
      <c r="AR518" s="14">
        <f>SUMIF('Unterstützendes Personal'!$C$12:$C$864,'Wochenübersicht EinzeltrainerIn'!C518,'Unterstützendes Personal'!$AA$12:$AA1370)</f>
        <v>0</v>
      </c>
      <c r="AS518" s="14" t="str">
        <f t="shared" si="174"/>
        <v/>
      </c>
    </row>
    <row r="519" spans="3:45" x14ac:dyDescent="0.25">
      <c r="C519" s="14"/>
      <c r="D519" s="14">
        <f ca="1">SUMIF('Unterstützendes Personal'!$C$12:C1371,'Wochenübersicht EinzeltrainerIn'!C519,'Unterstützendes Personal'!$AC$12:$AC$864)</f>
        <v>0</v>
      </c>
      <c r="E519" s="30" t="str">
        <f t="shared" ca="1" si="154"/>
        <v/>
      </c>
      <c r="F519" s="14">
        <f>SUMIF('Unterstützendes Personal'!$C$12:$C$864,'Wochenübersicht Gruppenstunden'!C519,'Unterstützendes Personal'!$H$12:$H$864)</f>
        <v>0</v>
      </c>
      <c r="G519" s="14" t="str">
        <f t="shared" si="155"/>
        <v/>
      </c>
      <c r="H519" s="14">
        <f>SUMIF('Unterstützendes Personal'!$C$12:$C$864,'Wochenübersicht EinzeltrainerIn'!C519,'Unterstützendes Personal'!$I$12:$I$864)</f>
        <v>0</v>
      </c>
      <c r="I519" s="14" t="str">
        <f t="shared" si="156"/>
        <v/>
      </c>
      <c r="J519" s="14">
        <f>SUMIF('Unterstützendes Personal'!$C$12:$C$864,'Wochenübersicht EinzeltrainerIn'!C519,'Unterstützendes Personal'!$J$12:$J$864)</f>
        <v>0</v>
      </c>
      <c r="K519" s="14" t="str">
        <f t="shared" si="157"/>
        <v/>
      </c>
      <c r="L519" s="14">
        <f>SUMIF('Unterstützendes Personal'!$C$12:$C$864,'Wochenübersicht EinzeltrainerIn'!C519,'Unterstützendes Personal'!$K$12:$K$864)</f>
        <v>0</v>
      </c>
      <c r="M519" s="14" t="str">
        <f t="shared" si="158"/>
        <v/>
      </c>
      <c r="N519" s="14">
        <f>SUMIF('Unterstützendes Personal'!$C$12:$C$864,'Wochenübersicht EinzeltrainerIn'!C519,'Unterstützendes Personal'!$L$12:$L$864)</f>
        <v>0</v>
      </c>
      <c r="O519" s="14" t="str">
        <f t="shared" si="159"/>
        <v/>
      </c>
      <c r="P519" s="14">
        <f>SUMIF('Unterstützendes Personal'!$C$12:$C$864,'Wochenübersicht EinzeltrainerIn'!C519,'Unterstützendes Personal'!$M$12:$M$864)</f>
        <v>0</v>
      </c>
      <c r="Q519" s="14" t="str">
        <f t="shared" si="160"/>
        <v/>
      </c>
      <c r="R519" s="14">
        <f>SUMIF('Unterstützendes Personal'!$C$12:$C$864,'Wochenübersicht EinzeltrainerIn'!C519,'Unterstützendes Personal'!$N$12:$N$864)</f>
        <v>0</v>
      </c>
      <c r="S519" s="14" t="str">
        <f t="shared" si="161"/>
        <v/>
      </c>
      <c r="T519" s="14">
        <f>SUMIF('Unterstützendes Personal'!$C$12:$C$864,'Wochenübersicht EinzeltrainerIn'!C519,'Unterstützendes Personal'!$O$12:$O$864)</f>
        <v>0</v>
      </c>
      <c r="U519" s="14" t="str">
        <f t="shared" si="162"/>
        <v/>
      </c>
      <c r="V519" s="14">
        <f>SUMIF('Unterstützendes Personal'!$C$12:$C$864,'Wochenübersicht EinzeltrainerIn'!C519,'Unterstützendes Personal'!$P$12:$P$864)</f>
        <v>0</v>
      </c>
      <c r="W519" s="14" t="str">
        <f t="shared" si="163"/>
        <v/>
      </c>
      <c r="X519" s="14">
        <f>SUMIF('Unterstützendes Personal'!$C$12:$C$864,'Wochenübersicht EinzeltrainerIn'!C519,'Unterstützendes Personal'!$Q$12:$Q$864)</f>
        <v>0</v>
      </c>
      <c r="Y519" s="14" t="str">
        <f t="shared" si="164"/>
        <v/>
      </c>
      <c r="Z519" s="14">
        <f>SUMIF('Unterstützendes Personal'!$C$12:$C$864,'Wochenübersicht EinzeltrainerIn'!C519,'Unterstützendes Personal'!$R$12:$R$864)</f>
        <v>0</v>
      </c>
      <c r="AA519" s="14" t="str">
        <f t="shared" si="165"/>
        <v/>
      </c>
      <c r="AB519" s="14">
        <f>SUMIF('Unterstützendes Personal'!$C$12:$C$864,'Wochenübersicht EinzeltrainerIn'!C519,'Unterstützendes Personal'!$S$12:$S$864)</f>
        <v>0</v>
      </c>
      <c r="AC519" s="14" t="str">
        <f t="shared" si="166"/>
        <v/>
      </c>
      <c r="AD519" s="14">
        <f>SUMIF('Unterstützendes Personal'!$C$12:$C$864,'Wochenübersicht EinzeltrainerIn'!C519,'Unterstützendes Personal'!$T$12:$T$864)</f>
        <v>0</v>
      </c>
      <c r="AE519" s="14" t="str">
        <f t="shared" si="167"/>
        <v/>
      </c>
      <c r="AF519" s="14">
        <f>SUMIF('Unterstützendes Personal'!$C$12:$C$864,'Wochenübersicht EinzeltrainerIn'!C519,'Unterstützendes Personal'!$U$12:$U$864)</f>
        <v>0</v>
      </c>
      <c r="AG519" s="14" t="str">
        <f t="shared" si="168"/>
        <v/>
      </c>
      <c r="AH519" s="14">
        <f>SUMIF('Unterstützendes Personal'!$C$12:$C$864,'Wochenübersicht EinzeltrainerIn'!C519,'Unterstützendes Personal'!$V$12:$V$864)</f>
        <v>0</v>
      </c>
      <c r="AI519" s="14" t="str">
        <f t="shared" si="169"/>
        <v/>
      </c>
      <c r="AJ519" s="14">
        <f>SUMIF('Unterstützendes Personal'!$C$12:$C$864,'Wochenübersicht EinzeltrainerIn'!C519,'Unterstützendes Personal'!$W$12:$W$864)</f>
        <v>0</v>
      </c>
      <c r="AK519" s="14" t="str">
        <f t="shared" si="170"/>
        <v/>
      </c>
      <c r="AL519" s="14">
        <f>SUMIF('Unterstützendes Personal'!$C$12:$C$864,'Wochenübersicht EinzeltrainerIn'!C519,'Unterstützendes Personal'!$X$12:$X$864)</f>
        <v>0</v>
      </c>
      <c r="AM519" s="14" t="str">
        <f t="shared" si="171"/>
        <v/>
      </c>
      <c r="AN519" s="14">
        <f>SUMIF('Unterstützendes Personal'!$C$12:$C$864,'Wochenübersicht EinzeltrainerIn'!C519,'Unterstützendes Personal'!$Y$12:$Y$864)</f>
        <v>0</v>
      </c>
      <c r="AO519" s="14" t="str">
        <f t="shared" si="172"/>
        <v/>
      </c>
      <c r="AP519" s="14">
        <f>SUMIF('Unterstützendes Personal'!$C$12:$C$864,'Wochenübersicht EinzeltrainerIn'!C519,'Unterstützendes Personal'!$Z$12:$Z$864)</f>
        <v>0</v>
      </c>
      <c r="AQ519" s="14" t="str">
        <f t="shared" si="173"/>
        <v/>
      </c>
      <c r="AR519" s="14">
        <f>SUMIF('Unterstützendes Personal'!$C$12:$C$864,'Wochenübersicht EinzeltrainerIn'!C519,'Unterstützendes Personal'!$AA$12:$AA1371)</f>
        <v>0</v>
      </c>
      <c r="AS519" s="14" t="str">
        <f t="shared" si="174"/>
        <v/>
      </c>
    </row>
    <row r="520" spans="3:45" x14ac:dyDescent="0.25">
      <c r="C520" s="14"/>
      <c r="D520" s="14">
        <f ca="1">SUMIF('Unterstützendes Personal'!$C$12:C1372,'Wochenübersicht EinzeltrainerIn'!C520,'Unterstützendes Personal'!$AC$12:$AC$864)</f>
        <v>0</v>
      </c>
      <c r="E520" s="30" t="str">
        <f t="shared" ca="1" si="154"/>
        <v/>
      </c>
      <c r="F520" s="14">
        <f>SUMIF('Unterstützendes Personal'!$C$12:$C$864,'Wochenübersicht Gruppenstunden'!C520,'Unterstützendes Personal'!$H$12:$H$864)</f>
        <v>0</v>
      </c>
      <c r="G520" s="14" t="str">
        <f t="shared" si="155"/>
        <v/>
      </c>
      <c r="H520" s="14">
        <f>SUMIF('Unterstützendes Personal'!$C$12:$C$864,'Wochenübersicht EinzeltrainerIn'!C520,'Unterstützendes Personal'!$I$12:$I$864)</f>
        <v>0</v>
      </c>
      <c r="I520" s="14" t="str">
        <f t="shared" si="156"/>
        <v/>
      </c>
      <c r="J520" s="14">
        <f>SUMIF('Unterstützendes Personal'!$C$12:$C$864,'Wochenübersicht EinzeltrainerIn'!C520,'Unterstützendes Personal'!$J$12:$J$864)</f>
        <v>0</v>
      </c>
      <c r="K520" s="14" t="str">
        <f t="shared" si="157"/>
        <v/>
      </c>
      <c r="L520" s="14">
        <f>SUMIF('Unterstützendes Personal'!$C$12:$C$864,'Wochenübersicht EinzeltrainerIn'!C520,'Unterstützendes Personal'!$K$12:$K$864)</f>
        <v>0</v>
      </c>
      <c r="M520" s="14" t="str">
        <f t="shared" si="158"/>
        <v/>
      </c>
      <c r="N520" s="14">
        <f>SUMIF('Unterstützendes Personal'!$C$12:$C$864,'Wochenübersicht EinzeltrainerIn'!C520,'Unterstützendes Personal'!$L$12:$L$864)</f>
        <v>0</v>
      </c>
      <c r="O520" s="14" t="str">
        <f t="shared" si="159"/>
        <v/>
      </c>
      <c r="P520" s="14">
        <f>SUMIF('Unterstützendes Personal'!$C$12:$C$864,'Wochenübersicht EinzeltrainerIn'!C520,'Unterstützendes Personal'!$M$12:$M$864)</f>
        <v>0</v>
      </c>
      <c r="Q520" s="14" t="str">
        <f t="shared" si="160"/>
        <v/>
      </c>
      <c r="R520" s="14">
        <f>SUMIF('Unterstützendes Personal'!$C$12:$C$864,'Wochenübersicht EinzeltrainerIn'!C520,'Unterstützendes Personal'!$N$12:$N$864)</f>
        <v>0</v>
      </c>
      <c r="S520" s="14" t="str">
        <f t="shared" si="161"/>
        <v/>
      </c>
      <c r="T520" s="14">
        <f>SUMIF('Unterstützendes Personal'!$C$12:$C$864,'Wochenübersicht EinzeltrainerIn'!C520,'Unterstützendes Personal'!$O$12:$O$864)</f>
        <v>0</v>
      </c>
      <c r="U520" s="14" t="str">
        <f t="shared" si="162"/>
        <v/>
      </c>
      <c r="V520" s="14">
        <f>SUMIF('Unterstützendes Personal'!$C$12:$C$864,'Wochenübersicht EinzeltrainerIn'!C520,'Unterstützendes Personal'!$P$12:$P$864)</f>
        <v>0</v>
      </c>
      <c r="W520" s="14" t="str">
        <f t="shared" si="163"/>
        <v/>
      </c>
      <c r="X520" s="14">
        <f>SUMIF('Unterstützendes Personal'!$C$12:$C$864,'Wochenübersicht EinzeltrainerIn'!C520,'Unterstützendes Personal'!$Q$12:$Q$864)</f>
        <v>0</v>
      </c>
      <c r="Y520" s="14" t="str">
        <f t="shared" si="164"/>
        <v/>
      </c>
      <c r="Z520" s="14">
        <f>SUMIF('Unterstützendes Personal'!$C$12:$C$864,'Wochenübersicht EinzeltrainerIn'!C520,'Unterstützendes Personal'!$R$12:$R$864)</f>
        <v>0</v>
      </c>
      <c r="AA520" s="14" t="str">
        <f t="shared" si="165"/>
        <v/>
      </c>
      <c r="AB520" s="14">
        <f>SUMIF('Unterstützendes Personal'!$C$12:$C$864,'Wochenübersicht EinzeltrainerIn'!C520,'Unterstützendes Personal'!$S$12:$S$864)</f>
        <v>0</v>
      </c>
      <c r="AC520" s="14" t="str">
        <f t="shared" si="166"/>
        <v/>
      </c>
      <c r="AD520" s="14">
        <f>SUMIF('Unterstützendes Personal'!$C$12:$C$864,'Wochenübersicht EinzeltrainerIn'!C520,'Unterstützendes Personal'!$T$12:$T$864)</f>
        <v>0</v>
      </c>
      <c r="AE520" s="14" t="str">
        <f t="shared" si="167"/>
        <v/>
      </c>
      <c r="AF520" s="14">
        <f>SUMIF('Unterstützendes Personal'!$C$12:$C$864,'Wochenübersicht EinzeltrainerIn'!C520,'Unterstützendes Personal'!$U$12:$U$864)</f>
        <v>0</v>
      </c>
      <c r="AG520" s="14" t="str">
        <f t="shared" si="168"/>
        <v/>
      </c>
      <c r="AH520" s="14">
        <f>SUMIF('Unterstützendes Personal'!$C$12:$C$864,'Wochenübersicht EinzeltrainerIn'!C520,'Unterstützendes Personal'!$V$12:$V$864)</f>
        <v>0</v>
      </c>
      <c r="AI520" s="14" t="str">
        <f t="shared" si="169"/>
        <v/>
      </c>
      <c r="AJ520" s="14">
        <f>SUMIF('Unterstützendes Personal'!$C$12:$C$864,'Wochenübersicht EinzeltrainerIn'!C520,'Unterstützendes Personal'!$W$12:$W$864)</f>
        <v>0</v>
      </c>
      <c r="AK520" s="14" t="str">
        <f t="shared" si="170"/>
        <v/>
      </c>
      <c r="AL520" s="14">
        <f>SUMIF('Unterstützendes Personal'!$C$12:$C$864,'Wochenübersicht EinzeltrainerIn'!C520,'Unterstützendes Personal'!$X$12:$X$864)</f>
        <v>0</v>
      </c>
      <c r="AM520" s="14" t="str">
        <f t="shared" si="171"/>
        <v/>
      </c>
      <c r="AN520" s="14">
        <f>SUMIF('Unterstützendes Personal'!$C$12:$C$864,'Wochenübersicht EinzeltrainerIn'!C520,'Unterstützendes Personal'!$Y$12:$Y$864)</f>
        <v>0</v>
      </c>
      <c r="AO520" s="14" t="str">
        <f t="shared" si="172"/>
        <v/>
      </c>
      <c r="AP520" s="14">
        <f>SUMIF('Unterstützendes Personal'!$C$12:$C$864,'Wochenübersicht EinzeltrainerIn'!C520,'Unterstützendes Personal'!$Z$12:$Z$864)</f>
        <v>0</v>
      </c>
      <c r="AQ520" s="14" t="str">
        <f t="shared" si="173"/>
        <v/>
      </c>
      <c r="AR520" s="14">
        <f>SUMIF('Unterstützendes Personal'!$C$12:$C$864,'Wochenübersicht EinzeltrainerIn'!C520,'Unterstützendes Personal'!$AA$12:$AA1372)</f>
        <v>0</v>
      </c>
      <c r="AS520" s="14" t="str">
        <f t="shared" si="174"/>
        <v/>
      </c>
    </row>
    <row r="521" spans="3:45" x14ac:dyDescent="0.25">
      <c r="C521" s="14"/>
      <c r="D521" s="14">
        <f ca="1">SUMIF('Unterstützendes Personal'!$C$12:C1373,'Wochenübersicht EinzeltrainerIn'!C521,'Unterstützendes Personal'!$AC$12:$AC$864)</f>
        <v>0</v>
      </c>
      <c r="E521" s="30" t="str">
        <f t="shared" ca="1" si="154"/>
        <v/>
      </c>
      <c r="F521" s="14">
        <f>SUMIF('Unterstützendes Personal'!$C$12:$C$864,'Wochenübersicht Gruppenstunden'!C521,'Unterstützendes Personal'!$H$12:$H$864)</f>
        <v>0</v>
      </c>
      <c r="G521" s="14" t="str">
        <f t="shared" si="155"/>
        <v/>
      </c>
      <c r="H521" s="14">
        <f>SUMIF('Unterstützendes Personal'!$C$12:$C$864,'Wochenübersicht EinzeltrainerIn'!C521,'Unterstützendes Personal'!$I$12:$I$864)</f>
        <v>0</v>
      </c>
      <c r="I521" s="14" t="str">
        <f t="shared" si="156"/>
        <v/>
      </c>
      <c r="J521" s="14">
        <f>SUMIF('Unterstützendes Personal'!$C$12:$C$864,'Wochenübersicht EinzeltrainerIn'!C521,'Unterstützendes Personal'!$J$12:$J$864)</f>
        <v>0</v>
      </c>
      <c r="K521" s="14" t="str">
        <f t="shared" si="157"/>
        <v/>
      </c>
      <c r="L521" s="14">
        <f>SUMIF('Unterstützendes Personal'!$C$12:$C$864,'Wochenübersicht EinzeltrainerIn'!C521,'Unterstützendes Personal'!$K$12:$K$864)</f>
        <v>0</v>
      </c>
      <c r="M521" s="14" t="str">
        <f t="shared" si="158"/>
        <v/>
      </c>
      <c r="N521" s="14">
        <f>SUMIF('Unterstützendes Personal'!$C$12:$C$864,'Wochenübersicht EinzeltrainerIn'!C521,'Unterstützendes Personal'!$L$12:$L$864)</f>
        <v>0</v>
      </c>
      <c r="O521" s="14" t="str">
        <f t="shared" si="159"/>
        <v/>
      </c>
      <c r="P521" s="14">
        <f>SUMIF('Unterstützendes Personal'!$C$12:$C$864,'Wochenübersicht EinzeltrainerIn'!C521,'Unterstützendes Personal'!$M$12:$M$864)</f>
        <v>0</v>
      </c>
      <c r="Q521" s="14" t="str">
        <f t="shared" si="160"/>
        <v/>
      </c>
      <c r="R521" s="14">
        <f>SUMIF('Unterstützendes Personal'!$C$12:$C$864,'Wochenübersicht EinzeltrainerIn'!C521,'Unterstützendes Personal'!$N$12:$N$864)</f>
        <v>0</v>
      </c>
      <c r="S521" s="14" t="str">
        <f t="shared" si="161"/>
        <v/>
      </c>
      <c r="T521" s="14">
        <f>SUMIF('Unterstützendes Personal'!$C$12:$C$864,'Wochenübersicht EinzeltrainerIn'!C521,'Unterstützendes Personal'!$O$12:$O$864)</f>
        <v>0</v>
      </c>
      <c r="U521" s="14" t="str">
        <f t="shared" si="162"/>
        <v/>
      </c>
      <c r="V521" s="14">
        <f>SUMIF('Unterstützendes Personal'!$C$12:$C$864,'Wochenübersicht EinzeltrainerIn'!C521,'Unterstützendes Personal'!$P$12:$P$864)</f>
        <v>0</v>
      </c>
      <c r="W521" s="14" t="str">
        <f t="shared" si="163"/>
        <v/>
      </c>
      <c r="X521" s="14">
        <f>SUMIF('Unterstützendes Personal'!$C$12:$C$864,'Wochenübersicht EinzeltrainerIn'!C521,'Unterstützendes Personal'!$Q$12:$Q$864)</f>
        <v>0</v>
      </c>
      <c r="Y521" s="14" t="str">
        <f t="shared" si="164"/>
        <v/>
      </c>
      <c r="Z521" s="14">
        <f>SUMIF('Unterstützendes Personal'!$C$12:$C$864,'Wochenübersicht EinzeltrainerIn'!C521,'Unterstützendes Personal'!$R$12:$R$864)</f>
        <v>0</v>
      </c>
      <c r="AA521" s="14" t="str">
        <f t="shared" si="165"/>
        <v/>
      </c>
      <c r="AB521" s="14">
        <f>SUMIF('Unterstützendes Personal'!$C$12:$C$864,'Wochenübersicht EinzeltrainerIn'!C521,'Unterstützendes Personal'!$S$12:$S$864)</f>
        <v>0</v>
      </c>
      <c r="AC521" s="14" t="str">
        <f t="shared" si="166"/>
        <v/>
      </c>
      <c r="AD521" s="14">
        <f>SUMIF('Unterstützendes Personal'!$C$12:$C$864,'Wochenübersicht EinzeltrainerIn'!C521,'Unterstützendes Personal'!$T$12:$T$864)</f>
        <v>0</v>
      </c>
      <c r="AE521" s="14" t="str">
        <f t="shared" si="167"/>
        <v/>
      </c>
      <c r="AF521" s="14">
        <f>SUMIF('Unterstützendes Personal'!$C$12:$C$864,'Wochenübersicht EinzeltrainerIn'!C521,'Unterstützendes Personal'!$U$12:$U$864)</f>
        <v>0</v>
      </c>
      <c r="AG521" s="14" t="str">
        <f t="shared" si="168"/>
        <v/>
      </c>
      <c r="AH521" s="14">
        <f>SUMIF('Unterstützendes Personal'!$C$12:$C$864,'Wochenübersicht EinzeltrainerIn'!C521,'Unterstützendes Personal'!$V$12:$V$864)</f>
        <v>0</v>
      </c>
      <c r="AI521" s="14" t="str">
        <f t="shared" si="169"/>
        <v/>
      </c>
      <c r="AJ521" s="14">
        <f>SUMIF('Unterstützendes Personal'!$C$12:$C$864,'Wochenübersicht EinzeltrainerIn'!C521,'Unterstützendes Personal'!$W$12:$W$864)</f>
        <v>0</v>
      </c>
      <c r="AK521" s="14" t="str">
        <f t="shared" si="170"/>
        <v/>
      </c>
      <c r="AL521" s="14">
        <f>SUMIF('Unterstützendes Personal'!$C$12:$C$864,'Wochenübersicht EinzeltrainerIn'!C521,'Unterstützendes Personal'!$X$12:$X$864)</f>
        <v>0</v>
      </c>
      <c r="AM521" s="14" t="str">
        <f t="shared" si="171"/>
        <v/>
      </c>
      <c r="AN521" s="14">
        <f>SUMIF('Unterstützendes Personal'!$C$12:$C$864,'Wochenübersicht EinzeltrainerIn'!C521,'Unterstützendes Personal'!$Y$12:$Y$864)</f>
        <v>0</v>
      </c>
      <c r="AO521" s="14" t="str">
        <f t="shared" si="172"/>
        <v/>
      </c>
      <c r="AP521" s="14">
        <f>SUMIF('Unterstützendes Personal'!$C$12:$C$864,'Wochenübersicht EinzeltrainerIn'!C521,'Unterstützendes Personal'!$Z$12:$Z$864)</f>
        <v>0</v>
      </c>
      <c r="AQ521" s="14" t="str">
        <f t="shared" si="173"/>
        <v/>
      </c>
      <c r="AR521" s="14">
        <f>SUMIF('Unterstützendes Personal'!$C$12:$C$864,'Wochenübersicht EinzeltrainerIn'!C521,'Unterstützendes Personal'!$AA$12:$AA1373)</f>
        <v>0</v>
      </c>
      <c r="AS521" s="14" t="str">
        <f t="shared" si="174"/>
        <v/>
      </c>
    </row>
    <row r="522" spans="3:45" x14ac:dyDescent="0.25">
      <c r="C522" s="14"/>
      <c r="D522" s="14">
        <f ca="1">SUMIF('Unterstützendes Personal'!$C$12:C1374,'Wochenübersicht EinzeltrainerIn'!C522,'Unterstützendes Personal'!$AC$12:$AC$864)</f>
        <v>0</v>
      </c>
      <c r="E522" s="30" t="str">
        <f t="shared" ca="1" si="154"/>
        <v/>
      </c>
      <c r="F522" s="14">
        <f>SUMIF('Unterstützendes Personal'!$C$12:$C$864,'Wochenübersicht Gruppenstunden'!C522,'Unterstützendes Personal'!$H$12:$H$864)</f>
        <v>0</v>
      </c>
      <c r="G522" s="14" t="str">
        <f t="shared" si="155"/>
        <v/>
      </c>
      <c r="H522" s="14">
        <f>SUMIF('Unterstützendes Personal'!$C$12:$C$864,'Wochenübersicht EinzeltrainerIn'!C522,'Unterstützendes Personal'!$I$12:$I$864)</f>
        <v>0</v>
      </c>
      <c r="I522" s="14" t="str">
        <f t="shared" si="156"/>
        <v/>
      </c>
      <c r="J522" s="14">
        <f>SUMIF('Unterstützendes Personal'!$C$12:$C$864,'Wochenübersicht EinzeltrainerIn'!C522,'Unterstützendes Personal'!$J$12:$J$864)</f>
        <v>0</v>
      </c>
      <c r="K522" s="14" t="str">
        <f t="shared" si="157"/>
        <v/>
      </c>
      <c r="L522" s="14">
        <f>SUMIF('Unterstützendes Personal'!$C$12:$C$864,'Wochenübersicht EinzeltrainerIn'!C522,'Unterstützendes Personal'!$K$12:$K$864)</f>
        <v>0</v>
      </c>
      <c r="M522" s="14" t="str">
        <f t="shared" si="158"/>
        <v/>
      </c>
      <c r="N522" s="14">
        <f>SUMIF('Unterstützendes Personal'!$C$12:$C$864,'Wochenübersicht EinzeltrainerIn'!C522,'Unterstützendes Personal'!$L$12:$L$864)</f>
        <v>0</v>
      </c>
      <c r="O522" s="14" t="str">
        <f t="shared" si="159"/>
        <v/>
      </c>
      <c r="P522" s="14">
        <f>SUMIF('Unterstützendes Personal'!$C$12:$C$864,'Wochenübersicht EinzeltrainerIn'!C522,'Unterstützendes Personal'!$M$12:$M$864)</f>
        <v>0</v>
      </c>
      <c r="Q522" s="14" t="str">
        <f t="shared" si="160"/>
        <v/>
      </c>
      <c r="R522" s="14">
        <f>SUMIF('Unterstützendes Personal'!$C$12:$C$864,'Wochenübersicht EinzeltrainerIn'!C522,'Unterstützendes Personal'!$N$12:$N$864)</f>
        <v>0</v>
      </c>
      <c r="S522" s="14" t="str">
        <f t="shared" si="161"/>
        <v/>
      </c>
      <c r="T522" s="14">
        <f>SUMIF('Unterstützendes Personal'!$C$12:$C$864,'Wochenübersicht EinzeltrainerIn'!C522,'Unterstützendes Personal'!$O$12:$O$864)</f>
        <v>0</v>
      </c>
      <c r="U522" s="14" t="str">
        <f t="shared" si="162"/>
        <v/>
      </c>
      <c r="V522" s="14">
        <f>SUMIF('Unterstützendes Personal'!$C$12:$C$864,'Wochenübersicht EinzeltrainerIn'!C522,'Unterstützendes Personal'!$P$12:$P$864)</f>
        <v>0</v>
      </c>
      <c r="W522" s="14" t="str">
        <f t="shared" si="163"/>
        <v/>
      </c>
      <c r="X522" s="14">
        <f>SUMIF('Unterstützendes Personal'!$C$12:$C$864,'Wochenübersicht EinzeltrainerIn'!C522,'Unterstützendes Personal'!$Q$12:$Q$864)</f>
        <v>0</v>
      </c>
      <c r="Y522" s="14" t="str">
        <f t="shared" si="164"/>
        <v/>
      </c>
      <c r="Z522" s="14">
        <f>SUMIF('Unterstützendes Personal'!$C$12:$C$864,'Wochenübersicht EinzeltrainerIn'!C522,'Unterstützendes Personal'!$R$12:$R$864)</f>
        <v>0</v>
      </c>
      <c r="AA522" s="14" t="str">
        <f t="shared" si="165"/>
        <v/>
      </c>
      <c r="AB522" s="14">
        <f>SUMIF('Unterstützendes Personal'!$C$12:$C$864,'Wochenübersicht EinzeltrainerIn'!C522,'Unterstützendes Personal'!$S$12:$S$864)</f>
        <v>0</v>
      </c>
      <c r="AC522" s="14" t="str">
        <f t="shared" si="166"/>
        <v/>
      </c>
      <c r="AD522" s="14">
        <f>SUMIF('Unterstützendes Personal'!$C$12:$C$864,'Wochenübersicht EinzeltrainerIn'!C522,'Unterstützendes Personal'!$T$12:$T$864)</f>
        <v>0</v>
      </c>
      <c r="AE522" s="14" t="str">
        <f t="shared" si="167"/>
        <v/>
      </c>
      <c r="AF522" s="14">
        <f>SUMIF('Unterstützendes Personal'!$C$12:$C$864,'Wochenübersicht EinzeltrainerIn'!C522,'Unterstützendes Personal'!$U$12:$U$864)</f>
        <v>0</v>
      </c>
      <c r="AG522" s="14" t="str">
        <f t="shared" si="168"/>
        <v/>
      </c>
      <c r="AH522" s="14">
        <f>SUMIF('Unterstützendes Personal'!$C$12:$C$864,'Wochenübersicht EinzeltrainerIn'!C522,'Unterstützendes Personal'!$V$12:$V$864)</f>
        <v>0</v>
      </c>
      <c r="AI522" s="14" t="str">
        <f t="shared" si="169"/>
        <v/>
      </c>
      <c r="AJ522" s="14">
        <f>SUMIF('Unterstützendes Personal'!$C$12:$C$864,'Wochenübersicht EinzeltrainerIn'!C522,'Unterstützendes Personal'!$W$12:$W$864)</f>
        <v>0</v>
      </c>
      <c r="AK522" s="14" t="str">
        <f t="shared" si="170"/>
        <v/>
      </c>
      <c r="AL522" s="14">
        <f>SUMIF('Unterstützendes Personal'!$C$12:$C$864,'Wochenübersicht EinzeltrainerIn'!C522,'Unterstützendes Personal'!$X$12:$X$864)</f>
        <v>0</v>
      </c>
      <c r="AM522" s="14" t="str">
        <f t="shared" si="171"/>
        <v/>
      </c>
      <c r="AN522" s="14">
        <f>SUMIF('Unterstützendes Personal'!$C$12:$C$864,'Wochenübersicht EinzeltrainerIn'!C522,'Unterstützendes Personal'!$Y$12:$Y$864)</f>
        <v>0</v>
      </c>
      <c r="AO522" s="14" t="str">
        <f t="shared" si="172"/>
        <v/>
      </c>
      <c r="AP522" s="14">
        <f>SUMIF('Unterstützendes Personal'!$C$12:$C$864,'Wochenübersicht EinzeltrainerIn'!C522,'Unterstützendes Personal'!$Z$12:$Z$864)</f>
        <v>0</v>
      </c>
      <c r="AQ522" s="14" t="str">
        <f t="shared" si="173"/>
        <v/>
      </c>
      <c r="AR522" s="14">
        <f>SUMIF('Unterstützendes Personal'!$C$12:$C$864,'Wochenübersicht EinzeltrainerIn'!C522,'Unterstützendes Personal'!$AA$12:$AA1374)</f>
        <v>0</v>
      </c>
      <c r="AS522" s="14" t="str">
        <f t="shared" si="174"/>
        <v/>
      </c>
    </row>
    <row r="523" spans="3:45" x14ac:dyDescent="0.25">
      <c r="C523" s="14"/>
      <c r="D523" s="14">
        <f ca="1">SUMIF('Unterstützendes Personal'!$C$12:C1375,'Wochenübersicht EinzeltrainerIn'!C523,'Unterstützendes Personal'!$AC$12:$AC$864)</f>
        <v>0</v>
      </c>
      <c r="E523" s="30" t="str">
        <f t="shared" ca="1" si="154"/>
        <v/>
      </c>
      <c r="F523" s="14">
        <f>SUMIF('Unterstützendes Personal'!$C$12:$C$864,'Wochenübersicht Gruppenstunden'!C523,'Unterstützendes Personal'!$H$12:$H$864)</f>
        <v>0</v>
      </c>
      <c r="G523" s="14" t="str">
        <f t="shared" si="155"/>
        <v/>
      </c>
      <c r="H523" s="14">
        <f>SUMIF('Unterstützendes Personal'!$C$12:$C$864,'Wochenübersicht EinzeltrainerIn'!C523,'Unterstützendes Personal'!$I$12:$I$864)</f>
        <v>0</v>
      </c>
      <c r="I523" s="14" t="str">
        <f t="shared" si="156"/>
        <v/>
      </c>
      <c r="J523" s="14">
        <f>SUMIF('Unterstützendes Personal'!$C$12:$C$864,'Wochenübersicht EinzeltrainerIn'!C523,'Unterstützendes Personal'!$J$12:$J$864)</f>
        <v>0</v>
      </c>
      <c r="K523" s="14" t="str">
        <f t="shared" si="157"/>
        <v/>
      </c>
      <c r="L523" s="14">
        <f>SUMIF('Unterstützendes Personal'!$C$12:$C$864,'Wochenübersicht EinzeltrainerIn'!C523,'Unterstützendes Personal'!$K$12:$K$864)</f>
        <v>0</v>
      </c>
      <c r="M523" s="14" t="str">
        <f t="shared" si="158"/>
        <v/>
      </c>
      <c r="N523" s="14">
        <f>SUMIF('Unterstützendes Personal'!$C$12:$C$864,'Wochenübersicht EinzeltrainerIn'!C523,'Unterstützendes Personal'!$L$12:$L$864)</f>
        <v>0</v>
      </c>
      <c r="O523" s="14" t="str">
        <f t="shared" si="159"/>
        <v/>
      </c>
      <c r="P523" s="14">
        <f>SUMIF('Unterstützendes Personal'!$C$12:$C$864,'Wochenübersicht EinzeltrainerIn'!C523,'Unterstützendes Personal'!$M$12:$M$864)</f>
        <v>0</v>
      </c>
      <c r="Q523" s="14" t="str">
        <f t="shared" si="160"/>
        <v/>
      </c>
      <c r="R523" s="14">
        <f>SUMIF('Unterstützendes Personal'!$C$12:$C$864,'Wochenübersicht EinzeltrainerIn'!C523,'Unterstützendes Personal'!$N$12:$N$864)</f>
        <v>0</v>
      </c>
      <c r="S523" s="14" t="str">
        <f t="shared" si="161"/>
        <v/>
      </c>
      <c r="T523" s="14">
        <f>SUMIF('Unterstützendes Personal'!$C$12:$C$864,'Wochenübersicht EinzeltrainerIn'!C523,'Unterstützendes Personal'!$O$12:$O$864)</f>
        <v>0</v>
      </c>
      <c r="U523" s="14" t="str">
        <f t="shared" si="162"/>
        <v/>
      </c>
      <c r="V523" s="14">
        <f>SUMIF('Unterstützendes Personal'!$C$12:$C$864,'Wochenübersicht EinzeltrainerIn'!C523,'Unterstützendes Personal'!$P$12:$P$864)</f>
        <v>0</v>
      </c>
      <c r="W523" s="14" t="str">
        <f t="shared" si="163"/>
        <v/>
      </c>
      <c r="X523" s="14">
        <f>SUMIF('Unterstützendes Personal'!$C$12:$C$864,'Wochenübersicht EinzeltrainerIn'!C523,'Unterstützendes Personal'!$Q$12:$Q$864)</f>
        <v>0</v>
      </c>
      <c r="Y523" s="14" t="str">
        <f t="shared" si="164"/>
        <v/>
      </c>
      <c r="Z523" s="14">
        <f>SUMIF('Unterstützendes Personal'!$C$12:$C$864,'Wochenübersicht EinzeltrainerIn'!C523,'Unterstützendes Personal'!$R$12:$R$864)</f>
        <v>0</v>
      </c>
      <c r="AA523" s="14" t="str">
        <f t="shared" si="165"/>
        <v/>
      </c>
      <c r="AB523" s="14">
        <f>SUMIF('Unterstützendes Personal'!$C$12:$C$864,'Wochenübersicht EinzeltrainerIn'!C523,'Unterstützendes Personal'!$S$12:$S$864)</f>
        <v>0</v>
      </c>
      <c r="AC523" s="14" t="str">
        <f t="shared" si="166"/>
        <v/>
      </c>
      <c r="AD523" s="14">
        <f>SUMIF('Unterstützendes Personal'!$C$12:$C$864,'Wochenübersicht EinzeltrainerIn'!C523,'Unterstützendes Personal'!$T$12:$T$864)</f>
        <v>0</v>
      </c>
      <c r="AE523" s="14" t="str">
        <f t="shared" si="167"/>
        <v/>
      </c>
      <c r="AF523" s="14">
        <f>SUMIF('Unterstützendes Personal'!$C$12:$C$864,'Wochenübersicht EinzeltrainerIn'!C523,'Unterstützendes Personal'!$U$12:$U$864)</f>
        <v>0</v>
      </c>
      <c r="AG523" s="14" t="str">
        <f t="shared" si="168"/>
        <v/>
      </c>
      <c r="AH523" s="14">
        <f>SUMIF('Unterstützendes Personal'!$C$12:$C$864,'Wochenübersicht EinzeltrainerIn'!C523,'Unterstützendes Personal'!$V$12:$V$864)</f>
        <v>0</v>
      </c>
      <c r="AI523" s="14" t="str">
        <f t="shared" si="169"/>
        <v/>
      </c>
      <c r="AJ523" s="14">
        <f>SUMIF('Unterstützendes Personal'!$C$12:$C$864,'Wochenübersicht EinzeltrainerIn'!C523,'Unterstützendes Personal'!$W$12:$W$864)</f>
        <v>0</v>
      </c>
      <c r="AK523" s="14" t="str">
        <f t="shared" si="170"/>
        <v/>
      </c>
      <c r="AL523" s="14">
        <f>SUMIF('Unterstützendes Personal'!$C$12:$C$864,'Wochenübersicht EinzeltrainerIn'!C523,'Unterstützendes Personal'!$X$12:$X$864)</f>
        <v>0</v>
      </c>
      <c r="AM523" s="14" t="str">
        <f t="shared" si="171"/>
        <v/>
      </c>
      <c r="AN523" s="14">
        <f>SUMIF('Unterstützendes Personal'!$C$12:$C$864,'Wochenübersicht EinzeltrainerIn'!C523,'Unterstützendes Personal'!$Y$12:$Y$864)</f>
        <v>0</v>
      </c>
      <c r="AO523" s="14" t="str">
        <f t="shared" si="172"/>
        <v/>
      </c>
      <c r="AP523" s="14">
        <f>SUMIF('Unterstützendes Personal'!$C$12:$C$864,'Wochenübersicht EinzeltrainerIn'!C523,'Unterstützendes Personal'!$Z$12:$Z$864)</f>
        <v>0</v>
      </c>
      <c r="AQ523" s="14" t="str">
        <f t="shared" si="173"/>
        <v/>
      </c>
      <c r="AR523" s="14">
        <f>SUMIF('Unterstützendes Personal'!$C$12:$C$864,'Wochenübersicht EinzeltrainerIn'!C523,'Unterstützendes Personal'!$AA$12:$AA1375)</f>
        <v>0</v>
      </c>
      <c r="AS523" s="14" t="str">
        <f t="shared" si="174"/>
        <v/>
      </c>
    </row>
    <row r="524" spans="3:45" x14ac:dyDescent="0.25">
      <c r="C524" s="14"/>
      <c r="D524" s="14">
        <f ca="1">SUMIF('Unterstützendes Personal'!$C$12:C1376,'Wochenübersicht EinzeltrainerIn'!C524,'Unterstützendes Personal'!$AC$12:$AC$864)</f>
        <v>0</v>
      </c>
      <c r="E524" s="30" t="str">
        <f t="shared" ca="1" si="154"/>
        <v/>
      </c>
      <c r="F524" s="14">
        <f>SUMIF('Unterstützendes Personal'!$C$12:$C$864,'Wochenübersicht Gruppenstunden'!C524,'Unterstützendes Personal'!$H$12:$H$864)</f>
        <v>0</v>
      </c>
      <c r="G524" s="14" t="str">
        <f t="shared" si="155"/>
        <v/>
      </c>
      <c r="H524" s="14">
        <f>SUMIF('Unterstützendes Personal'!$C$12:$C$864,'Wochenübersicht EinzeltrainerIn'!C524,'Unterstützendes Personal'!$I$12:$I$864)</f>
        <v>0</v>
      </c>
      <c r="I524" s="14" t="str">
        <f t="shared" si="156"/>
        <v/>
      </c>
      <c r="J524" s="14">
        <f>SUMIF('Unterstützendes Personal'!$C$12:$C$864,'Wochenübersicht EinzeltrainerIn'!C524,'Unterstützendes Personal'!$J$12:$J$864)</f>
        <v>0</v>
      </c>
      <c r="K524" s="14" t="str">
        <f t="shared" si="157"/>
        <v/>
      </c>
      <c r="L524" s="14">
        <f>SUMIF('Unterstützendes Personal'!$C$12:$C$864,'Wochenübersicht EinzeltrainerIn'!C524,'Unterstützendes Personal'!$K$12:$K$864)</f>
        <v>0</v>
      </c>
      <c r="M524" s="14" t="str">
        <f t="shared" si="158"/>
        <v/>
      </c>
      <c r="N524" s="14">
        <f>SUMIF('Unterstützendes Personal'!$C$12:$C$864,'Wochenübersicht EinzeltrainerIn'!C524,'Unterstützendes Personal'!$L$12:$L$864)</f>
        <v>0</v>
      </c>
      <c r="O524" s="14" t="str">
        <f t="shared" si="159"/>
        <v/>
      </c>
      <c r="P524" s="14">
        <f>SUMIF('Unterstützendes Personal'!$C$12:$C$864,'Wochenübersicht EinzeltrainerIn'!C524,'Unterstützendes Personal'!$M$12:$M$864)</f>
        <v>0</v>
      </c>
      <c r="Q524" s="14" t="str">
        <f t="shared" si="160"/>
        <v/>
      </c>
      <c r="R524" s="14">
        <f>SUMIF('Unterstützendes Personal'!$C$12:$C$864,'Wochenübersicht EinzeltrainerIn'!C524,'Unterstützendes Personal'!$N$12:$N$864)</f>
        <v>0</v>
      </c>
      <c r="S524" s="14" t="str">
        <f t="shared" si="161"/>
        <v/>
      </c>
      <c r="T524" s="14">
        <f>SUMIF('Unterstützendes Personal'!$C$12:$C$864,'Wochenübersicht EinzeltrainerIn'!C524,'Unterstützendes Personal'!$O$12:$O$864)</f>
        <v>0</v>
      </c>
      <c r="U524" s="14" t="str">
        <f t="shared" si="162"/>
        <v/>
      </c>
      <c r="V524" s="14">
        <f>SUMIF('Unterstützendes Personal'!$C$12:$C$864,'Wochenübersicht EinzeltrainerIn'!C524,'Unterstützendes Personal'!$P$12:$P$864)</f>
        <v>0</v>
      </c>
      <c r="W524" s="14" t="str">
        <f t="shared" si="163"/>
        <v/>
      </c>
      <c r="X524" s="14">
        <f>SUMIF('Unterstützendes Personal'!$C$12:$C$864,'Wochenübersicht EinzeltrainerIn'!C524,'Unterstützendes Personal'!$Q$12:$Q$864)</f>
        <v>0</v>
      </c>
      <c r="Y524" s="14" t="str">
        <f t="shared" si="164"/>
        <v/>
      </c>
      <c r="Z524" s="14">
        <f>SUMIF('Unterstützendes Personal'!$C$12:$C$864,'Wochenübersicht EinzeltrainerIn'!C524,'Unterstützendes Personal'!$R$12:$R$864)</f>
        <v>0</v>
      </c>
      <c r="AA524" s="14" t="str">
        <f t="shared" si="165"/>
        <v/>
      </c>
      <c r="AB524" s="14">
        <f>SUMIF('Unterstützendes Personal'!$C$12:$C$864,'Wochenübersicht EinzeltrainerIn'!C524,'Unterstützendes Personal'!$S$12:$S$864)</f>
        <v>0</v>
      </c>
      <c r="AC524" s="14" t="str">
        <f t="shared" si="166"/>
        <v/>
      </c>
      <c r="AD524" s="14">
        <f>SUMIF('Unterstützendes Personal'!$C$12:$C$864,'Wochenübersicht EinzeltrainerIn'!C524,'Unterstützendes Personal'!$T$12:$T$864)</f>
        <v>0</v>
      </c>
      <c r="AE524" s="14" t="str">
        <f t="shared" si="167"/>
        <v/>
      </c>
      <c r="AF524" s="14">
        <f>SUMIF('Unterstützendes Personal'!$C$12:$C$864,'Wochenübersicht EinzeltrainerIn'!C524,'Unterstützendes Personal'!$U$12:$U$864)</f>
        <v>0</v>
      </c>
      <c r="AG524" s="14" t="str">
        <f t="shared" si="168"/>
        <v/>
      </c>
      <c r="AH524" s="14">
        <f>SUMIF('Unterstützendes Personal'!$C$12:$C$864,'Wochenübersicht EinzeltrainerIn'!C524,'Unterstützendes Personal'!$V$12:$V$864)</f>
        <v>0</v>
      </c>
      <c r="AI524" s="14" t="str">
        <f t="shared" si="169"/>
        <v/>
      </c>
      <c r="AJ524" s="14">
        <f>SUMIF('Unterstützendes Personal'!$C$12:$C$864,'Wochenübersicht EinzeltrainerIn'!C524,'Unterstützendes Personal'!$W$12:$W$864)</f>
        <v>0</v>
      </c>
      <c r="AK524" s="14" t="str">
        <f t="shared" si="170"/>
        <v/>
      </c>
      <c r="AL524" s="14">
        <f>SUMIF('Unterstützendes Personal'!$C$12:$C$864,'Wochenübersicht EinzeltrainerIn'!C524,'Unterstützendes Personal'!$X$12:$X$864)</f>
        <v>0</v>
      </c>
      <c r="AM524" s="14" t="str">
        <f t="shared" si="171"/>
        <v/>
      </c>
      <c r="AN524" s="14">
        <f>SUMIF('Unterstützendes Personal'!$C$12:$C$864,'Wochenübersicht EinzeltrainerIn'!C524,'Unterstützendes Personal'!$Y$12:$Y$864)</f>
        <v>0</v>
      </c>
      <c r="AO524" s="14" t="str">
        <f t="shared" si="172"/>
        <v/>
      </c>
      <c r="AP524" s="14">
        <f>SUMIF('Unterstützendes Personal'!$C$12:$C$864,'Wochenübersicht EinzeltrainerIn'!C524,'Unterstützendes Personal'!$Z$12:$Z$864)</f>
        <v>0</v>
      </c>
      <c r="AQ524" s="14" t="str">
        <f t="shared" si="173"/>
        <v/>
      </c>
      <c r="AR524" s="14">
        <f>SUMIF('Unterstützendes Personal'!$C$12:$C$864,'Wochenübersicht EinzeltrainerIn'!C524,'Unterstützendes Personal'!$AA$12:$AA1376)</f>
        <v>0</v>
      </c>
      <c r="AS524" s="14" t="str">
        <f t="shared" si="174"/>
        <v/>
      </c>
    </row>
    <row r="525" spans="3:45" x14ac:dyDescent="0.25">
      <c r="C525" s="14"/>
      <c r="D525" s="14">
        <f ca="1">SUMIF('Unterstützendes Personal'!$C$12:C1377,'Wochenübersicht EinzeltrainerIn'!C525,'Unterstützendes Personal'!$AC$12:$AC$864)</f>
        <v>0</v>
      </c>
      <c r="E525" s="30" t="str">
        <f t="shared" ref="E525:E588" ca="1" si="175">IF(D525=0,"",D525)</f>
        <v/>
      </c>
      <c r="F525" s="14">
        <f>SUMIF('Unterstützendes Personal'!$C$12:$C$864,'Wochenübersicht Gruppenstunden'!C525,'Unterstützendes Personal'!$H$12:$H$864)</f>
        <v>0</v>
      </c>
      <c r="G525" s="14" t="str">
        <f t="shared" ref="G525:G588" si="176">IF(F525=0,"",F525)</f>
        <v/>
      </c>
      <c r="H525" s="14">
        <f>SUMIF('Unterstützendes Personal'!$C$12:$C$864,'Wochenübersicht EinzeltrainerIn'!C525,'Unterstützendes Personal'!$I$12:$I$864)</f>
        <v>0</v>
      </c>
      <c r="I525" s="14" t="str">
        <f t="shared" ref="I525:I588" si="177">IF(H525=0,"",H525)</f>
        <v/>
      </c>
      <c r="J525" s="14">
        <f>SUMIF('Unterstützendes Personal'!$C$12:$C$864,'Wochenübersicht EinzeltrainerIn'!C525,'Unterstützendes Personal'!$J$12:$J$864)</f>
        <v>0</v>
      </c>
      <c r="K525" s="14" t="str">
        <f t="shared" ref="K525:K588" si="178">IF(J525=0,"",J525)</f>
        <v/>
      </c>
      <c r="L525" s="14">
        <f>SUMIF('Unterstützendes Personal'!$C$12:$C$864,'Wochenübersicht EinzeltrainerIn'!C525,'Unterstützendes Personal'!$K$12:$K$864)</f>
        <v>0</v>
      </c>
      <c r="M525" s="14" t="str">
        <f t="shared" ref="M525:M588" si="179">IF(L525=0,"",L525)</f>
        <v/>
      </c>
      <c r="N525" s="14">
        <f>SUMIF('Unterstützendes Personal'!$C$12:$C$864,'Wochenübersicht EinzeltrainerIn'!C525,'Unterstützendes Personal'!$L$12:$L$864)</f>
        <v>0</v>
      </c>
      <c r="O525" s="14" t="str">
        <f t="shared" ref="O525:O588" si="180">IF(N525=0,"",N525)</f>
        <v/>
      </c>
      <c r="P525" s="14">
        <f>SUMIF('Unterstützendes Personal'!$C$12:$C$864,'Wochenübersicht EinzeltrainerIn'!C525,'Unterstützendes Personal'!$M$12:$M$864)</f>
        <v>0</v>
      </c>
      <c r="Q525" s="14" t="str">
        <f t="shared" ref="Q525:Q588" si="181">IF(P525=0,"",P525)</f>
        <v/>
      </c>
      <c r="R525" s="14">
        <f>SUMIF('Unterstützendes Personal'!$C$12:$C$864,'Wochenübersicht EinzeltrainerIn'!C525,'Unterstützendes Personal'!$N$12:$N$864)</f>
        <v>0</v>
      </c>
      <c r="S525" s="14" t="str">
        <f t="shared" ref="S525:S588" si="182">IF(R525=0,"",R525)</f>
        <v/>
      </c>
      <c r="T525" s="14">
        <f>SUMIF('Unterstützendes Personal'!$C$12:$C$864,'Wochenübersicht EinzeltrainerIn'!C525,'Unterstützendes Personal'!$O$12:$O$864)</f>
        <v>0</v>
      </c>
      <c r="U525" s="14" t="str">
        <f t="shared" ref="U525:U588" si="183">IF(T525=0,"",T525)</f>
        <v/>
      </c>
      <c r="V525" s="14">
        <f>SUMIF('Unterstützendes Personal'!$C$12:$C$864,'Wochenübersicht EinzeltrainerIn'!C525,'Unterstützendes Personal'!$P$12:$P$864)</f>
        <v>0</v>
      </c>
      <c r="W525" s="14" t="str">
        <f t="shared" ref="W525:W588" si="184">IF(V525=0,"",V525)</f>
        <v/>
      </c>
      <c r="X525" s="14">
        <f>SUMIF('Unterstützendes Personal'!$C$12:$C$864,'Wochenübersicht EinzeltrainerIn'!C525,'Unterstützendes Personal'!$Q$12:$Q$864)</f>
        <v>0</v>
      </c>
      <c r="Y525" s="14" t="str">
        <f t="shared" ref="Y525:Y588" si="185">IF(X525=0,"",X525)</f>
        <v/>
      </c>
      <c r="Z525" s="14">
        <f>SUMIF('Unterstützendes Personal'!$C$12:$C$864,'Wochenübersicht EinzeltrainerIn'!C525,'Unterstützendes Personal'!$R$12:$R$864)</f>
        <v>0</v>
      </c>
      <c r="AA525" s="14" t="str">
        <f t="shared" ref="AA525:AA588" si="186">IF(Z525=0,"",Z525)</f>
        <v/>
      </c>
      <c r="AB525" s="14">
        <f>SUMIF('Unterstützendes Personal'!$C$12:$C$864,'Wochenübersicht EinzeltrainerIn'!C525,'Unterstützendes Personal'!$S$12:$S$864)</f>
        <v>0</v>
      </c>
      <c r="AC525" s="14" t="str">
        <f t="shared" ref="AC525:AC588" si="187">IF(AB525=0,"",AB525)</f>
        <v/>
      </c>
      <c r="AD525" s="14">
        <f>SUMIF('Unterstützendes Personal'!$C$12:$C$864,'Wochenübersicht EinzeltrainerIn'!C525,'Unterstützendes Personal'!$T$12:$T$864)</f>
        <v>0</v>
      </c>
      <c r="AE525" s="14" t="str">
        <f t="shared" ref="AE525:AE588" si="188">IF(AD525=0,"",AD525)</f>
        <v/>
      </c>
      <c r="AF525" s="14">
        <f>SUMIF('Unterstützendes Personal'!$C$12:$C$864,'Wochenübersicht EinzeltrainerIn'!C525,'Unterstützendes Personal'!$U$12:$U$864)</f>
        <v>0</v>
      </c>
      <c r="AG525" s="14" t="str">
        <f t="shared" ref="AG525:AG588" si="189">IF(AF525=0,"",AF525)</f>
        <v/>
      </c>
      <c r="AH525" s="14">
        <f>SUMIF('Unterstützendes Personal'!$C$12:$C$864,'Wochenübersicht EinzeltrainerIn'!C525,'Unterstützendes Personal'!$V$12:$V$864)</f>
        <v>0</v>
      </c>
      <c r="AI525" s="14" t="str">
        <f t="shared" ref="AI525:AI588" si="190">IF(AH525=0,"",AH525)</f>
        <v/>
      </c>
      <c r="AJ525" s="14">
        <f>SUMIF('Unterstützendes Personal'!$C$12:$C$864,'Wochenübersicht EinzeltrainerIn'!C525,'Unterstützendes Personal'!$W$12:$W$864)</f>
        <v>0</v>
      </c>
      <c r="AK525" s="14" t="str">
        <f t="shared" ref="AK525:AK588" si="191">IF(AJ525=0,"",AJ525)</f>
        <v/>
      </c>
      <c r="AL525" s="14">
        <f>SUMIF('Unterstützendes Personal'!$C$12:$C$864,'Wochenübersicht EinzeltrainerIn'!C525,'Unterstützendes Personal'!$X$12:$X$864)</f>
        <v>0</v>
      </c>
      <c r="AM525" s="14" t="str">
        <f t="shared" ref="AM525:AM588" si="192">IF(AL525=0,"",AL525)</f>
        <v/>
      </c>
      <c r="AN525" s="14">
        <f>SUMIF('Unterstützendes Personal'!$C$12:$C$864,'Wochenübersicht EinzeltrainerIn'!C525,'Unterstützendes Personal'!$Y$12:$Y$864)</f>
        <v>0</v>
      </c>
      <c r="AO525" s="14" t="str">
        <f t="shared" ref="AO525:AO588" si="193">IF(AN525=0,"",AN525)</f>
        <v/>
      </c>
      <c r="AP525" s="14">
        <f>SUMIF('Unterstützendes Personal'!$C$12:$C$864,'Wochenübersicht EinzeltrainerIn'!C525,'Unterstützendes Personal'!$Z$12:$Z$864)</f>
        <v>0</v>
      </c>
      <c r="AQ525" s="14" t="str">
        <f t="shared" ref="AQ525:AQ588" si="194">IF(AP525=0,"",AP525)</f>
        <v/>
      </c>
      <c r="AR525" s="14">
        <f>SUMIF('Unterstützendes Personal'!$C$12:$C$864,'Wochenübersicht EinzeltrainerIn'!C525,'Unterstützendes Personal'!$AA$12:$AA1377)</f>
        <v>0</v>
      </c>
      <c r="AS525" s="14" t="str">
        <f t="shared" ref="AS525:AS588" si="195">IF(AR525=0,"",AR525)</f>
        <v/>
      </c>
    </row>
    <row r="526" spans="3:45" x14ac:dyDescent="0.25">
      <c r="C526" s="14"/>
      <c r="D526" s="14">
        <f ca="1">SUMIF('Unterstützendes Personal'!$C$12:C1378,'Wochenübersicht EinzeltrainerIn'!C526,'Unterstützendes Personal'!$AC$12:$AC$864)</f>
        <v>0</v>
      </c>
      <c r="E526" s="30" t="str">
        <f t="shared" ca="1" si="175"/>
        <v/>
      </c>
      <c r="F526" s="14">
        <f>SUMIF('Unterstützendes Personal'!$C$12:$C$864,'Wochenübersicht Gruppenstunden'!C526,'Unterstützendes Personal'!$H$12:$H$864)</f>
        <v>0</v>
      </c>
      <c r="G526" s="14" t="str">
        <f t="shared" si="176"/>
        <v/>
      </c>
      <c r="H526" s="14">
        <f>SUMIF('Unterstützendes Personal'!$C$12:$C$864,'Wochenübersicht EinzeltrainerIn'!C526,'Unterstützendes Personal'!$I$12:$I$864)</f>
        <v>0</v>
      </c>
      <c r="I526" s="14" t="str">
        <f t="shared" si="177"/>
        <v/>
      </c>
      <c r="J526" s="14">
        <f>SUMIF('Unterstützendes Personal'!$C$12:$C$864,'Wochenübersicht EinzeltrainerIn'!C526,'Unterstützendes Personal'!$J$12:$J$864)</f>
        <v>0</v>
      </c>
      <c r="K526" s="14" t="str">
        <f t="shared" si="178"/>
        <v/>
      </c>
      <c r="L526" s="14">
        <f>SUMIF('Unterstützendes Personal'!$C$12:$C$864,'Wochenübersicht EinzeltrainerIn'!C526,'Unterstützendes Personal'!$K$12:$K$864)</f>
        <v>0</v>
      </c>
      <c r="M526" s="14" t="str">
        <f t="shared" si="179"/>
        <v/>
      </c>
      <c r="N526" s="14">
        <f>SUMIF('Unterstützendes Personal'!$C$12:$C$864,'Wochenübersicht EinzeltrainerIn'!C526,'Unterstützendes Personal'!$L$12:$L$864)</f>
        <v>0</v>
      </c>
      <c r="O526" s="14" t="str">
        <f t="shared" si="180"/>
        <v/>
      </c>
      <c r="P526" s="14">
        <f>SUMIF('Unterstützendes Personal'!$C$12:$C$864,'Wochenübersicht EinzeltrainerIn'!C526,'Unterstützendes Personal'!$M$12:$M$864)</f>
        <v>0</v>
      </c>
      <c r="Q526" s="14" t="str">
        <f t="shared" si="181"/>
        <v/>
      </c>
      <c r="R526" s="14">
        <f>SUMIF('Unterstützendes Personal'!$C$12:$C$864,'Wochenübersicht EinzeltrainerIn'!C526,'Unterstützendes Personal'!$N$12:$N$864)</f>
        <v>0</v>
      </c>
      <c r="S526" s="14" t="str">
        <f t="shared" si="182"/>
        <v/>
      </c>
      <c r="T526" s="14">
        <f>SUMIF('Unterstützendes Personal'!$C$12:$C$864,'Wochenübersicht EinzeltrainerIn'!C526,'Unterstützendes Personal'!$O$12:$O$864)</f>
        <v>0</v>
      </c>
      <c r="U526" s="14" t="str">
        <f t="shared" si="183"/>
        <v/>
      </c>
      <c r="V526" s="14">
        <f>SUMIF('Unterstützendes Personal'!$C$12:$C$864,'Wochenübersicht EinzeltrainerIn'!C526,'Unterstützendes Personal'!$P$12:$P$864)</f>
        <v>0</v>
      </c>
      <c r="W526" s="14" t="str">
        <f t="shared" si="184"/>
        <v/>
      </c>
      <c r="X526" s="14">
        <f>SUMIF('Unterstützendes Personal'!$C$12:$C$864,'Wochenübersicht EinzeltrainerIn'!C526,'Unterstützendes Personal'!$Q$12:$Q$864)</f>
        <v>0</v>
      </c>
      <c r="Y526" s="14" t="str">
        <f t="shared" si="185"/>
        <v/>
      </c>
      <c r="Z526" s="14">
        <f>SUMIF('Unterstützendes Personal'!$C$12:$C$864,'Wochenübersicht EinzeltrainerIn'!C526,'Unterstützendes Personal'!$R$12:$R$864)</f>
        <v>0</v>
      </c>
      <c r="AA526" s="14" t="str">
        <f t="shared" si="186"/>
        <v/>
      </c>
      <c r="AB526" s="14">
        <f>SUMIF('Unterstützendes Personal'!$C$12:$C$864,'Wochenübersicht EinzeltrainerIn'!C526,'Unterstützendes Personal'!$S$12:$S$864)</f>
        <v>0</v>
      </c>
      <c r="AC526" s="14" t="str">
        <f t="shared" si="187"/>
        <v/>
      </c>
      <c r="AD526" s="14">
        <f>SUMIF('Unterstützendes Personal'!$C$12:$C$864,'Wochenübersicht EinzeltrainerIn'!C526,'Unterstützendes Personal'!$T$12:$T$864)</f>
        <v>0</v>
      </c>
      <c r="AE526" s="14" t="str">
        <f t="shared" si="188"/>
        <v/>
      </c>
      <c r="AF526" s="14">
        <f>SUMIF('Unterstützendes Personal'!$C$12:$C$864,'Wochenübersicht EinzeltrainerIn'!C526,'Unterstützendes Personal'!$U$12:$U$864)</f>
        <v>0</v>
      </c>
      <c r="AG526" s="14" t="str">
        <f t="shared" si="189"/>
        <v/>
      </c>
      <c r="AH526" s="14">
        <f>SUMIF('Unterstützendes Personal'!$C$12:$C$864,'Wochenübersicht EinzeltrainerIn'!C526,'Unterstützendes Personal'!$V$12:$V$864)</f>
        <v>0</v>
      </c>
      <c r="AI526" s="14" t="str">
        <f t="shared" si="190"/>
        <v/>
      </c>
      <c r="AJ526" s="14">
        <f>SUMIF('Unterstützendes Personal'!$C$12:$C$864,'Wochenübersicht EinzeltrainerIn'!C526,'Unterstützendes Personal'!$W$12:$W$864)</f>
        <v>0</v>
      </c>
      <c r="AK526" s="14" t="str">
        <f t="shared" si="191"/>
        <v/>
      </c>
      <c r="AL526" s="14">
        <f>SUMIF('Unterstützendes Personal'!$C$12:$C$864,'Wochenübersicht EinzeltrainerIn'!C526,'Unterstützendes Personal'!$X$12:$X$864)</f>
        <v>0</v>
      </c>
      <c r="AM526" s="14" t="str">
        <f t="shared" si="192"/>
        <v/>
      </c>
      <c r="AN526" s="14">
        <f>SUMIF('Unterstützendes Personal'!$C$12:$C$864,'Wochenübersicht EinzeltrainerIn'!C526,'Unterstützendes Personal'!$Y$12:$Y$864)</f>
        <v>0</v>
      </c>
      <c r="AO526" s="14" t="str">
        <f t="shared" si="193"/>
        <v/>
      </c>
      <c r="AP526" s="14">
        <f>SUMIF('Unterstützendes Personal'!$C$12:$C$864,'Wochenübersicht EinzeltrainerIn'!C526,'Unterstützendes Personal'!$Z$12:$Z$864)</f>
        <v>0</v>
      </c>
      <c r="AQ526" s="14" t="str">
        <f t="shared" si="194"/>
        <v/>
      </c>
      <c r="AR526" s="14">
        <f>SUMIF('Unterstützendes Personal'!$C$12:$C$864,'Wochenübersicht EinzeltrainerIn'!C526,'Unterstützendes Personal'!$AA$12:$AA1378)</f>
        <v>0</v>
      </c>
      <c r="AS526" s="14" t="str">
        <f t="shared" si="195"/>
        <v/>
      </c>
    </row>
    <row r="527" spans="3:45" x14ac:dyDescent="0.25">
      <c r="C527" s="14"/>
      <c r="D527" s="14">
        <f ca="1">SUMIF('Unterstützendes Personal'!$C$12:C1379,'Wochenübersicht EinzeltrainerIn'!C527,'Unterstützendes Personal'!$AC$12:$AC$864)</f>
        <v>0</v>
      </c>
      <c r="E527" s="30" t="str">
        <f t="shared" ca="1" si="175"/>
        <v/>
      </c>
      <c r="F527" s="14">
        <f>SUMIF('Unterstützendes Personal'!$C$12:$C$864,'Wochenübersicht Gruppenstunden'!C527,'Unterstützendes Personal'!$H$12:$H$864)</f>
        <v>0</v>
      </c>
      <c r="G527" s="14" t="str">
        <f t="shared" si="176"/>
        <v/>
      </c>
      <c r="H527" s="14">
        <f>SUMIF('Unterstützendes Personal'!$C$12:$C$864,'Wochenübersicht EinzeltrainerIn'!C527,'Unterstützendes Personal'!$I$12:$I$864)</f>
        <v>0</v>
      </c>
      <c r="I527" s="14" t="str">
        <f t="shared" si="177"/>
        <v/>
      </c>
      <c r="J527" s="14">
        <f>SUMIF('Unterstützendes Personal'!$C$12:$C$864,'Wochenübersicht EinzeltrainerIn'!C527,'Unterstützendes Personal'!$J$12:$J$864)</f>
        <v>0</v>
      </c>
      <c r="K527" s="14" t="str">
        <f t="shared" si="178"/>
        <v/>
      </c>
      <c r="L527" s="14">
        <f>SUMIF('Unterstützendes Personal'!$C$12:$C$864,'Wochenübersicht EinzeltrainerIn'!C527,'Unterstützendes Personal'!$K$12:$K$864)</f>
        <v>0</v>
      </c>
      <c r="M527" s="14" t="str">
        <f t="shared" si="179"/>
        <v/>
      </c>
      <c r="N527" s="14">
        <f>SUMIF('Unterstützendes Personal'!$C$12:$C$864,'Wochenübersicht EinzeltrainerIn'!C527,'Unterstützendes Personal'!$L$12:$L$864)</f>
        <v>0</v>
      </c>
      <c r="O527" s="14" t="str">
        <f t="shared" si="180"/>
        <v/>
      </c>
      <c r="P527" s="14">
        <f>SUMIF('Unterstützendes Personal'!$C$12:$C$864,'Wochenübersicht EinzeltrainerIn'!C527,'Unterstützendes Personal'!$M$12:$M$864)</f>
        <v>0</v>
      </c>
      <c r="Q527" s="14" t="str">
        <f t="shared" si="181"/>
        <v/>
      </c>
      <c r="R527" s="14">
        <f>SUMIF('Unterstützendes Personal'!$C$12:$C$864,'Wochenübersicht EinzeltrainerIn'!C527,'Unterstützendes Personal'!$N$12:$N$864)</f>
        <v>0</v>
      </c>
      <c r="S527" s="14" t="str">
        <f t="shared" si="182"/>
        <v/>
      </c>
      <c r="T527" s="14">
        <f>SUMIF('Unterstützendes Personal'!$C$12:$C$864,'Wochenübersicht EinzeltrainerIn'!C527,'Unterstützendes Personal'!$O$12:$O$864)</f>
        <v>0</v>
      </c>
      <c r="U527" s="14" t="str">
        <f t="shared" si="183"/>
        <v/>
      </c>
      <c r="V527" s="14">
        <f>SUMIF('Unterstützendes Personal'!$C$12:$C$864,'Wochenübersicht EinzeltrainerIn'!C527,'Unterstützendes Personal'!$P$12:$P$864)</f>
        <v>0</v>
      </c>
      <c r="W527" s="14" t="str">
        <f t="shared" si="184"/>
        <v/>
      </c>
      <c r="X527" s="14">
        <f>SUMIF('Unterstützendes Personal'!$C$12:$C$864,'Wochenübersicht EinzeltrainerIn'!C527,'Unterstützendes Personal'!$Q$12:$Q$864)</f>
        <v>0</v>
      </c>
      <c r="Y527" s="14" t="str">
        <f t="shared" si="185"/>
        <v/>
      </c>
      <c r="Z527" s="14">
        <f>SUMIF('Unterstützendes Personal'!$C$12:$C$864,'Wochenübersicht EinzeltrainerIn'!C527,'Unterstützendes Personal'!$R$12:$R$864)</f>
        <v>0</v>
      </c>
      <c r="AA527" s="14" t="str">
        <f t="shared" si="186"/>
        <v/>
      </c>
      <c r="AB527" s="14">
        <f>SUMIF('Unterstützendes Personal'!$C$12:$C$864,'Wochenübersicht EinzeltrainerIn'!C527,'Unterstützendes Personal'!$S$12:$S$864)</f>
        <v>0</v>
      </c>
      <c r="AC527" s="14" t="str">
        <f t="shared" si="187"/>
        <v/>
      </c>
      <c r="AD527" s="14">
        <f>SUMIF('Unterstützendes Personal'!$C$12:$C$864,'Wochenübersicht EinzeltrainerIn'!C527,'Unterstützendes Personal'!$T$12:$T$864)</f>
        <v>0</v>
      </c>
      <c r="AE527" s="14" t="str">
        <f t="shared" si="188"/>
        <v/>
      </c>
      <c r="AF527" s="14">
        <f>SUMIF('Unterstützendes Personal'!$C$12:$C$864,'Wochenübersicht EinzeltrainerIn'!C527,'Unterstützendes Personal'!$U$12:$U$864)</f>
        <v>0</v>
      </c>
      <c r="AG527" s="14" t="str">
        <f t="shared" si="189"/>
        <v/>
      </c>
      <c r="AH527" s="14">
        <f>SUMIF('Unterstützendes Personal'!$C$12:$C$864,'Wochenübersicht EinzeltrainerIn'!C527,'Unterstützendes Personal'!$V$12:$V$864)</f>
        <v>0</v>
      </c>
      <c r="AI527" s="14" t="str">
        <f t="shared" si="190"/>
        <v/>
      </c>
      <c r="AJ527" s="14">
        <f>SUMIF('Unterstützendes Personal'!$C$12:$C$864,'Wochenübersicht EinzeltrainerIn'!C527,'Unterstützendes Personal'!$W$12:$W$864)</f>
        <v>0</v>
      </c>
      <c r="AK527" s="14" t="str">
        <f t="shared" si="191"/>
        <v/>
      </c>
      <c r="AL527" s="14">
        <f>SUMIF('Unterstützendes Personal'!$C$12:$C$864,'Wochenübersicht EinzeltrainerIn'!C527,'Unterstützendes Personal'!$X$12:$X$864)</f>
        <v>0</v>
      </c>
      <c r="AM527" s="14" t="str">
        <f t="shared" si="192"/>
        <v/>
      </c>
      <c r="AN527" s="14">
        <f>SUMIF('Unterstützendes Personal'!$C$12:$C$864,'Wochenübersicht EinzeltrainerIn'!C527,'Unterstützendes Personal'!$Y$12:$Y$864)</f>
        <v>0</v>
      </c>
      <c r="AO527" s="14" t="str">
        <f t="shared" si="193"/>
        <v/>
      </c>
      <c r="AP527" s="14">
        <f>SUMIF('Unterstützendes Personal'!$C$12:$C$864,'Wochenübersicht EinzeltrainerIn'!C527,'Unterstützendes Personal'!$Z$12:$Z$864)</f>
        <v>0</v>
      </c>
      <c r="AQ527" s="14" t="str">
        <f t="shared" si="194"/>
        <v/>
      </c>
      <c r="AR527" s="14">
        <f>SUMIF('Unterstützendes Personal'!$C$12:$C$864,'Wochenübersicht EinzeltrainerIn'!C527,'Unterstützendes Personal'!$AA$12:$AA1379)</f>
        <v>0</v>
      </c>
      <c r="AS527" s="14" t="str">
        <f t="shared" si="195"/>
        <v/>
      </c>
    </row>
    <row r="528" spans="3:45" x14ac:dyDescent="0.25">
      <c r="C528" s="14"/>
      <c r="D528" s="14">
        <f ca="1">SUMIF('Unterstützendes Personal'!$C$12:C1380,'Wochenübersicht EinzeltrainerIn'!C528,'Unterstützendes Personal'!$AC$12:$AC$864)</f>
        <v>0</v>
      </c>
      <c r="E528" s="30" t="str">
        <f t="shared" ca="1" si="175"/>
        <v/>
      </c>
      <c r="F528" s="14">
        <f>SUMIF('Unterstützendes Personal'!$C$12:$C$864,'Wochenübersicht Gruppenstunden'!C528,'Unterstützendes Personal'!$H$12:$H$864)</f>
        <v>0</v>
      </c>
      <c r="G528" s="14" t="str">
        <f t="shared" si="176"/>
        <v/>
      </c>
      <c r="H528" s="14">
        <f>SUMIF('Unterstützendes Personal'!$C$12:$C$864,'Wochenübersicht EinzeltrainerIn'!C528,'Unterstützendes Personal'!$I$12:$I$864)</f>
        <v>0</v>
      </c>
      <c r="I528" s="14" t="str">
        <f t="shared" si="177"/>
        <v/>
      </c>
      <c r="J528" s="14">
        <f>SUMIF('Unterstützendes Personal'!$C$12:$C$864,'Wochenübersicht EinzeltrainerIn'!C528,'Unterstützendes Personal'!$J$12:$J$864)</f>
        <v>0</v>
      </c>
      <c r="K528" s="14" t="str">
        <f t="shared" si="178"/>
        <v/>
      </c>
      <c r="L528" s="14">
        <f>SUMIF('Unterstützendes Personal'!$C$12:$C$864,'Wochenübersicht EinzeltrainerIn'!C528,'Unterstützendes Personal'!$K$12:$K$864)</f>
        <v>0</v>
      </c>
      <c r="M528" s="14" t="str">
        <f t="shared" si="179"/>
        <v/>
      </c>
      <c r="N528" s="14">
        <f>SUMIF('Unterstützendes Personal'!$C$12:$C$864,'Wochenübersicht EinzeltrainerIn'!C528,'Unterstützendes Personal'!$L$12:$L$864)</f>
        <v>0</v>
      </c>
      <c r="O528" s="14" t="str">
        <f t="shared" si="180"/>
        <v/>
      </c>
      <c r="P528" s="14">
        <f>SUMIF('Unterstützendes Personal'!$C$12:$C$864,'Wochenübersicht EinzeltrainerIn'!C528,'Unterstützendes Personal'!$M$12:$M$864)</f>
        <v>0</v>
      </c>
      <c r="Q528" s="14" t="str">
        <f t="shared" si="181"/>
        <v/>
      </c>
      <c r="R528" s="14">
        <f>SUMIF('Unterstützendes Personal'!$C$12:$C$864,'Wochenübersicht EinzeltrainerIn'!C528,'Unterstützendes Personal'!$N$12:$N$864)</f>
        <v>0</v>
      </c>
      <c r="S528" s="14" t="str">
        <f t="shared" si="182"/>
        <v/>
      </c>
      <c r="T528" s="14">
        <f>SUMIF('Unterstützendes Personal'!$C$12:$C$864,'Wochenübersicht EinzeltrainerIn'!C528,'Unterstützendes Personal'!$O$12:$O$864)</f>
        <v>0</v>
      </c>
      <c r="U528" s="14" t="str">
        <f t="shared" si="183"/>
        <v/>
      </c>
      <c r="V528" s="14">
        <f>SUMIF('Unterstützendes Personal'!$C$12:$C$864,'Wochenübersicht EinzeltrainerIn'!C528,'Unterstützendes Personal'!$P$12:$P$864)</f>
        <v>0</v>
      </c>
      <c r="W528" s="14" t="str">
        <f t="shared" si="184"/>
        <v/>
      </c>
      <c r="X528" s="14">
        <f>SUMIF('Unterstützendes Personal'!$C$12:$C$864,'Wochenübersicht EinzeltrainerIn'!C528,'Unterstützendes Personal'!$Q$12:$Q$864)</f>
        <v>0</v>
      </c>
      <c r="Y528" s="14" t="str">
        <f t="shared" si="185"/>
        <v/>
      </c>
      <c r="Z528" s="14">
        <f>SUMIF('Unterstützendes Personal'!$C$12:$C$864,'Wochenübersicht EinzeltrainerIn'!C528,'Unterstützendes Personal'!$R$12:$R$864)</f>
        <v>0</v>
      </c>
      <c r="AA528" s="14" t="str">
        <f t="shared" si="186"/>
        <v/>
      </c>
      <c r="AB528" s="14">
        <f>SUMIF('Unterstützendes Personal'!$C$12:$C$864,'Wochenübersicht EinzeltrainerIn'!C528,'Unterstützendes Personal'!$S$12:$S$864)</f>
        <v>0</v>
      </c>
      <c r="AC528" s="14" t="str">
        <f t="shared" si="187"/>
        <v/>
      </c>
      <c r="AD528" s="14">
        <f>SUMIF('Unterstützendes Personal'!$C$12:$C$864,'Wochenübersicht EinzeltrainerIn'!C528,'Unterstützendes Personal'!$T$12:$T$864)</f>
        <v>0</v>
      </c>
      <c r="AE528" s="14" t="str">
        <f t="shared" si="188"/>
        <v/>
      </c>
      <c r="AF528" s="14">
        <f>SUMIF('Unterstützendes Personal'!$C$12:$C$864,'Wochenübersicht EinzeltrainerIn'!C528,'Unterstützendes Personal'!$U$12:$U$864)</f>
        <v>0</v>
      </c>
      <c r="AG528" s="14" t="str">
        <f t="shared" si="189"/>
        <v/>
      </c>
      <c r="AH528" s="14">
        <f>SUMIF('Unterstützendes Personal'!$C$12:$C$864,'Wochenübersicht EinzeltrainerIn'!C528,'Unterstützendes Personal'!$V$12:$V$864)</f>
        <v>0</v>
      </c>
      <c r="AI528" s="14" t="str">
        <f t="shared" si="190"/>
        <v/>
      </c>
      <c r="AJ528" s="14">
        <f>SUMIF('Unterstützendes Personal'!$C$12:$C$864,'Wochenübersicht EinzeltrainerIn'!C528,'Unterstützendes Personal'!$W$12:$W$864)</f>
        <v>0</v>
      </c>
      <c r="AK528" s="14" t="str">
        <f t="shared" si="191"/>
        <v/>
      </c>
      <c r="AL528" s="14">
        <f>SUMIF('Unterstützendes Personal'!$C$12:$C$864,'Wochenübersicht EinzeltrainerIn'!C528,'Unterstützendes Personal'!$X$12:$X$864)</f>
        <v>0</v>
      </c>
      <c r="AM528" s="14" t="str">
        <f t="shared" si="192"/>
        <v/>
      </c>
      <c r="AN528" s="14">
        <f>SUMIF('Unterstützendes Personal'!$C$12:$C$864,'Wochenübersicht EinzeltrainerIn'!C528,'Unterstützendes Personal'!$Y$12:$Y$864)</f>
        <v>0</v>
      </c>
      <c r="AO528" s="14" t="str">
        <f t="shared" si="193"/>
        <v/>
      </c>
      <c r="AP528" s="14">
        <f>SUMIF('Unterstützendes Personal'!$C$12:$C$864,'Wochenübersicht EinzeltrainerIn'!C528,'Unterstützendes Personal'!$Z$12:$Z$864)</f>
        <v>0</v>
      </c>
      <c r="AQ528" s="14" t="str">
        <f t="shared" si="194"/>
        <v/>
      </c>
      <c r="AR528" s="14">
        <f>SUMIF('Unterstützendes Personal'!$C$12:$C$864,'Wochenübersicht EinzeltrainerIn'!C528,'Unterstützendes Personal'!$AA$12:$AA1380)</f>
        <v>0</v>
      </c>
      <c r="AS528" s="14" t="str">
        <f t="shared" si="195"/>
        <v/>
      </c>
    </row>
    <row r="529" spans="3:45" x14ac:dyDescent="0.25">
      <c r="C529" s="14"/>
      <c r="D529" s="14">
        <f ca="1">SUMIF('Unterstützendes Personal'!$C$12:C1381,'Wochenübersicht EinzeltrainerIn'!C529,'Unterstützendes Personal'!$AC$12:$AC$864)</f>
        <v>0</v>
      </c>
      <c r="E529" s="30" t="str">
        <f t="shared" ca="1" si="175"/>
        <v/>
      </c>
      <c r="F529" s="14">
        <f>SUMIF('Unterstützendes Personal'!$C$12:$C$864,'Wochenübersicht Gruppenstunden'!C529,'Unterstützendes Personal'!$H$12:$H$864)</f>
        <v>0</v>
      </c>
      <c r="G529" s="14" t="str">
        <f t="shared" si="176"/>
        <v/>
      </c>
      <c r="H529" s="14">
        <f>SUMIF('Unterstützendes Personal'!$C$12:$C$864,'Wochenübersicht EinzeltrainerIn'!C529,'Unterstützendes Personal'!$I$12:$I$864)</f>
        <v>0</v>
      </c>
      <c r="I529" s="14" t="str">
        <f t="shared" si="177"/>
        <v/>
      </c>
      <c r="J529" s="14">
        <f>SUMIF('Unterstützendes Personal'!$C$12:$C$864,'Wochenübersicht EinzeltrainerIn'!C529,'Unterstützendes Personal'!$J$12:$J$864)</f>
        <v>0</v>
      </c>
      <c r="K529" s="14" t="str">
        <f t="shared" si="178"/>
        <v/>
      </c>
      <c r="L529" s="14">
        <f>SUMIF('Unterstützendes Personal'!$C$12:$C$864,'Wochenübersicht EinzeltrainerIn'!C529,'Unterstützendes Personal'!$K$12:$K$864)</f>
        <v>0</v>
      </c>
      <c r="M529" s="14" t="str">
        <f t="shared" si="179"/>
        <v/>
      </c>
      <c r="N529" s="14">
        <f>SUMIF('Unterstützendes Personal'!$C$12:$C$864,'Wochenübersicht EinzeltrainerIn'!C529,'Unterstützendes Personal'!$L$12:$L$864)</f>
        <v>0</v>
      </c>
      <c r="O529" s="14" t="str">
        <f t="shared" si="180"/>
        <v/>
      </c>
      <c r="P529" s="14">
        <f>SUMIF('Unterstützendes Personal'!$C$12:$C$864,'Wochenübersicht EinzeltrainerIn'!C529,'Unterstützendes Personal'!$M$12:$M$864)</f>
        <v>0</v>
      </c>
      <c r="Q529" s="14" t="str">
        <f t="shared" si="181"/>
        <v/>
      </c>
      <c r="R529" s="14">
        <f>SUMIF('Unterstützendes Personal'!$C$12:$C$864,'Wochenübersicht EinzeltrainerIn'!C529,'Unterstützendes Personal'!$N$12:$N$864)</f>
        <v>0</v>
      </c>
      <c r="S529" s="14" t="str">
        <f t="shared" si="182"/>
        <v/>
      </c>
      <c r="T529" s="14">
        <f>SUMIF('Unterstützendes Personal'!$C$12:$C$864,'Wochenübersicht EinzeltrainerIn'!C529,'Unterstützendes Personal'!$O$12:$O$864)</f>
        <v>0</v>
      </c>
      <c r="U529" s="14" t="str">
        <f t="shared" si="183"/>
        <v/>
      </c>
      <c r="V529" s="14">
        <f>SUMIF('Unterstützendes Personal'!$C$12:$C$864,'Wochenübersicht EinzeltrainerIn'!C529,'Unterstützendes Personal'!$P$12:$P$864)</f>
        <v>0</v>
      </c>
      <c r="W529" s="14" t="str">
        <f t="shared" si="184"/>
        <v/>
      </c>
      <c r="X529" s="14">
        <f>SUMIF('Unterstützendes Personal'!$C$12:$C$864,'Wochenübersicht EinzeltrainerIn'!C529,'Unterstützendes Personal'!$Q$12:$Q$864)</f>
        <v>0</v>
      </c>
      <c r="Y529" s="14" t="str">
        <f t="shared" si="185"/>
        <v/>
      </c>
      <c r="Z529" s="14">
        <f>SUMIF('Unterstützendes Personal'!$C$12:$C$864,'Wochenübersicht EinzeltrainerIn'!C529,'Unterstützendes Personal'!$R$12:$R$864)</f>
        <v>0</v>
      </c>
      <c r="AA529" s="14" t="str">
        <f t="shared" si="186"/>
        <v/>
      </c>
      <c r="AB529" s="14">
        <f>SUMIF('Unterstützendes Personal'!$C$12:$C$864,'Wochenübersicht EinzeltrainerIn'!C529,'Unterstützendes Personal'!$S$12:$S$864)</f>
        <v>0</v>
      </c>
      <c r="AC529" s="14" t="str">
        <f t="shared" si="187"/>
        <v/>
      </c>
      <c r="AD529" s="14">
        <f>SUMIF('Unterstützendes Personal'!$C$12:$C$864,'Wochenübersicht EinzeltrainerIn'!C529,'Unterstützendes Personal'!$T$12:$T$864)</f>
        <v>0</v>
      </c>
      <c r="AE529" s="14" t="str">
        <f t="shared" si="188"/>
        <v/>
      </c>
      <c r="AF529" s="14">
        <f>SUMIF('Unterstützendes Personal'!$C$12:$C$864,'Wochenübersicht EinzeltrainerIn'!C529,'Unterstützendes Personal'!$U$12:$U$864)</f>
        <v>0</v>
      </c>
      <c r="AG529" s="14" t="str">
        <f t="shared" si="189"/>
        <v/>
      </c>
      <c r="AH529" s="14">
        <f>SUMIF('Unterstützendes Personal'!$C$12:$C$864,'Wochenübersicht EinzeltrainerIn'!C529,'Unterstützendes Personal'!$V$12:$V$864)</f>
        <v>0</v>
      </c>
      <c r="AI529" s="14" t="str">
        <f t="shared" si="190"/>
        <v/>
      </c>
      <c r="AJ529" s="14">
        <f>SUMIF('Unterstützendes Personal'!$C$12:$C$864,'Wochenübersicht EinzeltrainerIn'!C529,'Unterstützendes Personal'!$W$12:$W$864)</f>
        <v>0</v>
      </c>
      <c r="AK529" s="14" t="str">
        <f t="shared" si="191"/>
        <v/>
      </c>
      <c r="AL529" s="14">
        <f>SUMIF('Unterstützendes Personal'!$C$12:$C$864,'Wochenübersicht EinzeltrainerIn'!C529,'Unterstützendes Personal'!$X$12:$X$864)</f>
        <v>0</v>
      </c>
      <c r="AM529" s="14" t="str">
        <f t="shared" si="192"/>
        <v/>
      </c>
      <c r="AN529" s="14">
        <f>SUMIF('Unterstützendes Personal'!$C$12:$C$864,'Wochenübersicht EinzeltrainerIn'!C529,'Unterstützendes Personal'!$Y$12:$Y$864)</f>
        <v>0</v>
      </c>
      <c r="AO529" s="14" t="str">
        <f t="shared" si="193"/>
        <v/>
      </c>
      <c r="AP529" s="14">
        <f>SUMIF('Unterstützendes Personal'!$C$12:$C$864,'Wochenübersicht EinzeltrainerIn'!C529,'Unterstützendes Personal'!$Z$12:$Z$864)</f>
        <v>0</v>
      </c>
      <c r="AQ529" s="14" t="str">
        <f t="shared" si="194"/>
        <v/>
      </c>
      <c r="AR529" s="14">
        <f>SUMIF('Unterstützendes Personal'!$C$12:$C$864,'Wochenübersicht EinzeltrainerIn'!C529,'Unterstützendes Personal'!$AA$12:$AA1381)</f>
        <v>0</v>
      </c>
      <c r="AS529" s="14" t="str">
        <f t="shared" si="195"/>
        <v/>
      </c>
    </row>
    <row r="530" spans="3:45" x14ac:dyDescent="0.25">
      <c r="C530" s="14"/>
      <c r="D530" s="14">
        <f ca="1">SUMIF('Unterstützendes Personal'!$C$12:C1382,'Wochenübersicht EinzeltrainerIn'!C530,'Unterstützendes Personal'!$AC$12:$AC$864)</f>
        <v>0</v>
      </c>
      <c r="E530" s="30" t="str">
        <f t="shared" ca="1" si="175"/>
        <v/>
      </c>
      <c r="F530" s="14">
        <f>SUMIF('Unterstützendes Personal'!$C$12:$C$864,'Wochenübersicht Gruppenstunden'!C530,'Unterstützendes Personal'!$H$12:$H$864)</f>
        <v>0</v>
      </c>
      <c r="G530" s="14" t="str">
        <f t="shared" si="176"/>
        <v/>
      </c>
      <c r="H530" s="14">
        <f>SUMIF('Unterstützendes Personal'!$C$12:$C$864,'Wochenübersicht EinzeltrainerIn'!C530,'Unterstützendes Personal'!$I$12:$I$864)</f>
        <v>0</v>
      </c>
      <c r="I530" s="14" t="str">
        <f t="shared" si="177"/>
        <v/>
      </c>
      <c r="J530" s="14">
        <f>SUMIF('Unterstützendes Personal'!$C$12:$C$864,'Wochenübersicht EinzeltrainerIn'!C530,'Unterstützendes Personal'!$J$12:$J$864)</f>
        <v>0</v>
      </c>
      <c r="K530" s="14" t="str">
        <f t="shared" si="178"/>
        <v/>
      </c>
      <c r="L530" s="14">
        <f>SUMIF('Unterstützendes Personal'!$C$12:$C$864,'Wochenübersicht EinzeltrainerIn'!C530,'Unterstützendes Personal'!$K$12:$K$864)</f>
        <v>0</v>
      </c>
      <c r="M530" s="14" t="str">
        <f t="shared" si="179"/>
        <v/>
      </c>
      <c r="N530" s="14">
        <f>SUMIF('Unterstützendes Personal'!$C$12:$C$864,'Wochenübersicht EinzeltrainerIn'!C530,'Unterstützendes Personal'!$L$12:$L$864)</f>
        <v>0</v>
      </c>
      <c r="O530" s="14" t="str">
        <f t="shared" si="180"/>
        <v/>
      </c>
      <c r="P530" s="14">
        <f>SUMIF('Unterstützendes Personal'!$C$12:$C$864,'Wochenübersicht EinzeltrainerIn'!C530,'Unterstützendes Personal'!$M$12:$M$864)</f>
        <v>0</v>
      </c>
      <c r="Q530" s="14" t="str">
        <f t="shared" si="181"/>
        <v/>
      </c>
      <c r="R530" s="14">
        <f>SUMIF('Unterstützendes Personal'!$C$12:$C$864,'Wochenübersicht EinzeltrainerIn'!C530,'Unterstützendes Personal'!$N$12:$N$864)</f>
        <v>0</v>
      </c>
      <c r="S530" s="14" t="str">
        <f t="shared" si="182"/>
        <v/>
      </c>
      <c r="T530" s="14">
        <f>SUMIF('Unterstützendes Personal'!$C$12:$C$864,'Wochenübersicht EinzeltrainerIn'!C530,'Unterstützendes Personal'!$O$12:$O$864)</f>
        <v>0</v>
      </c>
      <c r="U530" s="14" t="str">
        <f t="shared" si="183"/>
        <v/>
      </c>
      <c r="V530" s="14">
        <f>SUMIF('Unterstützendes Personal'!$C$12:$C$864,'Wochenübersicht EinzeltrainerIn'!C530,'Unterstützendes Personal'!$P$12:$P$864)</f>
        <v>0</v>
      </c>
      <c r="W530" s="14" t="str">
        <f t="shared" si="184"/>
        <v/>
      </c>
      <c r="X530" s="14">
        <f>SUMIF('Unterstützendes Personal'!$C$12:$C$864,'Wochenübersicht EinzeltrainerIn'!C530,'Unterstützendes Personal'!$Q$12:$Q$864)</f>
        <v>0</v>
      </c>
      <c r="Y530" s="14" t="str">
        <f t="shared" si="185"/>
        <v/>
      </c>
      <c r="Z530" s="14">
        <f>SUMIF('Unterstützendes Personal'!$C$12:$C$864,'Wochenübersicht EinzeltrainerIn'!C530,'Unterstützendes Personal'!$R$12:$R$864)</f>
        <v>0</v>
      </c>
      <c r="AA530" s="14" t="str">
        <f t="shared" si="186"/>
        <v/>
      </c>
      <c r="AB530" s="14">
        <f>SUMIF('Unterstützendes Personal'!$C$12:$C$864,'Wochenübersicht EinzeltrainerIn'!C530,'Unterstützendes Personal'!$S$12:$S$864)</f>
        <v>0</v>
      </c>
      <c r="AC530" s="14" t="str">
        <f t="shared" si="187"/>
        <v/>
      </c>
      <c r="AD530" s="14">
        <f>SUMIF('Unterstützendes Personal'!$C$12:$C$864,'Wochenübersicht EinzeltrainerIn'!C530,'Unterstützendes Personal'!$T$12:$T$864)</f>
        <v>0</v>
      </c>
      <c r="AE530" s="14" t="str">
        <f t="shared" si="188"/>
        <v/>
      </c>
      <c r="AF530" s="14">
        <f>SUMIF('Unterstützendes Personal'!$C$12:$C$864,'Wochenübersicht EinzeltrainerIn'!C530,'Unterstützendes Personal'!$U$12:$U$864)</f>
        <v>0</v>
      </c>
      <c r="AG530" s="14" t="str">
        <f t="shared" si="189"/>
        <v/>
      </c>
      <c r="AH530" s="14">
        <f>SUMIF('Unterstützendes Personal'!$C$12:$C$864,'Wochenübersicht EinzeltrainerIn'!C530,'Unterstützendes Personal'!$V$12:$V$864)</f>
        <v>0</v>
      </c>
      <c r="AI530" s="14" t="str">
        <f t="shared" si="190"/>
        <v/>
      </c>
      <c r="AJ530" s="14">
        <f>SUMIF('Unterstützendes Personal'!$C$12:$C$864,'Wochenübersicht EinzeltrainerIn'!C530,'Unterstützendes Personal'!$W$12:$W$864)</f>
        <v>0</v>
      </c>
      <c r="AK530" s="14" t="str">
        <f t="shared" si="191"/>
        <v/>
      </c>
      <c r="AL530" s="14">
        <f>SUMIF('Unterstützendes Personal'!$C$12:$C$864,'Wochenübersicht EinzeltrainerIn'!C530,'Unterstützendes Personal'!$X$12:$X$864)</f>
        <v>0</v>
      </c>
      <c r="AM530" s="14" t="str">
        <f t="shared" si="192"/>
        <v/>
      </c>
      <c r="AN530" s="14">
        <f>SUMIF('Unterstützendes Personal'!$C$12:$C$864,'Wochenübersicht EinzeltrainerIn'!C530,'Unterstützendes Personal'!$Y$12:$Y$864)</f>
        <v>0</v>
      </c>
      <c r="AO530" s="14" t="str">
        <f t="shared" si="193"/>
        <v/>
      </c>
      <c r="AP530" s="14">
        <f>SUMIF('Unterstützendes Personal'!$C$12:$C$864,'Wochenübersicht EinzeltrainerIn'!C530,'Unterstützendes Personal'!$Z$12:$Z$864)</f>
        <v>0</v>
      </c>
      <c r="AQ530" s="14" t="str">
        <f t="shared" si="194"/>
        <v/>
      </c>
      <c r="AR530" s="14">
        <f>SUMIF('Unterstützendes Personal'!$C$12:$C$864,'Wochenübersicht EinzeltrainerIn'!C530,'Unterstützendes Personal'!$AA$12:$AA1382)</f>
        <v>0</v>
      </c>
      <c r="AS530" s="14" t="str">
        <f t="shared" si="195"/>
        <v/>
      </c>
    </row>
    <row r="531" spans="3:45" x14ac:dyDescent="0.25">
      <c r="C531" s="14"/>
      <c r="D531" s="14">
        <f ca="1">SUMIF('Unterstützendes Personal'!$C$12:C1383,'Wochenübersicht EinzeltrainerIn'!C531,'Unterstützendes Personal'!$AC$12:$AC$864)</f>
        <v>0</v>
      </c>
      <c r="E531" s="30" t="str">
        <f t="shared" ca="1" si="175"/>
        <v/>
      </c>
      <c r="F531" s="14">
        <f>SUMIF('Unterstützendes Personal'!$C$12:$C$864,'Wochenübersicht Gruppenstunden'!C531,'Unterstützendes Personal'!$H$12:$H$864)</f>
        <v>0</v>
      </c>
      <c r="G531" s="14" t="str">
        <f t="shared" si="176"/>
        <v/>
      </c>
      <c r="H531" s="14">
        <f>SUMIF('Unterstützendes Personal'!$C$12:$C$864,'Wochenübersicht EinzeltrainerIn'!C531,'Unterstützendes Personal'!$I$12:$I$864)</f>
        <v>0</v>
      </c>
      <c r="I531" s="14" t="str">
        <f t="shared" si="177"/>
        <v/>
      </c>
      <c r="J531" s="14">
        <f>SUMIF('Unterstützendes Personal'!$C$12:$C$864,'Wochenübersicht EinzeltrainerIn'!C531,'Unterstützendes Personal'!$J$12:$J$864)</f>
        <v>0</v>
      </c>
      <c r="K531" s="14" t="str">
        <f t="shared" si="178"/>
        <v/>
      </c>
      <c r="L531" s="14">
        <f>SUMIF('Unterstützendes Personal'!$C$12:$C$864,'Wochenübersicht EinzeltrainerIn'!C531,'Unterstützendes Personal'!$K$12:$K$864)</f>
        <v>0</v>
      </c>
      <c r="M531" s="14" t="str">
        <f t="shared" si="179"/>
        <v/>
      </c>
      <c r="N531" s="14">
        <f>SUMIF('Unterstützendes Personal'!$C$12:$C$864,'Wochenübersicht EinzeltrainerIn'!C531,'Unterstützendes Personal'!$L$12:$L$864)</f>
        <v>0</v>
      </c>
      <c r="O531" s="14" t="str">
        <f t="shared" si="180"/>
        <v/>
      </c>
      <c r="P531" s="14">
        <f>SUMIF('Unterstützendes Personal'!$C$12:$C$864,'Wochenübersicht EinzeltrainerIn'!C531,'Unterstützendes Personal'!$M$12:$M$864)</f>
        <v>0</v>
      </c>
      <c r="Q531" s="14" t="str">
        <f t="shared" si="181"/>
        <v/>
      </c>
      <c r="R531" s="14">
        <f>SUMIF('Unterstützendes Personal'!$C$12:$C$864,'Wochenübersicht EinzeltrainerIn'!C531,'Unterstützendes Personal'!$N$12:$N$864)</f>
        <v>0</v>
      </c>
      <c r="S531" s="14" t="str">
        <f t="shared" si="182"/>
        <v/>
      </c>
      <c r="T531" s="14">
        <f>SUMIF('Unterstützendes Personal'!$C$12:$C$864,'Wochenübersicht EinzeltrainerIn'!C531,'Unterstützendes Personal'!$O$12:$O$864)</f>
        <v>0</v>
      </c>
      <c r="U531" s="14" t="str">
        <f t="shared" si="183"/>
        <v/>
      </c>
      <c r="V531" s="14">
        <f>SUMIF('Unterstützendes Personal'!$C$12:$C$864,'Wochenübersicht EinzeltrainerIn'!C531,'Unterstützendes Personal'!$P$12:$P$864)</f>
        <v>0</v>
      </c>
      <c r="W531" s="14" t="str">
        <f t="shared" si="184"/>
        <v/>
      </c>
      <c r="X531" s="14">
        <f>SUMIF('Unterstützendes Personal'!$C$12:$C$864,'Wochenübersicht EinzeltrainerIn'!C531,'Unterstützendes Personal'!$Q$12:$Q$864)</f>
        <v>0</v>
      </c>
      <c r="Y531" s="14" t="str">
        <f t="shared" si="185"/>
        <v/>
      </c>
      <c r="Z531" s="14">
        <f>SUMIF('Unterstützendes Personal'!$C$12:$C$864,'Wochenübersicht EinzeltrainerIn'!C531,'Unterstützendes Personal'!$R$12:$R$864)</f>
        <v>0</v>
      </c>
      <c r="AA531" s="14" t="str">
        <f t="shared" si="186"/>
        <v/>
      </c>
      <c r="AB531" s="14">
        <f>SUMIF('Unterstützendes Personal'!$C$12:$C$864,'Wochenübersicht EinzeltrainerIn'!C531,'Unterstützendes Personal'!$S$12:$S$864)</f>
        <v>0</v>
      </c>
      <c r="AC531" s="14" t="str">
        <f t="shared" si="187"/>
        <v/>
      </c>
      <c r="AD531" s="14">
        <f>SUMIF('Unterstützendes Personal'!$C$12:$C$864,'Wochenübersicht EinzeltrainerIn'!C531,'Unterstützendes Personal'!$T$12:$T$864)</f>
        <v>0</v>
      </c>
      <c r="AE531" s="14" t="str">
        <f t="shared" si="188"/>
        <v/>
      </c>
      <c r="AF531" s="14">
        <f>SUMIF('Unterstützendes Personal'!$C$12:$C$864,'Wochenübersicht EinzeltrainerIn'!C531,'Unterstützendes Personal'!$U$12:$U$864)</f>
        <v>0</v>
      </c>
      <c r="AG531" s="14" t="str">
        <f t="shared" si="189"/>
        <v/>
      </c>
      <c r="AH531" s="14">
        <f>SUMIF('Unterstützendes Personal'!$C$12:$C$864,'Wochenübersicht EinzeltrainerIn'!C531,'Unterstützendes Personal'!$V$12:$V$864)</f>
        <v>0</v>
      </c>
      <c r="AI531" s="14" t="str">
        <f t="shared" si="190"/>
        <v/>
      </c>
      <c r="AJ531" s="14">
        <f>SUMIF('Unterstützendes Personal'!$C$12:$C$864,'Wochenübersicht EinzeltrainerIn'!C531,'Unterstützendes Personal'!$W$12:$W$864)</f>
        <v>0</v>
      </c>
      <c r="AK531" s="14" t="str">
        <f t="shared" si="191"/>
        <v/>
      </c>
      <c r="AL531" s="14">
        <f>SUMIF('Unterstützendes Personal'!$C$12:$C$864,'Wochenübersicht EinzeltrainerIn'!C531,'Unterstützendes Personal'!$X$12:$X$864)</f>
        <v>0</v>
      </c>
      <c r="AM531" s="14" t="str">
        <f t="shared" si="192"/>
        <v/>
      </c>
      <c r="AN531" s="14">
        <f>SUMIF('Unterstützendes Personal'!$C$12:$C$864,'Wochenübersicht EinzeltrainerIn'!C531,'Unterstützendes Personal'!$Y$12:$Y$864)</f>
        <v>0</v>
      </c>
      <c r="AO531" s="14" t="str">
        <f t="shared" si="193"/>
        <v/>
      </c>
      <c r="AP531" s="14">
        <f>SUMIF('Unterstützendes Personal'!$C$12:$C$864,'Wochenübersicht EinzeltrainerIn'!C531,'Unterstützendes Personal'!$Z$12:$Z$864)</f>
        <v>0</v>
      </c>
      <c r="AQ531" s="14" t="str">
        <f t="shared" si="194"/>
        <v/>
      </c>
      <c r="AR531" s="14">
        <f>SUMIF('Unterstützendes Personal'!$C$12:$C$864,'Wochenübersicht EinzeltrainerIn'!C531,'Unterstützendes Personal'!$AA$12:$AA1383)</f>
        <v>0</v>
      </c>
      <c r="AS531" s="14" t="str">
        <f t="shared" si="195"/>
        <v/>
      </c>
    </row>
    <row r="532" spans="3:45" x14ac:dyDescent="0.25">
      <c r="C532" s="14"/>
      <c r="D532" s="14">
        <f ca="1">SUMIF('Unterstützendes Personal'!$C$12:C1384,'Wochenübersicht EinzeltrainerIn'!C532,'Unterstützendes Personal'!$AC$12:$AC$864)</f>
        <v>0</v>
      </c>
      <c r="E532" s="30" t="str">
        <f t="shared" ca="1" si="175"/>
        <v/>
      </c>
      <c r="F532" s="14">
        <f>SUMIF('Unterstützendes Personal'!$C$12:$C$864,'Wochenübersicht Gruppenstunden'!C532,'Unterstützendes Personal'!$H$12:$H$864)</f>
        <v>0</v>
      </c>
      <c r="G532" s="14" t="str">
        <f t="shared" si="176"/>
        <v/>
      </c>
      <c r="H532" s="14">
        <f>SUMIF('Unterstützendes Personal'!$C$12:$C$864,'Wochenübersicht EinzeltrainerIn'!C532,'Unterstützendes Personal'!$I$12:$I$864)</f>
        <v>0</v>
      </c>
      <c r="I532" s="14" t="str">
        <f t="shared" si="177"/>
        <v/>
      </c>
      <c r="J532" s="14">
        <f>SUMIF('Unterstützendes Personal'!$C$12:$C$864,'Wochenübersicht EinzeltrainerIn'!C532,'Unterstützendes Personal'!$J$12:$J$864)</f>
        <v>0</v>
      </c>
      <c r="K532" s="14" t="str">
        <f t="shared" si="178"/>
        <v/>
      </c>
      <c r="L532" s="14">
        <f>SUMIF('Unterstützendes Personal'!$C$12:$C$864,'Wochenübersicht EinzeltrainerIn'!C532,'Unterstützendes Personal'!$K$12:$K$864)</f>
        <v>0</v>
      </c>
      <c r="M532" s="14" t="str">
        <f t="shared" si="179"/>
        <v/>
      </c>
      <c r="N532" s="14">
        <f>SUMIF('Unterstützendes Personal'!$C$12:$C$864,'Wochenübersicht EinzeltrainerIn'!C532,'Unterstützendes Personal'!$L$12:$L$864)</f>
        <v>0</v>
      </c>
      <c r="O532" s="14" t="str">
        <f t="shared" si="180"/>
        <v/>
      </c>
      <c r="P532" s="14">
        <f>SUMIF('Unterstützendes Personal'!$C$12:$C$864,'Wochenübersicht EinzeltrainerIn'!C532,'Unterstützendes Personal'!$M$12:$M$864)</f>
        <v>0</v>
      </c>
      <c r="Q532" s="14" t="str">
        <f t="shared" si="181"/>
        <v/>
      </c>
      <c r="R532" s="14">
        <f>SUMIF('Unterstützendes Personal'!$C$12:$C$864,'Wochenübersicht EinzeltrainerIn'!C532,'Unterstützendes Personal'!$N$12:$N$864)</f>
        <v>0</v>
      </c>
      <c r="S532" s="14" t="str">
        <f t="shared" si="182"/>
        <v/>
      </c>
      <c r="T532" s="14">
        <f>SUMIF('Unterstützendes Personal'!$C$12:$C$864,'Wochenübersicht EinzeltrainerIn'!C532,'Unterstützendes Personal'!$O$12:$O$864)</f>
        <v>0</v>
      </c>
      <c r="U532" s="14" t="str">
        <f t="shared" si="183"/>
        <v/>
      </c>
      <c r="V532" s="14">
        <f>SUMIF('Unterstützendes Personal'!$C$12:$C$864,'Wochenübersicht EinzeltrainerIn'!C532,'Unterstützendes Personal'!$P$12:$P$864)</f>
        <v>0</v>
      </c>
      <c r="W532" s="14" t="str">
        <f t="shared" si="184"/>
        <v/>
      </c>
      <c r="X532" s="14">
        <f>SUMIF('Unterstützendes Personal'!$C$12:$C$864,'Wochenübersicht EinzeltrainerIn'!C532,'Unterstützendes Personal'!$Q$12:$Q$864)</f>
        <v>0</v>
      </c>
      <c r="Y532" s="14" t="str">
        <f t="shared" si="185"/>
        <v/>
      </c>
      <c r="Z532" s="14">
        <f>SUMIF('Unterstützendes Personal'!$C$12:$C$864,'Wochenübersicht EinzeltrainerIn'!C532,'Unterstützendes Personal'!$R$12:$R$864)</f>
        <v>0</v>
      </c>
      <c r="AA532" s="14" t="str">
        <f t="shared" si="186"/>
        <v/>
      </c>
      <c r="AB532" s="14">
        <f>SUMIF('Unterstützendes Personal'!$C$12:$C$864,'Wochenübersicht EinzeltrainerIn'!C532,'Unterstützendes Personal'!$S$12:$S$864)</f>
        <v>0</v>
      </c>
      <c r="AC532" s="14" t="str">
        <f t="shared" si="187"/>
        <v/>
      </c>
      <c r="AD532" s="14">
        <f>SUMIF('Unterstützendes Personal'!$C$12:$C$864,'Wochenübersicht EinzeltrainerIn'!C532,'Unterstützendes Personal'!$T$12:$T$864)</f>
        <v>0</v>
      </c>
      <c r="AE532" s="14" t="str">
        <f t="shared" si="188"/>
        <v/>
      </c>
      <c r="AF532" s="14">
        <f>SUMIF('Unterstützendes Personal'!$C$12:$C$864,'Wochenübersicht EinzeltrainerIn'!C532,'Unterstützendes Personal'!$U$12:$U$864)</f>
        <v>0</v>
      </c>
      <c r="AG532" s="14" t="str">
        <f t="shared" si="189"/>
        <v/>
      </c>
      <c r="AH532" s="14">
        <f>SUMIF('Unterstützendes Personal'!$C$12:$C$864,'Wochenübersicht EinzeltrainerIn'!C532,'Unterstützendes Personal'!$V$12:$V$864)</f>
        <v>0</v>
      </c>
      <c r="AI532" s="14" t="str">
        <f t="shared" si="190"/>
        <v/>
      </c>
      <c r="AJ532" s="14">
        <f>SUMIF('Unterstützendes Personal'!$C$12:$C$864,'Wochenübersicht EinzeltrainerIn'!C532,'Unterstützendes Personal'!$W$12:$W$864)</f>
        <v>0</v>
      </c>
      <c r="AK532" s="14" t="str">
        <f t="shared" si="191"/>
        <v/>
      </c>
      <c r="AL532" s="14">
        <f>SUMIF('Unterstützendes Personal'!$C$12:$C$864,'Wochenübersicht EinzeltrainerIn'!C532,'Unterstützendes Personal'!$X$12:$X$864)</f>
        <v>0</v>
      </c>
      <c r="AM532" s="14" t="str">
        <f t="shared" si="192"/>
        <v/>
      </c>
      <c r="AN532" s="14">
        <f>SUMIF('Unterstützendes Personal'!$C$12:$C$864,'Wochenübersicht EinzeltrainerIn'!C532,'Unterstützendes Personal'!$Y$12:$Y$864)</f>
        <v>0</v>
      </c>
      <c r="AO532" s="14" t="str">
        <f t="shared" si="193"/>
        <v/>
      </c>
      <c r="AP532" s="14">
        <f>SUMIF('Unterstützendes Personal'!$C$12:$C$864,'Wochenübersicht EinzeltrainerIn'!C532,'Unterstützendes Personal'!$Z$12:$Z$864)</f>
        <v>0</v>
      </c>
      <c r="AQ532" s="14" t="str">
        <f t="shared" si="194"/>
        <v/>
      </c>
      <c r="AR532" s="14">
        <f>SUMIF('Unterstützendes Personal'!$C$12:$C$864,'Wochenübersicht EinzeltrainerIn'!C532,'Unterstützendes Personal'!$AA$12:$AA1384)</f>
        <v>0</v>
      </c>
      <c r="AS532" s="14" t="str">
        <f t="shared" si="195"/>
        <v/>
      </c>
    </row>
    <row r="533" spans="3:45" x14ac:dyDescent="0.25">
      <c r="C533" s="14"/>
      <c r="D533" s="14">
        <f ca="1">SUMIF('Unterstützendes Personal'!$C$12:C1385,'Wochenübersicht EinzeltrainerIn'!C533,'Unterstützendes Personal'!$AC$12:$AC$864)</f>
        <v>0</v>
      </c>
      <c r="E533" s="30" t="str">
        <f t="shared" ca="1" si="175"/>
        <v/>
      </c>
      <c r="F533" s="14">
        <f>SUMIF('Unterstützendes Personal'!$C$12:$C$864,'Wochenübersicht Gruppenstunden'!C533,'Unterstützendes Personal'!$H$12:$H$864)</f>
        <v>0</v>
      </c>
      <c r="G533" s="14" t="str">
        <f t="shared" si="176"/>
        <v/>
      </c>
      <c r="H533" s="14">
        <f>SUMIF('Unterstützendes Personal'!$C$12:$C$864,'Wochenübersicht EinzeltrainerIn'!C533,'Unterstützendes Personal'!$I$12:$I$864)</f>
        <v>0</v>
      </c>
      <c r="I533" s="14" t="str">
        <f t="shared" si="177"/>
        <v/>
      </c>
      <c r="J533" s="14">
        <f>SUMIF('Unterstützendes Personal'!$C$12:$C$864,'Wochenübersicht EinzeltrainerIn'!C533,'Unterstützendes Personal'!$J$12:$J$864)</f>
        <v>0</v>
      </c>
      <c r="K533" s="14" t="str">
        <f t="shared" si="178"/>
        <v/>
      </c>
      <c r="L533" s="14">
        <f>SUMIF('Unterstützendes Personal'!$C$12:$C$864,'Wochenübersicht EinzeltrainerIn'!C533,'Unterstützendes Personal'!$K$12:$K$864)</f>
        <v>0</v>
      </c>
      <c r="M533" s="14" t="str">
        <f t="shared" si="179"/>
        <v/>
      </c>
      <c r="N533" s="14">
        <f>SUMIF('Unterstützendes Personal'!$C$12:$C$864,'Wochenübersicht EinzeltrainerIn'!C533,'Unterstützendes Personal'!$L$12:$L$864)</f>
        <v>0</v>
      </c>
      <c r="O533" s="14" t="str">
        <f t="shared" si="180"/>
        <v/>
      </c>
      <c r="P533" s="14">
        <f>SUMIF('Unterstützendes Personal'!$C$12:$C$864,'Wochenübersicht EinzeltrainerIn'!C533,'Unterstützendes Personal'!$M$12:$M$864)</f>
        <v>0</v>
      </c>
      <c r="Q533" s="14" t="str">
        <f t="shared" si="181"/>
        <v/>
      </c>
      <c r="R533" s="14">
        <f>SUMIF('Unterstützendes Personal'!$C$12:$C$864,'Wochenübersicht EinzeltrainerIn'!C533,'Unterstützendes Personal'!$N$12:$N$864)</f>
        <v>0</v>
      </c>
      <c r="S533" s="14" t="str">
        <f t="shared" si="182"/>
        <v/>
      </c>
      <c r="T533" s="14">
        <f>SUMIF('Unterstützendes Personal'!$C$12:$C$864,'Wochenübersicht EinzeltrainerIn'!C533,'Unterstützendes Personal'!$O$12:$O$864)</f>
        <v>0</v>
      </c>
      <c r="U533" s="14" t="str">
        <f t="shared" si="183"/>
        <v/>
      </c>
      <c r="V533" s="14">
        <f>SUMIF('Unterstützendes Personal'!$C$12:$C$864,'Wochenübersicht EinzeltrainerIn'!C533,'Unterstützendes Personal'!$P$12:$P$864)</f>
        <v>0</v>
      </c>
      <c r="W533" s="14" t="str">
        <f t="shared" si="184"/>
        <v/>
      </c>
      <c r="X533" s="14">
        <f>SUMIF('Unterstützendes Personal'!$C$12:$C$864,'Wochenübersicht EinzeltrainerIn'!C533,'Unterstützendes Personal'!$Q$12:$Q$864)</f>
        <v>0</v>
      </c>
      <c r="Y533" s="14" t="str">
        <f t="shared" si="185"/>
        <v/>
      </c>
      <c r="Z533" s="14">
        <f>SUMIF('Unterstützendes Personal'!$C$12:$C$864,'Wochenübersicht EinzeltrainerIn'!C533,'Unterstützendes Personal'!$R$12:$R$864)</f>
        <v>0</v>
      </c>
      <c r="AA533" s="14" t="str">
        <f t="shared" si="186"/>
        <v/>
      </c>
      <c r="AB533" s="14">
        <f>SUMIF('Unterstützendes Personal'!$C$12:$C$864,'Wochenübersicht EinzeltrainerIn'!C533,'Unterstützendes Personal'!$S$12:$S$864)</f>
        <v>0</v>
      </c>
      <c r="AC533" s="14" t="str">
        <f t="shared" si="187"/>
        <v/>
      </c>
      <c r="AD533" s="14">
        <f>SUMIF('Unterstützendes Personal'!$C$12:$C$864,'Wochenübersicht EinzeltrainerIn'!C533,'Unterstützendes Personal'!$T$12:$T$864)</f>
        <v>0</v>
      </c>
      <c r="AE533" s="14" t="str">
        <f t="shared" si="188"/>
        <v/>
      </c>
      <c r="AF533" s="14">
        <f>SUMIF('Unterstützendes Personal'!$C$12:$C$864,'Wochenübersicht EinzeltrainerIn'!C533,'Unterstützendes Personal'!$U$12:$U$864)</f>
        <v>0</v>
      </c>
      <c r="AG533" s="14" t="str">
        <f t="shared" si="189"/>
        <v/>
      </c>
      <c r="AH533" s="14">
        <f>SUMIF('Unterstützendes Personal'!$C$12:$C$864,'Wochenübersicht EinzeltrainerIn'!C533,'Unterstützendes Personal'!$V$12:$V$864)</f>
        <v>0</v>
      </c>
      <c r="AI533" s="14" t="str">
        <f t="shared" si="190"/>
        <v/>
      </c>
      <c r="AJ533" s="14">
        <f>SUMIF('Unterstützendes Personal'!$C$12:$C$864,'Wochenübersicht EinzeltrainerIn'!C533,'Unterstützendes Personal'!$W$12:$W$864)</f>
        <v>0</v>
      </c>
      <c r="AK533" s="14" t="str">
        <f t="shared" si="191"/>
        <v/>
      </c>
      <c r="AL533" s="14">
        <f>SUMIF('Unterstützendes Personal'!$C$12:$C$864,'Wochenübersicht EinzeltrainerIn'!C533,'Unterstützendes Personal'!$X$12:$X$864)</f>
        <v>0</v>
      </c>
      <c r="AM533" s="14" t="str">
        <f t="shared" si="192"/>
        <v/>
      </c>
      <c r="AN533" s="14">
        <f>SUMIF('Unterstützendes Personal'!$C$12:$C$864,'Wochenübersicht EinzeltrainerIn'!C533,'Unterstützendes Personal'!$Y$12:$Y$864)</f>
        <v>0</v>
      </c>
      <c r="AO533" s="14" t="str">
        <f t="shared" si="193"/>
        <v/>
      </c>
      <c r="AP533" s="14">
        <f>SUMIF('Unterstützendes Personal'!$C$12:$C$864,'Wochenübersicht EinzeltrainerIn'!C533,'Unterstützendes Personal'!$Z$12:$Z$864)</f>
        <v>0</v>
      </c>
      <c r="AQ533" s="14" t="str">
        <f t="shared" si="194"/>
        <v/>
      </c>
      <c r="AR533" s="14">
        <f>SUMIF('Unterstützendes Personal'!$C$12:$C$864,'Wochenübersicht EinzeltrainerIn'!C533,'Unterstützendes Personal'!$AA$12:$AA1385)</f>
        <v>0</v>
      </c>
      <c r="AS533" s="14" t="str">
        <f t="shared" si="195"/>
        <v/>
      </c>
    </row>
    <row r="534" spans="3:45" x14ac:dyDescent="0.25">
      <c r="C534" s="14"/>
      <c r="D534" s="14">
        <f ca="1">SUMIF('Unterstützendes Personal'!$C$12:C1386,'Wochenübersicht EinzeltrainerIn'!C534,'Unterstützendes Personal'!$AC$12:$AC$864)</f>
        <v>0</v>
      </c>
      <c r="E534" s="30" t="str">
        <f t="shared" ca="1" si="175"/>
        <v/>
      </c>
      <c r="F534" s="14">
        <f>SUMIF('Unterstützendes Personal'!$C$12:$C$864,'Wochenübersicht Gruppenstunden'!C534,'Unterstützendes Personal'!$H$12:$H$864)</f>
        <v>0</v>
      </c>
      <c r="G534" s="14" t="str">
        <f t="shared" si="176"/>
        <v/>
      </c>
      <c r="H534" s="14">
        <f>SUMIF('Unterstützendes Personal'!$C$12:$C$864,'Wochenübersicht EinzeltrainerIn'!C534,'Unterstützendes Personal'!$I$12:$I$864)</f>
        <v>0</v>
      </c>
      <c r="I534" s="14" t="str">
        <f t="shared" si="177"/>
        <v/>
      </c>
      <c r="J534" s="14">
        <f>SUMIF('Unterstützendes Personal'!$C$12:$C$864,'Wochenübersicht EinzeltrainerIn'!C534,'Unterstützendes Personal'!$J$12:$J$864)</f>
        <v>0</v>
      </c>
      <c r="K534" s="14" t="str">
        <f t="shared" si="178"/>
        <v/>
      </c>
      <c r="L534" s="14">
        <f>SUMIF('Unterstützendes Personal'!$C$12:$C$864,'Wochenübersicht EinzeltrainerIn'!C534,'Unterstützendes Personal'!$K$12:$K$864)</f>
        <v>0</v>
      </c>
      <c r="M534" s="14" t="str">
        <f t="shared" si="179"/>
        <v/>
      </c>
      <c r="N534" s="14">
        <f>SUMIF('Unterstützendes Personal'!$C$12:$C$864,'Wochenübersicht EinzeltrainerIn'!C534,'Unterstützendes Personal'!$L$12:$L$864)</f>
        <v>0</v>
      </c>
      <c r="O534" s="14" t="str">
        <f t="shared" si="180"/>
        <v/>
      </c>
      <c r="P534" s="14">
        <f>SUMIF('Unterstützendes Personal'!$C$12:$C$864,'Wochenübersicht EinzeltrainerIn'!C534,'Unterstützendes Personal'!$M$12:$M$864)</f>
        <v>0</v>
      </c>
      <c r="Q534" s="14" t="str">
        <f t="shared" si="181"/>
        <v/>
      </c>
      <c r="R534" s="14">
        <f>SUMIF('Unterstützendes Personal'!$C$12:$C$864,'Wochenübersicht EinzeltrainerIn'!C534,'Unterstützendes Personal'!$N$12:$N$864)</f>
        <v>0</v>
      </c>
      <c r="S534" s="14" t="str">
        <f t="shared" si="182"/>
        <v/>
      </c>
      <c r="T534" s="14">
        <f>SUMIF('Unterstützendes Personal'!$C$12:$C$864,'Wochenübersicht EinzeltrainerIn'!C534,'Unterstützendes Personal'!$O$12:$O$864)</f>
        <v>0</v>
      </c>
      <c r="U534" s="14" t="str">
        <f t="shared" si="183"/>
        <v/>
      </c>
      <c r="V534" s="14">
        <f>SUMIF('Unterstützendes Personal'!$C$12:$C$864,'Wochenübersicht EinzeltrainerIn'!C534,'Unterstützendes Personal'!$P$12:$P$864)</f>
        <v>0</v>
      </c>
      <c r="W534" s="14" t="str">
        <f t="shared" si="184"/>
        <v/>
      </c>
      <c r="X534" s="14">
        <f>SUMIF('Unterstützendes Personal'!$C$12:$C$864,'Wochenübersicht EinzeltrainerIn'!C534,'Unterstützendes Personal'!$Q$12:$Q$864)</f>
        <v>0</v>
      </c>
      <c r="Y534" s="14" t="str">
        <f t="shared" si="185"/>
        <v/>
      </c>
      <c r="Z534" s="14">
        <f>SUMIF('Unterstützendes Personal'!$C$12:$C$864,'Wochenübersicht EinzeltrainerIn'!C534,'Unterstützendes Personal'!$R$12:$R$864)</f>
        <v>0</v>
      </c>
      <c r="AA534" s="14" t="str">
        <f t="shared" si="186"/>
        <v/>
      </c>
      <c r="AB534" s="14">
        <f>SUMIF('Unterstützendes Personal'!$C$12:$C$864,'Wochenübersicht EinzeltrainerIn'!C534,'Unterstützendes Personal'!$S$12:$S$864)</f>
        <v>0</v>
      </c>
      <c r="AC534" s="14" t="str">
        <f t="shared" si="187"/>
        <v/>
      </c>
      <c r="AD534" s="14">
        <f>SUMIF('Unterstützendes Personal'!$C$12:$C$864,'Wochenübersicht EinzeltrainerIn'!C534,'Unterstützendes Personal'!$T$12:$T$864)</f>
        <v>0</v>
      </c>
      <c r="AE534" s="14" t="str">
        <f t="shared" si="188"/>
        <v/>
      </c>
      <c r="AF534" s="14">
        <f>SUMIF('Unterstützendes Personal'!$C$12:$C$864,'Wochenübersicht EinzeltrainerIn'!C534,'Unterstützendes Personal'!$U$12:$U$864)</f>
        <v>0</v>
      </c>
      <c r="AG534" s="14" t="str">
        <f t="shared" si="189"/>
        <v/>
      </c>
      <c r="AH534" s="14">
        <f>SUMIF('Unterstützendes Personal'!$C$12:$C$864,'Wochenübersicht EinzeltrainerIn'!C534,'Unterstützendes Personal'!$V$12:$V$864)</f>
        <v>0</v>
      </c>
      <c r="AI534" s="14" t="str">
        <f t="shared" si="190"/>
        <v/>
      </c>
      <c r="AJ534" s="14">
        <f>SUMIF('Unterstützendes Personal'!$C$12:$C$864,'Wochenübersicht EinzeltrainerIn'!C534,'Unterstützendes Personal'!$W$12:$W$864)</f>
        <v>0</v>
      </c>
      <c r="AK534" s="14" t="str">
        <f t="shared" si="191"/>
        <v/>
      </c>
      <c r="AL534" s="14">
        <f>SUMIF('Unterstützendes Personal'!$C$12:$C$864,'Wochenübersicht EinzeltrainerIn'!C534,'Unterstützendes Personal'!$X$12:$X$864)</f>
        <v>0</v>
      </c>
      <c r="AM534" s="14" t="str">
        <f t="shared" si="192"/>
        <v/>
      </c>
      <c r="AN534" s="14">
        <f>SUMIF('Unterstützendes Personal'!$C$12:$C$864,'Wochenübersicht EinzeltrainerIn'!C534,'Unterstützendes Personal'!$Y$12:$Y$864)</f>
        <v>0</v>
      </c>
      <c r="AO534" s="14" t="str">
        <f t="shared" si="193"/>
        <v/>
      </c>
      <c r="AP534" s="14">
        <f>SUMIF('Unterstützendes Personal'!$C$12:$C$864,'Wochenübersicht EinzeltrainerIn'!C534,'Unterstützendes Personal'!$Z$12:$Z$864)</f>
        <v>0</v>
      </c>
      <c r="AQ534" s="14" t="str">
        <f t="shared" si="194"/>
        <v/>
      </c>
      <c r="AR534" s="14">
        <f>SUMIF('Unterstützendes Personal'!$C$12:$C$864,'Wochenübersicht EinzeltrainerIn'!C534,'Unterstützendes Personal'!$AA$12:$AA1386)</f>
        <v>0</v>
      </c>
      <c r="AS534" s="14" t="str">
        <f t="shared" si="195"/>
        <v/>
      </c>
    </row>
    <row r="535" spans="3:45" x14ac:dyDescent="0.25">
      <c r="C535" s="14"/>
      <c r="D535" s="14">
        <f ca="1">SUMIF('Unterstützendes Personal'!$C$12:C1387,'Wochenübersicht EinzeltrainerIn'!C535,'Unterstützendes Personal'!$AC$12:$AC$864)</f>
        <v>0</v>
      </c>
      <c r="E535" s="30" t="str">
        <f t="shared" ca="1" si="175"/>
        <v/>
      </c>
      <c r="F535" s="14">
        <f>SUMIF('Unterstützendes Personal'!$C$12:$C$864,'Wochenübersicht Gruppenstunden'!C535,'Unterstützendes Personal'!$H$12:$H$864)</f>
        <v>0</v>
      </c>
      <c r="G535" s="14" t="str">
        <f t="shared" si="176"/>
        <v/>
      </c>
      <c r="H535" s="14">
        <f>SUMIF('Unterstützendes Personal'!$C$12:$C$864,'Wochenübersicht EinzeltrainerIn'!C535,'Unterstützendes Personal'!$I$12:$I$864)</f>
        <v>0</v>
      </c>
      <c r="I535" s="14" t="str">
        <f t="shared" si="177"/>
        <v/>
      </c>
      <c r="J535" s="14">
        <f>SUMIF('Unterstützendes Personal'!$C$12:$C$864,'Wochenübersicht EinzeltrainerIn'!C535,'Unterstützendes Personal'!$J$12:$J$864)</f>
        <v>0</v>
      </c>
      <c r="K535" s="14" t="str">
        <f t="shared" si="178"/>
        <v/>
      </c>
      <c r="L535" s="14">
        <f>SUMIF('Unterstützendes Personal'!$C$12:$C$864,'Wochenübersicht EinzeltrainerIn'!C535,'Unterstützendes Personal'!$K$12:$K$864)</f>
        <v>0</v>
      </c>
      <c r="M535" s="14" t="str">
        <f t="shared" si="179"/>
        <v/>
      </c>
      <c r="N535" s="14">
        <f>SUMIF('Unterstützendes Personal'!$C$12:$C$864,'Wochenübersicht EinzeltrainerIn'!C535,'Unterstützendes Personal'!$L$12:$L$864)</f>
        <v>0</v>
      </c>
      <c r="O535" s="14" t="str">
        <f t="shared" si="180"/>
        <v/>
      </c>
      <c r="P535" s="14">
        <f>SUMIF('Unterstützendes Personal'!$C$12:$C$864,'Wochenübersicht EinzeltrainerIn'!C535,'Unterstützendes Personal'!$M$12:$M$864)</f>
        <v>0</v>
      </c>
      <c r="Q535" s="14" t="str">
        <f t="shared" si="181"/>
        <v/>
      </c>
      <c r="R535" s="14">
        <f>SUMIF('Unterstützendes Personal'!$C$12:$C$864,'Wochenübersicht EinzeltrainerIn'!C535,'Unterstützendes Personal'!$N$12:$N$864)</f>
        <v>0</v>
      </c>
      <c r="S535" s="14" t="str">
        <f t="shared" si="182"/>
        <v/>
      </c>
      <c r="T535" s="14">
        <f>SUMIF('Unterstützendes Personal'!$C$12:$C$864,'Wochenübersicht EinzeltrainerIn'!C535,'Unterstützendes Personal'!$O$12:$O$864)</f>
        <v>0</v>
      </c>
      <c r="U535" s="14" t="str">
        <f t="shared" si="183"/>
        <v/>
      </c>
      <c r="V535" s="14">
        <f>SUMIF('Unterstützendes Personal'!$C$12:$C$864,'Wochenübersicht EinzeltrainerIn'!C535,'Unterstützendes Personal'!$P$12:$P$864)</f>
        <v>0</v>
      </c>
      <c r="W535" s="14" t="str">
        <f t="shared" si="184"/>
        <v/>
      </c>
      <c r="X535" s="14">
        <f>SUMIF('Unterstützendes Personal'!$C$12:$C$864,'Wochenübersicht EinzeltrainerIn'!C535,'Unterstützendes Personal'!$Q$12:$Q$864)</f>
        <v>0</v>
      </c>
      <c r="Y535" s="14" t="str">
        <f t="shared" si="185"/>
        <v/>
      </c>
      <c r="Z535" s="14">
        <f>SUMIF('Unterstützendes Personal'!$C$12:$C$864,'Wochenübersicht EinzeltrainerIn'!C535,'Unterstützendes Personal'!$R$12:$R$864)</f>
        <v>0</v>
      </c>
      <c r="AA535" s="14" t="str">
        <f t="shared" si="186"/>
        <v/>
      </c>
      <c r="AB535" s="14">
        <f>SUMIF('Unterstützendes Personal'!$C$12:$C$864,'Wochenübersicht EinzeltrainerIn'!C535,'Unterstützendes Personal'!$S$12:$S$864)</f>
        <v>0</v>
      </c>
      <c r="AC535" s="14" t="str">
        <f t="shared" si="187"/>
        <v/>
      </c>
      <c r="AD535" s="14">
        <f>SUMIF('Unterstützendes Personal'!$C$12:$C$864,'Wochenübersicht EinzeltrainerIn'!C535,'Unterstützendes Personal'!$T$12:$T$864)</f>
        <v>0</v>
      </c>
      <c r="AE535" s="14" t="str">
        <f t="shared" si="188"/>
        <v/>
      </c>
      <c r="AF535" s="14">
        <f>SUMIF('Unterstützendes Personal'!$C$12:$C$864,'Wochenübersicht EinzeltrainerIn'!C535,'Unterstützendes Personal'!$U$12:$U$864)</f>
        <v>0</v>
      </c>
      <c r="AG535" s="14" t="str">
        <f t="shared" si="189"/>
        <v/>
      </c>
      <c r="AH535" s="14">
        <f>SUMIF('Unterstützendes Personal'!$C$12:$C$864,'Wochenübersicht EinzeltrainerIn'!C535,'Unterstützendes Personal'!$V$12:$V$864)</f>
        <v>0</v>
      </c>
      <c r="AI535" s="14" t="str">
        <f t="shared" si="190"/>
        <v/>
      </c>
      <c r="AJ535" s="14">
        <f>SUMIF('Unterstützendes Personal'!$C$12:$C$864,'Wochenübersicht EinzeltrainerIn'!C535,'Unterstützendes Personal'!$W$12:$W$864)</f>
        <v>0</v>
      </c>
      <c r="AK535" s="14" t="str">
        <f t="shared" si="191"/>
        <v/>
      </c>
      <c r="AL535" s="14">
        <f>SUMIF('Unterstützendes Personal'!$C$12:$C$864,'Wochenübersicht EinzeltrainerIn'!C535,'Unterstützendes Personal'!$X$12:$X$864)</f>
        <v>0</v>
      </c>
      <c r="AM535" s="14" t="str">
        <f t="shared" si="192"/>
        <v/>
      </c>
      <c r="AN535" s="14">
        <f>SUMIF('Unterstützendes Personal'!$C$12:$C$864,'Wochenübersicht EinzeltrainerIn'!C535,'Unterstützendes Personal'!$Y$12:$Y$864)</f>
        <v>0</v>
      </c>
      <c r="AO535" s="14" t="str">
        <f t="shared" si="193"/>
        <v/>
      </c>
      <c r="AP535" s="14">
        <f>SUMIF('Unterstützendes Personal'!$C$12:$C$864,'Wochenübersicht EinzeltrainerIn'!C535,'Unterstützendes Personal'!$Z$12:$Z$864)</f>
        <v>0</v>
      </c>
      <c r="AQ535" s="14" t="str">
        <f t="shared" si="194"/>
        <v/>
      </c>
      <c r="AR535" s="14">
        <f>SUMIF('Unterstützendes Personal'!$C$12:$C$864,'Wochenübersicht EinzeltrainerIn'!C535,'Unterstützendes Personal'!$AA$12:$AA1387)</f>
        <v>0</v>
      </c>
      <c r="AS535" s="14" t="str">
        <f t="shared" si="195"/>
        <v/>
      </c>
    </row>
    <row r="536" spans="3:45" x14ac:dyDescent="0.25">
      <c r="C536" s="14"/>
      <c r="D536" s="14">
        <f ca="1">SUMIF('Unterstützendes Personal'!$C$12:C1388,'Wochenübersicht EinzeltrainerIn'!C536,'Unterstützendes Personal'!$AC$12:$AC$864)</f>
        <v>0</v>
      </c>
      <c r="E536" s="30" t="str">
        <f t="shared" ca="1" si="175"/>
        <v/>
      </c>
      <c r="F536" s="14">
        <f>SUMIF('Unterstützendes Personal'!$C$12:$C$864,'Wochenübersicht Gruppenstunden'!C536,'Unterstützendes Personal'!$H$12:$H$864)</f>
        <v>0</v>
      </c>
      <c r="G536" s="14" t="str">
        <f t="shared" si="176"/>
        <v/>
      </c>
      <c r="H536" s="14">
        <f>SUMIF('Unterstützendes Personal'!$C$12:$C$864,'Wochenübersicht EinzeltrainerIn'!C536,'Unterstützendes Personal'!$I$12:$I$864)</f>
        <v>0</v>
      </c>
      <c r="I536" s="14" t="str">
        <f t="shared" si="177"/>
        <v/>
      </c>
      <c r="J536" s="14">
        <f>SUMIF('Unterstützendes Personal'!$C$12:$C$864,'Wochenübersicht EinzeltrainerIn'!C536,'Unterstützendes Personal'!$J$12:$J$864)</f>
        <v>0</v>
      </c>
      <c r="K536" s="14" t="str">
        <f t="shared" si="178"/>
        <v/>
      </c>
      <c r="L536" s="14">
        <f>SUMIF('Unterstützendes Personal'!$C$12:$C$864,'Wochenübersicht EinzeltrainerIn'!C536,'Unterstützendes Personal'!$K$12:$K$864)</f>
        <v>0</v>
      </c>
      <c r="M536" s="14" t="str">
        <f t="shared" si="179"/>
        <v/>
      </c>
      <c r="N536" s="14">
        <f>SUMIF('Unterstützendes Personal'!$C$12:$C$864,'Wochenübersicht EinzeltrainerIn'!C536,'Unterstützendes Personal'!$L$12:$L$864)</f>
        <v>0</v>
      </c>
      <c r="O536" s="14" t="str">
        <f t="shared" si="180"/>
        <v/>
      </c>
      <c r="P536" s="14">
        <f>SUMIF('Unterstützendes Personal'!$C$12:$C$864,'Wochenübersicht EinzeltrainerIn'!C536,'Unterstützendes Personal'!$M$12:$M$864)</f>
        <v>0</v>
      </c>
      <c r="Q536" s="14" t="str">
        <f t="shared" si="181"/>
        <v/>
      </c>
      <c r="R536" s="14">
        <f>SUMIF('Unterstützendes Personal'!$C$12:$C$864,'Wochenübersicht EinzeltrainerIn'!C536,'Unterstützendes Personal'!$N$12:$N$864)</f>
        <v>0</v>
      </c>
      <c r="S536" s="14" t="str">
        <f t="shared" si="182"/>
        <v/>
      </c>
      <c r="T536" s="14">
        <f>SUMIF('Unterstützendes Personal'!$C$12:$C$864,'Wochenübersicht EinzeltrainerIn'!C536,'Unterstützendes Personal'!$O$12:$O$864)</f>
        <v>0</v>
      </c>
      <c r="U536" s="14" t="str">
        <f t="shared" si="183"/>
        <v/>
      </c>
      <c r="V536" s="14">
        <f>SUMIF('Unterstützendes Personal'!$C$12:$C$864,'Wochenübersicht EinzeltrainerIn'!C536,'Unterstützendes Personal'!$P$12:$P$864)</f>
        <v>0</v>
      </c>
      <c r="W536" s="14" t="str">
        <f t="shared" si="184"/>
        <v/>
      </c>
      <c r="X536" s="14">
        <f>SUMIF('Unterstützendes Personal'!$C$12:$C$864,'Wochenübersicht EinzeltrainerIn'!C536,'Unterstützendes Personal'!$Q$12:$Q$864)</f>
        <v>0</v>
      </c>
      <c r="Y536" s="14" t="str">
        <f t="shared" si="185"/>
        <v/>
      </c>
      <c r="Z536" s="14">
        <f>SUMIF('Unterstützendes Personal'!$C$12:$C$864,'Wochenübersicht EinzeltrainerIn'!C536,'Unterstützendes Personal'!$R$12:$R$864)</f>
        <v>0</v>
      </c>
      <c r="AA536" s="14" t="str">
        <f t="shared" si="186"/>
        <v/>
      </c>
      <c r="AB536" s="14">
        <f>SUMIF('Unterstützendes Personal'!$C$12:$C$864,'Wochenübersicht EinzeltrainerIn'!C536,'Unterstützendes Personal'!$S$12:$S$864)</f>
        <v>0</v>
      </c>
      <c r="AC536" s="14" t="str">
        <f t="shared" si="187"/>
        <v/>
      </c>
      <c r="AD536" s="14">
        <f>SUMIF('Unterstützendes Personal'!$C$12:$C$864,'Wochenübersicht EinzeltrainerIn'!C536,'Unterstützendes Personal'!$T$12:$T$864)</f>
        <v>0</v>
      </c>
      <c r="AE536" s="14" t="str">
        <f t="shared" si="188"/>
        <v/>
      </c>
      <c r="AF536" s="14">
        <f>SUMIF('Unterstützendes Personal'!$C$12:$C$864,'Wochenübersicht EinzeltrainerIn'!C536,'Unterstützendes Personal'!$U$12:$U$864)</f>
        <v>0</v>
      </c>
      <c r="AG536" s="14" t="str">
        <f t="shared" si="189"/>
        <v/>
      </c>
      <c r="AH536" s="14">
        <f>SUMIF('Unterstützendes Personal'!$C$12:$C$864,'Wochenübersicht EinzeltrainerIn'!C536,'Unterstützendes Personal'!$V$12:$V$864)</f>
        <v>0</v>
      </c>
      <c r="AI536" s="14" t="str">
        <f t="shared" si="190"/>
        <v/>
      </c>
      <c r="AJ536" s="14">
        <f>SUMIF('Unterstützendes Personal'!$C$12:$C$864,'Wochenübersicht EinzeltrainerIn'!C536,'Unterstützendes Personal'!$W$12:$W$864)</f>
        <v>0</v>
      </c>
      <c r="AK536" s="14" t="str">
        <f t="shared" si="191"/>
        <v/>
      </c>
      <c r="AL536" s="14">
        <f>SUMIF('Unterstützendes Personal'!$C$12:$C$864,'Wochenübersicht EinzeltrainerIn'!C536,'Unterstützendes Personal'!$X$12:$X$864)</f>
        <v>0</v>
      </c>
      <c r="AM536" s="14" t="str">
        <f t="shared" si="192"/>
        <v/>
      </c>
      <c r="AN536" s="14">
        <f>SUMIF('Unterstützendes Personal'!$C$12:$C$864,'Wochenübersicht EinzeltrainerIn'!C536,'Unterstützendes Personal'!$Y$12:$Y$864)</f>
        <v>0</v>
      </c>
      <c r="AO536" s="14" t="str">
        <f t="shared" si="193"/>
        <v/>
      </c>
      <c r="AP536" s="14">
        <f>SUMIF('Unterstützendes Personal'!$C$12:$C$864,'Wochenübersicht EinzeltrainerIn'!C536,'Unterstützendes Personal'!$Z$12:$Z$864)</f>
        <v>0</v>
      </c>
      <c r="AQ536" s="14" t="str">
        <f t="shared" si="194"/>
        <v/>
      </c>
      <c r="AR536" s="14">
        <f>SUMIF('Unterstützendes Personal'!$C$12:$C$864,'Wochenübersicht EinzeltrainerIn'!C536,'Unterstützendes Personal'!$AA$12:$AA1388)</f>
        <v>0</v>
      </c>
      <c r="AS536" s="14" t="str">
        <f t="shared" si="195"/>
        <v/>
      </c>
    </row>
    <row r="537" spans="3:45" x14ac:dyDescent="0.25">
      <c r="C537" s="14"/>
      <c r="D537" s="14">
        <f ca="1">SUMIF('Unterstützendes Personal'!$C$12:C1389,'Wochenübersicht EinzeltrainerIn'!C537,'Unterstützendes Personal'!$AC$12:$AC$864)</f>
        <v>0</v>
      </c>
      <c r="E537" s="30" t="str">
        <f t="shared" ca="1" si="175"/>
        <v/>
      </c>
      <c r="F537" s="14">
        <f>SUMIF('Unterstützendes Personal'!$C$12:$C$864,'Wochenübersicht Gruppenstunden'!C537,'Unterstützendes Personal'!$H$12:$H$864)</f>
        <v>0</v>
      </c>
      <c r="G537" s="14" t="str">
        <f t="shared" si="176"/>
        <v/>
      </c>
      <c r="H537" s="14">
        <f>SUMIF('Unterstützendes Personal'!$C$12:$C$864,'Wochenübersicht EinzeltrainerIn'!C537,'Unterstützendes Personal'!$I$12:$I$864)</f>
        <v>0</v>
      </c>
      <c r="I537" s="14" t="str">
        <f t="shared" si="177"/>
        <v/>
      </c>
      <c r="J537" s="14">
        <f>SUMIF('Unterstützendes Personal'!$C$12:$C$864,'Wochenübersicht EinzeltrainerIn'!C537,'Unterstützendes Personal'!$J$12:$J$864)</f>
        <v>0</v>
      </c>
      <c r="K537" s="14" t="str">
        <f t="shared" si="178"/>
        <v/>
      </c>
      <c r="L537" s="14">
        <f>SUMIF('Unterstützendes Personal'!$C$12:$C$864,'Wochenübersicht EinzeltrainerIn'!C537,'Unterstützendes Personal'!$K$12:$K$864)</f>
        <v>0</v>
      </c>
      <c r="M537" s="14" t="str">
        <f t="shared" si="179"/>
        <v/>
      </c>
      <c r="N537" s="14">
        <f>SUMIF('Unterstützendes Personal'!$C$12:$C$864,'Wochenübersicht EinzeltrainerIn'!C537,'Unterstützendes Personal'!$L$12:$L$864)</f>
        <v>0</v>
      </c>
      <c r="O537" s="14" t="str">
        <f t="shared" si="180"/>
        <v/>
      </c>
      <c r="P537" s="14">
        <f>SUMIF('Unterstützendes Personal'!$C$12:$C$864,'Wochenübersicht EinzeltrainerIn'!C537,'Unterstützendes Personal'!$M$12:$M$864)</f>
        <v>0</v>
      </c>
      <c r="Q537" s="14" t="str">
        <f t="shared" si="181"/>
        <v/>
      </c>
      <c r="R537" s="14">
        <f>SUMIF('Unterstützendes Personal'!$C$12:$C$864,'Wochenübersicht EinzeltrainerIn'!C537,'Unterstützendes Personal'!$N$12:$N$864)</f>
        <v>0</v>
      </c>
      <c r="S537" s="14" t="str">
        <f t="shared" si="182"/>
        <v/>
      </c>
      <c r="T537" s="14">
        <f>SUMIF('Unterstützendes Personal'!$C$12:$C$864,'Wochenübersicht EinzeltrainerIn'!C537,'Unterstützendes Personal'!$O$12:$O$864)</f>
        <v>0</v>
      </c>
      <c r="U537" s="14" t="str">
        <f t="shared" si="183"/>
        <v/>
      </c>
      <c r="V537" s="14">
        <f>SUMIF('Unterstützendes Personal'!$C$12:$C$864,'Wochenübersicht EinzeltrainerIn'!C537,'Unterstützendes Personal'!$P$12:$P$864)</f>
        <v>0</v>
      </c>
      <c r="W537" s="14" t="str">
        <f t="shared" si="184"/>
        <v/>
      </c>
      <c r="X537" s="14">
        <f>SUMIF('Unterstützendes Personal'!$C$12:$C$864,'Wochenübersicht EinzeltrainerIn'!C537,'Unterstützendes Personal'!$Q$12:$Q$864)</f>
        <v>0</v>
      </c>
      <c r="Y537" s="14" t="str">
        <f t="shared" si="185"/>
        <v/>
      </c>
      <c r="Z537" s="14">
        <f>SUMIF('Unterstützendes Personal'!$C$12:$C$864,'Wochenübersicht EinzeltrainerIn'!C537,'Unterstützendes Personal'!$R$12:$R$864)</f>
        <v>0</v>
      </c>
      <c r="AA537" s="14" t="str">
        <f t="shared" si="186"/>
        <v/>
      </c>
      <c r="AB537" s="14">
        <f>SUMIF('Unterstützendes Personal'!$C$12:$C$864,'Wochenübersicht EinzeltrainerIn'!C537,'Unterstützendes Personal'!$S$12:$S$864)</f>
        <v>0</v>
      </c>
      <c r="AC537" s="14" t="str">
        <f t="shared" si="187"/>
        <v/>
      </c>
      <c r="AD537" s="14">
        <f>SUMIF('Unterstützendes Personal'!$C$12:$C$864,'Wochenübersicht EinzeltrainerIn'!C537,'Unterstützendes Personal'!$T$12:$T$864)</f>
        <v>0</v>
      </c>
      <c r="AE537" s="14" t="str">
        <f t="shared" si="188"/>
        <v/>
      </c>
      <c r="AF537" s="14">
        <f>SUMIF('Unterstützendes Personal'!$C$12:$C$864,'Wochenübersicht EinzeltrainerIn'!C537,'Unterstützendes Personal'!$U$12:$U$864)</f>
        <v>0</v>
      </c>
      <c r="AG537" s="14" t="str">
        <f t="shared" si="189"/>
        <v/>
      </c>
      <c r="AH537" s="14">
        <f>SUMIF('Unterstützendes Personal'!$C$12:$C$864,'Wochenübersicht EinzeltrainerIn'!C537,'Unterstützendes Personal'!$V$12:$V$864)</f>
        <v>0</v>
      </c>
      <c r="AI537" s="14" t="str">
        <f t="shared" si="190"/>
        <v/>
      </c>
      <c r="AJ537" s="14">
        <f>SUMIF('Unterstützendes Personal'!$C$12:$C$864,'Wochenübersicht EinzeltrainerIn'!C537,'Unterstützendes Personal'!$W$12:$W$864)</f>
        <v>0</v>
      </c>
      <c r="AK537" s="14" t="str">
        <f t="shared" si="191"/>
        <v/>
      </c>
      <c r="AL537" s="14">
        <f>SUMIF('Unterstützendes Personal'!$C$12:$C$864,'Wochenübersicht EinzeltrainerIn'!C537,'Unterstützendes Personal'!$X$12:$X$864)</f>
        <v>0</v>
      </c>
      <c r="AM537" s="14" t="str">
        <f t="shared" si="192"/>
        <v/>
      </c>
      <c r="AN537" s="14">
        <f>SUMIF('Unterstützendes Personal'!$C$12:$C$864,'Wochenübersicht EinzeltrainerIn'!C537,'Unterstützendes Personal'!$Y$12:$Y$864)</f>
        <v>0</v>
      </c>
      <c r="AO537" s="14" t="str">
        <f t="shared" si="193"/>
        <v/>
      </c>
      <c r="AP537" s="14">
        <f>SUMIF('Unterstützendes Personal'!$C$12:$C$864,'Wochenübersicht EinzeltrainerIn'!C537,'Unterstützendes Personal'!$Z$12:$Z$864)</f>
        <v>0</v>
      </c>
      <c r="AQ537" s="14" t="str">
        <f t="shared" si="194"/>
        <v/>
      </c>
      <c r="AR537" s="14">
        <f>SUMIF('Unterstützendes Personal'!$C$12:$C$864,'Wochenübersicht EinzeltrainerIn'!C537,'Unterstützendes Personal'!$AA$12:$AA1389)</f>
        <v>0</v>
      </c>
      <c r="AS537" s="14" t="str">
        <f t="shared" si="195"/>
        <v/>
      </c>
    </row>
    <row r="538" spans="3:45" x14ac:dyDescent="0.25">
      <c r="C538" s="14"/>
      <c r="D538" s="14">
        <f ca="1">SUMIF('Unterstützendes Personal'!$C$12:C1390,'Wochenübersicht EinzeltrainerIn'!C538,'Unterstützendes Personal'!$AC$12:$AC$864)</f>
        <v>0</v>
      </c>
      <c r="E538" s="30" t="str">
        <f t="shared" ca="1" si="175"/>
        <v/>
      </c>
      <c r="F538" s="14">
        <f>SUMIF('Unterstützendes Personal'!$C$12:$C$864,'Wochenübersicht Gruppenstunden'!C538,'Unterstützendes Personal'!$H$12:$H$864)</f>
        <v>0</v>
      </c>
      <c r="G538" s="14" t="str">
        <f t="shared" si="176"/>
        <v/>
      </c>
      <c r="H538" s="14">
        <f>SUMIF('Unterstützendes Personal'!$C$12:$C$864,'Wochenübersicht EinzeltrainerIn'!C538,'Unterstützendes Personal'!$I$12:$I$864)</f>
        <v>0</v>
      </c>
      <c r="I538" s="14" t="str">
        <f t="shared" si="177"/>
        <v/>
      </c>
      <c r="J538" s="14">
        <f>SUMIF('Unterstützendes Personal'!$C$12:$C$864,'Wochenübersicht EinzeltrainerIn'!C538,'Unterstützendes Personal'!$J$12:$J$864)</f>
        <v>0</v>
      </c>
      <c r="K538" s="14" t="str">
        <f t="shared" si="178"/>
        <v/>
      </c>
      <c r="L538" s="14">
        <f>SUMIF('Unterstützendes Personal'!$C$12:$C$864,'Wochenübersicht EinzeltrainerIn'!C538,'Unterstützendes Personal'!$K$12:$K$864)</f>
        <v>0</v>
      </c>
      <c r="M538" s="14" t="str">
        <f t="shared" si="179"/>
        <v/>
      </c>
      <c r="N538" s="14">
        <f>SUMIF('Unterstützendes Personal'!$C$12:$C$864,'Wochenübersicht EinzeltrainerIn'!C538,'Unterstützendes Personal'!$L$12:$L$864)</f>
        <v>0</v>
      </c>
      <c r="O538" s="14" t="str">
        <f t="shared" si="180"/>
        <v/>
      </c>
      <c r="P538" s="14">
        <f>SUMIF('Unterstützendes Personal'!$C$12:$C$864,'Wochenübersicht EinzeltrainerIn'!C538,'Unterstützendes Personal'!$M$12:$M$864)</f>
        <v>0</v>
      </c>
      <c r="Q538" s="14" t="str">
        <f t="shared" si="181"/>
        <v/>
      </c>
      <c r="R538" s="14">
        <f>SUMIF('Unterstützendes Personal'!$C$12:$C$864,'Wochenübersicht EinzeltrainerIn'!C538,'Unterstützendes Personal'!$N$12:$N$864)</f>
        <v>0</v>
      </c>
      <c r="S538" s="14" t="str">
        <f t="shared" si="182"/>
        <v/>
      </c>
      <c r="T538" s="14">
        <f>SUMIF('Unterstützendes Personal'!$C$12:$C$864,'Wochenübersicht EinzeltrainerIn'!C538,'Unterstützendes Personal'!$O$12:$O$864)</f>
        <v>0</v>
      </c>
      <c r="U538" s="14" t="str">
        <f t="shared" si="183"/>
        <v/>
      </c>
      <c r="V538" s="14">
        <f>SUMIF('Unterstützendes Personal'!$C$12:$C$864,'Wochenübersicht EinzeltrainerIn'!C538,'Unterstützendes Personal'!$P$12:$P$864)</f>
        <v>0</v>
      </c>
      <c r="W538" s="14" t="str">
        <f t="shared" si="184"/>
        <v/>
      </c>
      <c r="X538" s="14">
        <f>SUMIF('Unterstützendes Personal'!$C$12:$C$864,'Wochenübersicht EinzeltrainerIn'!C538,'Unterstützendes Personal'!$Q$12:$Q$864)</f>
        <v>0</v>
      </c>
      <c r="Y538" s="14" t="str">
        <f t="shared" si="185"/>
        <v/>
      </c>
      <c r="Z538" s="14">
        <f>SUMIF('Unterstützendes Personal'!$C$12:$C$864,'Wochenübersicht EinzeltrainerIn'!C538,'Unterstützendes Personal'!$R$12:$R$864)</f>
        <v>0</v>
      </c>
      <c r="AA538" s="14" t="str">
        <f t="shared" si="186"/>
        <v/>
      </c>
      <c r="AB538" s="14">
        <f>SUMIF('Unterstützendes Personal'!$C$12:$C$864,'Wochenübersicht EinzeltrainerIn'!C538,'Unterstützendes Personal'!$S$12:$S$864)</f>
        <v>0</v>
      </c>
      <c r="AC538" s="14" t="str">
        <f t="shared" si="187"/>
        <v/>
      </c>
      <c r="AD538" s="14">
        <f>SUMIF('Unterstützendes Personal'!$C$12:$C$864,'Wochenübersicht EinzeltrainerIn'!C538,'Unterstützendes Personal'!$T$12:$T$864)</f>
        <v>0</v>
      </c>
      <c r="AE538" s="14" t="str">
        <f t="shared" si="188"/>
        <v/>
      </c>
      <c r="AF538" s="14">
        <f>SUMIF('Unterstützendes Personal'!$C$12:$C$864,'Wochenübersicht EinzeltrainerIn'!C538,'Unterstützendes Personal'!$U$12:$U$864)</f>
        <v>0</v>
      </c>
      <c r="AG538" s="14" t="str">
        <f t="shared" si="189"/>
        <v/>
      </c>
      <c r="AH538" s="14">
        <f>SUMIF('Unterstützendes Personal'!$C$12:$C$864,'Wochenübersicht EinzeltrainerIn'!C538,'Unterstützendes Personal'!$V$12:$V$864)</f>
        <v>0</v>
      </c>
      <c r="AI538" s="14" t="str">
        <f t="shared" si="190"/>
        <v/>
      </c>
      <c r="AJ538" s="14">
        <f>SUMIF('Unterstützendes Personal'!$C$12:$C$864,'Wochenübersicht EinzeltrainerIn'!C538,'Unterstützendes Personal'!$W$12:$W$864)</f>
        <v>0</v>
      </c>
      <c r="AK538" s="14" t="str">
        <f t="shared" si="191"/>
        <v/>
      </c>
      <c r="AL538" s="14">
        <f>SUMIF('Unterstützendes Personal'!$C$12:$C$864,'Wochenübersicht EinzeltrainerIn'!C538,'Unterstützendes Personal'!$X$12:$X$864)</f>
        <v>0</v>
      </c>
      <c r="AM538" s="14" t="str">
        <f t="shared" si="192"/>
        <v/>
      </c>
      <c r="AN538" s="14">
        <f>SUMIF('Unterstützendes Personal'!$C$12:$C$864,'Wochenübersicht EinzeltrainerIn'!C538,'Unterstützendes Personal'!$Y$12:$Y$864)</f>
        <v>0</v>
      </c>
      <c r="AO538" s="14" t="str">
        <f t="shared" si="193"/>
        <v/>
      </c>
      <c r="AP538" s="14">
        <f>SUMIF('Unterstützendes Personal'!$C$12:$C$864,'Wochenübersicht EinzeltrainerIn'!C538,'Unterstützendes Personal'!$Z$12:$Z$864)</f>
        <v>0</v>
      </c>
      <c r="AQ538" s="14" t="str">
        <f t="shared" si="194"/>
        <v/>
      </c>
      <c r="AR538" s="14">
        <f>SUMIF('Unterstützendes Personal'!$C$12:$C$864,'Wochenübersicht EinzeltrainerIn'!C538,'Unterstützendes Personal'!$AA$12:$AA1390)</f>
        <v>0</v>
      </c>
      <c r="AS538" s="14" t="str">
        <f t="shared" si="195"/>
        <v/>
      </c>
    </row>
    <row r="539" spans="3:45" x14ac:dyDescent="0.25">
      <c r="C539" s="14"/>
      <c r="D539" s="14">
        <f ca="1">SUMIF('Unterstützendes Personal'!$C$12:C1391,'Wochenübersicht EinzeltrainerIn'!C539,'Unterstützendes Personal'!$AC$12:$AC$864)</f>
        <v>0</v>
      </c>
      <c r="E539" s="30" t="str">
        <f t="shared" ca="1" si="175"/>
        <v/>
      </c>
      <c r="F539" s="14">
        <f>SUMIF('Unterstützendes Personal'!$C$12:$C$864,'Wochenübersicht Gruppenstunden'!C539,'Unterstützendes Personal'!$H$12:$H$864)</f>
        <v>0</v>
      </c>
      <c r="G539" s="14" t="str">
        <f t="shared" si="176"/>
        <v/>
      </c>
      <c r="H539" s="14">
        <f>SUMIF('Unterstützendes Personal'!$C$12:$C$864,'Wochenübersicht EinzeltrainerIn'!C539,'Unterstützendes Personal'!$I$12:$I$864)</f>
        <v>0</v>
      </c>
      <c r="I539" s="14" t="str">
        <f t="shared" si="177"/>
        <v/>
      </c>
      <c r="J539" s="14">
        <f>SUMIF('Unterstützendes Personal'!$C$12:$C$864,'Wochenübersicht EinzeltrainerIn'!C539,'Unterstützendes Personal'!$J$12:$J$864)</f>
        <v>0</v>
      </c>
      <c r="K539" s="14" t="str">
        <f t="shared" si="178"/>
        <v/>
      </c>
      <c r="L539" s="14">
        <f>SUMIF('Unterstützendes Personal'!$C$12:$C$864,'Wochenübersicht EinzeltrainerIn'!C539,'Unterstützendes Personal'!$K$12:$K$864)</f>
        <v>0</v>
      </c>
      <c r="M539" s="14" t="str">
        <f t="shared" si="179"/>
        <v/>
      </c>
      <c r="N539" s="14">
        <f>SUMIF('Unterstützendes Personal'!$C$12:$C$864,'Wochenübersicht EinzeltrainerIn'!C539,'Unterstützendes Personal'!$L$12:$L$864)</f>
        <v>0</v>
      </c>
      <c r="O539" s="14" t="str">
        <f t="shared" si="180"/>
        <v/>
      </c>
      <c r="P539" s="14">
        <f>SUMIF('Unterstützendes Personal'!$C$12:$C$864,'Wochenübersicht EinzeltrainerIn'!C539,'Unterstützendes Personal'!$M$12:$M$864)</f>
        <v>0</v>
      </c>
      <c r="Q539" s="14" t="str">
        <f t="shared" si="181"/>
        <v/>
      </c>
      <c r="R539" s="14">
        <f>SUMIF('Unterstützendes Personal'!$C$12:$C$864,'Wochenübersicht EinzeltrainerIn'!C539,'Unterstützendes Personal'!$N$12:$N$864)</f>
        <v>0</v>
      </c>
      <c r="S539" s="14" t="str">
        <f t="shared" si="182"/>
        <v/>
      </c>
      <c r="T539" s="14">
        <f>SUMIF('Unterstützendes Personal'!$C$12:$C$864,'Wochenübersicht EinzeltrainerIn'!C539,'Unterstützendes Personal'!$O$12:$O$864)</f>
        <v>0</v>
      </c>
      <c r="U539" s="14" t="str">
        <f t="shared" si="183"/>
        <v/>
      </c>
      <c r="V539" s="14">
        <f>SUMIF('Unterstützendes Personal'!$C$12:$C$864,'Wochenübersicht EinzeltrainerIn'!C539,'Unterstützendes Personal'!$P$12:$P$864)</f>
        <v>0</v>
      </c>
      <c r="W539" s="14" t="str">
        <f t="shared" si="184"/>
        <v/>
      </c>
      <c r="X539" s="14">
        <f>SUMIF('Unterstützendes Personal'!$C$12:$C$864,'Wochenübersicht EinzeltrainerIn'!C539,'Unterstützendes Personal'!$Q$12:$Q$864)</f>
        <v>0</v>
      </c>
      <c r="Y539" s="14" t="str">
        <f t="shared" si="185"/>
        <v/>
      </c>
      <c r="Z539" s="14">
        <f>SUMIF('Unterstützendes Personal'!$C$12:$C$864,'Wochenübersicht EinzeltrainerIn'!C539,'Unterstützendes Personal'!$R$12:$R$864)</f>
        <v>0</v>
      </c>
      <c r="AA539" s="14" t="str">
        <f t="shared" si="186"/>
        <v/>
      </c>
      <c r="AB539" s="14">
        <f>SUMIF('Unterstützendes Personal'!$C$12:$C$864,'Wochenübersicht EinzeltrainerIn'!C539,'Unterstützendes Personal'!$S$12:$S$864)</f>
        <v>0</v>
      </c>
      <c r="AC539" s="14" t="str">
        <f t="shared" si="187"/>
        <v/>
      </c>
      <c r="AD539" s="14">
        <f>SUMIF('Unterstützendes Personal'!$C$12:$C$864,'Wochenübersicht EinzeltrainerIn'!C539,'Unterstützendes Personal'!$T$12:$T$864)</f>
        <v>0</v>
      </c>
      <c r="AE539" s="14" t="str">
        <f t="shared" si="188"/>
        <v/>
      </c>
      <c r="AF539" s="14">
        <f>SUMIF('Unterstützendes Personal'!$C$12:$C$864,'Wochenübersicht EinzeltrainerIn'!C539,'Unterstützendes Personal'!$U$12:$U$864)</f>
        <v>0</v>
      </c>
      <c r="AG539" s="14" t="str">
        <f t="shared" si="189"/>
        <v/>
      </c>
      <c r="AH539" s="14">
        <f>SUMIF('Unterstützendes Personal'!$C$12:$C$864,'Wochenübersicht EinzeltrainerIn'!C539,'Unterstützendes Personal'!$V$12:$V$864)</f>
        <v>0</v>
      </c>
      <c r="AI539" s="14" t="str">
        <f t="shared" si="190"/>
        <v/>
      </c>
      <c r="AJ539" s="14">
        <f>SUMIF('Unterstützendes Personal'!$C$12:$C$864,'Wochenübersicht EinzeltrainerIn'!C539,'Unterstützendes Personal'!$W$12:$W$864)</f>
        <v>0</v>
      </c>
      <c r="AK539" s="14" t="str">
        <f t="shared" si="191"/>
        <v/>
      </c>
      <c r="AL539" s="14">
        <f>SUMIF('Unterstützendes Personal'!$C$12:$C$864,'Wochenübersicht EinzeltrainerIn'!C539,'Unterstützendes Personal'!$X$12:$X$864)</f>
        <v>0</v>
      </c>
      <c r="AM539" s="14" t="str">
        <f t="shared" si="192"/>
        <v/>
      </c>
      <c r="AN539" s="14">
        <f>SUMIF('Unterstützendes Personal'!$C$12:$C$864,'Wochenübersicht EinzeltrainerIn'!C539,'Unterstützendes Personal'!$Y$12:$Y$864)</f>
        <v>0</v>
      </c>
      <c r="AO539" s="14" t="str">
        <f t="shared" si="193"/>
        <v/>
      </c>
      <c r="AP539" s="14">
        <f>SUMIF('Unterstützendes Personal'!$C$12:$C$864,'Wochenübersicht EinzeltrainerIn'!C539,'Unterstützendes Personal'!$Z$12:$Z$864)</f>
        <v>0</v>
      </c>
      <c r="AQ539" s="14" t="str">
        <f t="shared" si="194"/>
        <v/>
      </c>
      <c r="AR539" s="14">
        <f>SUMIF('Unterstützendes Personal'!$C$12:$C$864,'Wochenübersicht EinzeltrainerIn'!C539,'Unterstützendes Personal'!$AA$12:$AA1391)</f>
        <v>0</v>
      </c>
      <c r="AS539" s="14" t="str">
        <f t="shared" si="195"/>
        <v/>
      </c>
    </row>
    <row r="540" spans="3:45" x14ac:dyDescent="0.25">
      <c r="C540" s="14"/>
      <c r="D540" s="14">
        <f ca="1">SUMIF('Unterstützendes Personal'!$C$12:C1392,'Wochenübersicht EinzeltrainerIn'!C540,'Unterstützendes Personal'!$AC$12:$AC$864)</f>
        <v>0</v>
      </c>
      <c r="E540" s="30" t="str">
        <f t="shared" ca="1" si="175"/>
        <v/>
      </c>
      <c r="F540" s="14">
        <f>SUMIF('Unterstützendes Personal'!$C$12:$C$864,'Wochenübersicht Gruppenstunden'!C540,'Unterstützendes Personal'!$H$12:$H$864)</f>
        <v>0</v>
      </c>
      <c r="G540" s="14" t="str">
        <f t="shared" si="176"/>
        <v/>
      </c>
      <c r="H540" s="14">
        <f>SUMIF('Unterstützendes Personal'!$C$12:$C$864,'Wochenübersicht EinzeltrainerIn'!C540,'Unterstützendes Personal'!$I$12:$I$864)</f>
        <v>0</v>
      </c>
      <c r="I540" s="14" t="str">
        <f t="shared" si="177"/>
        <v/>
      </c>
      <c r="J540" s="14">
        <f>SUMIF('Unterstützendes Personal'!$C$12:$C$864,'Wochenübersicht EinzeltrainerIn'!C540,'Unterstützendes Personal'!$J$12:$J$864)</f>
        <v>0</v>
      </c>
      <c r="K540" s="14" t="str">
        <f t="shared" si="178"/>
        <v/>
      </c>
      <c r="L540" s="14">
        <f>SUMIF('Unterstützendes Personal'!$C$12:$C$864,'Wochenübersicht EinzeltrainerIn'!C540,'Unterstützendes Personal'!$K$12:$K$864)</f>
        <v>0</v>
      </c>
      <c r="M540" s="14" t="str">
        <f t="shared" si="179"/>
        <v/>
      </c>
      <c r="N540" s="14">
        <f>SUMIF('Unterstützendes Personal'!$C$12:$C$864,'Wochenübersicht EinzeltrainerIn'!C540,'Unterstützendes Personal'!$L$12:$L$864)</f>
        <v>0</v>
      </c>
      <c r="O540" s="14" t="str">
        <f t="shared" si="180"/>
        <v/>
      </c>
      <c r="P540" s="14">
        <f>SUMIF('Unterstützendes Personal'!$C$12:$C$864,'Wochenübersicht EinzeltrainerIn'!C540,'Unterstützendes Personal'!$M$12:$M$864)</f>
        <v>0</v>
      </c>
      <c r="Q540" s="14" t="str">
        <f t="shared" si="181"/>
        <v/>
      </c>
      <c r="R540" s="14">
        <f>SUMIF('Unterstützendes Personal'!$C$12:$C$864,'Wochenübersicht EinzeltrainerIn'!C540,'Unterstützendes Personal'!$N$12:$N$864)</f>
        <v>0</v>
      </c>
      <c r="S540" s="14" t="str">
        <f t="shared" si="182"/>
        <v/>
      </c>
      <c r="T540" s="14">
        <f>SUMIF('Unterstützendes Personal'!$C$12:$C$864,'Wochenübersicht EinzeltrainerIn'!C540,'Unterstützendes Personal'!$O$12:$O$864)</f>
        <v>0</v>
      </c>
      <c r="U540" s="14" t="str">
        <f t="shared" si="183"/>
        <v/>
      </c>
      <c r="V540" s="14">
        <f>SUMIF('Unterstützendes Personal'!$C$12:$C$864,'Wochenübersicht EinzeltrainerIn'!C540,'Unterstützendes Personal'!$P$12:$P$864)</f>
        <v>0</v>
      </c>
      <c r="W540" s="14" t="str">
        <f t="shared" si="184"/>
        <v/>
      </c>
      <c r="X540" s="14">
        <f>SUMIF('Unterstützendes Personal'!$C$12:$C$864,'Wochenübersicht EinzeltrainerIn'!C540,'Unterstützendes Personal'!$Q$12:$Q$864)</f>
        <v>0</v>
      </c>
      <c r="Y540" s="14" t="str">
        <f t="shared" si="185"/>
        <v/>
      </c>
      <c r="Z540" s="14">
        <f>SUMIF('Unterstützendes Personal'!$C$12:$C$864,'Wochenübersicht EinzeltrainerIn'!C540,'Unterstützendes Personal'!$R$12:$R$864)</f>
        <v>0</v>
      </c>
      <c r="AA540" s="14" t="str">
        <f t="shared" si="186"/>
        <v/>
      </c>
      <c r="AB540" s="14">
        <f>SUMIF('Unterstützendes Personal'!$C$12:$C$864,'Wochenübersicht EinzeltrainerIn'!C540,'Unterstützendes Personal'!$S$12:$S$864)</f>
        <v>0</v>
      </c>
      <c r="AC540" s="14" t="str">
        <f t="shared" si="187"/>
        <v/>
      </c>
      <c r="AD540" s="14">
        <f>SUMIF('Unterstützendes Personal'!$C$12:$C$864,'Wochenübersicht EinzeltrainerIn'!C540,'Unterstützendes Personal'!$T$12:$T$864)</f>
        <v>0</v>
      </c>
      <c r="AE540" s="14" t="str">
        <f t="shared" si="188"/>
        <v/>
      </c>
      <c r="AF540" s="14">
        <f>SUMIF('Unterstützendes Personal'!$C$12:$C$864,'Wochenübersicht EinzeltrainerIn'!C540,'Unterstützendes Personal'!$U$12:$U$864)</f>
        <v>0</v>
      </c>
      <c r="AG540" s="14" t="str">
        <f t="shared" si="189"/>
        <v/>
      </c>
      <c r="AH540" s="14">
        <f>SUMIF('Unterstützendes Personal'!$C$12:$C$864,'Wochenübersicht EinzeltrainerIn'!C540,'Unterstützendes Personal'!$V$12:$V$864)</f>
        <v>0</v>
      </c>
      <c r="AI540" s="14" t="str">
        <f t="shared" si="190"/>
        <v/>
      </c>
      <c r="AJ540" s="14">
        <f>SUMIF('Unterstützendes Personal'!$C$12:$C$864,'Wochenübersicht EinzeltrainerIn'!C540,'Unterstützendes Personal'!$W$12:$W$864)</f>
        <v>0</v>
      </c>
      <c r="AK540" s="14" t="str">
        <f t="shared" si="191"/>
        <v/>
      </c>
      <c r="AL540" s="14">
        <f>SUMIF('Unterstützendes Personal'!$C$12:$C$864,'Wochenübersicht EinzeltrainerIn'!C540,'Unterstützendes Personal'!$X$12:$X$864)</f>
        <v>0</v>
      </c>
      <c r="AM540" s="14" t="str">
        <f t="shared" si="192"/>
        <v/>
      </c>
      <c r="AN540" s="14">
        <f>SUMIF('Unterstützendes Personal'!$C$12:$C$864,'Wochenübersicht EinzeltrainerIn'!C540,'Unterstützendes Personal'!$Y$12:$Y$864)</f>
        <v>0</v>
      </c>
      <c r="AO540" s="14" t="str">
        <f t="shared" si="193"/>
        <v/>
      </c>
      <c r="AP540" s="14">
        <f>SUMIF('Unterstützendes Personal'!$C$12:$C$864,'Wochenübersicht EinzeltrainerIn'!C540,'Unterstützendes Personal'!$Z$12:$Z$864)</f>
        <v>0</v>
      </c>
      <c r="AQ540" s="14" t="str">
        <f t="shared" si="194"/>
        <v/>
      </c>
      <c r="AR540" s="14">
        <f>SUMIF('Unterstützendes Personal'!$C$12:$C$864,'Wochenübersicht EinzeltrainerIn'!C540,'Unterstützendes Personal'!$AA$12:$AA1392)</f>
        <v>0</v>
      </c>
      <c r="AS540" s="14" t="str">
        <f t="shared" si="195"/>
        <v/>
      </c>
    </row>
    <row r="541" spans="3:45" x14ac:dyDescent="0.25">
      <c r="C541" s="14"/>
      <c r="D541" s="14">
        <f ca="1">SUMIF('Unterstützendes Personal'!$C$12:C1393,'Wochenübersicht EinzeltrainerIn'!C541,'Unterstützendes Personal'!$AC$12:$AC$864)</f>
        <v>0</v>
      </c>
      <c r="E541" s="30" t="str">
        <f t="shared" ca="1" si="175"/>
        <v/>
      </c>
      <c r="F541" s="14">
        <f>SUMIF('Unterstützendes Personal'!$C$12:$C$864,'Wochenübersicht Gruppenstunden'!C541,'Unterstützendes Personal'!$H$12:$H$864)</f>
        <v>0</v>
      </c>
      <c r="G541" s="14" t="str">
        <f t="shared" si="176"/>
        <v/>
      </c>
      <c r="H541" s="14">
        <f>SUMIF('Unterstützendes Personal'!$C$12:$C$864,'Wochenübersicht EinzeltrainerIn'!C541,'Unterstützendes Personal'!$I$12:$I$864)</f>
        <v>0</v>
      </c>
      <c r="I541" s="14" t="str">
        <f t="shared" si="177"/>
        <v/>
      </c>
      <c r="J541" s="14">
        <f>SUMIF('Unterstützendes Personal'!$C$12:$C$864,'Wochenübersicht EinzeltrainerIn'!C541,'Unterstützendes Personal'!$J$12:$J$864)</f>
        <v>0</v>
      </c>
      <c r="K541" s="14" t="str">
        <f t="shared" si="178"/>
        <v/>
      </c>
      <c r="L541" s="14">
        <f>SUMIF('Unterstützendes Personal'!$C$12:$C$864,'Wochenübersicht EinzeltrainerIn'!C541,'Unterstützendes Personal'!$K$12:$K$864)</f>
        <v>0</v>
      </c>
      <c r="M541" s="14" t="str">
        <f t="shared" si="179"/>
        <v/>
      </c>
      <c r="N541" s="14">
        <f>SUMIF('Unterstützendes Personal'!$C$12:$C$864,'Wochenübersicht EinzeltrainerIn'!C541,'Unterstützendes Personal'!$L$12:$L$864)</f>
        <v>0</v>
      </c>
      <c r="O541" s="14" t="str">
        <f t="shared" si="180"/>
        <v/>
      </c>
      <c r="P541" s="14">
        <f>SUMIF('Unterstützendes Personal'!$C$12:$C$864,'Wochenübersicht EinzeltrainerIn'!C541,'Unterstützendes Personal'!$M$12:$M$864)</f>
        <v>0</v>
      </c>
      <c r="Q541" s="14" t="str">
        <f t="shared" si="181"/>
        <v/>
      </c>
      <c r="R541" s="14">
        <f>SUMIF('Unterstützendes Personal'!$C$12:$C$864,'Wochenübersicht EinzeltrainerIn'!C541,'Unterstützendes Personal'!$N$12:$N$864)</f>
        <v>0</v>
      </c>
      <c r="S541" s="14" t="str">
        <f t="shared" si="182"/>
        <v/>
      </c>
      <c r="T541" s="14">
        <f>SUMIF('Unterstützendes Personal'!$C$12:$C$864,'Wochenübersicht EinzeltrainerIn'!C541,'Unterstützendes Personal'!$O$12:$O$864)</f>
        <v>0</v>
      </c>
      <c r="U541" s="14" t="str">
        <f t="shared" si="183"/>
        <v/>
      </c>
      <c r="V541" s="14">
        <f>SUMIF('Unterstützendes Personal'!$C$12:$C$864,'Wochenübersicht EinzeltrainerIn'!C541,'Unterstützendes Personal'!$P$12:$P$864)</f>
        <v>0</v>
      </c>
      <c r="W541" s="14" t="str">
        <f t="shared" si="184"/>
        <v/>
      </c>
      <c r="X541" s="14">
        <f>SUMIF('Unterstützendes Personal'!$C$12:$C$864,'Wochenübersicht EinzeltrainerIn'!C541,'Unterstützendes Personal'!$Q$12:$Q$864)</f>
        <v>0</v>
      </c>
      <c r="Y541" s="14" t="str">
        <f t="shared" si="185"/>
        <v/>
      </c>
      <c r="Z541" s="14">
        <f>SUMIF('Unterstützendes Personal'!$C$12:$C$864,'Wochenübersicht EinzeltrainerIn'!C541,'Unterstützendes Personal'!$R$12:$R$864)</f>
        <v>0</v>
      </c>
      <c r="AA541" s="14" t="str">
        <f t="shared" si="186"/>
        <v/>
      </c>
      <c r="AB541" s="14">
        <f>SUMIF('Unterstützendes Personal'!$C$12:$C$864,'Wochenübersicht EinzeltrainerIn'!C541,'Unterstützendes Personal'!$S$12:$S$864)</f>
        <v>0</v>
      </c>
      <c r="AC541" s="14" t="str">
        <f t="shared" si="187"/>
        <v/>
      </c>
      <c r="AD541" s="14">
        <f>SUMIF('Unterstützendes Personal'!$C$12:$C$864,'Wochenübersicht EinzeltrainerIn'!C541,'Unterstützendes Personal'!$T$12:$T$864)</f>
        <v>0</v>
      </c>
      <c r="AE541" s="14" t="str">
        <f t="shared" si="188"/>
        <v/>
      </c>
      <c r="AF541" s="14">
        <f>SUMIF('Unterstützendes Personal'!$C$12:$C$864,'Wochenübersicht EinzeltrainerIn'!C541,'Unterstützendes Personal'!$U$12:$U$864)</f>
        <v>0</v>
      </c>
      <c r="AG541" s="14" t="str">
        <f t="shared" si="189"/>
        <v/>
      </c>
      <c r="AH541" s="14">
        <f>SUMIF('Unterstützendes Personal'!$C$12:$C$864,'Wochenübersicht EinzeltrainerIn'!C541,'Unterstützendes Personal'!$V$12:$V$864)</f>
        <v>0</v>
      </c>
      <c r="AI541" s="14" t="str">
        <f t="shared" si="190"/>
        <v/>
      </c>
      <c r="AJ541" s="14">
        <f>SUMIF('Unterstützendes Personal'!$C$12:$C$864,'Wochenübersicht EinzeltrainerIn'!C541,'Unterstützendes Personal'!$W$12:$W$864)</f>
        <v>0</v>
      </c>
      <c r="AK541" s="14" t="str">
        <f t="shared" si="191"/>
        <v/>
      </c>
      <c r="AL541" s="14">
        <f>SUMIF('Unterstützendes Personal'!$C$12:$C$864,'Wochenübersicht EinzeltrainerIn'!C541,'Unterstützendes Personal'!$X$12:$X$864)</f>
        <v>0</v>
      </c>
      <c r="AM541" s="14" t="str">
        <f t="shared" si="192"/>
        <v/>
      </c>
      <c r="AN541" s="14">
        <f>SUMIF('Unterstützendes Personal'!$C$12:$C$864,'Wochenübersicht EinzeltrainerIn'!C541,'Unterstützendes Personal'!$Y$12:$Y$864)</f>
        <v>0</v>
      </c>
      <c r="AO541" s="14" t="str">
        <f t="shared" si="193"/>
        <v/>
      </c>
      <c r="AP541" s="14">
        <f>SUMIF('Unterstützendes Personal'!$C$12:$C$864,'Wochenübersicht EinzeltrainerIn'!C541,'Unterstützendes Personal'!$Z$12:$Z$864)</f>
        <v>0</v>
      </c>
      <c r="AQ541" s="14" t="str">
        <f t="shared" si="194"/>
        <v/>
      </c>
      <c r="AR541" s="14">
        <f>SUMIF('Unterstützendes Personal'!$C$12:$C$864,'Wochenübersicht EinzeltrainerIn'!C541,'Unterstützendes Personal'!$AA$12:$AA1393)</f>
        <v>0</v>
      </c>
      <c r="AS541" s="14" t="str">
        <f t="shared" si="195"/>
        <v/>
      </c>
    </row>
    <row r="542" spans="3:45" x14ac:dyDescent="0.25">
      <c r="C542" s="14"/>
      <c r="D542" s="14">
        <f ca="1">SUMIF('Unterstützendes Personal'!$C$12:C1394,'Wochenübersicht EinzeltrainerIn'!C542,'Unterstützendes Personal'!$AC$12:$AC$864)</f>
        <v>0</v>
      </c>
      <c r="E542" s="30" t="str">
        <f t="shared" ca="1" si="175"/>
        <v/>
      </c>
      <c r="F542" s="14">
        <f>SUMIF('Unterstützendes Personal'!$C$12:$C$864,'Wochenübersicht Gruppenstunden'!C542,'Unterstützendes Personal'!$H$12:$H$864)</f>
        <v>0</v>
      </c>
      <c r="G542" s="14" t="str">
        <f t="shared" si="176"/>
        <v/>
      </c>
      <c r="H542" s="14">
        <f>SUMIF('Unterstützendes Personal'!$C$12:$C$864,'Wochenübersicht EinzeltrainerIn'!C542,'Unterstützendes Personal'!$I$12:$I$864)</f>
        <v>0</v>
      </c>
      <c r="I542" s="14" t="str">
        <f t="shared" si="177"/>
        <v/>
      </c>
      <c r="J542" s="14">
        <f>SUMIF('Unterstützendes Personal'!$C$12:$C$864,'Wochenübersicht EinzeltrainerIn'!C542,'Unterstützendes Personal'!$J$12:$J$864)</f>
        <v>0</v>
      </c>
      <c r="K542" s="14" t="str">
        <f t="shared" si="178"/>
        <v/>
      </c>
      <c r="L542" s="14">
        <f>SUMIF('Unterstützendes Personal'!$C$12:$C$864,'Wochenübersicht EinzeltrainerIn'!C542,'Unterstützendes Personal'!$K$12:$K$864)</f>
        <v>0</v>
      </c>
      <c r="M542" s="14" t="str">
        <f t="shared" si="179"/>
        <v/>
      </c>
      <c r="N542" s="14">
        <f>SUMIF('Unterstützendes Personal'!$C$12:$C$864,'Wochenübersicht EinzeltrainerIn'!C542,'Unterstützendes Personal'!$L$12:$L$864)</f>
        <v>0</v>
      </c>
      <c r="O542" s="14" t="str">
        <f t="shared" si="180"/>
        <v/>
      </c>
      <c r="P542" s="14">
        <f>SUMIF('Unterstützendes Personal'!$C$12:$C$864,'Wochenübersicht EinzeltrainerIn'!C542,'Unterstützendes Personal'!$M$12:$M$864)</f>
        <v>0</v>
      </c>
      <c r="Q542" s="14" t="str">
        <f t="shared" si="181"/>
        <v/>
      </c>
      <c r="R542" s="14">
        <f>SUMIF('Unterstützendes Personal'!$C$12:$C$864,'Wochenübersicht EinzeltrainerIn'!C542,'Unterstützendes Personal'!$N$12:$N$864)</f>
        <v>0</v>
      </c>
      <c r="S542" s="14" t="str">
        <f t="shared" si="182"/>
        <v/>
      </c>
      <c r="T542" s="14">
        <f>SUMIF('Unterstützendes Personal'!$C$12:$C$864,'Wochenübersicht EinzeltrainerIn'!C542,'Unterstützendes Personal'!$O$12:$O$864)</f>
        <v>0</v>
      </c>
      <c r="U542" s="14" t="str">
        <f t="shared" si="183"/>
        <v/>
      </c>
      <c r="V542" s="14">
        <f>SUMIF('Unterstützendes Personal'!$C$12:$C$864,'Wochenübersicht EinzeltrainerIn'!C542,'Unterstützendes Personal'!$P$12:$P$864)</f>
        <v>0</v>
      </c>
      <c r="W542" s="14" t="str">
        <f t="shared" si="184"/>
        <v/>
      </c>
      <c r="X542" s="14">
        <f>SUMIF('Unterstützendes Personal'!$C$12:$C$864,'Wochenübersicht EinzeltrainerIn'!C542,'Unterstützendes Personal'!$Q$12:$Q$864)</f>
        <v>0</v>
      </c>
      <c r="Y542" s="14" t="str">
        <f t="shared" si="185"/>
        <v/>
      </c>
      <c r="Z542" s="14">
        <f>SUMIF('Unterstützendes Personal'!$C$12:$C$864,'Wochenübersicht EinzeltrainerIn'!C542,'Unterstützendes Personal'!$R$12:$R$864)</f>
        <v>0</v>
      </c>
      <c r="AA542" s="14" t="str">
        <f t="shared" si="186"/>
        <v/>
      </c>
      <c r="AB542" s="14">
        <f>SUMIF('Unterstützendes Personal'!$C$12:$C$864,'Wochenübersicht EinzeltrainerIn'!C542,'Unterstützendes Personal'!$S$12:$S$864)</f>
        <v>0</v>
      </c>
      <c r="AC542" s="14" t="str">
        <f t="shared" si="187"/>
        <v/>
      </c>
      <c r="AD542" s="14">
        <f>SUMIF('Unterstützendes Personal'!$C$12:$C$864,'Wochenübersicht EinzeltrainerIn'!C542,'Unterstützendes Personal'!$T$12:$T$864)</f>
        <v>0</v>
      </c>
      <c r="AE542" s="14" t="str">
        <f t="shared" si="188"/>
        <v/>
      </c>
      <c r="AF542" s="14">
        <f>SUMIF('Unterstützendes Personal'!$C$12:$C$864,'Wochenübersicht EinzeltrainerIn'!C542,'Unterstützendes Personal'!$U$12:$U$864)</f>
        <v>0</v>
      </c>
      <c r="AG542" s="14" t="str">
        <f t="shared" si="189"/>
        <v/>
      </c>
      <c r="AH542" s="14">
        <f>SUMIF('Unterstützendes Personal'!$C$12:$C$864,'Wochenübersicht EinzeltrainerIn'!C542,'Unterstützendes Personal'!$V$12:$V$864)</f>
        <v>0</v>
      </c>
      <c r="AI542" s="14" t="str">
        <f t="shared" si="190"/>
        <v/>
      </c>
      <c r="AJ542" s="14">
        <f>SUMIF('Unterstützendes Personal'!$C$12:$C$864,'Wochenübersicht EinzeltrainerIn'!C542,'Unterstützendes Personal'!$W$12:$W$864)</f>
        <v>0</v>
      </c>
      <c r="AK542" s="14" t="str">
        <f t="shared" si="191"/>
        <v/>
      </c>
      <c r="AL542" s="14">
        <f>SUMIF('Unterstützendes Personal'!$C$12:$C$864,'Wochenübersicht EinzeltrainerIn'!C542,'Unterstützendes Personal'!$X$12:$X$864)</f>
        <v>0</v>
      </c>
      <c r="AM542" s="14" t="str">
        <f t="shared" si="192"/>
        <v/>
      </c>
      <c r="AN542" s="14">
        <f>SUMIF('Unterstützendes Personal'!$C$12:$C$864,'Wochenübersicht EinzeltrainerIn'!C542,'Unterstützendes Personal'!$Y$12:$Y$864)</f>
        <v>0</v>
      </c>
      <c r="AO542" s="14" t="str">
        <f t="shared" si="193"/>
        <v/>
      </c>
      <c r="AP542" s="14">
        <f>SUMIF('Unterstützendes Personal'!$C$12:$C$864,'Wochenübersicht EinzeltrainerIn'!C542,'Unterstützendes Personal'!$Z$12:$Z$864)</f>
        <v>0</v>
      </c>
      <c r="AQ542" s="14" t="str">
        <f t="shared" si="194"/>
        <v/>
      </c>
      <c r="AR542" s="14">
        <f>SUMIF('Unterstützendes Personal'!$C$12:$C$864,'Wochenübersicht EinzeltrainerIn'!C542,'Unterstützendes Personal'!$AA$12:$AA1394)</f>
        <v>0</v>
      </c>
      <c r="AS542" s="14" t="str">
        <f t="shared" si="195"/>
        <v/>
      </c>
    </row>
    <row r="543" spans="3:45" x14ac:dyDescent="0.25">
      <c r="C543" s="14"/>
      <c r="D543" s="14">
        <f ca="1">SUMIF('Unterstützendes Personal'!$C$12:C1395,'Wochenübersicht EinzeltrainerIn'!C543,'Unterstützendes Personal'!$AC$12:$AC$864)</f>
        <v>0</v>
      </c>
      <c r="E543" s="30" t="str">
        <f t="shared" ca="1" si="175"/>
        <v/>
      </c>
      <c r="F543" s="14">
        <f>SUMIF('Unterstützendes Personal'!$C$12:$C$864,'Wochenübersicht Gruppenstunden'!C543,'Unterstützendes Personal'!$H$12:$H$864)</f>
        <v>0</v>
      </c>
      <c r="G543" s="14" t="str">
        <f t="shared" si="176"/>
        <v/>
      </c>
      <c r="H543" s="14">
        <f>SUMIF('Unterstützendes Personal'!$C$12:$C$864,'Wochenübersicht EinzeltrainerIn'!C543,'Unterstützendes Personal'!$I$12:$I$864)</f>
        <v>0</v>
      </c>
      <c r="I543" s="14" t="str">
        <f t="shared" si="177"/>
        <v/>
      </c>
      <c r="J543" s="14">
        <f>SUMIF('Unterstützendes Personal'!$C$12:$C$864,'Wochenübersicht EinzeltrainerIn'!C543,'Unterstützendes Personal'!$J$12:$J$864)</f>
        <v>0</v>
      </c>
      <c r="K543" s="14" t="str">
        <f t="shared" si="178"/>
        <v/>
      </c>
      <c r="L543" s="14">
        <f>SUMIF('Unterstützendes Personal'!$C$12:$C$864,'Wochenübersicht EinzeltrainerIn'!C543,'Unterstützendes Personal'!$K$12:$K$864)</f>
        <v>0</v>
      </c>
      <c r="M543" s="14" t="str">
        <f t="shared" si="179"/>
        <v/>
      </c>
      <c r="N543" s="14">
        <f>SUMIF('Unterstützendes Personal'!$C$12:$C$864,'Wochenübersicht EinzeltrainerIn'!C543,'Unterstützendes Personal'!$L$12:$L$864)</f>
        <v>0</v>
      </c>
      <c r="O543" s="14" t="str">
        <f t="shared" si="180"/>
        <v/>
      </c>
      <c r="P543" s="14">
        <f>SUMIF('Unterstützendes Personal'!$C$12:$C$864,'Wochenübersicht EinzeltrainerIn'!C543,'Unterstützendes Personal'!$M$12:$M$864)</f>
        <v>0</v>
      </c>
      <c r="Q543" s="14" t="str">
        <f t="shared" si="181"/>
        <v/>
      </c>
      <c r="R543" s="14">
        <f>SUMIF('Unterstützendes Personal'!$C$12:$C$864,'Wochenübersicht EinzeltrainerIn'!C543,'Unterstützendes Personal'!$N$12:$N$864)</f>
        <v>0</v>
      </c>
      <c r="S543" s="14" t="str">
        <f t="shared" si="182"/>
        <v/>
      </c>
      <c r="T543" s="14">
        <f>SUMIF('Unterstützendes Personal'!$C$12:$C$864,'Wochenübersicht EinzeltrainerIn'!C543,'Unterstützendes Personal'!$O$12:$O$864)</f>
        <v>0</v>
      </c>
      <c r="U543" s="14" t="str">
        <f t="shared" si="183"/>
        <v/>
      </c>
      <c r="V543" s="14">
        <f>SUMIF('Unterstützendes Personal'!$C$12:$C$864,'Wochenübersicht EinzeltrainerIn'!C543,'Unterstützendes Personal'!$P$12:$P$864)</f>
        <v>0</v>
      </c>
      <c r="W543" s="14" t="str">
        <f t="shared" si="184"/>
        <v/>
      </c>
      <c r="X543" s="14">
        <f>SUMIF('Unterstützendes Personal'!$C$12:$C$864,'Wochenübersicht EinzeltrainerIn'!C543,'Unterstützendes Personal'!$Q$12:$Q$864)</f>
        <v>0</v>
      </c>
      <c r="Y543" s="14" t="str">
        <f t="shared" si="185"/>
        <v/>
      </c>
      <c r="Z543" s="14">
        <f>SUMIF('Unterstützendes Personal'!$C$12:$C$864,'Wochenübersicht EinzeltrainerIn'!C543,'Unterstützendes Personal'!$R$12:$R$864)</f>
        <v>0</v>
      </c>
      <c r="AA543" s="14" t="str">
        <f t="shared" si="186"/>
        <v/>
      </c>
      <c r="AB543" s="14">
        <f>SUMIF('Unterstützendes Personal'!$C$12:$C$864,'Wochenübersicht EinzeltrainerIn'!C543,'Unterstützendes Personal'!$S$12:$S$864)</f>
        <v>0</v>
      </c>
      <c r="AC543" s="14" t="str">
        <f t="shared" si="187"/>
        <v/>
      </c>
      <c r="AD543" s="14">
        <f>SUMIF('Unterstützendes Personal'!$C$12:$C$864,'Wochenübersicht EinzeltrainerIn'!C543,'Unterstützendes Personal'!$T$12:$T$864)</f>
        <v>0</v>
      </c>
      <c r="AE543" s="14" t="str">
        <f t="shared" si="188"/>
        <v/>
      </c>
      <c r="AF543" s="14">
        <f>SUMIF('Unterstützendes Personal'!$C$12:$C$864,'Wochenübersicht EinzeltrainerIn'!C543,'Unterstützendes Personal'!$U$12:$U$864)</f>
        <v>0</v>
      </c>
      <c r="AG543" s="14" t="str">
        <f t="shared" si="189"/>
        <v/>
      </c>
      <c r="AH543" s="14">
        <f>SUMIF('Unterstützendes Personal'!$C$12:$C$864,'Wochenübersicht EinzeltrainerIn'!C543,'Unterstützendes Personal'!$V$12:$V$864)</f>
        <v>0</v>
      </c>
      <c r="AI543" s="14" t="str">
        <f t="shared" si="190"/>
        <v/>
      </c>
      <c r="AJ543" s="14">
        <f>SUMIF('Unterstützendes Personal'!$C$12:$C$864,'Wochenübersicht EinzeltrainerIn'!C543,'Unterstützendes Personal'!$W$12:$W$864)</f>
        <v>0</v>
      </c>
      <c r="AK543" s="14" t="str">
        <f t="shared" si="191"/>
        <v/>
      </c>
      <c r="AL543" s="14">
        <f>SUMIF('Unterstützendes Personal'!$C$12:$C$864,'Wochenübersicht EinzeltrainerIn'!C543,'Unterstützendes Personal'!$X$12:$X$864)</f>
        <v>0</v>
      </c>
      <c r="AM543" s="14" t="str">
        <f t="shared" si="192"/>
        <v/>
      </c>
      <c r="AN543" s="14">
        <f>SUMIF('Unterstützendes Personal'!$C$12:$C$864,'Wochenübersicht EinzeltrainerIn'!C543,'Unterstützendes Personal'!$Y$12:$Y$864)</f>
        <v>0</v>
      </c>
      <c r="AO543" s="14" t="str">
        <f t="shared" si="193"/>
        <v/>
      </c>
      <c r="AP543" s="14">
        <f>SUMIF('Unterstützendes Personal'!$C$12:$C$864,'Wochenübersicht EinzeltrainerIn'!C543,'Unterstützendes Personal'!$Z$12:$Z$864)</f>
        <v>0</v>
      </c>
      <c r="AQ543" s="14" t="str">
        <f t="shared" si="194"/>
        <v/>
      </c>
      <c r="AR543" s="14">
        <f>SUMIF('Unterstützendes Personal'!$C$12:$C$864,'Wochenübersicht EinzeltrainerIn'!C543,'Unterstützendes Personal'!$AA$12:$AA1395)</f>
        <v>0</v>
      </c>
      <c r="AS543" s="14" t="str">
        <f t="shared" si="195"/>
        <v/>
      </c>
    </row>
    <row r="544" spans="3:45" x14ac:dyDescent="0.25">
      <c r="C544" s="14"/>
      <c r="D544" s="14">
        <f ca="1">SUMIF('Unterstützendes Personal'!$C$12:C1396,'Wochenübersicht EinzeltrainerIn'!C544,'Unterstützendes Personal'!$AC$12:$AC$864)</f>
        <v>0</v>
      </c>
      <c r="E544" s="30" t="str">
        <f t="shared" ca="1" si="175"/>
        <v/>
      </c>
      <c r="F544" s="14">
        <f>SUMIF('Unterstützendes Personal'!$C$12:$C$864,'Wochenübersicht Gruppenstunden'!C544,'Unterstützendes Personal'!$H$12:$H$864)</f>
        <v>0</v>
      </c>
      <c r="G544" s="14" t="str">
        <f t="shared" si="176"/>
        <v/>
      </c>
      <c r="H544" s="14">
        <f>SUMIF('Unterstützendes Personal'!$C$12:$C$864,'Wochenübersicht EinzeltrainerIn'!C544,'Unterstützendes Personal'!$I$12:$I$864)</f>
        <v>0</v>
      </c>
      <c r="I544" s="14" t="str">
        <f t="shared" si="177"/>
        <v/>
      </c>
      <c r="J544" s="14">
        <f>SUMIF('Unterstützendes Personal'!$C$12:$C$864,'Wochenübersicht EinzeltrainerIn'!C544,'Unterstützendes Personal'!$J$12:$J$864)</f>
        <v>0</v>
      </c>
      <c r="K544" s="14" t="str">
        <f t="shared" si="178"/>
        <v/>
      </c>
      <c r="L544" s="14">
        <f>SUMIF('Unterstützendes Personal'!$C$12:$C$864,'Wochenübersicht EinzeltrainerIn'!C544,'Unterstützendes Personal'!$K$12:$K$864)</f>
        <v>0</v>
      </c>
      <c r="M544" s="14" t="str">
        <f t="shared" si="179"/>
        <v/>
      </c>
      <c r="N544" s="14">
        <f>SUMIF('Unterstützendes Personal'!$C$12:$C$864,'Wochenübersicht EinzeltrainerIn'!C544,'Unterstützendes Personal'!$L$12:$L$864)</f>
        <v>0</v>
      </c>
      <c r="O544" s="14" t="str">
        <f t="shared" si="180"/>
        <v/>
      </c>
      <c r="P544" s="14">
        <f>SUMIF('Unterstützendes Personal'!$C$12:$C$864,'Wochenübersicht EinzeltrainerIn'!C544,'Unterstützendes Personal'!$M$12:$M$864)</f>
        <v>0</v>
      </c>
      <c r="Q544" s="14" t="str">
        <f t="shared" si="181"/>
        <v/>
      </c>
      <c r="R544" s="14">
        <f>SUMIF('Unterstützendes Personal'!$C$12:$C$864,'Wochenübersicht EinzeltrainerIn'!C544,'Unterstützendes Personal'!$N$12:$N$864)</f>
        <v>0</v>
      </c>
      <c r="S544" s="14" t="str">
        <f t="shared" si="182"/>
        <v/>
      </c>
      <c r="T544" s="14">
        <f>SUMIF('Unterstützendes Personal'!$C$12:$C$864,'Wochenübersicht EinzeltrainerIn'!C544,'Unterstützendes Personal'!$O$12:$O$864)</f>
        <v>0</v>
      </c>
      <c r="U544" s="14" t="str">
        <f t="shared" si="183"/>
        <v/>
      </c>
      <c r="V544" s="14">
        <f>SUMIF('Unterstützendes Personal'!$C$12:$C$864,'Wochenübersicht EinzeltrainerIn'!C544,'Unterstützendes Personal'!$P$12:$P$864)</f>
        <v>0</v>
      </c>
      <c r="W544" s="14" t="str">
        <f t="shared" si="184"/>
        <v/>
      </c>
      <c r="X544" s="14">
        <f>SUMIF('Unterstützendes Personal'!$C$12:$C$864,'Wochenübersicht EinzeltrainerIn'!C544,'Unterstützendes Personal'!$Q$12:$Q$864)</f>
        <v>0</v>
      </c>
      <c r="Y544" s="14" t="str">
        <f t="shared" si="185"/>
        <v/>
      </c>
      <c r="Z544" s="14">
        <f>SUMIF('Unterstützendes Personal'!$C$12:$C$864,'Wochenübersicht EinzeltrainerIn'!C544,'Unterstützendes Personal'!$R$12:$R$864)</f>
        <v>0</v>
      </c>
      <c r="AA544" s="14" t="str">
        <f t="shared" si="186"/>
        <v/>
      </c>
      <c r="AB544" s="14">
        <f>SUMIF('Unterstützendes Personal'!$C$12:$C$864,'Wochenübersicht EinzeltrainerIn'!C544,'Unterstützendes Personal'!$S$12:$S$864)</f>
        <v>0</v>
      </c>
      <c r="AC544" s="14" t="str">
        <f t="shared" si="187"/>
        <v/>
      </c>
      <c r="AD544" s="14">
        <f>SUMIF('Unterstützendes Personal'!$C$12:$C$864,'Wochenübersicht EinzeltrainerIn'!C544,'Unterstützendes Personal'!$T$12:$T$864)</f>
        <v>0</v>
      </c>
      <c r="AE544" s="14" t="str">
        <f t="shared" si="188"/>
        <v/>
      </c>
      <c r="AF544" s="14">
        <f>SUMIF('Unterstützendes Personal'!$C$12:$C$864,'Wochenübersicht EinzeltrainerIn'!C544,'Unterstützendes Personal'!$U$12:$U$864)</f>
        <v>0</v>
      </c>
      <c r="AG544" s="14" t="str">
        <f t="shared" si="189"/>
        <v/>
      </c>
      <c r="AH544" s="14">
        <f>SUMIF('Unterstützendes Personal'!$C$12:$C$864,'Wochenübersicht EinzeltrainerIn'!C544,'Unterstützendes Personal'!$V$12:$V$864)</f>
        <v>0</v>
      </c>
      <c r="AI544" s="14" t="str">
        <f t="shared" si="190"/>
        <v/>
      </c>
      <c r="AJ544" s="14">
        <f>SUMIF('Unterstützendes Personal'!$C$12:$C$864,'Wochenübersicht EinzeltrainerIn'!C544,'Unterstützendes Personal'!$W$12:$W$864)</f>
        <v>0</v>
      </c>
      <c r="AK544" s="14" t="str">
        <f t="shared" si="191"/>
        <v/>
      </c>
      <c r="AL544" s="14">
        <f>SUMIF('Unterstützendes Personal'!$C$12:$C$864,'Wochenübersicht EinzeltrainerIn'!C544,'Unterstützendes Personal'!$X$12:$X$864)</f>
        <v>0</v>
      </c>
      <c r="AM544" s="14" t="str">
        <f t="shared" si="192"/>
        <v/>
      </c>
      <c r="AN544" s="14">
        <f>SUMIF('Unterstützendes Personal'!$C$12:$C$864,'Wochenübersicht EinzeltrainerIn'!C544,'Unterstützendes Personal'!$Y$12:$Y$864)</f>
        <v>0</v>
      </c>
      <c r="AO544" s="14" t="str">
        <f t="shared" si="193"/>
        <v/>
      </c>
      <c r="AP544" s="14">
        <f>SUMIF('Unterstützendes Personal'!$C$12:$C$864,'Wochenübersicht EinzeltrainerIn'!C544,'Unterstützendes Personal'!$Z$12:$Z$864)</f>
        <v>0</v>
      </c>
      <c r="AQ544" s="14" t="str">
        <f t="shared" si="194"/>
        <v/>
      </c>
      <c r="AR544" s="14">
        <f>SUMIF('Unterstützendes Personal'!$C$12:$C$864,'Wochenübersicht EinzeltrainerIn'!C544,'Unterstützendes Personal'!$AA$12:$AA1396)</f>
        <v>0</v>
      </c>
      <c r="AS544" s="14" t="str">
        <f t="shared" si="195"/>
        <v/>
      </c>
    </row>
    <row r="545" spans="3:45" x14ac:dyDescent="0.25">
      <c r="C545" s="14"/>
      <c r="D545" s="14">
        <f ca="1">SUMIF('Unterstützendes Personal'!$C$12:C1397,'Wochenübersicht EinzeltrainerIn'!C545,'Unterstützendes Personal'!$AC$12:$AC$864)</f>
        <v>0</v>
      </c>
      <c r="E545" s="30" t="str">
        <f t="shared" ca="1" si="175"/>
        <v/>
      </c>
      <c r="F545" s="14">
        <f>SUMIF('Unterstützendes Personal'!$C$12:$C$864,'Wochenübersicht Gruppenstunden'!C545,'Unterstützendes Personal'!$H$12:$H$864)</f>
        <v>0</v>
      </c>
      <c r="G545" s="14" t="str">
        <f t="shared" si="176"/>
        <v/>
      </c>
      <c r="H545" s="14">
        <f>SUMIF('Unterstützendes Personal'!$C$12:$C$864,'Wochenübersicht EinzeltrainerIn'!C545,'Unterstützendes Personal'!$I$12:$I$864)</f>
        <v>0</v>
      </c>
      <c r="I545" s="14" t="str">
        <f t="shared" si="177"/>
        <v/>
      </c>
      <c r="J545" s="14">
        <f>SUMIF('Unterstützendes Personal'!$C$12:$C$864,'Wochenübersicht EinzeltrainerIn'!C545,'Unterstützendes Personal'!$J$12:$J$864)</f>
        <v>0</v>
      </c>
      <c r="K545" s="14" t="str">
        <f t="shared" si="178"/>
        <v/>
      </c>
      <c r="L545" s="14">
        <f>SUMIF('Unterstützendes Personal'!$C$12:$C$864,'Wochenübersicht EinzeltrainerIn'!C545,'Unterstützendes Personal'!$K$12:$K$864)</f>
        <v>0</v>
      </c>
      <c r="M545" s="14" t="str">
        <f t="shared" si="179"/>
        <v/>
      </c>
      <c r="N545" s="14">
        <f>SUMIF('Unterstützendes Personal'!$C$12:$C$864,'Wochenübersicht EinzeltrainerIn'!C545,'Unterstützendes Personal'!$L$12:$L$864)</f>
        <v>0</v>
      </c>
      <c r="O545" s="14" t="str">
        <f t="shared" si="180"/>
        <v/>
      </c>
      <c r="P545" s="14">
        <f>SUMIF('Unterstützendes Personal'!$C$12:$C$864,'Wochenübersicht EinzeltrainerIn'!C545,'Unterstützendes Personal'!$M$12:$M$864)</f>
        <v>0</v>
      </c>
      <c r="Q545" s="14" t="str">
        <f t="shared" si="181"/>
        <v/>
      </c>
      <c r="R545" s="14">
        <f>SUMIF('Unterstützendes Personal'!$C$12:$C$864,'Wochenübersicht EinzeltrainerIn'!C545,'Unterstützendes Personal'!$N$12:$N$864)</f>
        <v>0</v>
      </c>
      <c r="S545" s="14" t="str">
        <f t="shared" si="182"/>
        <v/>
      </c>
      <c r="T545" s="14">
        <f>SUMIF('Unterstützendes Personal'!$C$12:$C$864,'Wochenübersicht EinzeltrainerIn'!C545,'Unterstützendes Personal'!$O$12:$O$864)</f>
        <v>0</v>
      </c>
      <c r="U545" s="14" t="str">
        <f t="shared" si="183"/>
        <v/>
      </c>
      <c r="V545" s="14">
        <f>SUMIF('Unterstützendes Personal'!$C$12:$C$864,'Wochenübersicht EinzeltrainerIn'!C545,'Unterstützendes Personal'!$P$12:$P$864)</f>
        <v>0</v>
      </c>
      <c r="W545" s="14" t="str">
        <f t="shared" si="184"/>
        <v/>
      </c>
      <c r="X545" s="14">
        <f>SUMIF('Unterstützendes Personal'!$C$12:$C$864,'Wochenübersicht EinzeltrainerIn'!C545,'Unterstützendes Personal'!$Q$12:$Q$864)</f>
        <v>0</v>
      </c>
      <c r="Y545" s="14" t="str">
        <f t="shared" si="185"/>
        <v/>
      </c>
      <c r="Z545" s="14">
        <f>SUMIF('Unterstützendes Personal'!$C$12:$C$864,'Wochenübersicht EinzeltrainerIn'!C545,'Unterstützendes Personal'!$R$12:$R$864)</f>
        <v>0</v>
      </c>
      <c r="AA545" s="14" t="str">
        <f t="shared" si="186"/>
        <v/>
      </c>
      <c r="AB545" s="14">
        <f>SUMIF('Unterstützendes Personal'!$C$12:$C$864,'Wochenübersicht EinzeltrainerIn'!C545,'Unterstützendes Personal'!$S$12:$S$864)</f>
        <v>0</v>
      </c>
      <c r="AC545" s="14" t="str">
        <f t="shared" si="187"/>
        <v/>
      </c>
      <c r="AD545" s="14">
        <f>SUMIF('Unterstützendes Personal'!$C$12:$C$864,'Wochenübersicht EinzeltrainerIn'!C545,'Unterstützendes Personal'!$T$12:$T$864)</f>
        <v>0</v>
      </c>
      <c r="AE545" s="14" t="str">
        <f t="shared" si="188"/>
        <v/>
      </c>
      <c r="AF545" s="14">
        <f>SUMIF('Unterstützendes Personal'!$C$12:$C$864,'Wochenübersicht EinzeltrainerIn'!C545,'Unterstützendes Personal'!$U$12:$U$864)</f>
        <v>0</v>
      </c>
      <c r="AG545" s="14" t="str">
        <f t="shared" si="189"/>
        <v/>
      </c>
      <c r="AH545" s="14">
        <f>SUMIF('Unterstützendes Personal'!$C$12:$C$864,'Wochenübersicht EinzeltrainerIn'!C545,'Unterstützendes Personal'!$V$12:$V$864)</f>
        <v>0</v>
      </c>
      <c r="AI545" s="14" t="str">
        <f t="shared" si="190"/>
        <v/>
      </c>
      <c r="AJ545" s="14">
        <f>SUMIF('Unterstützendes Personal'!$C$12:$C$864,'Wochenübersicht EinzeltrainerIn'!C545,'Unterstützendes Personal'!$W$12:$W$864)</f>
        <v>0</v>
      </c>
      <c r="AK545" s="14" t="str">
        <f t="shared" si="191"/>
        <v/>
      </c>
      <c r="AL545" s="14">
        <f>SUMIF('Unterstützendes Personal'!$C$12:$C$864,'Wochenübersicht EinzeltrainerIn'!C545,'Unterstützendes Personal'!$X$12:$X$864)</f>
        <v>0</v>
      </c>
      <c r="AM545" s="14" t="str">
        <f t="shared" si="192"/>
        <v/>
      </c>
      <c r="AN545" s="14">
        <f>SUMIF('Unterstützendes Personal'!$C$12:$C$864,'Wochenübersicht EinzeltrainerIn'!C545,'Unterstützendes Personal'!$Y$12:$Y$864)</f>
        <v>0</v>
      </c>
      <c r="AO545" s="14" t="str">
        <f t="shared" si="193"/>
        <v/>
      </c>
      <c r="AP545" s="14">
        <f>SUMIF('Unterstützendes Personal'!$C$12:$C$864,'Wochenübersicht EinzeltrainerIn'!C545,'Unterstützendes Personal'!$Z$12:$Z$864)</f>
        <v>0</v>
      </c>
      <c r="AQ545" s="14" t="str">
        <f t="shared" si="194"/>
        <v/>
      </c>
      <c r="AR545" s="14">
        <f>SUMIF('Unterstützendes Personal'!$C$12:$C$864,'Wochenübersicht EinzeltrainerIn'!C545,'Unterstützendes Personal'!$AA$12:$AA1397)</f>
        <v>0</v>
      </c>
      <c r="AS545" s="14" t="str">
        <f t="shared" si="195"/>
        <v/>
      </c>
    </row>
    <row r="546" spans="3:45" x14ac:dyDescent="0.25">
      <c r="C546" s="14"/>
      <c r="D546" s="14">
        <f ca="1">SUMIF('Unterstützendes Personal'!$C$12:C1398,'Wochenübersicht EinzeltrainerIn'!C546,'Unterstützendes Personal'!$AC$12:$AC$864)</f>
        <v>0</v>
      </c>
      <c r="E546" s="30" t="str">
        <f t="shared" ca="1" si="175"/>
        <v/>
      </c>
      <c r="F546" s="14">
        <f>SUMIF('Unterstützendes Personal'!$C$12:$C$864,'Wochenübersicht Gruppenstunden'!C546,'Unterstützendes Personal'!$H$12:$H$864)</f>
        <v>0</v>
      </c>
      <c r="G546" s="14" t="str">
        <f t="shared" si="176"/>
        <v/>
      </c>
      <c r="H546" s="14">
        <f>SUMIF('Unterstützendes Personal'!$C$12:$C$864,'Wochenübersicht EinzeltrainerIn'!C546,'Unterstützendes Personal'!$I$12:$I$864)</f>
        <v>0</v>
      </c>
      <c r="I546" s="14" t="str">
        <f t="shared" si="177"/>
        <v/>
      </c>
      <c r="J546" s="14">
        <f>SUMIF('Unterstützendes Personal'!$C$12:$C$864,'Wochenübersicht EinzeltrainerIn'!C546,'Unterstützendes Personal'!$J$12:$J$864)</f>
        <v>0</v>
      </c>
      <c r="K546" s="14" t="str">
        <f t="shared" si="178"/>
        <v/>
      </c>
      <c r="L546" s="14">
        <f>SUMIF('Unterstützendes Personal'!$C$12:$C$864,'Wochenübersicht EinzeltrainerIn'!C546,'Unterstützendes Personal'!$K$12:$K$864)</f>
        <v>0</v>
      </c>
      <c r="M546" s="14" t="str">
        <f t="shared" si="179"/>
        <v/>
      </c>
      <c r="N546" s="14">
        <f>SUMIF('Unterstützendes Personal'!$C$12:$C$864,'Wochenübersicht EinzeltrainerIn'!C546,'Unterstützendes Personal'!$L$12:$L$864)</f>
        <v>0</v>
      </c>
      <c r="O546" s="14" t="str">
        <f t="shared" si="180"/>
        <v/>
      </c>
      <c r="P546" s="14">
        <f>SUMIF('Unterstützendes Personal'!$C$12:$C$864,'Wochenübersicht EinzeltrainerIn'!C546,'Unterstützendes Personal'!$M$12:$M$864)</f>
        <v>0</v>
      </c>
      <c r="Q546" s="14" t="str">
        <f t="shared" si="181"/>
        <v/>
      </c>
      <c r="R546" s="14">
        <f>SUMIF('Unterstützendes Personal'!$C$12:$C$864,'Wochenübersicht EinzeltrainerIn'!C546,'Unterstützendes Personal'!$N$12:$N$864)</f>
        <v>0</v>
      </c>
      <c r="S546" s="14" t="str">
        <f t="shared" si="182"/>
        <v/>
      </c>
      <c r="T546" s="14">
        <f>SUMIF('Unterstützendes Personal'!$C$12:$C$864,'Wochenübersicht EinzeltrainerIn'!C546,'Unterstützendes Personal'!$O$12:$O$864)</f>
        <v>0</v>
      </c>
      <c r="U546" s="14" t="str">
        <f t="shared" si="183"/>
        <v/>
      </c>
      <c r="V546" s="14">
        <f>SUMIF('Unterstützendes Personal'!$C$12:$C$864,'Wochenübersicht EinzeltrainerIn'!C546,'Unterstützendes Personal'!$P$12:$P$864)</f>
        <v>0</v>
      </c>
      <c r="W546" s="14" t="str">
        <f t="shared" si="184"/>
        <v/>
      </c>
      <c r="X546" s="14">
        <f>SUMIF('Unterstützendes Personal'!$C$12:$C$864,'Wochenübersicht EinzeltrainerIn'!C546,'Unterstützendes Personal'!$Q$12:$Q$864)</f>
        <v>0</v>
      </c>
      <c r="Y546" s="14" t="str">
        <f t="shared" si="185"/>
        <v/>
      </c>
      <c r="Z546" s="14">
        <f>SUMIF('Unterstützendes Personal'!$C$12:$C$864,'Wochenübersicht EinzeltrainerIn'!C546,'Unterstützendes Personal'!$R$12:$R$864)</f>
        <v>0</v>
      </c>
      <c r="AA546" s="14" t="str">
        <f t="shared" si="186"/>
        <v/>
      </c>
      <c r="AB546" s="14">
        <f>SUMIF('Unterstützendes Personal'!$C$12:$C$864,'Wochenübersicht EinzeltrainerIn'!C546,'Unterstützendes Personal'!$S$12:$S$864)</f>
        <v>0</v>
      </c>
      <c r="AC546" s="14" t="str">
        <f t="shared" si="187"/>
        <v/>
      </c>
      <c r="AD546" s="14">
        <f>SUMIF('Unterstützendes Personal'!$C$12:$C$864,'Wochenübersicht EinzeltrainerIn'!C546,'Unterstützendes Personal'!$T$12:$T$864)</f>
        <v>0</v>
      </c>
      <c r="AE546" s="14" t="str">
        <f t="shared" si="188"/>
        <v/>
      </c>
      <c r="AF546" s="14">
        <f>SUMIF('Unterstützendes Personal'!$C$12:$C$864,'Wochenübersicht EinzeltrainerIn'!C546,'Unterstützendes Personal'!$U$12:$U$864)</f>
        <v>0</v>
      </c>
      <c r="AG546" s="14" t="str">
        <f t="shared" si="189"/>
        <v/>
      </c>
      <c r="AH546" s="14">
        <f>SUMIF('Unterstützendes Personal'!$C$12:$C$864,'Wochenübersicht EinzeltrainerIn'!C546,'Unterstützendes Personal'!$V$12:$V$864)</f>
        <v>0</v>
      </c>
      <c r="AI546" s="14" t="str">
        <f t="shared" si="190"/>
        <v/>
      </c>
      <c r="AJ546" s="14">
        <f>SUMIF('Unterstützendes Personal'!$C$12:$C$864,'Wochenübersicht EinzeltrainerIn'!C546,'Unterstützendes Personal'!$W$12:$W$864)</f>
        <v>0</v>
      </c>
      <c r="AK546" s="14" t="str">
        <f t="shared" si="191"/>
        <v/>
      </c>
      <c r="AL546" s="14">
        <f>SUMIF('Unterstützendes Personal'!$C$12:$C$864,'Wochenübersicht EinzeltrainerIn'!C546,'Unterstützendes Personal'!$X$12:$X$864)</f>
        <v>0</v>
      </c>
      <c r="AM546" s="14" t="str">
        <f t="shared" si="192"/>
        <v/>
      </c>
      <c r="AN546" s="14">
        <f>SUMIF('Unterstützendes Personal'!$C$12:$C$864,'Wochenübersicht EinzeltrainerIn'!C546,'Unterstützendes Personal'!$Y$12:$Y$864)</f>
        <v>0</v>
      </c>
      <c r="AO546" s="14" t="str">
        <f t="shared" si="193"/>
        <v/>
      </c>
      <c r="AP546" s="14">
        <f>SUMIF('Unterstützendes Personal'!$C$12:$C$864,'Wochenübersicht EinzeltrainerIn'!C546,'Unterstützendes Personal'!$Z$12:$Z$864)</f>
        <v>0</v>
      </c>
      <c r="AQ546" s="14" t="str">
        <f t="shared" si="194"/>
        <v/>
      </c>
      <c r="AR546" s="14">
        <f>SUMIF('Unterstützendes Personal'!$C$12:$C$864,'Wochenübersicht EinzeltrainerIn'!C546,'Unterstützendes Personal'!$AA$12:$AA1398)</f>
        <v>0</v>
      </c>
      <c r="AS546" s="14" t="str">
        <f t="shared" si="195"/>
        <v/>
      </c>
    </row>
    <row r="547" spans="3:45" x14ac:dyDescent="0.25">
      <c r="C547" s="14"/>
      <c r="D547" s="14">
        <f ca="1">SUMIF('Unterstützendes Personal'!$C$12:C1399,'Wochenübersicht EinzeltrainerIn'!C547,'Unterstützendes Personal'!$AC$12:$AC$864)</f>
        <v>0</v>
      </c>
      <c r="E547" s="30" t="str">
        <f t="shared" ca="1" si="175"/>
        <v/>
      </c>
      <c r="F547" s="14">
        <f>SUMIF('Unterstützendes Personal'!$C$12:$C$864,'Wochenübersicht Gruppenstunden'!C547,'Unterstützendes Personal'!$H$12:$H$864)</f>
        <v>0</v>
      </c>
      <c r="G547" s="14" t="str">
        <f t="shared" si="176"/>
        <v/>
      </c>
      <c r="H547" s="14">
        <f>SUMIF('Unterstützendes Personal'!$C$12:$C$864,'Wochenübersicht EinzeltrainerIn'!C547,'Unterstützendes Personal'!$I$12:$I$864)</f>
        <v>0</v>
      </c>
      <c r="I547" s="14" t="str">
        <f t="shared" si="177"/>
        <v/>
      </c>
      <c r="J547" s="14">
        <f>SUMIF('Unterstützendes Personal'!$C$12:$C$864,'Wochenübersicht EinzeltrainerIn'!C547,'Unterstützendes Personal'!$J$12:$J$864)</f>
        <v>0</v>
      </c>
      <c r="K547" s="14" t="str">
        <f t="shared" si="178"/>
        <v/>
      </c>
      <c r="L547" s="14">
        <f>SUMIF('Unterstützendes Personal'!$C$12:$C$864,'Wochenübersicht EinzeltrainerIn'!C547,'Unterstützendes Personal'!$K$12:$K$864)</f>
        <v>0</v>
      </c>
      <c r="M547" s="14" t="str">
        <f t="shared" si="179"/>
        <v/>
      </c>
      <c r="N547" s="14">
        <f>SUMIF('Unterstützendes Personal'!$C$12:$C$864,'Wochenübersicht EinzeltrainerIn'!C547,'Unterstützendes Personal'!$L$12:$L$864)</f>
        <v>0</v>
      </c>
      <c r="O547" s="14" t="str">
        <f t="shared" si="180"/>
        <v/>
      </c>
      <c r="P547" s="14">
        <f>SUMIF('Unterstützendes Personal'!$C$12:$C$864,'Wochenübersicht EinzeltrainerIn'!C547,'Unterstützendes Personal'!$M$12:$M$864)</f>
        <v>0</v>
      </c>
      <c r="Q547" s="14" t="str">
        <f t="shared" si="181"/>
        <v/>
      </c>
      <c r="R547" s="14">
        <f>SUMIF('Unterstützendes Personal'!$C$12:$C$864,'Wochenübersicht EinzeltrainerIn'!C547,'Unterstützendes Personal'!$N$12:$N$864)</f>
        <v>0</v>
      </c>
      <c r="S547" s="14" t="str">
        <f t="shared" si="182"/>
        <v/>
      </c>
      <c r="T547" s="14">
        <f>SUMIF('Unterstützendes Personal'!$C$12:$C$864,'Wochenübersicht EinzeltrainerIn'!C547,'Unterstützendes Personal'!$O$12:$O$864)</f>
        <v>0</v>
      </c>
      <c r="U547" s="14" t="str">
        <f t="shared" si="183"/>
        <v/>
      </c>
      <c r="V547" s="14">
        <f>SUMIF('Unterstützendes Personal'!$C$12:$C$864,'Wochenübersicht EinzeltrainerIn'!C547,'Unterstützendes Personal'!$P$12:$P$864)</f>
        <v>0</v>
      </c>
      <c r="W547" s="14" t="str">
        <f t="shared" si="184"/>
        <v/>
      </c>
      <c r="X547" s="14">
        <f>SUMIF('Unterstützendes Personal'!$C$12:$C$864,'Wochenübersicht EinzeltrainerIn'!C547,'Unterstützendes Personal'!$Q$12:$Q$864)</f>
        <v>0</v>
      </c>
      <c r="Y547" s="14" t="str">
        <f t="shared" si="185"/>
        <v/>
      </c>
      <c r="Z547" s="14">
        <f>SUMIF('Unterstützendes Personal'!$C$12:$C$864,'Wochenübersicht EinzeltrainerIn'!C547,'Unterstützendes Personal'!$R$12:$R$864)</f>
        <v>0</v>
      </c>
      <c r="AA547" s="14" t="str">
        <f t="shared" si="186"/>
        <v/>
      </c>
      <c r="AB547" s="14">
        <f>SUMIF('Unterstützendes Personal'!$C$12:$C$864,'Wochenübersicht EinzeltrainerIn'!C547,'Unterstützendes Personal'!$S$12:$S$864)</f>
        <v>0</v>
      </c>
      <c r="AC547" s="14" t="str">
        <f t="shared" si="187"/>
        <v/>
      </c>
      <c r="AD547" s="14">
        <f>SUMIF('Unterstützendes Personal'!$C$12:$C$864,'Wochenübersicht EinzeltrainerIn'!C547,'Unterstützendes Personal'!$T$12:$T$864)</f>
        <v>0</v>
      </c>
      <c r="AE547" s="14" t="str">
        <f t="shared" si="188"/>
        <v/>
      </c>
      <c r="AF547" s="14">
        <f>SUMIF('Unterstützendes Personal'!$C$12:$C$864,'Wochenübersicht EinzeltrainerIn'!C547,'Unterstützendes Personal'!$U$12:$U$864)</f>
        <v>0</v>
      </c>
      <c r="AG547" s="14" t="str">
        <f t="shared" si="189"/>
        <v/>
      </c>
      <c r="AH547" s="14">
        <f>SUMIF('Unterstützendes Personal'!$C$12:$C$864,'Wochenübersicht EinzeltrainerIn'!C547,'Unterstützendes Personal'!$V$12:$V$864)</f>
        <v>0</v>
      </c>
      <c r="AI547" s="14" t="str">
        <f t="shared" si="190"/>
        <v/>
      </c>
      <c r="AJ547" s="14">
        <f>SUMIF('Unterstützendes Personal'!$C$12:$C$864,'Wochenübersicht EinzeltrainerIn'!C547,'Unterstützendes Personal'!$W$12:$W$864)</f>
        <v>0</v>
      </c>
      <c r="AK547" s="14" t="str">
        <f t="shared" si="191"/>
        <v/>
      </c>
      <c r="AL547" s="14">
        <f>SUMIF('Unterstützendes Personal'!$C$12:$C$864,'Wochenübersicht EinzeltrainerIn'!C547,'Unterstützendes Personal'!$X$12:$X$864)</f>
        <v>0</v>
      </c>
      <c r="AM547" s="14" t="str">
        <f t="shared" si="192"/>
        <v/>
      </c>
      <c r="AN547" s="14">
        <f>SUMIF('Unterstützendes Personal'!$C$12:$C$864,'Wochenübersicht EinzeltrainerIn'!C547,'Unterstützendes Personal'!$Y$12:$Y$864)</f>
        <v>0</v>
      </c>
      <c r="AO547" s="14" t="str">
        <f t="shared" si="193"/>
        <v/>
      </c>
      <c r="AP547" s="14">
        <f>SUMIF('Unterstützendes Personal'!$C$12:$C$864,'Wochenübersicht EinzeltrainerIn'!C547,'Unterstützendes Personal'!$Z$12:$Z$864)</f>
        <v>0</v>
      </c>
      <c r="AQ547" s="14" t="str">
        <f t="shared" si="194"/>
        <v/>
      </c>
      <c r="AR547" s="14">
        <f>SUMIF('Unterstützendes Personal'!$C$12:$C$864,'Wochenübersicht EinzeltrainerIn'!C547,'Unterstützendes Personal'!$AA$12:$AA1399)</f>
        <v>0</v>
      </c>
      <c r="AS547" s="14" t="str">
        <f t="shared" si="195"/>
        <v/>
      </c>
    </row>
    <row r="548" spans="3:45" x14ac:dyDescent="0.25">
      <c r="C548" s="14"/>
      <c r="D548" s="14">
        <f ca="1">SUMIF('Unterstützendes Personal'!$C$12:C1400,'Wochenübersicht EinzeltrainerIn'!C548,'Unterstützendes Personal'!$AC$12:$AC$864)</f>
        <v>0</v>
      </c>
      <c r="E548" s="30" t="str">
        <f t="shared" ca="1" si="175"/>
        <v/>
      </c>
      <c r="F548" s="14">
        <f>SUMIF('Unterstützendes Personal'!$C$12:$C$864,'Wochenübersicht Gruppenstunden'!C548,'Unterstützendes Personal'!$H$12:$H$864)</f>
        <v>0</v>
      </c>
      <c r="G548" s="14" t="str">
        <f t="shared" si="176"/>
        <v/>
      </c>
      <c r="H548" s="14">
        <f>SUMIF('Unterstützendes Personal'!$C$12:$C$864,'Wochenübersicht EinzeltrainerIn'!C548,'Unterstützendes Personal'!$I$12:$I$864)</f>
        <v>0</v>
      </c>
      <c r="I548" s="14" t="str">
        <f t="shared" si="177"/>
        <v/>
      </c>
      <c r="J548" s="14">
        <f>SUMIF('Unterstützendes Personal'!$C$12:$C$864,'Wochenübersicht EinzeltrainerIn'!C548,'Unterstützendes Personal'!$J$12:$J$864)</f>
        <v>0</v>
      </c>
      <c r="K548" s="14" t="str">
        <f t="shared" si="178"/>
        <v/>
      </c>
      <c r="L548" s="14">
        <f>SUMIF('Unterstützendes Personal'!$C$12:$C$864,'Wochenübersicht EinzeltrainerIn'!C548,'Unterstützendes Personal'!$K$12:$K$864)</f>
        <v>0</v>
      </c>
      <c r="M548" s="14" t="str">
        <f t="shared" si="179"/>
        <v/>
      </c>
      <c r="N548" s="14">
        <f>SUMIF('Unterstützendes Personal'!$C$12:$C$864,'Wochenübersicht EinzeltrainerIn'!C548,'Unterstützendes Personal'!$L$12:$L$864)</f>
        <v>0</v>
      </c>
      <c r="O548" s="14" t="str">
        <f t="shared" si="180"/>
        <v/>
      </c>
      <c r="P548" s="14">
        <f>SUMIF('Unterstützendes Personal'!$C$12:$C$864,'Wochenübersicht EinzeltrainerIn'!C548,'Unterstützendes Personal'!$M$12:$M$864)</f>
        <v>0</v>
      </c>
      <c r="Q548" s="14" t="str">
        <f t="shared" si="181"/>
        <v/>
      </c>
      <c r="R548" s="14">
        <f>SUMIF('Unterstützendes Personal'!$C$12:$C$864,'Wochenübersicht EinzeltrainerIn'!C548,'Unterstützendes Personal'!$N$12:$N$864)</f>
        <v>0</v>
      </c>
      <c r="S548" s="14" t="str">
        <f t="shared" si="182"/>
        <v/>
      </c>
      <c r="T548" s="14">
        <f>SUMIF('Unterstützendes Personal'!$C$12:$C$864,'Wochenübersicht EinzeltrainerIn'!C548,'Unterstützendes Personal'!$O$12:$O$864)</f>
        <v>0</v>
      </c>
      <c r="U548" s="14" t="str">
        <f t="shared" si="183"/>
        <v/>
      </c>
      <c r="V548" s="14">
        <f>SUMIF('Unterstützendes Personal'!$C$12:$C$864,'Wochenübersicht EinzeltrainerIn'!C548,'Unterstützendes Personal'!$P$12:$P$864)</f>
        <v>0</v>
      </c>
      <c r="W548" s="14" t="str">
        <f t="shared" si="184"/>
        <v/>
      </c>
      <c r="X548" s="14">
        <f>SUMIF('Unterstützendes Personal'!$C$12:$C$864,'Wochenübersicht EinzeltrainerIn'!C548,'Unterstützendes Personal'!$Q$12:$Q$864)</f>
        <v>0</v>
      </c>
      <c r="Y548" s="14" t="str">
        <f t="shared" si="185"/>
        <v/>
      </c>
      <c r="Z548" s="14">
        <f>SUMIF('Unterstützendes Personal'!$C$12:$C$864,'Wochenübersicht EinzeltrainerIn'!C548,'Unterstützendes Personal'!$R$12:$R$864)</f>
        <v>0</v>
      </c>
      <c r="AA548" s="14" t="str">
        <f t="shared" si="186"/>
        <v/>
      </c>
      <c r="AB548" s="14">
        <f>SUMIF('Unterstützendes Personal'!$C$12:$C$864,'Wochenübersicht EinzeltrainerIn'!C548,'Unterstützendes Personal'!$S$12:$S$864)</f>
        <v>0</v>
      </c>
      <c r="AC548" s="14" t="str">
        <f t="shared" si="187"/>
        <v/>
      </c>
      <c r="AD548" s="14">
        <f>SUMIF('Unterstützendes Personal'!$C$12:$C$864,'Wochenübersicht EinzeltrainerIn'!C548,'Unterstützendes Personal'!$T$12:$T$864)</f>
        <v>0</v>
      </c>
      <c r="AE548" s="14" t="str">
        <f t="shared" si="188"/>
        <v/>
      </c>
      <c r="AF548" s="14">
        <f>SUMIF('Unterstützendes Personal'!$C$12:$C$864,'Wochenübersicht EinzeltrainerIn'!C548,'Unterstützendes Personal'!$U$12:$U$864)</f>
        <v>0</v>
      </c>
      <c r="AG548" s="14" t="str">
        <f t="shared" si="189"/>
        <v/>
      </c>
      <c r="AH548" s="14">
        <f>SUMIF('Unterstützendes Personal'!$C$12:$C$864,'Wochenübersicht EinzeltrainerIn'!C548,'Unterstützendes Personal'!$V$12:$V$864)</f>
        <v>0</v>
      </c>
      <c r="AI548" s="14" t="str">
        <f t="shared" si="190"/>
        <v/>
      </c>
      <c r="AJ548" s="14">
        <f>SUMIF('Unterstützendes Personal'!$C$12:$C$864,'Wochenübersicht EinzeltrainerIn'!C548,'Unterstützendes Personal'!$W$12:$W$864)</f>
        <v>0</v>
      </c>
      <c r="AK548" s="14" t="str">
        <f t="shared" si="191"/>
        <v/>
      </c>
      <c r="AL548" s="14">
        <f>SUMIF('Unterstützendes Personal'!$C$12:$C$864,'Wochenübersicht EinzeltrainerIn'!C548,'Unterstützendes Personal'!$X$12:$X$864)</f>
        <v>0</v>
      </c>
      <c r="AM548" s="14" t="str">
        <f t="shared" si="192"/>
        <v/>
      </c>
      <c r="AN548" s="14">
        <f>SUMIF('Unterstützendes Personal'!$C$12:$C$864,'Wochenübersicht EinzeltrainerIn'!C548,'Unterstützendes Personal'!$Y$12:$Y$864)</f>
        <v>0</v>
      </c>
      <c r="AO548" s="14" t="str">
        <f t="shared" si="193"/>
        <v/>
      </c>
      <c r="AP548" s="14">
        <f>SUMIF('Unterstützendes Personal'!$C$12:$C$864,'Wochenübersicht EinzeltrainerIn'!C548,'Unterstützendes Personal'!$Z$12:$Z$864)</f>
        <v>0</v>
      </c>
      <c r="AQ548" s="14" t="str">
        <f t="shared" si="194"/>
        <v/>
      </c>
      <c r="AR548" s="14">
        <f>SUMIF('Unterstützendes Personal'!$C$12:$C$864,'Wochenübersicht EinzeltrainerIn'!C548,'Unterstützendes Personal'!$AA$12:$AA1400)</f>
        <v>0</v>
      </c>
      <c r="AS548" s="14" t="str">
        <f t="shared" si="195"/>
        <v/>
      </c>
    </row>
    <row r="549" spans="3:45" x14ac:dyDescent="0.25">
      <c r="C549" s="14"/>
      <c r="D549" s="14">
        <f ca="1">SUMIF('Unterstützendes Personal'!$C$12:C1401,'Wochenübersicht EinzeltrainerIn'!C549,'Unterstützendes Personal'!$AC$12:$AC$864)</f>
        <v>0</v>
      </c>
      <c r="E549" s="30" t="str">
        <f t="shared" ca="1" si="175"/>
        <v/>
      </c>
      <c r="F549" s="14">
        <f>SUMIF('Unterstützendes Personal'!$C$12:$C$864,'Wochenübersicht Gruppenstunden'!C549,'Unterstützendes Personal'!$H$12:$H$864)</f>
        <v>0</v>
      </c>
      <c r="G549" s="14" t="str">
        <f t="shared" si="176"/>
        <v/>
      </c>
      <c r="H549" s="14">
        <f>SUMIF('Unterstützendes Personal'!$C$12:$C$864,'Wochenübersicht EinzeltrainerIn'!C549,'Unterstützendes Personal'!$I$12:$I$864)</f>
        <v>0</v>
      </c>
      <c r="I549" s="14" t="str">
        <f t="shared" si="177"/>
        <v/>
      </c>
      <c r="J549" s="14">
        <f>SUMIF('Unterstützendes Personal'!$C$12:$C$864,'Wochenübersicht EinzeltrainerIn'!C549,'Unterstützendes Personal'!$J$12:$J$864)</f>
        <v>0</v>
      </c>
      <c r="K549" s="14" t="str">
        <f t="shared" si="178"/>
        <v/>
      </c>
      <c r="L549" s="14">
        <f>SUMIF('Unterstützendes Personal'!$C$12:$C$864,'Wochenübersicht EinzeltrainerIn'!C549,'Unterstützendes Personal'!$K$12:$K$864)</f>
        <v>0</v>
      </c>
      <c r="M549" s="14" t="str">
        <f t="shared" si="179"/>
        <v/>
      </c>
      <c r="N549" s="14">
        <f>SUMIF('Unterstützendes Personal'!$C$12:$C$864,'Wochenübersicht EinzeltrainerIn'!C549,'Unterstützendes Personal'!$L$12:$L$864)</f>
        <v>0</v>
      </c>
      <c r="O549" s="14" t="str">
        <f t="shared" si="180"/>
        <v/>
      </c>
      <c r="P549" s="14">
        <f>SUMIF('Unterstützendes Personal'!$C$12:$C$864,'Wochenübersicht EinzeltrainerIn'!C549,'Unterstützendes Personal'!$M$12:$M$864)</f>
        <v>0</v>
      </c>
      <c r="Q549" s="14" t="str">
        <f t="shared" si="181"/>
        <v/>
      </c>
      <c r="R549" s="14">
        <f>SUMIF('Unterstützendes Personal'!$C$12:$C$864,'Wochenübersicht EinzeltrainerIn'!C549,'Unterstützendes Personal'!$N$12:$N$864)</f>
        <v>0</v>
      </c>
      <c r="S549" s="14" t="str">
        <f t="shared" si="182"/>
        <v/>
      </c>
      <c r="T549" s="14">
        <f>SUMIF('Unterstützendes Personal'!$C$12:$C$864,'Wochenübersicht EinzeltrainerIn'!C549,'Unterstützendes Personal'!$O$12:$O$864)</f>
        <v>0</v>
      </c>
      <c r="U549" s="14" t="str">
        <f t="shared" si="183"/>
        <v/>
      </c>
      <c r="V549" s="14">
        <f>SUMIF('Unterstützendes Personal'!$C$12:$C$864,'Wochenübersicht EinzeltrainerIn'!C549,'Unterstützendes Personal'!$P$12:$P$864)</f>
        <v>0</v>
      </c>
      <c r="W549" s="14" t="str">
        <f t="shared" si="184"/>
        <v/>
      </c>
      <c r="X549" s="14">
        <f>SUMIF('Unterstützendes Personal'!$C$12:$C$864,'Wochenübersicht EinzeltrainerIn'!C549,'Unterstützendes Personal'!$Q$12:$Q$864)</f>
        <v>0</v>
      </c>
      <c r="Y549" s="14" t="str">
        <f t="shared" si="185"/>
        <v/>
      </c>
      <c r="Z549" s="14">
        <f>SUMIF('Unterstützendes Personal'!$C$12:$C$864,'Wochenübersicht EinzeltrainerIn'!C549,'Unterstützendes Personal'!$R$12:$R$864)</f>
        <v>0</v>
      </c>
      <c r="AA549" s="14" t="str">
        <f t="shared" si="186"/>
        <v/>
      </c>
      <c r="AB549" s="14">
        <f>SUMIF('Unterstützendes Personal'!$C$12:$C$864,'Wochenübersicht EinzeltrainerIn'!C549,'Unterstützendes Personal'!$S$12:$S$864)</f>
        <v>0</v>
      </c>
      <c r="AC549" s="14" t="str">
        <f t="shared" si="187"/>
        <v/>
      </c>
      <c r="AD549" s="14">
        <f>SUMIF('Unterstützendes Personal'!$C$12:$C$864,'Wochenübersicht EinzeltrainerIn'!C549,'Unterstützendes Personal'!$T$12:$T$864)</f>
        <v>0</v>
      </c>
      <c r="AE549" s="14" t="str">
        <f t="shared" si="188"/>
        <v/>
      </c>
      <c r="AF549" s="14">
        <f>SUMIF('Unterstützendes Personal'!$C$12:$C$864,'Wochenübersicht EinzeltrainerIn'!C549,'Unterstützendes Personal'!$U$12:$U$864)</f>
        <v>0</v>
      </c>
      <c r="AG549" s="14" t="str">
        <f t="shared" si="189"/>
        <v/>
      </c>
      <c r="AH549" s="14">
        <f>SUMIF('Unterstützendes Personal'!$C$12:$C$864,'Wochenübersicht EinzeltrainerIn'!C549,'Unterstützendes Personal'!$V$12:$V$864)</f>
        <v>0</v>
      </c>
      <c r="AI549" s="14" t="str">
        <f t="shared" si="190"/>
        <v/>
      </c>
      <c r="AJ549" s="14">
        <f>SUMIF('Unterstützendes Personal'!$C$12:$C$864,'Wochenübersicht EinzeltrainerIn'!C549,'Unterstützendes Personal'!$W$12:$W$864)</f>
        <v>0</v>
      </c>
      <c r="AK549" s="14" t="str">
        <f t="shared" si="191"/>
        <v/>
      </c>
      <c r="AL549" s="14">
        <f>SUMIF('Unterstützendes Personal'!$C$12:$C$864,'Wochenübersicht EinzeltrainerIn'!C549,'Unterstützendes Personal'!$X$12:$X$864)</f>
        <v>0</v>
      </c>
      <c r="AM549" s="14" t="str">
        <f t="shared" si="192"/>
        <v/>
      </c>
      <c r="AN549" s="14">
        <f>SUMIF('Unterstützendes Personal'!$C$12:$C$864,'Wochenübersicht EinzeltrainerIn'!C549,'Unterstützendes Personal'!$Y$12:$Y$864)</f>
        <v>0</v>
      </c>
      <c r="AO549" s="14" t="str">
        <f t="shared" si="193"/>
        <v/>
      </c>
      <c r="AP549" s="14">
        <f>SUMIF('Unterstützendes Personal'!$C$12:$C$864,'Wochenübersicht EinzeltrainerIn'!C549,'Unterstützendes Personal'!$Z$12:$Z$864)</f>
        <v>0</v>
      </c>
      <c r="AQ549" s="14" t="str">
        <f t="shared" si="194"/>
        <v/>
      </c>
      <c r="AR549" s="14">
        <f>SUMIF('Unterstützendes Personal'!$C$12:$C$864,'Wochenübersicht EinzeltrainerIn'!C549,'Unterstützendes Personal'!$AA$12:$AA1401)</f>
        <v>0</v>
      </c>
      <c r="AS549" s="14" t="str">
        <f t="shared" si="195"/>
        <v/>
      </c>
    </row>
    <row r="550" spans="3:45" x14ac:dyDescent="0.25">
      <c r="C550" s="14"/>
      <c r="D550" s="14">
        <f ca="1">SUMIF('Unterstützendes Personal'!$C$12:C1402,'Wochenübersicht EinzeltrainerIn'!C550,'Unterstützendes Personal'!$AC$12:$AC$864)</f>
        <v>0</v>
      </c>
      <c r="E550" s="30" t="str">
        <f t="shared" ca="1" si="175"/>
        <v/>
      </c>
      <c r="F550" s="14">
        <f>SUMIF('Unterstützendes Personal'!$C$12:$C$864,'Wochenübersicht Gruppenstunden'!C550,'Unterstützendes Personal'!$H$12:$H$864)</f>
        <v>0</v>
      </c>
      <c r="G550" s="14" t="str">
        <f t="shared" si="176"/>
        <v/>
      </c>
      <c r="H550" s="14">
        <f>SUMIF('Unterstützendes Personal'!$C$12:$C$864,'Wochenübersicht EinzeltrainerIn'!C550,'Unterstützendes Personal'!$I$12:$I$864)</f>
        <v>0</v>
      </c>
      <c r="I550" s="14" t="str">
        <f t="shared" si="177"/>
        <v/>
      </c>
      <c r="J550" s="14">
        <f>SUMIF('Unterstützendes Personal'!$C$12:$C$864,'Wochenübersicht EinzeltrainerIn'!C550,'Unterstützendes Personal'!$J$12:$J$864)</f>
        <v>0</v>
      </c>
      <c r="K550" s="14" t="str">
        <f t="shared" si="178"/>
        <v/>
      </c>
      <c r="L550" s="14">
        <f>SUMIF('Unterstützendes Personal'!$C$12:$C$864,'Wochenübersicht EinzeltrainerIn'!C550,'Unterstützendes Personal'!$K$12:$K$864)</f>
        <v>0</v>
      </c>
      <c r="M550" s="14" t="str">
        <f t="shared" si="179"/>
        <v/>
      </c>
      <c r="N550" s="14">
        <f>SUMIF('Unterstützendes Personal'!$C$12:$C$864,'Wochenübersicht EinzeltrainerIn'!C550,'Unterstützendes Personal'!$L$12:$L$864)</f>
        <v>0</v>
      </c>
      <c r="O550" s="14" t="str">
        <f t="shared" si="180"/>
        <v/>
      </c>
      <c r="P550" s="14">
        <f>SUMIF('Unterstützendes Personal'!$C$12:$C$864,'Wochenübersicht EinzeltrainerIn'!C550,'Unterstützendes Personal'!$M$12:$M$864)</f>
        <v>0</v>
      </c>
      <c r="Q550" s="14" t="str">
        <f t="shared" si="181"/>
        <v/>
      </c>
      <c r="R550" s="14">
        <f>SUMIF('Unterstützendes Personal'!$C$12:$C$864,'Wochenübersicht EinzeltrainerIn'!C550,'Unterstützendes Personal'!$N$12:$N$864)</f>
        <v>0</v>
      </c>
      <c r="S550" s="14" t="str">
        <f t="shared" si="182"/>
        <v/>
      </c>
      <c r="T550" s="14">
        <f>SUMIF('Unterstützendes Personal'!$C$12:$C$864,'Wochenübersicht EinzeltrainerIn'!C550,'Unterstützendes Personal'!$O$12:$O$864)</f>
        <v>0</v>
      </c>
      <c r="U550" s="14" t="str">
        <f t="shared" si="183"/>
        <v/>
      </c>
      <c r="V550" s="14">
        <f>SUMIF('Unterstützendes Personal'!$C$12:$C$864,'Wochenübersicht EinzeltrainerIn'!C550,'Unterstützendes Personal'!$P$12:$P$864)</f>
        <v>0</v>
      </c>
      <c r="W550" s="14" t="str">
        <f t="shared" si="184"/>
        <v/>
      </c>
      <c r="X550" s="14">
        <f>SUMIF('Unterstützendes Personal'!$C$12:$C$864,'Wochenübersicht EinzeltrainerIn'!C550,'Unterstützendes Personal'!$Q$12:$Q$864)</f>
        <v>0</v>
      </c>
      <c r="Y550" s="14" t="str">
        <f t="shared" si="185"/>
        <v/>
      </c>
      <c r="Z550" s="14">
        <f>SUMIF('Unterstützendes Personal'!$C$12:$C$864,'Wochenübersicht EinzeltrainerIn'!C550,'Unterstützendes Personal'!$R$12:$R$864)</f>
        <v>0</v>
      </c>
      <c r="AA550" s="14" t="str">
        <f t="shared" si="186"/>
        <v/>
      </c>
      <c r="AB550" s="14">
        <f>SUMIF('Unterstützendes Personal'!$C$12:$C$864,'Wochenübersicht EinzeltrainerIn'!C550,'Unterstützendes Personal'!$S$12:$S$864)</f>
        <v>0</v>
      </c>
      <c r="AC550" s="14" t="str">
        <f t="shared" si="187"/>
        <v/>
      </c>
      <c r="AD550" s="14">
        <f>SUMIF('Unterstützendes Personal'!$C$12:$C$864,'Wochenübersicht EinzeltrainerIn'!C550,'Unterstützendes Personal'!$T$12:$T$864)</f>
        <v>0</v>
      </c>
      <c r="AE550" s="14" t="str">
        <f t="shared" si="188"/>
        <v/>
      </c>
      <c r="AF550" s="14">
        <f>SUMIF('Unterstützendes Personal'!$C$12:$C$864,'Wochenübersicht EinzeltrainerIn'!C550,'Unterstützendes Personal'!$U$12:$U$864)</f>
        <v>0</v>
      </c>
      <c r="AG550" s="14" t="str">
        <f t="shared" si="189"/>
        <v/>
      </c>
      <c r="AH550" s="14">
        <f>SUMIF('Unterstützendes Personal'!$C$12:$C$864,'Wochenübersicht EinzeltrainerIn'!C550,'Unterstützendes Personal'!$V$12:$V$864)</f>
        <v>0</v>
      </c>
      <c r="AI550" s="14" t="str">
        <f t="shared" si="190"/>
        <v/>
      </c>
      <c r="AJ550" s="14">
        <f>SUMIF('Unterstützendes Personal'!$C$12:$C$864,'Wochenübersicht EinzeltrainerIn'!C550,'Unterstützendes Personal'!$W$12:$W$864)</f>
        <v>0</v>
      </c>
      <c r="AK550" s="14" t="str">
        <f t="shared" si="191"/>
        <v/>
      </c>
      <c r="AL550" s="14">
        <f>SUMIF('Unterstützendes Personal'!$C$12:$C$864,'Wochenübersicht EinzeltrainerIn'!C550,'Unterstützendes Personal'!$X$12:$X$864)</f>
        <v>0</v>
      </c>
      <c r="AM550" s="14" t="str">
        <f t="shared" si="192"/>
        <v/>
      </c>
      <c r="AN550" s="14">
        <f>SUMIF('Unterstützendes Personal'!$C$12:$C$864,'Wochenübersicht EinzeltrainerIn'!C550,'Unterstützendes Personal'!$Y$12:$Y$864)</f>
        <v>0</v>
      </c>
      <c r="AO550" s="14" t="str">
        <f t="shared" si="193"/>
        <v/>
      </c>
      <c r="AP550" s="14">
        <f>SUMIF('Unterstützendes Personal'!$C$12:$C$864,'Wochenübersicht EinzeltrainerIn'!C550,'Unterstützendes Personal'!$Z$12:$Z$864)</f>
        <v>0</v>
      </c>
      <c r="AQ550" s="14" t="str">
        <f t="shared" si="194"/>
        <v/>
      </c>
      <c r="AR550" s="14">
        <f>SUMIF('Unterstützendes Personal'!$C$12:$C$864,'Wochenübersicht EinzeltrainerIn'!C550,'Unterstützendes Personal'!$AA$12:$AA1402)</f>
        <v>0</v>
      </c>
      <c r="AS550" s="14" t="str">
        <f t="shared" si="195"/>
        <v/>
      </c>
    </row>
    <row r="551" spans="3:45" x14ac:dyDescent="0.25">
      <c r="C551" s="14"/>
      <c r="D551" s="14">
        <f ca="1">SUMIF('Unterstützendes Personal'!$C$12:C1403,'Wochenübersicht EinzeltrainerIn'!C551,'Unterstützendes Personal'!$AC$12:$AC$864)</f>
        <v>0</v>
      </c>
      <c r="E551" s="30" t="str">
        <f t="shared" ca="1" si="175"/>
        <v/>
      </c>
      <c r="F551" s="14">
        <f>SUMIF('Unterstützendes Personal'!$C$12:$C$864,'Wochenübersicht Gruppenstunden'!C551,'Unterstützendes Personal'!$H$12:$H$864)</f>
        <v>0</v>
      </c>
      <c r="G551" s="14" t="str">
        <f t="shared" si="176"/>
        <v/>
      </c>
      <c r="H551" s="14">
        <f>SUMIF('Unterstützendes Personal'!$C$12:$C$864,'Wochenübersicht EinzeltrainerIn'!C551,'Unterstützendes Personal'!$I$12:$I$864)</f>
        <v>0</v>
      </c>
      <c r="I551" s="14" t="str">
        <f t="shared" si="177"/>
        <v/>
      </c>
      <c r="J551" s="14">
        <f>SUMIF('Unterstützendes Personal'!$C$12:$C$864,'Wochenübersicht EinzeltrainerIn'!C551,'Unterstützendes Personal'!$J$12:$J$864)</f>
        <v>0</v>
      </c>
      <c r="K551" s="14" t="str">
        <f t="shared" si="178"/>
        <v/>
      </c>
      <c r="L551" s="14">
        <f>SUMIF('Unterstützendes Personal'!$C$12:$C$864,'Wochenübersicht EinzeltrainerIn'!C551,'Unterstützendes Personal'!$K$12:$K$864)</f>
        <v>0</v>
      </c>
      <c r="M551" s="14" t="str">
        <f t="shared" si="179"/>
        <v/>
      </c>
      <c r="N551" s="14">
        <f>SUMIF('Unterstützendes Personal'!$C$12:$C$864,'Wochenübersicht EinzeltrainerIn'!C551,'Unterstützendes Personal'!$L$12:$L$864)</f>
        <v>0</v>
      </c>
      <c r="O551" s="14" t="str">
        <f t="shared" si="180"/>
        <v/>
      </c>
      <c r="P551" s="14">
        <f>SUMIF('Unterstützendes Personal'!$C$12:$C$864,'Wochenübersicht EinzeltrainerIn'!C551,'Unterstützendes Personal'!$M$12:$M$864)</f>
        <v>0</v>
      </c>
      <c r="Q551" s="14" t="str">
        <f t="shared" si="181"/>
        <v/>
      </c>
      <c r="R551" s="14">
        <f>SUMIF('Unterstützendes Personal'!$C$12:$C$864,'Wochenübersicht EinzeltrainerIn'!C551,'Unterstützendes Personal'!$N$12:$N$864)</f>
        <v>0</v>
      </c>
      <c r="S551" s="14" t="str">
        <f t="shared" si="182"/>
        <v/>
      </c>
      <c r="T551" s="14">
        <f>SUMIF('Unterstützendes Personal'!$C$12:$C$864,'Wochenübersicht EinzeltrainerIn'!C551,'Unterstützendes Personal'!$O$12:$O$864)</f>
        <v>0</v>
      </c>
      <c r="U551" s="14" t="str">
        <f t="shared" si="183"/>
        <v/>
      </c>
      <c r="V551" s="14">
        <f>SUMIF('Unterstützendes Personal'!$C$12:$C$864,'Wochenübersicht EinzeltrainerIn'!C551,'Unterstützendes Personal'!$P$12:$P$864)</f>
        <v>0</v>
      </c>
      <c r="W551" s="14" t="str">
        <f t="shared" si="184"/>
        <v/>
      </c>
      <c r="X551" s="14">
        <f>SUMIF('Unterstützendes Personal'!$C$12:$C$864,'Wochenübersicht EinzeltrainerIn'!C551,'Unterstützendes Personal'!$Q$12:$Q$864)</f>
        <v>0</v>
      </c>
      <c r="Y551" s="14" t="str">
        <f t="shared" si="185"/>
        <v/>
      </c>
      <c r="Z551" s="14">
        <f>SUMIF('Unterstützendes Personal'!$C$12:$C$864,'Wochenübersicht EinzeltrainerIn'!C551,'Unterstützendes Personal'!$R$12:$R$864)</f>
        <v>0</v>
      </c>
      <c r="AA551" s="14" t="str">
        <f t="shared" si="186"/>
        <v/>
      </c>
      <c r="AB551" s="14">
        <f>SUMIF('Unterstützendes Personal'!$C$12:$C$864,'Wochenübersicht EinzeltrainerIn'!C551,'Unterstützendes Personal'!$S$12:$S$864)</f>
        <v>0</v>
      </c>
      <c r="AC551" s="14" t="str">
        <f t="shared" si="187"/>
        <v/>
      </c>
      <c r="AD551" s="14">
        <f>SUMIF('Unterstützendes Personal'!$C$12:$C$864,'Wochenübersicht EinzeltrainerIn'!C551,'Unterstützendes Personal'!$T$12:$T$864)</f>
        <v>0</v>
      </c>
      <c r="AE551" s="14" t="str">
        <f t="shared" si="188"/>
        <v/>
      </c>
      <c r="AF551" s="14">
        <f>SUMIF('Unterstützendes Personal'!$C$12:$C$864,'Wochenübersicht EinzeltrainerIn'!C551,'Unterstützendes Personal'!$U$12:$U$864)</f>
        <v>0</v>
      </c>
      <c r="AG551" s="14" t="str">
        <f t="shared" si="189"/>
        <v/>
      </c>
      <c r="AH551" s="14">
        <f>SUMIF('Unterstützendes Personal'!$C$12:$C$864,'Wochenübersicht EinzeltrainerIn'!C551,'Unterstützendes Personal'!$V$12:$V$864)</f>
        <v>0</v>
      </c>
      <c r="AI551" s="14" t="str">
        <f t="shared" si="190"/>
        <v/>
      </c>
      <c r="AJ551" s="14">
        <f>SUMIF('Unterstützendes Personal'!$C$12:$C$864,'Wochenübersicht EinzeltrainerIn'!C551,'Unterstützendes Personal'!$W$12:$W$864)</f>
        <v>0</v>
      </c>
      <c r="AK551" s="14" t="str">
        <f t="shared" si="191"/>
        <v/>
      </c>
      <c r="AL551" s="14">
        <f>SUMIF('Unterstützendes Personal'!$C$12:$C$864,'Wochenübersicht EinzeltrainerIn'!C551,'Unterstützendes Personal'!$X$12:$X$864)</f>
        <v>0</v>
      </c>
      <c r="AM551" s="14" t="str">
        <f t="shared" si="192"/>
        <v/>
      </c>
      <c r="AN551" s="14">
        <f>SUMIF('Unterstützendes Personal'!$C$12:$C$864,'Wochenübersicht EinzeltrainerIn'!C551,'Unterstützendes Personal'!$Y$12:$Y$864)</f>
        <v>0</v>
      </c>
      <c r="AO551" s="14" t="str">
        <f t="shared" si="193"/>
        <v/>
      </c>
      <c r="AP551" s="14">
        <f>SUMIF('Unterstützendes Personal'!$C$12:$C$864,'Wochenübersicht EinzeltrainerIn'!C551,'Unterstützendes Personal'!$Z$12:$Z$864)</f>
        <v>0</v>
      </c>
      <c r="AQ551" s="14" t="str">
        <f t="shared" si="194"/>
        <v/>
      </c>
      <c r="AR551" s="14">
        <f>SUMIF('Unterstützendes Personal'!$C$12:$C$864,'Wochenübersicht EinzeltrainerIn'!C551,'Unterstützendes Personal'!$AA$12:$AA1403)</f>
        <v>0</v>
      </c>
      <c r="AS551" s="14" t="str">
        <f t="shared" si="195"/>
        <v/>
      </c>
    </row>
    <row r="552" spans="3:45" x14ac:dyDescent="0.25">
      <c r="C552" s="14"/>
      <c r="D552" s="14">
        <f ca="1">SUMIF('Unterstützendes Personal'!$C$12:C1404,'Wochenübersicht EinzeltrainerIn'!C552,'Unterstützendes Personal'!$AC$12:$AC$864)</f>
        <v>0</v>
      </c>
      <c r="E552" s="30" t="str">
        <f t="shared" ca="1" si="175"/>
        <v/>
      </c>
      <c r="F552" s="14">
        <f>SUMIF('Unterstützendes Personal'!$C$12:$C$864,'Wochenübersicht Gruppenstunden'!C552,'Unterstützendes Personal'!$H$12:$H$864)</f>
        <v>0</v>
      </c>
      <c r="G552" s="14" t="str">
        <f t="shared" si="176"/>
        <v/>
      </c>
      <c r="H552" s="14">
        <f>SUMIF('Unterstützendes Personal'!$C$12:$C$864,'Wochenübersicht EinzeltrainerIn'!C552,'Unterstützendes Personal'!$I$12:$I$864)</f>
        <v>0</v>
      </c>
      <c r="I552" s="14" t="str">
        <f t="shared" si="177"/>
        <v/>
      </c>
      <c r="J552" s="14">
        <f>SUMIF('Unterstützendes Personal'!$C$12:$C$864,'Wochenübersicht EinzeltrainerIn'!C552,'Unterstützendes Personal'!$J$12:$J$864)</f>
        <v>0</v>
      </c>
      <c r="K552" s="14" t="str">
        <f t="shared" si="178"/>
        <v/>
      </c>
      <c r="L552" s="14">
        <f>SUMIF('Unterstützendes Personal'!$C$12:$C$864,'Wochenübersicht EinzeltrainerIn'!C552,'Unterstützendes Personal'!$K$12:$K$864)</f>
        <v>0</v>
      </c>
      <c r="M552" s="14" t="str">
        <f t="shared" si="179"/>
        <v/>
      </c>
      <c r="N552" s="14">
        <f>SUMIF('Unterstützendes Personal'!$C$12:$C$864,'Wochenübersicht EinzeltrainerIn'!C552,'Unterstützendes Personal'!$L$12:$L$864)</f>
        <v>0</v>
      </c>
      <c r="O552" s="14" t="str">
        <f t="shared" si="180"/>
        <v/>
      </c>
      <c r="P552" s="14">
        <f>SUMIF('Unterstützendes Personal'!$C$12:$C$864,'Wochenübersicht EinzeltrainerIn'!C552,'Unterstützendes Personal'!$M$12:$M$864)</f>
        <v>0</v>
      </c>
      <c r="Q552" s="14" t="str">
        <f t="shared" si="181"/>
        <v/>
      </c>
      <c r="R552" s="14">
        <f>SUMIF('Unterstützendes Personal'!$C$12:$C$864,'Wochenübersicht EinzeltrainerIn'!C552,'Unterstützendes Personal'!$N$12:$N$864)</f>
        <v>0</v>
      </c>
      <c r="S552" s="14" t="str">
        <f t="shared" si="182"/>
        <v/>
      </c>
      <c r="T552" s="14">
        <f>SUMIF('Unterstützendes Personal'!$C$12:$C$864,'Wochenübersicht EinzeltrainerIn'!C552,'Unterstützendes Personal'!$O$12:$O$864)</f>
        <v>0</v>
      </c>
      <c r="U552" s="14" t="str">
        <f t="shared" si="183"/>
        <v/>
      </c>
      <c r="V552" s="14">
        <f>SUMIF('Unterstützendes Personal'!$C$12:$C$864,'Wochenübersicht EinzeltrainerIn'!C552,'Unterstützendes Personal'!$P$12:$P$864)</f>
        <v>0</v>
      </c>
      <c r="W552" s="14" t="str">
        <f t="shared" si="184"/>
        <v/>
      </c>
      <c r="X552" s="14">
        <f>SUMIF('Unterstützendes Personal'!$C$12:$C$864,'Wochenübersicht EinzeltrainerIn'!C552,'Unterstützendes Personal'!$Q$12:$Q$864)</f>
        <v>0</v>
      </c>
      <c r="Y552" s="14" t="str">
        <f t="shared" si="185"/>
        <v/>
      </c>
      <c r="Z552" s="14">
        <f>SUMIF('Unterstützendes Personal'!$C$12:$C$864,'Wochenübersicht EinzeltrainerIn'!C552,'Unterstützendes Personal'!$R$12:$R$864)</f>
        <v>0</v>
      </c>
      <c r="AA552" s="14" t="str">
        <f t="shared" si="186"/>
        <v/>
      </c>
      <c r="AB552" s="14">
        <f>SUMIF('Unterstützendes Personal'!$C$12:$C$864,'Wochenübersicht EinzeltrainerIn'!C552,'Unterstützendes Personal'!$S$12:$S$864)</f>
        <v>0</v>
      </c>
      <c r="AC552" s="14" t="str">
        <f t="shared" si="187"/>
        <v/>
      </c>
      <c r="AD552" s="14">
        <f>SUMIF('Unterstützendes Personal'!$C$12:$C$864,'Wochenübersicht EinzeltrainerIn'!C552,'Unterstützendes Personal'!$T$12:$T$864)</f>
        <v>0</v>
      </c>
      <c r="AE552" s="14" t="str">
        <f t="shared" si="188"/>
        <v/>
      </c>
      <c r="AF552" s="14">
        <f>SUMIF('Unterstützendes Personal'!$C$12:$C$864,'Wochenübersicht EinzeltrainerIn'!C552,'Unterstützendes Personal'!$U$12:$U$864)</f>
        <v>0</v>
      </c>
      <c r="AG552" s="14" t="str">
        <f t="shared" si="189"/>
        <v/>
      </c>
      <c r="AH552" s="14">
        <f>SUMIF('Unterstützendes Personal'!$C$12:$C$864,'Wochenübersicht EinzeltrainerIn'!C552,'Unterstützendes Personal'!$V$12:$V$864)</f>
        <v>0</v>
      </c>
      <c r="AI552" s="14" t="str">
        <f t="shared" si="190"/>
        <v/>
      </c>
      <c r="AJ552" s="14">
        <f>SUMIF('Unterstützendes Personal'!$C$12:$C$864,'Wochenübersicht EinzeltrainerIn'!C552,'Unterstützendes Personal'!$W$12:$W$864)</f>
        <v>0</v>
      </c>
      <c r="AK552" s="14" t="str">
        <f t="shared" si="191"/>
        <v/>
      </c>
      <c r="AL552" s="14">
        <f>SUMIF('Unterstützendes Personal'!$C$12:$C$864,'Wochenübersicht EinzeltrainerIn'!C552,'Unterstützendes Personal'!$X$12:$X$864)</f>
        <v>0</v>
      </c>
      <c r="AM552" s="14" t="str">
        <f t="shared" si="192"/>
        <v/>
      </c>
      <c r="AN552" s="14">
        <f>SUMIF('Unterstützendes Personal'!$C$12:$C$864,'Wochenübersicht EinzeltrainerIn'!C552,'Unterstützendes Personal'!$Y$12:$Y$864)</f>
        <v>0</v>
      </c>
      <c r="AO552" s="14" t="str">
        <f t="shared" si="193"/>
        <v/>
      </c>
      <c r="AP552" s="14">
        <f>SUMIF('Unterstützendes Personal'!$C$12:$C$864,'Wochenübersicht EinzeltrainerIn'!C552,'Unterstützendes Personal'!$Z$12:$Z$864)</f>
        <v>0</v>
      </c>
      <c r="AQ552" s="14" t="str">
        <f t="shared" si="194"/>
        <v/>
      </c>
      <c r="AR552" s="14">
        <f>SUMIF('Unterstützendes Personal'!$C$12:$C$864,'Wochenübersicht EinzeltrainerIn'!C552,'Unterstützendes Personal'!$AA$12:$AA1404)</f>
        <v>0</v>
      </c>
      <c r="AS552" s="14" t="str">
        <f t="shared" si="195"/>
        <v/>
      </c>
    </row>
    <row r="553" spans="3:45" x14ac:dyDescent="0.25">
      <c r="C553" s="14"/>
      <c r="D553" s="14">
        <f ca="1">SUMIF('Unterstützendes Personal'!$C$12:C1405,'Wochenübersicht EinzeltrainerIn'!C553,'Unterstützendes Personal'!$AC$12:$AC$864)</f>
        <v>0</v>
      </c>
      <c r="E553" s="30" t="str">
        <f t="shared" ca="1" si="175"/>
        <v/>
      </c>
      <c r="F553" s="14">
        <f>SUMIF('Unterstützendes Personal'!$C$12:$C$864,'Wochenübersicht Gruppenstunden'!C553,'Unterstützendes Personal'!$H$12:$H$864)</f>
        <v>0</v>
      </c>
      <c r="G553" s="14" t="str">
        <f t="shared" si="176"/>
        <v/>
      </c>
      <c r="H553" s="14">
        <f>SUMIF('Unterstützendes Personal'!$C$12:$C$864,'Wochenübersicht EinzeltrainerIn'!C553,'Unterstützendes Personal'!$I$12:$I$864)</f>
        <v>0</v>
      </c>
      <c r="I553" s="14" t="str">
        <f t="shared" si="177"/>
        <v/>
      </c>
      <c r="J553" s="14">
        <f>SUMIF('Unterstützendes Personal'!$C$12:$C$864,'Wochenübersicht EinzeltrainerIn'!C553,'Unterstützendes Personal'!$J$12:$J$864)</f>
        <v>0</v>
      </c>
      <c r="K553" s="14" t="str">
        <f t="shared" si="178"/>
        <v/>
      </c>
      <c r="L553" s="14">
        <f>SUMIF('Unterstützendes Personal'!$C$12:$C$864,'Wochenübersicht EinzeltrainerIn'!C553,'Unterstützendes Personal'!$K$12:$K$864)</f>
        <v>0</v>
      </c>
      <c r="M553" s="14" t="str">
        <f t="shared" si="179"/>
        <v/>
      </c>
      <c r="N553" s="14">
        <f>SUMIF('Unterstützendes Personal'!$C$12:$C$864,'Wochenübersicht EinzeltrainerIn'!C553,'Unterstützendes Personal'!$L$12:$L$864)</f>
        <v>0</v>
      </c>
      <c r="O553" s="14" t="str">
        <f t="shared" si="180"/>
        <v/>
      </c>
      <c r="P553" s="14">
        <f>SUMIF('Unterstützendes Personal'!$C$12:$C$864,'Wochenübersicht EinzeltrainerIn'!C553,'Unterstützendes Personal'!$M$12:$M$864)</f>
        <v>0</v>
      </c>
      <c r="Q553" s="14" t="str">
        <f t="shared" si="181"/>
        <v/>
      </c>
      <c r="R553" s="14">
        <f>SUMIF('Unterstützendes Personal'!$C$12:$C$864,'Wochenübersicht EinzeltrainerIn'!C553,'Unterstützendes Personal'!$N$12:$N$864)</f>
        <v>0</v>
      </c>
      <c r="S553" s="14" t="str">
        <f t="shared" si="182"/>
        <v/>
      </c>
      <c r="T553" s="14">
        <f>SUMIF('Unterstützendes Personal'!$C$12:$C$864,'Wochenübersicht EinzeltrainerIn'!C553,'Unterstützendes Personal'!$O$12:$O$864)</f>
        <v>0</v>
      </c>
      <c r="U553" s="14" t="str">
        <f t="shared" si="183"/>
        <v/>
      </c>
      <c r="V553" s="14">
        <f>SUMIF('Unterstützendes Personal'!$C$12:$C$864,'Wochenübersicht EinzeltrainerIn'!C553,'Unterstützendes Personal'!$P$12:$P$864)</f>
        <v>0</v>
      </c>
      <c r="W553" s="14" t="str">
        <f t="shared" si="184"/>
        <v/>
      </c>
      <c r="X553" s="14">
        <f>SUMIF('Unterstützendes Personal'!$C$12:$C$864,'Wochenübersicht EinzeltrainerIn'!C553,'Unterstützendes Personal'!$Q$12:$Q$864)</f>
        <v>0</v>
      </c>
      <c r="Y553" s="14" t="str">
        <f t="shared" si="185"/>
        <v/>
      </c>
      <c r="Z553" s="14">
        <f>SUMIF('Unterstützendes Personal'!$C$12:$C$864,'Wochenübersicht EinzeltrainerIn'!C553,'Unterstützendes Personal'!$R$12:$R$864)</f>
        <v>0</v>
      </c>
      <c r="AA553" s="14" t="str">
        <f t="shared" si="186"/>
        <v/>
      </c>
      <c r="AB553" s="14">
        <f>SUMIF('Unterstützendes Personal'!$C$12:$C$864,'Wochenübersicht EinzeltrainerIn'!C553,'Unterstützendes Personal'!$S$12:$S$864)</f>
        <v>0</v>
      </c>
      <c r="AC553" s="14" t="str">
        <f t="shared" si="187"/>
        <v/>
      </c>
      <c r="AD553" s="14">
        <f>SUMIF('Unterstützendes Personal'!$C$12:$C$864,'Wochenübersicht EinzeltrainerIn'!C553,'Unterstützendes Personal'!$T$12:$T$864)</f>
        <v>0</v>
      </c>
      <c r="AE553" s="14" t="str">
        <f t="shared" si="188"/>
        <v/>
      </c>
      <c r="AF553" s="14">
        <f>SUMIF('Unterstützendes Personal'!$C$12:$C$864,'Wochenübersicht EinzeltrainerIn'!C553,'Unterstützendes Personal'!$U$12:$U$864)</f>
        <v>0</v>
      </c>
      <c r="AG553" s="14" t="str">
        <f t="shared" si="189"/>
        <v/>
      </c>
      <c r="AH553" s="14">
        <f>SUMIF('Unterstützendes Personal'!$C$12:$C$864,'Wochenübersicht EinzeltrainerIn'!C553,'Unterstützendes Personal'!$V$12:$V$864)</f>
        <v>0</v>
      </c>
      <c r="AI553" s="14" t="str">
        <f t="shared" si="190"/>
        <v/>
      </c>
      <c r="AJ553" s="14">
        <f>SUMIF('Unterstützendes Personal'!$C$12:$C$864,'Wochenübersicht EinzeltrainerIn'!C553,'Unterstützendes Personal'!$W$12:$W$864)</f>
        <v>0</v>
      </c>
      <c r="AK553" s="14" t="str">
        <f t="shared" si="191"/>
        <v/>
      </c>
      <c r="AL553" s="14">
        <f>SUMIF('Unterstützendes Personal'!$C$12:$C$864,'Wochenübersicht EinzeltrainerIn'!C553,'Unterstützendes Personal'!$X$12:$X$864)</f>
        <v>0</v>
      </c>
      <c r="AM553" s="14" t="str">
        <f t="shared" si="192"/>
        <v/>
      </c>
      <c r="AN553" s="14">
        <f>SUMIF('Unterstützendes Personal'!$C$12:$C$864,'Wochenübersicht EinzeltrainerIn'!C553,'Unterstützendes Personal'!$Y$12:$Y$864)</f>
        <v>0</v>
      </c>
      <c r="AO553" s="14" t="str">
        <f t="shared" si="193"/>
        <v/>
      </c>
      <c r="AP553" s="14">
        <f>SUMIF('Unterstützendes Personal'!$C$12:$C$864,'Wochenübersicht EinzeltrainerIn'!C553,'Unterstützendes Personal'!$Z$12:$Z$864)</f>
        <v>0</v>
      </c>
      <c r="AQ553" s="14" t="str">
        <f t="shared" si="194"/>
        <v/>
      </c>
      <c r="AR553" s="14">
        <f>SUMIF('Unterstützendes Personal'!$C$12:$C$864,'Wochenübersicht EinzeltrainerIn'!C553,'Unterstützendes Personal'!$AA$12:$AA1405)</f>
        <v>0</v>
      </c>
      <c r="AS553" s="14" t="str">
        <f t="shared" si="195"/>
        <v/>
      </c>
    </row>
    <row r="554" spans="3:45" x14ac:dyDescent="0.25">
      <c r="C554" s="14"/>
      <c r="D554" s="14">
        <f ca="1">SUMIF('Unterstützendes Personal'!$C$12:C1406,'Wochenübersicht EinzeltrainerIn'!C554,'Unterstützendes Personal'!$AC$12:$AC$864)</f>
        <v>0</v>
      </c>
      <c r="E554" s="30" t="str">
        <f t="shared" ca="1" si="175"/>
        <v/>
      </c>
      <c r="F554" s="14">
        <f>SUMIF('Unterstützendes Personal'!$C$12:$C$864,'Wochenübersicht Gruppenstunden'!C554,'Unterstützendes Personal'!$H$12:$H$864)</f>
        <v>0</v>
      </c>
      <c r="G554" s="14" t="str">
        <f t="shared" si="176"/>
        <v/>
      </c>
      <c r="H554" s="14">
        <f>SUMIF('Unterstützendes Personal'!$C$12:$C$864,'Wochenübersicht EinzeltrainerIn'!C554,'Unterstützendes Personal'!$I$12:$I$864)</f>
        <v>0</v>
      </c>
      <c r="I554" s="14" t="str">
        <f t="shared" si="177"/>
        <v/>
      </c>
      <c r="J554" s="14">
        <f>SUMIF('Unterstützendes Personal'!$C$12:$C$864,'Wochenübersicht EinzeltrainerIn'!C554,'Unterstützendes Personal'!$J$12:$J$864)</f>
        <v>0</v>
      </c>
      <c r="K554" s="14" t="str">
        <f t="shared" si="178"/>
        <v/>
      </c>
      <c r="L554" s="14">
        <f>SUMIF('Unterstützendes Personal'!$C$12:$C$864,'Wochenübersicht EinzeltrainerIn'!C554,'Unterstützendes Personal'!$K$12:$K$864)</f>
        <v>0</v>
      </c>
      <c r="M554" s="14" t="str">
        <f t="shared" si="179"/>
        <v/>
      </c>
      <c r="N554" s="14">
        <f>SUMIF('Unterstützendes Personal'!$C$12:$C$864,'Wochenübersicht EinzeltrainerIn'!C554,'Unterstützendes Personal'!$L$12:$L$864)</f>
        <v>0</v>
      </c>
      <c r="O554" s="14" t="str">
        <f t="shared" si="180"/>
        <v/>
      </c>
      <c r="P554" s="14">
        <f>SUMIF('Unterstützendes Personal'!$C$12:$C$864,'Wochenübersicht EinzeltrainerIn'!C554,'Unterstützendes Personal'!$M$12:$M$864)</f>
        <v>0</v>
      </c>
      <c r="Q554" s="14" t="str">
        <f t="shared" si="181"/>
        <v/>
      </c>
      <c r="R554" s="14">
        <f>SUMIF('Unterstützendes Personal'!$C$12:$C$864,'Wochenübersicht EinzeltrainerIn'!C554,'Unterstützendes Personal'!$N$12:$N$864)</f>
        <v>0</v>
      </c>
      <c r="S554" s="14" t="str">
        <f t="shared" si="182"/>
        <v/>
      </c>
      <c r="T554" s="14">
        <f>SUMIF('Unterstützendes Personal'!$C$12:$C$864,'Wochenübersicht EinzeltrainerIn'!C554,'Unterstützendes Personal'!$O$12:$O$864)</f>
        <v>0</v>
      </c>
      <c r="U554" s="14" t="str">
        <f t="shared" si="183"/>
        <v/>
      </c>
      <c r="V554" s="14">
        <f>SUMIF('Unterstützendes Personal'!$C$12:$C$864,'Wochenübersicht EinzeltrainerIn'!C554,'Unterstützendes Personal'!$P$12:$P$864)</f>
        <v>0</v>
      </c>
      <c r="W554" s="14" t="str">
        <f t="shared" si="184"/>
        <v/>
      </c>
      <c r="X554" s="14">
        <f>SUMIF('Unterstützendes Personal'!$C$12:$C$864,'Wochenübersicht EinzeltrainerIn'!C554,'Unterstützendes Personal'!$Q$12:$Q$864)</f>
        <v>0</v>
      </c>
      <c r="Y554" s="14" t="str">
        <f t="shared" si="185"/>
        <v/>
      </c>
      <c r="Z554" s="14">
        <f>SUMIF('Unterstützendes Personal'!$C$12:$C$864,'Wochenübersicht EinzeltrainerIn'!C554,'Unterstützendes Personal'!$R$12:$R$864)</f>
        <v>0</v>
      </c>
      <c r="AA554" s="14" t="str">
        <f t="shared" si="186"/>
        <v/>
      </c>
      <c r="AB554" s="14">
        <f>SUMIF('Unterstützendes Personal'!$C$12:$C$864,'Wochenübersicht EinzeltrainerIn'!C554,'Unterstützendes Personal'!$S$12:$S$864)</f>
        <v>0</v>
      </c>
      <c r="AC554" s="14" t="str">
        <f t="shared" si="187"/>
        <v/>
      </c>
      <c r="AD554" s="14">
        <f>SUMIF('Unterstützendes Personal'!$C$12:$C$864,'Wochenübersicht EinzeltrainerIn'!C554,'Unterstützendes Personal'!$T$12:$T$864)</f>
        <v>0</v>
      </c>
      <c r="AE554" s="14" t="str">
        <f t="shared" si="188"/>
        <v/>
      </c>
      <c r="AF554" s="14">
        <f>SUMIF('Unterstützendes Personal'!$C$12:$C$864,'Wochenübersicht EinzeltrainerIn'!C554,'Unterstützendes Personal'!$U$12:$U$864)</f>
        <v>0</v>
      </c>
      <c r="AG554" s="14" t="str">
        <f t="shared" si="189"/>
        <v/>
      </c>
      <c r="AH554" s="14">
        <f>SUMIF('Unterstützendes Personal'!$C$12:$C$864,'Wochenübersicht EinzeltrainerIn'!C554,'Unterstützendes Personal'!$V$12:$V$864)</f>
        <v>0</v>
      </c>
      <c r="AI554" s="14" t="str">
        <f t="shared" si="190"/>
        <v/>
      </c>
      <c r="AJ554" s="14">
        <f>SUMIF('Unterstützendes Personal'!$C$12:$C$864,'Wochenübersicht EinzeltrainerIn'!C554,'Unterstützendes Personal'!$W$12:$W$864)</f>
        <v>0</v>
      </c>
      <c r="AK554" s="14" t="str">
        <f t="shared" si="191"/>
        <v/>
      </c>
      <c r="AL554" s="14">
        <f>SUMIF('Unterstützendes Personal'!$C$12:$C$864,'Wochenübersicht EinzeltrainerIn'!C554,'Unterstützendes Personal'!$X$12:$X$864)</f>
        <v>0</v>
      </c>
      <c r="AM554" s="14" t="str">
        <f t="shared" si="192"/>
        <v/>
      </c>
      <c r="AN554" s="14">
        <f>SUMIF('Unterstützendes Personal'!$C$12:$C$864,'Wochenübersicht EinzeltrainerIn'!C554,'Unterstützendes Personal'!$Y$12:$Y$864)</f>
        <v>0</v>
      </c>
      <c r="AO554" s="14" t="str">
        <f t="shared" si="193"/>
        <v/>
      </c>
      <c r="AP554" s="14">
        <f>SUMIF('Unterstützendes Personal'!$C$12:$C$864,'Wochenübersicht EinzeltrainerIn'!C554,'Unterstützendes Personal'!$Z$12:$Z$864)</f>
        <v>0</v>
      </c>
      <c r="AQ554" s="14" t="str">
        <f t="shared" si="194"/>
        <v/>
      </c>
      <c r="AR554" s="14">
        <f>SUMIF('Unterstützendes Personal'!$C$12:$C$864,'Wochenübersicht EinzeltrainerIn'!C554,'Unterstützendes Personal'!$AA$12:$AA1406)</f>
        <v>0</v>
      </c>
      <c r="AS554" s="14" t="str">
        <f t="shared" si="195"/>
        <v/>
      </c>
    </row>
    <row r="555" spans="3:45" x14ac:dyDescent="0.25">
      <c r="C555" s="14"/>
      <c r="D555" s="14">
        <f ca="1">SUMIF('Unterstützendes Personal'!$C$12:C1407,'Wochenübersicht EinzeltrainerIn'!C555,'Unterstützendes Personal'!$AC$12:$AC$864)</f>
        <v>0</v>
      </c>
      <c r="E555" s="30" t="str">
        <f t="shared" ca="1" si="175"/>
        <v/>
      </c>
      <c r="F555" s="14">
        <f>SUMIF('Unterstützendes Personal'!$C$12:$C$864,'Wochenübersicht Gruppenstunden'!C555,'Unterstützendes Personal'!$H$12:$H$864)</f>
        <v>0</v>
      </c>
      <c r="G555" s="14" t="str">
        <f t="shared" si="176"/>
        <v/>
      </c>
      <c r="H555" s="14">
        <f>SUMIF('Unterstützendes Personal'!$C$12:$C$864,'Wochenübersicht EinzeltrainerIn'!C555,'Unterstützendes Personal'!$I$12:$I$864)</f>
        <v>0</v>
      </c>
      <c r="I555" s="14" t="str">
        <f t="shared" si="177"/>
        <v/>
      </c>
      <c r="J555" s="14">
        <f>SUMIF('Unterstützendes Personal'!$C$12:$C$864,'Wochenübersicht EinzeltrainerIn'!C555,'Unterstützendes Personal'!$J$12:$J$864)</f>
        <v>0</v>
      </c>
      <c r="K555" s="14" t="str">
        <f t="shared" si="178"/>
        <v/>
      </c>
      <c r="L555" s="14">
        <f>SUMIF('Unterstützendes Personal'!$C$12:$C$864,'Wochenübersicht EinzeltrainerIn'!C555,'Unterstützendes Personal'!$K$12:$K$864)</f>
        <v>0</v>
      </c>
      <c r="M555" s="14" t="str">
        <f t="shared" si="179"/>
        <v/>
      </c>
      <c r="N555" s="14">
        <f>SUMIF('Unterstützendes Personal'!$C$12:$C$864,'Wochenübersicht EinzeltrainerIn'!C555,'Unterstützendes Personal'!$L$12:$L$864)</f>
        <v>0</v>
      </c>
      <c r="O555" s="14" t="str">
        <f t="shared" si="180"/>
        <v/>
      </c>
      <c r="P555" s="14">
        <f>SUMIF('Unterstützendes Personal'!$C$12:$C$864,'Wochenübersicht EinzeltrainerIn'!C555,'Unterstützendes Personal'!$M$12:$M$864)</f>
        <v>0</v>
      </c>
      <c r="Q555" s="14" t="str">
        <f t="shared" si="181"/>
        <v/>
      </c>
      <c r="R555" s="14">
        <f>SUMIF('Unterstützendes Personal'!$C$12:$C$864,'Wochenübersicht EinzeltrainerIn'!C555,'Unterstützendes Personal'!$N$12:$N$864)</f>
        <v>0</v>
      </c>
      <c r="S555" s="14" t="str">
        <f t="shared" si="182"/>
        <v/>
      </c>
      <c r="T555" s="14">
        <f>SUMIF('Unterstützendes Personal'!$C$12:$C$864,'Wochenübersicht EinzeltrainerIn'!C555,'Unterstützendes Personal'!$O$12:$O$864)</f>
        <v>0</v>
      </c>
      <c r="U555" s="14" t="str">
        <f t="shared" si="183"/>
        <v/>
      </c>
      <c r="V555" s="14">
        <f>SUMIF('Unterstützendes Personal'!$C$12:$C$864,'Wochenübersicht EinzeltrainerIn'!C555,'Unterstützendes Personal'!$P$12:$P$864)</f>
        <v>0</v>
      </c>
      <c r="W555" s="14" t="str">
        <f t="shared" si="184"/>
        <v/>
      </c>
      <c r="X555" s="14">
        <f>SUMIF('Unterstützendes Personal'!$C$12:$C$864,'Wochenübersicht EinzeltrainerIn'!C555,'Unterstützendes Personal'!$Q$12:$Q$864)</f>
        <v>0</v>
      </c>
      <c r="Y555" s="14" t="str">
        <f t="shared" si="185"/>
        <v/>
      </c>
      <c r="Z555" s="14">
        <f>SUMIF('Unterstützendes Personal'!$C$12:$C$864,'Wochenübersicht EinzeltrainerIn'!C555,'Unterstützendes Personal'!$R$12:$R$864)</f>
        <v>0</v>
      </c>
      <c r="AA555" s="14" t="str">
        <f t="shared" si="186"/>
        <v/>
      </c>
      <c r="AB555" s="14">
        <f>SUMIF('Unterstützendes Personal'!$C$12:$C$864,'Wochenübersicht EinzeltrainerIn'!C555,'Unterstützendes Personal'!$S$12:$S$864)</f>
        <v>0</v>
      </c>
      <c r="AC555" s="14" t="str">
        <f t="shared" si="187"/>
        <v/>
      </c>
      <c r="AD555" s="14">
        <f>SUMIF('Unterstützendes Personal'!$C$12:$C$864,'Wochenübersicht EinzeltrainerIn'!C555,'Unterstützendes Personal'!$T$12:$T$864)</f>
        <v>0</v>
      </c>
      <c r="AE555" s="14" t="str">
        <f t="shared" si="188"/>
        <v/>
      </c>
      <c r="AF555" s="14">
        <f>SUMIF('Unterstützendes Personal'!$C$12:$C$864,'Wochenübersicht EinzeltrainerIn'!C555,'Unterstützendes Personal'!$U$12:$U$864)</f>
        <v>0</v>
      </c>
      <c r="AG555" s="14" t="str">
        <f t="shared" si="189"/>
        <v/>
      </c>
      <c r="AH555" s="14">
        <f>SUMIF('Unterstützendes Personal'!$C$12:$C$864,'Wochenübersicht EinzeltrainerIn'!C555,'Unterstützendes Personal'!$V$12:$V$864)</f>
        <v>0</v>
      </c>
      <c r="AI555" s="14" t="str">
        <f t="shared" si="190"/>
        <v/>
      </c>
      <c r="AJ555" s="14">
        <f>SUMIF('Unterstützendes Personal'!$C$12:$C$864,'Wochenübersicht EinzeltrainerIn'!C555,'Unterstützendes Personal'!$W$12:$W$864)</f>
        <v>0</v>
      </c>
      <c r="AK555" s="14" t="str">
        <f t="shared" si="191"/>
        <v/>
      </c>
      <c r="AL555" s="14">
        <f>SUMIF('Unterstützendes Personal'!$C$12:$C$864,'Wochenübersicht EinzeltrainerIn'!C555,'Unterstützendes Personal'!$X$12:$X$864)</f>
        <v>0</v>
      </c>
      <c r="AM555" s="14" t="str">
        <f t="shared" si="192"/>
        <v/>
      </c>
      <c r="AN555" s="14">
        <f>SUMIF('Unterstützendes Personal'!$C$12:$C$864,'Wochenübersicht EinzeltrainerIn'!C555,'Unterstützendes Personal'!$Y$12:$Y$864)</f>
        <v>0</v>
      </c>
      <c r="AO555" s="14" t="str">
        <f t="shared" si="193"/>
        <v/>
      </c>
      <c r="AP555" s="14">
        <f>SUMIF('Unterstützendes Personal'!$C$12:$C$864,'Wochenübersicht EinzeltrainerIn'!C555,'Unterstützendes Personal'!$Z$12:$Z$864)</f>
        <v>0</v>
      </c>
      <c r="AQ555" s="14" t="str">
        <f t="shared" si="194"/>
        <v/>
      </c>
      <c r="AR555" s="14">
        <f>SUMIF('Unterstützendes Personal'!$C$12:$C$864,'Wochenübersicht EinzeltrainerIn'!C555,'Unterstützendes Personal'!$AA$12:$AA1407)</f>
        <v>0</v>
      </c>
      <c r="AS555" s="14" t="str">
        <f t="shared" si="195"/>
        <v/>
      </c>
    </row>
    <row r="556" spans="3:45" x14ac:dyDescent="0.25">
      <c r="C556" s="14"/>
      <c r="D556" s="14">
        <f ca="1">SUMIF('Unterstützendes Personal'!$C$12:C1408,'Wochenübersicht EinzeltrainerIn'!C556,'Unterstützendes Personal'!$AC$12:$AC$864)</f>
        <v>0</v>
      </c>
      <c r="E556" s="30" t="str">
        <f t="shared" ca="1" si="175"/>
        <v/>
      </c>
      <c r="F556" s="14">
        <f>SUMIF('Unterstützendes Personal'!$C$12:$C$864,'Wochenübersicht Gruppenstunden'!C556,'Unterstützendes Personal'!$H$12:$H$864)</f>
        <v>0</v>
      </c>
      <c r="G556" s="14" t="str">
        <f t="shared" si="176"/>
        <v/>
      </c>
      <c r="H556" s="14">
        <f>SUMIF('Unterstützendes Personal'!$C$12:$C$864,'Wochenübersicht EinzeltrainerIn'!C556,'Unterstützendes Personal'!$I$12:$I$864)</f>
        <v>0</v>
      </c>
      <c r="I556" s="14" t="str">
        <f t="shared" si="177"/>
        <v/>
      </c>
      <c r="J556" s="14">
        <f>SUMIF('Unterstützendes Personal'!$C$12:$C$864,'Wochenübersicht EinzeltrainerIn'!C556,'Unterstützendes Personal'!$J$12:$J$864)</f>
        <v>0</v>
      </c>
      <c r="K556" s="14" t="str">
        <f t="shared" si="178"/>
        <v/>
      </c>
      <c r="L556" s="14">
        <f>SUMIF('Unterstützendes Personal'!$C$12:$C$864,'Wochenübersicht EinzeltrainerIn'!C556,'Unterstützendes Personal'!$K$12:$K$864)</f>
        <v>0</v>
      </c>
      <c r="M556" s="14" t="str">
        <f t="shared" si="179"/>
        <v/>
      </c>
      <c r="N556" s="14">
        <f>SUMIF('Unterstützendes Personal'!$C$12:$C$864,'Wochenübersicht EinzeltrainerIn'!C556,'Unterstützendes Personal'!$L$12:$L$864)</f>
        <v>0</v>
      </c>
      <c r="O556" s="14" t="str">
        <f t="shared" si="180"/>
        <v/>
      </c>
      <c r="P556" s="14">
        <f>SUMIF('Unterstützendes Personal'!$C$12:$C$864,'Wochenübersicht EinzeltrainerIn'!C556,'Unterstützendes Personal'!$M$12:$M$864)</f>
        <v>0</v>
      </c>
      <c r="Q556" s="14" t="str">
        <f t="shared" si="181"/>
        <v/>
      </c>
      <c r="R556" s="14">
        <f>SUMIF('Unterstützendes Personal'!$C$12:$C$864,'Wochenübersicht EinzeltrainerIn'!C556,'Unterstützendes Personal'!$N$12:$N$864)</f>
        <v>0</v>
      </c>
      <c r="S556" s="14" t="str">
        <f t="shared" si="182"/>
        <v/>
      </c>
      <c r="T556" s="14">
        <f>SUMIF('Unterstützendes Personal'!$C$12:$C$864,'Wochenübersicht EinzeltrainerIn'!C556,'Unterstützendes Personal'!$O$12:$O$864)</f>
        <v>0</v>
      </c>
      <c r="U556" s="14" t="str">
        <f t="shared" si="183"/>
        <v/>
      </c>
      <c r="V556" s="14">
        <f>SUMIF('Unterstützendes Personal'!$C$12:$C$864,'Wochenübersicht EinzeltrainerIn'!C556,'Unterstützendes Personal'!$P$12:$P$864)</f>
        <v>0</v>
      </c>
      <c r="W556" s="14" t="str">
        <f t="shared" si="184"/>
        <v/>
      </c>
      <c r="X556" s="14">
        <f>SUMIF('Unterstützendes Personal'!$C$12:$C$864,'Wochenübersicht EinzeltrainerIn'!C556,'Unterstützendes Personal'!$Q$12:$Q$864)</f>
        <v>0</v>
      </c>
      <c r="Y556" s="14" t="str">
        <f t="shared" si="185"/>
        <v/>
      </c>
      <c r="Z556" s="14">
        <f>SUMIF('Unterstützendes Personal'!$C$12:$C$864,'Wochenübersicht EinzeltrainerIn'!C556,'Unterstützendes Personal'!$R$12:$R$864)</f>
        <v>0</v>
      </c>
      <c r="AA556" s="14" t="str">
        <f t="shared" si="186"/>
        <v/>
      </c>
      <c r="AB556" s="14">
        <f>SUMIF('Unterstützendes Personal'!$C$12:$C$864,'Wochenübersicht EinzeltrainerIn'!C556,'Unterstützendes Personal'!$S$12:$S$864)</f>
        <v>0</v>
      </c>
      <c r="AC556" s="14" t="str">
        <f t="shared" si="187"/>
        <v/>
      </c>
      <c r="AD556" s="14">
        <f>SUMIF('Unterstützendes Personal'!$C$12:$C$864,'Wochenübersicht EinzeltrainerIn'!C556,'Unterstützendes Personal'!$T$12:$T$864)</f>
        <v>0</v>
      </c>
      <c r="AE556" s="14" t="str">
        <f t="shared" si="188"/>
        <v/>
      </c>
      <c r="AF556" s="14">
        <f>SUMIF('Unterstützendes Personal'!$C$12:$C$864,'Wochenübersicht EinzeltrainerIn'!C556,'Unterstützendes Personal'!$U$12:$U$864)</f>
        <v>0</v>
      </c>
      <c r="AG556" s="14" t="str">
        <f t="shared" si="189"/>
        <v/>
      </c>
      <c r="AH556" s="14">
        <f>SUMIF('Unterstützendes Personal'!$C$12:$C$864,'Wochenübersicht EinzeltrainerIn'!C556,'Unterstützendes Personal'!$V$12:$V$864)</f>
        <v>0</v>
      </c>
      <c r="AI556" s="14" t="str">
        <f t="shared" si="190"/>
        <v/>
      </c>
      <c r="AJ556" s="14">
        <f>SUMIF('Unterstützendes Personal'!$C$12:$C$864,'Wochenübersicht EinzeltrainerIn'!C556,'Unterstützendes Personal'!$W$12:$W$864)</f>
        <v>0</v>
      </c>
      <c r="AK556" s="14" t="str">
        <f t="shared" si="191"/>
        <v/>
      </c>
      <c r="AL556" s="14">
        <f>SUMIF('Unterstützendes Personal'!$C$12:$C$864,'Wochenübersicht EinzeltrainerIn'!C556,'Unterstützendes Personal'!$X$12:$X$864)</f>
        <v>0</v>
      </c>
      <c r="AM556" s="14" t="str">
        <f t="shared" si="192"/>
        <v/>
      </c>
      <c r="AN556" s="14">
        <f>SUMIF('Unterstützendes Personal'!$C$12:$C$864,'Wochenübersicht EinzeltrainerIn'!C556,'Unterstützendes Personal'!$Y$12:$Y$864)</f>
        <v>0</v>
      </c>
      <c r="AO556" s="14" t="str">
        <f t="shared" si="193"/>
        <v/>
      </c>
      <c r="AP556" s="14">
        <f>SUMIF('Unterstützendes Personal'!$C$12:$C$864,'Wochenübersicht EinzeltrainerIn'!C556,'Unterstützendes Personal'!$Z$12:$Z$864)</f>
        <v>0</v>
      </c>
      <c r="AQ556" s="14" t="str">
        <f t="shared" si="194"/>
        <v/>
      </c>
      <c r="AR556" s="14">
        <f>SUMIF('Unterstützendes Personal'!$C$12:$C$864,'Wochenübersicht EinzeltrainerIn'!C556,'Unterstützendes Personal'!$AA$12:$AA1408)</f>
        <v>0</v>
      </c>
      <c r="AS556" s="14" t="str">
        <f t="shared" si="195"/>
        <v/>
      </c>
    </row>
    <row r="557" spans="3:45" x14ac:dyDescent="0.25">
      <c r="C557" s="14"/>
      <c r="D557" s="14">
        <f ca="1">SUMIF('Unterstützendes Personal'!$C$12:C1409,'Wochenübersicht EinzeltrainerIn'!C557,'Unterstützendes Personal'!$AC$12:$AC$864)</f>
        <v>0</v>
      </c>
      <c r="E557" s="30" t="str">
        <f t="shared" ca="1" si="175"/>
        <v/>
      </c>
      <c r="F557" s="14">
        <f>SUMIF('Unterstützendes Personal'!$C$12:$C$864,'Wochenübersicht Gruppenstunden'!C557,'Unterstützendes Personal'!$H$12:$H$864)</f>
        <v>0</v>
      </c>
      <c r="G557" s="14" t="str">
        <f t="shared" si="176"/>
        <v/>
      </c>
      <c r="H557" s="14">
        <f>SUMIF('Unterstützendes Personal'!$C$12:$C$864,'Wochenübersicht EinzeltrainerIn'!C557,'Unterstützendes Personal'!$I$12:$I$864)</f>
        <v>0</v>
      </c>
      <c r="I557" s="14" t="str">
        <f t="shared" si="177"/>
        <v/>
      </c>
      <c r="J557" s="14">
        <f>SUMIF('Unterstützendes Personal'!$C$12:$C$864,'Wochenübersicht EinzeltrainerIn'!C557,'Unterstützendes Personal'!$J$12:$J$864)</f>
        <v>0</v>
      </c>
      <c r="K557" s="14" t="str">
        <f t="shared" si="178"/>
        <v/>
      </c>
      <c r="L557" s="14">
        <f>SUMIF('Unterstützendes Personal'!$C$12:$C$864,'Wochenübersicht EinzeltrainerIn'!C557,'Unterstützendes Personal'!$K$12:$K$864)</f>
        <v>0</v>
      </c>
      <c r="M557" s="14" t="str">
        <f t="shared" si="179"/>
        <v/>
      </c>
      <c r="N557" s="14">
        <f>SUMIF('Unterstützendes Personal'!$C$12:$C$864,'Wochenübersicht EinzeltrainerIn'!C557,'Unterstützendes Personal'!$L$12:$L$864)</f>
        <v>0</v>
      </c>
      <c r="O557" s="14" t="str">
        <f t="shared" si="180"/>
        <v/>
      </c>
      <c r="P557" s="14">
        <f>SUMIF('Unterstützendes Personal'!$C$12:$C$864,'Wochenübersicht EinzeltrainerIn'!C557,'Unterstützendes Personal'!$M$12:$M$864)</f>
        <v>0</v>
      </c>
      <c r="Q557" s="14" t="str">
        <f t="shared" si="181"/>
        <v/>
      </c>
      <c r="R557" s="14">
        <f>SUMIF('Unterstützendes Personal'!$C$12:$C$864,'Wochenübersicht EinzeltrainerIn'!C557,'Unterstützendes Personal'!$N$12:$N$864)</f>
        <v>0</v>
      </c>
      <c r="S557" s="14" t="str">
        <f t="shared" si="182"/>
        <v/>
      </c>
      <c r="T557" s="14">
        <f>SUMIF('Unterstützendes Personal'!$C$12:$C$864,'Wochenübersicht EinzeltrainerIn'!C557,'Unterstützendes Personal'!$O$12:$O$864)</f>
        <v>0</v>
      </c>
      <c r="U557" s="14" t="str">
        <f t="shared" si="183"/>
        <v/>
      </c>
      <c r="V557" s="14">
        <f>SUMIF('Unterstützendes Personal'!$C$12:$C$864,'Wochenübersicht EinzeltrainerIn'!C557,'Unterstützendes Personal'!$P$12:$P$864)</f>
        <v>0</v>
      </c>
      <c r="W557" s="14" t="str">
        <f t="shared" si="184"/>
        <v/>
      </c>
      <c r="X557" s="14">
        <f>SUMIF('Unterstützendes Personal'!$C$12:$C$864,'Wochenübersicht EinzeltrainerIn'!C557,'Unterstützendes Personal'!$Q$12:$Q$864)</f>
        <v>0</v>
      </c>
      <c r="Y557" s="14" t="str">
        <f t="shared" si="185"/>
        <v/>
      </c>
      <c r="Z557" s="14">
        <f>SUMIF('Unterstützendes Personal'!$C$12:$C$864,'Wochenübersicht EinzeltrainerIn'!C557,'Unterstützendes Personal'!$R$12:$R$864)</f>
        <v>0</v>
      </c>
      <c r="AA557" s="14" t="str">
        <f t="shared" si="186"/>
        <v/>
      </c>
      <c r="AB557" s="14">
        <f>SUMIF('Unterstützendes Personal'!$C$12:$C$864,'Wochenübersicht EinzeltrainerIn'!C557,'Unterstützendes Personal'!$S$12:$S$864)</f>
        <v>0</v>
      </c>
      <c r="AC557" s="14" t="str">
        <f t="shared" si="187"/>
        <v/>
      </c>
      <c r="AD557" s="14">
        <f>SUMIF('Unterstützendes Personal'!$C$12:$C$864,'Wochenübersicht EinzeltrainerIn'!C557,'Unterstützendes Personal'!$T$12:$T$864)</f>
        <v>0</v>
      </c>
      <c r="AE557" s="14" t="str">
        <f t="shared" si="188"/>
        <v/>
      </c>
      <c r="AF557" s="14">
        <f>SUMIF('Unterstützendes Personal'!$C$12:$C$864,'Wochenübersicht EinzeltrainerIn'!C557,'Unterstützendes Personal'!$U$12:$U$864)</f>
        <v>0</v>
      </c>
      <c r="AG557" s="14" t="str">
        <f t="shared" si="189"/>
        <v/>
      </c>
      <c r="AH557" s="14">
        <f>SUMIF('Unterstützendes Personal'!$C$12:$C$864,'Wochenübersicht EinzeltrainerIn'!C557,'Unterstützendes Personal'!$V$12:$V$864)</f>
        <v>0</v>
      </c>
      <c r="AI557" s="14" t="str">
        <f t="shared" si="190"/>
        <v/>
      </c>
      <c r="AJ557" s="14">
        <f>SUMIF('Unterstützendes Personal'!$C$12:$C$864,'Wochenübersicht EinzeltrainerIn'!C557,'Unterstützendes Personal'!$W$12:$W$864)</f>
        <v>0</v>
      </c>
      <c r="AK557" s="14" t="str">
        <f t="shared" si="191"/>
        <v/>
      </c>
      <c r="AL557" s="14">
        <f>SUMIF('Unterstützendes Personal'!$C$12:$C$864,'Wochenübersicht EinzeltrainerIn'!C557,'Unterstützendes Personal'!$X$12:$X$864)</f>
        <v>0</v>
      </c>
      <c r="AM557" s="14" t="str">
        <f t="shared" si="192"/>
        <v/>
      </c>
      <c r="AN557" s="14">
        <f>SUMIF('Unterstützendes Personal'!$C$12:$C$864,'Wochenübersicht EinzeltrainerIn'!C557,'Unterstützendes Personal'!$Y$12:$Y$864)</f>
        <v>0</v>
      </c>
      <c r="AO557" s="14" t="str">
        <f t="shared" si="193"/>
        <v/>
      </c>
      <c r="AP557" s="14">
        <f>SUMIF('Unterstützendes Personal'!$C$12:$C$864,'Wochenübersicht EinzeltrainerIn'!C557,'Unterstützendes Personal'!$Z$12:$Z$864)</f>
        <v>0</v>
      </c>
      <c r="AQ557" s="14" t="str">
        <f t="shared" si="194"/>
        <v/>
      </c>
      <c r="AR557" s="14">
        <f>SUMIF('Unterstützendes Personal'!$C$12:$C$864,'Wochenübersicht EinzeltrainerIn'!C557,'Unterstützendes Personal'!$AA$12:$AA1409)</f>
        <v>0</v>
      </c>
      <c r="AS557" s="14" t="str">
        <f t="shared" si="195"/>
        <v/>
      </c>
    </row>
    <row r="558" spans="3:45" x14ac:dyDescent="0.25">
      <c r="C558" s="14"/>
      <c r="D558" s="14">
        <f ca="1">SUMIF('Unterstützendes Personal'!$C$12:C1410,'Wochenübersicht EinzeltrainerIn'!C558,'Unterstützendes Personal'!$AC$12:$AC$864)</f>
        <v>0</v>
      </c>
      <c r="E558" s="30" t="str">
        <f t="shared" ca="1" si="175"/>
        <v/>
      </c>
      <c r="F558" s="14">
        <f>SUMIF('Unterstützendes Personal'!$C$12:$C$864,'Wochenübersicht Gruppenstunden'!C558,'Unterstützendes Personal'!$H$12:$H$864)</f>
        <v>0</v>
      </c>
      <c r="G558" s="14" t="str">
        <f t="shared" si="176"/>
        <v/>
      </c>
      <c r="H558" s="14">
        <f>SUMIF('Unterstützendes Personal'!$C$12:$C$864,'Wochenübersicht EinzeltrainerIn'!C558,'Unterstützendes Personal'!$I$12:$I$864)</f>
        <v>0</v>
      </c>
      <c r="I558" s="14" t="str">
        <f t="shared" si="177"/>
        <v/>
      </c>
      <c r="J558" s="14">
        <f>SUMIF('Unterstützendes Personal'!$C$12:$C$864,'Wochenübersicht EinzeltrainerIn'!C558,'Unterstützendes Personal'!$J$12:$J$864)</f>
        <v>0</v>
      </c>
      <c r="K558" s="14" t="str">
        <f t="shared" si="178"/>
        <v/>
      </c>
      <c r="L558" s="14">
        <f>SUMIF('Unterstützendes Personal'!$C$12:$C$864,'Wochenübersicht EinzeltrainerIn'!C558,'Unterstützendes Personal'!$K$12:$K$864)</f>
        <v>0</v>
      </c>
      <c r="M558" s="14" t="str">
        <f t="shared" si="179"/>
        <v/>
      </c>
      <c r="N558" s="14">
        <f>SUMIF('Unterstützendes Personal'!$C$12:$C$864,'Wochenübersicht EinzeltrainerIn'!C558,'Unterstützendes Personal'!$L$12:$L$864)</f>
        <v>0</v>
      </c>
      <c r="O558" s="14" t="str">
        <f t="shared" si="180"/>
        <v/>
      </c>
      <c r="P558" s="14">
        <f>SUMIF('Unterstützendes Personal'!$C$12:$C$864,'Wochenübersicht EinzeltrainerIn'!C558,'Unterstützendes Personal'!$M$12:$M$864)</f>
        <v>0</v>
      </c>
      <c r="Q558" s="14" t="str">
        <f t="shared" si="181"/>
        <v/>
      </c>
      <c r="R558" s="14">
        <f>SUMIF('Unterstützendes Personal'!$C$12:$C$864,'Wochenübersicht EinzeltrainerIn'!C558,'Unterstützendes Personal'!$N$12:$N$864)</f>
        <v>0</v>
      </c>
      <c r="S558" s="14" t="str">
        <f t="shared" si="182"/>
        <v/>
      </c>
      <c r="T558" s="14">
        <f>SUMIF('Unterstützendes Personal'!$C$12:$C$864,'Wochenübersicht EinzeltrainerIn'!C558,'Unterstützendes Personal'!$O$12:$O$864)</f>
        <v>0</v>
      </c>
      <c r="U558" s="14" t="str">
        <f t="shared" si="183"/>
        <v/>
      </c>
      <c r="V558" s="14">
        <f>SUMIF('Unterstützendes Personal'!$C$12:$C$864,'Wochenübersicht EinzeltrainerIn'!C558,'Unterstützendes Personal'!$P$12:$P$864)</f>
        <v>0</v>
      </c>
      <c r="W558" s="14" t="str">
        <f t="shared" si="184"/>
        <v/>
      </c>
      <c r="X558" s="14">
        <f>SUMIF('Unterstützendes Personal'!$C$12:$C$864,'Wochenübersicht EinzeltrainerIn'!C558,'Unterstützendes Personal'!$Q$12:$Q$864)</f>
        <v>0</v>
      </c>
      <c r="Y558" s="14" t="str">
        <f t="shared" si="185"/>
        <v/>
      </c>
      <c r="Z558" s="14">
        <f>SUMIF('Unterstützendes Personal'!$C$12:$C$864,'Wochenübersicht EinzeltrainerIn'!C558,'Unterstützendes Personal'!$R$12:$R$864)</f>
        <v>0</v>
      </c>
      <c r="AA558" s="14" t="str">
        <f t="shared" si="186"/>
        <v/>
      </c>
      <c r="AB558" s="14">
        <f>SUMIF('Unterstützendes Personal'!$C$12:$C$864,'Wochenübersicht EinzeltrainerIn'!C558,'Unterstützendes Personal'!$S$12:$S$864)</f>
        <v>0</v>
      </c>
      <c r="AC558" s="14" t="str">
        <f t="shared" si="187"/>
        <v/>
      </c>
      <c r="AD558" s="14">
        <f>SUMIF('Unterstützendes Personal'!$C$12:$C$864,'Wochenübersicht EinzeltrainerIn'!C558,'Unterstützendes Personal'!$T$12:$T$864)</f>
        <v>0</v>
      </c>
      <c r="AE558" s="14" t="str">
        <f t="shared" si="188"/>
        <v/>
      </c>
      <c r="AF558" s="14">
        <f>SUMIF('Unterstützendes Personal'!$C$12:$C$864,'Wochenübersicht EinzeltrainerIn'!C558,'Unterstützendes Personal'!$U$12:$U$864)</f>
        <v>0</v>
      </c>
      <c r="AG558" s="14" t="str">
        <f t="shared" si="189"/>
        <v/>
      </c>
      <c r="AH558" s="14">
        <f>SUMIF('Unterstützendes Personal'!$C$12:$C$864,'Wochenübersicht EinzeltrainerIn'!C558,'Unterstützendes Personal'!$V$12:$V$864)</f>
        <v>0</v>
      </c>
      <c r="AI558" s="14" t="str">
        <f t="shared" si="190"/>
        <v/>
      </c>
      <c r="AJ558" s="14">
        <f>SUMIF('Unterstützendes Personal'!$C$12:$C$864,'Wochenübersicht EinzeltrainerIn'!C558,'Unterstützendes Personal'!$W$12:$W$864)</f>
        <v>0</v>
      </c>
      <c r="AK558" s="14" t="str">
        <f t="shared" si="191"/>
        <v/>
      </c>
      <c r="AL558" s="14">
        <f>SUMIF('Unterstützendes Personal'!$C$12:$C$864,'Wochenübersicht EinzeltrainerIn'!C558,'Unterstützendes Personal'!$X$12:$X$864)</f>
        <v>0</v>
      </c>
      <c r="AM558" s="14" t="str">
        <f t="shared" si="192"/>
        <v/>
      </c>
      <c r="AN558" s="14">
        <f>SUMIF('Unterstützendes Personal'!$C$12:$C$864,'Wochenübersicht EinzeltrainerIn'!C558,'Unterstützendes Personal'!$Y$12:$Y$864)</f>
        <v>0</v>
      </c>
      <c r="AO558" s="14" t="str">
        <f t="shared" si="193"/>
        <v/>
      </c>
      <c r="AP558" s="14">
        <f>SUMIF('Unterstützendes Personal'!$C$12:$C$864,'Wochenübersicht EinzeltrainerIn'!C558,'Unterstützendes Personal'!$Z$12:$Z$864)</f>
        <v>0</v>
      </c>
      <c r="AQ558" s="14" t="str">
        <f t="shared" si="194"/>
        <v/>
      </c>
      <c r="AR558" s="14">
        <f>SUMIF('Unterstützendes Personal'!$C$12:$C$864,'Wochenübersicht EinzeltrainerIn'!C558,'Unterstützendes Personal'!$AA$12:$AA1410)</f>
        <v>0</v>
      </c>
      <c r="AS558" s="14" t="str">
        <f t="shared" si="195"/>
        <v/>
      </c>
    </row>
    <row r="559" spans="3:45" x14ac:dyDescent="0.25">
      <c r="C559" s="14"/>
      <c r="D559" s="14">
        <f ca="1">SUMIF('Unterstützendes Personal'!$C$12:C1411,'Wochenübersicht EinzeltrainerIn'!C559,'Unterstützendes Personal'!$AC$12:$AC$864)</f>
        <v>0</v>
      </c>
      <c r="E559" s="30" t="str">
        <f t="shared" ca="1" si="175"/>
        <v/>
      </c>
      <c r="F559" s="14">
        <f>SUMIF('Unterstützendes Personal'!$C$12:$C$864,'Wochenübersicht Gruppenstunden'!C559,'Unterstützendes Personal'!$H$12:$H$864)</f>
        <v>0</v>
      </c>
      <c r="G559" s="14" t="str">
        <f t="shared" si="176"/>
        <v/>
      </c>
      <c r="H559" s="14">
        <f>SUMIF('Unterstützendes Personal'!$C$12:$C$864,'Wochenübersicht EinzeltrainerIn'!C559,'Unterstützendes Personal'!$I$12:$I$864)</f>
        <v>0</v>
      </c>
      <c r="I559" s="14" t="str">
        <f t="shared" si="177"/>
        <v/>
      </c>
      <c r="J559" s="14">
        <f>SUMIF('Unterstützendes Personal'!$C$12:$C$864,'Wochenübersicht EinzeltrainerIn'!C559,'Unterstützendes Personal'!$J$12:$J$864)</f>
        <v>0</v>
      </c>
      <c r="K559" s="14" t="str">
        <f t="shared" si="178"/>
        <v/>
      </c>
      <c r="L559" s="14">
        <f>SUMIF('Unterstützendes Personal'!$C$12:$C$864,'Wochenübersicht EinzeltrainerIn'!C559,'Unterstützendes Personal'!$K$12:$K$864)</f>
        <v>0</v>
      </c>
      <c r="M559" s="14" t="str">
        <f t="shared" si="179"/>
        <v/>
      </c>
      <c r="N559" s="14">
        <f>SUMIF('Unterstützendes Personal'!$C$12:$C$864,'Wochenübersicht EinzeltrainerIn'!C559,'Unterstützendes Personal'!$L$12:$L$864)</f>
        <v>0</v>
      </c>
      <c r="O559" s="14" t="str">
        <f t="shared" si="180"/>
        <v/>
      </c>
      <c r="P559" s="14">
        <f>SUMIF('Unterstützendes Personal'!$C$12:$C$864,'Wochenübersicht EinzeltrainerIn'!C559,'Unterstützendes Personal'!$M$12:$M$864)</f>
        <v>0</v>
      </c>
      <c r="Q559" s="14" t="str">
        <f t="shared" si="181"/>
        <v/>
      </c>
      <c r="R559" s="14">
        <f>SUMIF('Unterstützendes Personal'!$C$12:$C$864,'Wochenübersicht EinzeltrainerIn'!C559,'Unterstützendes Personal'!$N$12:$N$864)</f>
        <v>0</v>
      </c>
      <c r="S559" s="14" t="str">
        <f t="shared" si="182"/>
        <v/>
      </c>
      <c r="T559" s="14">
        <f>SUMIF('Unterstützendes Personal'!$C$12:$C$864,'Wochenübersicht EinzeltrainerIn'!C559,'Unterstützendes Personal'!$O$12:$O$864)</f>
        <v>0</v>
      </c>
      <c r="U559" s="14" t="str">
        <f t="shared" si="183"/>
        <v/>
      </c>
      <c r="V559" s="14">
        <f>SUMIF('Unterstützendes Personal'!$C$12:$C$864,'Wochenübersicht EinzeltrainerIn'!C559,'Unterstützendes Personal'!$P$12:$P$864)</f>
        <v>0</v>
      </c>
      <c r="W559" s="14" t="str">
        <f t="shared" si="184"/>
        <v/>
      </c>
      <c r="X559" s="14">
        <f>SUMIF('Unterstützendes Personal'!$C$12:$C$864,'Wochenübersicht EinzeltrainerIn'!C559,'Unterstützendes Personal'!$Q$12:$Q$864)</f>
        <v>0</v>
      </c>
      <c r="Y559" s="14" t="str">
        <f t="shared" si="185"/>
        <v/>
      </c>
      <c r="Z559" s="14">
        <f>SUMIF('Unterstützendes Personal'!$C$12:$C$864,'Wochenübersicht EinzeltrainerIn'!C559,'Unterstützendes Personal'!$R$12:$R$864)</f>
        <v>0</v>
      </c>
      <c r="AA559" s="14" t="str">
        <f t="shared" si="186"/>
        <v/>
      </c>
      <c r="AB559" s="14">
        <f>SUMIF('Unterstützendes Personal'!$C$12:$C$864,'Wochenübersicht EinzeltrainerIn'!C559,'Unterstützendes Personal'!$S$12:$S$864)</f>
        <v>0</v>
      </c>
      <c r="AC559" s="14" t="str">
        <f t="shared" si="187"/>
        <v/>
      </c>
      <c r="AD559" s="14">
        <f>SUMIF('Unterstützendes Personal'!$C$12:$C$864,'Wochenübersicht EinzeltrainerIn'!C559,'Unterstützendes Personal'!$T$12:$T$864)</f>
        <v>0</v>
      </c>
      <c r="AE559" s="14" t="str">
        <f t="shared" si="188"/>
        <v/>
      </c>
      <c r="AF559" s="14">
        <f>SUMIF('Unterstützendes Personal'!$C$12:$C$864,'Wochenübersicht EinzeltrainerIn'!C559,'Unterstützendes Personal'!$U$12:$U$864)</f>
        <v>0</v>
      </c>
      <c r="AG559" s="14" t="str">
        <f t="shared" si="189"/>
        <v/>
      </c>
      <c r="AH559" s="14">
        <f>SUMIF('Unterstützendes Personal'!$C$12:$C$864,'Wochenübersicht EinzeltrainerIn'!C559,'Unterstützendes Personal'!$V$12:$V$864)</f>
        <v>0</v>
      </c>
      <c r="AI559" s="14" t="str">
        <f t="shared" si="190"/>
        <v/>
      </c>
      <c r="AJ559" s="14">
        <f>SUMIF('Unterstützendes Personal'!$C$12:$C$864,'Wochenübersicht EinzeltrainerIn'!C559,'Unterstützendes Personal'!$W$12:$W$864)</f>
        <v>0</v>
      </c>
      <c r="AK559" s="14" t="str">
        <f t="shared" si="191"/>
        <v/>
      </c>
      <c r="AL559" s="14">
        <f>SUMIF('Unterstützendes Personal'!$C$12:$C$864,'Wochenübersicht EinzeltrainerIn'!C559,'Unterstützendes Personal'!$X$12:$X$864)</f>
        <v>0</v>
      </c>
      <c r="AM559" s="14" t="str">
        <f t="shared" si="192"/>
        <v/>
      </c>
      <c r="AN559" s="14">
        <f>SUMIF('Unterstützendes Personal'!$C$12:$C$864,'Wochenübersicht EinzeltrainerIn'!C559,'Unterstützendes Personal'!$Y$12:$Y$864)</f>
        <v>0</v>
      </c>
      <c r="AO559" s="14" t="str">
        <f t="shared" si="193"/>
        <v/>
      </c>
      <c r="AP559" s="14">
        <f>SUMIF('Unterstützendes Personal'!$C$12:$C$864,'Wochenübersicht EinzeltrainerIn'!C559,'Unterstützendes Personal'!$Z$12:$Z$864)</f>
        <v>0</v>
      </c>
      <c r="AQ559" s="14" t="str">
        <f t="shared" si="194"/>
        <v/>
      </c>
      <c r="AR559" s="14">
        <f>SUMIF('Unterstützendes Personal'!$C$12:$C$864,'Wochenübersicht EinzeltrainerIn'!C559,'Unterstützendes Personal'!$AA$12:$AA1411)</f>
        <v>0</v>
      </c>
      <c r="AS559" s="14" t="str">
        <f t="shared" si="195"/>
        <v/>
      </c>
    </row>
    <row r="560" spans="3:45" x14ac:dyDescent="0.25">
      <c r="C560" s="14"/>
      <c r="D560" s="14">
        <f ca="1">SUMIF('Unterstützendes Personal'!$C$12:C1412,'Wochenübersicht EinzeltrainerIn'!C560,'Unterstützendes Personal'!$AC$12:$AC$864)</f>
        <v>0</v>
      </c>
      <c r="E560" s="30" t="str">
        <f t="shared" ca="1" si="175"/>
        <v/>
      </c>
      <c r="F560" s="14">
        <f>SUMIF('Unterstützendes Personal'!$C$12:$C$864,'Wochenübersicht Gruppenstunden'!C560,'Unterstützendes Personal'!$H$12:$H$864)</f>
        <v>0</v>
      </c>
      <c r="G560" s="14" t="str">
        <f t="shared" si="176"/>
        <v/>
      </c>
      <c r="H560" s="14">
        <f>SUMIF('Unterstützendes Personal'!$C$12:$C$864,'Wochenübersicht EinzeltrainerIn'!C560,'Unterstützendes Personal'!$I$12:$I$864)</f>
        <v>0</v>
      </c>
      <c r="I560" s="14" t="str">
        <f t="shared" si="177"/>
        <v/>
      </c>
      <c r="J560" s="14">
        <f>SUMIF('Unterstützendes Personal'!$C$12:$C$864,'Wochenübersicht EinzeltrainerIn'!C560,'Unterstützendes Personal'!$J$12:$J$864)</f>
        <v>0</v>
      </c>
      <c r="K560" s="14" t="str">
        <f t="shared" si="178"/>
        <v/>
      </c>
      <c r="L560" s="14">
        <f>SUMIF('Unterstützendes Personal'!$C$12:$C$864,'Wochenübersicht EinzeltrainerIn'!C560,'Unterstützendes Personal'!$K$12:$K$864)</f>
        <v>0</v>
      </c>
      <c r="M560" s="14" t="str">
        <f t="shared" si="179"/>
        <v/>
      </c>
      <c r="N560" s="14">
        <f>SUMIF('Unterstützendes Personal'!$C$12:$C$864,'Wochenübersicht EinzeltrainerIn'!C560,'Unterstützendes Personal'!$L$12:$L$864)</f>
        <v>0</v>
      </c>
      <c r="O560" s="14" t="str">
        <f t="shared" si="180"/>
        <v/>
      </c>
      <c r="P560" s="14">
        <f>SUMIF('Unterstützendes Personal'!$C$12:$C$864,'Wochenübersicht EinzeltrainerIn'!C560,'Unterstützendes Personal'!$M$12:$M$864)</f>
        <v>0</v>
      </c>
      <c r="Q560" s="14" t="str">
        <f t="shared" si="181"/>
        <v/>
      </c>
      <c r="R560" s="14">
        <f>SUMIF('Unterstützendes Personal'!$C$12:$C$864,'Wochenübersicht EinzeltrainerIn'!C560,'Unterstützendes Personal'!$N$12:$N$864)</f>
        <v>0</v>
      </c>
      <c r="S560" s="14" t="str">
        <f t="shared" si="182"/>
        <v/>
      </c>
      <c r="T560" s="14">
        <f>SUMIF('Unterstützendes Personal'!$C$12:$C$864,'Wochenübersicht EinzeltrainerIn'!C560,'Unterstützendes Personal'!$O$12:$O$864)</f>
        <v>0</v>
      </c>
      <c r="U560" s="14" t="str">
        <f t="shared" si="183"/>
        <v/>
      </c>
      <c r="V560" s="14">
        <f>SUMIF('Unterstützendes Personal'!$C$12:$C$864,'Wochenübersicht EinzeltrainerIn'!C560,'Unterstützendes Personal'!$P$12:$P$864)</f>
        <v>0</v>
      </c>
      <c r="W560" s="14" t="str">
        <f t="shared" si="184"/>
        <v/>
      </c>
      <c r="X560" s="14">
        <f>SUMIF('Unterstützendes Personal'!$C$12:$C$864,'Wochenübersicht EinzeltrainerIn'!C560,'Unterstützendes Personal'!$Q$12:$Q$864)</f>
        <v>0</v>
      </c>
      <c r="Y560" s="14" t="str">
        <f t="shared" si="185"/>
        <v/>
      </c>
      <c r="Z560" s="14">
        <f>SUMIF('Unterstützendes Personal'!$C$12:$C$864,'Wochenübersicht EinzeltrainerIn'!C560,'Unterstützendes Personal'!$R$12:$R$864)</f>
        <v>0</v>
      </c>
      <c r="AA560" s="14" t="str">
        <f t="shared" si="186"/>
        <v/>
      </c>
      <c r="AB560" s="14">
        <f>SUMIF('Unterstützendes Personal'!$C$12:$C$864,'Wochenübersicht EinzeltrainerIn'!C560,'Unterstützendes Personal'!$S$12:$S$864)</f>
        <v>0</v>
      </c>
      <c r="AC560" s="14" t="str">
        <f t="shared" si="187"/>
        <v/>
      </c>
      <c r="AD560" s="14">
        <f>SUMIF('Unterstützendes Personal'!$C$12:$C$864,'Wochenübersicht EinzeltrainerIn'!C560,'Unterstützendes Personal'!$T$12:$T$864)</f>
        <v>0</v>
      </c>
      <c r="AE560" s="14" t="str">
        <f t="shared" si="188"/>
        <v/>
      </c>
      <c r="AF560" s="14">
        <f>SUMIF('Unterstützendes Personal'!$C$12:$C$864,'Wochenübersicht EinzeltrainerIn'!C560,'Unterstützendes Personal'!$U$12:$U$864)</f>
        <v>0</v>
      </c>
      <c r="AG560" s="14" t="str">
        <f t="shared" si="189"/>
        <v/>
      </c>
      <c r="AH560" s="14">
        <f>SUMIF('Unterstützendes Personal'!$C$12:$C$864,'Wochenübersicht EinzeltrainerIn'!C560,'Unterstützendes Personal'!$V$12:$V$864)</f>
        <v>0</v>
      </c>
      <c r="AI560" s="14" t="str">
        <f t="shared" si="190"/>
        <v/>
      </c>
      <c r="AJ560" s="14">
        <f>SUMIF('Unterstützendes Personal'!$C$12:$C$864,'Wochenübersicht EinzeltrainerIn'!C560,'Unterstützendes Personal'!$W$12:$W$864)</f>
        <v>0</v>
      </c>
      <c r="AK560" s="14" t="str">
        <f t="shared" si="191"/>
        <v/>
      </c>
      <c r="AL560" s="14">
        <f>SUMIF('Unterstützendes Personal'!$C$12:$C$864,'Wochenübersicht EinzeltrainerIn'!C560,'Unterstützendes Personal'!$X$12:$X$864)</f>
        <v>0</v>
      </c>
      <c r="AM560" s="14" t="str">
        <f t="shared" si="192"/>
        <v/>
      </c>
      <c r="AN560" s="14">
        <f>SUMIF('Unterstützendes Personal'!$C$12:$C$864,'Wochenübersicht EinzeltrainerIn'!C560,'Unterstützendes Personal'!$Y$12:$Y$864)</f>
        <v>0</v>
      </c>
      <c r="AO560" s="14" t="str">
        <f t="shared" si="193"/>
        <v/>
      </c>
      <c r="AP560" s="14">
        <f>SUMIF('Unterstützendes Personal'!$C$12:$C$864,'Wochenübersicht EinzeltrainerIn'!C560,'Unterstützendes Personal'!$Z$12:$Z$864)</f>
        <v>0</v>
      </c>
      <c r="AQ560" s="14" t="str">
        <f t="shared" si="194"/>
        <v/>
      </c>
      <c r="AR560" s="14">
        <f>SUMIF('Unterstützendes Personal'!$C$12:$C$864,'Wochenübersicht EinzeltrainerIn'!C560,'Unterstützendes Personal'!$AA$12:$AA1412)</f>
        <v>0</v>
      </c>
      <c r="AS560" s="14" t="str">
        <f t="shared" si="195"/>
        <v/>
      </c>
    </row>
    <row r="561" spans="3:45" x14ac:dyDescent="0.25">
      <c r="C561" s="14"/>
      <c r="D561" s="14">
        <f ca="1">SUMIF('Unterstützendes Personal'!$C$12:C1413,'Wochenübersicht EinzeltrainerIn'!C561,'Unterstützendes Personal'!$AC$12:$AC$864)</f>
        <v>0</v>
      </c>
      <c r="E561" s="30" t="str">
        <f t="shared" ca="1" si="175"/>
        <v/>
      </c>
      <c r="F561" s="14">
        <f>SUMIF('Unterstützendes Personal'!$C$12:$C$864,'Wochenübersicht Gruppenstunden'!C561,'Unterstützendes Personal'!$H$12:$H$864)</f>
        <v>0</v>
      </c>
      <c r="G561" s="14" t="str">
        <f t="shared" si="176"/>
        <v/>
      </c>
      <c r="H561" s="14">
        <f>SUMIF('Unterstützendes Personal'!$C$12:$C$864,'Wochenübersicht EinzeltrainerIn'!C561,'Unterstützendes Personal'!$I$12:$I$864)</f>
        <v>0</v>
      </c>
      <c r="I561" s="14" t="str">
        <f t="shared" si="177"/>
        <v/>
      </c>
      <c r="J561" s="14">
        <f>SUMIF('Unterstützendes Personal'!$C$12:$C$864,'Wochenübersicht EinzeltrainerIn'!C561,'Unterstützendes Personal'!$J$12:$J$864)</f>
        <v>0</v>
      </c>
      <c r="K561" s="14" t="str">
        <f t="shared" si="178"/>
        <v/>
      </c>
      <c r="L561" s="14">
        <f>SUMIF('Unterstützendes Personal'!$C$12:$C$864,'Wochenübersicht EinzeltrainerIn'!C561,'Unterstützendes Personal'!$K$12:$K$864)</f>
        <v>0</v>
      </c>
      <c r="M561" s="14" t="str">
        <f t="shared" si="179"/>
        <v/>
      </c>
      <c r="N561" s="14">
        <f>SUMIF('Unterstützendes Personal'!$C$12:$C$864,'Wochenübersicht EinzeltrainerIn'!C561,'Unterstützendes Personal'!$L$12:$L$864)</f>
        <v>0</v>
      </c>
      <c r="O561" s="14" t="str">
        <f t="shared" si="180"/>
        <v/>
      </c>
      <c r="P561" s="14">
        <f>SUMIF('Unterstützendes Personal'!$C$12:$C$864,'Wochenübersicht EinzeltrainerIn'!C561,'Unterstützendes Personal'!$M$12:$M$864)</f>
        <v>0</v>
      </c>
      <c r="Q561" s="14" t="str">
        <f t="shared" si="181"/>
        <v/>
      </c>
      <c r="R561" s="14">
        <f>SUMIF('Unterstützendes Personal'!$C$12:$C$864,'Wochenübersicht EinzeltrainerIn'!C561,'Unterstützendes Personal'!$N$12:$N$864)</f>
        <v>0</v>
      </c>
      <c r="S561" s="14" t="str">
        <f t="shared" si="182"/>
        <v/>
      </c>
      <c r="T561" s="14">
        <f>SUMIF('Unterstützendes Personal'!$C$12:$C$864,'Wochenübersicht EinzeltrainerIn'!C561,'Unterstützendes Personal'!$O$12:$O$864)</f>
        <v>0</v>
      </c>
      <c r="U561" s="14" t="str">
        <f t="shared" si="183"/>
        <v/>
      </c>
      <c r="V561" s="14">
        <f>SUMIF('Unterstützendes Personal'!$C$12:$C$864,'Wochenübersicht EinzeltrainerIn'!C561,'Unterstützendes Personal'!$P$12:$P$864)</f>
        <v>0</v>
      </c>
      <c r="W561" s="14" t="str">
        <f t="shared" si="184"/>
        <v/>
      </c>
      <c r="X561" s="14">
        <f>SUMIF('Unterstützendes Personal'!$C$12:$C$864,'Wochenübersicht EinzeltrainerIn'!C561,'Unterstützendes Personal'!$Q$12:$Q$864)</f>
        <v>0</v>
      </c>
      <c r="Y561" s="14" t="str">
        <f t="shared" si="185"/>
        <v/>
      </c>
      <c r="Z561" s="14">
        <f>SUMIF('Unterstützendes Personal'!$C$12:$C$864,'Wochenübersicht EinzeltrainerIn'!C561,'Unterstützendes Personal'!$R$12:$R$864)</f>
        <v>0</v>
      </c>
      <c r="AA561" s="14" t="str">
        <f t="shared" si="186"/>
        <v/>
      </c>
      <c r="AB561" s="14">
        <f>SUMIF('Unterstützendes Personal'!$C$12:$C$864,'Wochenübersicht EinzeltrainerIn'!C561,'Unterstützendes Personal'!$S$12:$S$864)</f>
        <v>0</v>
      </c>
      <c r="AC561" s="14" t="str">
        <f t="shared" si="187"/>
        <v/>
      </c>
      <c r="AD561" s="14">
        <f>SUMIF('Unterstützendes Personal'!$C$12:$C$864,'Wochenübersicht EinzeltrainerIn'!C561,'Unterstützendes Personal'!$T$12:$T$864)</f>
        <v>0</v>
      </c>
      <c r="AE561" s="14" t="str">
        <f t="shared" si="188"/>
        <v/>
      </c>
      <c r="AF561" s="14">
        <f>SUMIF('Unterstützendes Personal'!$C$12:$C$864,'Wochenübersicht EinzeltrainerIn'!C561,'Unterstützendes Personal'!$U$12:$U$864)</f>
        <v>0</v>
      </c>
      <c r="AG561" s="14" t="str">
        <f t="shared" si="189"/>
        <v/>
      </c>
      <c r="AH561" s="14">
        <f>SUMIF('Unterstützendes Personal'!$C$12:$C$864,'Wochenübersicht EinzeltrainerIn'!C561,'Unterstützendes Personal'!$V$12:$V$864)</f>
        <v>0</v>
      </c>
      <c r="AI561" s="14" t="str">
        <f t="shared" si="190"/>
        <v/>
      </c>
      <c r="AJ561" s="14">
        <f>SUMIF('Unterstützendes Personal'!$C$12:$C$864,'Wochenübersicht EinzeltrainerIn'!C561,'Unterstützendes Personal'!$W$12:$W$864)</f>
        <v>0</v>
      </c>
      <c r="AK561" s="14" t="str">
        <f t="shared" si="191"/>
        <v/>
      </c>
      <c r="AL561" s="14">
        <f>SUMIF('Unterstützendes Personal'!$C$12:$C$864,'Wochenübersicht EinzeltrainerIn'!C561,'Unterstützendes Personal'!$X$12:$X$864)</f>
        <v>0</v>
      </c>
      <c r="AM561" s="14" t="str">
        <f t="shared" si="192"/>
        <v/>
      </c>
      <c r="AN561" s="14">
        <f>SUMIF('Unterstützendes Personal'!$C$12:$C$864,'Wochenübersicht EinzeltrainerIn'!C561,'Unterstützendes Personal'!$Y$12:$Y$864)</f>
        <v>0</v>
      </c>
      <c r="AO561" s="14" t="str">
        <f t="shared" si="193"/>
        <v/>
      </c>
      <c r="AP561" s="14">
        <f>SUMIF('Unterstützendes Personal'!$C$12:$C$864,'Wochenübersicht EinzeltrainerIn'!C561,'Unterstützendes Personal'!$Z$12:$Z$864)</f>
        <v>0</v>
      </c>
      <c r="AQ561" s="14" t="str">
        <f t="shared" si="194"/>
        <v/>
      </c>
      <c r="AR561" s="14">
        <f>SUMIF('Unterstützendes Personal'!$C$12:$C$864,'Wochenübersicht EinzeltrainerIn'!C561,'Unterstützendes Personal'!$AA$12:$AA1413)</f>
        <v>0</v>
      </c>
      <c r="AS561" s="14" t="str">
        <f t="shared" si="195"/>
        <v/>
      </c>
    </row>
    <row r="562" spans="3:45" x14ac:dyDescent="0.25">
      <c r="C562" s="14"/>
      <c r="D562" s="14">
        <f ca="1">SUMIF('Unterstützendes Personal'!$C$12:C1414,'Wochenübersicht EinzeltrainerIn'!C562,'Unterstützendes Personal'!$AC$12:$AC$864)</f>
        <v>0</v>
      </c>
      <c r="E562" s="30" t="str">
        <f t="shared" ca="1" si="175"/>
        <v/>
      </c>
      <c r="F562" s="14">
        <f>SUMIF('Unterstützendes Personal'!$C$12:$C$864,'Wochenübersicht Gruppenstunden'!C562,'Unterstützendes Personal'!$H$12:$H$864)</f>
        <v>0</v>
      </c>
      <c r="G562" s="14" t="str">
        <f t="shared" si="176"/>
        <v/>
      </c>
      <c r="H562" s="14">
        <f>SUMIF('Unterstützendes Personal'!$C$12:$C$864,'Wochenübersicht EinzeltrainerIn'!C562,'Unterstützendes Personal'!$I$12:$I$864)</f>
        <v>0</v>
      </c>
      <c r="I562" s="14" t="str">
        <f t="shared" si="177"/>
        <v/>
      </c>
      <c r="J562" s="14">
        <f>SUMIF('Unterstützendes Personal'!$C$12:$C$864,'Wochenübersicht EinzeltrainerIn'!C562,'Unterstützendes Personal'!$J$12:$J$864)</f>
        <v>0</v>
      </c>
      <c r="K562" s="14" t="str">
        <f t="shared" si="178"/>
        <v/>
      </c>
      <c r="L562" s="14">
        <f>SUMIF('Unterstützendes Personal'!$C$12:$C$864,'Wochenübersicht EinzeltrainerIn'!C562,'Unterstützendes Personal'!$K$12:$K$864)</f>
        <v>0</v>
      </c>
      <c r="M562" s="14" t="str">
        <f t="shared" si="179"/>
        <v/>
      </c>
      <c r="N562" s="14">
        <f>SUMIF('Unterstützendes Personal'!$C$12:$C$864,'Wochenübersicht EinzeltrainerIn'!C562,'Unterstützendes Personal'!$L$12:$L$864)</f>
        <v>0</v>
      </c>
      <c r="O562" s="14" t="str">
        <f t="shared" si="180"/>
        <v/>
      </c>
      <c r="P562" s="14">
        <f>SUMIF('Unterstützendes Personal'!$C$12:$C$864,'Wochenübersicht EinzeltrainerIn'!C562,'Unterstützendes Personal'!$M$12:$M$864)</f>
        <v>0</v>
      </c>
      <c r="Q562" s="14" t="str">
        <f t="shared" si="181"/>
        <v/>
      </c>
      <c r="R562" s="14">
        <f>SUMIF('Unterstützendes Personal'!$C$12:$C$864,'Wochenübersicht EinzeltrainerIn'!C562,'Unterstützendes Personal'!$N$12:$N$864)</f>
        <v>0</v>
      </c>
      <c r="S562" s="14" t="str">
        <f t="shared" si="182"/>
        <v/>
      </c>
      <c r="T562" s="14">
        <f>SUMIF('Unterstützendes Personal'!$C$12:$C$864,'Wochenübersicht EinzeltrainerIn'!C562,'Unterstützendes Personal'!$O$12:$O$864)</f>
        <v>0</v>
      </c>
      <c r="U562" s="14" t="str">
        <f t="shared" si="183"/>
        <v/>
      </c>
      <c r="V562" s="14">
        <f>SUMIF('Unterstützendes Personal'!$C$12:$C$864,'Wochenübersicht EinzeltrainerIn'!C562,'Unterstützendes Personal'!$P$12:$P$864)</f>
        <v>0</v>
      </c>
      <c r="W562" s="14" t="str">
        <f t="shared" si="184"/>
        <v/>
      </c>
      <c r="X562" s="14">
        <f>SUMIF('Unterstützendes Personal'!$C$12:$C$864,'Wochenübersicht EinzeltrainerIn'!C562,'Unterstützendes Personal'!$Q$12:$Q$864)</f>
        <v>0</v>
      </c>
      <c r="Y562" s="14" t="str">
        <f t="shared" si="185"/>
        <v/>
      </c>
      <c r="Z562" s="14">
        <f>SUMIF('Unterstützendes Personal'!$C$12:$C$864,'Wochenübersicht EinzeltrainerIn'!C562,'Unterstützendes Personal'!$R$12:$R$864)</f>
        <v>0</v>
      </c>
      <c r="AA562" s="14" t="str">
        <f t="shared" si="186"/>
        <v/>
      </c>
      <c r="AB562" s="14">
        <f>SUMIF('Unterstützendes Personal'!$C$12:$C$864,'Wochenübersicht EinzeltrainerIn'!C562,'Unterstützendes Personal'!$S$12:$S$864)</f>
        <v>0</v>
      </c>
      <c r="AC562" s="14" t="str">
        <f t="shared" si="187"/>
        <v/>
      </c>
      <c r="AD562" s="14">
        <f>SUMIF('Unterstützendes Personal'!$C$12:$C$864,'Wochenübersicht EinzeltrainerIn'!C562,'Unterstützendes Personal'!$T$12:$T$864)</f>
        <v>0</v>
      </c>
      <c r="AE562" s="14" t="str">
        <f t="shared" si="188"/>
        <v/>
      </c>
      <c r="AF562" s="14">
        <f>SUMIF('Unterstützendes Personal'!$C$12:$C$864,'Wochenübersicht EinzeltrainerIn'!C562,'Unterstützendes Personal'!$U$12:$U$864)</f>
        <v>0</v>
      </c>
      <c r="AG562" s="14" t="str">
        <f t="shared" si="189"/>
        <v/>
      </c>
      <c r="AH562" s="14">
        <f>SUMIF('Unterstützendes Personal'!$C$12:$C$864,'Wochenübersicht EinzeltrainerIn'!C562,'Unterstützendes Personal'!$V$12:$V$864)</f>
        <v>0</v>
      </c>
      <c r="AI562" s="14" t="str">
        <f t="shared" si="190"/>
        <v/>
      </c>
      <c r="AJ562" s="14">
        <f>SUMIF('Unterstützendes Personal'!$C$12:$C$864,'Wochenübersicht EinzeltrainerIn'!C562,'Unterstützendes Personal'!$W$12:$W$864)</f>
        <v>0</v>
      </c>
      <c r="AK562" s="14" t="str">
        <f t="shared" si="191"/>
        <v/>
      </c>
      <c r="AL562" s="14">
        <f>SUMIF('Unterstützendes Personal'!$C$12:$C$864,'Wochenübersicht EinzeltrainerIn'!C562,'Unterstützendes Personal'!$X$12:$X$864)</f>
        <v>0</v>
      </c>
      <c r="AM562" s="14" t="str">
        <f t="shared" si="192"/>
        <v/>
      </c>
      <c r="AN562" s="14">
        <f>SUMIF('Unterstützendes Personal'!$C$12:$C$864,'Wochenübersicht EinzeltrainerIn'!C562,'Unterstützendes Personal'!$Y$12:$Y$864)</f>
        <v>0</v>
      </c>
      <c r="AO562" s="14" t="str">
        <f t="shared" si="193"/>
        <v/>
      </c>
      <c r="AP562" s="14">
        <f>SUMIF('Unterstützendes Personal'!$C$12:$C$864,'Wochenübersicht EinzeltrainerIn'!C562,'Unterstützendes Personal'!$Z$12:$Z$864)</f>
        <v>0</v>
      </c>
      <c r="AQ562" s="14" t="str">
        <f t="shared" si="194"/>
        <v/>
      </c>
      <c r="AR562" s="14">
        <f>SUMIF('Unterstützendes Personal'!$C$12:$C$864,'Wochenübersicht EinzeltrainerIn'!C562,'Unterstützendes Personal'!$AA$12:$AA1414)</f>
        <v>0</v>
      </c>
      <c r="AS562" s="14" t="str">
        <f t="shared" si="195"/>
        <v/>
      </c>
    </row>
    <row r="563" spans="3:45" x14ac:dyDescent="0.25">
      <c r="C563" s="14"/>
      <c r="D563" s="14">
        <f ca="1">SUMIF('Unterstützendes Personal'!$C$12:C1415,'Wochenübersicht EinzeltrainerIn'!C563,'Unterstützendes Personal'!$AC$12:$AC$864)</f>
        <v>0</v>
      </c>
      <c r="E563" s="30" t="str">
        <f t="shared" ca="1" si="175"/>
        <v/>
      </c>
      <c r="F563" s="14">
        <f>SUMIF('Unterstützendes Personal'!$C$12:$C$864,'Wochenübersicht Gruppenstunden'!C563,'Unterstützendes Personal'!$H$12:$H$864)</f>
        <v>0</v>
      </c>
      <c r="G563" s="14" t="str">
        <f t="shared" si="176"/>
        <v/>
      </c>
      <c r="H563" s="14">
        <f>SUMIF('Unterstützendes Personal'!$C$12:$C$864,'Wochenübersicht EinzeltrainerIn'!C563,'Unterstützendes Personal'!$I$12:$I$864)</f>
        <v>0</v>
      </c>
      <c r="I563" s="14" t="str">
        <f t="shared" si="177"/>
        <v/>
      </c>
      <c r="J563" s="14">
        <f>SUMIF('Unterstützendes Personal'!$C$12:$C$864,'Wochenübersicht EinzeltrainerIn'!C563,'Unterstützendes Personal'!$J$12:$J$864)</f>
        <v>0</v>
      </c>
      <c r="K563" s="14" t="str">
        <f t="shared" si="178"/>
        <v/>
      </c>
      <c r="L563" s="14">
        <f>SUMIF('Unterstützendes Personal'!$C$12:$C$864,'Wochenübersicht EinzeltrainerIn'!C563,'Unterstützendes Personal'!$K$12:$K$864)</f>
        <v>0</v>
      </c>
      <c r="M563" s="14" t="str">
        <f t="shared" si="179"/>
        <v/>
      </c>
      <c r="N563" s="14">
        <f>SUMIF('Unterstützendes Personal'!$C$12:$C$864,'Wochenübersicht EinzeltrainerIn'!C563,'Unterstützendes Personal'!$L$12:$L$864)</f>
        <v>0</v>
      </c>
      <c r="O563" s="14" t="str">
        <f t="shared" si="180"/>
        <v/>
      </c>
      <c r="P563" s="14">
        <f>SUMIF('Unterstützendes Personal'!$C$12:$C$864,'Wochenübersicht EinzeltrainerIn'!C563,'Unterstützendes Personal'!$M$12:$M$864)</f>
        <v>0</v>
      </c>
      <c r="Q563" s="14" t="str">
        <f t="shared" si="181"/>
        <v/>
      </c>
      <c r="R563" s="14">
        <f>SUMIF('Unterstützendes Personal'!$C$12:$C$864,'Wochenübersicht EinzeltrainerIn'!C563,'Unterstützendes Personal'!$N$12:$N$864)</f>
        <v>0</v>
      </c>
      <c r="S563" s="14" t="str">
        <f t="shared" si="182"/>
        <v/>
      </c>
      <c r="T563" s="14">
        <f>SUMIF('Unterstützendes Personal'!$C$12:$C$864,'Wochenübersicht EinzeltrainerIn'!C563,'Unterstützendes Personal'!$O$12:$O$864)</f>
        <v>0</v>
      </c>
      <c r="U563" s="14" t="str">
        <f t="shared" si="183"/>
        <v/>
      </c>
      <c r="V563" s="14">
        <f>SUMIF('Unterstützendes Personal'!$C$12:$C$864,'Wochenübersicht EinzeltrainerIn'!C563,'Unterstützendes Personal'!$P$12:$P$864)</f>
        <v>0</v>
      </c>
      <c r="W563" s="14" t="str">
        <f t="shared" si="184"/>
        <v/>
      </c>
      <c r="X563" s="14">
        <f>SUMIF('Unterstützendes Personal'!$C$12:$C$864,'Wochenübersicht EinzeltrainerIn'!C563,'Unterstützendes Personal'!$Q$12:$Q$864)</f>
        <v>0</v>
      </c>
      <c r="Y563" s="14" t="str">
        <f t="shared" si="185"/>
        <v/>
      </c>
      <c r="Z563" s="14">
        <f>SUMIF('Unterstützendes Personal'!$C$12:$C$864,'Wochenübersicht EinzeltrainerIn'!C563,'Unterstützendes Personal'!$R$12:$R$864)</f>
        <v>0</v>
      </c>
      <c r="AA563" s="14" t="str">
        <f t="shared" si="186"/>
        <v/>
      </c>
      <c r="AB563" s="14">
        <f>SUMIF('Unterstützendes Personal'!$C$12:$C$864,'Wochenübersicht EinzeltrainerIn'!C563,'Unterstützendes Personal'!$S$12:$S$864)</f>
        <v>0</v>
      </c>
      <c r="AC563" s="14" t="str">
        <f t="shared" si="187"/>
        <v/>
      </c>
      <c r="AD563" s="14">
        <f>SUMIF('Unterstützendes Personal'!$C$12:$C$864,'Wochenübersicht EinzeltrainerIn'!C563,'Unterstützendes Personal'!$T$12:$T$864)</f>
        <v>0</v>
      </c>
      <c r="AE563" s="14" t="str">
        <f t="shared" si="188"/>
        <v/>
      </c>
      <c r="AF563" s="14">
        <f>SUMIF('Unterstützendes Personal'!$C$12:$C$864,'Wochenübersicht EinzeltrainerIn'!C563,'Unterstützendes Personal'!$U$12:$U$864)</f>
        <v>0</v>
      </c>
      <c r="AG563" s="14" t="str">
        <f t="shared" si="189"/>
        <v/>
      </c>
      <c r="AH563" s="14">
        <f>SUMIF('Unterstützendes Personal'!$C$12:$C$864,'Wochenübersicht EinzeltrainerIn'!C563,'Unterstützendes Personal'!$V$12:$V$864)</f>
        <v>0</v>
      </c>
      <c r="AI563" s="14" t="str">
        <f t="shared" si="190"/>
        <v/>
      </c>
      <c r="AJ563" s="14">
        <f>SUMIF('Unterstützendes Personal'!$C$12:$C$864,'Wochenübersicht EinzeltrainerIn'!C563,'Unterstützendes Personal'!$W$12:$W$864)</f>
        <v>0</v>
      </c>
      <c r="AK563" s="14" t="str">
        <f t="shared" si="191"/>
        <v/>
      </c>
      <c r="AL563" s="14">
        <f>SUMIF('Unterstützendes Personal'!$C$12:$C$864,'Wochenübersicht EinzeltrainerIn'!C563,'Unterstützendes Personal'!$X$12:$X$864)</f>
        <v>0</v>
      </c>
      <c r="AM563" s="14" t="str">
        <f t="shared" si="192"/>
        <v/>
      </c>
      <c r="AN563" s="14">
        <f>SUMIF('Unterstützendes Personal'!$C$12:$C$864,'Wochenübersicht EinzeltrainerIn'!C563,'Unterstützendes Personal'!$Y$12:$Y$864)</f>
        <v>0</v>
      </c>
      <c r="AO563" s="14" t="str">
        <f t="shared" si="193"/>
        <v/>
      </c>
      <c r="AP563" s="14">
        <f>SUMIF('Unterstützendes Personal'!$C$12:$C$864,'Wochenübersicht EinzeltrainerIn'!C563,'Unterstützendes Personal'!$Z$12:$Z$864)</f>
        <v>0</v>
      </c>
      <c r="AQ563" s="14" t="str">
        <f t="shared" si="194"/>
        <v/>
      </c>
      <c r="AR563" s="14">
        <f>SUMIF('Unterstützendes Personal'!$C$12:$C$864,'Wochenübersicht EinzeltrainerIn'!C563,'Unterstützendes Personal'!$AA$12:$AA1415)</f>
        <v>0</v>
      </c>
      <c r="AS563" s="14" t="str">
        <f t="shared" si="195"/>
        <v/>
      </c>
    </row>
    <row r="564" spans="3:45" x14ac:dyDescent="0.25">
      <c r="C564" s="14"/>
      <c r="D564" s="14">
        <f ca="1">SUMIF('Unterstützendes Personal'!$C$12:C1416,'Wochenübersicht EinzeltrainerIn'!C564,'Unterstützendes Personal'!$AC$12:$AC$864)</f>
        <v>0</v>
      </c>
      <c r="E564" s="30" t="str">
        <f t="shared" ca="1" si="175"/>
        <v/>
      </c>
      <c r="F564" s="14">
        <f>SUMIF('Unterstützendes Personal'!$C$12:$C$864,'Wochenübersicht Gruppenstunden'!C564,'Unterstützendes Personal'!$H$12:$H$864)</f>
        <v>0</v>
      </c>
      <c r="G564" s="14" t="str">
        <f t="shared" si="176"/>
        <v/>
      </c>
      <c r="H564" s="14">
        <f>SUMIF('Unterstützendes Personal'!$C$12:$C$864,'Wochenübersicht EinzeltrainerIn'!C564,'Unterstützendes Personal'!$I$12:$I$864)</f>
        <v>0</v>
      </c>
      <c r="I564" s="14" t="str">
        <f t="shared" si="177"/>
        <v/>
      </c>
      <c r="J564" s="14">
        <f>SUMIF('Unterstützendes Personal'!$C$12:$C$864,'Wochenübersicht EinzeltrainerIn'!C564,'Unterstützendes Personal'!$J$12:$J$864)</f>
        <v>0</v>
      </c>
      <c r="K564" s="14" t="str">
        <f t="shared" si="178"/>
        <v/>
      </c>
      <c r="L564" s="14">
        <f>SUMIF('Unterstützendes Personal'!$C$12:$C$864,'Wochenübersicht EinzeltrainerIn'!C564,'Unterstützendes Personal'!$K$12:$K$864)</f>
        <v>0</v>
      </c>
      <c r="M564" s="14" t="str">
        <f t="shared" si="179"/>
        <v/>
      </c>
      <c r="N564" s="14">
        <f>SUMIF('Unterstützendes Personal'!$C$12:$C$864,'Wochenübersicht EinzeltrainerIn'!C564,'Unterstützendes Personal'!$L$12:$L$864)</f>
        <v>0</v>
      </c>
      <c r="O564" s="14" t="str">
        <f t="shared" si="180"/>
        <v/>
      </c>
      <c r="P564" s="14">
        <f>SUMIF('Unterstützendes Personal'!$C$12:$C$864,'Wochenübersicht EinzeltrainerIn'!C564,'Unterstützendes Personal'!$M$12:$M$864)</f>
        <v>0</v>
      </c>
      <c r="Q564" s="14" t="str">
        <f t="shared" si="181"/>
        <v/>
      </c>
      <c r="R564" s="14">
        <f>SUMIF('Unterstützendes Personal'!$C$12:$C$864,'Wochenübersicht EinzeltrainerIn'!C564,'Unterstützendes Personal'!$N$12:$N$864)</f>
        <v>0</v>
      </c>
      <c r="S564" s="14" t="str">
        <f t="shared" si="182"/>
        <v/>
      </c>
      <c r="T564" s="14">
        <f>SUMIF('Unterstützendes Personal'!$C$12:$C$864,'Wochenübersicht EinzeltrainerIn'!C564,'Unterstützendes Personal'!$O$12:$O$864)</f>
        <v>0</v>
      </c>
      <c r="U564" s="14" t="str">
        <f t="shared" si="183"/>
        <v/>
      </c>
      <c r="V564" s="14">
        <f>SUMIF('Unterstützendes Personal'!$C$12:$C$864,'Wochenübersicht EinzeltrainerIn'!C564,'Unterstützendes Personal'!$P$12:$P$864)</f>
        <v>0</v>
      </c>
      <c r="W564" s="14" t="str">
        <f t="shared" si="184"/>
        <v/>
      </c>
      <c r="X564" s="14">
        <f>SUMIF('Unterstützendes Personal'!$C$12:$C$864,'Wochenübersicht EinzeltrainerIn'!C564,'Unterstützendes Personal'!$Q$12:$Q$864)</f>
        <v>0</v>
      </c>
      <c r="Y564" s="14" t="str">
        <f t="shared" si="185"/>
        <v/>
      </c>
      <c r="Z564" s="14">
        <f>SUMIF('Unterstützendes Personal'!$C$12:$C$864,'Wochenübersicht EinzeltrainerIn'!C564,'Unterstützendes Personal'!$R$12:$R$864)</f>
        <v>0</v>
      </c>
      <c r="AA564" s="14" t="str">
        <f t="shared" si="186"/>
        <v/>
      </c>
      <c r="AB564" s="14">
        <f>SUMIF('Unterstützendes Personal'!$C$12:$C$864,'Wochenübersicht EinzeltrainerIn'!C564,'Unterstützendes Personal'!$S$12:$S$864)</f>
        <v>0</v>
      </c>
      <c r="AC564" s="14" t="str">
        <f t="shared" si="187"/>
        <v/>
      </c>
      <c r="AD564" s="14">
        <f>SUMIF('Unterstützendes Personal'!$C$12:$C$864,'Wochenübersicht EinzeltrainerIn'!C564,'Unterstützendes Personal'!$T$12:$T$864)</f>
        <v>0</v>
      </c>
      <c r="AE564" s="14" t="str">
        <f t="shared" si="188"/>
        <v/>
      </c>
      <c r="AF564" s="14">
        <f>SUMIF('Unterstützendes Personal'!$C$12:$C$864,'Wochenübersicht EinzeltrainerIn'!C564,'Unterstützendes Personal'!$U$12:$U$864)</f>
        <v>0</v>
      </c>
      <c r="AG564" s="14" t="str">
        <f t="shared" si="189"/>
        <v/>
      </c>
      <c r="AH564" s="14">
        <f>SUMIF('Unterstützendes Personal'!$C$12:$C$864,'Wochenübersicht EinzeltrainerIn'!C564,'Unterstützendes Personal'!$V$12:$V$864)</f>
        <v>0</v>
      </c>
      <c r="AI564" s="14" t="str">
        <f t="shared" si="190"/>
        <v/>
      </c>
      <c r="AJ564" s="14">
        <f>SUMIF('Unterstützendes Personal'!$C$12:$C$864,'Wochenübersicht EinzeltrainerIn'!C564,'Unterstützendes Personal'!$W$12:$W$864)</f>
        <v>0</v>
      </c>
      <c r="AK564" s="14" t="str">
        <f t="shared" si="191"/>
        <v/>
      </c>
      <c r="AL564" s="14">
        <f>SUMIF('Unterstützendes Personal'!$C$12:$C$864,'Wochenübersicht EinzeltrainerIn'!C564,'Unterstützendes Personal'!$X$12:$X$864)</f>
        <v>0</v>
      </c>
      <c r="AM564" s="14" t="str">
        <f t="shared" si="192"/>
        <v/>
      </c>
      <c r="AN564" s="14">
        <f>SUMIF('Unterstützendes Personal'!$C$12:$C$864,'Wochenübersicht EinzeltrainerIn'!C564,'Unterstützendes Personal'!$Y$12:$Y$864)</f>
        <v>0</v>
      </c>
      <c r="AO564" s="14" t="str">
        <f t="shared" si="193"/>
        <v/>
      </c>
      <c r="AP564" s="14">
        <f>SUMIF('Unterstützendes Personal'!$C$12:$C$864,'Wochenübersicht EinzeltrainerIn'!C564,'Unterstützendes Personal'!$Z$12:$Z$864)</f>
        <v>0</v>
      </c>
      <c r="AQ564" s="14" t="str">
        <f t="shared" si="194"/>
        <v/>
      </c>
      <c r="AR564" s="14">
        <f>SUMIF('Unterstützendes Personal'!$C$12:$C$864,'Wochenübersicht EinzeltrainerIn'!C564,'Unterstützendes Personal'!$AA$12:$AA1416)</f>
        <v>0</v>
      </c>
      <c r="AS564" s="14" t="str">
        <f t="shared" si="195"/>
        <v/>
      </c>
    </row>
    <row r="565" spans="3:45" x14ac:dyDescent="0.25">
      <c r="C565" s="14"/>
      <c r="D565" s="14">
        <f ca="1">SUMIF('Unterstützendes Personal'!$C$12:C1417,'Wochenübersicht EinzeltrainerIn'!C565,'Unterstützendes Personal'!$AC$12:$AC$864)</f>
        <v>0</v>
      </c>
      <c r="E565" s="30" t="str">
        <f t="shared" ca="1" si="175"/>
        <v/>
      </c>
      <c r="F565" s="14">
        <f>SUMIF('Unterstützendes Personal'!$C$12:$C$864,'Wochenübersicht Gruppenstunden'!C565,'Unterstützendes Personal'!$H$12:$H$864)</f>
        <v>0</v>
      </c>
      <c r="G565" s="14" t="str">
        <f t="shared" si="176"/>
        <v/>
      </c>
      <c r="H565" s="14">
        <f>SUMIF('Unterstützendes Personal'!$C$12:$C$864,'Wochenübersicht EinzeltrainerIn'!C565,'Unterstützendes Personal'!$I$12:$I$864)</f>
        <v>0</v>
      </c>
      <c r="I565" s="14" t="str">
        <f t="shared" si="177"/>
        <v/>
      </c>
      <c r="J565" s="14">
        <f>SUMIF('Unterstützendes Personal'!$C$12:$C$864,'Wochenübersicht EinzeltrainerIn'!C565,'Unterstützendes Personal'!$J$12:$J$864)</f>
        <v>0</v>
      </c>
      <c r="K565" s="14" t="str">
        <f t="shared" si="178"/>
        <v/>
      </c>
      <c r="L565" s="14">
        <f>SUMIF('Unterstützendes Personal'!$C$12:$C$864,'Wochenübersicht EinzeltrainerIn'!C565,'Unterstützendes Personal'!$K$12:$K$864)</f>
        <v>0</v>
      </c>
      <c r="M565" s="14" t="str">
        <f t="shared" si="179"/>
        <v/>
      </c>
      <c r="N565" s="14">
        <f>SUMIF('Unterstützendes Personal'!$C$12:$C$864,'Wochenübersicht EinzeltrainerIn'!C565,'Unterstützendes Personal'!$L$12:$L$864)</f>
        <v>0</v>
      </c>
      <c r="O565" s="14" t="str">
        <f t="shared" si="180"/>
        <v/>
      </c>
      <c r="P565" s="14">
        <f>SUMIF('Unterstützendes Personal'!$C$12:$C$864,'Wochenübersicht EinzeltrainerIn'!C565,'Unterstützendes Personal'!$M$12:$M$864)</f>
        <v>0</v>
      </c>
      <c r="Q565" s="14" t="str">
        <f t="shared" si="181"/>
        <v/>
      </c>
      <c r="R565" s="14">
        <f>SUMIF('Unterstützendes Personal'!$C$12:$C$864,'Wochenübersicht EinzeltrainerIn'!C565,'Unterstützendes Personal'!$N$12:$N$864)</f>
        <v>0</v>
      </c>
      <c r="S565" s="14" t="str">
        <f t="shared" si="182"/>
        <v/>
      </c>
      <c r="T565" s="14">
        <f>SUMIF('Unterstützendes Personal'!$C$12:$C$864,'Wochenübersicht EinzeltrainerIn'!C565,'Unterstützendes Personal'!$O$12:$O$864)</f>
        <v>0</v>
      </c>
      <c r="U565" s="14" t="str">
        <f t="shared" si="183"/>
        <v/>
      </c>
      <c r="V565" s="14">
        <f>SUMIF('Unterstützendes Personal'!$C$12:$C$864,'Wochenübersicht EinzeltrainerIn'!C565,'Unterstützendes Personal'!$P$12:$P$864)</f>
        <v>0</v>
      </c>
      <c r="W565" s="14" t="str">
        <f t="shared" si="184"/>
        <v/>
      </c>
      <c r="X565" s="14">
        <f>SUMIF('Unterstützendes Personal'!$C$12:$C$864,'Wochenübersicht EinzeltrainerIn'!C565,'Unterstützendes Personal'!$Q$12:$Q$864)</f>
        <v>0</v>
      </c>
      <c r="Y565" s="14" t="str">
        <f t="shared" si="185"/>
        <v/>
      </c>
      <c r="Z565" s="14">
        <f>SUMIF('Unterstützendes Personal'!$C$12:$C$864,'Wochenübersicht EinzeltrainerIn'!C565,'Unterstützendes Personal'!$R$12:$R$864)</f>
        <v>0</v>
      </c>
      <c r="AA565" s="14" t="str">
        <f t="shared" si="186"/>
        <v/>
      </c>
      <c r="AB565" s="14">
        <f>SUMIF('Unterstützendes Personal'!$C$12:$C$864,'Wochenübersicht EinzeltrainerIn'!C565,'Unterstützendes Personal'!$S$12:$S$864)</f>
        <v>0</v>
      </c>
      <c r="AC565" s="14" t="str">
        <f t="shared" si="187"/>
        <v/>
      </c>
      <c r="AD565" s="14">
        <f>SUMIF('Unterstützendes Personal'!$C$12:$C$864,'Wochenübersicht EinzeltrainerIn'!C565,'Unterstützendes Personal'!$T$12:$T$864)</f>
        <v>0</v>
      </c>
      <c r="AE565" s="14" t="str">
        <f t="shared" si="188"/>
        <v/>
      </c>
      <c r="AF565" s="14">
        <f>SUMIF('Unterstützendes Personal'!$C$12:$C$864,'Wochenübersicht EinzeltrainerIn'!C565,'Unterstützendes Personal'!$U$12:$U$864)</f>
        <v>0</v>
      </c>
      <c r="AG565" s="14" t="str">
        <f t="shared" si="189"/>
        <v/>
      </c>
      <c r="AH565" s="14">
        <f>SUMIF('Unterstützendes Personal'!$C$12:$C$864,'Wochenübersicht EinzeltrainerIn'!C565,'Unterstützendes Personal'!$V$12:$V$864)</f>
        <v>0</v>
      </c>
      <c r="AI565" s="14" t="str">
        <f t="shared" si="190"/>
        <v/>
      </c>
      <c r="AJ565" s="14">
        <f>SUMIF('Unterstützendes Personal'!$C$12:$C$864,'Wochenübersicht EinzeltrainerIn'!C565,'Unterstützendes Personal'!$W$12:$W$864)</f>
        <v>0</v>
      </c>
      <c r="AK565" s="14" t="str">
        <f t="shared" si="191"/>
        <v/>
      </c>
      <c r="AL565" s="14">
        <f>SUMIF('Unterstützendes Personal'!$C$12:$C$864,'Wochenübersicht EinzeltrainerIn'!C565,'Unterstützendes Personal'!$X$12:$X$864)</f>
        <v>0</v>
      </c>
      <c r="AM565" s="14" t="str">
        <f t="shared" si="192"/>
        <v/>
      </c>
      <c r="AN565" s="14">
        <f>SUMIF('Unterstützendes Personal'!$C$12:$C$864,'Wochenübersicht EinzeltrainerIn'!C565,'Unterstützendes Personal'!$Y$12:$Y$864)</f>
        <v>0</v>
      </c>
      <c r="AO565" s="14" t="str">
        <f t="shared" si="193"/>
        <v/>
      </c>
      <c r="AP565" s="14">
        <f>SUMIF('Unterstützendes Personal'!$C$12:$C$864,'Wochenübersicht EinzeltrainerIn'!C565,'Unterstützendes Personal'!$Z$12:$Z$864)</f>
        <v>0</v>
      </c>
      <c r="AQ565" s="14" t="str">
        <f t="shared" si="194"/>
        <v/>
      </c>
      <c r="AR565" s="14">
        <f>SUMIF('Unterstützendes Personal'!$C$12:$C$864,'Wochenübersicht EinzeltrainerIn'!C565,'Unterstützendes Personal'!$AA$12:$AA1417)</f>
        <v>0</v>
      </c>
      <c r="AS565" s="14" t="str">
        <f t="shared" si="195"/>
        <v/>
      </c>
    </row>
    <row r="566" spans="3:45" x14ac:dyDescent="0.25">
      <c r="C566" s="14"/>
      <c r="D566" s="14">
        <f ca="1">SUMIF('Unterstützendes Personal'!$C$12:C1418,'Wochenübersicht EinzeltrainerIn'!C566,'Unterstützendes Personal'!$AC$12:$AC$864)</f>
        <v>0</v>
      </c>
      <c r="E566" s="30" t="str">
        <f t="shared" ca="1" si="175"/>
        <v/>
      </c>
      <c r="F566" s="14">
        <f>SUMIF('Unterstützendes Personal'!$C$12:$C$864,'Wochenübersicht Gruppenstunden'!C566,'Unterstützendes Personal'!$H$12:$H$864)</f>
        <v>0</v>
      </c>
      <c r="G566" s="14" t="str">
        <f t="shared" si="176"/>
        <v/>
      </c>
      <c r="H566" s="14">
        <f>SUMIF('Unterstützendes Personal'!$C$12:$C$864,'Wochenübersicht EinzeltrainerIn'!C566,'Unterstützendes Personal'!$I$12:$I$864)</f>
        <v>0</v>
      </c>
      <c r="I566" s="14" t="str">
        <f t="shared" si="177"/>
        <v/>
      </c>
      <c r="J566" s="14">
        <f>SUMIF('Unterstützendes Personal'!$C$12:$C$864,'Wochenübersicht EinzeltrainerIn'!C566,'Unterstützendes Personal'!$J$12:$J$864)</f>
        <v>0</v>
      </c>
      <c r="K566" s="14" t="str">
        <f t="shared" si="178"/>
        <v/>
      </c>
      <c r="L566" s="14">
        <f>SUMIF('Unterstützendes Personal'!$C$12:$C$864,'Wochenübersicht EinzeltrainerIn'!C566,'Unterstützendes Personal'!$K$12:$K$864)</f>
        <v>0</v>
      </c>
      <c r="M566" s="14" t="str">
        <f t="shared" si="179"/>
        <v/>
      </c>
      <c r="N566" s="14">
        <f>SUMIF('Unterstützendes Personal'!$C$12:$C$864,'Wochenübersicht EinzeltrainerIn'!C566,'Unterstützendes Personal'!$L$12:$L$864)</f>
        <v>0</v>
      </c>
      <c r="O566" s="14" t="str">
        <f t="shared" si="180"/>
        <v/>
      </c>
      <c r="P566" s="14">
        <f>SUMIF('Unterstützendes Personal'!$C$12:$C$864,'Wochenübersicht EinzeltrainerIn'!C566,'Unterstützendes Personal'!$M$12:$M$864)</f>
        <v>0</v>
      </c>
      <c r="Q566" s="14" t="str">
        <f t="shared" si="181"/>
        <v/>
      </c>
      <c r="R566" s="14">
        <f>SUMIF('Unterstützendes Personal'!$C$12:$C$864,'Wochenübersicht EinzeltrainerIn'!C566,'Unterstützendes Personal'!$N$12:$N$864)</f>
        <v>0</v>
      </c>
      <c r="S566" s="14" t="str">
        <f t="shared" si="182"/>
        <v/>
      </c>
      <c r="T566" s="14">
        <f>SUMIF('Unterstützendes Personal'!$C$12:$C$864,'Wochenübersicht EinzeltrainerIn'!C566,'Unterstützendes Personal'!$O$12:$O$864)</f>
        <v>0</v>
      </c>
      <c r="U566" s="14" t="str">
        <f t="shared" si="183"/>
        <v/>
      </c>
      <c r="V566" s="14">
        <f>SUMIF('Unterstützendes Personal'!$C$12:$C$864,'Wochenübersicht EinzeltrainerIn'!C566,'Unterstützendes Personal'!$P$12:$P$864)</f>
        <v>0</v>
      </c>
      <c r="W566" s="14" t="str">
        <f t="shared" si="184"/>
        <v/>
      </c>
      <c r="X566" s="14">
        <f>SUMIF('Unterstützendes Personal'!$C$12:$C$864,'Wochenübersicht EinzeltrainerIn'!C566,'Unterstützendes Personal'!$Q$12:$Q$864)</f>
        <v>0</v>
      </c>
      <c r="Y566" s="14" t="str">
        <f t="shared" si="185"/>
        <v/>
      </c>
      <c r="Z566" s="14">
        <f>SUMIF('Unterstützendes Personal'!$C$12:$C$864,'Wochenübersicht EinzeltrainerIn'!C566,'Unterstützendes Personal'!$R$12:$R$864)</f>
        <v>0</v>
      </c>
      <c r="AA566" s="14" t="str">
        <f t="shared" si="186"/>
        <v/>
      </c>
      <c r="AB566" s="14">
        <f>SUMIF('Unterstützendes Personal'!$C$12:$C$864,'Wochenübersicht EinzeltrainerIn'!C566,'Unterstützendes Personal'!$S$12:$S$864)</f>
        <v>0</v>
      </c>
      <c r="AC566" s="14" t="str">
        <f t="shared" si="187"/>
        <v/>
      </c>
      <c r="AD566" s="14">
        <f>SUMIF('Unterstützendes Personal'!$C$12:$C$864,'Wochenübersicht EinzeltrainerIn'!C566,'Unterstützendes Personal'!$T$12:$T$864)</f>
        <v>0</v>
      </c>
      <c r="AE566" s="14" t="str">
        <f t="shared" si="188"/>
        <v/>
      </c>
      <c r="AF566" s="14">
        <f>SUMIF('Unterstützendes Personal'!$C$12:$C$864,'Wochenübersicht EinzeltrainerIn'!C566,'Unterstützendes Personal'!$U$12:$U$864)</f>
        <v>0</v>
      </c>
      <c r="AG566" s="14" t="str">
        <f t="shared" si="189"/>
        <v/>
      </c>
      <c r="AH566" s="14">
        <f>SUMIF('Unterstützendes Personal'!$C$12:$C$864,'Wochenübersicht EinzeltrainerIn'!C566,'Unterstützendes Personal'!$V$12:$V$864)</f>
        <v>0</v>
      </c>
      <c r="AI566" s="14" t="str">
        <f t="shared" si="190"/>
        <v/>
      </c>
      <c r="AJ566" s="14">
        <f>SUMIF('Unterstützendes Personal'!$C$12:$C$864,'Wochenübersicht EinzeltrainerIn'!C566,'Unterstützendes Personal'!$W$12:$W$864)</f>
        <v>0</v>
      </c>
      <c r="AK566" s="14" t="str">
        <f t="shared" si="191"/>
        <v/>
      </c>
      <c r="AL566" s="14">
        <f>SUMIF('Unterstützendes Personal'!$C$12:$C$864,'Wochenübersicht EinzeltrainerIn'!C566,'Unterstützendes Personal'!$X$12:$X$864)</f>
        <v>0</v>
      </c>
      <c r="AM566" s="14" t="str">
        <f t="shared" si="192"/>
        <v/>
      </c>
      <c r="AN566" s="14">
        <f>SUMIF('Unterstützendes Personal'!$C$12:$C$864,'Wochenübersicht EinzeltrainerIn'!C566,'Unterstützendes Personal'!$Y$12:$Y$864)</f>
        <v>0</v>
      </c>
      <c r="AO566" s="14" t="str">
        <f t="shared" si="193"/>
        <v/>
      </c>
      <c r="AP566" s="14">
        <f>SUMIF('Unterstützendes Personal'!$C$12:$C$864,'Wochenübersicht EinzeltrainerIn'!C566,'Unterstützendes Personal'!$Z$12:$Z$864)</f>
        <v>0</v>
      </c>
      <c r="AQ566" s="14" t="str">
        <f t="shared" si="194"/>
        <v/>
      </c>
      <c r="AR566" s="14">
        <f>SUMIF('Unterstützendes Personal'!$C$12:$C$864,'Wochenübersicht EinzeltrainerIn'!C566,'Unterstützendes Personal'!$AA$12:$AA1418)</f>
        <v>0</v>
      </c>
      <c r="AS566" s="14" t="str">
        <f t="shared" si="195"/>
        <v/>
      </c>
    </row>
    <row r="567" spans="3:45" x14ac:dyDescent="0.25">
      <c r="C567" s="14"/>
      <c r="D567" s="14">
        <f ca="1">SUMIF('Unterstützendes Personal'!$C$12:C1419,'Wochenübersicht EinzeltrainerIn'!C567,'Unterstützendes Personal'!$AC$12:$AC$864)</f>
        <v>0</v>
      </c>
      <c r="E567" s="30" t="str">
        <f t="shared" ca="1" si="175"/>
        <v/>
      </c>
      <c r="F567" s="14">
        <f>SUMIF('Unterstützendes Personal'!$C$12:$C$864,'Wochenübersicht Gruppenstunden'!C567,'Unterstützendes Personal'!$H$12:$H$864)</f>
        <v>0</v>
      </c>
      <c r="G567" s="14" t="str">
        <f t="shared" si="176"/>
        <v/>
      </c>
      <c r="H567" s="14">
        <f>SUMIF('Unterstützendes Personal'!$C$12:$C$864,'Wochenübersicht EinzeltrainerIn'!C567,'Unterstützendes Personal'!$I$12:$I$864)</f>
        <v>0</v>
      </c>
      <c r="I567" s="14" t="str">
        <f t="shared" si="177"/>
        <v/>
      </c>
      <c r="J567" s="14">
        <f>SUMIF('Unterstützendes Personal'!$C$12:$C$864,'Wochenübersicht EinzeltrainerIn'!C567,'Unterstützendes Personal'!$J$12:$J$864)</f>
        <v>0</v>
      </c>
      <c r="K567" s="14" t="str">
        <f t="shared" si="178"/>
        <v/>
      </c>
      <c r="L567" s="14">
        <f>SUMIF('Unterstützendes Personal'!$C$12:$C$864,'Wochenübersicht EinzeltrainerIn'!C567,'Unterstützendes Personal'!$K$12:$K$864)</f>
        <v>0</v>
      </c>
      <c r="M567" s="14" t="str">
        <f t="shared" si="179"/>
        <v/>
      </c>
      <c r="N567" s="14">
        <f>SUMIF('Unterstützendes Personal'!$C$12:$C$864,'Wochenübersicht EinzeltrainerIn'!C567,'Unterstützendes Personal'!$L$12:$L$864)</f>
        <v>0</v>
      </c>
      <c r="O567" s="14" t="str">
        <f t="shared" si="180"/>
        <v/>
      </c>
      <c r="P567" s="14">
        <f>SUMIF('Unterstützendes Personal'!$C$12:$C$864,'Wochenübersicht EinzeltrainerIn'!C567,'Unterstützendes Personal'!$M$12:$M$864)</f>
        <v>0</v>
      </c>
      <c r="Q567" s="14" t="str">
        <f t="shared" si="181"/>
        <v/>
      </c>
      <c r="R567" s="14">
        <f>SUMIF('Unterstützendes Personal'!$C$12:$C$864,'Wochenübersicht EinzeltrainerIn'!C567,'Unterstützendes Personal'!$N$12:$N$864)</f>
        <v>0</v>
      </c>
      <c r="S567" s="14" t="str">
        <f t="shared" si="182"/>
        <v/>
      </c>
      <c r="T567" s="14">
        <f>SUMIF('Unterstützendes Personal'!$C$12:$C$864,'Wochenübersicht EinzeltrainerIn'!C567,'Unterstützendes Personal'!$O$12:$O$864)</f>
        <v>0</v>
      </c>
      <c r="U567" s="14" t="str">
        <f t="shared" si="183"/>
        <v/>
      </c>
      <c r="V567" s="14">
        <f>SUMIF('Unterstützendes Personal'!$C$12:$C$864,'Wochenübersicht EinzeltrainerIn'!C567,'Unterstützendes Personal'!$P$12:$P$864)</f>
        <v>0</v>
      </c>
      <c r="W567" s="14" t="str">
        <f t="shared" si="184"/>
        <v/>
      </c>
      <c r="X567" s="14">
        <f>SUMIF('Unterstützendes Personal'!$C$12:$C$864,'Wochenübersicht EinzeltrainerIn'!C567,'Unterstützendes Personal'!$Q$12:$Q$864)</f>
        <v>0</v>
      </c>
      <c r="Y567" s="14" t="str">
        <f t="shared" si="185"/>
        <v/>
      </c>
      <c r="Z567" s="14">
        <f>SUMIF('Unterstützendes Personal'!$C$12:$C$864,'Wochenübersicht EinzeltrainerIn'!C567,'Unterstützendes Personal'!$R$12:$R$864)</f>
        <v>0</v>
      </c>
      <c r="AA567" s="14" t="str">
        <f t="shared" si="186"/>
        <v/>
      </c>
      <c r="AB567" s="14">
        <f>SUMIF('Unterstützendes Personal'!$C$12:$C$864,'Wochenübersicht EinzeltrainerIn'!C567,'Unterstützendes Personal'!$S$12:$S$864)</f>
        <v>0</v>
      </c>
      <c r="AC567" s="14" t="str">
        <f t="shared" si="187"/>
        <v/>
      </c>
      <c r="AD567" s="14">
        <f>SUMIF('Unterstützendes Personal'!$C$12:$C$864,'Wochenübersicht EinzeltrainerIn'!C567,'Unterstützendes Personal'!$T$12:$T$864)</f>
        <v>0</v>
      </c>
      <c r="AE567" s="14" t="str">
        <f t="shared" si="188"/>
        <v/>
      </c>
      <c r="AF567" s="14">
        <f>SUMIF('Unterstützendes Personal'!$C$12:$C$864,'Wochenübersicht EinzeltrainerIn'!C567,'Unterstützendes Personal'!$U$12:$U$864)</f>
        <v>0</v>
      </c>
      <c r="AG567" s="14" t="str">
        <f t="shared" si="189"/>
        <v/>
      </c>
      <c r="AH567" s="14">
        <f>SUMIF('Unterstützendes Personal'!$C$12:$C$864,'Wochenübersicht EinzeltrainerIn'!C567,'Unterstützendes Personal'!$V$12:$V$864)</f>
        <v>0</v>
      </c>
      <c r="AI567" s="14" t="str">
        <f t="shared" si="190"/>
        <v/>
      </c>
      <c r="AJ567" s="14">
        <f>SUMIF('Unterstützendes Personal'!$C$12:$C$864,'Wochenübersicht EinzeltrainerIn'!C567,'Unterstützendes Personal'!$W$12:$W$864)</f>
        <v>0</v>
      </c>
      <c r="AK567" s="14" t="str">
        <f t="shared" si="191"/>
        <v/>
      </c>
      <c r="AL567" s="14">
        <f>SUMIF('Unterstützendes Personal'!$C$12:$C$864,'Wochenübersicht EinzeltrainerIn'!C567,'Unterstützendes Personal'!$X$12:$X$864)</f>
        <v>0</v>
      </c>
      <c r="AM567" s="14" t="str">
        <f t="shared" si="192"/>
        <v/>
      </c>
      <c r="AN567" s="14">
        <f>SUMIF('Unterstützendes Personal'!$C$12:$C$864,'Wochenübersicht EinzeltrainerIn'!C567,'Unterstützendes Personal'!$Y$12:$Y$864)</f>
        <v>0</v>
      </c>
      <c r="AO567" s="14" t="str">
        <f t="shared" si="193"/>
        <v/>
      </c>
      <c r="AP567" s="14">
        <f>SUMIF('Unterstützendes Personal'!$C$12:$C$864,'Wochenübersicht EinzeltrainerIn'!C567,'Unterstützendes Personal'!$Z$12:$Z$864)</f>
        <v>0</v>
      </c>
      <c r="AQ567" s="14" t="str">
        <f t="shared" si="194"/>
        <v/>
      </c>
      <c r="AR567" s="14">
        <f>SUMIF('Unterstützendes Personal'!$C$12:$C$864,'Wochenübersicht EinzeltrainerIn'!C567,'Unterstützendes Personal'!$AA$12:$AA1419)</f>
        <v>0</v>
      </c>
      <c r="AS567" s="14" t="str">
        <f t="shared" si="195"/>
        <v/>
      </c>
    </row>
    <row r="568" spans="3:45" x14ac:dyDescent="0.25">
      <c r="C568" s="14"/>
      <c r="D568" s="14">
        <f ca="1">SUMIF('Unterstützendes Personal'!$C$12:C1420,'Wochenübersicht EinzeltrainerIn'!C568,'Unterstützendes Personal'!$AC$12:$AC$864)</f>
        <v>0</v>
      </c>
      <c r="E568" s="30" t="str">
        <f t="shared" ca="1" si="175"/>
        <v/>
      </c>
      <c r="F568" s="14">
        <f>SUMIF('Unterstützendes Personal'!$C$12:$C$864,'Wochenübersicht Gruppenstunden'!C568,'Unterstützendes Personal'!$H$12:$H$864)</f>
        <v>0</v>
      </c>
      <c r="G568" s="14" t="str">
        <f t="shared" si="176"/>
        <v/>
      </c>
      <c r="H568" s="14">
        <f>SUMIF('Unterstützendes Personal'!$C$12:$C$864,'Wochenübersicht EinzeltrainerIn'!C568,'Unterstützendes Personal'!$I$12:$I$864)</f>
        <v>0</v>
      </c>
      <c r="I568" s="14" t="str">
        <f t="shared" si="177"/>
        <v/>
      </c>
      <c r="J568" s="14">
        <f>SUMIF('Unterstützendes Personal'!$C$12:$C$864,'Wochenübersicht EinzeltrainerIn'!C568,'Unterstützendes Personal'!$J$12:$J$864)</f>
        <v>0</v>
      </c>
      <c r="K568" s="14" t="str">
        <f t="shared" si="178"/>
        <v/>
      </c>
      <c r="L568" s="14">
        <f>SUMIF('Unterstützendes Personal'!$C$12:$C$864,'Wochenübersicht EinzeltrainerIn'!C568,'Unterstützendes Personal'!$K$12:$K$864)</f>
        <v>0</v>
      </c>
      <c r="M568" s="14" t="str">
        <f t="shared" si="179"/>
        <v/>
      </c>
      <c r="N568" s="14">
        <f>SUMIF('Unterstützendes Personal'!$C$12:$C$864,'Wochenübersicht EinzeltrainerIn'!C568,'Unterstützendes Personal'!$L$12:$L$864)</f>
        <v>0</v>
      </c>
      <c r="O568" s="14" t="str">
        <f t="shared" si="180"/>
        <v/>
      </c>
      <c r="P568" s="14">
        <f>SUMIF('Unterstützendes Personal'!$C$12:$C$864,'Wochenübersicht EinzeltrainerIn'!C568,'Unterstützendes Personal'!$M$12:$M$864)</f>
        <v>0</v>
      </c>
      <c r="Q568" s="14" t="str">
        <f t="shared" si="181"/>
        <v/>
      </c>
      <c r="R568" s="14">
        <f>SUMIF('Unterstützendes Personal'!$C$12:$C$864,'Wochenübersicht EinzeltrainerIn'!C568,'Unterstützendes Personal'!$N$12:$N$864)</f>
        <v>0</v>
      </c>
      <c r="S568" s="14" t="str">
        <f t="shared" si="182"/>
        <v/>
      </c>
      <c r="T568" s="14">
        <f>SUMIF('Unterstützendes Personal'!$C$12:$C$864,'Wochenübersicht EinzeltrainerIn'!C568,'Unterstützendes Personal'!$O$12:$O$864)</f>
        <v>0</v>
      </c>
      <c r="U568" s="14" t="str">
        <f t="shared" si="183"/>
        <v/>
      </c>
      <c r="V568" s="14">
        <f>SUMIF('Unterstützendes Personal'!$C$12:$C$864,'Wochenübersicht EinzeltrainerIn'!C568,'Unterstützendes Personal'!$P$12:$P$864)</f>
        <v>0</v>
      </c>
      <c r="W568" s="14" t="str">
        <f t="shared" si="184"/>
        <v/>
      </c>
      <c r="X568" s="14">
        <f>SUMIF('Unterstützendes Personal'!$C$12:$C$864,'Wochenübersicht EinzeltrainerIn'!C568,'Unterstützendes Personal'!$Q$12:$Q$864)</f>
        <v>0</v>
      </c>
      <c r="Y568" s="14" t="str">
        <f t="shared" si="185"/>
        <v/>
      </c>
      <c r="Z568" s="14">
        <f>SUMIF('Unterstützendes Personal'!$C$12:$C$864,'Wochenübersicht EinzeltrainerIn'!C568,'Unterstützendes Personal'!$R$12:$R$864)</f>
        <v>0</v>
      </c>
      <c r="AA568" s="14" t="str">
        <f t="shared" si="186"/>
        <v/>
      </c>
      <c r="AB568" s="14">
        <f>SUMIF('Unterstützendes Personal'!$C$12:$C$864,'Wochenübersicht EinzeltrainerIn'!C568,'Unterstützendes Personal'!$S$12:$S$864)</f>
        <v>0</v>
      </c>
      <c r="AC568" s="14" t="str">
        <f t="shared" si="187"/>
        <v/>
      </c>
      <c r="AD568" s="14">
        <f>SUMIF('Unterstützendes Personal'!$C$12:$C$864,'Wochenübersicht EinzeltrainerIn'!C568,'Unterstützendes Personal'!$T$12:$T$864)</f>
        <v>0</v>
      </c>
      <c r="AE568" s="14" t="str">
        <f t="shared" si="188"/>
        <v/>
      </c>
      <c r="AF568" s="14">
        <f>SUMIF('Unterstützendes Personal'!$C$12:$C$864,'Wochenübersicht EinzeltrainerIn'!C568,'Unterstützendes Personal'!$U$12:$U$864)</f>
        <v>0</v>
      </c>
      <c r="AG568" s="14" t="str">
        <f t="shared" si="189"/>
        <v/>
      </c>
      <c r="AH568" s="14">
        <f>SUMIF('Unterstützendes Personal'!$C$12:$C$864,'Wochenübersicht EinzeltrainerIn'!C568,'Unterstützendes Personal'!$V$12:$V$864)</f>
        <v>0</v>
      </c>
      <c r="AI568" s="14" t="str">
        <f t="shared" si="190"/>
        <v/>
      </c>
      <c r="AJ568" s="14">
        <f>SUMIF('Unterstützendes Personal'!$C$12:$C$864,'Wochenübersicht EinzeltrainerIn'!C568,'Unterstützendes Personal'!$W$12:$W$864)</f>
        <v>0</v>
      </c>
      <c r="AK568" s="14" t="str">
        <f t="shared" si="191"/>
        <v/>
      </c>
      <c r="AL568" s="14">
        <f>SUMIF('Unterstützendes Personal'!$C$12:$C$864,'Wochenübersicht EinzeltrainerIn'!C568,'Unterstützendes Personal'!$X$12:$X$864)</f>
        <v>0</v>
      </c>
      <c r="AM568" s="14" t="str">
        <f t="shared" si="192"/>
        <v/>
      </c>
      <c r="AN568" s="14">
        <f>SUMIF('Unterstützendes Personal'!$C$12:$C$864,'Wochenübersicht EinzeltrainerIn'!C568,'Unterstützendes Personal'!$Y$12:$Y$864)</f>
        <v>0</v>
      </c>
      <c r="AO568" s="14" t="str">
        <f t="shared" si="193"/>
        <v/>
      </c>
      <c r="AP568" s="14">
        <f>SUMIF('Unterstützendes Personal'!$C$12:$C$864,'Wochenübersicht EinzeltrainerIn'!C568,'Unterstützendes Personal'!$Z$12:$Z$864)</f>
        <v>0</v>
      </c>
      <c r="AQ568" s="14" t="str">
        <f t="shared" si="194"/>
        <v/>
      </c>
      <c r="AR568" s="14">
        <f>SUMIF('Unterstützendes Personal'!$C$12:$C$864,'Wochenübersicht EinzeltrainerIn'!C568,'Unterstützendes Personal'!$AA$12:$AA1420)</f>
        <v>0</v>
      </c>
      <c r="AS568" s="14" t="str">
        <f t="shared" si="195"/>
        <v/>
      </c>
    </row>
    <row r="569" spans="3:45" x14ac:dyDescent="0.25">
      <c r="C569" s="14"/>
      <c r="D569" s="14">
        <f ca="1">SUMIF('Unterstützendes Personal'!$C$12:C1421,'Wochenübersicht EinzeltrainerIn'!C569,'Unterstützendes Personal'!$AC$12:$AC$864)</f>
        <v>0</v>
      </c>
      <c r="E569" s="30" t="str">
        <f t="shared" ca="1" si="175"/>
        <v/>
      </c>
      <c r="F569" s="14">
        <f>SUMIF('Unterstützendes Personal'!$C$12:$C$864,'Wochenübersicht Gruppenstunden'!C569,'Unterstützendes Personal'!$H$12:$H$864)</f>
        <v>0</v>
      </c>
      <c r="G569" s="14" t="str">
        <f t="shared" si="176"/>
        <v/>
      </c>
      <c r="H569" s="14">
        <f>SUMIF('Unterstützendes Personal'!$C$12:$C$864,'Wochenübersicht EinzeltrainerIn'!C569,'Unterstützendes Personal'!$I$12:$I$864)</f>
        <v>0</v>
      </c>
      <c r="I569" s="14" t="str">
        <f t="shared" si="177"/>
        <v/>
      </c>
      <c r="J569" s="14">
        <f>SUMIF('Unterstützendes Personal'!$C$12:$C$864,'Wochenübersicht EinzeltrainerIn'!C569,'Unterstützendes Personal'!$J$12:$J$864)</f>
        <v>0</v>
      </c>
      <c r="K569" s="14" t="str">
        <f t="shared" si="178"/>
        <v/>
      </c>
      <c r="L569" s="14">
        <f>SUMIF('Unterstützendes Personal'!$C$12:$C$864,'Wochenübersicht EinzeltrainerIn'!C569,'Unterstützendes Personal'!$K$12:$K$864)</f>
        <v>0</v>
      </c>
      <c r="M569" s="14" t="str">
        <f t="shared" si="179"/>
        <v/>
      </c>
      <c r="N569" s="14">
        <f>SUMIF('Unterstützendes Personal'!$C$12:$C$864,'Wochenübersicht EinzeltrainerIn'!C569,'Unterstützendes Personal'!$L$12:$L$864)</f>
        <v>0</v>
      </c>
      <c r="O569" s="14" t="str">
        <f t="shared" si="180"/>
        <v/>
      </c>
      <c r="P569" s="14">
        <f>SUMIF('Unterstützendes Personal'!$C$12:$C$864,'Wochenübersicht EinzeltrainerIn'!C569,'Unterstützendes Personal'!$M$12:$M$864)</f>
        <v>0</v>
      </c>
      <c r="Q569" s="14" t="str">
        <f t="shared" si="181"/>
        <v/>
      </c>
      <c r="R569" s="14">
        <f>SUMIF('Unterstützendes Personal'!$C$12:$C$864,'Wochenübersicht EinzeltrainerIn'!C569,'Unterstützendes Personal'!$N$12:$N$864)</f>
        <v>0</v>
      </c>
      <c r="S569" s="14" t="str">
        <f t="shared" si="182"/>
        <v/>
      </c>
      <c r="T569" s="14">
        <f>SUMIF('Unterstützendes Personal'!$C$12:$C$864,'Wochenübersicht EinzeltrainerIn'!C569,'Unterstützendes Personal'!$O$12:$O$864)</f>
        <v>0</v>
      </c>
      <c r="U569" s="14" t="str">
        <f t="shared" si="183"/>
        <v/>
      </c>
      <c r="V569" s="14">
        <f>SUMIF('Unterstützendes Personal'!$C$12:$C$864,'Wochenübersicht EinzeltrainerIn'!C569,'Unterstützendes Personal'!$P$12:$P$864)</f>
        <v>0</v>
      </c>
      <c r="W569" s="14" t="str">
        <f t="shared" si="184"/>
        <v/>
      </c>
      <c r="X569" s="14">
        <f>SUMIF('Unterstützendes Personal'!$C$12:$C$864,'Wochenübersicht EinzeltrainerIn'!C569,'Unterstützendes Personal'!$Q$12:$Q$864)</f>
        <v>0</v>
      </c>
      <c r="Y569" s="14" t="str">
        <f t="shared" si="185"/>
        <v/>
      </c>
      <c r="Z569" s="14">
        <f>SUMIF('Unterstützendes Personal'!$C$12:$C$864,'Wochenübersicht EinzeltrainerIn'!C569,'Unterstützendes Personal'!$R$12:$R$864)</f>
        <v>0</v>
      </c>
      <c r="AA569" s="14" t="str">
        <f t="shared" si="186"/>
        <v/>
      </c>
      <c r="AB569" s="14">
        <f>SUMIF('Unterstützendes Personal'!$C$12:$C$864,'Wochenübersicht EinzeltrainerIn'!C569,'Unterstützendes Personal'!$S$12:$S$864)</f>
        <v>0</v>
      </c>
      <c r="AC569" s="14" t="str">
        <f t="shared" si="187"/>
        <v/>
      </c>
      <c r="AD569" s="14">
        <f>SUMIF('Unterstützendes Personal'!$C$12:$C$864,'Wochenübersicht EinzeltrainerIn'!C569,'Unterstützendes Personal'!$T$12:$T$864)</f>
        <v>0</v>
      </c>
      <c r="AE569" s="14" t="str">
        <f t="shared" si="188"/>
        <v/>
      </c>
      <c r="AF569" s="14">
        <f>SUMIF('Unterstützendes Personal'!$C$12:$C$864,'Wochenübersicht EinzeltrainerIn'!C569,'Unterstützendes Personal'!$U$12:$U$864)</f>
        <v>0</v>
      </c>
      <c r="AG569" s="14" t="str">
        <f t="shared" si="189"/>
        <v/>
      </c>
      <c r="AH569" s="14">
        <f>SUMIF('Unterstützendes Personal'!$C$12:$C$864,'Wochenübersicht EinzeltrainerIn'!C569,'Unterstützendes Personal'!$V$12:$V$864)</f>
        <v>0</v>
      </c>
      <c r="AI569" s="14" t="str">
        <f t="shared" si="190"/>
        <v/>
      </c>
      <c r="AJ569" s="14">
        <f>SUMIF('Unterstützendes Personal'!$C$12:$C$864,'Wochenübersicht EinzeltrainerIn'!C569,'Unterstützendes Personal'!$W$12:$W$864)</f>
        <v>0</v>
      </c>
      <c r="AK569" s="14" t="str">
        <f t="shared" si="191"/>
        <v/>
      </c>
      <c r="AL569" s="14">
        <f>SUMIF('Unterstützendes Personal'!$C$12:$C$864,'Wochenübersicht EinzeltrainerIn'!C569,'Unterstützendes Personal'!$X$12:$X$864)</f>
        <v>0</v>
      </c>
      <c r="AM569" s="14" t="str">
        <f t="shared" si="192"/>
        <v/>
      </c>
      <c r="AN569" s="14">
        <f>SUMIF('Unterstützendes Personal'!$C$12:$C$864,'Wochenübersicht EinzeltrainerIn'!C569,'Unterstützendes Personal'!$Y$12:$Y$864)</f>
        <v>0</v>
      </c>
      <c r="AO569" s="14" t="str">
        <f t="shared" si="193"/>
        <v/>
      </c>
      <c r="AP569" s="14">
        <f>SUMIF('Unterstützendes Personal'!$C$12:$C$864,'Wochenübersicht EinzeltrainerIn'!C569,'Unterstützendes Personal'!$Z$12:$Z$864)</f>
        <v>0</v>
      </c>
      <c r="AQ569" s="14" t="str">
        <f t="shared" si="194"/>
        <v/>
      </c>
      <c r="AR569" s="14">
        <f>SUMIF('Unterstützendes Personal'!$C$12:$C$864,'Wochenübersicht EinzeltrainerIn'!C569,'Unterstützendes Personal'!$AA$12:$AA1421)</f>
        <v>0</v>
      </c>
      <c r="AS569" s="14" t="str">
        <f t="shared" si="195"/>
        <v/>
      </c>
    </row>
    <row r="570" spans="3:45" x14ac:dyDescent="0.25">
      <c r="C570" s="14"/>
      <c r="D570" s="14">
        <f ca="1">SUMIF('Unterstützendes Personal'!$C$12:C1422,'Wochenübersicht EinzeltrainerIn'!C570,'Unterstützendes Personal'!$AC$12:$AC$864)</f>
        <v>0</v>
      </c>
      <c r="E570" s="30" t="str">
        <f t="shared" ca="1" si="175"/>
        <v/>
      </c>
      <c r="F570" s="14">
        <f>SUMIF('Unterstützendes Personal'!$C$12:$C$864,'Wochenübersicht Gruppenstunden'!C570,'Unterstützendes Personal'!$H$12:$H$864)</f>
        <v>0</v>
      </c>
      <c r="G570" s="14" t="str">
        <f t="shared" si="176"/>
        <v/>
      </c>
      <c r="H570" s="14">
        <f>SUMIF('Unterstützendes Personal'!$C$12:$C$864,'Wochenübersicht EinzeltrainerIn'!C570,'Unterstützendes Personal'!$I$12:$I$864)</f>
        <v>0</v>
      </c>
      <c r="I570" s="14" t="str">
        <f t="shared" si="177"/>
        <v/>
      </c>
      <c r="J570" s="14">
        <f>SUMIF('Unterstützendes Personal'!$C$12:$C$864,'Wochenübersicht EinzeltrainerIn'!C570,'Unterstützendes Personal'!$J$12:$J$864)</f>
        <v>0</v>
      </c>
      <c r="K570" s="14" t="str">
        <f t="shared" si="178"/>
        <v/>
      </c>
      <c r="L570" s="14">
        <f>SUMIF('Unterstützendes Personal'!$C$12:$C$864,'Wochenübersicht EinzeltrainerIn'!C570,'Unterstützendes Personal'!$K$12:$K$864)</f>
        <v>0</v>
      </c>
      <c r="M570" s="14" t="str">
        <f t="shared" si="179"/>
        <v/>
      </c>
      <c r="N570" s="14">
        <f>SUMIF('Unterstützendes Personal'!$C$12:$C$864,'Wochenübersicht EinzeltrainerIn'!C570,'Unterstützendes Personal'!$L$12:$L$864)</f>
        <v>0</v>
      </c>
      <c r="O570" s="14" t="str">
        <f t="shared" si="180"/>
        <v/>
      </c>
      <c r="P570" s="14">
        <f>SUMIF('Unterstützendes Personal'!$C$12:$C$864,'Wochenübersicht EinzeltrainerIn'!C570,'Unterstützendes Personal'!$M$12:$M$864)</f>
        <v>0</v>
      </c>
      <c r="Q570" s="14" t="str">
        <f t="shared" si="181"/>
        <v/>
      </c>
      <c r="R570" s="14">
        <f>SUMIF('Unterstützendes Personal'!$C$12:$C$864,'Wochenübersicht EinzeltrainerIn'!C570,'Unterstützendes Personal'!$N$12:$N$864)</f>
        <v>0</v>
      </c>
      <c r="S570" s="14" t="str">
        <f t="shared" si="182"/>
        <v/>
      </c>
      <c r="T570" s="14">
        <f>SUMIF('Unterstützendes Personal'!$C$12:$C$864,'Wochenübersicht EinzeltrainerIn'!C570,'Unterstützendes Personal'!$O$12:$O$864)</f>
        <v>0</v>
      </c>
      <c r="U570" s="14" t="str">
        <f t="shared" si="183"/>
        <v/>
      </c>
      <c r="V570" s="14">
        <f>SUMIF('Unterstützendes Personal'!$C$12:$C$864,'Wochenübersicht EinzeltrainerIn'!C570,'Unterstützendes Personal'!$P$12:$P$864)</f>
        <v>0</v>
      </c>
      <c r="W570" s="14" t="str">
        <f t="shared" si="184"/>
        <v/>
      </c>
      <c r="X570" s="14">
        <f>SUMIF('Unterstützendes Personal'!$C$12:$C$864,'Wochenübersicht EinzeltrainerIn'!C570,'Unterstützendes Personal'!$Q$12:$Q$864)</f>
        <v>0</v>
      </c>
      <c r="Y570" s="14" t="str">
        <f t="shared" si="185"/>
        <v/>
      </c>
      <c r="Z570" s="14">
        <f>SUMIF('Unterstützendes Personal'!$C$12:$C$864,'Wochenübersicht EinzeltrainerIn'!C570,'Unterstützendes Personal'!$R$12:$R$864)</f>
        <v>0</v>
      </c>
      <c r="AA570" s="14" t="str">
        <f t="shared" si="186"/>
        <v/>
      </c>
      <c r="AB570" s="14">
        <f>SUMIF('Unterstützendes Personal'!$C$12:$C$864,'Wochenübersicht EinzeltrainerIn'!C570,'Unterstützendes Personal'!$S$12:$S$864)</f>
        <v>0</v>
      </c>
      <c r="AC570" s="14" t="str">
        <f t="shared" si="187"/>
        <v/>
      </c>
      <c r="AD570" s="14">
        <f>SUMIF('Unterstützendes Personal'!$C$12:$C$864,'Wochenübersicht EinzeltrainerIn'!C570,'Unterstützendes Personal'!$T$12:$T$864)</f>
        <v>0</v>
      </c>
      <c r="AE570" s="14" t="str">
        <f t="shared" si="188"/>
        <v/>
      </c>
      <c r="AF570" s="14">
        <f>SUMIF('Unterstützendes Personal'!$C$12:$C$864,'Wochenübersicht EinzeltrainerIn'!C570,'Unterstützendes Personal'!$U$12:$U$864)</f>
        <v>0</v>
      </c>
      <c r="AG570" s="14" t="str">
        <f t="shared" si="189"/>
        <v/>
      </c>
      <c r="AH570" s="14">
        <f>SUMIF('Unterstützendes Personal'!$C$12:$C$864,'Wochenübersicht EinzeltrainerIn'!C570,'Unterstützendes Personal'!$V$12:$V$864)</f>
        <v>0</v>
      </c>
      <c r="AI570" s="14" t="str">
        <f t="shared" si="190"/>
        <v/>
      </c>
      <c r="AJ570" s="14">
        <f>SUMIF('Unterstützendes Personal'!$C$12:$C$864,'Wochenübersicht EinzeltrainerIn'!C570,'Unterstützendes Personal'!$W$12:$W$864)</f>
        <v>0</v>
      </c>
      <c r="AK570" s="14" t="str">
        <f t="shared" si="191"/>
        <v/>
      </c>
      <c r="AL570" s="14">
        <f>SUMIF('Unterstützendes Personal'!$C$12:$C$864,'Wochenübersicht EinzeltrainerIn'!C570,'Unterstützendes Personal'!$X$12:$X$864)</f>
        <v>0</v>
      </c>
      <c r="AM570" s="14" t="str">
        <f t="shared" si="192"/>
        <v/>
      </c>
      <c r="AN570" s="14">
        <f>SUMIF('Unterstützendes Personal'!$C$12:$C$864,'Wochenübersicht EinzeltrainerIn'!C570,'Unterstützendes Personal'!$Y$12:$Y$864)</f>
        <v>0</v>
      </c>
      <c r="AO570" s="14" t="str">
        <f t="shared" si="193"/>
        <v/>
      </c>
      <c r="AP570" s="14">
        <f>SUMIF('Unterstützendes Personal'!$C$12:$C$864,'Wochenübersicht EinzeltrainerIn'!C570,'Unterstützendes Personal'!$Z$12:$Z$864)</f>
        <v>0</v>
      </c>
      <c r="AQ570" s="14" t="str">
        <f t="shared" si="194"/>
        <v/>
      </c>
      <c r="AR570" s="14">
        <f>SUMIF('Unterstützendes Personal'!$C$12:$C$864,'Wochenübersicht EinzeltrainerIn'!C570,'Unterstützendes Personal'!$AA$12:$AA1422)</f>
        <v>0</v>
      </c>
      <c r="AS570" s="14" t="str">
        <f t="shared" si="195"/>
        <v/>
      </c>
    </row>
    <row r="571" spans="3:45" x14ac:dyDescent="0.25">
      <c r="C571" s="14"/>
      <c r="D571" s="14">
        <f ca="1">SUMIF('Unterstützendes Personal'!$C$12:C1423,'Wochenübersicht EinzeltrainerIn'!C571,'Unterstützendes Personal'!$AC$12:$AC$864)</f>
        <v>0</v>
      </c>
      <c r="E571" s="30" t="str">
        <f t="shared" ca="1" si="175"/>
        <v/>
      </c>
      <c r="F571" s="14">
        <f>SUMIF('Unterstützendes Personal'!$C$12:$C$864,'Wochenübersicht Gruppenstunden'!C571,'Unterstützendes Personal'!$H$12:$H$864)</f>
        <v>0</v>
      </c>
      <c r="G571" s="14" t="str">
        <f t="shared" si="176"/>
        <v/>
      </c>
      <c r="H571" s="14">
        <f>SUMIF('Unterstützendes Personal'!$C$12:$C$864,'Wochenübersicht EinzeltrainerIn'!C571,'Unterstützendes Personal'!$I$12:$I$864)</f>
        <v>0</v>
      </c>
      <c r="I571" s="14" t="str">
        <f t="shared" si="177"/>
        <v/>
      </c>
      <c r="J571" s="14">
        <f>SUMIF('Unterstützendes Personal'!$C$12:$C$864,'Wochenübersicht EinzeltrainerIn'!C571,'Unterstützendes Personal'!$J$12:$J$864)</f>
        <v>0</v>
      </c>
      <c r="K571" s="14" t="str">
        <f t="shared" si="178"/>
        <v/>
      </c>
      <c r="L571" s="14">
        <f>SUMIF('Unterstützendes Personal'!$C$12:$C$864,'Wochenübersicht EinzeltrainerIn'!C571,'Unterstützendes Personal'!$K$12:$K$864)</f>
        <v>0</v>
      </c>
      <c r="M571" s="14" t="str">
        <f t="shared" si="179"/>
        <v/>
      </c>
      <c r="N571" s="14">
        <f>SUMIF('Unterstützendes Personal'!$C$12:$C$864,'Wochenübersicht EinzeltrainerIn'!C571,'Unterstützendes Personal'!$L$12:$L$864)</f>
        <v>0</v>
      </c>
      <c r="O571" s="14" t="str">
        <f t="shared" si="180"/>
        <v/>
      </c>
      <c r="P571" s="14">
        <f>SUMIF('Unterstützendes Personal'!$C$12:$C$864,'Wochenübersicht EinzeltrainerIn'!C571,'Unterstützendes Personal'!$M$12:$M$864)</f>
        <v>0</v>
      </c>
      <c r="Q571" s="14" t="str">
        <f t="shared" si="181"/>
        <v/>
      </c>
      <c r="R571" s="14">
        <f>SUMIF('Unterstützendes Personal'!$C$12:$C$864,'Wochenübersicht EinzeltrainerIn'!C571,'Unterstützendes Personal'!$N$12:$N$864)</f>
        <v>0</v>
      </c>
      <c r="S571" s="14" t="str">
        <f t="shared" si="182"/>
        <v/>
      </c>
      <c r="T571" s="14">
        <f>SUMIF('Unterstützendes Personal'!$C$12:$C$864,'Wochenübersicht EinzeltrainerIn'!C571,'Unterstützendes Personal'!$O$12:$O$864)</f>
        <v>0</v>
      </c>
      <c r="U571" s="14" t="str">
        <f t="shared" si="183"/>
        <v/>
      </c>
      <c r="V571" s="14">
        <f>SUMIF('Unterstützendes Personal'!$C$12:$C$864,'Wochenübersicht EinzeltrainerIn'!C571,'Unterstützendes Personal'!$P$12:$P$864)</f>
        <v>0</v>
      </c>
      <c r="W571" s="14" t="str">
        <f t="shared" si="184"/>
        <v/>
      </c>
      <c r="X571" s="14">
        <f>SUMIF('Unterstützendes Personal'!$C$12:$C$864,'Wochenübersicht EinzeltrainerIn'!C571,'Unterstützendes Personal'!$Q$12:$Q$864)</f>
        <v>0</v>
      </c>
      <c r="Y571" s="14" t="str">
        <f t="shared" si="185"/>
        <v/>
      </c>
      <c r="Z571" s="14">
        <f>SUMIF('Unterstützendes Personal'!$C$12:$C$864,'Wochenübersicht EinzeltrainerIn'!C571,'Unterstützendes Personal'!$R$12:$R$864)</f>
        <v>0</v>
      </c>
      <c r="AA571" s="14" t="str">
        <f t="shared" si="186"/>
        <v/>
      </c>
      <c r="AB571" s="14">
        <f>SUMIF('Unterstützendes Personal'!$C$12:$C$864,'Wochenübersicht EinzeltrainerIn'!C571,'Unterstützendes Personal'!$S$12:$S$864)</f>
        <v>0</v>
      </c>
      <c r="AC571" s="14" t="str">
        <f t="shared" si="187"/>
        <v/>
      </c>
      <c r="AD571" s="14">
        <f>SUMIF('Unterstützendes Personal'!$C$12:$C$864,'Wochenübersicht EinzeltrainerIn'!C571,'Unterstützendes Personal'!$T$12:$T$864)</f>
        <v>0</v>
      </c>
      <c r="AE571" s="14" t="str">
        <f t="shared" si="188"/>
        <v/>
      </c>
      <c r="AF571" s="14">
        <f>SUMIF('Unterstützendes Personal'!$C$12:$C$864,'Wochenübersicht EinzeltrainerIn'!C571,'Unterstützendes Personal'!$U$12:$U$864)</f>
        <v>0</v>
      </c>
      <c r="AG571" s="14" t="str">
        <f t="shared" si="189"/>
        <v/>
      </c>
      <c r="AH571" s="14">
        <f>SUMIF('Unterstützendes Personal'!$C$12:$C$864,'Wochenübersicht EinzeltrainerIn'!C571,'Unterstützendes Personal'!$V$12:$V$864)</f>
        <v>0</v>
      </c>
      <c r="AI571" s="14" t="str">
        <f t="shared" si="190"/>
        <v/>
      </c>
      <c r="AJ571" s="14">
        <f>SUMIF('Unterstützendes Personal'!$C$12:$C$864,'Wochenübersicht EinzeltrainerIn'!C571,'Unterstützendes Personal'!$W$12:$W$864)</f>
        <v>0</v>
      </c>
      <c r="AK571" s="14" t="str">
        <f t="shared" si="191"/>
        <v/>
      </c>
      <c r="AL571" s="14">
        <f>SUMIF('Unterstützendes Personal'!$C$12:$C$864,'Wochenübersicht EinzeltrainerIn'!C571,'Unterstützendes Personal'!$X$12:$X$864)</f>
        <v>0</v>
      </c>
      <c r="AM571" s="14" t="str">
        <f t="shared" si="192"/>
        <v/>
      </c>
      <c r="AN571" s="14">
        <f>SUMIF('Unterstützendes Personal'!$C$12:$C$864,'Wochenübersicht EinzeltrainerIn'!C571,'Unterstützendes Personal'!$Y$12:$Y$864)</f>
        <v>0</v>
      </c>
      <c r="AO571" s="14" t="str">
        <f t="shared" si="193"/>
        <v/>
      </c>
      <c r="AP571" s="14">
        <f>SUMIF('Unterstützendes Personal'!$C$12:$C$864,'Wochenübersicht EinzeltrainerIn'!C571,'Unterstützendes Personal'!$Z$12:$Z$864)</f>
        <v>0</v>
      </c>
      <c r="AQ571" s="14" t="str">
        <f t="shared" si="194"/>
        <v/>
      </c>
      <c r="AR571" s="14">
        <f>SUMIF('Unterstützendes Personal'!$C$12:$C$864,'Wochenübersicht EinzeltrainerIn'!C571,'Unterstützendes Personal'!$AA$12:$AA1423)</f>
        <v>0</v>
      </c>
      <c r="AS571" s="14" t="str">
        <f t="shared" si="195"/>
        <v/>
      </c>
    </row>
    <row r="572" spans="3:45" x14ac:dyDescent="0.25">
      <c r="C572" s="14"/>
      <c r="D572" s="14">
        <f ca="1">SUMIF('Unterstützendes Personal'!$C$12:C1424,'Wochenübersicht EinzeltrainerIn'!C572,'Unterstützendes Personal'!$AC$12:$AC$864)</f>
        <v>0</v>
      </c>
      <c r="E572" s="30" t="str">
        <f t="shared" ca="1" si="175"/>
        <v/>
      </c>
      <c r="F572" s="14">
        <f>SUMIF('Unterstützendes Personal'!$C$12:$C$864,'Wochenübersicht Gruppenstunden'!C572,'Unterstützendes Personal'!$H$12:$H$864)</f>
        <v>0</v>
      </c>
      <c r="G572" s="14" t="str">
        <f t="shared" si="176"/>
        <v/>
      </c>
      <c r="H572" s="14">
        <f>SUMIF('Unterstützendes Personal'!$C$12:$C$864,'Wochenübersicht EinzeltrainerIn'!C572,'Unterstützendes Personal'!$I$12:$I$864)</f>
        <v>0</v>
      </c>
      <c r="I572" s="14" t="str">
        <f t="shared" si="177"/>
        <v/>
      </c>
      <c r="J572" s="14">
        <f>SUMIF('Unterstützendes Personal'!$C$12:$C$864,'Wochenübersicht EinzeltrainerIn'!C572,'Unterstützendes Personal'!$J$12:$J$864)</f>
        <v>0</v>
      </c>
      <c r="K572" s="14" t="str">
        <f t="shared" si="178"/>
        <v/>
      </c>
      <c r="L572" s="14">
        <f>SUMIF('Unterstützendes Personal'!$C$12:$C$864,'Wochenübersicht EinzeltrainerIn'!C572,'Unterstützendes Personal'!$K$12:$K$864)</f>
        <v>0</v>
      </c>
      <c r="M572" s="14" t="str">
        <f t="shared" si="179"/>
        <v/>
      </c>
      <c r="N572" s="14">
        <f>SUMIF('Unterstützendes Personal'!$C$12:$C$864,'Wochenübersicht EinzeltrainerIn'!C572,'Unterstützendes Personal'!$L$12:$L$864)</f>
        <v>0</v>
      </c>
      <c r="O572" s="14" t="str">
        <f t="shared" si="180"/>
        <v/>
      </c>
      <c r="P572" s="14">
        <f>SUMIF('Unterstützendes Personal'!$C$12:$C$864,'Wochenübersicht EinzeltrainerIn'!C572,'Unterstützendes Personal'!$M$12:$M$864)</f>
        <v>0</v>
      </c>
      <c r="Q572" s="14" t="str">
        <f t="shared" si="181"/>
        <v/>
      </c>
      <c r="R572" s="14">
        <f>SUMIF('Unterstützendes Personal'!$C$12:$C$864,'Wochenübersicht EinzeltrainerIn'!C572,'Unterstützendes Personal'!$N$12:$N$864)</f>
        <v>0</v>
      </c>
      <c r="S572" s="14" t="str">
        <f t="shared" si="182"/>
        <v/>
      </c>
      <c r="T572" s="14">
        <f>SUMIF('Unterstützendes Personal'!$C$12:$C$864,'Wochenübersicht EinzeltrainerIn'!C572,'Unterstützendes Personal'!$O$12:$O$864)</f>
        <v>0</v>
      </c>
      <c r="U572" s="14" t="str">
        <f t="shared" si="183"/>
        <v/>
      </c>
      <c r="V572" s="14">
        <f>SUMIF('Unterstützendes Personal'!$C$12:$C$864,'Wochenübersicht EinzeltrainerIn'!C572,'Unterstützendes Personal'!$P$12:$P$864)</f>
        <v>0</v>
      </c>
      <c r="W572" s="14" t="str">
        <f t="shared" si="184"/>
        <v/>
      </c>
      <c r="X572" s="14">
        <f>SUMIF('Unterstützendes Personal'!$C$12:$C$864,'Wochenübersicht EinzeltrainerIn'!C572,'Unterstützendes Personal'!$Q$12:$Q$864)</f>
        <v>0</v>
      </c>
      <c r="Y572" s="14" t="str">
        <f t="shared" si="185"/>
        <v/>
      </c>
      <c r="Z572" s="14">
        <f>SUMIF('Unterstützendes Personal'!$C$12:$C$864,'Wochenübersicht EinzeltrainerIn'!C572,'Unterstützendes Personal'!$R$12:$R$864)</f>
        <v>0</v>
      </c>
      <c r="AA572" s="14" t="str">
        <f t="shared" si="186"/>
        <v/>
      </c>
      <c r="AB572" s="14">
        <f>SUMIF('Unterstützendes Personal'!$C$12:$C$864,'Wochenübersicht EinzeltrainerIn'!C572,'Unterstützendes Personal'!$S$12:$S$864)</f>
        <v>0</v>
      </c>
      <c r="AC572" s="14" t="str">
        <f t="shared" si="187"/>
        <v/>
      </c>
      <c r="AD572" s="14">
        <f>SUMIF('Unterstützendes Personal'!$C$12:$C$864,'Wochenübersicht EinzeltrainerIn'!C572,'Unterstützendes Personal'!$T$12:$T$864)</f>
        <v>0</v>
      </c>
      <c r="AE572" s="14" t="str">
        <f t="shared" si="188"/>
        <v/>
      </c>
      <c r="AF572" s="14">
        <f>SUMIF('Unterstützendes Personal'!$C$12:$C$864,'Wochenübersicht EinzeltrainerIn'!C572,'Unterstützendes Personal'!$U$12:$U$864)</f>
        <v>0</v>
      </c>
      <c r="AG572" s="14" t="str">
        <f t="shared" si="189"/>
        <v/>
      </c>
      <c r="AH572" s="14">
        <f>SUMIF('Unterstützendes Personal'!$C$12:$C$864,'Wochenübersicht EinzeltrainerIn'!C572,'Unterstützendes Personal'!$V$12:$V$864)</f>
        <v>0</v>
      </c>
      <c r="AI572" s="14" t="str">
        <f t="shared" si="190"/>
        <v/>
      </c>
      <c r="AJ572" s="14">
        <f>SUMIF('Unterstützendes Personal'!$C$12:$C$864,'Wochenübersicht EinzeltrainerIn'!C572,'Unterstützendes Personal'!$W$12:$W$864)</f>
        <v>0</v>
      </c>
      <c r="AK572" s="14" t="str">
        <f t="shared" si="191"/>
        <v/>
      </c>
      <c r="AL572" s="14">
        <f>SUMIF('Unterstützendes Personal'!$C$12:$C$864,'Wochenübersicht EinzeltrainerIn'!C572,'Unterstützendes Personal'!$X$12:$X$864)</f>
        <v>0</v>
      </c>
      <c r="AM572" s="14" t="str">
        <f t="shared" si="192"/>
        <v/>
      </c>
      <c r="AN572" s="14">
        <f>SUMIF('Unterstützendes Personal'!$C$12:$C$864,'Wochenübersicht EinzeltrainerIn'!C572,'Unterstützendes Personal'!$Y$12:$Y$864)</f>
        <v>0</v>
      </c>
      <c r="AO572" s="14" t="str">
        <f t="shared" si="193"/>
        <v/>
      </c>
      <c r="AP572" s="14">
        <f>SUMIF('Unterstützendes Personal'!$C$12:$C$864,'Wochenübersicht EinzeltrainerIn'!C572,'Unterstützendes Personal'!$Z$12:$Z$864)</f>
        <v>0</v>
      </c>
      <c r="AQ572" s="14" t="str">
        <f t="shared" si="194"/>
        <v/>
      </c>
      <c r="AR572" s="14">
        <f>SUMIF('Unterstützendes Personal'!$C$12:$C$864,'Wochenübersicht EinzeltrainerIn'!C572,'Unterstützendes Personal'!$AA$12:$AA1424)</f>
        <v>0</v>
      </c>
      <c r="AS572" s="14" t="str">
        <f t="shared" si="195"/>
        <v/>
      </c>
    </row>
    <row r="573" spans="3:45" x14ac:dyDescent="0.25">
      <c r="C573" s="14"/>
      <c r="D573" s="14">
        <f ca="1">SUMIF('Unterstützendes Personal'!$C$12:C1425,'Wochenübersicht EinzeltrainerIn'!C573,'Unterstützendes Personal'!$AC$12:$AC$864)</f>
        <v>0</v>
      </c>
      <c r="E573" s="30" t="str">
        <f t="shared" ca="1" si="175"/>
        <v/>
      </c>
      <c r="F573" s="14">
        <f>SUMIF('Unterstützendes Personal'!$C$12:$C$864,'Wochenübersicht Gruppenstunden'!C573,'Unterstützendes Personal'!$H$12:$H$864)</f>
        <v>0</v>
      </c>
      <c r="G573" s="14" t="str">
        <f t="shared" si="176"/>
        <v/>
      </c>
      <c r="H573" s="14">
        <f>SUMIF('Unterstützendes Personal'!$C$12:$C$864,'Wochenübersicht EinzeltrainerIn'!C573,'Unterstützendes Personal'!$I$12:$I$864)</f>
        <v>0</v>
      </c>
      <c r="I573" s="14" t="str">
        <f t="shared" si="177"/>
        <v/>
      </c>
      <c r="J573" s="14">
        <f>SUMIF('Unterstützendes Personal'!$C$12:$C$864,'Wochenübersicht EinzeltrainerIn'!C573,'Unterstützendes Personal'!$J$12:$J$864)</f>
        <v>0</v>
      </c>
      <c r="K573" s="14" t="str">
        <f t="shared" si="178"/>
        <v/>
      </c>
      <c r="L573" s="14">
        <f>SUMIF('Unterstützendes Personal'!$C$12:$C$864,'Wochenübersicht EinzeltrainerIn'!C573,'Unterstützendes Personal'!$K$12:$K$864)</f>
        <v>0</v>
      </c>
      <c r="M573" s="14" t="str">
        <f t="shared" si="179"/>
        <v/>
      </c>
      <c r="N573" s="14">
        <f>SUMIF('Unterstützendes Personal'!$C$12:$C$864,'Wochenübersicht EinzeltrainerIn'!C573,'Unterstützendes Personal'!$L$12:$L$864)</f>
        <v>0</v>
      </c>
      <c r="O573" s="14" t="str">
        <f t="shared" si="180"/>
        <v/>
      </c>
      <c r="P573" s="14">
        <f>SUMIF('Unterstützendes Personal'!$C$12:$C$864,'Wochenübersicht EinzeltrainerIn'!C573,'Unterstützendes Personal'!$M$12:$M$864)</f>
        <v>0</v>
      </c>
      <c r="Q573" s="14" t="str">
        <f t="shared" si="181"/>
        <v/>
      </c>
      <c r="R573" s="14">
        <f>SUMIF('Unterstützendes Personal'!$C$12:$C$864,'Wochenübersicht EinzeltrainerIn'!C573,'Unterstützendes Personal'!$N$12:$N$864)</f>
        <v>0</v>
      </c>
      <c r="S573" s="14" t="str">
        <f t="shared" si="182"/>
        <v/>
      </c>
      <c r="T573" s="14">
        <f>SUMIF('Unterstützendes Personal'!$C$12:$C$864,'Wochenübersicht EinzeltrainerIn'!C573,'Unterstützendes Personal'!$O$12:$O$864)</f>
        <v>0</v>
      </c>
      <c r="U573" s="14" t="str">
        <f t="shared" si="183"/>
        <v/>
      </c>
      <c r="V573" s="14">
        <f>SUMIF('Unterstützendes Personal'!$C$12:$C$864,'Wochenübersicht EinzeltrainerIn'!C573,'Unterstützendes Personal'!$P$12:$P$864)</f>
        <v>0</v>
      </c>
      <c r="W573" s="14" t="str">
        <f t="shared" si="184"/>
        <v/>
      </c>
      <c r="X573" s="14">
        <f>SUMIF('Unterstützendes Personal'!$C$12:$C$864,'Wochenübersicht EinzeltrainerIn'!C573,'Unterstützendes Personal'!$Q$12:$Q$864)</f>
        <v>0</v>
      </c>
      <c r="Y573" s="14" t="str">
        <f t="shared" si="185"/>
        <v/>
      </c>
      <c r="Z573" s="14">
        <f>SUMIF('Unterstützendes Personal'!$C$12:$C$864,'Wochenübersicht EinzeltrainerIn'!C573,'Unterstützendes Personal'!$R$12:$R$864)</f>
        <v>0</v>
      </c>
      <c r="AA573" s="14" t="str">
        <f t="shared" si="186"/>
        <v/>
      </c>
      <c r="AB573" s="14">
        <f>SUMIF('Unterstützendes Personal'!$C$12:$C$864,'Wochenübersicht EinzeltrainerIn'!C573,'Unterstützendes Personal'!$S$12:$S$864)</f>
        <v>0</v>
      </c>
      <c r="AC573" s="14" t="str">
        <f t="shared" si="187"/>
        <v/>
      </c>
      <c r="AD573" s="14">
        <f>SUMIF('Unterstützendes Personal'!$C$12:$C$864,'Wochenübersicht EinzeltrainerIn'!C573,'Unterstützendes Personal'!$T$12:$T$864)</f>
        <v>0</v>
      </c>
      <c r="AE573" s="14" t="str">
        <f t="shared" si="188"/>
        <v/>
      </c>
      <c r="AF573" s="14">
        <f>SUMIF('Unterstützendes Personal'!$C$12:$C$864,'Wochenübersicht EinzeltrainerIn'!C573,'Unterstützendes Personal'!$U$12:$U$864)</f>
        <v>0</v>
      </c>
      <c r="AG573" s="14" t="str">
        <f t="shared" si="189"/>
        <v/>
      </c>
      <c r="AH573" s="14">
        <f>SUMIF('Unterstützendes Personal'!$C$12:$C$864,'Wochenübersicht EinzeltrainerIn'!C573,'Unterstützendes Personal'!$V$12:$V$864)</f>
        <v>0</v>
      </c>
      <c r="AI573" s="14" t="str">
        <f t="shared" si="190"/>
        <v/>
      </c>
      <c r="AJ573" s="14">
        <f>SUMIF('Unterstützendes Personal'!$C$12:$C$864,'Wochenübersicht EinzeltrainerIn'!C573,'Unterstützendes Personal'!$W$12:$W$864)</f>
        <v>0</v>
      </c>
      <c r="AK573" s="14" t="str">
        <f t="shared" si="191"/>
        <v/>
      </c>
      <c r="AL573" s="14">
        <f>SUMIF('Unterstützendes Personal'!$C$12:$C$864,'Wochenübersicht EinzeltrainerIn'!C573,'Unterstützendes Personal'!$X$12:$X$864)</f>
        <v>0</v>
      </c>
      <c r="AM573" s="14" t="str">
        <f t="shared" si="192"/>
        <v/>
      </c>
      <c r="AN573" s="14">
        <f>SUMIF('Unterstützendes Personal'!$C$12:$C$864,'Wochenübersicht EinzeltrainerIn'!C573,'Unterstützendes Personal'!$Y$12:$Y$864)</f>
        <v>0</v>
      </c>
      <c r="AO573" s="14" t="str">
        <f t="shared" si="193"/>
        <v/>
      </c>
      <c r="AP573" s="14">
        <f>SUMIF('Unterstützendes Personal'!$C$12:$C$864,'Wochenübersicht EinzeltrainerIn'!C573,'Unterstützendes Personal'!$Z$12:$Z$864)</f>
        <v>0</v>
      </c>
      <c r="AQ573" s="14" t="str">
        <f t="shared" si="194"/>
        <v/>
      </c>
      <c r="AR573" s="14">
        <f>SUMIF('Unterstützendes Personal'!$C$12:$C$864,'Wochenübersicht EinzeltrainerIn'!C573,'Unterstützendes Personal'!$AA$12:$AA1425)</f>
        <v>0</v>
      </c>
      <c r="AS573" s="14" t="str">
        <f t="shared" si="195"/>
        <v/>
      </c>
    </row>
    <row r="574" spans="3:45" x14ac:dyDescent="0.25">
      <c r="C574" s="14"/>
      <c r="D574" s="14">
        <f ca="1">SUMIF('Unterstützendes Personal'!$C$12:C1426,'Wochenübersicht EinzeltrainerIn'!C574,'Unterstützendes Personal'!$AC$12:$AC$864)</f>
        <v>0</v>
      </c>
      <c r="E574" s="30" t="str">
        <f t="shared" ca="1" si="175"/>
        <v/>
      </c>
      <c r="F574" s="14">
        <f>SUMIF('Unterstützendes Personal'!$C$12:$C$864,'Wochenübersicht Gruppenstunden'!C574,'Unterstützendes Personal'!$H$12:$H$864)</f>
        <v>0</v>
      </c>
      <c r="G574" s="14" t="str">
        <f t="shared" si="176"/>
        <v/>
      </c>
      <c r="H574" s="14">
        <f>SUMIF('Unterstützendes Personal'!$C$12:$C$864,'Wochenübersicht EinzeltrainerIn'!C574,'Unterstützendes Personal'!$I$12:$I$864)</f>
        <v>0</v>
      </c>
      <c r="I574" s="14" t="str">
        <f t="shared" si="177"/>
        <v/>
      </c>
      <c r="J574" s="14">
        <f>SUMIF('Unterstützendes Personal'!$C$12:$C$864,'Wochenübersicht EinzeltrainerIn'!C574,'Unterstützendes Personal'!$J$12:$J$864)</f>
        <v>0</v>
      </c>
      <c r="K574" s="14" t="str">
        <f t="shared" si="178"/>
        <v/>
      </c>
      <c r="L574" s="14">
        <f>SUMIF('Unterstützendes Personal'!$C$12:$C$864,'Wochenübersicht EinzeltrainerIn'!C574,'Unterstützendes Personal'!$K$12:$K$864)</f>
        <v>0</v>
      </c>
      <c r="M574" s="14" t="str">
        <f t="shared" si="179"/>
        <v/>
      </c>
      <c r="N574" s="14">
        <f>SUMIF('Unterstützendes Personal'!$C$12:$C$864,'Wochenübersicht EinzeltrainerIn'!C574,'Unterstützendes Personal'!$L$12:$L$864)</f>
        <v>0</v>
      </c>
      <c r="O574" s="14" t="str">
        <f t="shared" si="180"/>
        <v/>
      </c>
      <c r="P574" s="14">
        <f>SUMIF('Unterstützendes Personal'!$C$12:$C$864,'Wochenübersicht EinzeltrainerIn'!C574,'Unterstützendes Personal'!$M$12:$M$864)</f>
        <v>0</v>
      </c>
      <c r="Q574" s="14" t="str">
        <f t="shared" si="181"/>
        <v/>
      </c>
      <c r="R574" s="14">
        <f>SUMIF('Unterstützendes Personal'!$C$12:$C$864,'Wochenübersicht EinzeltrainerIn'!C574,'Unterstützendes Personal'!$N$12:$N$864)</f>
        <v>0</v>
      </c>
      <c r="S574" s="14" t="str">
        <f t="shared" si="182"/>
        <v/>
      </c>
      <c r="T574" s="14">
        <f>SUMIF('Unterstützendes Personal'!$C$12:$C$864,'Wochenübersicht EinzeltrainerIn'!C574,'Unterstützendes Personal'!$O$12:$O$864)</f>
        <v>0</v>
      </c>
      <c r="U574" s="14" t="str">
        <f t="shared" si="183"/>
        <v/>
      </c>
      <c r="V574" s="14">
        <f>SUMIF('Unterstützendes Personal'!$C$12:$C$864,'Wochenübersicht EinzeltrainerIn'!C574,'Unterstützendes Personal'!$P$12:$P$864)</f>
        <v>0</v>
      </c>
      <c r="W574" s="14" t="str">
        <f t="shared" si="184"/>
        <v/>
      </c>
      <c r="X574" s="14">
        <f>SUMIF('Unterstützendes Personal'!$C$12:$C$864,'Wochenübersicht EinzeltrainerIn'!C574,'Unterstützendes Personal'!$Q$12:$Q$864)</f>
        <v>0</v>
      </c>
      <c r="Y574" s="14" t="str">
        <f t="shared" si="185"/>
        <v/>
      </c>
      <c r="Z574" s="14">
        <f>SUMIF('Unterstützendes Personal'!$C$12:$C$864,'Wochenübersicht EinzeltrainerIn'!C574,'Unterstützendes Personal'!$R$12:$R$864)</f>
        <v>0</v>
      </c>
      <c r="AA574" s="14" t="str">
        <f t="shared" si="186"/>
        <v/>
      </c>
      <c r="AB574" s="14">
        <f>SUMIF('Unterstützendes Personal'!$C$12:$C$864,'Wochenübersicht EinzeltrainerIn'!C574,'Unterstützendes Personal'!$S$12:$S$864)</f>
        <v>0</v>
      </c>
      <c r="AC574" s="14" t="str">
        <f t="shared" si="187"/>
        <v/>
      </c>
      <c r="AD574" s="14">
        <f>SUMIF('Unterstützendes Personal'!$C$12:$C$864,'Wochenübersicht EinzeltrainerIn'!C574,'Unterstützendes Personal'!$T$12:$T$864)</f>
        <v>0</v>
      </c>
      <c r="AE574" s="14" t="str">
        <f t="shared" si="188"/>
        <v/>
      </c>
      <c r="AF574" s="14">
        <f>SUMIF('Unterstützendes Personal'!$C$12:$C$864,'Wochenübersicht EinzeltrainerIn'!C574,'Unterstützendes Personal'!$U$12:$U$864)</f>
        <v>0</v>
      </c>
      <c r="AG574" s="14" t="str">
        <f t="shared" si="189"/>
        <v/>
      </c>
      <c r="AH574" s="14">
        <f>SUMIF('Unterstützendes Personal'!$C$12:$C$864,'Wochenübersicht EinzeltrainerIn'!C574,'Unterstützendes Personal'!$V$12:$V$864)</f>
        <v>0</v>
      </c>
      <c r="AI574" s="14" t="str">
        <f t="shared" si="190"/>
        <v/>
      </c>
      <c r="AJ574" s="14">
        <f>SUMIF('Unterstützendes Personal'!$C$12:$C$864,'Wochenübersicht EinzeltrainerIn'!C574,'Unterstützendes Personal'!$W$12:$W$864)</f>
        <v>0</v>
      </c>
      <c r="AK574" s="14" t="str">
        <f t="shared" si="191"/>
        <v/>
      </c>
      <c r="AL574" s="14">
        <f>SUMIF('Unterstützendes Personal'!$C$12:$C$864,'Wochenübersicht EinzeltrainerIn'!C574,'Unterstützendes Personal'!$X$12:$X$864)</f>
        <v>0</v>
      </c>
      <c r="AM574" s="14" t="str">
        <f t="shared" si="192"/>
        <v/>
      </c>
      <c r="AN574" s="14">
        <f>SUMIF('Unterstützendes Personal'!$C$12:$C$864,'Wochenübersicht EinzeltrainerIn'!C574,'Unterstützendes Personal'!$Y$12:$Y$864)</f>
        <v>0</v>
      </c>
      <c r="AO574" s="14" t="str">
        <f t="shared" si="193"/>
        <v/>
      </c>
      <c r="AP574" s="14">
        <f>SUMIF('Unterstützendes Personal'!$C$12:$C$864,'Wochenübersicht EinzeltrainerIn'!C574,'Unterstützendes Personal'!$Z$12:$Z$864)</f>
        <v>0</v>
      </c>
      <c r="AQ574" s="14" t="str">
        <f t="shared" si="194"/>
        <v/>
      </c>
      <c r="AR574" s="14">
        <f>SUMIF('Unterstützendes Personal'!$C$12:$C$864,'Wochenübersicht EinzeltrainerIn'!C574,'Unterstützendes Personal'!$AA$12:$AA1426)</f>
        <v>0</v>
      </c>
      <c r="AS574" s="14" t="str">
        <f t="shared" si="195"/>
        <v/>
      </c>
    </row>
    <row r="575" spans="3:45" x14ac:dyDescent="0.25">
      <c r="C575" s="14"/>
      <c r="D575" s="14">
        <f ca="1">SUMIF('Unterstützendes Personal'!$C$12:C1427,'Wochenübersicht EinzeltrainerIn'!C575,'Unterstützendes Personal'!$AC$12:$AC$864)</f>
        <v>0</v>
      </c>
      <c r="E575" s="30" t="str">
        <f t="shared" ca="1" si="175"/>
        <v/>
      </c>
      <c r="F575" s="14">
        <f>SUMIF('Unterstützendes Personal'!$C$12:$C$864,'Wochenübersicht Gruppenstunden'!C575,'Unterstützendes Personal'!$H$12:$H$864)</f>
        <v>0</v>
      </c>
      <c r="G575" s="14" t="str">
        <f t="shared" si="176"/>
        <v/>
      </c>
      <c r="H575" s="14">
        <f>SUMIF('Unterstützendes Personal'!$C$12:$C$864,'Wochenübersicht EinzeltrainerIn'!C575,'Unterstützendes Personal'!$I$12:$I$864)</f>
        <v>0</v>
      </c>
      <c r="I575" s="14" t="str">
        <f t="shared" si="177"/>
        <v/>
      </c>
      <c r="J575" s="14">
        <f>SUMIF('Unterstützendes Personal'!$C$12:$C$864,'Wochenübersicht EinzeltrainerIn'!C575,'Unterstützendes Personal'!$J$12:$J$864)</f>
        <v>0</v>
      </c>
      <c r="K575" s="14" t="str">
        <f t="shared" si="178"/>
        <v/>
      </c>
      <c r="L575" s="14">
        <f>SUMIF('Unterstützendes Personal'!$C$12:$C$864,'Wochenübersicht EinzeltrainerIn'!C575,'Unterstützendes Personal'!$K$12:$K$864)</f>
        <v>0</v>
      </c>
      <c r="M575" s="14" t="str">
        <f t="shared" si="179"/>
        <v/>
      </c>
      <c r="N575" s="14">
        <f>SUMIF('Unterstützendes Personal'!$C$12:$C$864,'Wochenübersicht EinzeltrainerIn'!C575,'Unterstützendes Personal'!$L$12:$L$864)</f>
        <v>0</v>
      </c>
      <c r="O575" s="14" t="str">
        <f t="shared" si="180"/>
        <v/>
      </c>
      <c r="P575" s="14">
        <f>SUMIF('Unterstützendes Personal'!$C$12:$C$864,'Wochenübersicht EinzeltrainerIn'!C575,'Unterstützendes Personal'!$M$12:$M$864)</f>
        <v>0</v>
      </c>
      <c r="Q575" s="14" t="str">
        <f t="shared" si="181"/>
        <v/>
      </c>
      <c r="R575" s="14">
        <f>SUMIF('Unterstützendes Personal'!$C$12:$C$864,'Wochenübersicht EinzeltrainerIn'!C575,'Unterstützendes Personal'!$N$12:$N$864)</f>
        <v>0</v>
      </c>
      <c r="S575" s="14" t="str">
        <f t="shared" si="182"/>
        <v/>
      </c>
      <c r="T575" s="14">
        <f>SUMIF('Unterstützendes Personal'!$C$12:$C$864,'Wochenübersicht EinzeltrainerIn'!C575,'Unterstützendes Personal'!$O$12:$O$864)</f>
        <v>0</v>
      </c>
      <c r="U575" s="14" t="str">
        <f t="shared" si="183"/>
        <v/>
      </c>
      <c r="V575" s="14">
        <f>SUMIF('Unterstützendes Personal'!$C$12:$C$864,'Wochenübersicht EinzeltrainerIn'!C575,'Unterstützendes Personal'!$P$12:$P$864)</f>
        <v>0</v>
      </c>
      <c r="W575" s="14" t="str">
        <f t="shared" si="184"/>
        <v/>
      </c>
      <c r="X575" s="14">
        <f>SUMIF('Unterstützendes Personal'!$C$12:$C$864,'Wochenübersicht EinzeltrainerIn'!C575,'Unterstützendes Personal'!$Q$12:$Q$864)</f>
        <v>0</v>
      </c>
      <c r="Y575" s="14" t="str">
        <f t="shared" si="185"/>
        <v/>
      </c>
      <c r="Z575" s="14">
        <f>SUMIF('Unterstützendes Personal'!$C$12:$C$864,'Wochenübersicht EinzeltrainerIn'!C575,'Unterstützendes Personal'!$R$12:$R$864)</f>
        <v>0</v>
      </c>
      <c r="AA575" s="14" t="str">
        <f t="shared" si="186"/>
        <v/>
      </c>
      <c r="AB575" s="14">
        <f>SUMIF('Unterstützendes Personal'!$C$12:$C$864,'Wochenübersicht EinzeltrainerIn'!C575,'Unterstützendes Personal'!$S$12:$S$864)</f>
        <v>0</v>
      </c>
      <c r="AC575" s="14" t="str">
        <f t="shared" si="187"/>
        <v/>
      </c>
      <c r="AD575" s="14">
        <f>SUMIF('Unterstützendes Personal'!$C$12:$C$864,'Wochenübersicht EinzeltrainerIn'!C575,'Unterstützendes Personal'!$T$12:$T$864)</f>
        <v>0</v>
      </c>
      <c r="AE575" s="14" t="str">
        <f t="shared" si="188"/>
        <v/>
      </c>
      <c r="AF575" s="14">
        <f>SUMIF('Unterstützendes Personal'!$C$12:$C$864,'Wochenübersicht EinzeltrainerIn'!C575,'Unterstützendes Personal'!$U$12:$U$864)</f>
        <v>0</v>
      </c>
      <c r="AG575" s="14" t="str">
        <f t="shared" si="189"/>
        <v/>
      </c>
      <c r="AH575" s="14">
        <f>SUMIF('Unterstützendes Personal'!$C$12:$C$864,'Wochenübersicht EinzeltrainerIn'!C575,'Unterstützendes Personal'!$V$12:$V$864)</f>
        <v>0</v>
      </c>
      <c r="AI575" s="14" t="str">
        <f t="shared" si="190"/>
        <v/>
      </c>
      <c r="AJ575" s="14">
        <f>SUMIF('Unterstützendes Personal'!$C$12:$C$864,'Wochenübersicht EinzeltrainerIn'!C575,'Unterstützendes Personal'!$W$12:$W$864)</f>
        <v>0</v>
      </c>
      <c r="AK575" s="14" t="str">
        <f t="shared" si="191"/>
        <v/>
      </c>
      <c r="AL575" s="14">
        <f>SUMIF('Unterstützendes Personal'!$C$12:$C$864,'Wochenübersicht EinzeltrainerIn'!C575,'Unterstützendes Personal'!$X$12:$X$864)</f>
        <v>0</v>
      </c>
      <c r="AM575" s="14" t="str">
        <f t="shared" si="192"/>
        <v/>
      </c>
      <c r="AN575" s="14">
        <f>SUMIF('Unterstützendes Personal'!$C$12:$C$864,'Wochenübersicht EinzeltrainerIn'!C575,'Unterstützendes Personal'!$Y$12:$Y$864)</f>
        <v>0</v>
      </c>
      <c r="AO575" s="14" t="str">
        <f t="shared" si="193"/>
        <v/>
      </c>
      <c r="AP575" s="14">
        <f>SUMIF('Unterstützendes Personal'!$C$12:$C$864,'Wochenübersicht EinzeltrainerIn'!C575,'Unterstützendes Personal'!$Z$12:$Z$864)</f>
        <v>0</v>
      </c>
      <c r="AQ575" s="14" t="str">
        <f t="shared" si="194"/>
        <v/>
      </c>
      <c r="AR575" s="14">
        <f>SUMIF('Unterstützendes Personal'!$C$12:$C$864,'Wochenübersicht EinzeltrainerIn'!C575,'Unterstützendes Personal'!$AA$12:$AA1427)</f>
        <v>0</v>
      </c>
      <c r="AS575" s="14" t="str">
        <f t="shared" si="195"/>
        <v/>
      </c>
    </row>
    <row r="576" spans="3:45" x14ac:dyDescent="0.25">
      <c r="C576" s="14"/>
      <c r="D576" s="14">
        <f ca="1">SUMIF('Unterstützendes Personal'!$C$12:C1428,'Wochenübersicht EinzeltrainerIn'!C576,'Unterstützendes Personal'!$AC$12:$AC$864)</f>
        <v>0</v>
      </c>
      <c r="E576" s="30" t="str">
        <f t="shared" ca="1" si="175"/>
        <v/>
      </c>
      <c r="F576" s="14">
        <f>SUMIF('Unterstützendes Personal'!$C$12:$C$864,'Wochenübersicht Gruppenstunden'!C576,'Unterstützendes Personal'!$H$12:$H$864)</f>
        <v>0</v>
      </c>
      <c r="G576" s="14" t="str">
        <f t="shared" si="176"/>
        <v/>
      </c>
      <c r="H576" s="14">
        <f>SUMIF('Unterstützendes Personal'!$C$12:$C$864,'Wochenübersicht EinzeltrainerIn'!C576,'Unterstützendes Personal'!$I$12:$I$864)</f>
        <v>0</v>
      </c>
      <c r="I576" s="14" t="str">
        <f t="shared" si="177"/>
        <v/>
      </c>
      <c r="J576" s="14">
        <f>SUMIF('Unterstützendes Personal'!$C$12:$C$864,'Wochenübersicht EinzeltrainerIn'!C576,'Unterstützendes Personal'!$J$12:$J$864)</f>
        <v>0</v>
      </c>
      <c r="K576" s="14" t="str">
        <f t="shared" si="178"/>
        <v/>
      </c>
      <c r="L576" s="14">
        <f>SUMIF('Unterstützendes Personal'!$C$12:$C$864,'Wochenübersicht EinzeltrainerIn'!C576,'Unterstützendes Personal'!$K$12:$K$864)</f>
        <v>0</v>
      </c>
      <c r="M576" s="14" t="str">
        <f t="shared" si="179"/>
        <v/>
      </c>
      <c r="N576" s="14">
        <f>SUMIF('Unterstützendes Personal'!$C$12:$C$864,'Wochenübersicht EinzeltrainerIn'!C576,'Unterstützendes Personal'!$L$12:$L$864)</f>
        <v>0</v>
      </c>
      <c r="O576" s="14" t="str">
        <f t="shared" si="180"/>
        <v/>
      </c>
      <c r="P576" s="14">
        <f>SUMIF('Unterstützendes Personal'!$C$12:$C$864,'Wochenübersicht EinzeltrainerIn'!C576,'Unterstützendes Personal'!$M$12:$M$864)</f>
        <v>0</v>
      </c>
      <c r="Q576" s="14" t="str">
        <f t="shared" si="181"/>
        <v/>
      </c>
      <c r="R576" s="14">
        <f>SUMIF('Unterstützendes Personal'!$C$12:$C$864,'Wochenübersicht EinzeltrainerIn'!C576,'Unterstützendes Personal'!$N$12:$N$864)</f>
        <v>0</v>
      </c>
      <c r="S576" s="14" t="str">
        <f t="shared" si="182"/>
        <v/>
      </c>
      <c r="T576" s="14">
        <f>SUMIF('Unterstützendes Personal'!$C$12:$C$864,'Wochenübersicht EinzeltrainerIn'!C576,'Unterstützendes Personal'!$O$12:$O$864)</f>
        <v>0</v>
      </c>
      <c r="U576" s="14" t="str">
        <f t="shared" si="183"/>
        <v/>
      </c>
      <c r="V576" s="14">
        <f>SUMIF('Unterstützendes Personal'!$C$12:$C$864,'Wochenübersicht EinzeltrainerIn'!C576,'Unterstützendes Personal'!$P$12:$P$864)</f>
        <v>0</v>
      </c>
      <c r="W576" s="14" t="str">
        <f t="shared" si="184"/>
        <v/>
      </c>
      <c r="X576" s="14">
        <f>SUMIF('Unterstützendes Personal'!$C$12:$C$864,'Wochenübersicht EinzeltrainerIn'!C576,'Unterstützendes Personal'!$Q$12:$Q$864)</f>
        <v>0</v>
      </c>
      <c r="Y576" s="14" t="str">
        <f t="shared" si="185"/>
        <v/>
      </c>
      <c r="Z576" s="14">
        <f>SUMIF('Unterstützendes Personal'!$C$12:$C$864,'Wochenübersicht EinzeltrainerIn'!C576,'Unterstützendes Personal'!$R$12:$R$864)</f>
        <v>0</v>
      </c>
      <c r="AA576" s="14" t="str">
        <f t="shared" si="186"/>
        <v/>
      </c>
      <c r="AB576" s="14">
        <f>SUMIF('Unterstützendes Personal'!$C$12:$C$864,'Wochenübersicht EinzeltrainerIn'!C576,'Unterstützendes Personal'!$S$12:$S$864)</f>
        <v>0</v>
      </c>
      <c r="AC576" s="14" t="str">
        <f t="shared" si="187"/>
        <v/>
      </c>
      <c r="AD576" s="14">
        <f>SUMIF('Unterstützendes Personal'!$C$12:$C$864,'Wochenübersicht EinzeltrainerIn'!C576,'Unterstützendes Personal'!$T$12:$T$864)</f>
        <v>0</v>
      </c>
      <c r="AE576" s="14" t="str">
        <f t="shared" si="188"/>
        <v/>
      </c>
      <c r="AF576" s="14">
        <f>SUMIF('Unterstützendes Personal'!$C$12:$C$864,'Wochenübersicht EinzeltrainerIn'!C576,'Unterstützendes Personal'!$U$12:$U$864)</f>
        <v>0</v>
      </c>
      <c r="AG576" s="14" t="str">
        <f t="shared" si="189"/>
        <v/>
      </c>
      <c r="AH576" s="14">
        <f>SUMIF('Unterstützendes Personal'!$C$12:$C$864,'Wochenübersicht EinzeltrainerIn'!C576,'Unterstützendes Personal'!$V$12:$V$864)</f>
        <v>0</v>
      </c>
      <c r="AI576" s="14" t="str">
        <f t="shared" si="190"/>
        <v/>
      </c>
      <c r="AJ576" s="14">
        <f>SUMIF('Unterstützendes Personal'!$C$12:$C$864,'Wochenübersicht EinzeltrainerIn'!C576,'Unterstützendes Personal'!$W$12:$W$864)</f>
        <v>0</v>
      </c>
      <c r="AK576" s="14" t="str">
        <f t="shared" si="191"/>
        <v/>
      </c>
      <c r="AL576" s="14">
        <f>SUMIF('Unterstützendes Personal'!$C$12:$C$864,'Wochenübersicht EinzeltrainerIn'!C576,'Unterstützendes Personal'!$X$12:$X$864)</f>
        <v>0</v>
      </c>
      <c r="AM576" s="14" t="str">
        <f t="shared" si="192"/>
        <v/>
      </c>
      <c r="AN576" s="14">
        <f>SUMIF('Unterstützendes Personal'!$C$12:$C$864,'Wochenübersicht EinzeltrainerIn'!C576,'Unterstützendes Personal'!$Y$12:$Y$864)</f>
        <v>0</v>
      </c>
      <c r="AO576" s="14" t="str">
        <f t="shared" si="193"/>
        <v/>
      </c>
      <c r="AP576" s="14">
        <f>SUMIF('Unterstützendes Personal'!$C$12:$C$864,'Wochenübersicht EinzeltrainerIn'!C576,'Unterstützendes Personal'!$Z$12:$Z$864)</f>
        <v>0</v>
      </c>
      <c r="AQ576" s="14" t="str">
        <f t="shared" si="194"/>
        <v/>
      </c>
      <c r="AR576" s="14">
        <f>SUMIF('Unterstützendes Personal'!$C$12:$C$864,'Wochenübersicht EinzeltrainerIn'!C576,'Unterstützendes Personal'!$AA$12:$AA1428)</f>
        <v>0</v>
      </c>
      <c r="AS576" s="14" t="str">
        <f t="shared" si="195"/>
        <v/>
      </c>
    </row>
    <row r="577" spans="3:45" x14ac:dyDescent="0.25">
      <c r="C577" s="14"/>
      <c r="D577" s="14">
        <f ca="1">SUMIF('Unterstützendes Personal'!$C$12:C1429,'Wochenübersicht EinzeltrainerIn'!C577,'Unterstützendes Personal'!$AC$12:$AC$864)</f>
        <v>0</v>
      </c>
      <c r="E577" s="30" t="str">
        <f t="shared" ca="1" si="175"/>
        <v/>
      </c>
      <c r="F577" s="14">
        <f>SUMIF('Unterstützendes Personal'!$C$12:$C$864,'Wochenübersicht Gruppenstunden'!C577,'Unterstützendes Personal'!$H$12:$H$864)</f>
        <v>0</v>
      </c>
      <c r="G577" s="14" t="str">
        <f t="shared" si="176"/>
        <v/>
      </c>
      <c r="H577" s="14">
        <f>SUMIF('Unterstützendes Personal'!$C$12:$C$864,'Wochenübersicht EinzeltrainerIn'!C577,'Unterstützendes Personal'!$I$12:$I$864)</f>
        <v>0</v>
      </c>
      <c r="I577" s="14" t="str">
        <f t="shared" si="177"/>
        <v/>
      </c>
      <c r="J577" s="14">
        <f>SUMIF('Unterstützendes Personal'!$C$12:$C$864,'Wochenübersicht EinzeltrainerIn'!C577,'Unterstützendes Personal'!$J$12:$J$864)</f>
        <v>0</v>
      </c>
      <c r="K577" s="14" t="str">
        <f t="shared" si="178"/>
        <v/>
      </c>
      <c r="L577" s="14">
        <f>SUMIF('Unterstützendes Personal'!$C$12:$C$864,'Wochenübersicht EinzeltrainerIn'!C577,'Unterstützendes Personal'!$K$12:$K$864)</f>
        <v>0</v>
      </c>
      <c r="M577" s="14" t="str">
        <f t="shared" si="179"/>
        <v/>
      </c>
      <c r="N577" s="14">
        <f>SUMIF('Unterstützendes Personal'!$C$12:$C$864,'Wochenübersicht EinzeltrainerIn'!C577,'Unterstützendes Personal'!$L$12:$L$864)</f>
        <v>0</v>
      </c>
      <c r="O577" s="14" t="str">
        <f t="shared" si="180"/>
        <v/>
      </c>
      <c r="P577" s="14">
        <f>SUMIF('Unterstützendes Personal'!$C$12:$C$864,'Wochenübersicht EinzeltrainerIn'!C577,'Unterstützendes Personal'!$M$12:$M$864)</f>
        <v>0</v>
      </c>
      <c r="Q577" s="14" t="str">
        <f t="shared" si="181"/>
        <v/>
      </c>
      <c r="R577" s="14">
        <f>SUMIF('Unterstützendes Personal'!$C$12:$C$864,'Wochenübersicht EinzeltrainerIn'!C577,'Unterstützendes Personal'!$N$12:$N$864)</f>
        <v>0</v>
      </c>
      <c r="S577" s="14" t="str">
        <f t="shared" si="182"/>
        <v/>
      </c>
      <c r="T577" s="14">
        <f>SUMIF('Unterstützendes Personal'!$C$12:$C$864,'Wochenübersicht EinzeltrainerIn'!C577,'Unterstützendes Personal'!$O$12:$O$864)</f>
        <v>0</v>
      </c>
      <c r="U577" s="14" t="str">
        <f t="shared" si="183"/>
        <v/>
      </c>
      <c r="V577" s="14">
        <f>SUMIF('Unterstützendes Personal'!$C$12:$C$864,'Wochenübersicht EinzeltrainerIn'!C577,'Unterstützendes Personal'!$P$12:$P$864)</f>
        <v>0</v>
      </c>
      <c r="W577" s="14" t="str">
        <f t="shared" si="184"/>
        <v/>
      </c>
      <c r="X577" s="14">
        <f>SUMIF('Unterstützendes Personal'!$C$12:$C$864,'Wochenübersicht EinzeltrainerIn'!C577,'Unterstützendes Personal'!$Q$12:$Q$864)</f>
        <v>0</v>
      </c>
      <c r="Y577" s="14" t="str">
        <f t="shared" si="185"/>
        <v/>
      </c>
      <c r="Z577" s="14">
        <f>SUMIF('Unterstützendes Personal'!$C$12:$C$864,'Wochenübersicht EinzeltrainerIn'!C577,'Unterstützendes Personal'!$R$12:$R$864)</f>
        <v>0</v>
      </c>
      <c r="AA577" s="14" t="str">
        <f t="shared" si="186"/>
        <v/>
      </c>
      <c r="AB577" s="14">
        <f>SUMIF('Unterstützendes Personal'!$C$12:$C$864,'Wochenübersicht EinzeltrainerIn'!C577,'Unterstützendes Personal'!$S$12:$S$864)</f>
        <v>0</v>
      </c>
      <c r="AC577" s="14" t="str">
        <f t="shared" si="187"/>
        <v/>
      </c>
      <c r="AD577" s="14">
        <f>SUMIF('Unterstützendes Personal'!$C$12:$C$864,'Wochenübersicht EinzeltrainerIn'!C577,'Unterstützendes Personal'!$T$12:$T$864)</f>
        <v>0</v>
      </c>
      <c r="AE577" s="14" t="str">
        <f t="shared" si="188"/>
        <v/>
      </c>
      <c r="AF577" s="14">
        <f>SUMIF('Unterstützendes Personal'!$C$12:$C$864,'Wochenübersicht EinzeltrainerIn'!C577,'Unterstützendes Personal'!$U$12:$U$864)</f>
        <v>0</v>
      </c>
      <c r="AG577" s="14" t="str">
        <f t="shared" si="189"/>
        <v/>
      </c>
      <c r="AH577" s="14">
        <f>SUMIF('Unterstützendes Personal'!$C$12:$C$864,'Wochenübersicht EinzeltrainerIn'!C577,'Unterstützendes Personal'!$V$12:$V$864)</f>
        <v>0</v>
      </c>
      <c r="AI577" s="14" t="str">
        <f t="shared" si="190"/>
        <v/>
      </c>
      <c r="AJ577" s="14">
        <f>SUMIF('Unterstützendes Personal'!$C$12:$C$864,'Wochenübersicht EinzeltrainerIn'!C577,'Unterstützendes Personal'!$W$12:$W$864)</f>
        <v>0</v>
      </c>
      <c r="AK577" s="14" t="str">
        <f t="shared" si="191"/>
        <v/>
      </c>
      <c r="AL577" s="14">
        <f>SUMIF('Unterstützendes Personal'!$C$12:$C$864,'Wochenübersicht EinzeltrainerIn'!C577,'Unterstützendes Personal'!$X$12:$X$864)</f>
        <v>0</v>
      </c>
      <c r="AM577" s="14" t="str">
        <f t="shared" si="192"/>
        <v/>
      </c>
      <c r="AN577" s="14">
        <f>SUMIF('Unterstützendes Personal'!$C$12:$C$864,'Wochenübersicht EinzeltrainerIn'!C577,'Unterstützendes Personal'!$Y$12:$Y$864)</f>
        <v>0</v>
      </c>
      <c r="AO577" s="14" t="str">
        <f t="shared" si="193"/>
        <v/>
      </c>
      <c r="AP577" s="14">
        <f>SUMIF('Unterstützendes Personal'!$C$12:$C$864,'Wochenübersicht EinzeltrainerIn'!C577,'Unterstützendes Personal'!$Z$12:$Z$864)</f>
        <v>0</v>
      </c>
      <c r="AQ577" s="14" t="str">
        <f t="shared" si="194"/>
        <v/>
      </c>
      <c r="AR577" s="14">
        <f>SUMIF('Unterstützendes Personal'!$C$12:$C$864,'Wochenübersicht EinzeltrainerIn'!C577,'Unterstützendes Personal'!$AA$12:$AA1429)</f>
        <v>0</v>
      </c>
      <c r="AS577" s="14" t="str">
        <f t="shared" si="195"/>
        <v/>
      </c>
    </row>
    <row r="578" spans="3:45" x14ac:dyDescent="0.25">
      <c r="C578" s="14"/>
      <c r="D578" s="14">
        <f ca="1">SUMIF('Unterstützendes Personal'!$C$12:C1430,'Wochenübersicht EinzeltrainerIn'!C578,'Unterstützendes Personal'!$AC$12:$AC$864)</f>
        <v>0</v>
      </c>
      <c r="E578" s="30" t="str">
        <f t="shared" ca="1" si="175"/>
        <v/>
      </c>
      <c r="F578" s="14">
        <f>SUMIF('Unterstützendes Personal'!$C$12:$C$864,'Wochenübersicht Gruppenstunden'!C578,'Unterstützendes Personal'!$H$12:$H$864)</f>
        <v>0</v>
      </c>
      <c r="G578" s="14" t="str">
        <f t="shared" si="176"/>
        <v/>
      </c>
      <c r="H578" s="14">
        <f>SUMIF('Unterstützendes Personal'!$C$12:$C$864,'Wochenübersicht EinzeltrainerIn'!C578,'Unterstützendes Personal'!$I$12:$I$864)</f>
        <v>0</v>
      </c>
      <c r="I578" s="14" t="str">
        <f t="shared" si="177"/>
        <v/>
      </c>
      <c r="J578" s="14">
        <f>SUMIF('Unterstützendes Personal'!$C$12:$C$864,'Wochenübersicht EinzeltrainerIn'!C578,'Unterstützendes Personal'!$J$12:$J$864)</f>
        <v>0</v>
      </c>
      <c r="K578" s="14" t="str">
        <f t="shared" si="178"/>
        <v/>
      </c>
      <c r="L578" s="14">
        <f>SUMIF('Unterstützendes Personal'!$C$12:$C$864,'Wochenübersicht EinzeltrainerIn'!C578,'Unterstützendes Personal'!$K$12:$K$864)</f>
        <v>0</v>
      </c>
      <c r="M578" s="14" t="str">
        <f t="shared" si="179"/>
        <v/>
      </c>
      <c r="N578" s="14">
        <f>SUMIF('Unterstützendes Personal'!$C$12:$C$864,'Wochenübersicht EinzeltrainerIn'!C578,'Unterstützendes Personal'!$L$12:$L$864)</f>
        <v>0</v>
      </c>
      <c r="O578" s="14" t="str">
        <f t="shared" si="180"/>
        <v/>
      </c>
      <c r="P578" s="14">
        <f>SUMIF('Unterstützendes Personal'!$C$12:$C$864,'Wochenübersicht EinzeltrainerIn'!C578,'Unterstützendes Personal'!$M$12:$M$864)</f>
        <v>0</v>
      </c>
      <c r="Q578" s="14" t="str">
        <f t="shared" si="181"/>
        <v/>
      </c>
      <c r="R578" s="14">
        <f>SUMIF('Unterstützendes Personal'!$C$12:$C$864,'Wochenübersicht EinzeltrainerIn'!C578,'Unterstützendes Personal'!$N$12:$N$864)</f>
        <v>0</v>
      </c>
      <c r="S578" s="14" t="str">
        <f t="shared" si="182"/>
        <v/>
      </c>
      <c r="T578" s="14">
        <f>SUMIF('Unterstützendes Personal'!$C$12:$C$864,'Wochenübersicht EinzeltrainerIn'!C578,'Unterstützendes Personal'!$O$12:$O$864)</f>
        <v>0</v>
      </c>
      <c r="U578" s="14" t="str">
        <f t="shared" si="183"/>
        <v/>
      </c>
      <c r="V578" s="14">
        <f>SUMIF('Unterstützendes Personal'!$C$12:$C$864,'Wochenübersicht EinzeltrainerIn'!C578,'Unterstützendes Personal'!$P$12:$P$864)</f>
        <v>0</v>
      </c>
      <c r="W578" s="14" t="str">
        <f t="shared" si="184"/>
        <v/>
      </c>
      <c r="X578" s="14">
        <f>SUMIF('Unterstützendes Personal'!$C$12:$C$864,'Wochenübersicht EinzeltrainerIn'!C578,'Unterstützendes Personal'!$Q$12:$Q$864)</f>
        <v>0</v>
      </c>
      <c r="Y578" s="14" t="str">
        <f t="shared" si="185"/>
        <v/>
      </c>
      <c r="Z578" s="14">
        <f>SUMIF('Unterstützendes Personal'!$C$12:$C$864,'Wochenübersicht EinzeltrainerIn'!C578,'Unterstützendes Personal'!$R$12:$R$864)</f>
        <v>0</v>
      </c>
      <c r="AA578" s="14" t="str">
        <f t="shared" si="186"/>
        <v/>
      </c>
      <c r="AB578" s="14">
        <f>SUMIF('Unterstützendes Personal'!$C$12:$C$864,'Wochenübersicht EinzeltrainerIn'!C578,'Unterstützendes Personal'!$S$12:$S$864)</f>
        <v>0</v>
      </c>
      <c r="AC578" s="14" t="str">
        <f t="shared" si="187"/>
        <v/>
      </c>
      <c r="AD578" s="14">
        <f>SUMIF('Unterstützendes Personal'!$C$12:$C$864,'Wochenübersicht EinzeltrainerIn'!C578,'Unterstützendes Personal'!$T$12:$T$864)</f>
        <v>0</v>
      </c>
      <c r="AE578" s="14" t="str">
        <f t="shared" si="188"/>
        <v/>
      </c>
      <c r="AF578" s="14">
        <f>SUMIF('Unterstützendes Personal'!$C$12:$C$864,'Wochenübersicht EinzeltrainerIn'!C578,'Unterstützendes Personal'!$U$12:$U$864)</f>
        <v>0</v>
      </c>
      <c r="AG578" s="14" t="str">
        <f t="shared" si="189"/>
        <v/>
      </c>
      <c r="AH578" s="14">
        <f>SUMIF('Unterstützendes Personal'!$C$12:$C$864,'Wochenübersicht EinzeltrainerIn'!C578,'Unterstützendes Personal'!$V$12:$V$864)</f>
        <v>0</v>
      </c>
      <c r="AI578" s="14" t="str">
        <f t="shared" si="190"/>
        <v/>
      </c>
      <c r="AJ578" s="14">
        <f>SUMIF('Unterstützendes Personal'!$C$12:$C$864,'Wochenübersicht EinzeltrainerIn'!C578,'Unterstützendes Personal'!$W$12:$W$864)</f>
        <v>0</v>
      </c>
      <c r="AK578" s="14" t="str">
        <f t="shared" si="191"/>
        <v/>
      </c>
      <c r="AL578" s="14">
        <f>SUMIF('Unterstützendes Personal'!$C$12:$C$864,'Wochenübersicht EinzeltrainerIn'!C578,'Unterstützendes Personal'!$X$12:$X$864)</f>
        <v>0</v>
      </c>
      <c r="AM578" s="14" t="str">
        <f t="shared" si="192"/>
        <v/>
      </c>
      <c r="AN578" s="14">
        <f>SUMIF('Unterstützendes Personal'!$C$12:$C$864,'Wochenübersicht EinzeltrainerIn'!C578,'Unterstützendes Personal'!$Y$12:$Y$864)</f>
        <v>0</v>
      </c>
      <c r="AO578" s="14" t="str">
        <f t="shared" si="193"/>
        <v/>
      </c>
      <c r="AP578" s="14">
        <f>SUMIF('Unterstützendes Personal'!$C$12:$C$864,'Wochenübersicht EinzeltrainerIn'!C578,'Unterstützendes Personal'!$Z$12:$Z$864)</f>
        <v>0</v>
      </c>
      <c r="AQ578" s="14" t="str">
        <f t="shared" si="194"/>
        <v/>
      </c>
      <c r="AR578" s="14">
        <f>SUMIF('Unterstützendes Personal'!$C$12:$C$864,'Wochenübersicht EinzeltrainerIn'!C578,'Unterstützendes Personal'!$AA$12:$AA1430)</f>
        <v>0</v>
      </c>
      <c r="AS578" s="14" t="str">
        <f t="shared" si="195"/>
        <v/>
      </c>
    </row>
    <row r="579" spans="3:45" x14ac:dyDescent="0.25">
      <c r="C579" s="14"/>
      <c r="D579" s="14">
        <f ca="1">SUMIF('Unterstützendes Personal'!$C$12:C1431,'Wochenübersicht EinzeltrainerIn'!C579,'Unterstützendes Personal'!$AC$12:$AC$864)</f>
        <v>0</v>
      </c>
      <c r="E579" s="30" t="str">
        <f t="shared" ca="1" si="175"/>
        <v/>
      </c>
      <c r="F579" s="14">
        <f>SUMIF('Unterstützendes Personal'!$C$12:$C$864,'Wochenübersicht Gruppenstunden'!C579,'Unterstützendes Personal'!$H$12:$H$864)</f>
        <v>0</v>
      </c>
      <c r="G579" s="14" t="str">
        <f t="shared" si="176"/>
        <v/>
      </c>
      <c r="H579" s="14">
        <f>SUMIF('Unterstützendes Personal'!$C$12:$C$864,'Wochenübersicht EinzeltrainerIn'!C579,'Unterstützendes Personal'!$I$12:$I$864)</f>
        <v>0</v>
      </c>
      <c r="I579" s="14" t="str">
        <f t="shared" si="177"/>
        <v/>
      </c>
      <c r="J579" s="14">
        <f>SUMIF('Unterstützendes Personal'!$C$12:$C$864,'Wochenübersicht EinzeltrainerIn'!C579,'Unterstützendes Personal'!$J$12:$J$864)</f>
        <v>0</v>
      </c>
      <c r="K579" s="14" t="str">
        <f t="shared" si="178"/>
        <v/>
      </c>
      <c r="L579" s="14">
        <f>SUMIF('Unterstützendes Personal'!$C$12:$C$864,'Wochenübersicht EinzeltrainerIn'!C579,'Unterstützendes Personal'!$K$12:$K$864)</f>
        <v>0</v>
      </c>
      <c r="M579" s="14" t="str">
        <f t="shared" si="179"/>
        <v/>
      </c>
      <c r="N579" s="14">
        <f>SUMIF('Unterstützendes Personal'!$C$12:$C$864,'Wochenübersicht EinzeltrainerIn'!C579,'Unterstützendes Personal'!$L$12:$L$864)</f>
        <v>0</v>
      </c>
      <c r="O579" s="14" t="str">
        <f t="shared" si="180"/>
        <v/>
      </c>
      <c r="P579" s="14">
        <f>SUMIF('Unterstützendes Personal'!$C$12:$C$864,'Wochenübersicht EinzeltrainerIn'!C579,'Unterstützendes Personal'!$M$12:$M$864)</f>
        <v>0</v>
      </c>
      <c r="Q579" s="14" t="str">
        <f t="shared" si="181"/>
        <v/>
      </c>
      <c r="R579" s="14">
        <f>SUMIF('Unterstützendes Personal'!$C$12:$C$864,'Wochenübersicht EinzeltrainerIn'!C579,'Unterstützendes Personal'!$N$12:$N$864)</f>
        <v>0</v>
      </c>
      <c r="S579" s="14" t="str">
        <f t="shared" si="182"/>
        <v/>
      </c>
      <c r="T579" s="14">
        <f>SUMIF('Unterstützendes Personal'!$C$12:$C$864,'Wochenübersicht EinzeltrainerIn'!C579,'Unterstützendes Personal'!$O$12:$O$864)</f>
        <v>0</v>
      </c>
      <c r="U579" s="14" t="str">
        <f t="shared" si="183"/>
        <v/>
      </c>
      <c r="V579" s="14">
        <f>SUMIF('Unterstützendes Personal'!$C$12:$C$864,'Wochenübersicht EinzeltrainerIn'!C579,'Unterstützendes Personal'!$P$12:$P$864)</f>
        <v>0</v>
      </c>
      <c r="W579" s="14" t="str">
        <f t="shared" si="184"/>
        <v/>
      </c>
      <c r="X579" s="14">
        <f>SUMIF('Unterstützendes Personal'!$C$12:$C$864,'Wochenübersicht EinzeltrainerIn'!C579,'Unterstützendes Personal'!$Q$12:$Q$864)</f>
        <v>0</v>
      </c>
      <c r="Y579" s="14" t="str">
        <f t="shared" si="185"/>
        <v/>
      </c>
      <c r="Z579" s="14">
        <f>SUMIF('Unterstützendes Personal'!$C$12:$C$864,'Wochenübersicht EinzeltrainerIn'!C579,'Unterstützendes Personal'!$R$12:$R$864)</f>
        <v>0</v>
      </c>
      <c r="AA579" s="14" t="str">
        <f t="shared" si="186"/>
        <v/>
      </c>
      <c r="AB579" s="14">
        <f>SUMIF('Unterstützendes Personal'!$C$12:$C$864,'Wochenübersicht EinzeltrainerIn'!C579,'Unterstützendes Personal'!$S$12:$S$864)</f>
        <v>0</v>
      </c>
      <c r="AC579" s="14" t="str">
        <f t="shared" si="187"/>
        <v/>
      </c>
      <c r="AD579" s="14">
        <f>SUMIF('Unterstützendes Personal'!$C$12:$C$864,'Wochenübersicht EinzeltrainerIn'!C579,'Unterstützendes Personal'!$T$12:$T$864)</f>
        <v>0</v>
      </c>
      <c r="AE579" s="14" t="str">
        <f t="shared" si="188"/>
        <v/>
      </c>
      <c r="AF579" s="14">
        <f>SUMIF('Unterstützendes Personal'!$C$12:$C$864,'Wochenübersicht EinzeltrainerIn'!C579,'Unterstützendes Personal'!$U$12:$U$864)</f>
        <v>0</v>
      </c>
      <c r="AG579" s="14" t="str">
        <f t="shared" si="189"/>
        <v/>
      </c>
      <c r="AH579" s="14">
        <f>SUMIF('Unterstützendes Personal'!$C$12:$C$864,'Wochenübersicht EinzeltrainerIn'!C579,'Unterstützendes Personal'!$V$12:$V$864)</f>
        <v>0</v>
      </c>
      <c r="AI579" s="14" t="str">
        <f t="shared" si="190"/>
        <v/>
      </c>
      <c r="AJ579" s="14">
        <f>SUMIF('Unterstützendes Personal'!$C$12:$C$864,'Wochenübersicht EinzeltrainerIn'!C579,'Unterstützendes Personal'!$W$12:$W$864)</f>
        <v>0</v>
      </c>
      <c r="AK579" s="14" t="str">
        <f t="shared" si="191"/>
        <v/>
      </c>
      <c r="AL579" s="14">
        <f>SUMIF('Unterstützendes Personal'!$C$12:$C$864,'Wochenübersicht EinzeltrainerIn'!C579,'Unterstützendes Personal'!$X$12:$X$864)</f>
        <v>0</v>
      </c>
      <c r="AM579" s="14" t="str">
        <f t="shared" si="192"/>
        <v/>
      </c>
      <c r="AN579" s="14">
        <f>SUMIF('Unterstützendes Personal'!$C$12:$C$864,'Wochenübersicht EinzeltrainerIn'!C579,'Unterstützendes Personal'!$Y$12:$Y$864)</f>
        <v>0</v>
      </c>
      <c r="AO579" s="14" t="str">
        <f t="shared" si="193"/>
        <v/>
      </c>
      <c r="AP579" s="14">
        <f>SUMIF('Unterstützendes Personal'!$C$12:$C$864,'Wochenübersicht EinzeltrainerIn'!C579,'Unterstützendes Personal'!$Z$12:$Z$864)</f>
        <v>0</v>
      </c>
      <c r="AQ579" s="14" t="str">
        <f t="shared" si="194"/>
        <v/>
      </c>
      <c r="AR579" s="14">
        <f>SUMIF('Unterstützendes Personal'!$C$12:$C$864,'Wochenübersicht EinzeltrainerIn'!C579,'Unterstützendes Personal'!$AA$12:$AA1431)</f>
        <v>0</v>
      </c>
      <c r="AS579" s="14" t="str">
        <f t="shared" si="195"/>
        <v/>
      </c>
    </row>
    <row r="580" spans="3:45" x14ac:dyDescent="0.25">
      <c r="C580" s="14"/>
      <c r="D580" s="14">
        <f ca="1">SUMIF('Unterstützendes Personal'!$C$12:C1432,'Wochenübersicht EinzeltrainerIn'!C580,'Unterstützendes Personal'!$AC$12:$AC$864)</f>
        <v>0</v>
      </c>
      <c r="E580" s="30" t="str">
        <f t="shared" ca="1" si="175"/>
        <v/>
      </c>
      <c r="F580" s="14">
        <f>SUMIF('Unterstützendes Personal'!$C$12:$C$864,'Wochenübersicht Gruppenstunden'!C580,'Unterstützendes Personal'!$H$12:$H$864)</f>
        <v>0</v>
      </c>
      <c r="G580" s="14" t="str">
        <f t="shared" si="176"/>
        <v/>
      </c>
      <c r="H580" s="14">
        <f>SUMIF('Unterstützendes Personal'!$C$12:$C$864,'Wochenübersicht EinzeltrainerIn'!C580,'Unterstützendes Personal'!$I$12:$I$864)</f>
        <v>0</v>
      </c>
      <c r="I580" s="14" t="str">
        <f t="shared" si="177"/>
        <v/>
      </c>
      <c r="J580" s="14">
        <f>SUMIF('Unterstützendes Personal'!$C$12:$C$864,'Wochenübersicht EinzeltrainerIn'!C580,'Unterstützendes Personal'!$J$12:$J$864)</f>
        <v>0</v>
      </c>
      <c r="K580" s="14" t="str">
        <f t="shared" si="178"/>
        <v/>
      </c>
      <c r="L580" s="14">
        <f>SUMIF('Unterstützendes Personal'!$C$12:$C$864,'Wochenübersicht EinzeltrainerIn'!C580,'Unterstützendes Personal'!$K$12:$K$864)</f>
        <v>0</v>
      </c>
      <c r="M580" s="14" t="str">
        <f t="shared" si="179"/>
        <v/>
      </c>
      <c r="N580" s="14">
        <f>SUMIF('Unterstützendes Personal'!$C$12:$C$864,'Wochenübersicht EinzeltrainerIn'!C580,'Unterstützendes Personal'!$L$12:$L$864)</f>
        <v>0</v>
      </c>
      <c r="O580" s="14" t="str">
        <f t="shared" si="180"/>
        <v/>
      </c>
      <c r="P580" s="14">
        <f>SUMIF('Unterstützendes Personal'!$C$12:$C$864,'Wochenübersicht EinzeltrainerIn'!C580,'Unterstützendes Personal'!$M$12:$M$864)</f>
        <v>0</v>
      </c>
      <c r="Q580" s="14" t="str">
        <f t="shared" si="181"/>
        <v/>
      </c>
      <c r="R580" s="14">
        <f>SUMIF('Unterstützendes Personal'!$C$12:$C$864,'Wochenübersicht EinzeltrainerIn'!C580,'Unterstützendes Personal'!$N$12:$N$864)</f>
        <v>0</v>
      </c>
      <c r="S580" s="14" t="str">
        <f t="shared" si="182"/>
        <v/>
      </c>
      <c r="T580" s="14">
        <f>SUMIF('Unterstützendes Personal'!$C$12:$C$864,'Wochenübersicht EinzeltrainerIn'!C580,'Unterstützendes Personal'!$O$12:$O$864)</f>
        <v>0</v>
      </c>
      <c r="U580" s="14" t="str">
        <f t="shared" si="183"/>
        <v/>
      </c>
      <c r="V580" s="14">
        <f>SUMIF('Unterstützendes Personal'!$C$12:$C$864,'Wochenübersicht EinzeltrainerIn'!C580,'Unterstützendes Personal'!$P$12:$P$864)</f>
        <v>0</v>
      </c>
      <c r="W580" s="14" t="str">
        <f t="shared" si="184"/>
        <v/>
      </c>
      <c r="X580" s="14">
        <f>SUMIF('Unterstützendes Personal'!$C$12:$C$864,'Wochenübersicht EinzeltrainerIn'!C580,'Unterstützendes Personal'!$Q$12:$Q$864)</f>
        <v>0</v>
      </c>
      <c r="Y580" s="14" t="str">
        <f t="shared" si="185"/>
        <v/>
      </c>
      <c r="Z580" s="14">
        <f>SUMIF('Unterstützendes Personal'!$C$12:$C$864,'Wochenübersicht EinzeltrainerIn'!C580,'Unterstützendes Personal'!$R$12:$R$864)</f>
        <v>0</v>
      </c>
      <c r="AA580" s="14" t="str">
        <f t="shared" si="186"/>
        <v/>
      </c>
      <c r="AB580" s="14">
        <f>SUMIF('Unterstützendes Personal'!$C$12:$C$864,'Wochenübersicht EinzeltrainerIn'!C580,'Unterstützendes Personal'!$S$12:$S$864)</f>
        <v>0</v>
      </c>
      <c r="AC580" s="14" t="str">
        <f t="shared" si="187"/>
        <v/>
      </c>
      <c r="AD580" s="14">
        <f>SUMIF('Unterstützendes Personal'!$C$12:$C$864,'Wochenübersicht EinzeltrainerIn'!C580,'Unterstützendes Personal'!$T$12:$T$864)</f>
        <v>0</v>
      </c>
      <c r="AE580" s="14" t="str">
        <f t="shared" si="188"/>
        <v/>
      </c>
      <c r="AF580" s="14">
        <f>SUMIF('Unterstützendes Personal'!$C$12:$C$864,'Wochenübersicht EinzeltrainerIn'!C580,'Unterstützendes Personal'!$U$12:$U$864)</f>
        <v>0</v>
      </c>
      <c r="AG580" s="14" t="str">
        <f t="shared" si="189"/>
        <v/>
      </c>
      <c r="AH580" s="14">
        <f>SUMIF('Unterstützendes Personal'!$C$12:$C$864,'Wochenübersicht EinzeltrainerIn'!C580,'Unterstützendes Personal'!$V$12:$V$864)</f>
        <v>0</v>
      </c>
      <c r="AI580" s="14" t="str">
        <f t="shared" si="190"/>
        <v/>
      </c>
      <c r="AJ580" s="14">
        <f>SUMIF('Unterstützendes Personal'!$C$12:$C$864,'Wochenübersicht EinzeltrainerIn'!C580,'Unterstützendes Personal'!$W$12:$W$864)</f>
        <v>0</v>
      </c>
      <c r="AK580" s="14" t="str">
        <f t="shared" si="191"/>
        <v/>
      </c>
      <c r="AL580" s="14">
        <f>SUMIF('Unterstützendes Personal'!$C$12:$C$864,'Wochenübersicht EinzeltrainerIn'!C580,'Unterstützendes Personal'!$X$12:$X$864)</f>
        <v>0</v>
      </c>
      <c r="AM580" s="14" t="str">
        <f t="shared" si="192"/>
        <v/>
      </c>
      <c r="AN580" s="14">
        <f>SUMIF('Unterstützendes Personal'!$C$12:$C$864,'Wochenübersicht EinzeltrainerIn'!C580,'Unterstützendes Personal'!$Y$12:$Y$864)</f>
        <v>0</v>
      </c>
      <c r="AO580" s="14" t="str">
        <f t="shared" si="193"/>
        <v/>
      </c>
      <c r="AP580" s="14">
        <f>SUMIF('Unterstützendes Personal'!$C$12:$C$864,'Wochenübersicht EinzeltrainerIn'!C580,'Unterstützendes Personal'!$Z$12:$Z$864)</f>
        <v>0</v>
      </c>
      <c r="AQ580" s="14" t="str">
        <f t="shared" si="194"/>
        <v/>
      </c>
      <c r="AR580" s="14">
        <f>SUMIF('Unterstützendes Personal'!$C$12:$C$864,'Wochenübersicht EinzeltrainerIn'!C580,'Unterstützendes Personal'!$AA$12:$AA1432)</f>
        <v>0</v>
      </c>
      <c r="AS580" s="14" t="str">
        <f t="shared" si="195"/>
        <v/>
      </c>
    </row>
    <row r="581" spans="3:45" x14ac:dyDescent="0.25">
      <c r="C581" s="14"/>
      <c r="D581" s="14">
        <f ca="1">SUMIF('Unterstützendes Personal'!$C$12:C1433,'Wochenübersicht EinzeltrainerIn'!C581,'Unterstützendes Personal'!$AC$12:$AC$864)</f>
        <v>0</v>
      </c>
      <c r="E581" s="30" t="str">
        <f t="shared" ca="1" si="175"/>
        <v/>
      </c>
      <c r="F581" s="14">
        <f>SUMIF('Unterstützendes Personal'!$C$12:$C$864,'Wochenübersicht Gruppenstunden'!C581,'Unterstützendes Personal'!$H$12:$H$864)</f>
        <v>0</v>
      </c>
      <c r="G581" s="14" t="str">
        <f t="shared" si="176"/>
        <v/>
      </c>
      <c r="H581" s="14">
        <f>SUMIF('Unterstützendes Personal'!$C$12:$C$864,'Wochenübersicht EinzeltrainerIn'!C581,'Unterstützendes Personal'!$I$12:$I$864)</f>
        <v>0</v>
      </c>
      <c r="I581" s="14" t="str">
        <f t="shared" si="177"/>
        <v/>
      </c>
      <c r="J581" s="14">
        <f>SUMIF('Unterstützendes Personal'!$C$12:$C$864,'Wochenübersicht EinzeltrainerIn'!C581,'Unterstützendes Personal'!$J$12:$J$864)</f>
        <v>0</v>
      </c>
      <c r="K581" s="14" t="str">
        <f t="shared" si="178"/>
        <v/>
      </c>
      <c r="L581" s="14">
        <f>SUMIF('Unterstützendes Personal'!$C$12:$C$864,'Wochenübersicht EinzeltrainerIn'!C581,'Unterstützendes Personal'!$K$12:$K$864)</f>
        <v>0</v>
      </c>
      <c r="M581" s="14" t="str">
        <f t="shared" si="179"/>
        <v/>
      </c>
      <c r="N581" s="14">
        <f>SUMIF('Unterstützendes Personal'!$C$12:$C$864,'Wochenübersicht EinzeltrainerIn'!C581,'Unterstützendes Personal'!$L$12:$L$864)</f>
        <v>0</v>
      </c>
      <c r="O581" s="14" t="str">
        <f t="shared" si="180"/>
        <v/>
      </c>
      <c r="P581" s="14">
        <f>SUMIF('Unterstützendes Personal'!$C$12:$C$864,'Wochenübersicht EinzeltrainerIn'!C581,'Unterstützendes Personal'!$M$12:$M$864)</f>
        <v>0</v>
      </c>
      <c r="Q581" s="14" t="str">
        <f t="shared" si="181"/>
        <v/>
      </c>
      <c r="R581" s="14">
        <f>SUMIF('Unterstützendes Personal'!$C$12:$C$864,'Wochenübersicht EinzeltrainerIn'!C581,'Unterstützendes Personal'!$N$12:$N$864)</f>
        <v>0</v>
      </c>
      <c r="S581" s="14" t="str">
        <f t="shared" si="182"/>
        <v/>
      </c>
      <c r="T581" s="14">
        <f>SUMIF('Unterstützendes Personal'!$C$12:$C$864,'Wochenübersicht EinzeltrainerIn'!C581,'Unterstützendes Personal'!$O$12:$O$864)</f>
        <v>0</v>
      </c>
      <c r="U581" s="14" t="str">
        <f t="shared" si="183"/>
        <v/>
      </c>
      <c r="V581" s="14">
        <f>SUMIF('Unterstützendes Personal'!$C$12:$C$864,'Wochenübersicht EinzeltrainerIn'!C581,'Unterstützendes Personal'!$P$12:$P$864)</f>
        <v>0</v>
      </c>
      <c r="W581" s="14" t="str">
        <f t="shared" si="184"/>
        <v/>
      </c>
      <c r="X581" s="14">
        <f>SUMIF('Unterstützendes Personal'!$C$12:$C$864,'Wochenübersicht EinzeltrainerIn'!C581,'Unterstützendes Personal'!$Q$12:$Q$864)</f>
        <v>0</v>
      </c>
      <c r="Y581" s="14" t="str">
        <f t="shared" si="185"/>
        <v/>
      </c>
      <c r="Z581" s="14">
        <f>SUMIF('Unterstützendes Personal'!$C$12:$C$864,'Wochenübersicht EinzeltrainerIn'!C581,'Unterstützendes Personal'!$R$12:$R$864)</f>
        <v>0</v>
      </c>
      <c r="AA581" s="14" t="str">
        <f t="shared" si="186"/>
        <v/>
      </c>
      <c r="AB581" s="14">
        <f>SUMIF('Unterstützendes Personal'!$C$12:$C$864,'Wochenübersicht EinzeltrainerIn'!C581,'Unterstützendes Personal'!$S$12:$S$864)</f>
        <v>0</v>
      </c>
      <c r="AC581" s="14" t="str">
        <f t="shared" si="187"/>
        <v/>
      </c>
      <c r="AD581" s="14">
        <f>SUMIF('Unterstützendes Personal'!$C$12:$C$864,'Wochenübersicht EinzeltrainerIn'!C581,'Unterstützendes Personal'!$T$12:$T$864)</f>
        <v>0</v>
      </c>
      <c r="AE581" s="14" t="str">
        <f t="shared" si="188"/>
        <v/>
      </c>
      <c r="AF581" s="14">
        <f>SUMIF('Unterstützendes Personal'!$C$12:$C$864,'Wochenübersicht EinzeltrainerIn'!C581,'Unterstützendes Personal'!$U$12:$U$864)</f>
        <v>0</v>
      </c>
      <c r="AG581" s="14" t="str">
        <f t="shared" si="189"/>
        <v/>
      </c>
      <c r="AH581" s="14">
        <f>SUMIF('Unterstützendes Personal'!$C$12:$C$864,'Wochenübersicht EinzeltrainerIn'!C581,'Unterstützendes Personal'!$V$12:$V$864)</f>
        <v>0</v>
      </c>
      <c r="AI581" s="14" t="str">
        <f t="shared" si="190"/>
        <v/>
      </c>
      <c r="AJ581" s="14">
        <f>SUMIF('Unterstützendes Personal'!$C$12:$C$864,'Wochenübersicht EinzeltrainerIn'!C581,'Unterstützendes Personal'!$W$12:$W$864)</f>
        <v>0</v>
      </c>
      <c r="AK581" s="14" t="str">
        <f t="shared" si="191"/>
        <v/>
      </c>
      <c r="AL581" s="14">
        <f>SUMIF('Unterstützendes Personal'!$C$12:$C$864,'Wochenübersicht EinzeltrainerIn'!C581,'Unterstützendes Personal'!$X$12:$X$864)</f>
        <v>0</v>
      </c>
      <c r="AM581" s="14" t="str">
        <f t="shared" si="192"/>
        <v/>
      </c>
      <c r="AN581" s="14">
        <f>SUMIF('Unterstützendes Personal'!$C$12:$C$864,'Wochenübersicht EinzeltrainerIn'!C581,'Unterstützendes Personal'!$Y$12:$Y$864)</f>
        <v>0</v>
      </c>
      <c r="AO581" s="14" t="str">
        <f t="shared" si="193"/>
        <v/>
      </c>
      <c r="AP581" s="14">
        <f>SUMIF('Unterstützendes Personal'!$C$12:$C$864,'Wochenübersicht EinzeltrainerIn'!C581,'Unterstützendes Personal'!$Z$12:$Z$864)</f>
        <v>0</v>
      </c>
      <c r="AQ581" s="14" t="str">
        <f t="shared" si="194"/>
        <v/>
      </c>
      <c r="AR581" s="14">
        <f>SUMIF('Unterstützendes Personal'!$C$12:$C$864,'Wochenübersicht EinzeltrainerIn'!C581,'Unterstützendes Personal'!$AA$12:$AA1433)</f>
        <v>0</v>
      </c>
      <c r="AS581" s="14" t="str">
        <f t="shared" si="195"/>
        <v/>
      </c>
    </row>
    <row r="582" spans="3:45" x14ac:dyDescent="0.25">
      <c r="C582" s="14"/>
      <c r="D582" s="14">
        <f ca="1">SUMIF('Unterstützendes Personal'!$C$12:C1434,'Wochenübersicht EinzeltrainerIn'!C582,'Unterstützendes Personal'!$AC$12:$AC$864)</f>
        <v>0</v>
      </c>
      <c r="E582" s="30" t="str">
        <f t="shared" ca="1" si="175"/>
        <v/>
      </c>
      <c r="F582" s="14">
        <f>SUMIF('Unterstützendes Personal'!$C$12:$C$864,'Wochenübersicht Gruppenstunden'!C582,'Unterstützendes Personal'!$H$12:$H$864)</f>
        <v>0</v>
      </c>
      <c r="G582" s="14" t="str">
        <f t="shared" si="176"/>
        <v/>
      </c>
      <c r="H582" s="14">
        <f>SUMIF('Unterstützendes Personal'!$C$12:$C$864,'Wochenübersicht EinzeltrainerIn'!C582,'Unterstützendes Personal'!$I$12:$I$864)</f>
        <v>0</v>
      </c>
      <c r="I582" s="14" t="str">
        <f t="shared" si="177"/>
        <v/>
      </c>
      <c r="J582" s="14">
        <f>SUMIF('Unterstützendes Personal'!$C$12:$C$864,'Wochenübersicht EinzeltrainerIn'!C582,'Unterstützendes Personal'!$J$12:$J$864)</f>
        <v>0</v>
      </c>
      <c r="K582" s="14" t="str">
        <f t="shared" si="178"/>
        <v/>
      </c>
      <c r="L582" s="14">
        <f>SUMIF('Unterstützendes Personal'!$C$12:$C$864,'Wochenübersicht EinzeltrainerIn'!C582,'Unterstützendes Personal'!$K$12:$K$864)</f>
        <v>0</v>
      </c>
      <c r="M582" s="14" t="str">
        <f t="shared" si="179"/>
        <v/>
      </c>
      <c r="N582" s="14">
        <f>SUMIF('Unterstützendes Personal'!$C$12:$C$864,'Wochenübersicht EinzeltrainerIn'!C582,'Unterstützendes Personal'!$L$12:$L$864)</f>
        <v>0</v>
      </c>
      <c r="O582" s="14" t="str">
        <f t="shared" si="180"/>
        <v/>
      </c>
      <c r="P582" s="14">
        <f>SUMIF('Unterstützendes Personal'!$C$12:$C$864,'Wochenübersicht EinzeltrainerIn'!C582,'Unterstützendes Personal'!$M$12:$M$864)</f>
        <v>0</v>
      </c>
      <c r="Q582" s="14" t="str">
        <f t="shared" si="181"/>
        <v/>
      </c>
      <c r="R582" s="14">
        <f>SUMIF('Unterstützendes Personal'!$C$12:$C$864,'Wochenübersicht EinzeltrainerIn'!C582,'Unterstützendes Personal'!$N$12:$N$864)</f>
        <v>0</v>
      </c>
      <c r="S582" s="14" t="str">
        <f t="shared" si="182"/>
        <v/>
      </c>
      <c r="T582" s="14">
        <f>SUMIF('Unterstützendes Personal'!$C$12:$C$864,'Wochenübersicht EinzeltrainerIn'!C582,'Unterstützendes Personal'!$O$12:$O$864)</f>
        <v>0</v>
      </c>
      <c r="U582" s="14" t="str">
        <f t="shared" si="183"/>
        <v/>
      </c>
      <c r="V582" s="14">
        <f>SUMIF('Unterstützendes Personal'!$C$12:$C$864,'Wochenübersicht EinzeltrainerIn'!C582,'Unterstützendes Personal'!$P$12:$P$864)</f>
        <v>0</v>
      </c>
      <c r="W582" s="14" t="str">
        <f t="shared" si="184"/>
        <v/>
      </c>
      <c r="X582" s="14">
        <f>SUMIF('Unterstützendes Personal'!$C$12:$C$864,'Wochenübersicht EinzeltrainerIn'!C582,'Unterstützendes Personal'!$Q$12:$Q$864)</f>
        <v>0</v>
      </c>
      <c r="Y582" s="14" t="str">
        <f t="shared" si="185"/>
        <v/>
      </c>
      <c r="Z582" s="14">
        <f>SUMIF('Unterstützendes Personal'!$C$12:$C$864,'Wochenübersicht EinzeltrainerIn'!C582,'Unterstützendes Personal'!$R$12:$R$864)</f>
        <v>0</v>
      </c>
      <c r="AA582" s="14" t="str">
        <f t="shared" si="186"/>
        <v/>
      </c>
      <c r="AB582" s="14">
        <f>SUMIF('Unterstützendes Personal'!$C$12:$C$864,'Wochenübersicht EinzeltrainerIn'!C582,'Unterstützendes Personal'!$S$12:$S$864)</f>
        <v>0</v>
      </c>
      <c r="AC582" s="14" t="str">
        <f t="shared" si="187"/>
        <v/>
      </c>
      <c r="AD582" s="14">
        <f>SUMIF('Unterstützendes Personal'!$C$12:$C$864,'Wochenübersicht EinzeltrainerIn'!C582,'Unterstützendes Personal'!$T$12:$T$864)</f>
        <v>0</v>
      </c>
      <c r="AE582" s="14" t="str">
        <f t="shared" si="188"/>
        <v/>
      </c>
      <c r="AF582" s="14">
        <f>SUMIF('Unterstützendes Personal'!$C$12:$C$864,'Wochenübersicht EinzeltrainerIn'!C582,'Unterstützendes Personal'!$U$12:$U$864)</f>
        <v>0</v>
      </c>
      <c r="AG582" s="14" t="str">
        <f t="shared" si="189"/>
        <v/>
      </c>
      <c r="AH582" s="14">
        <f>SUMIF('Unterstützendes Personal'!$C$12:$C$864,'Wochenübersicht EinzeltrainerIn'!C582,'Unterstützendes Personal'!$V$12:$V$864)</f>
        <v>0</v>
      </c>
      <c r="AI582" s="14" t="str">
        <f t="shared" si="190"/>
        <v/>
      </c>
      <c r="AJ582" s="14">
        <f>SUMIF('Unterstützendes Personal'!$C$12:$C$864,'Wochenübersicht EinzeltrainerIn'!C582,'Unterstützendes Personal'!$W$12:$W$864)</f>
        <v>0</v>
      </c>
      <c r="AK582" s="14" t="str">
        <f t="shared" si="191"/>
        <v/>
      </c>
      <c r="AL582" s="14">
        <f>SUMIF('Unterstützendes Personal'!$C$12:$C$864,'Wochenübersicht EinzeltrainerIn'!C582,'Unterstützendes Personal'!$X$12:$X$864)</f>
        <v>0</v>
      </c>
      <c r="AM582" s="14" t="str">
        <f t="shared" si="192"/>
        <v/>
      </c>
      <c r="AN582" s="14">
        <f>SUMIF('Unterstützendes Personal'!$C$12:$C$864,'Wochenübersicht EinzeltrainerIn'!C582,'Unterstützendes Personal'!$Y$12:$Y$864)</f>
        <v>0</v>
      </c>
      <c r="AO582" s="14" t="str">
        <f t="shared" si="193"/>
        <v/>
      </c>
      <c r="AP582" s="14">
        <f>SUMIF('Unterstützendes Personal'!$C$12:$C$864,'Wochenübersicht EinzeltrainerIn'!C582,'Unterstützendes Personal'!$Z$12:$Z$864)</f>
        <v>0</v>
      </c>
      <c r="AQ582" s="14" t="str">
        <f t="shared" si="194"/>
        <v/>
      </c>
      <c r="AR582" s="14">
        <f>SUMIF('Unterstützendes Personal'!$C$12:$C$864,'Wochenübersicht EinzeltrainerIn'!C582,'Unterstützendes Personal'!$AA$12:$AA1434)</f>
        <v>0</v>
      </c>
      <c r="AS582" s="14" t="str">
        <f t="shared" si="195"/>
        <v/>
      </c>
    </row>
    <row r="583" spans="3:45" x14ac:dyDescent="0.25">
      <c r="C583" s="14"/>
      <c r="D583" s="14">
        <f ca="1">SUMIF('Unterstützendes Personal'!$C$12:C1435,'Wochenübersicht EinzeltrainerIn'!C583,'Unterstützendes Personal'!$AC$12:$AC$864)</f>
        <v>0</v>
      </c>
      <c r="E583" s="30" t="str">
        <f t="shared" ca="1" si="175"/>
        <v/>
      </c>
      <c r="F583" s="14">
        <f>SUMIF('Unterstützendes Personal'!$C$12:$C$864,'Wochenübersicht Gruppenstunden'!C583,'Unterstützendes Personal'!$H$12:$H$864)</f>
        <v>0</v>
      </c>
      <c r="G583" s="14" t="str">
        <f t="shared" si="176"/>
        <v/>
      </c>
      <c r="H583" s="14">
        <f>SUMIF('Unterstützendes Personal'!$C$12:$C$864,'Wochenübersicht EinzeltrainerIn'!C583,'Unterstützendes Personal'!$I$12:$I$864)</f>
        <v>0</v>
      </c>
      <c r="I583" s="14" t="str">
        <f t="shared" si="177"/>
        <v/>
      </c>
      <c r="J583" s="14">
        <f>SUMIF('Unterstützendes Personal'!$C$12:$C$864,'Wochenübersicht EinzeltrainerIn'!C583,'Unterstützendes Personal'!$J$12:$J$864)</f>
        <v>0</v>
      </c>
      <c r="K583" s="14" t="str">
        <f t="shared" si="178"/>
        <v/>
      </c>
      <c r="L583" s="14">
        <f>SUMIF('Unterstützendes Personal'!$C$12:$C$864,'Wochenübersicht EinzeltrainerIn'!C583,'Unterstützendes Personal'!$K$12:$K$864)</f>
        <v>0</v>
      </c>
      <c r="M583" s="14" t="str">
        <f t="shared" si="179"/>
        <v/>
      </c>
      <c r="N583" s="14">
        <f>SUMIF('Unterstützendes Personal'!$C$12:$C$864,'Wochenübersicht EinzeltrainerIn'!C583,'Unterstützendes Personal'!$L$12:$L$864)</f>
        <v>0</v>
      </c>
      <c r="O583" s="14" t="str">
        <f t="shared" si="180"/>
        <v/>
      </c>
      <c r="P583" s="14">
        <f>SUMIF('Unterstützendes Personal'!$C$12:$C$864,'Wochenübersicht EinzeltrainerIn'!C583,'Unterstützendes Personal'!$M$12:$M$864)</f>
        <v>0</v>
      </c>
      <c r="Q583" s="14" t="str">
        <f t="shared" si="181"/>
        <v/>
      </c>
      <c r="R583" s="14">
        <f>SUMIF('Unterstützendes Personal'!$C$12:$C$864,'Wochenübersicht EinzeltrainerIn'!C583,'Unterstützendes Personal'!$N$12:$N$864)</f>
        <v>0</v>
      </c>
      <c r="S583" s="14" t="str">
        <f t="shared" si="182"/>
        <v/>
      </c>
      <c r="T583" s="14">
        <f>SUMIF('Unterstützendes Personal'!$C$12:$C$864,'Wochenübersicht EinzeltrainerIn'!C583,'Unterstützendes Personal'!$O$12:$O$864)</f>
        <v>0</v>
      </c>
      <c r="U583" s="14" t="str">
        <f t="shared" si="183"/>
        <v/>
      </c>
      <c r="V583" s="14">
        <f>SUMIF('Unterstützendes Personal'!$C$12:$C$864,'Wochenübersicht EinzeltrainerIn'!C583,'Unterstützendes Personal'!$P$12:$P$864)</f>
        <v>0</v>
      </c>
      <c r="W583" s="14" t="str">
        <f t="shared" si="184"/>
        <v/>
      </c>
      <c r="X583" s="14">
        <f>SUMIF('Unterstützendes Personal'!$C$12:$C$864,'Wochenübersicht EinzeltrainerIn'!C583,'Unterstützendes Personal'!$Q$12:$Q$864)</f>
        <v>0</v>
      </c>
      <c r="Y583" s="14" t="str">
        <f t="shared" si="185"/>
        <v/>
      </c>
      <c r="Z583" s="14">
        <f>SUMIF('Unterstützendes Personal'!$C$12:$C$864,'Wochenübersicht EinzeltrainerIn'!C583,'Unterstützendes Personal'!$R$12:$R$864)</f>
        <v>0</v>
      </c>
      <c r="AA583" s="14" t="str">
        <f t="shared" si="186"/>
        <v/>
      </c>
      <c r="AB583" s="14">
        <f>SUMIF('Unterstützendes Personal'!$C$12:$C$864,'Wochenübersicht EinzeltrainerIn'!C583,'Unterstützendes Personal'!$S$12:$S$864)</f>
        <v>0</v>
      </c>
      <c r="AC583" s="14" t="str">
        <f t="shared" si="187"/>
        <v/>
      </c>
      <c r="AD583" s="14">
        <f>SUMIF('Unterstützendes Personal'!$C$12:$C$864,'Wochenübersicht EinzeltrainerIn'!C583,'Unterstützendes Personal'!$T$12:$T$864)</f>
        <v>0</v>
      </c>
      <c r="AE583" s="14" t="str">
        <f t="shared" si="188"/>
        <v/>
      </c>
      <c r="AF583" s="14">
        <f>SUMIF('Unterstützendes Personal'!$C$12:$C$864,'Wochenübersicht EinzeltrainerIn'!C583,'Unterstützendes Personal'!$U$12:$U$864)</f>
        <v>0</v>
      </c>
      <c r="AG583" s="14" t="str">
        <f t="shared" si="189"/>
        <v/>
      </c>
      <c r="AH583" s="14">
        <f>SUMIF('Unterstützendes Personal'!$C$12:$C$864,'Wochenübersicht EinzeltrainerIn'!C583,'Unterstützendes Personal'!$V$12:$V$864)</f>
        <v>0</v>
      </c>
      <c r="AI583" s="14" t="str">
        <f t="shared" si="190"/>
        <v/>
      </c>
      <c r="AJ583" s="14">
        <f>SUMIF('Unterstützendes Personal'!$C$12:$C$864,'Wochenübersicht EinzeltrainerIn'!C583,'Unterstützendes Personal'!$W$12:$W$864)</f>
        <v>0</v>
      </c>
      <c r="AK583" s="14" t="str">
        <f t="shared" si="191"/>
        <v/>
      </c>
      <c r="AL583" s="14">
        <f>SUMIF('Unterstützendes Personal'!$C$12:$C$864,'Wochenübersicht EinzeltrainerIn'!C583,'Unterstützendes Personal'!$X$12:$X$864)</f>
        <v>0</v>
      </c>
      <c r="AM583" s="14" t="str">
        <f t="shared" si="192"/>
        <v/>
      </c>
      <c r="AN583" s="14">
        <f>SUMIF('Unterstützendes Personal'!$C$12:$C$864,'Wochenübersicht EinzeltrainerIn'!C583,'Unterstützendes Personal'!$Y$12:$Y$864)</f>
        <v>0</v>
      </c>
      <c r="AO583" s="14" t="str">
        <f t="shared" si="193"/>
        <v/>
      </c>
      <c r="AP583" s="14">
        <f>SUMIF('Unterstützendes Personal'!$C$12:$C$864,'Wochenübersicht EinzeltrainerIn'!C583,'Unterstützendes Personal'!$Z$12:$Z$864)</f>
        <v>0</v>
      </c>
      <c r="AQ583" s="14" t="str">
        <f t="shared" si="194"/>
        <v/>
      </c>
      <c r="AR583" s="14">
        <f>SUMIF('Unterstützendes Personal'!$C$12:$C$864,'Wochenübersicht EinzeltrainerIn'!C583,'Unterstützendes Personal'!$AA$12:$AA1435)</f>
        <v>0</v>
      </c>
      <c r="AS583" s="14" t="str">
        <f t="shared" si="195"/>
        <v/>
      </c>
    </row>
    <row r="584" spans="3:45" x14ac:dyDescent="0.25">
      <c r="C584" s="14"/>
      <c r="D584" s="14">
        <f ca="1">SUMIF('Unterstützendes Personal'!$C$12:C1436,'Wochenübersicht EinzeltrainerIn'!C584,'Unterstützendes Personal'!$AC$12:$AC$864)</f>
        <v>0</v>
      </c>
      <c r="E584" s="30" t="str">
        <f t="shared" ca="1" si="175"/>
        <v/>
      </c>
      <c r="F584" s="14">
        <f>SUMIF('Unterstützendes Personal'!$C$12:$C$864,'Wochenübersicht Gruppenstunden'!C584,'Unterstützendes Personal'!$H$12:$H$864)</f>
        <v>0</v>
      </c>
      <c r="G584" s="14" t="str">
        <f t="shared" si="176"/>
        <v/>
      </c>
      <c r="H584" s="14">
        <f>SUMIF('Unterstützendes Personal'!$C$12:$C$864,'Wochenübersicht EinzeltrainerIn'!C584,'Unterstützendes Personal'!$I$12:$I$864)</f>
        <v>0</v>
      </c>
      <c r="I584" s="14" t="str">
        <f t="shared" si="177"/>
        <v/>
      </c>
      <c r="J584" s="14">
        <f>SUMIF('Unterstützendes Personal'!$C$12:$C$864,'Wochenübersicht EinzeltrainerIn'!C584,'Unterstützendes Personal'!$J$12:$J$864)</f>
        <v>0</v>
      </c>
      <c r="K584" s="14" t="str">
        <f t="shared" si="178"/>
        <v/>
      </c>
      <c r="L584" s="14">
        <f>SUMIF('Unterstützendes Personal'!$C$12:$C$864,'Wochenübersicht EinzeltrainerIn'!C584,'Unterstützendes Personal'!$K$12:$K$864)</f>
        <v>0</v>
      </c>
      <c r="M584" s="14" t="str">
        <f t="shared" si="179"/>
        <v/>
      </c>
      <c r="N584" s="14">
        <f>SUMIF('Unterstützendes Personal'!$C$12:$C$864,'Wochenübersicht EinzeltrainerIn'!C584,'Unterstützendes Personal'!$L$12:$L$864)</f>
        <v>0</v>
      </c>
      <c r="O584" s="14" t="str">
        <f t="shared" si="180"/>
        <v/>
      </c>
      <c r="P584" s="14">
        <f>SUMIF('Unterstützendes Personal'!$C$12:$C$864,'Wochenübersicht EinzeltrainerIn'!C584,'Unterstützendes Personal'!$M$12:$M$864)</f>
        <v>0</v>
      </c>
      <c r="Q584" s="14" t="str">
        <f t="shared" si="181"/>
        <v/>
      </c>
      <c r="R584" s="14">
        <f>SUMIF('Unterstützendes Personal'!$C$12:$C$864,'Wochenübersicht EinzeltrainerIn'!C584,'Unterstützendes Personal'!$N$12:$N$864)</f>
        <v>0</v>
      </c>
      <c r="S584" s="14" t="str">
        <f t="shared" si="182"/>
        <v/>
      </c>
      <c r="T584" s="14">
        <f>SUMIF('Unterstützendes Personal'!$C$12:$C$864,'Wochenübersicht EinzeltrainerIn'!C584,'Unterstützendes Personal'!$O$12:$O$864)</f>
        <v>0</v>
      </c>
      <c r="U584" s="14" t="str">
        <f t="shared" si="183"/>
        <v/>
      </c>
      <c r="V584" s="14">
        <f>SUMIF('Unterstützendes Personal'!$C$12:$C$864,'Wochenübersicht EinzeltrainerIn'!C584,'Unterstützendes Personal'!$P$12:$P$864)</f>
        <v>0</v>
      </c>
      <c r="W584" s="14" t="str">
        <f t="shared" si="184"/>
        <v/>
      </c>
      <c r="X584" s="14">
        <f>SUMIF('Unterstützendes Personal'!$C$12:$C$864,'Wochenübersicht EinzeltrainerIn'!C584,'Unterstützendes Personal'!$Q$12:$Q$864)</f>
        <v>0</v>
      </c>
      <c r="Y584" s="14" t="str">
        <f t="shared" si="185"/>
        <v/>
      </c>
      <c r="Z584" s="14">
        <f>SUMIF('Unterstützendes Personal'!$C$12:$C$864,'Wochenübersicht EinzeltrainerIn'!C584,'Unterstützendes Personal'!$R$12:$R$864)</f>
        <v>0</v>
      </c>
      <c r="AA584" s="14" t="str">
        <f t="shared" si="186"/>
        <v/>
      </c>
      <c r="AB584" s="14">
        <f>SUMIF('Unterstützendes Personal'!$C$12:$C$864,'Wochenübersicht EinzeltrainerIn'!C584,'Unterstützendes Personal'!$S$12:$S$864)</f>
        <v>0</v>
      </c>
      <c r="AC584" s="14" t="str">
        <f t="shared" si="187"/>
        <v/>
      </c>
      <c r="AD584" s="14">
        <f>SUMIF('Unterstützendes Personal'!$C$12:$C$864,'Wochenübersicht EinzeltrainerIn'!C584,'Unterstützendes Personal'!$T$12:$T$864)</f>
        <v>0</v>
      </c>
      <c r="AE584" s="14" t="str">
        <f t="shared" si="188"/>
        <v/>
      </c>
      <c r="AF584" s="14">
        <f>SUMIF('Unterstützendes Personal'!$C$12:$C$864,'Wochenübersicht EinzeltrainerIn'!C584,'Unterstützendes Personal'!$U$12:$U$864)</f>
        <v>0</v>
      </c>
      <c r="AG584" s="14" t="str">
        <f t="shared" si="189"/>
        <v/>
      </c>
      <c r="AH584" s="14">
        <f>SUMIF('Unterstützendes Personal'!$C$12:$C$864,'Wochenübersicht EinzeltrainerIn'!C584,'Unterstützendes Personal'!$V$12:$V$864)</f>
        <v>0</v>
      </c>
      <c r="AI584" s="14" t="str">
        <f t="shared" si="190"/>
        <v/>
      </c>
      <c r="AJ584" s="14">
        <f>SUMIF('Unterstützendes Personal'!$C$12:$C$864,'Wochenübersicht EinzeltrainerIn'!C584,'Unterstützendes Personal'!$W$12:$W$864)</f>
        <v>0</v>
      </c>
      <c r="AK584" s="14" t="str">
        <f t="shared" si="191"/>
        <v/>
      </c>
      <c r="AL584" s="14">
        <f>SUMIF('Unterstützendes Personal'!$C$12:$C$864,'Wochenübersicht EinzeltrainerIn'!C584,'Unterstützendes Personal'!$X$12:$X$864)</f>
        <v>0</v>
      </c>
      <c r="AM584" s="14" t="str">
        <f t="shared" si="192"/>
        <v/>
      </c>
      <c r="AN584" s="14">
        <f>SUMIF('Unterstützendes Personal'!$C$12:$C$864,'Wochenübersicht EinzeltrainerIn'!C584,'Unterstützendes Personal'!$Y$12:$Y$864)</f>
        <v>0</v>
      </c>
      <c r="AO584" s="14" t="str">
        <f t="shared" si="193"/>
        <v/>
      </c>
      <c r="AP584" s="14">
        <f>SUMIF('Unterstützendes Personal'!$C$12:$C$864,'Wochenübersicht EinzeltrainerIn'!C584,'Unterstützendes Personal'!$Z$12:$Z$864)</f>
        <v>0</v>
      </c>
      <c r="AQ584" s="14" t="str">
        <f t="shared" si="194"/>
        <v/>
      </c>
      <c r="AR584" s="14">
        <f>SUMIF('Unterstützendes Personal'!$C$12:$C$864,'Wochenübersicht EinzeltrainerIn'!C584,'Unterstützendes Personal'!$AA$12:$AA1436)</f>
        <v>0</v>
      </c>
      <c r="AS584" s="14" t="str">
        <f t="shared" si="195"/>
        <v/>
      </c>
    </row>
    <row r="585" spans="3:45" x14ac:dyDescent="0.25">
      <c r="C585" s="14"/>
      <c r="D585" s="14">
        <f ca="1">SUMIF('Unterstützendes Personal'!$C$12:C1437,'Wochenübersicht EinzeltrainerIn'!C585,'Unterstützendes Personal'!$AC$12:$AC$864)</f>
        <v>0</v>
      </c>
      <c r="E585" s="30" t="str">
        <f t="shared" ca="1" si="175"/>
        <v/>
      </c>
      <c r="F585" s="14">
        <f>SUMIF('Unterstützendes Personal'!$C$12:$C$864,'Wochenübersicht Gruppenstunden'!C585,'Unterstützendes Personal'!$H$12:$H$864)</f>
        <v>0</v>
      </c>
      <c r="G585" s="14" t="str">
        <f t="shared" si="176"/>
        <v/>
      </c>
      <c r="H585" s="14">
        <f>SUMIF('Unterstützendes Personal'!$C$12:$C$864,'Wochenübersicht EinzeltrainerIn'!C585,'Unterstützendes Personal'!$I$12:$I$864)</f>
        <v>0</v>
      </c>
      <c r="I585" s="14" t="str">
        <f t="shared" si="177"/>
        <v/>
      </c>
      <c r="J585" s="14">
        <f>SUMIF('Unterstützendes Personal'!$C$12:$C$864,'Wochenübersicht EinzeltrainerIn'!C585,'Unterstützendes Personal'!$J$12:$J$864)</f>
        <v>0</v>
      </c>
      <c r="K585" s="14" t="str">
        <f t="shared" si="178"/>
        <v/>
      </c>
      <c r="L585" s="14">
        <f>SUMIF('Unterstützendes Personal'!$C$12:$C$864,'Wochenübersicht EinzeltrainerIn'!C585,'Unterstützendes Personal'!$K$12:$K$864)</f>
        <v>0</v>
      </c>
      <c r="M585" s="14" t="str">
        <f t="shared" si="179"/>
        <v/>
      </c>
      <c r="N585" s="14">
        <f>SUMIF('Unterstützendes Personal'!$C$12:$C$864,'Wochenübersicht EinzeltrainerIn'!C585,'Unterstützendes Personal'!$L$12:$L$864)</f>
        <v>0</v>
      </c>
      <c r="O585" s="14" t="str">
        <f t="shared" si="180"/>
        <v/>
      </c>
      <c r="P585" s="14">
        <f>SUMIF('Unterstützendes Personal'!$C$12:$C$864,'Wochenübersicht EinzeltrainerIn'!C585,'Unterstützendes Personal'!$M$12:$M$864)</f>
        <v>0</v>
      </c>
      <c r="Q585" s="14" t="str">
        <f t="shared" si="181"/>
        <v/>
      </c>
      <c r="R585" s="14">
        <f>SUMIF('Unterstützendes Personal'!$C$12:$C$864,'Wochenübersicht EinzeltrainerIn'!C585,'Unterstützendes Personal'!$N$12:$N$864)</f>
        <v>0</v>
      </c>
      <c r="S585" s="14" t="str">
        <f t="shared" si="182"/>
        <v/>
      </c>
      <c r="T585" s="14">
        <f>SUMIF('Unterstützendes Personal'!$C$12:$C$864,'Wochenübersicht EinzeltrainerIn'!C585,'Unterstützendes Personal'!$O$12:$O$864)</f>
        <v>0</v>
      </c>
      <c r="U585" s="14" t="str">
        <f t="shared" si="183"/>
        <v/>
      </c>
      <c r="V585" s="14">
        <f>SUMIF('Unterstützendes Personal'!$C$12:$C$864,'Wochenübersicht EinzeltrainerIn'!C585,'Unterstützendes Personal'!$P$12:$P$864)</f>
        <v>0</v>
      </c>
      <c r="W585" s="14" t="str">
        <f t="shared" si="184"/>
        <v/>
      </c>
      <c r="X585" s="14">
        <f>SUMIF('Unterstützendes Personal'!$C$12:$C$864,'Wochenübersicht EinzeltrainerIn'!C585,'Unterstützendes Personal'!$Q$12:$Q$864)</f>
        <v>0</v>
      </c>
      <c r="Y585" s="14" t="str">
        <f t="shared" si="185"/>
        <v/>
      </c>
      <c r="Z585" s="14">
        <f>SUMIF('Unterstützendes Personal'!$C$12:$C$864,'Wochenübersicht EinzeltrainerIn'!C585,'Unterstützendes Personal'!$R$12:$R$864)</f>
        <v>0</v>
      </c>
      <c r="AA585" s="14" t="str">
        <f t="shared" si="186"/>
        <v/>
      </c>
      <c r="AB585" s="14">
        <f>SUMIF('Unterstützendes Personal'!$C$12:$C$864,'Wochenübersicht EinzeltrainerIn'!C585,'Unterstützendes Personal'!$S$12:$S$864)</f>
        <v>0</v>
      </c>
      <c r="AC585" s="14" t="str">
        <f t="shared" si="187"/>
        <v/>
      </c>
      <c r="AD585" s="14">
        <f>SUMIF('Unterstützendes Personal'!$C$12:$C$864,'Wochenübersicht EinzeltrainerIn'!C585,'Unterstützendes Personal'!$T$12:$T$864)</f>
        <v>0</v>
      </c>
      <c r="AE585" s="14" t="str">
        <f t="shared" si="188"/>
        <v/>
      </c>
      <c r="AF585" s="14">
        <f>SUMIF('Unterstützendes Personal'!$C$12:$C$864,'Wochenübersicht EinzeltrainerIn'!C585,'Unterstützendes Personal'!$U$12:$U$864)</f>
        <v>0</v>
      </c>
      <c r="AG585" s="14" t="str">
        <f t="shared" si="189"/>
        <v/>
      </c>
      <c r="AH585" s="14">
        <f>SUMIF('Unterstützendes Personal'!$C$12:$C$864,'Wochenübersicht EinzeltrainerIn'!C585,'Unterstützendes Personal'!$V$12:$V$864)</f>
        <v>0</v>
      </c>
      <c r="AI585" s="14" t="str">
        <f t="shared" si="190"/>
        <v/>
      </c>
      <c r="AJ585" s="14">
        <f>SUMIF('Unterstützendes Personal'!$C$12:$C$864,'Wochenübersicht EinzeltrainerIn'!C585,'Unterstützendes Personal'!$W$12:$W$864)</f>
        <v>0</v>
      </c>
      <c r="AK585" s="14" t="str">
        <f t="shared" si="191"/>
        <v/>
      </c>
      <c r="AL585" s="14">
        <f>SUMIF('Unterstützendes Personal'!$C$12:$C$864,'Wochenübersicht EinzeltrainerIn'!C585,'Unterstützendes Personal'!$X$12:$X$864)</f>
        <v>0</v>
      </c>
      <c r="AM585" s="14" t="str">
        <f t="shared" si="192"/>
        <v/>
      </c>
      <c r="AN585" s="14">
        <f>SUMIF('Unterstützendes Personal'!$C$12:$C$864,'Wochenübersicht EinzeltrainerIn'!C585,'Unterstützendes Personal'!$Y$12:$Y$864)</f>
        <v>0</v>
      </c>
      <c r="AO585" s="14" t="str">
        <f t="shared" si="193"/>
        <v/>
      </c>
      <c r="AP585" s="14">
        <f>SUMIF('Unterstützendes Personal'!$C$12:$C$864,'Wochenübersicht EinzeltrainerIn'!C585,'Unterstützendes Personal'!$Z$12:$Z$864)</f>
        <v>0</v>
      </c>
      <c r="AQ585" s="14" t="str">
        <f t="shared" si="194"/>
        <v/>
      </c>
      <c r="AR585" s="14">
        <f>SUMIF('Unterstützendes Personal'!$C$12:$C$864,'Wochenübersicht EinzeltrainerIn'!C585,'Unterstützendes Personal'!$AA$12:$AA1437)</f>
        <v>0</v>
      </c>
      <c r="AS585" s="14" t="str">
        <f t="shared" si="195"/>
        <v/>
      </c>
    </row>
    <row r="586" spans="3:45" x14ac:dyDescent="0.25">
      <c r="C586" s="14"/>
      <c r="D586" s="14">
        <f ca="1">SUMIF('Unterstützendes Personal'!$C$12:C1438,'Wochenübersicht EinzeltrainerIn'!C586,'Unterstützendes Personal'!$AC$12:$AC$864)</f>
        <v>0</v>
      </c>
      <c r="E586" s="30" t="str">
        <f t="shared" ca="1" si="175"/>
        <v/>
      </c>
      <c r="F586" s="14">
        <f>SUMIF('Unterstützendes Personal'!$C$12:$C$864,'Wochenübersicht Gruppenstunden'!C586,'Unterstützendes Personal'!$H$12:$H$864)</f>
        <v>0</v>
      </c>
      <c r="G586" s="14" t="str">
        <f t="shared" si="176"/>
        <v/>
      </c>
      <c r="H586" s="14">
        <f>SUMIF('Unterstützendes Personal'!$C$12:$C$864,'Wochenübersicht EinzeltrainerIn'!C586,'Unterstützendes Personal'!$I$12:$I$864)</f>
        <v>0</v>
      </c>
      <c r="I586" s="14" t="str">
        <f t="shared" si="177"/>
        <v/>
      </c>
      <c r="J586" s="14">
        <f>SUMIF('Unterstützendes Personal'!$C$12:$C$864,'Wochenübersicht EinzeltrainerIn'!C586,'Unterstützendes Personal'!$J$12:$J$864)</f>
        <v>0</v>
      </c>
      <c r="K586" s="14" t="str">
        <f t="shared" si="178"/>
        <v/>
      </c>
      <c r="L586" s="14">
        <f>SUMIF('Unterstützendes Personal'!$C$12:$C$864,'Wochenübersicht EinzeltrainerIn'!C586,'Unterstützendes Personal'!$K$12:$K$864)</f>
        <v>0</v>
      </c>
      <c r="M586" s="14" t="str">
        <f t="shared" si="179"/>
        <v/>
      </c>
      <c r="N586" s="14">
        <f>SUMIF('Unterstützendes Personal'!$C$12:$C$864,'Wochenübersicht EinzeltrainerIn'!C586,'Unterstützendes Personal'!$L$12:$L$864)</f>
        <v>0</v>
      </c>
      <c r="O586" s="14" t="str">
        <f t="shared" si="180"/>
        <v/>
      </c>
      <c r="P586" s="14">
        <f>SUMIF('Unterstützendes Personal'!$C$12:$C$864,'Wochenübersicht EinzeltrainerIn'!C586,'Unterstützendes Personal'!$M$12:$M$864)</f>
        <v>0</v>
      </c>
      <c r="Q586" s="14" t="str">
        <f t="shared" si="181"/>
        <v/>
      </c>
      <c r="R586" s="14">
        <f>SUMIF('Unterstützendes Personal'!$C$12:$C$864,'Wochenübersicht EinzeltrainerIn'!C586,'Unterstützendes Personal'!$N$12:$N$864)</f>
        <v>0</v>
      </c>
      <c r="S586" s="14" t="str">
        <f t="shared" si="182"/>
        <v/>
      </c>
      <c r="T586" s="14">
        <f>SUMIF('Unterstützendes Personal'!$C$12:$C$864,'Wochenübersicht EinzeltrainerIn'!C586,'Unterstützendes Personal'!$O$12:$O$864)</f>
        <v>0</v>
      </c>
      <c r="U586" s="14" t="str">
        <f t="shared" si="183"/>
        <v/>
      </c>
      <c r="V586" s="14">
        <f>SUMIF('Unterstützendes Personal'!$C$12:$C$864,'Wochenübersicht EinzeltrainerIn'!C586,'Unterstützendes Personal'!$P$12:$P$864)</f>
        <v>0</v>
      </c>
      <c r="W586" s="14" t="str">
        <f t="shared" si="184"/>
        <v/>
      </c>
      <c r="X586" s="14">
        <f>SUMIF('Unterstützendes Personal'!$C$12:$C$864,'Wochenübersicht EinzeltrainerIn'!C586,'Unterstützendes Personal'!$Q$12:$Q$864)</f>
        <v>0</v>
      </c>
      <c r="Y586" s="14" t="str">
        <f t="shared" si="185"/>
        <v/>
      </c>
      <c r="Z586" s="14">
        <f>SUMIF('Unterstützendes Personal'!$C$12:$C$864,'Wochenübersicht EinzeltrainerIn'!C586,'Unterstützendes Personal'!$R$12:$R$864)</f>
        <v>0</v>
      </c>
      <c r="AA586" s="14" t="str">
        <f t="shared" si="186"/>
        <v/>
      </c>
      <c r="AB586" s="14">
        <f>SUMIF('Unterstützendes Personal'!$C$12:$C$864,'Wochenübersicht EinzeltrainerIn'!C586,'Unterstützendes Personal'!$S$12:$S$864)</f>
        <v>0</v>
      </c>
      <c r="AC586" s="14" t="str">
        <f t="shared" si="187"/>
        <v/>
      </c>
      <c r="AD586" s="14">
        <f>SUMIF('Unterstützendes Personal'!$C$12:$C$864,'Wochenübersicht EinzeltrainerIn'!C586,'Unterstützendes Personal'!$T$12:$T$864)</f>
        <v>0</v>
      </c>
      <c r="AE586" s="14" t="str">
        <f t="shared" si="188"/>
        <v/>
      </c>
      <c r="AF586" s="14">
        <f>SUMIF('Unterstützendes Personal'!$C$12:$C$864,'Wochenübersicht EinzeltrainerIn'!C586,'Unterstützendes Personal'!$U$12:$U$864)</f>
        <v>0</v>
      </c>
      <c r="AG586" s="14" t="str">
        <f t="shared" si="189"/>
        <v/>
      </c>
      <c r="AH586" s="14">
        <f>SUMIF('Unterstützendes Personal'!$C$12:$C$864,'Wochenübersicht EinzeltrainerIn'!C586,'Unterstützendes Personal'!$V$12:$V$864)</f>
        <v>0</v>
      </c>
      <c r="AI586" s="14" t="str">
        <f t="shared" si="190"/>
        <v/>
      </c>
      <c r="AJ586" s="14">
        <f>SUMIF('Unterstützendes Personal'!$C$12:$C$864,'Wochenübersicht EinzeltrainerIn'!C586,'Unterstützendes Personal'!$W$12:$W$864)</f>
        <v>0</v>
      </c>
      <c r="AK586" s="14" t="str">
        <f t="shared" si="191"/>
        <v/>
      </c>
      <c r="AL586" s="14">
        <f>SUMIF('Unterstützendes Personal'!$C$12:$C$864,'Wochenübersicht EinzeltrainerIn'!C586,'Unterstützendes Personal'!$X$12:$X$864)</f>
        <v>0</v>
      </c>
      <c r="AM586" s="14" t="str">
        <f t="shared" si="192"/>
        <v/>
      </c>
      <c r="AN586" s="14">
        <f>SUMIF('Unterstützendes Personal'!$C$12:$C$864,'Wochenübersicht EinzeltrainerIn'!C586,'Unterstützendes Personal'!$Y$12:$Y$864)</f>
        <v>0</v>
      </c>
      <c r="AO586" s="14" t="str">
        <f t="shared" si="193"/>
        <v/>
      </c>
      <c r="AP586" s="14">
        <f>SUMIF('Unterstützendes Personal'!$C$12:$C$864,'Wochenübersicht EinzeltrainerIn'!C586,'Unterstützendes Personal'!$Z$12:$Z$864)</f>
        <v>0</v>
      </c>
      <c r="AQ586" s="14" t="str">
        <f t="shared" si="194"/>
        <v/>
      </c>
      <c r="AR586" s="14">
        <f>SUMIF('Unterstützendes Personal'!$C$12:$C$864,'Wochenübersicht EinzeltrainerIn'!C586,'Unterstützendes Personal'!$AA$12:$AA1438)</f>
        <v>0</v>
      </c>
      <c r="AS586" s="14" t="str">
        <f t="shared" si="195"/>
        <v/>
      </c>
    </row>
    <row r="587" spans="3:45" x14ac:dyDescent="0.25">
      <c r="C587" s="14"/>
      <c r="D587" s="14">
        <f ca="1">SUMIF('Unterstützendes Personal'!$C$12:C1439,'Wochenübersicht EinzeltrainerIn'!C587,'Unterstützendes Personal'!$AC$12:$AC$864)</f>
        <v>0</v>
      </c>
      <c r="E587" s="30" t="str">
        <f t="shared" ca="1" si="175"/>
        <v/>
      </c>
      <c r="F587" s="14">
        <f>SUMIF('Unterstützendes Personal'!$C$12:$C$864,'Wochenübersicht Gruppenstunden'!C587,'Unterstützendes Personal'!$H$12:$H$864)</f>
        <v>0</v>
      </c>
      <c r="G587" s="14" t="str">
        <f t="shared" si="176"/>
        <v/>
      </c>
      <c r="H587" s="14">
        <f>SUMIF('Unterstützendes Personal'!$C$12:$C$864,'Wochenübersicht EinzeltrainerIn'!C587,'Unterstützendes Personal'!$I$12:$I$864)</f>
        <v>0</v>
      </c>
      <c r="I587" s="14" t="str">
        <f t="shared" si="177"/>
        <v/>
      </c>
      <c r="J587" s="14">
        <f>SUMIF('Unterstützendes Personal'!$C$12:$C$864,'Wochenübersicht EinzeltrainerIn'!C587,'Unterstützendes Personal'!$J$12:$J$864)</f>
        <v>0</v>
      </c>
      <c r="K587" s="14" t="str">
        <f t="shared" si="178"/>
        <v/>
      </c>
      <c r="L587" s="14">
        <f>SUMIF('Unterstützendes Personal'!$C$12:$C$864,'Wochenübersicht EinzeltrainerIn'!C587,'Unterstützendes Personal'!$K$12:$K$864)</f>
        <v>0</v>
      </c>
      <c r="M587" s="14" t="str">
        <f t="shared" si="179"/>
        <v/>
      </c>
      <c r="N587" s="14">
        <f>SUMIF('Unterstützendes Personal'!$C$12:$C$864,'Wochenübersicht EinzeltrainerIn'!C587,'Unterstützendes Personal'!$L$12:$L$864)</f>
        <v>0</v>
      </c>
      <c r="O587" s="14" t="str">
        <f t="shared" si="180"/>
        <v/>
      </c>
      <c r="P587" s="14">
        <f>SUMIF('Unterstützendes Personal'!$C$12:$C$864,'Wochenübersicht EinzeltrainerIn'!C587,'Unterstützendes Personal'!$M$12:$M$864)</f>
        <v>0</v>
      </c>
      <c r="Q587" s="14" t="str">
        <f t="shared" si="181"/>
        <v/>
      </c>
      <c r="R587" s="14">
        <f>SUMIF('Unterstützendes Personal'!$C$12:$C$864,'Wochenübersicht EinzeltrainerIn'!C587,'Unterstützendes Personal'!$N$12:$N$864)</f>
        <v>0</v>
      </c>
      <c r="S587" s="14" t="str">
        <f t="shared" si="182"/>
        <v/>
      </c>
      <c r="T587" s="14">
        <f>SUMIF('Unterstützendes Personal'!$C$12:$C$864,'Wochenübersicht EinzeltrainerIn'!C587,'Unterstützendes Personal'!$O$12:$O$864)</f>
        <v>0</v>
      </c>
      <c r="U587" s="14" t="str">
        <f t="shared" si="183"/>
        <v/>
      </c>
      <c r="V587" s="14">
        <f>SUMIF('Unterstützendes Personal'!$C$12:$C$864,'Wochenübersicht EinzeltrainerIn'!C587,'Unterstützendes Personal'!$P$12:$P$864)</f>
        <v>0</v>
      </c>
      <c r="W587" s="14" t="str">
        <f t="shared" si="184"/>
        <v/>
      </c>
      <c r="X587" s="14">
        <f>SUMIF('Unterstützendes Personal'!$C$12:$C$864,'Wochenübersicht EinzeltrainerIn'!C587,'Unterstützendes Personal'!$Q$12:$Q$864)</f>
        <v>0</v>
      </c>
      <c r="Y587" s="14" t="str">
        <f t="shared" si="185"/>
        <v/>
      </c>
      <c r="Z587" s="14">
        <f>SUMIF('Unterstützendes Personal'!$C$12:$C$864,'Wochenübersicht EinzeltrainerIn'!C587,'Unterstützendes Personal'!$R$12:$R$864)</f>
        <v>0</v>
      </c>
      <c r="AA587" s="14" t="str">
        <f t="shared" si="186"/>
        <v/>
      </c>
      <c r="AB587" s="14">
        <f>SUMIF('Unterstützendes Personal'!$C$12:$C$864,'Wochenübersicht EinzeltrainerIn'!C587,'Unterstützendes Personal'!$S$12:$S$864)</f>
        <v>0</v>
      </c>
      <c r="AC587" s="14" t="str">
        <f t="shared" si="187"/>
        <v/>
      </c>
      <c r="AD587" s="14">
        <f>SUMIF('Unterstützendes Personal'!$C$12:$C$864,'Wochenübersicht EinzeltrainerIn'!C587,'Unterstützendes Personal'!$T$12:$T$864)</f>
        <v>0</v>
      </c>
      <c r="AE587" s="14" t="str">
        <f t="shared" si="188"/>
        <v/>
      </c>
      <c r="AF587" s="14">
        <f>SUMIF('Unterstützendes Personal'!$C$12:$C$864,'Wochenübersicht EinzeltrainerIn'!C587,'Unterstützendes Personal'!$U$12:$U$864)</f>
        <v>0</v>
      </c>
      <c r="AG587" s="14" t="str">
        <f t="shared" si="189"/>
        <v/>
      </c>
      <c r="AH587" s="14">
        <f>SUMIF('Unterstützendes Personal'!$C$12:$C$864,'Wochenübersicht EinzeltrainerIn'!C587,'Unterstützendes Personal'!$V$12:$V$864)</f>
        <v>0</v>
      </c>
      <c r="AI587" s="14" t="str">
        <f t="shared" si="190"/>
        <v/>
      </c>
      <c r="AJ587" s="14">
        <f>SUMIF('Unterstützendes Personal'!$C$12:$C$864,'Wochenübersicht EinzeltrainerIn'!C587,'Unterstützendes Personal'!$W$12:$W$864)</f>
        <v>0</v>
      </c>
      <c r="AK587" s="14" t="str">
        <f t="shared" si="191"/>
        <v/>
      </c>
      <c r="AL587" s="14">
        <f>SUMIF('Unterstützendes Personal'!$C$12:$C$864,'Wochenübersicht EinzeltrainerIn'!C587,'Unterstützendes Personal'!$X$12:$X$864)</f>
        <v>0</v>
      </c>
      <c r="AM587" s="14" t="str">
        <f t="shared" si="192"/>
        <v/>
      </c>
      <c r="AN587" s="14">
        <f>SUMIF('Unterstützendes Personal'!$C$12:$C$864,'Wochenübersicht EinzeltrainerIn'!C587,'Unterstützendes Personal'!$Y$12:$Y$864)</f>
        <v>0</v>
      </c>
      <c r="AO587" s="14" t="str">
        <f t="shared" si="193"/>
        <v/>
      </c>
      <c r="AP587" s="14">
        <f>SUMIF('Unterstützendes Personal'!$C$12:$C$864,'Wochenübersicht EinzeltrainerIn'!C587,'Unterstützendes Personal'!$Z$12:$Z$864)</f>
        <v>0</v>
      </c>
      <c r="AQ587" s="14" t="str">
        <f t="shared" si="194"/>
        <v/>
      </c>
      <c r="AR587" s="14">
        <f>SUMIF('Unterstützendes Personal'!$C$12:$C$864,'Wochenübersicht EinzeltrainerIn'!C587,'Unterstützendes Personal'!$AA$12:$AA1439)</f>
        <v>0</v>
      </c>
      <c r="AS587" s="14" t="str">
        <f t="shared" si="195"/>
        <v/>
      </c>
    </row>
    <row r="588" spans="3:45" x14ac:dyDescent="0.25">
      <c r="C588" s="14"/>
      <c r="D588" s="14">
        <f ca="1">SUMIF('Unterstützendes Personal'!$C$12:C1440,'Wochenübersicht EinzeltrainerIn'!C588,'Unterstützendes Personal'!$AC$12:$AC$864)</f>
        <v>0</v>
      </c>
      <c r="E588" s="30" t="str">
        <f t="shared" ca="1" si="175"/>
        <v/>
      </c>
      <c r="F588" s="14">
        <f>SUMIF('Unterstützendes Personal'!$C$12:$C$864,'Wochenübersicht Gruppenstunden'!C588,'Unterstützendes Personal'!$H$12:$H$864)</f>
        <v>0</v>
      </c>
      <c r="G588" s="14" t="str">
        <f t="shared" si="176"/>
        <v/>
      </c>
      <c r="H588" s="14">
        <f>SUMIF('Unterstützendes Personal'!$C$12:$C$864,'Wochenübersicht EinzeltrainerIn'!C588,'Unterstützendes Personal'!$I$12:$I$864)</f>
        <v>0</v>
      </c>
      <c r="I588" s="14" t="str">
        <f t="shared" si="177"/>
        <v/>
      </c>
      <c r="J588" s="14">
        <f>SUMIF('Unterstützendes Personal'!$C$12:$C$864,'Wochenübersicht EinzeltrainerIn'!C588,'Unterstützendes Personal'!$J$12:$J$864)</f>
        <v>0</v>
      </c>
      <c r="K588" s="14" t="str">
        <f t="shared" si="178"/>
        <v/>
      </c>
      <c r="L588" s="14">
        <f>SUMIF('Unterstützendes Personal'!$C$12:$C$864,'Wochenübersicht EinzeltrainerIn'!C588,'Unterstützendes Personal'!$K$12:$K$864)</f>
        <v>0</v>
      </c>
      <c r="M588" s="14" t="str">
        <f t="shared" si="179"/>
        <v/>
      </c>
      <c r="N588" s="14">
        <f>SUMIF('Unterstützendes Personal'!$C$12:$C$864,'Wochenübersicht EinzeltrainerIn'!C588,'Unterstützendes Personal'!$L$12:$L$864)</f>
        <v>0</v>
      </c>
      <c r="O588" s="14" t="str">
        <f t="shared" si="180"/>
        <v/>
      </c>
      <c r="P588" s="14">
        <f>SUMIF('Unterstützendes Personal'!$C$12:$C$864,'Wochenübersicht EinzeltrainerIn'!C588,'Unterstützendes Personal'!$M$12:$M$864)</f>
        <v>0</v>
      </c>
      <c r="Q588" s="14" t="str">
        <f t="shared" si="181"/>
        <v/>
      </c>
      <c r="R588" s="14">
        <f>SUMIF('Unterstützendes Personal'!$C$12:$C$864,'Wochenübersicht EinzeltrainerIn'!C588,'Unterstützendes Personal'!$N$12:$N$864)</f>
        <v>0</v>
      </c>
      <c r="S588" s="14" t="str">
        <f t="shared" si="182"/>
        <v/>
      </c>
      <c r="T588" s="14">
        <f>SUMIF('Unterstützendes Personal'!$C$12:$C$864,'Wochenübersicht EinzeltrainerIn'!C588,'Unterstützendes Personal'!$O$12:$O$864)</f>
        <v>0</v>
      </c>
      <c r="U588" s="14" t="str">
        <f t="shared" si="183"/>
        <v/>
      </c>
      <c r="V588" s="14">
        <f>SUMIF('Unterstützendes Personal'!$C$12:$C$864,'Wochenübersicht EinzeltrainerIn'!C588,'Unterstützendes Personal'!$P$12:$P$864)</f>
        <v>0</v>
      </c>
      <c r="W588" s="14" t="str">
        <f t="shared" si="184"/>
        <v/>
      </c>
      <c r="X588" s="14">
        <f>SUMIF('Unterstützendes Personal'!$C$12:$C$864,'Wochenübersicht EinzeltrainerIn'!C588,'Unterstützendes Personal'!$Q$12:$Q$864)</f>
        <v>0</v>
      </c>
      <c r="Y588" s="14" t="str">
        <f t="shared" si="185"/>
        <v/>
      </c>
      <c r="Z588" s="14">
        <f>SUMIF('Unterstützendes Personal'!$C$12:$C$864,'Wochenübersicht EinzeltrainerIn'!C588,'Unterstützendes Personal'!$R$12:$R$864)</f>
        <v>0</v>
      </c>
      <c r="AA588" s="14" t="str">
        <f t="shared" si="186"/>
        <v/>
      </c>
      <c r="AB588" s="14">
        <f>SUMIF('Unterstützendes Personal'!$C$12:$C$864,'Wochenübersicht EinzeltrainerIn'!C588,'Unterstützendes Personal'!$S$12:$S$864)</f>
        <v>0</v>
      </c>
      <c r="AC588" s="14" t="str">
        <f t="shared" si="187"/>
        <v/>
      </c>
      <c r="AD588" s="14">
        <f>SUMIF('Unterstützendes Personal'!$C$12:$C$864,'Wochenübersicht EinzeltrainerIn'!C588,'Unterstützendes Personal'!$T$12:$T$864)</f>
        <v>0</v>
      </c>
      <c r="AE588" s="14" t="str">
        <f t="shared" si="188"/>
        <v/>
      </c>
      <c r="AF588" s="14">
        <f>SUMIF('Unterstützendes Personal'!$C$12:$C$864,'Wochenübersicht EinzeltrainerIn'!C588,'Unterstützendes Personal'!$U$12:$U$864)</f>
        <v>0</v>
      </c>
      <c r="AG588" s="14" t="str">
        <f t="shared" si="189"/>
        <v/>
      </c>
      <c r="AH588" s="14">
        <f>SUMIF('Unterstützendes Personal'!$C$12:$C$864,'Wochenübersicht EinzeltrainerIn'!C588,'Unterstützendes Personal'!$V$12:$V$864)</f>
        <v>0</v>
      </c>
      <c r="AI588" s="14" t="str">
        <f t="shared" si="190"/>
        <v/>
      </c>
      <c r="AJ588" s="14">
        <f>SUMIF('Unterstützendes Personal'!$C$12:$C$864,'Wochenübersicht EinzeltrainerIn'!C588,'Unterstützendes Personal'!$W$12:$W$864)</f>
        <v>0</v>
      </c>
      <c r="AK588" s="14" t="str">
        <f t="shared" si="191"/>
        <v/>
      </c>
      <c r="AL588" s="14">
        <f>SUMIF('Unterstützendes Personal'!$C$12:$C$864,'Wochenübersicht EinzeltrainerIn'!C588,'Unterstützendes Personal'!$X$12:$X$864)</f>
        <v>0</v>
      </c>
      <c r="AM588" s="14" t="str">
        <f t="shared" si="192"/>
        <v/>
      </c>
      <c r="AN588" s="14">
        <f>SUMIF('Unterstützendes Personal'!$C$12:$C$864,'Wochenübersicht EinzeltrainerIn'!C588,'Unterstützendes Personal'!$Y$12:$Y$864)</f>
        <v>0</v>
      </c>
      <c r="AO588" s="14" t="str">
        <f t="shared" si="193"/>
        <v/>
      </c>
      <c r="AP588" s="14">
        <f>SUMIF('Unterstützendes Personal'!$C$12:$C$864,'Wochenübersicht EinzeltrainerIn'!C588,'Unterstützendes Personal'!$Z$12:$Z$864)</f>
        <v>0</v>
      </c>
      <c r="AQ588" s="14" t="str">
        <f t="shared" si="194"/>
        <v/>
      </c>
      <c r="AR588" s="14">
        <f>SUMIF('Unterstützendes Personal'!$C$12:$C$864,'Wochenübersicht EinzeltrainerIn'!C588,'Unterstützendes Personal'!$AA$12:$AA1440)</f>
        <v>0</v>
      </c>
      <c r="AS588" s="14" t="str">
        <f t="shared" si="195"/>
        <v/>
      </c>
    </row>
    <row r="589" spans="3:45" x14ac:dyDescent="0.25">
      <c r="C589" s="14"/>
      <c r="D589" s="14">
        <f ca="1">SUMIF('Unterstützendes Personal'!$C$12:C1441,'Wochenübersicht EinzeltrainerIn'!C589,'Unterstützendes Personal'!$AC$12:$AC$864)</f>
        <v>0</v>
      </c>
      <c r="E589" s="30" t="str">
        <f t="shared" ref="E589:E652" ca="1" si="196">IF(D589=0,"",D589)</f>
        <v/>
      </c>
      <c r="F589" s="14">
        <f>SUMIF('Unterstützendes Personal'!$C$12:$C$864,'Wochenübersicht Gruppenstunden'!C589,'Unterstützendes Personal'!$H$12:$H$864)</f>
        <v>0</v>
      </c>
      <c r="G589" s="14" t="str">
        <f t="shared" ref="G589:G652" si="197">IF(F589=0,"",F589)</f>
        <v/>
      </c>
      <c r="H589" s="14">
        <f>SUMIF('Unterstützendes Personal'!$C$12:$C$864,'Wochenübersicht EinzeltrainerIn'!C589,'Unterstützendes Personal'!$I$12:$I$864)</f>
        <v>0</v>
      </c>
      <c r="I589" s="14" t="str">
        <f t="shared" ref="I589:I652" si="198">IF(H589=0,"",H589)</f>
        <v/>
      </c>
      <c r="J589" s="14">
        <f>SUMIF('Unterstützendes Personal'!$C$12:$C$864,'Wochenübersicht EinzeltrainerIn'!C589,'Unterstützendes Personal'!$J$12:$J$864)</f>
        <v>0</v>
      </c>
      <c r="K589" s="14" t="str">
        <f t="shared" ref="K589:K652" si="199">IF(J589=0,"",J589)</f>
        <v/>
      </c>
      <c r="L589" s="14">
        <f>SUMIF('Unterstützendes Personal'!$C$12:$C$864,'Wochenübersicht EinzeltrainerIn'!C589,'Unterstützendes Personal'!$K$12:$K$864)</f>
        <v>0</v>
      </c>
      <c r="M589" s="14" t="str">
        <f t="shared" ref="M589:M652" si="200">IF(L589=0,"",L589)</f>
        <v/>
      </c>
      <c r="N589" s="14">
        <f>SUMIF('Unterstützendes Personal'!$C$12:$C$864,'Wochenübersicht EinzeltrainerIn'!C589,'Unterstützendes Personal'!$L$12:$L$864)</f>
        <v>0</v>
      </c>
      <c r="O589" s="14" t="str">
        <f t="shared" ref="O589:O652" si="201">IF(N589=0,"",N589)</f>
        <v/>
      </c>
      <c r="P589" s="14">
        <f>SUMIF('Unterstützendes Personal'!$C$12:$C$864,'Wochenübersicht EinzeltrainerIn'!C589,'Unterstützendes Personal'!$M$12:$M$864)</f>
        <v>0</v>
      </c>
      <c r="Q589" s="14" t="str">
        <f t="shared" ref="Q589:Q652" si="202">IF(P589=0,"",P589)</f>
        <v/>
      </c>
      <c r="R589" s="14">
        <f>SUMIF('Unterstützendes Personal'!$C$12:$C$864,'Wochenübersicht EinzeltrainerIn'!C589,'Unterstützendes Personal'!$N$12:$N$864)</f>
        <v>0</v>
      </c>
      <c r="S589" s="14" t="str">
        <f t="shared" ref="S589:S652" si="203">IF(R589=0,"",R589)</f>
        <v/>
      </c>
      <c r="T589" s="14">
        <f>SUMIF('Unterstützendes Personal'!$C$12:$C$864,'Wochenübersicht EinzeltrainerIn'!C589,'Unterstützendes Personal'!$O$12:$O$864)</f>
        <v>0</v>
      </c>
      <c r="U589" s="14" t="str">
        <f t="shared" ref="U589:U652" si="204">IF(T589=0,"",T589)</f>
        <v/>
      </c>
      <c r="V589" s="14">
        <f>SUMIF('Unterstützendes Personal'!$C$12:$C$864,'Wochenübersicht EinzeltrainerIn'!C589,'Unterstützendes Personal'!$P$12:$P$864)</f>
        <v>0</v>
      </c>
      <c r="W589" s="14" t="str">
        <f t="shared" ref="W589:W652" si="205">IF(V589=0,"",V589)</f>
        <v/>
      </c>
      <c r="X589" s="14">
        <f>SUMIF('Unterstützendes Personal'!$C$12:$C$864,'Wochenübersicht EinzeltrainerIn'!C589,'Unterstützendes Personal'!$Q$12:$Q$864)</f>
        <v>0</v>
      </c>
      <c r="Y589" s="14" t="str">
        <f t="shared" ref="Y589:Y652" si="206">IF(X589=0,"",X589)</f>
        <v/>
      </c>
      <c r="Z589" s="14">
        <f>SUMIF('Unterstützendes Personal'!$C$12:$C$864,'Wochenübersicht EinzeltrainerIn'!C589,'Unterstützendes Personal'!$R$12:$R$864)</f>
        <v>0</v>
      </c>
      <c r="AA589" s="14" t="str">
        <f t="shared" ref="AA589:AA652" si="207">IF(Z589=0,"",Z589)</f>
        <v/>
      </c>
      <c r="AB589" s="14">
        <f>SUMIF('Unterstützendes Personal'!$C$12:$C$864,'Wochenübersicht EinzeltrainerIn'!C589,'Unterstützendes Personal'!$S$12:$S$864)</f>
        <v>0</v>
      </c>
      <c r="AC589" s="14" t="str">
        <f t="shared" ref="AC589:AC652" si="208">IF(AB589=0,"",AB589)</f>
        <v/>
      </c>
      <c r="AD589" s="14">
        <f>SUMIF('Unterstützendes Personal'!$C$12:$C$864,'Wochenübersicht EinzeltrainerIn'!C589,'Unterstützendes Personal'!$T$12:$T$864)</f>
        <v>0</v>
      </c>
      <c r="AE589" s="14" t="str">
        <f t="shared" ref="AE589:AE652" si="209">IF(AD589=0,"",AD589)</f>
        <v/>
      </c>
      <c r="AF589" s="14">
        <f>SUMIF('Unterstützendes Personal'!$C$12:$C$864,'Wochenübersicht EinzeltrainerIn'!C589,'Unterstützendes Personal'!$U$12:$U$864)</f>
        <v>0</v>
      </c>
      <c r="AG589" s="14" t="str">
        <f t="shared" ref="AG589:AG652" si="210">IF(AF589=0,"",AF589)</f>
        <v/>
      </c>
      <c r="AH589" s="14">
        <f>SUMIF('Unterstützendes Personal'!$C$12:$C$864,'Wochenübersicht EinzeltrainerIn'!C589,'Unterstützendes Personal'!$V$12:$V$864)</f>
        <v>0</v>
      </c>
      <c r="AI589" s="14" t="str">
        <f t="shared" ref="AI589:AI652" si="211">IF(AH589=0,"",AH589)</f>
        <v/>
      </c>
      <c r="AJ589" s="14">
        <f>SUMIF('Unterstützendes Personal'!$C$12:$C$864,'Wochenübersicht EinzeltrainerIn'!C589,'Unterstützendes Personal'!$W$12:$W$864)</f>
        <v>0</v>
      </c>
      <c r="AK589" s="14" t="str">
        <f t="shared" ref="AK589:AK652" si="212">IF(AJ589=0,"",AJ589)</f>
        <v/>
      </c>
      <c r="AL589" s="14">
        <f>SUMIF('Unterstützendes Personal'!$C$12:$C$864,'Wochenübersicht EinzeltrainerIn'!C589,'Unterstützendes Personal'!$X$12:$X$864)</f>
        <v>0</v>
      </c>
      <c r="AM589" s="14" t="str">
        <f t="shared" ref="AM589:AM652" si="213">IF(AL589=0,"",AL589)</f>
        <v/>
      </c>
      <c r="AN589" s="14">
        <f>SUMIF('Unterstützendes Personal'!$C$12:$C$864,'Wochenübersicht EinzeltrainerIn'!C589,'Unterstützendes Personal'!$Y$12:$Y$864)</f>
        <v>0</v>
      </c>
      <c r="AO589" s="14" t="str">
        <f t="shared" ref="AO589:AO652" si="214">IF(AN589=0,"",AN589)</f>
        <v/>
      </c>
      <c r="AP589" s="14">
        <f>SUMIF('Unterstützendes Personal'!$C$12:$C$864,'Wochenübersicht EinzeltrainerIn'!C589,'Unterstützendes Personal'!$Z$12:$Z$864)</f>
        <v>0</v>
      </c>
      <c r="AQ589" s="14" t="str">
        <f t="shared" ref="AQ589:AQ652" si="215">IF(AP589=0,"",AP589)</f>
        <v/>
      </c>
      <c r="AR589" s="14">
        <f>SUMIF('Unterstützendes Personal'!$C$12:$C$864,'Wochenübersicht EinzeltrainerIn'!C589,'Unterstützendes Personal'!$AA$12:$AA1441)</f>
        <v>0</v>
      </c>
      <c r="AS589" s="14" t="str">
        <f t="shared" ref="AS589:AS652" si="216">IF(AR589=0,"",AR589)</f>
        <v/>
      </c>
    </row>
    <row r="590" spans="3:45" x14ac:dyDescent="0.25">
      <c r="C590" s="14"/>
      <c r="D590" s="14">
        <f ca="1">SUMIF('Unterstützendes Personal'!$C$12:C1442,'Wochenübersicht EinzeltrainerIn'!C590,'Unterstützendes Personal'!$AC$12:$AC$864)</f>
        <v>0</v>
      </c>
      <c r="E590" s="30" t="str">
        <f t="shared" ca="1" si="196"/>
        <v/>
      </c>
      <c r="F590" s="14">
        <f>SUMIF('Unterstützendes Personal'!$C$12:$C$864,'Wochenübersicht Gruppenstunden'!C590,'Unterstützendes Personal'!$H$12:$H$864)</f>
        <v>0</v>
      </c>
      <c r="G590" s="14" t="str">
        <f t="shared" si="197"/>
        <v/>
      </c>
      <c r="H590" s="14">
        <f>SUMIF('Unterstützendes Personal'!$C$12:$C$864,'Wochenübersicht EinzeltrainerIn'!C590,'Unterstützendes Personal'!$I$12:$I$864)</f>
        <v>0</v>
      </c>
      <c r="I590" s="14" t="str">
        <f t="shared" si="198"/>
        <v/>
      </c>
      <c r="J590" s="14">
        <f>SUMIF('Unterstützendes Personal'!$C$12:$C$864,'Wochenübersicht EinzeltrainerIn'!C590,'Unterstützendes Personal'!$J$12:$J$864)</f>
        <v>0</v>
      </c>
      <c r="K590" s="14" t="str">
        <f t="shared" si="199"/>
        <v/>
      </c>
      <c r="L590" s="14">
        <f>SUMIF('Unterstützendes Personal'!$C$12:$C$864,'Wochenübersicht EinzeltrainerIn'!C590,'Unterstützendes Personal'!$K$12:$K$864)</f>
        <v>0</v>
      </c>
      <c r="M590" s="14" t="str">
        <f t="shared" si="200"/>
        <v/>
      </c>
      <c r="N590" s="14">
        <f>SUMIF('Unterstützendes Personal'!$C$12:$C$864,'Wochenübersicht EinzeltrainerIn'!C590,'Unterstützendes Personal'!$L$12:$L$864)</f>
        <v>0</v>
      </c>
      <c r="O590" s="14" t="str">
        <f t="shared" si="201"/>
        <v/>
      </c>
      <c r="P590" s="14">
        <f>SUMIF('Unterstützendes Personal'!$C$12:$C$864,'Wochenübersicht EinzeltrainerIn'!C590,'Unterstützendes Personal'!$M$12:$M$864)</f>
        <v>0</v>
      </c>
      <c r="Q590" s="14" t="str">
        <f t="shared" si="202"/>
        <v/>
      </c>
      <c r="R590" s="14">
        <f>SUMIF('Unterstützendes Personal'!$C$12:$C$864,'Wochenübersicht EinzeltrainerIn'!C590,'Unterstützendes Personal'!$N$12:$N$864)</f>
        <v>0</v>
      </c>
      <c r="S590" s="14" t="str">
        <f t="shared" si="203"/>
        <v/>
      </c>
      <c r="T590" s="14">
        <f>SUMIF('Unterstützendes Personal'!$C$12:$C$864,'Wochenübersicht EinzeltrainerIn'!C590,'Unterstützendes Personal'!$O$12:$O$864)</f>
        <v>0</v>
      </c>
      <c r="U590" s="14" t="str">
        <f t="shared" si="204"/>
        <v/>
      </c>
      <c r="V590" s="14">
        <f>SUMIF('Unterstützendes Personal'!$C$12:$C$864,'Wochenübersicht EinzeltrainerIn'!C590,'Unterstützendes Personal'!$P$12:$P$864)</f>
        <v>0</v>
      </c>
      <c r="W590" s="14" t="str">
        <f t="shared" si="205"/>
        <v/>
      </c>
      <c r="X590" s="14">
        <f>SUMIF('Unterstützendes Personal'!$C$12:$C$864,'Wochenübersicht EinzeltrainerIn'!C590,'Unterstützendes Personal'!$Q$12:$Q$864)</f>
        <v>0</v>
      </c>
      <c r="Y590" s="14" t="str">
        <f t="shared" si="206"/>
        <v/>
      </c>
      <c r="Z590" s="14">
        <f>SUMIF('Unterstützendes Personal'!$C$12:$C$864,'Wochenübersicht EinzeltrainerIn'!C590,'Unterstützendes Personal'!$R$12:$R$864)</f>
        <v>0</v>
      </c>
      <c r="AA590" s="14" t="str">
        <f t="shared" si="207"/>
        <v/>
      </c>
      <c r="AB590" s="14">
        <f>SUMIF('Unterstützendes Personal'!$C$12:$C$864,'Wochenübersicht EinzeltrainerIn'!C590,'Unterstützendes Personal'!$S$12:$S$864)</f>
        <v>0</v>
      </c>
      <c r="AC590" s="14" t="str">
        <f t="shared" si="208"/>
        <v/>
      </c>
      <c r="AD590" s="14">
        <f>SUMIF('Unterstützendes Personal'!$C$12:$C$864,'Wochenübersicht EinzeltrainerIn'!C590,'Unterstützendes Personal'!$T$12:$T$864)</f>
        <v>0</v>
      </c>
      <c r="AE590" s="14" t="str">
        <f t="shared" si="209"/>
        <v/>
      </c>
      <c r="AF590" s="14">
        <f>SUMIF('Unterstützendes Personal'!$C$12:$C$864,'Wochenübersicht EinzeltrainerIn'!C590,'Unterstützendes Personal'!$U$12:$U$864)</f>
        <v>0</v>
      </c>
      <c r="AG590" s="14" t="str">
        <f t="shared" si="210"/>
        <v/>
      </c>
      <c r="AH590" s="14">
        <f>SUMIF('Unterstützendes Personal'!$C$12:$C$864,'Wochenübersicht EinzeltrainerIn'!C590,'Unterstützendes Personal'!$V$12:$V$864)</f>
        <v>0</v>
      </c>
      <c r="AI590" s="14" t="str">
        <f t="shared" si="211"/>
        <v/>
      </c>
      <c r="AJ590" s="14">
        <f>SUMIF('Unterstützendes Personal'!$C$12:$C$864,'Wochenübersicht EinzeltrainerIn'!C590,'Unterstützendes Personal'!$W$12:$W$864)</f>
        <v>0</v>
      </c>
      <c r="AK590" s="14" t="str">
        <f t="shared" si="212"/>
        <v/>
      </c>
      <c r="AL590" s="14">
        <f>SUMIF('Unterstützendes Personal'!$C$12:$C$864,'Wochenübersicht EinzeltrainerIn'!C590,'Unterstützendes Personal'!$X$12:$X$864)</f>
        <v>0</v>
      </c>
      <c r="AM590" s="14" t="str">
        <f t="shared" si="213"/>
        <v/>
      </c>
      <c r="AN590" s="14">
        <f>SUMIF('Unterstützendes Personal'!$C$12:$C$864,'Wochenübersicht EinzeltrainerIn'!C590,'Unterstützendes Personal'!$Y$12:$Y$864)</f>
        <v>0</v>
      </c>
      <c r="AO590" s="14" t="str">
        <f t="shared" si="214"/>
        <v/>
      </c>
      <c r="AP590" s="14">
        <f>SUMIF('Unterstützendes Personal'!$C$12:$C$864,'Wochenübersicht EinzeltrainerIn'!C590,'Unterstützendes Personal'!$Z$12:$Z$864)</f>
        <v>0</v>
      </c>
      <c r="AQ590" s="14" t="str">
        <f t="shared" si="215"/>
        <v/>
      </c>
      <c r="AR590" s="14">
        <f>SUMIF('Unterstützendes Personal'!$C$12:$C$864,'Wochenübersicht EinzeltrainerIn'!C590,'Unterstützendes Personal'!$AA$12:$AA1442)</f>
        <v>0</v>
      </c>
      <c r="AS590" s="14" t="str">
        <f t="shared" si="216"/>
        <v/>
      </c>
    </row>
    <row r="591" spans="3:45" x14ac:dyDescent="0.25">
      <c r="C591" s="14"/>
      <c r="D591" s="14">
        <f ca="1">SUMIF('Unterstützendes Personal'!$C$12:C1443,'Wochenübersicht EinzeltrainerIn'!C591,'Unterstützendes Personal'!$AC$12:$AC$864)</f>
        <v>0</v>
      </c>
      <c r="E591" s="30" t="str">
        <f t="shared" ca="1" si="196"/>
        <v/>
      </c>
      <c r="F591" s="14">
        <f>SUMIF('Unterstützendes Personal'!$C$12:$C$864,'Wochenübersicht Gruppenstunden'!C591,'Unterstützendes Personal'!$H$12:$H$864)</f>
        <v>0</v>
      </c>
      <c r="G591" s="14" t="str">
        <f t="shared" si="197"/>
        <v/>
      </c>
      <c r="H591" s="14">
        <f>SUMIF('Unterstützendes Personal'!$C$12:$C$864,'Wochenübersicht EinzeltrainerIn'!C591,'Unterstützendes Personal'!$I$12:$I$864)</f>
        <v>0</v>
      </c>
      <c r="I591" s="14" t="str">
        <f t="shared" si="198"/>
        <v/>
      </c>
      <c r="J591" s="14">
        <f>SUMIF('Unterstützendes Personal'!$C$12:$C$864,'Wochenübersicht EinzeltrainerIn'!C591,'Unterstützendes Personal'!$J$12:$J$864)</f>
        <v>0</v>
      </c>
      <c r="K591" s="14" t="str">
        <f t="shared" si="199"/>
        <v/>
      </c>
      <c r="L591" s="14">
        <f>SUMIF('Unterstützendes Personal'!$C$12:$C$864,'Wochenübersicht EinzeltrainerIn'!C591,'Unterstützendes Personal'!$K$12:$K$864)</f>
        <v>0</v>
      </c>
      <c r="M591" s="14" t="str">
        <f t="shared" si="200"/>
        <v/>
      </c>
      <c r="N591" s="14">
        <f>SUMIF('Unterstützendes Personal'!$C$12:$C$864,'Wochenübersicht EinzeltrainerIn'!C591,'Unterstützendes Personal'!$L$12:$L$864)</f>
        <v>0</v>
      </c>
      <c r="O591" s="14" t="str">
        <f t="shared" si="201"/>
        <v/>
      </c>
      <c r="P591" s="14">
        <f>SUMIF('Unterstützendes Personal'!$C$12:$C$864,'Wochenübersicht EinzeltrainerIn'!C591,'Unterstützendes Personal'!$M$12:$M$864)</f>
        <v>0</v>
      </c>
      <c r="Q591" s="14" t="str">
        <f t="shared" si="202"/>
        <v/>
      </c>
      <c r="R591" s="14">
        <f>SUMIF('Unterstützendes Personal'!$C$12:$C$864,'Wochenübersicht EinzeltrainerIn'!C591,'Unterstützendes Personal'!$N$12:$N$864)</f>
        <v>0</v>
      </c>
      <c r="S591" s="14" t="str">
        <f t="shared" si="203"/>
        <v/>
      </c>
      <c r="T591" s="14">
        <f>SUMIF('Unterstützendes Personal'!$C$12:$C$864,'Wochenübersicht EinzeltrainerIn'!C591,'Unterstützendes Personal'!$O$12:$O$864)</f>
        <v>0</v>
      </c>
      <c r="U591" s="14" t="str">
        <f t="shared" si="204"/>
        <v/>
      </c>
      <c r="V591" s="14">
        <f>SUMIF('Unterstützendes Personal'!$C$12:$C$864,'Wochenübersicht EinzeltrainerIn'!C591,'Unterstützendes Personal'!$P$12:$P$864)</f>
        <v>0</v>
      </c>
      <c r="W591" s="14" t="str">
        <f t="shared" si="205"/>
        <v/>
      </c>
      <c r="X591" s="14">
        <f>SUMIF('Unterstützendes Personal'!$C$12:$C$864,'Wochenübersicht EinzeltrainerIn'!C591,'Unterstützendes Personal'!$Q$12:$Q$864)</f>
        <v>0</v>
      </c>
      <c r="Y591" s="14" t="str">
        <f t="shared" si="206"/>
        <v/>
      </c>
      <c r="Z591" s="14">
        <f>SUMIF('Unterstützendes Personal'!$C$12:$C$864,'Wochenübersicht EinzeltrainerIn'!C591,'Unterstützendes Personal'!$R$12:$R$864)</f>
        <v>0</v>
      </c>
      <c r="AA591" s="14" t="str">
        <f t="shared" si="207"/>
        <v/>
      </c>
      <c r="AB591" s="14">
        <f>SUMIF('Unterstützendes Personal'!$C$12:$C$864,'Wochenübersicht EinzeltrainerIn'!C591,'Unterstützendes Personal'!$S$12:$S$864)</f>
        <v>0</v>
      </c>
      <c r="AC591" s="14" t="str">
        <f t="shared" si="208"/>
        <v/>
      </c>
      <c r="AD591" s="14">
        <f>SUMIF('Unterstützendes Personal'!$C$12:$C$864,'Wochenübersicht EinzeltrainerIn'!C591,'Unterstützendes Personal'!$T$12:$T$864)</f>
        <v>0</v>
      </c>
      <c r="AE591" s="14" t="str">
        <f t="shared" si="209"/>
        <v/>
      </c>
      <c r="AF591" s="14">
        <f>SUMIF('Unterstützendes Personal'!$C$12:$C$864,'Wochenübersicht EinzeltrainerIn'!C591,'Unterstützendes Personal'!$U$12:$U$864)</f>
        <v>0</v>
      </c>
      <c r="AG591" s="14" t="str">
        <f t="shared" si="210"/>
        <v/>
      </c>
      <c r="AH591" s="14">
        <f>SUMIF('Unterstützendes Personal'!$C$12:$C$864,'Wochenübersicht EinzeltrainerIn'!C591,'Unterstützendes Personal'!$V$12:$V$864)</f>
        <v>0</v>
      </c>
      <c r="AI591" s="14" t="str">
        <f t="shared" si="211"/>
        <v/>
      </c>
      <c r="AJ591" s="14">
        <f>SUMIF('Unterstützendes Personal'!$C$12:$C$864,'Wochenübersicht EinzeltrainerIn'!C591,'Unterstützendes Personal'!$W$12:$W$864)</f>
        <v>0</v>
      </c>
      <c r="AK591" s="14" t="str">
        <f t="shared" si="212"/>
        <v/>
      </c>
      <c r="AL591" s="14">
        <f>SUMIF('Unterstützendes Personal'!$C$12:$C$864,'Wochenübersicht EinzeltrainerIn'!C591,'Unterstützendes Personal'!$X$12:$X$864)</f>
        <v>0</v>
      </c>
      <c r="AM591" s="14" t="str">
        <f t="shared" si="213"/>
        <v/>
      </c>
      <c r="AN591" s="14">
        <f>SUMIF('Unterstützendes Personal'!$C$12:$C$864,'Wochenübersicht EinzeltrainerIn'!C591,'Unterstützendes Personal'!$Y$12:$Y$864)</f>
        <v>0</v>
      </c>
      <c r="AO591" s="14" t="str">
        <f t="shared" si="214"/>
        <v/>
      </c>
      <c r="AP591" s="14">
        <f>SUMIF('Unterstützendes Personal'!$C$12:$C$864,'Wochenübersicht EinzeltrainerIn'!C591,'Unterstützendes Personal'!$Z$12:$Z$864)</f>
        <v>0</v>
      </c>
      <c r="AQ591" s="14" t="str">
        <f t="shared" si="215"/>
        <v/>
      </c>
      <c r="AR591" s="14">
        <f>SUMIF('Unterstützendes Personal'!$C$12:$C$864,'Wochenübersicht EinzeltrainerIn'!C591,'Unterstützendes Personal'!$AA$12:$AA1443)</f>
        <v>0</v>
      </c>
      <c r="AS591" s="14" t="str">
        <f t="shared" si="216"/>
        <v/>
      </c>
    </row>
    <row r="592" spans="3:45" x14ac:dyDescent="0.25">
      <c r="C592" s="14"/>
      <c r="D592" s="14">
        <f ca="1">SUMIF('Unterstützendes Personal'!$C$12:C1444,'Wochenübersicht EinzeltrainerIn'!C592,'Unterstützendes Personal'!$AC$12:$AC$864)</f>
        <v>0</v>
      </c>
      <c r="E592" s="30" t="str">
        <f t="shared" ca="1" si="196"/>
        <v/>
      </c>
      <c r="F592" s="14">
        <f>SUMIF('Unterstützendes Personal'!$C$12:$C$864,'Wochenübersicht Gruppenstunden'!C592,'Unterstützendes Personal'!$H$12:$H$864)</f>
        <v>0</v>
      </c>
      <c r="G592" s="14" t="str">
        <f t="shared" si="197"/>
        <v/>
      </c>
      <c r="H592" s="14">
        <f>SUMIF('Unterstützendes Personal'!$C$12:$C$864,'Wochenübersicht EinzeltrainerIn'!C592,'Unterstützendes Personal'!$I$12:$I$864)</f>
        <v>0</v>
      </c>
      <c r="I592" s="14" t="str">
        <f t="shared" si="198"/>
        <v/>
      </c>
      <c r="J592" s="14">
        <f>SUMIF('Unterstützendes Personal'!$C$12:$C$864,'Wochenübersicht EinzeltrainerIn'!C592,'Unterstützendes Personal'!$J$12:$J$864)</f>
        <v>0</v>
      </c>
      <c r="K592" s="14" t="str">
        <f t="shared" si="199"/>
        <v/>
      </c>
      <c r="L592" s="14">
        <f>SUMIF('Unterstützendes Personal'!$C$12:$C$864,'Wochenübersicht EinzeltrainerIn'!C592,'Unterstützendes Personal'!$K$12:$K$864)</f>
        <v>0</v>
      </c>
      <c r="M592" s="14" t="str">
        <f t="shared" si="200"/>
        <v/>
      </c>
      <c r="N592" s="14">
        <f>SUMIF('Unterstützendes Personal'!$C$12:$C$864,'Wochenübersicht EinzeltrainerIn'!C592,'Unterstützendes Personal'!$L$12:$L$864)</f>
        <v>0</v>
      </c>
      <c r="O592" s="14" t="str">
        <f t="shared" si="201"/>
        <v/>
      </c>
      <c r="P592" s="14">
        <f>SUMIF('Unterstützendes Personal'!$C$12:$C$864,'Wochenübersicht EinzeltrainerIn'!C592,'Unterstützendes Personal'!$M$12:$M$864)</f>
        <v>0</v>
      </c>
      <c r="Q592" s="14" t="str">
        <f t="shared" si="202"/>
        <v/>
      </c>
      <c r="R592" s="14">
        <f>SUMIF('Unterstützendes Personal'!$C$12:$C$864,'Wochenübersicht EinzeltrainerIn'!C592,'Unterstützendes Personal'!$N$12:$N$864)</f>
        <v>0</v>
      </c>
      <c r="S592" s="14" t="str">
        <f t="shared" si="203"/>
        <v/>
      </c>
      <c r="T592" s="14">
        <f>SUMIF('Unterstützendes Personal'!$C$12:$C$864,'Wochenübersicht EinzeltrainerIn'!C592,'Unterstützendes Personal'!$O$12:$O$864)</f>
        <v>0</v>
      </c>
      <c r="U592" s="14" t="str">
        <f t="shared" si="204"/>
        <v/>
      </c>
      <c r="V592" s="14">
        <f>SUMIF('Unterstützendes Personal'!$C$12:$C$864,'Wochenübersicht EinzeltrainerIn'!C592,'Unterstützendes Personal'!$P$12:$P$864)</f>
        <v>0</v>
      </c>
      <c r="W592" s="14" t="str">
        <f t="shared" si="205"/>
        <v/>
      </c>
      <c r="X592" s="14">
        <f>SUMIF('Unterstützendes Personal'!$C$12:$C$864,'Wochenübersicht EinzeltrainerIn'!C592,'Unterstützendes Personal'!$Q$12:$Q$864)</f>
        <v>0</v>
      </c>
      <c r="Y592" s="14" t="str">
        <f t="shared" si="206"/>
        <v/>
      </c>
      <c r="Z592" s="14">
        <f>SUMIF('Unterstützendes Personal'!$C$12:$C$864,'Wochenübersicht EinzeltrainerIn'!C592,'Unterstützendes Personal'!$R$12:$R$864)</f>
        <v>0</v>
      </c>
      <c r="AA592" s="14" t="str">
        <f t="shared" si="207"/>
        <v/>
      </c>
      <c r="AB592" s="14">
        <f>SUMIF('Unterstützendes Personal'!$C$12:$C$864,'Wochenübersicht EinzeltrainerIn'!C592,'Unterstützendes Personal'!$S$12:$S$864)</f>
        <v>0</v>
      </c>
      <c r="AC592" s="14" t="str">
        <f t="shared" si="208"/>
        <v/>
      </c>
      <c r="AD592" s="14">
        <f>SUMIF('Unterstützendes Personal'!$C$12:$C$864,'Wochenübersicht EinzeltrainerIn'!C592,'Unterstützendes Personal'!$T$12:$T$864)</f>
        <v>0</v>
      </c>
      <c r="AE592" s="14" t="str">
        <f t="shared" si="209"/>
        <v/>
      </c>
      <c r="AF592" s="14">
        <f>SUMIF('Unterstützendes Personal'!$C$12:$C$864,'Wochenübersicht EinzeltrainerIn'!C592,'Unterstützendes Personal'!$U$12:$U$864)</f>
        <v>0</v>
      </c>
      <c r="AG592" s="14" t="str">
        <f t="shared" si="210"/>
        <v/>
      </c>
      <c r="AH592" s="14">
        <f>SUMIF('Unterstützendes Personal'!$C$12:$C$864,'Wochenübersicht EinzeltrainerIn'!C592,'Unterstützendes Personal'!$V$12:$V$864)</f>
        <v>0</v>
      </c>
      <c r="AI592" s="14" t="str">
        <f t="shared" si="211"/>
        <v/>
      </c>
      <c r="AJ592" s="14">
        <f>SUMIF('Unterstützendes Personal'!$C$12:$C$864,'Wochenübersicht EinzeltrainerIn'!C592,'Unterstützendes Personal'!$W$12:$W$864)</f>
        <v>0</v>
      </c>
      <c r="AK592" s="14" t="str">
        <f t="shared" si="212"/>
        <v/>
      </c>
      <c r="AL592" s="14">
        <f>SUMIF('Unterstützendes Personal'!$C$12:$C$864,'Wochenübersicht EinzeltrainerIn'!C592,'Unterstützendes Personal'!$X$12:$X$864)</f>
        <v>0</v>
      </c>
      <c r="AM592" s="14" t="str">
        <f t="shared" si="213"/>
        <v/>
      </c>
      <c r="AN592" s="14">
        <f>SUMIF('Unterstützendes Personal'!$C$12:$C$864,'Wochenübersicht EinzeltrainerIn'!C592,'Unterstützendes Personal'!$Y$12:$Y$864)</f>
        <v>0</v>
      </c>
      <c r="AO592" s="14" t="str">
        <f t="shared" si="214"/>
        <v/>
      </c>
      <c r="AP592" s="14">
        <f>SUMIF('Unterstützendes Personal'!$C$12:$C$864,'Wochenübersicht EinzeltrainerIn'!C592,'Unterstützendes Personal'!$Z$12:$Z$864)</f>
        <v>0</v>
      </c>
      <c r="AQ592" s="14" t="str">
        <f t="shared" si="215"/>
        <v/>
      </c>
      <c r="AR592" s="14">
        <f>SUMIF('Unterstützendes Personal'!$C$12:$C$864,'Wochenübersicht EinzeltrainerIn'!C592,'Unterstützendes Personal'!$AA$12:$AA1444)</f>
        <v>0</v>
      </c>
      <c r="AS592" s="14" t="str">
        <f t="shared" si="216"/>
        <v/>
      </c>
    </row>
    <row r="593" spans="3:45" x14ac:dyDescent="0.25">
      <c r="C593" s="14"/>
      <c r="D593" s="14">
        <f ca="1">SUMIF('Unterstützendes Personal'!$C$12:C1445,'Wochenübersicht EinzeltrainerIn'!C593,'Unterstützendes Personal'!$AC$12:$AC$864)</f>
        <v>0</v>
      </c>
      <c r="E593" s="30" t="str">
        <f t="shared" ca="1" si="196"/>
        <v/>
      </c>
      <c r="F593" s="14">
        <f>SUMIF('Unterstützendes Personal'!$C$12:$C$864,'Wochenübersicht Gruppenstunden'!C593,'Unterstützendes Personal'!$H$12:$H$864)</f>
        <v>0</v>
      </c>
      <c r="G593" s="14" t="str">
        <f t="shared" si="197"/>
        <v/>
      </c>
      <c r="H593" s="14">
        <f>SUMIF('Unterstützendes Personal'!$C$12:$C$864,'Wochenübersicht EinzeltrainerIn'!C593,'Unterstützendes Personal'!$I$12:$I$864)</f>
        <v>0</v>
      </c>
      <c r="I593" s="14" t="str">
        <f t="shared" si="198"/>
        <v/>
      </c>
      <c r="J593" s="14">
        <f>SUMIF('Unterstützendes Personal'!$C$12:$C$864,'Wochenübersicht EinzeltrainerIn'!C593,'Unterstützendes Personal'!$J$12:$J$864)</f>
        <v>0</v>
      </c>
      <c r="K593" s="14" t="str">
        <f t="shared" si="199"/>
        <v/>
      </c>
      <c r="L593" s="14">
        <f>SUMIF('Unterstützendes Personal'!$C$12:$C$864,'Wochenübersicht EinzeltrainerIn'!C593,'Unterstützendes Personal'!$K$12:$K$864)</f>
        <v>0</v>
      </c>
      <c r="M593" s="14" t="str">
        <f t="shared" si="200"/>
        <v/>
      </c>
      <c r="N593" s="14">
        <f>SUMIF('Unterstützendes Personal'!$C$12:$C$864,'Wochenübersicht EinzeltrainerIn'!C593,'Unterstützendes Personal'!$L$12:$L$864)</f>
        <v>0</v>
      </c>
      <c r="O593" s="14" t="str">
        <f t="shared" si="201"/>
        <v/>
      </c>
      <c r="P593" s="14">
        <f>SUMIF('Unterstützendes Personal'!$C$12:$C$864,'Wochenübersicht EinzeltrainerIn'!C593,'Unterstützendes Personal'!$M$12:$M$864)</f>
        <v>0</v>
      </c>
      <c r="Q593" s="14" t="str">
        <f t="shared" si="202"/>
        <v/>
      </c>
      <c r="R593" s="14">
        <f>SUMIF('Unterstützendes Personal'!$C$12:$C$864,'Wochenübersicht EinzeltrainerIn'!C593,'Unterstützendes Personal'!$N$12:$N$864)</f>
        <v>0</v>
      </c>
      <c r="S593" s="14" t="str">
        <f t="shared" si="203"/>
        <v/>
      </c>
      <c r="T593" s="14">
        <f>SUMIF('Unterstützendes Personal'!$C$12:$C$864,'Wochenübersicht EinzeltrainerIn'!C593,'Unterstützendes Personal'!$O$12:$O$864)</f>
        <v>0</v>
      </c>
      <c r="U593" s="14" t="str">
        <f t="shared" si="204"/>
        <v/>
      </c>
      <c r="V593" s="14">
        <f>SUMIF('Unterstützendes Personal'!$C$12:$C$864,'Wochenübersicht EinzeltrainerIn'!C593,'Unterstützendes Personal'!$P$12:$P$864)</f>
        <v>0</v>
      </c>
      <c r="W593" s="14" t="str">
        <f t="shared" si="205"/>
        <v/>
      </c>
      <c r="X593" s="14">
        <f>SUMIF('Unterstützendes Personal'!$C$12:$C$864,'Wochenübersicht EinzeltrainerIn'!C593,'Unterstützendes Personal'!$Q$12:$Q$864)</f>
        <v>0</v>
      </c>
      <c r="Y593" s="14" t="str">
        <f t="shared" si="206"/>
        <v/>
      </c>
      <c r="Z593" s="14">
        <f>SUMIF('Unterstützendes Personal'!$C$12:$C$864,'Wochenübersicht EinzeltrainerIn'!C593,'Unterstützendes Personal'!$R$12:$R$864)</f>
        <v>0</v>
      </c>
      <c r="AA593" s="14" t="str">
        <f t="shared" si="207"/>
        <v/>
      </c>
      <c r="AB593" s="14">
        <f>SUMIF('Unterstützendes Personal'!$C$12:$C$864,'Wochenübersicht EinzeltrainerIn'!C593,'Unterstützendes Personal'!$S$12:$S$864)</f>
        <v>0</v>
      </c>
      <c r="AC593" s="14" t="str">
        <f t="shared" si="208"/>
        <v/>
      </c>
      <c r="AD593" s="14">
        <f>SUMIF('Unterstützendes Personal'!$C$12:$C$864,'Wochenübersicht EinzeltrainerIn'!C593,'Unterstützendes Personal'!$T$12:$T$864)</f>
        <v>0</v>
      </c>
      <c r="AE593" s="14" t="str">
        <f t="shared" si="209"/>
        <v/>
      </c>
      <c r="AF593" s="14">
        <f>SUMIF('Unterstützendes Personal'!$C$12:$C$864,'Wochenübersicht EinzeltrainerIn'!C593,'Unterstützendes Personal'!$U$12:$U$864)</f>
        <v>0</v>
      </c>
      <c r="AG593" s="14" t="str">
        <f t="shared" si="210"/>
        <v/>
      </c>
      <c r="AH593" s="14">
        <f>SUMIF('Unterstützendes Personal'!$C$12:$C$864,'Wochenübersicht EinzeltrainerIn'!C593,'Unterstützendes Personal'!$V$12:$V$864)</f>
        <v>0</v>
      </c>
      <c r="AI593" s="14" t="str">
        <f t="shared" si="211"/>
        <v/>
      </c>
      <c r="AJ593" s="14">
        <f>SUMIF('Unterstützendes Personal'!$C$12:$C$864,'Wochenübersicht EinzeltrainerIn'!C593,'Unterstützendes Personal'!$W$12:$W$864)</f>
        <v>0</v>
      </c>
      <c r="AK593" s="14" t="str">
        <f t="shared" si="212"/>
        <v/>
      </c>
      <c r="AL593" s="14">
        <f>SUMIF('Unterstützendes Personal'!$C$12:$C$864,'Wochenübersicht EinzeltrainerIn'!C593,'Unterstützendes Personal'!$X$12:$X$864)</f>
        <v>0</v>
      </c>
      <c r="AM593" s="14" t="str">
        <f t="shared" si="213"/>
        <v/>
      </c>
      <c r="AN593" s="14">
        <f>SUMIF('Unterstützendes Personal'!$C$12:$C$864,'Wochenübersicht EinzeltrainerIn'!C593,'Unterstützendes Personal'!$Y$12:$Y$864)</f>
        <v>0</v>
      </c>
      <c r="AO593" s="14" t="str">
        <f t="shared" si="214"/>
        <v/>
      </c>
      <c r="AP593" s="14">
        <f>SUMIF('Unterstützendes Personal'!$C$12:$C$864,'Wochenübersicht EinzeltrainerIn'!C593,'Unterstützendes Personal'!$Z$12:$Z$864)</f>
        <v>0</v>
      </c>
      <c r="AQ593" s="14" t="str">
        <f t="shared" si="215"/>
        <v/>
      </c>
      <c r="AR593" s="14">
        <f>SUMIF('Unterstützendes Personal'!$C$12:$C$864,'Wochenübersicht EinzeltrainerIn'!C593,'Unterstützendes Personal'!$AA$12:$AA1445)</f>
        <v>0</v>
      </c>
      <c r="AS593" s="14" t="str">
        <f t="shared" si="216"/>
        <v/>
      </c>
    </row>
    <row r="594" spans="3:45" x14ac:dyDescent="0.25">
      <c r="C594" s="14"/>
      <c r="D594" s="14">
        <f ca="1">SUMIF('Unterstützendes Personal'!$C$12:C1446,'Wochenübersicht EinzeltrainerIn'!C594,'Unterstützendes Personal'!$AC$12:$AC$864)</f>
        <v>0</v>
      </c>
      <c r="E594" s="30" t="str">
        <f t="shared" ca="1" si="196"/>
        <v/>
      </c>
      <c r="F594" s="14">
        <f>SUMIF('Unterstützendes Personal'!$C$12:$C$864,'Wochenübersicht Gruppenstunden'!C594,'Unterstützendes Personal'!$H$12:$H$864)</f>
        <v>0</v>
      </c>
      <c r="G594" s="14" t="str">
        <f t="shared" si="197"/>
        <v/>
      </c>
      <c r="H594" s="14">
        <f>SUMIF('Unterstützendes Personal'!$C$12:$C$864,'Wochenübersicht EinzeltrainerIn'!C594,'Unterstützendes Personal'!$I$12:$I$864)</f>
        <v>0</v>
      </c>
      <c r="I594" s="14" t="str">
        <f t="shared" si="198"/>
        <v/>
      </c>
      <c r="J594" s="14">
        <f>SUMIF('Unterstützendes Personal'!$C$12:$C$864,'Wochenübersicht EinzeltrainerIn'!C594,'Unterstützendes Personal'!$J$12:$J$864)</f>
        <v>0</v>
      </c>
      <c r="K594" s="14" t="str">
        <f t="shared" si="199"/>
        <v/>
      </c>
      <c r="L594" s="14">
        <f>SUMIF('Unterstützendes Personal'!$C$12:$C$864,'Wochenübersicht EinzeltrainerIn'!C594,'Unterstützendes Personal'!$K$12:$K$864)</f>
        <v>0</v>
      </c>
      <c r="M594" s="14" t="str">
        <f t="shared" si="200"/>
        <v/>
      </c>
      <c r="N594" s="14">
        <f>SUMIF('Unterstützendes Personal'!$C$12:$C$864,'Wochenübersicht EinzeltrainerIn'!C594,'Unterstützendes Personal'!$L$12:$L$864)</f>
        <v>0</v>
      </c>
      <c r="O594" s="14" t="str">
        <f t="shared" si="201"/>
        <v/>
      </c>
      <c r="P594" s="14">
        <f>SUMIF('Unterstützendes Personal'!$C$12:$C$864,'Wochenübersicht EinzeltrainerIn'!C594,'Unterstützendes Personal'!$M$12:$M$864)</f>
        <v>0</v>
      </c>
      <c r="Q594" s="14" t="str">
        <f t="shared" si="202"/>
        <v/>
      </c>
      <c r="R594" s="14">
        <f>SUMIF('Unterstützendes Personal'!$C$12:$C$864,'Wochenübersicht EinzeltrainerIn'!C594,'Unterstützendes Personal'!$N$12:$N$864)</f>
        <v>0</v>
      </c>
      <c r="S594" s="14" t="str">
        <f t="shared" si="203"/>
        <v/>
      </c>
      <c r="T594" s="14">
        <f>SUMIF('Unterstützendes Personal'!$C$12:$C$864,'Wochenübersicht EinzeltrainerIn'!C594,'Unterstützendes Personal'!$O$12:$O$864)</f>
        <v>0</v>
      </c>
      <c r="U594" s="14" t="str">
        <f t="shared" si="204"/>
        <v/>
      </c>
      <c r="V594" s="14">
        <f>SUMIF('Unterstützendes Personal'!$C$12:$C$864,'Wochenübersicht EinzeltrainerIn'!C594,'Unterstützendes Personal'!$P$12:$P$864)</f>
        <v>0</v>
      </c>
      <c r="W594" s="14" t="str">
        <f t="shared" si="205"/>
        <v/>
      </c>
      <c r="X594" s="14">
        <f>SUMIF('Unterstützendes Personal'!$C$12:$C$864,'Wochenübersicht EinzeltrainerIn'!C594,'Unterstützendes Personal'!$Q$12:$Q$864)</f>
        <v>0</v>
      </c>
      <c r="Y594" s="14" t="str">
        <f t="shared" si="206"/>
        <v/>
      </c>
      <c r="Z594" s="14">
        <f>SUMIF('Unterstützendes Personal'!$C$12:$C$864,'Wochenübersicht EinzeltrainerIn'!C594,'Unterstützendes Personal'!$R$12:$R$864)</f>
        <v>0</v>
      </c>
      <c r="AA594" s="14" t="str">
        <f t="shared" si="207"/>
        <v/>
      </c>
      <c r="AB594" s="14">
        <f>SUMIF('Unterstützendes Personal'!$C$12:$C$864,'Wochenübersicht EinzeltrainerIn'!C594,'Unterstützendes Personal'!$S$12:$S$864)</f>
        <v>0</v>
      </c>
      <c r="AC594" s="14" t="str">
        <f t="shared" si="208"/>
        <v/>
      </c>
      <c r="AD594" s="14">
        <f>SUMIF('Unterstützendes Personal'!$C$12:$C$864,'Wochenübersicht EinzeltrainerIn'!C594,'Unterstützendes Personal'!$T$12:$T$864)</f>
        <v>0</v>
      </c>
      <c r="AE594" s="14" t="str">
        <f t="shared" si="209"/>
        <v/>
      </c>
      <c r="AF594" s="14">
        <f>SUMIF('Unterstützendes Personal'!$C$12:$C$864,'Wochenübersicht EinzeltrainerIn'!C594,'Unterstützendes Personal'!$U$12:$U$864)</f>
        <v>0</v>
      </c>
      <c r="AG594" s="14" t="str">
        <f t="shared" si="210"/>
        <v/>
      </c>
      <c r="AH594" s="14">
        <f>SUMIF('Unterstützendes Personal'!$C$12:$C$864,'Wochenübersicht EinzeltrainerIn'!C594,'Unterstützendes Personal'!$V$12:$V$864)</f>
        <v>0</v>
      </c>
      <c r="AI594" s="14" t="str">
        <f t="shared" si="211"/>
        <v/>
      </c>
      <c r="AJ594" s="14">
        <f>SUMIF('Unterstützendes Personal'!$C$12:$C$864,'Wochenübersicht EinzeltrainerIn'!C594,'Unterstützendes Personal'!$W$12:$W$864)</f>
        <v>0</v>
      </c>
      <c r="AK594" s="14" t="str">
        <f t="shared" si="212"/>
        <v/>
      </c>
      <c r="AL594" s="14">
        <f>SUMIF('Unterstützendes Personal'!$C$12:$C$864,'Wochenübersicht EinzeltrainerIn'!C594,'Unterstützendes Personal'!$X$12:$X$864)</f>
        <v>0</v>
      </c>
      <c r="AM594" s="14" t="str">
        <f t="shared" si="213"/>
        <v/>
      </c>
      <c r="AN594" s="14">
        <f>SUMIF('Unterstützendes Personal'!$C$12:$C$864,'Wochenübersicht EinzeltrainerIn'!C594,'Unterstützendes Personal'!$Y$12:$Y$864)</f>
        <v>0</v>
      </c>
      <c r="AO594" s="14" t="str">
        <f t="shared" si="214"/>
        <v/>
      </c>
      <c r="AP594" s="14">
        <f>SUMIF('Unterstützendes Personal'!$C$12:$C$864,'Wochenübersicht EinzeltrainerIn'!C594,'Unterstützendes Personal'!$Z$12:$Z$864)</f>
        <v>0</v>
      </c>
      <c r="AQ594" s="14" t="str">
        <f t="shared" si="215"/>
        <v/>
      </c>
      <c r="AR594" s="14">
        <f>SUMIF('Unterstützendes Personal'!$C$12:$C$864,'Wochenübersicht EinzeltrainerIn'!C594,'Unterstützendes Personal'!$AA$12:$AA1446)</f>
        <v>0</v>
      </c>
      <c r="AS594" s="14" t="str">
        <f t="shared" si="216"/>
        <v/>
      </c>
    </row>
    <row r="595" spans="3:45" x14ac:dyDescent="0.25">
      <c r="C595" s="14"/>
      <c r="D595" s="14">
        <f ca="1">SUMIF('Unterstützendes Personal'!$C$12:C1447,'Wochenübersicht EinzeltrainerIn'!C595,'Unterstützendes Personal'!$AC$12:$AC$864)</f>
        <v>0</v>
      </c>
      <c r="E595" s="30" t="str">
        <f t="shared" ca="1" si="196"/>
        <v/>
      </c>
      <c r="F595" s="14">
        <f>SUMIF('Unterstützendes Personal'!$C$12:$C$864,'Wochenübersicht Gruppenstunden'!C595,'Unterstützendes Personal'!$H$12:$H$864)</f>
        <v>0</v>
      </c>
      <c r="G595" s="14" t="str">
        <f t="shared" si="197"/>
        <v/>
      </c>
      <c r="H595" s="14">
        <f>SUMIF('Unterstützendes Personal'!$C$12:$C$864,'Wochenübersicht EinzeltrainerIn'!C595,'Unterstützendes Personal'!$I$12:$I$864)</f>
        <v>0</v>
      </c>
      <c r="I595" s="14" t="str">
        <f t="shared" si="198"/>
        <v/>
      </c>
      <c r="J595" s="14">
        <f>SUMIF('Unterstützendes Personal'!$C$12:$C$864,'Wochenübersicht EinzeltrainerIn'!C595,'Unterstützendes Personal'!$J$12:$J$864)</f>
        <v>0</v>
      </c>
      <c r="K595" s="14" t="str">
        <f t="shared" si="199"/>
        <v/>
      </c>
      <c r="L595" s="14">
        <f>SUMIF('Unterstützendes Personal'!$C$12:$C$864,'Wochenübersicht EinzeltrainerIn'!C595,'Unterstützendes Personal'!$K$12:$K$864)</f>
        <v>0</v>
      </c>
      <c r="M595" s="14" t="str">
        <f t="shared" si="200"/>
        <v/>
      </c>
      <c r="N595" s="14">
        <f>SUMIF('Unterstützendes Personal'!$C$12:$C$864,'Wochenübersicht EinzeltrainerIn'!C595,'Unterstützendes Personal'!$L$12:$L$864)</f>
        <v>0</v>
      </c>
      <c r="O595" s="14" t="str">
        <f t="shared" si="201"/>
        <v/>
      </c>
      <c r="P595" s="14">
        <f>SUMIF('Unterstützendes Personal'!$C$12:$C$864,'Wochenübersicht EinzeltrainerIn'!C595,'Unterstützendes Personal'!$M$12:$M$864)</f>
        <v>0</v>
      </c>
      <c r="Q595" s="14" t="str">
        <f t="shared" si="202"/>
        <v/>
      </c>
      <c r="R595" s="14">
        <f>SUMIF('Unterstützendes Personal'!$C$12:$C$864,'Wochenübersicht EinzeltrainerIn'!C595,'Unterstützendes Personal'!$N$12:$N$864)</f>
        <v>0</v>
      </c>
      <c r="S595" s="14" t="str">
        <f t="shared" si="203"/>
        <v/>
      </c>
      <c r="T595" s="14">
        <f>SUMIF('Unterstützendes Personal'!$C$12:$C$864,'Wochenübersicht EinzeltrainerIn'!C595,'Unterstützendes Personal'!$O$12:$O$864)</f>
        <v>0</v>
      </c>
      <c r="U595" s="14" t="str">
        <f t="shared" si="204"/>
        <v/>
      </c>
      <c r="V595" s="14">
        <f>SUMIF('Unterstützendes Personal'!$C$12:$C$864,'Wochenübersicht EinzeltrainerIn'!C595,'Unterstützendes Personal'!$P$12:$P$864)</f>
        <v>0</v>
      </c>
      <c r="W595" s="14" t="str">
        <f t="shared" si="205"/>
        <v/>
      </c>
      <c r="X595" s="14">
        <f>SUMIF('Unterstützendes Personal'!$C$12:$C$864,'Wochenübersicht EinzeltrainerIn'!C595,'Unterstützendes Personal'!$Q$12:$Q$864)</f>
        <v>0</v>
      </c>
      <c r="Y595" s="14" t="str">
        <f t="shared" si="206"/>
        <v/>
      </c>
      <c r="Z595" s="14">
        <f>SUMIF('Unterstützendes Personal'!$C$12:$C$864,'Wochenübersicht EinzeltrainerIn'!C595,'Unterstützendes Personal'!$R$12:$R$864)</f>
        <v>0</v>
      </c>
      <c r="AA595" s="14" t="str">
        <f t="shared" si="207"/>
        <v/>
      </c>
      <c r="AB595" s="14">
        <f>SUMIF('Unterstützendes Personal'!$C$12:$C$864,'Wochenübersicht EinzeltrainerIn'!C595,'Unterstützendes Personal'!$S$12:$S$864)</f>
        <v>0</v>
      </c>
      <c r="AC595" s="14" t="str">
        <f t="shared" si="208"/>
        <v/>
      </c>
      <c r="AD595" s="14">
        <f>SUMIF('Unterstützendes Personal'!$C$12:$C$864,'Wochenübersicht EinzeltrainerIn'!C595,'Unterstützendes Personal'!$T$12:$T$864)</f>
        <v>0</v>
      </c>
      <c r="AE595" s="14" t="str">
        <f t="shared" si="209"/>
        <v/>
      </c>
      <c r="AF595" s="14">
        <f>SUMIF('Unterstützendes Personal'!$C$12:$C$864,'Wochenübersicht EinzeltrainerIn'!C595,'Unterstützendes Personal'!$U$12:$U$864)</f>
        <v>0</v>
      </c>
      <c r="AG595" s="14" t="str">
        <f t="shared" si="210"/>
        <v/>
      </c>
      <c r="AH595" s="14">
        <f>SUMIF('Unterstützendes Personal'!$C$12:$C$864,'Wochenübersicht EinzeltrainerIn'!C595,'Unterstützendes Personal'!$V$12:$V$864)</f>
        <v>0</v>
      </c>
      <c r="AI595" s="14" t="str">
        <f t="shared" si="211"/>
        <v/>
      </c>
      <c r="AJ595" s="14">
        <f>SUMIF('Unterstützendes Personal'!$C$12:$C$864,'Wochenübersicht EinzeltrainerIn'!C595,'Unterstützendes Personal'!$W$12:$W$864)</f>
        <v>0</v>
      </c>
      <c r="AK595" s="14" t="str">
        <f t="shared" si="212"/>
        <v/>
      </c>
      <c r="AL595" s="14">
        <f>SUMIF('Unterstützendes Personal'!$C$12:$C$864,'Wochenübersicht EinzeltrainerIn'!C595,'Unterstützendes Personal'!$X$12:$X$864)</f>
        <v>0</v>
      </c>
      <c r="AM595" s="14" t="str">
        <f t="shared" si="213"/>
        <v/>
      </c>
      <c r="AN595" s="14">
        <f>SUMIF('Unterstützendes Personal'!$C$12:$C$864,'Wochenübersicht EinzeltrainerIn'!C595,'Unterstützendes Personal'!$Y$12:$Y$864)</f>
        <v>0</v>
      </c>
      <c r="AO595" s="14" t="str">
        <f t="shared" si="214"/>
        <v/>
      </c>
      <c r="AP595" s="14">
        <f>SUMIF('Unterstützendes Personal'!$C$12:$C$864,'Wochenübersicht EinzeltrainerIn'!C595,'Unterstützendes Personal'!$Z$12:$Z$864)</f>
        <v>0</v>
      </c>
      <c r="AQ595" s="14" t="str">
        <f t="shared" si="215"/>
        <v/>
      </c>
      <c r="AR595" s="14">
        <f>SUMIF('Unterstützendes Personal'!$C$12:$C$864,'Wochenübersicht EinzeltrainerIn'!C595,'Unterstützendes Personal'!$AA$12:$AA1447)</f>
        <v>0</v>
      </c>
      <c r="AS595" s="14" t="str">
        <f t="shared" si="216"/>
        <v/>
      </c>
    </row>
    <row r="596" spans="3:45" x14ac:dyDescent="0.25">
      <c r="C596" s="14"/>
      <c r="D596" s="14">
        <f ca="1">SUMIF('Unterstützendes Personal'!$C$12:C1448,'Wochenübersicht EinzeltrainerIn'!C596,'Unterstützendes Personal'!$AC$12:$AC$864)</f>
        <v>0</v>
      </c>
      <c r="E596" s="30" t="str">
        <f t="shared" ca="1" si="196"/>
        <v/>
      </c>
      <c r="F596" s="14">
        <f>SUMIF('Unterstützendes Personal'!$C$12:$C$864,'Wochenübersicht Gruppenstunden'!C596,'Unterstützendes Personal'!$H$12:$H$864)</f>
        <v>0</v>
      </c>
      <c r="G596" s="14" t="str">
        <f t="shared" si="197"/>
        <v/>
      </c>
      <c r="H596" s="14">
        <f>SUMIF('Unterstützendes Personal'!$C$12:$C$864,'Wochenübersicht EinzeltrainerIn'!C596,'Unterstützendes Personal'!$I$12:$I$864)</f>
        <v>0</v>
      </c>
      <c r="I596" s="14" t="str">
        <f t="shared" si="198"/>
        <v/>
      </c>
      <c r="J596" s="14">
        <f>SUMIF('Unterstützendes Personal'!$C$12:$C$864,'Wochenübersicht EinzeltrainerIn'!C596,'Unterstützendes Personal'!$J$12:$J$864)</f>
        <v>0</v>
      </c>
      <c r="K596" s="14" t="str">
        <f t="shared" si="199"/>
        <v/>
      </c>
      <c r="L596" s="14">
        <f>SUMIF('Unterstützendes Personal'!$C$12:$C$864,'Wochenübersicht EinzeltrainerIn'!C596,'Unterstützendes Personal'!$K$12:$K$864)</f>
        <v>0</v>
      </c>
      <c r="M596" s="14" t="str">
        <f t="shared" si="200"/>
        <v/>
      </c>
      <c r="N596" s="14">
        <f>SUMIF('Unterstützendes Personal'!$C$12:$C$864,'Wochenübersicht EinzeltrainerIn'!C596,'Unterstützendes Personal'!$L$12:$L$864)</f>
        <v>0</v>
      </c>
      <c r="O596" s="14" t="str">
        <f t="shared" si="201"/>
        <v/>
      </c>
      <c r="P596" s="14">
        <f>SUMIF('Unterstützendes Personal'!$C$12:$C$864,'Wochenübersicht EinzeltrainerIn'!C596,'Unterstützendes Personal'!$M$12:$M$864)</f>
        <v>0</v>
      </c>
      <c r="Q596" s="14" t="str">
        <f t="shared" si="202"/>
        <v/>
      </c>
      <c r="R596" s="14">
        <f>SUMIF('Unterstützendes Personal'!$C$12:$C$864,'Wochenübersicht EinzeltrainerIn'!C596,'Unterstützendes Personal'!$N$12:$N$864)</f>
        <v>0</v>
      </c>
      <c r="S596" s="14" t="str">
        <f t="shared" si="203"/>
        <v/>
      </c>
      <c r="T596" s="14">
        <f>SUMIF('Unterstützendes Personal'!$C$12:$C$864,'Wochenübersicht EinzeltrainerIn'!C596,'Unterstützendes Personal'!$O$12:$O$864)</f>
        <v>0</v>
      </c>
      <c r="U596" s="14" t="str">
        <f t="shared" si="204"/>
        <v/>
      </c>
      <c r="V596" s="14">
        <f>SUMIF('Unterstützendes Personal'!$C$12:$C$864,'Wochenübersicht EinzeltrainerIn'!C596,'Unterstützendes Personal'!$P$12:$P$864)</f>
        <v>0</v>
      </c>
      <c r="W596" s="14" t="str">
        <f t="shared" si="205"/>
        <v/>
      </c>
      <c r="X596" s="14">
        <f>SUMIF('Unterstützendes Personal'!$C$12:$C$864,'Wochenübersicht EinzeltrainerIn'!C596,'Unterstützendes Personal'!$Q$12:$Q$864)</f>
        <v>0</v>
      </c>
      <c r="Y596" s="14" t="str">
        <f t="shared" si="206"/>
        <v/>
      </c>
      <c r="Z596" s="14">
        <f>SUMIF('Unterstützendes Personal'!$C$12:$C$864,'Wochenübersicht EinzeltrainerIn'!C596,'Unterstützendes Personal'!$R$12:$R$864)</f>
        <v>0</v>
      </c>
      <c r="AA596" s="14" t="str">
        <f t="shared" si="207"/>
        <v/>
      </c>
      <c r="AB596" s="14">
        <f>SUMIF('Unterstützendes Personal'!$C$12:$C$864,'Wochenübersicht EinzeltrainerIn'!C596,'Unterstützendes Personal'!$S$12:$S$864)</f>
        <v>0</v>
      </c>
      <c r="AC596" s="14" t="str">
        <f t="shared" si="208"/>
        <v/>
      </c>
      <c r="AD596" s="14">
        <f>SUMIF('Unterstützendes Personal'!$C$12:$C$864,'Wochenübersicht EinzeltrainerIn'!C596,'Unterstützendes Personal'!$T$12:$T$864)</f>
        <v>0</v>
      </c>
      <c r="AE596" s="14" t="str">
        <f t="shared" si="209"/>
        <v/>
      </c>
      <c r="AF596" s="14">
        <f>SUMIF('Unterstützendes Personal'!$C$12:$C$864,'Wochenübersicht EinzeltrainerIn'!C596,'Unterstützendes Personal'!$U$12:$U$864)</f>
        <v>0</v>
      </c>
      <c r="AG596" s="14" t="str">
        <f t="shared" si="210"/>
        <v/>
      </c>
      <c r="AH596" s="14">
        <f>SUMIF('Unterstützendes Personal'!$C$12:$C$864,'Wochenübersicht EinzeltrainerIn'!C596,'Unterstützendes Personal'!$V$12:$V$864)</f>
        <v>0</v>
      </c>
      <c r="AI596" s="14" t="str">
        <f t="shared" si="211"/>
        <v/>
      </c>
      <c r="AJ596" s="14">
        <f>SUMIF('Unterstützendes Personal'!$C$12:$C$864,'Wochenübersicht EinzeltrainerIn'!C596,'Unterstützendes Personal'!$W$12:$W$864)</f>
        <v>0</v>
      </c>
      <c r="AK596" s="14" t="str">
        <f t="shared" si="212"/>
        <v/>
      </c>
      <c r="AL596" s="14">
        <f>SUMIF('Unterstützendes Personal'!$C$12:$C$864,'Wochenübersicht EinzeltrainerIn'!C596,'Unterstützendes Personal'!$X$12:$X$864)</f>
        <v>0</v>
      </c>
      <c r="AM596" s="14" t="str">
        <f t="shared" si="213"/>
        <v/>
      </c>
      <c r="AN596" s="14">
        <f>SUMIF('Unterstützendes Personal'!$C$12:$C$864,'Wochenübersicht EinzeltrainerIn'!C596,'Unterstützendes Personal'!$Y$12:$Y$864)</f>
        <v>0</v>
      </c>
      <c r="AO596" s="14" t="str">
        <f t="shared" si="214"/>
        <v/>
      </c>
      <c r="AP596" s="14">
        <f>SUMIF('Unterstützendes Personal'!$C$12:$C$864,'Wochenübersicht EinzeltrainerIn'!C596,'Unterstützendes Personal'!$Z$12:$Z$864)</f>
        <v>0</v>
      </c>
      <c r="AQ596" s="14" t="str">
        <f t="shared" si="215"/>
        <v/>
      </c>
      <c r="AR596" s="14">
        <f>SUMIF('Unterstützendes Personal'!$C$12:$C$864,'Wochenübersicht EinzeltrainerIn'!C596,'Unterstützendes Personal'!$AA$12:$AA1448)</f>
        <v>0</v>
      </c>
      <c r="AS596" s="14" t="str">
        <f t="shared" si="216"/>
        <v/>
      </c>
    </row>
    <row r="597" spans="3:45" x14ac:dyDescent="0.25">
      <c r="C597" s="14"/>
      <c r="D597" s="14">
        <f ca="1">SUMIF('Unterstützendes Personal'!$C$12:C1449,'Wochenübersicht EinzeltrainerIn'!C597,'Unterstützendes Personal'!$AC$12:$AC$864)</f>
        <v>0</v>
      </c>
      <c r="E597" s="30" t="str">
        <f t="shared" ca="1" si="196"/>
        <v/>
      </c>
      <c r="F597" s="14">
        <f>SUMIF('Unterstützendes Personal'!$C$12:$C$864,'Wochenübersicht Gruppenstunden'!C597,'Unterstützendes Personal'!$H$12:$H$864)</f>
        <v>0</v>
      </c>
      <c r="G597" s="14" t="str">
        <f t="shared" si="197"/>
        <v/>
      </c>
      <c r="H597" s="14">
        <f>SUMIF('Unterstützendes Personal'!$C$12:$C$864,'Wochenübersicht EinzeltrainerIn'!C597,'Unterstützendes Personal'!$I$12:$I$864)</f>
        <v>0</v>
      </c>
      <c r="I597" s="14" t="str">
        <f t="shared" si="198"/>
        <v/>
      </c>
      <c r="J597" s="14">
        <f>SUMIF('Unterstützendes Personal'!$C$12:$C$864,'Wochenübersicht EinzeltrainerIn'!C597,'Unterstützendes Personal'!$J$12:$J$864)</f>
        <v>0</v>
      </c>
      <c r="K597" s="14" t="str">
        <f t="shared" si="199"/>
        <v/>
      </c>
      <c r="L597" s="14">
        <f>SUMIF('Unterstützendes Personal'!$C$12:$C$864,'Wochenübersicht EinzeltrainerIn'!C597,'Unterstützendes Personal'!$K$12:$K$864)</f>
        <v>0</v>
      </c>
      <c r="M597" s="14" t="str">
        <f t="shared" si="200"/>
        <v/>
      </c>
      <c r="N597" s="14">
        <f>SUMIF('Unterstützendes Personal'!$C$12:$C$864,'Wochenübersicht EinzeltrainerIn'!C597,'Unterstützendes Personal'!$L$12:$L$864)</f>
        <v>0</v>
      </c>
      <c r="O597" s="14" t="str">
        <f t="shared" si="201"/>
        <v/>
      </c>
      <c r="P597" s="14">
        <f>SUMIF('Unterstützendes Personal'!$C$12:$C$864,'Wochenübersicht EinzeltrainerIn'!C597,'Unterstützendes Personal'!$M$12:$M$864)</f>
        <v>0</v>
      </c>
      <c r="Q597" s="14" t="str">
        <f t="shared" si="202"/>
        <v/>
      </c>
      <c r="R597" s="14">
        <f>SUMIF('Unterstützendes Personal'!$C$12:$C$864,'Wochenübersicht EinzeltrainerIn'!C597,'Unterstützendes Personal'!$N$12:$N$864)</f>
        <v>0</v>
      </c>
      <c r="S597" s="14" t="str">
        <f t="shared" si="203"/>
        <v/>
      </c>
      <c r="T597" s="14">
        <f>SUMIF('Unterstützendes Personal'!$C$12:$C$864,'Wochenübersicht EinzeltrainerIn'!C597,'Unterstützendes Personal'!$O$12:$O$864)</f>
        <v>0</v>
      </c>
      <c r="U597" s="14" t="str">
        <f t="shared" si="204"/>
        <v/>
      </c>
      <c r="V597" s="14">
        <f>SUMIF('Unterstützendes Personal'!$C$12:$C$864,'Wochenübersicht EinzeltrainerIn'!C597,'Unterstützendes Personal'!$P$12:$P$864)</f>
        <v>0</v>
      </c>
      <c r="W597" s="14" t="str">
        <f t="shared" si="205"/>
        <v/>
      </c>
      <c r="X597" s="14">
        <f>SUMIF('Unterstützendes Personal'!$C$12:$C$864,'Wochenübersicht EinzeltrainerIn'!C597,'Unterstützendes Personal'!$Q$12:$Q$864)</f>
        <v>0</v>
      </c>
      <c r="Y597" s="14" t="str">
        <f t="shared" si="206"/>
        <v/>
      </c>
      <c r="Z597" s="14">
        <f>SUMIF('Unterstützendes Personal'!$C$12:$C$864,'Wochenübersicht EinzeltrainerIn'!C597,'Unterstützendes Personal'!$R$12:$R$864)</f>
        <v>0</v>
      </c>
      <c r="AA597" s="14" t="str">
        <f t="shared" si="207"/>
        <v/>
      </c>
      <c r="AB597" s="14">
        <f>SUMIF('Unterstützendes Personal'!$C$12:$C$864,'Wochenübersicht EinzeltrainerIn'!C597,'Unterstützendes Personal'!$S$12:$S$864)</f>
        <v>0</v>
      </c>
      <c r="AC597" s="14" t="str">
        <f t="shared" si="208"/>
        <v/>
      </c>
      <c r="AD597" s="14">
        <f>SUMIF('Unterstützendes Personal'!$C$12:$C$864,'Wochenübersicht EinzeltrainerIn'!C597,'Unterstützendes Personal'!$T$12:$T$864)</f>
        <v>0</v>
      </c>
      <c r="AE597" s="14" t="str">
        <f t="shared" si="209"/>
        <v/>
      </c>
      <c r="AF597" s="14">
        <f>SUMIF('Unterstützendes Personal'!$C$12:$C$864,'Wochenübersicht EinzeltrainerIn'!C597,'Unterstützendes Personal'!$U$12:$U$864)</f>
        <v>0</v>
      </c>
      <c r="AG597" s="14" t="str">
        <f t="shared" si="210"/>
        <v/>
      </c>
      <c r="AH597" s="14">
        <f>SUMIF('Unterstützendes Personal'!$C$12:$C$864,'Wochenübersicht EinzeltrainerIn'!C597,'Unterstützendes Personal'!$V$12:$V$864)</f>
        <v>0</v>
      </c>
      <c r="AI597" s="14" t="str">
        <f t="shared" si="211"/>
        <v/>
      </c>
      <c r="AJ597" s="14">
        <f>SUMIF('Unterstützendes Personal'!$C$12:$C$864,'Wochenübersicht EinzeltrainerIn'!C597,'Unterstützendes Personal'!$W$12:$W$864)</f>
        <v>0</v>
      </c>
      <c r="AK597" s="14" t="str">
        <f t="shared" si="212"/>
        <v/>
      </c>
      <c r="AL597" s="14">
        <f>SUMIF('Unterstützendes Personal'!$C$12:$C$864,'Wochenübersicht EinzeltrainerIn'!C597,'Unterstützendes Personal'!$X$12:$X$864)</f>
        <v>0</v>
      </c>
      <c r="AM597" s="14" t="str">
        <f t="shared" si="213"/>
        <v/>
      </c>
      <c r="AN597" s="14">
        <f>SUMIF('Unterstützendes Personal'!$C$12:$C$864,'Wochenübersicht EinzeltrainerIn'!C597,'Unterstützendes Personal'!$Y$12:$Y$864)</f>
        <v>0</v>
      </c>
      <c r="AO597" s="14" t="str">
        <f t="shared" si="214"/>
        <v/>
      </c>
      <c r="AP597" s="14">
        <f>SUMIF('Unterstützendes Personal'!$C$12:$C$864,'Wochenübersicht EinzeltrainerIn'!C597,'Unterstützendes Personal'!$Z$12:$Z$864)</f>
        <v>0</v>
      </c>
      <c r="AQ597" s="14" t="str">
        <f t="shared" si="215"/>
        <v/>
      </c>
      <c r="AR597" s="14">
        <f>SUMIF('Unterstützendes Personal'!$C$12:$C$864,'Wochenübersicht EinzeltrainerIn'!C597,'Unterstützendes Personal'!$AA$12:$AA1449)</f>
        <v>0</v>
      </c>
      <c r="AS597" s="14" t="str">
        <f t="shared" si="216"/>
        <v/>
      </c>
    </row>
    <row r="598" spans="3:45" x14ac:dyDescent="0.25">
      <c r="C598" s="14"/>
      <c r="D598" s="14">
        <f ca="1">SUMIF('Unterstützendes Personal'!$C$12:C1450,'Wochenübersicht EinzeltrainerIn'!C598,'Unterstützendes Personal'!$AC$12:$AC$864)</f>
        <v>0</v>
      </c>
      <c r="E598" s="30" t="str">
        <f t="shared" ca="1" si="196"/>
        <v/>
      </c>
      <c r="F598" s="14">
        <f>SUMIF('Unterstützendes Personal'!$C$12:$C$864,'Wochenübersicht Gruppenstunden'!C598,'Unterstützendes Personal'!$H$12:$H$864)</f>
        <v>0</v>
      </c>
      <c r="G598" s="14" t="str">
        <f t="shared" si="197"/>
        <v/>
      </c>
      <c r="H598" s="14">
        <f>SUMIF('Unterstützendes Personal'!$C$12:$C$864,'Wochenübersicht EinzeltrainerIn'!C598,'Unterstützendes Personal'!$I$12:$I$864)</f>
        <v>0</v>
      </c>
      <c r="I598" s="14" t="str">
        <f t="shared" si="198"/>
        <v/>
      </c>
      <c r="J598" s="14">
        <f>SUMIF('Unterstützendes Personal'!$C$12:$C$864,'Wochenübersicht EinzeltrainerIn'!C598,'Unterstützendes Personal'!$J$12:$J$864)</f>
        <v>0</v>
      </c>
      <c r="K598" s="14" t="str">
        <f t="shared" si="199"/>
        <v/>
      </c>
      <c r="L598" s="14">
        <f>SUMIF('Unterstützendes Personal'!$C$12:$C$864,'Wochenübersicht EinzeltrainerIn'!C598,'Unterstützendes Personal'!$K$12:$K$864)</f>
        <v>0</v>
      </c>
      <c r="M598" s="14" t="str">
        <f t="shared" si="200"/>
        <v/>
      </c>
      <c r="N598" s="14">
        <f>SUMIF('Unterstützendes Personal'!$C$12:$C$864,'Wochenübersicht EinzeltrainerIn'!C598,'Unterstützendes Personal'!$L$12:$L$864)</f>
        <v>0</v>
      </c>
      <c r="O598" s="14" t="str">
        <f t="shared" si="201"/>
        <v/>
      </c>
      <c r="P598" s="14">
        <f>SUMIF('Unterstützendes Personal'!$C$12:$C$864,'Wochenübersicht EinzeltrainerIn'!C598,'Unterstützendes Personal'!$M$12:$M$864)</f>
        <v>0</v>
      </c>
      <c r="Q598" s="14" t="str">
        <f t="shared" si="202"/>
        <v/>
      </c>
      <c r="R598" s="14">
        <f>SUMIF('Unterstützendes Personal'!$C$12:$C$864,'Wochenübersicht EinzeltrainerIn'!C598,'Unterstützendes Personal'!$N$12:$N$864)</f>
        <v>0</v>
      </c>
      <c r="S598" s="14" t="str">
        <f t="shared" si="203"/>
        <v/>
      </c>
      <c r="T598" s="14">
        <f>SUMIF('Unterstützendes Personal'!$C$12:$C$864,'Wochenübersicht EinzeltrainerIn'!C598,'Unterstützendes Personal'!$O$12:$O$864)</f>
        <v>0</v>
      </c>
      <c r="U598" s="14" t="str">
        <f t="shared" si="204"/>
        <v/>
      </c>
      <c r="V598" s="14">
        <f>SUMIF('Unterstützendes Personal'!$C$12:$C$864,'Wochenübersicht EinzeltrainerIn'!C598,'Unterstützendes Personal'!$P$12:$P$864)</f>
        <v>0</v>
      </c>
      <c r="W598" s="14" t="str">
        <f t="shared" si="205"/>
        <v/>
      </c>
      <c r="X598" s="14">
        <f>SUMIF('Unterstützendes Personal'!$C$12:$C$864,'Wochenübersicht EinzeltrainerIn'!C598,'Unterstützendes Personal'!$Q$12:$Q$864)</f>
        <v>0</v>
      </c>
      <c r="Y598" s="14" t="str">
        <f t="shared" si="206"/>
        <v/>
      </c>
      <c r="Z598" s="14">
        <f>SUMIF('Unterstützendes Personal'!$C$12:$C$864,'Wochenübersicht EinzeltrainerIn'!C598,'Unterstützendes Personal'!$R$12:$R$864)</f>
        <v>0</v>
      </c>
      <c r="AA598" s="14" t="str">
        <f t="shared" si="207"/>
        <v/>
      </c>
      <c r="AB598" s="14">
        <f>SUMIF('Unterstützendes Personal'!$C$12:$C$864,'Wochenübersicht EinzeltrainerIn'!C598,'Unterstützendes Personal'!$S$12:$S$864)</f>
        <v>0</v>
      </c>
      <c r="AC598" s="14" t="str">
        <f t="shared" si="208"/>
        <v/>
      </c>
      <c r="AD598" s="14">
        <f>SUMIF('Unterstützendes Personal'!$C$12:$C$864,'Wochenübersicht EinzeltrainerIn'!C598,'Unterstützendes Personal'!$T$12:$T$864)</f>
        <v>0</v>
      </c>
      <c r="AE598" s="14" t="str">
        <f t="shared" si="209"/>
        <v/>
      </c>
      <c r="AF598" s="14">
        <f>SUMIF('Unterstützendes Personal'!$C$12:$C$864,'Wochenübersicht EinzeltrainerIn'!C598,'Unterstützendes Personal'!$U$12:$U$864)</f>
        <v>0</v>
      </c>
      <c r="AG598" s="14" t="str">
        <f t="shared" si="210"/>
        <v/>
      </c>
      <c r="AH598" s="14">
        <f>SUMIF('Unterstützendes Personal'!$C$12:$C$864,'Wochenübersicht EinzeltrainerIn'!C598,'Unterstützendes Personal'!$V$12:$V$864)</f>
        <v>0</v>
      </c>
      <c r="AI598" s="14" t="str">
        <f t="shared" si="211"/>
        <v/>
      </c>
      <c r="AJ598" s="14">
        <f>SUMIF('Unterstützendes Personal'!$C$12:$C$864,'Wochenübersicht EinzeltrainerIn'!C598,'Unterstützendes Personal'!$W$12:$W$864)</f>
        <v>0</v>
      </c>
      <c r="AK598" s="14" t="str">
        <f t="shared" si="212"/>
        <v/>
      </c>
      <c r="AL598" s="14">
        <f>SUMIF('Unterstützendes Personal'!$C$12:$C$864,'Wochenübersicht EinzeltrainerIn'!C598,'Unterstützendes Personal'!$X$12:$X$864)</f>
        <v>0</v>
      </c>
      <c r="AM598" s="14" t="str">
        <f t="shared" si="213"/>
        <v/>
      </c>
      <c r="AN598" s="14">
        <f>SUMIF('Unterstützendes Personal'!$C$12:$C$864,'Wochenübersicht EinzeltrainerIn'!C598,'Unterstützendes Personal'!$Y$12:$Y$864)</f>
        <v>0</v>
      </c>
      <c r="AO598" s="14" t="str">
        <f t="shared" si="214"/>
        <v/>
      </c>
      <c r="AP598" s="14">
        <f>SUMIF('Unterstützendes Personal'!$C$12:$C$864,'Wochenübersicht EinzeltrainerIn'!C598,'Unterstützendes Personal'!$Z$12:$Z$864)</f>
        <v>0</v>
      </c>
      <c r="AQ598" s="14" t="str">
        <f t="shared" si="215"/>
        <v/>
      </c>
      <c r="AR598" s="14">
        <f>SUMIF('Unterstützendes Personal'!$C$12:$C$864,'Wochenübersicht EinzeltrainerIn'!C598,'Unterstützendes Personal'!$AA$12:$AA1450)</f>
        <v>0</v>
      </c>
      <c r="AS598" s="14" t="str">
        <f t="shared" si="216"/>
        <v/>
      </c>
    </row>
    <row r="599" spans="3:45" x14ac:dyDescent="0.25">
      <c r="C599" s="14"/>
      <c r="D599" s="14">
        <f ca="1">SUMIF('Unterstützendes Personal'!$C$12:C1451,'Wochenübersicht EinzeltrainerIn'!C599,'Unterstützendes Personal'!$AC$12:$AC$864)</f>
        <v>0</v>
      </c>
      <c r="E599" s="30" t="str">
        <f t="shared" ca="1" si="196"/>
        <v/>
      </c>
      <c r="F599" s="14">
        <f>SUMIF('Unterstützendes Personal'!$C$12:$C$864,'Wochenübersicht Gruppenstunden'!C599,'Unterstützendes Personal'!$H$12:$H$864)</f>
        <v>0</v>
      </c>
      <c r="G599" s="14" t="str">
        <f t="shared" si="197"/>
        <v/>
      </c>
      <c r="H599" s="14">
        <f>SUMIF('Unterstützendes Personal'!$C$12:$C$864,'Wochenübersicht EinzeltrainerIn'!C599,'Unterstützendes Personal'!$I$12:$I$864)</f>
        <v>0</v>
      </c>
      <c r="I599" s="14" t="str">
        <f t="shared" si="198"/>
        <v/>
      </c>
      <c r="J599" s="14">
        <f>SUMIF('Unterstützendes Personal'!$C$12:$C$864,'Wochenübersicht EinzeltrainerIn'!C599,'Unterstützendes Personal'!$J$12:$J$864)</f>
        <v>0</v>
      </c>
      <c r="K599" s="14" t="str">
        <f t="shared" si="199"/>
        <v/>
      </c>
      <c r="L599" s="14">
        <f>SUMIF('Unterstützendes Personal'!$C$12:$C$864,'Wochenübersicht EinzeltrainerIn'!C599,'Unterstützendes Personal'!$K$12:$K$864)</f>
        <v>0</v>
      </c>
      <c r="M599" s="14" t="str">
        <f t="shared" si="200"/>
        <v/>
      </c>
      <c r="N599" s="14">
        <f>SUMIF('Unterstützendes Personal'!$C$12:$C$864,'Wochenübersicht EinzeltrainerIn'!C599,'Unterstützendes Personal'!$L$12:$L$864)</f>
        <v>0</v>
      </c>
      <c r="O599" s="14" t="str">
        <f t="shared" si="201"/>
        <v/>
      </c>
      <c r="P599" s="14">
        <f>SUMIF('Unterstützendes Personal'!$C$12:$C$864,'Wochenübersicht EinzeltrainerIn'!C599,'Unterstützendes Personal'!$M$12:$M$864)</f>
        <v>0</v>
      </c>
      <c r="Q599" s="14" t="str">
        <f t="shared" si="202"/>
        <v/>
      </c>
      <c r="R599" s="14">
        <f>SUMIF('Unterstützendes Personal'!$C$12:$C$864,'Wochenübersicht EinzeltrainerIn'!C599,'Unterstützendes Personal'!$N$12:$N$864)</f>
        <v>0</v>
      </c>
      <c r="S599" s="14" t="str">
        <f t="shared" si="203"/>
        <v/>
      </c>
      <c r="T599" s="14">
        <f>SUMIF('Unterstützendes Personal'!$C$12:$C$864,'Wochenübersicht EinzeltrainerIn'!C599,'Unterstützendes Personal'!$O$12:$O$864)</f>
        <v>0</v>
      </c>
      <c r="U599" s="14" t="str">
        <f t="shared" si="204"/>
        <v/>
      </c>
      <c r="V599" s="14">
        <f>SUMIF('Unterstützendes Personal'!$C$12:$C$864,'Wochenübersicht EinzeltrainerIn'!C599,'Unterstützendes Personal'!$P$12:$P$864)</f>
        <v>0</v>
      </c>
      <c r="W599" s="14" t="str">
        <f t="shared" si="205"/>
        <v/>
      </c>
      <c r="X599" s="14">
        <f>SUMIF('Unterstützendes Personal'!$C$12:$C$864,'Wochenübersicht EinzeltrainerIn'!C599,'Unterstützendes Personal'!$Q$12:$Q$864)</f>
        <v>0</v>
      </c>
      <c r="Y599" s="14" t="str">
        <f t="shared" si="206"/>
        <v/>
      </c>
      <c r="Z599" s="14">
        <f>SUMIF('Unterstützendes Personal'!$C$12:$C$864,'Wochenübersicht EinzeltrainerIn'!C599,'Unterstützendes Personal'!$R$12:$R$864)</f>
        <v>0</v>
      </c>
      <c r="AA599" s="14" t="str">
        <f t="shared" si="207"/>
        <v/>
      </c>
      <c r="AB599" s="14">
        <f>SUMIF('Unterstützendes Personal'!$C$12:$C$864,'Wochenübersicht EinzeltrainerIn'!C599,'Unterstützendes Personal'!$S$12:$S$864)</f>
        <v>0</v>
      </c>
      <c r="AC599" s="14" t="str">
        <f t="shared" si="208"/>
        <v/>
      </c>
      <c r="AD599" s="14">
        <f>SUMIF('Unterstützendes Personal'!$C$12:$C$864,'Wochenübersicht EinzeltrainerIn'!C599,'Unterstützendes Personal'!$T$12:$T$864)</f>
        <v>0</v>
      </c>
      <c r="AE599" s="14" t="str">
        <f t="shared" si="209"/>
        <v/>
      </c>
      <c r="AF599" s="14">
        <f>SUMIF('Unterstützendes Personal'!$C$12:$C$864,'Wochenübersicht EinzeltrainerIn'!C599,'Unterstützendes Personal'!$U$12:$U$864)</f>
        <v>0</v>
      </c>
      <c r="AG599" s="14" t="str">
        <f t="shared" si="210"/>
        <v/>
      </c>
      <c r="AH599" s="14">
        <f>SUMIF('Unterstützendes Personal'!$C$12:$C$864,'Wochenübersicht EinzeltrainerIn'!C599,'Unterstützendes Personal'!$V$12:$V$864)</f>
        <v>0</v>
      </c>
      <c r="AI599" s="14" t="str">
        <f t="shared" si="211"/>
        <v/>
      </c>
      <c r="AJ599" s="14">
        <f>SUMIF('Unterstützendes Personal'!$C$12:$C$864,'Wochenübersicht EinzeltrainerIn'!C599,'Unterstützendes Personal'!$W$12:$W$864)</f>
        <v>0</v>
      </c>
      <c r="AK599" s="14" t="str">
        <f t="shared" si="212"/>
        <v/>
      </c>
      <c r="AL599" s="14">
        <f>SUMIF('Unterstützendes Personal'!$C$12:$C$864,'Wochenübersicht EinzeltrainerIn'!C599,'Unterstützendes Personal'!$X$12:$X$864)</f>
        <v>0</v>
      </c>
      <c r="AM599" s="14" t="str">
        <f t="shared" si="213"/>
        <v/>
      </c>
      <c r="AN599" s="14">
        <f>SUMIF('Unterstützendes Personal'!$C$12:$C$864,'Wochenübersicht EinzeltrainerIn'!C599,'Unterstützendes Personal'!$Y$12:$Y$864)</f>
        <v>0</v>
      </c>
      <c r="AO599" s="14" t="str">
        <f t="shared" si="214"/>
        <v/>
      </c>
      <c r="AP599" s="14">
        <f>SUMIF('Unterstützendes Personal'!$C$12:$C$864,'Wochenübersicht EinzeltrainerIn'!C599,'Unterstützendes Personal'!$Z$12:$Z$864)</f>
        <v>0</v>
      </c>
      <c r="AQ599" s="14" t="str">
        <f t="shared" si="215"/>
        <v/>
      </c>
      <c r="AR599" s="14">
        <f>SUMIF('Unterstützendes Personal'!$C$12:$C$864,'Wochenübersicht EinzeltrainerIn'!C599,'Unterstützendes Personal'!$AA$12:$AA1451)</f>
        <v>0</v>
      </c>
      <c r="AS599" s="14" t="str">
        <f t="shared" si="216"/>
        <v/>
      </c>
    </row>
    <row r="600" spans="3:45" x14ac:dyDescent="0.25">
      <c r="C600" s="14"/>
      <c r="D600" s="14">
        <f ca="1">SUMIF('Unterstützendes Personal'!$C$12:C1452,'Wochenübersicht EinzeltrainerIn'!C600,'Unterstützendes Personal'!$AC$12:$AC$864)</f>
        <v>0</v>
      </c>
      <c r="E600" s="30" t="str">
        <f t="shared" ca="1" si="196"/>
        <v/>
      </c>
      <c r="F600" s="14">
        <f>SUMIF('Unterstützendes Personal'!$C$12:$C$864,'Wochenübersicht Gruppenstunden'!C600,'Unterstützendes Personal'!$H$12:$H$864)</f>
        <v>0</v>
      </c>
      <c r="G600" s="14" t="str">
        <f t="shared" si="197"/>
        <v/>
      </c>
      <c r="H600" s="14">
        <f>SUMIF('Unterstützendes Personal'!$C$12:$C$864,'Wochenübersicht EinzeltrainerIn'!C600,'Unterstützendes Personal'!$I$12:$I$864)</f>
        <v>0</v>
      </c>
      <c r="I600" s="14" t="str">
        <f t="shared" si="198"/>
        <v/>
      </c>
      <c r="J600" s="14">
        <f>SUMIF('Unterstützendes Personal'!$C$12:$C$864,'Wochenübersicht EinzeltrainerIn'!C600,'Unterstützendes Personal'!$J$12:$J$864)</f>
        <v>0</v>
      </c>
      <c r="K600" s="14" t="str">
        <f t="shared" si="199"/>
        <v/>
      </c>
      <c r="L600" s="14">
        <f>SUMIF('Unterstützendes Personal'!$C$12:$C$864,'Wochenübersicht EinzeltrainerIn'!C600,'Unterstützendes Personal'!$K$12:$K$864)</f>
        <v>0</v>
      </c>
      <c r="M600" s="14" t="str">
        <f t="shared" si="200"/>
        <v/>
      </c>
      <c r="N600" s="14">
        <f>SUMIF('Unterstützendes Personal'!$C$12:$C$864,'Wochenübersicht EinzeltrainerIn'!C600,'Unterstützendes Personal'!$L$12:$L$864)</f>
        <v>0</v>
      </c>
      <c r="O600" s="14" t="str">
        <f t="shared" si="201"/>
        <v/>
      </c>
      <c r="P600" s="14">
        <f>SUMIF('Unterstützendes Personal'!$C$12:$C$864,'Wochenübersicht EinzeltrainerIn'!C600,'Unterstützendes Personal'!$M$12:$M$864)</f>
        <v>0</v>
      </c>
      <c r="Q600" s="14" t="str">
        <f t="shared" si="202"/>
        <v/>
      </c>
      <c r="R600" s="14">
        <f>SUMIF('Unterstützendes Personal'!$C$12:$C$864,'Wochenübersicht EinzeltrainerIn'!C600,'Unterstützendes Personal'!$N$12:$N$864)</f>
        <v>0</v>
      </c>
      <c r="S600" s="14" t="str">
        <f t="shared" si="203"/>
        <v/>
      </c>
      <c r="T600" s="14">
        <f>SUMIF('Unterstützendes Personal'!$C$12:$C$864,'Wochenübersicht EinzeltrainerIn'!C600,'Unterstützendes Personal'!$O$12:$O$864)</f>
        <v>0</v>
      </c>
      <c r="U600" s="14" t="str">
        <f t="shared" si="204"/>
        <v/>
      </c>
      <c r="V600" s="14">
        <f>SUMIF('Unterstützendes Personal'!$C$12:$C$864,'Wochenübersicht EinzeltrainerIn'!C600,'Unterstützendes Personal'!$P$12:$P$864)</f>
        <v>0</v>
      </c>
      <c r="W600" s="14" t="str">
        <f t="shared" si="205"/>
        <v/>
      </c>
      <c r="X600" s="14">
        <f>SUMIF('Unterstützendes Personal'!$C$12:$C$864,'Wochenübersicht EinzeltrainerIn'!C600,'Unterstützendes Personal'!$Q$12:$Q$864)</f>
        <v>0</v>
      </c>
      <c r="Y600" s="14" t="str">
        <f t="shared" si="206"/>
        <v/>
      </c>
      <c r="Z600" s="14">
        <f>SUMIF('Unterstützendes Personal'!$C$12:$C$864,'Wochenübersicht EinzeltrainerIn'!C600,'Unterstützendes Personal'!$R$12:$R$864)</f>
        <v>0</v>
      </c>
      <c r="AA600" s="14" t="str">
        <f t="shared" si="207"/>
        <v/>
      </c>
      <c r="AB600" s="14">
        <f>SUMIF('Unterstützendes Personal'!$C$12:$C$864,'Wochenübersicht EinzeltrainerIn'!C600,'Unterstützendes Personal'!$S$12:$S$864)</f>
        <v>0</v>
      </c>
      <c r="AC600" s="14" t="str">
        <f t="shared" si="208"/>
        <v/>
      </c>
      <c r="AD600" s="14">
        <f>SUMIF('Unterstützendes Personal'!$C$12:$C$864,'Wochenübersicht EinzeltrainerIn'!C600,'Unterstützendes Personal'!$T$12:$T$864)</f>
        <v>0</v>
      </c>
      <c r="AE600" s="14" t="str">
        <f t="shared" si="209"/>
        <v/>
      </c>
      <c r="AF600" s="14">
        <f>SUMIF('Unterstützendes Personal'!$C$12:$C$864,'Wochenübersicht EinzeltrainerIn'!C600,'Unterstützendes Personal'!$U$12:$U$864)</f>
        <v>0</v>
      </c>
      <c r="AG600" s="14" t="str">
        <f t="shared" si="210"/>
        <v/>
      </c>
      <c r="AH600" s="14">
        <f>SUMIF('Unterstützendes Personal'!$C$12:$C$864,'Wochenübersicht EinzeltrainerIn'!C600,'Unterstützendes Personal'!$V$12:$V$864)</f>
        <v>0</v>
      </c>
      <c r="AI600" s="14" t="str">
        <f t="shared" si="211"/>
        <v/>
      </c>
      <c r="AJ600" s="14">
        <f>SUMIF('Unterstützendes Personal'!$C$12:$C$864,'Wochenübersicht EinzeltrainerIn'!C600,'Unterstützendes Personal'!$W$12:$W$864)</f>
        <v>0</v>
      </c>
      <c r="AK600" s="14" t="str">
        <f t="shared" si="212"/>
        <v/>
      </c>
      <c r="AL600" s="14">
        <f>SUMIF('Unterstützendes Personal'!$C$12:$C$864,'Wochenübersicht EinzeltrainerIn'!C600,'Unterstützendes Personal'!$X$12:$X$864)</f>
        <v>0</v>
      </c>
      <c r="AM600" s="14" t="str">
        <f t="shared" si="213"/>
        <v/>
      </c>
      <c r="AN600" s="14">
        <f>SUMIF('Unterstützendes Personal'!$C$12:$C$864,'Wochenübersicht EinzeltrainerIn'!C600,'Unterstützendes Personal'!$Y$12:$Y$864)</f>
        <v>0</v>
      </c>
      <c r="AO600" s="14" t="str">
        <f t="shared" si="214"/>
        <v/>
      </c>
      <c r="AP600" s="14">
        <f>SUMIF('Unterstützendes Personal'!$C$12:$C$864,'Wochenübersicht EinzeltrainerIn'!C600,'Unterstützendes Personal'!$Z$12:$Z$864)</f>
        <v>0</v>
      </c>
      <c r="AQ600" s="14" t="str">
        <f t="shared" si="215"/>
        <v/>
      </c>
      <c r="AR600" s="14">
        <f>SUMIF('Unterstützendes Personal'!$C$12:$C$864,'Wochenübersicht EinzeltrainerIn'!C600,'Unterstützendes Personal'!$AA$12:$AA1452)</f>
        <v>0</v>
      </c>
      <c r="AS600" s="14" t="str">
        <f t="shared" si="216"/>
        <v/>
      </c>
    </row>
    <row r="601" spans="3:45" x14ac:dyDescent="0.25">
      <c r="C601" s="14"/>
      <c r="D601" s="14">
        <f ca="1">SUMIF('Unterstützendes Personal'!$C$12:C1453,'Wochenübersicht EinzeltrainerIn'!C601,'Unterstützendes Personal'!$AC$12:$AC$864)</f>
        <v>0</v>
      </c>
      <c r="E601" s="30" t="str">
        <f t="shared" ca="1" si="196"/>
        <v/>
      </c>
      <c r="F601" s="14">
        <f>SUMIF('Unterstützendes Personal'!$C$12:$C$864,'Wochenübersicht Gruppenstunden'!C601,'Unterstützendes Personal'!$H$12:$H$864)</f>
        <v>0</v>
      </c>
      <c r="G601" s="14" t="str">
        <f t="shared" si="197"/>
        <v/>
      </c>
      <c r="H601" s="14">
        <f>SUMIF('Unterstützendes Personal'!$C$12:$C$864,'Wochenübersicht EinzeltrainerIn'!C601,'Unterstützendes Personal'!$I$12:$I$864)</f>
        <v>0</v>
      </c>
      <c r="I601" s="14" t="str">
        <f t="shared" si="198"/>
        <v/>
      </c>
      <c r="J601" s="14">
        <f>SUMIF('Unterstützendes Personal'!$C$12:$C$864,'Wochenübersicht EinzeltrainerIn'!C601,'Unterstützendes Personal'!$J$12:$J$864)</f>
        <v>0</v>
      </c>
      <c r="K601" s="14" t="str">
        <f t="shared" si="199"/>
        <v/>
      </c>
      <c r="L601" s="14">
        <f>SUMIF('Unterstützendes Personal'!$C$12:$C$864,'Wochenübersicht EinzeltrainerIn'!C601,'Unterstützendes Personal'!$K$12:$K$864)</f>
        <v>0</v>
      </c>
      <c r="M601" s="14" t="str">
        <f t="shared" si="200"/>
        <v/>
      </c>
      <c r="N601" s="14">
        <f>SUMIF('Unterstützendes Personal'!$C$12:$C$864,'Wochenübersicht EinzeltrainerIn'!C601,'Unterstützendes Personal'!$L$12:$L$864)</f>
        <v>0</v>
      </c>
      <c r="O601" s="14" t="str">
        <f t="shared" si="201"/>
        <v/>
      </c>
      <c r="P601" s="14">
        <f>SUMIF('Unterstützendes Personal'!$C$12:$C$864,'Wochenübersicht EinzeltrainerIn'!C601,'Unterstützendes Personal'!$M$12:$M$864)</f>
        <v>0</v>
      </c>
      <c r="Q601" s="14" t="str">
        <f t="shared" si="202"/>
        <v/>
      </c>
      <c r="R601" s="14">
        <f>SUMIF('Unterstützendes Personal'!$C$12:$C$864,'Wochenübersicht EinzeltrainerIn'!C601,'Unterstützendes Personal'!$N$12:$N$864)</f>
        <v>0</v>
      </c>
      <c r="S601" s="14" t="str">
        <f t="shared" si="203"/>
        <v/>
      </c>
      <c r="T601" s="14">
        <f>SUMIF('Unterstützendes Personal'!$C$12:$C$864,'Wochenübersicht EinzeltrainerIn'!C601,'Unterstützendes Personal'!$O$12:$O$864)</f>
        <v>0</v>
      </c>
      <c r="U601" s="14" t="str">
        <f t="shared" si="204"/>
        <v/>
      </c>
      <c r="V601" s="14">
        <f>SUMIF('Unterstützendes Personal'!$C$12:$C$864,'Wochenübersicht EinzeltrainerIn'!C601,'Unterstützendes Personal'!$P$12:$P$864)</f>
        <v>0</v>
      </c>
      <c r="W601" s="14" t="str">
        <f t="shared" si="205"/>
        <v/>
      </c>
      <c r="X601" s="14">
        <f>SUMIF('Unterstützendes Personal'!$C$12:$C$864,'Wochenübersicht EinzeltrainerIn'!C601,'Unterstützendes Personal'!$Q$12:$Q$864)</f>
        <v>0</v>
      </c>
      <c r="Y601" s="14" t="str">
        <f t="shared" si="206"/>
        <v/>
      </c>
      <c r="Z601" s="14">
        <f>SUMIF('Unterstützendes Personal'!$C$12:$C$864,'Wochenübersicht EinzeltrainerIn'!C601,'Unterstützendes Personal'!$R$12:$R$864)</f>
        <v>0</v>
      </c>
      <c r="AA601" s="14" t="str">
        <f t="shared" si="207"/>
        <v/>
      </c>
      <c r="AB601" s="14">
        <f>SUMIF('Unterstützendes Personal'!$C$12:$C$864,'Wochenübersicht EinzeltrainerIn'!C601,'Unterstützendes Personal'!$S$12:$S$864)</f>
        <v>0</v>
      </c>
      <c r="AC601" s="14" t="str">
        <f t="shared" si="208"/>
        <v/>
      </c>
      <c r="AD601" s="14">
        <f>SUMIF('Unterstützendes Personal'!$C$12:$C$864,'Wochenübersicht EinzeltrainerIn'!C601,'Unterstützendes Personal'!$T$12:$T$864)</f>
        <v>0</v>
      </c>
      <c r="AE601" s="14" t="str">
        <f t="shared" si="209"/>
        <v/>
      </c>
      <c r="AF601" s="14">
        <f>SUMIF('Unterstützendes Personal'!$C$12:$C$864,'Wochenübersicht EinzeltrainerIn'!C601,'Unterstützendes Personal'!$U$12:$U$864)</f>
        <v>0</v>
      </c>
      <c r="AG601" s="14" t="str">
        <f t="shared" si="210"/>
        <v/>
      </c>
      <c r="AH601" s="14">
        <f>SUMIF('Unterstützendes Personal'!$C$12:$C$864,'Wochenübersicht EinzeltrainerIn'!C601,'Unterstützendes Personal'!$V$12:$V$864)</f>
        <v>0</v>
      </c>
      <c r="AI601" s="14" t="str">
        <f t="shared" si="211"/>
        <v/>
      </c>
      <c r="AJ601" s="14">
        <f>SUMIF('Unterstützendes Personal'!$C$12:$C$864,'Wochenübersicht EinzeltrainerIn'!C601,'Unterstützendes Personal'!$W$12:$W$864)</f>
        <v>0</v>
      </c>
      <c r="AK601" s="14" t="str">
        <f t="shared" si="212"/>
        <v/>
      </c>
      <c r="AL601" s="14">
        <f>SUMIF('Unterstützendes Personal'!$C$12:$C$864,'Wochenübersicht EinzeltrainerIn'!C601,'Unterstützendes Personal'!$X$12:$X$864)</f>
        <v>0</v>
      </c>
      <c r="AM601" s="14" t="str">
        <f t="shared" si="213"/>
        <v/>
      </c>
      <c r="AN601" s="14">
        <f>SUMIF('Unterstützendes Personal'!$C$12:$C$864,'Wochenübersicht EinzeltrainerIn'!C601,'Unterstützendes Personal'!$Y$12:$Y$864)</f>
        <v>0</v>
      </c>
      <c r="AO601" s="14" t="str">
        <f t="shared" si="214"/>
        <v/>
      </c>
      <c r="AP601" s="14">
        <f>SUMIF('Unterstützendes Personal'!$C$12:$C$864,'Wochenübersicht EinzeltrainerIn'!C601,'Unterstützendes Personal'!$Z$12:$Z$864)</f>
        <v>0</v>
      </c>
      <c r="AQ601" s="14" t="str">
        <f t="shared" si="215"/>
        <v/>
      </c>
      <c r="AR601" s="14">
        <f>SUMIF('Unterstützendes Personal'!$C$12:$C$864,'Wochenübersicht EinzeltrainerIn'!C601,'Unterstützendes Personal'!$AA$12:$AA1453)</f>
        <v>0</v>
      </c>
      <c r="AS601" s="14" t="str">
        <f t="shared" si="216"/>
        <v/>
      </c>
    </row>
    <row r="602" spans="3:45" x14ac:dyDescent="0.25">
      <c r="C602" s="14"/>
      <c r="D602" s="14">
        <f ca="1">SUMIF('Unterstützendes Personal'!$C$12:C1454,'Wochenübersicht EinzeltrainerIn'!C602,'Unterstützendes Personal'!$AC$12:$AC$864)</f>
        <v>0</v>
      </c>
      <c r="E602" s="30" t="str">
        <f t="shared" ca="1" si="196"/>
        <v/>
      </c>
      <c r="F602" s="14">
        <f>SUMIF('Unterstützendes Personal'!$C$12:$C$864,'Wochenübersicht Gruppenstunden'!C602,'Unterstützendes Personal'!$H$12:$H$864)</f>
        <v>0</v>
      </c>
      <c r="G602" s="14" t="str">
        <f t="shared" si="197"/>
        <v/>
      </c>
      <c r="H602" s="14">
        <f>SUMIF('Unterstützendes Personal'!$C$12:$C$864,'Wochenübersicht EinzeltrainerIn'!C602,'Unterstützendes Personal'!$I$12:$I$864)</f>
        <v>0</v>
      </c>
      <c r="I602" s="14" t="str">
        <f t="shared" si="198"/>
        <v/>
      </c>
      <c r="J602" s="14">
        <f>SUMIF('Unterstützendes Personal'!$C$12:$C$864,'Wochenübersicht EinzeltrainerIn'!C602,'Unterstützendes Personal'!$J$12:$J$864)</f>
        <v>0</v>
      </c>
      <c r="K602" s="14" t="str">
        <f t="shared" si="199"/>
        <v/>
      </c>
      <c r="L602" s="14">
        <f>SUMIF('Unterstützendes Personal'!$C$12:$C$864,'Wochenübersicht EinzeltrainerIn'!C602,'Unterstützendes Personal'!$K$12:$K$864)</f>
        <v>0</v>
      </c>
      <c r="M602" s="14" t="str">
        <f t="shared" si="200"/>
        <v/>
      </c>
      <c r="N602" s="14">
        <f>SUMIF('Unterstützendes Personal'!$C$12:$C$864,'Wochenübersicht EinzeltrainerIn'!C602,'Unterstützendes Personal'!$L$12:$L$864)</f>
        <v>0</v>
      </c>
      <c r="O602" s="14" t="str">
        <f t="shared" si="201"/>
        <v/>
      </c>
      <c r="P602" s="14">
        <f>SUMIF('Unterstützendes Personal'!$C$12:$C$864,'Wochenübersicht EinzeltrainerIn'!C602,'Unterstützendes Personal'!$M$12:$M$864)</f>
        <v>0</v>
      </c>
      <c r="Q602" s="14" t="str">
        <f t="shared" si="202"/>
        <v/>
      </c>
      <c r="R602" s="14">
        <f>SUMIF('Unterstützendes Personal'!$C$12:$C$864,'Wochenübersicht EinzeltrainerIn'!C602,'Unterstützendes Personal'!$N$12:$N$864)</f>
        <v>0</v>
      </c>
      <c r="S602" s="14" t="str">
        <f t="shared" si="203"/>
        <v/>
      </c>
      <c r="T602" s="14">
        <f>SUMIF('Unterstützendes Personal'!$C$12:$C$864,'Wochenübersicht EinzeltrainerIn'!C602,'Unterstützendes Personal'!$O$12:$O$864)</f>
        <v>0</v>
      </c>
      <c r="U602" s="14" t="str">
        <f t="shared" si="204"/>
        <v/>
      </c>
      <c r="V602" s="14">
        <f>SUMIF('Unterstützendes Personal'!$C$12:$C$864,'Wochenübersicht EinzeltrainerIn'!C602,'Unterstützendes Personal'!$P$12:$P$864)</f>
        <v>0</v>
      </c>
      <c r="W602" s="14" t="str">
        <f t="shared" si="205"/>
        <v/>
      </c>
      <c r="X602" s="14">
        <f>SUMIF('Unterstützendes Personal'!$C$12:$C$864,'Wochenübersicht EinzeltrainerIn'!C602,'Unterstützendes Personal'!$Q$12:$Q$864)</f>
        <v>0</v>
      </c>
      <c r="Y602" s="14" t="str">
        <f t="shared" si="206"/>
        <v/>
      </c>
      <c r="Z602" s="14">
        <f>SUMIF('Unterstützendes Personal'!$C$12:$C$864,'Wochenübersicht EinzeltrainerIn'!C602,'Unterstützendes Personal'!$R$12:$R$864)</f>
        <v>0</v>
      </c>
      <c r="AA602" s="14" t="str">
        <f t="shared" si="207"/>
        <v/>
      </c>
      <c r="AB602" s="14">
        <f>SUMIF('Unterstützendes Personal'!$C$12:$C$864,'Wochenübersicht EinzeltrainerIn'!C602,'Unterstützendes Personal'!$S$12:$S$864)</f>
        <v>0</v>
      </c>
      <c r="AC602" s="14" t="str">
        <f t="shared" si="208"/>
        <v/>
      </c>
      <c r="AD602" s="14">
        <f>SUMIF('Unterstützendes Personal'!$C$12:$C$864,'Wochenübersicht EinzeltrainerIn'!C602,'Unterstützendes Personal'!$T$12:$T$864)</f>
        <v>0</v>
      </c>
      <c r="AE602" s="14" t="str">
        <f t="shared" si="209"/>
        <v/>
      </c>
      <c r="AF602" s="14">
        <f>SUMIF('Unterstützendes Personal'!$C$12:$C$864,'Wochenübersicht EinzeltrainerIn'!C602,'Unterstützendes Personal'!$U$12:$U$864)</f>
        <v>0</v>
      </c>
      <c r="AG602" s="14" t="str">
        <f t="shared" si="210"/>
        <v/>
      </c>
      <c r="AH602" s="14">
        <f>SUMIF('Unterstützendes Personal'!$C$12:$C$864,'Wochenübersicht EinzeltrainerIn'!C602,'Unterstützendes Personal'!$V$12:$V$864)</f>
        <v>0</v>
      </c>
      <c r="AI602" s="14" t="str">
        <f t="shared" si="211"/>
        <v/>
      </c>
      <c r="AJ602" s="14">
        <f>SUMIF('Unterstützendes Personal'!$C$12:$C$864,'Wochenübersicht EinzeltrainerIn'!C602,'Unterstützendes Personal'!$W$12:$W$864)</f>
        <v>0</v>
      </c>
      <c r="AK602" s="14" t="str">
        <f t="shared" si="212"/>
        <v/>
      </c>
      <c r="AL602" s="14">
        <f>SUMIF('Unterstützendes Personal'!$C$12:$C$864,'Wochenübersicht EinzeltrainerIn'!C602,'Unterstützendes Personal'!$X$12:$X$864)</f>
        <v>0</v>
      </c>
      <c r="AM602" s="14" t="str">
        <f t="shared" si="213"/>
        <v/>
      </c>
      <c r="AN602" s="14">
        <f>SUMIF('Unterstützendes Personal'!$C$12:$C$864,'Wochenübersicht EinzeltrainerIn'!C602,'Unterstützendes Personal'!$Y$12:$Y$864)</f>
        <v>0</v>
      </c>
      <c r="AO602" s="14" t="str">
        <f t="shared" si="214"/>
        <v/>
      </c>
      <c r="AP602" s="14">
        <f>SUMIF('Unterstützendes Personal'!$C$12:$C$864,'Wochenübersicht EinzeltrainerIn'!C602,'Unterstützendes Personal'!$Z$12:$Z$864)</f>
        <v>0</v>
      </c>
      <c r="AQ602" s="14" t="str">
        <f t="shared" si="215"/>
        <v/>
      </c>
      <c r="AR602" s="14">
        <f>SUMIF('Unterstützendes Personal'!$C$12:$C$864,'Wochenübersicht EinzeltrainerIn'!C602,'Unterstützendes Personal'!$AA$12:$AA1454)</f>
        <v>0</v>
      </c>
      <c r="AS602" s="14" t="str">
        <f t="shared" si="216"/>
        <v/>
      </c>
    </row>
    <row r="603" spans="3:45" x14ac:dyDescent="0.25">
      <c r="C603" s="14"/>
      <c r="D603" s="14">
        <f ca="1">SUMIF('Unterstützendes Personal'!$C$12:C1455,'Wochenübersicht EinzeltrainerIn'!C603,'Unterstützendes Personal'!$AC$12:$AC$864)</f>
        <v>0</v>
      </c>
      <c r="E603" s="30" t="str">
        <f t="shared" ca="1" si="196"/>
        <v/>
      </c>
      <c r="F603" s="14">
        <f>SUMIF('Unterstützendes Personal'!$C$12:$C$864,'Wochenübersicht Gruppenstunden'!C603,'Unterstützendes Personal'!$H$12:$H$864)</f>
        <v>0</v>
      </c>
      <c r="G603" s="14" t="str">
        <f t="shared" si="197"/>
        <v/>
      </c>
      <c r="H603" s="14">
        <f>SUMIF('Unterstützendes Personal'!$C$12:$C$864,'Wochenübersicht EinzeltrainerIn'!C603,'Unterstützendes Personal'!$I$12:$I$864)</f>
        <v>0</v>
      </c>
      <c r="I603" s="14" t="str">
        <f t="shared" si="198"/>
        <v/>
      </c>
      <c r="J603" s="14">
        <f>SUMIF('Unterstützendes Personal'!$C$12:$C$864,'Wochenübersicht EinzeltrainerIn'!C603,'Unterstützendes Personal'!$J$12:$J$864)</f>
        <v>0</v>
      </c>
      <c r="K603" s="14" t="str">
        <f t="shared" si="199"/>
        <v/>
      </c>
      <c r="L603" s="14">
        <f>SUMIF('Unterstützendes Personal'!$C$12:$C$864,'Wochenübersicht EinzeltrainerIn'!C603,'Unterstützendes Personal'!$K$12:$K$864)</f>
        <v>0</v>
      </c>
      <c r="M603" s="14" t="str">
        <f t="shared" si="200"/>
        <v/>
      </c>
      <c r="N603" s="14">
        <f>SUMIF('Unterstützendes Personal'!$C$12:$C$864,'Wochenübersicht EinzeltrainerIn'!C603,'Unterstützendes Personal'!$L$12:$L$864)</f>
        <v>0</v>
      </c>
      <c r="O603" s="14" t="str">
        <f t="shared" si="201"/>
        <v/>
      </c>
      <c r="P603" s="14">
        <f>SUMIF('Unterstützendes Personal'!$C$12:$C$864,'Wochenübersicht EinzeltrainerIn'!C603,'Unterstützendes Personal'!$M$12:$M$864)</f>
        <v>0</v>
      </c>
      <c r="Q603" s="14" t="str">
        <f t="shared" si="202"/>
        <v/>
      </c>
      <c r="R603" s="14">
        <f>SUMIF('Unterstützendes Personal'!$C$12:$C$864,'Wochenübersicht EinzeltrainerIn'!C603,'Unterstützendes Personal'!$N$12:$N$864)</f>
        <v>0</v>
      </c>
      <c r="S603" s="14" t="str">
        <f t="shared" si="203"/>
        <v/>
      </c>
      <c r="T603" s="14">
        <f>SUMIF('Unterstützendes Personal'!$C$12:$C$864,'Wochenübersicht EinzeltrainerIn'!C603,'Unterstützendes Personal'!$O$12:$O$864)</f>
        <v>0</v>
      </c>
      <c r="U603" s="14" t="str">
        <f t="shared" si="204"/>
        <v/>
      </c>
      <c r="V603" s="14">
        <f>SUMIF('Unterstützendes Personal'!$C$12:$C$864,'Wochenübersicht EinzeltrainerIn'!C603,'Unterstützendes Personal'!$P$12:$P$864)</f>
        <v>0</v>
      </c>
      <c r="W603" s="14" t="str">
        <f t="shared" si="205"/>
        <v/>
      </c>
      <c r="X603" s="14">
        <f>SUMIF('Unterstützendes Personal'!$C$12:$C$864,'Wochenübersicht EinzeltrainerIn'!C603,'Unterstützendes Personal'!$Q$12:$Q$864)</f>
        <v>0</v>
      </c>
      <c r="Y603" s="14" t="str">
        <f t="shared" si="206"/>
        <v/>
      </c>
      <c r="Z603" s="14">
        <f>SUMIF('Unterstützendes Personal'!$C$12:$C$864,'Wochenübersicht EinzeltrainerIn'!C603,'Unterstützendes Personal'!$R$12:$R$864)</f>
        <v>0</v>
      </c>
      <c r="AA603" s="14" t="str">
        <f t="shared" si="207"/>
        <v/>
      </c>
      <c r="AB603" s="14">
        <f>SUMIF('Unterstützendes Personal'!$C$12:$C$864,'Wochenübersicht EinzeltrainerIn'!C603,'Unterstützendes Personal'!$S$12:$S$864)</f>
        <v>0</v>
      </c>
      <c r="AC603" s="14" t="str">
        <f t="shared" si="208"/>
        <v/>
      </c>
      <c r="AD603" s="14">
        <f>SUMIF('Unterstützendes Personal'!$C$12:$C$864,'Wochenübersicht EinzeltrainerIn'!C603,'Unterstützendes Personal'!$T$12:$T$864)</f>
        <v>0</v>
      </c>
      <c r="AE603" s="14" t="str">
        <f t="shared" si="209"/>
        <v/>
      </c>
      <c r="AF603" s="14">
        <f>SUMIF('Unterstützendes Personal'!$C$12:$C$864,'Wochenübersicht EinzeltrainerIn'!C603,'Unterstützendes Personal'!$U$12:$U$864)</f>
        <v>0</v>
      </c>
      <c r="AG603" s="14" t="str">
        <f t="shared" si="210"/>
        <v/>
      </c>
      <c r="AH603" s="14">
        <f>SUMIF('Unterstützendes Personal'!$C$12:$C$864,'Wochenübersicht EinzeltrainerIn'!C603,'Unterstützendes Personal'!$V$12:$V$864)</f>
        <v>0</v>
      </c>
      <c r="AI603" s="14" t="str">
        <f t="shared" si="211"/>
        <v/>
      </c>
      <c r="AJ603" s="14">
        <f>SUMIF('Unterstützendes Personal'!$C$12:$C$864,'Wochenübersicht EinzeltrainerIn'!C603,'Unterstützendes Personal'!$W$12:$W$864)</f>
        <v>0</v>
      </c>
      <c r="AK603" s="14" t="str">
        <f t="shared" si="212"/>
        <v/>
      </c>
      <c r="AL603" s="14">
        <f>SUMIF('Unterstützendes Personal'!$C$12:$C$864,'Wochenübersicht EinzeltrainerIn'!C603,'Unterstützendes Personal'!$X$12:$X$864)</f>
        <v>0</v>
      </c>
      <c r="AM603" s="14" t="str">
        <f t="shared" si="213"/>
        <v/>
      </c>
      <c r="AN603" s="14">
        <f>SUMIF('Unterstützendes Personal'!$C$12:$C$864,'Wochenübersicht EinzeltrainerIn'!C603,'Unterstützendes Personal'!$Y$12:$Y$864)</f>
        <v>0</v>
      </c>
      <c r="AO603" s="14" t="str">
        <f t="shared" si="214"/>
        <v/>
      </c>
      <c r="AP603" s="14">
        <f>SUMIF('Unterstützendes Personal'!$C$12:$C$864,'Wochenübersicht EinzeltrainerIn'!C603,'Unterstützendes Personal'!$Z$12:$Z$864)</f>
        <v>0</v>
      </c>
      <c r="AQ603" s="14" t="str">
        <f t="shared" si="215"/>
        <v/>
      </c>
      <c r="AR603" s="14">
        <f>SUMIF('Unterstützendes Personal'!$C$12:$C$864,'Wochenübersicht EinzeltrainerIn'!C603,'Unterstützendes Personal'!$AA$12:$AA1455)</f>
        <v>0</v>
      </c>
      <c r="AS603" s="14" t="str">
        <f t="shared" si="216"/>
        <v/>
      </c>
    </row>
    <row r="604" spans="3:45" x14ac:dyDescent="0.25">
      <c r="C604" s="14"/>
      <c r="D604" s="14">
        <f ca="1">SUMIF('Unterstützendes Personal'!$C$12:C1456,'Wochenübersicht EinzeltrainerIn'!C604,'Unterstützendes Personal'!$AC$12:$AC$864)</f>
        <v>0</v>
      </c>
      <c r="E604" s="30" t="str">
        <f t="shared" ca="1" si="196"/>
        <v/>
      </c>
      <c r="F604" s="14">
        <f>SUMIF('Unterstützendes Personal'!$C$12:$C$864,'Wochenübersicht Gruppenstunden'!C604,'Unterstützendes Personal'!$H$12:$H$864)</f>
        <v>0</v>
      </c>
      <c r="G604" s="14" t="str">
        <f t="shared" si="197"/>
        <v/>
      </c>
      <c r="H604" s="14">
        <f>SUMIF('Unterstützendes Personal'!$C$12:$C$864,'Wochenübersicht EinzeltrainerIn'!C604,'Unterstützendes Personal'!$I$12:$I$864)</f>
        <v>0</v>
      </c>
      <c r="I604" s="14" t="str">
        <f t="shared" si="198"/>
        <v/>
      </c>
      <c r="J604" s="14">
        <f>SUMIF('Unterstützendes Personal'!$C$12:$C$864,'Wochenübersicht EinzeltrainerIn'!C604,'Unterstützendes Personal'!$J$12:$J$864)</f>
        <v>0</v>
      </c>
      <c r="K604" s="14" t="str">
        <f t="shared" si="199"/>
        <v/>
      </c>
      <c r="L604" s="14">
        <f>SUMIF('Unterstützendes Personal'!$C$12:$C$864,'Wochenübersicht EinzeltrainerIn'!C604,'Unterstützendes Personal'!$K$12:$K$864)</f>
        <v>0</v>
      </c>
      <c r="M604" s="14" t="str">
        <f t="shared" si="200"/>
        <v/>
      </c>
      <c r="N604" s="14">
        <f>SUMIF('Unterstützendes Personal'!$C$12:$C$864,'Wochenübersicht EinzeltrainerIn'!C604,'Unterstützendes Personal'!$L$12:$L$864)</f>
        <v>0</v>
      </c>
      <c r="O604" s="14" t="str">
        <f t="shared" si="201"/>
        <v/>
      </c>
      <c r="P604" s="14">
        <f>SUMIF('Unterstützendes Personal'!$C$12:$C$864,'Wochenübersicht EinzeltrainerIn'!C604,'Unterstützendes Personal'!$M$12:$M$864)</f>
        <v>0</v>
      </c>
      <c r="Q604" s="14" t="str">
        <f t="shared" si="202"/>
        <v/>
      </c>
      <c r="R604" s="14">
        <f>SUMIF('Unterstützendes Personal'!$C$12:$C$864,'Wochenübersicht EinzeltrainerIn'!C604,'Unterstützendes Personal'!$N$12:$N$864)</f>
        <v>0</v>
      </c>
      <c r="S604" s="14" t="str">
        <f t="shared" si="203"/>
        <v/>
      </c>
      <c r="T604" s="14">
        <f>SUMIF('Unterstützendes Personal'!$C$12:$C$864,'Wochenübersicht EinzeltrainerIn'!C604,'Unterstützendes Personal'!$O$12:$O$864)</f>
        <v>0</v>
      </c>
      <c r="U604" s="14" t="str">
        <f t="shared" si="204"/>
        <v/>
      </c>
      <c r="V604" s="14">
        <f>SUMIF('Unterstützendes Personal'!$C$12:$C$864,'Wochenübersicht EinzeltrainerIn'!C604,'Unterstützendes Personal'!$P$12:$P$864)</f>
        <v>0</v>
      </c>
      <c r="W604" s="14" t="str">
        <f t="shared" si="205"/>
        <v/>
      </c>
      <c r="X604" s="14">
        <f>SUMIF('Unterstützendes Personal'!$C$12:$C$864,'Wochenübersicht EinzeltrainerIn'!C604,'Unterstützendes Personal'!$Q$12:$Q$864)</f>
        <v>0</v>
      </c>
      <c r="Y604" s="14" t="str">
        <f t="shared" si="206"/>
        <v/>
      </c>
      <c r="Z604" s="14">
        <f>SUMIF('Unterstützendes Personal'!$C$12:$C$864,'Wochenübersicht EinzeltrainerIn'!C604,'Unterstützendes Personal'!$R$12:$R$864)</f>
        <v>0</v>
      </c>
      <c r="AA604" s="14" t="str">
        <f t="shared" si="207"/>
        <v/>
      </c>
      <c r="AB604" s="14">
        <f>SUMIF('Unterstützendes Personal'!$C$12:$C$864,'Wochenübersicht EinzeltrainerIn'!C604,'Unterstützendes Personal'!$S$12:$S$864)</f>
        <v>0</v>
      </c>
      <c r="AC604" s="14" t="str">
        <f t="shared" si="208"/>
        <v/>
      </c>
      <c r="AD604" s="14">
        <f>SUMIF('Unterstützendes Personal'!$C$12:$C$864,'Wochenübersicht EinzeltrainerIn'!C604,'Unterstützendes Personal'!$T$12:$T$864)</f>
        <v>0</v>
      </c>
      <c r="AE604" s="14" t="str">
        <f t="shared" si="209"/>
        <v/>
      </c>
      <c r="AF604" s="14">
        <f>SUMIF('Unterstützendes Personal'!$C$12:$C$864,'Wochenübersicht EinzeltrainerIn'!C604,'Unterstützendes Personal'!$U$12:$U$864)</f>
        <v>0</v>
      </c>
      <c r="AG604" s="14" t="str">
        <f t="shared" si="210"/>
        <v/>
      </c>
      <c r="AH604" s="14">
        <f>SUMIF('Unterstützendes Personal'!$C$12:$C$864,'Wochenübersicht EinzeltrainerIn'!C604,'Unterstützendes Personal'!$V$12:$V$864)</f>
        <v>0</v>
      </c>
      <c r="AI604" s="14" t="str">
        <f t="shared" si="211"/>
        <v/>
      </c>
      <c r="AJ604" s="14">
        <f>SUMIF('Unterstützendes Personal'!$C$12:$C$864,'Wochenübersicht EinzeltrainerIn'!C604,'Unterstützendes Personal'!$W$12:$W$864)</f>
        <v>0</v>
      </c>
      <c r="AK604" s="14" t="str">
        <f t="shared" si="212"/>
        <v/>
      </c>
      <c r="AL604" s="14">
        <f>SUMIF('Unterstützendes Personal'!$C$12:$C$864,'Wochenübersicht EinzeltrainerIn'!C604,'Unterstützendes Personal'!$X$12:$X$864)</f>
        <v>0</v>
      </c>
      <c r="AM604" s="14" t="str">
        <f t="shared" si="213"/>
        <v/>
      </c>
      <c r="AN604" s="14">
        <f>SUMIF('Unterstützendes Personal'!$C$12:$C$864,'Wochenübersicht EinzeltrainerIn'!C604,'Unterstützendes Personal'!$Y$12:$Y$864)</f>
        <v>0</v>
      </c>
      <c r="AO604" s="14" t="str">
        <f t="shared" si="214"/>
        <v/>
      </c>
      <c r="AP604" s="14">
        <f>SUMIF('Unterstützendes Personal'!$C$12:$C$864,'Wochenübersicht EinzeltrainerIn'!C604,'Unterstützendes Personal'!$Z$12:$Z$864)</f>
        <v>0</v>
      </c>
      <c r="AQ604" s="14" t="str">
        <f t="shared" si="215"/>
        <v/>
      </c>
      <c r="AR604" s="14">
        <f>SUMIF('Unterstützendes Personal'!$C$12:$C$864,'Wochenübersicht EinzeltrainerIn'!C604,'Unterstützendes Personal'!$AA$12:$AA1456)</f>
        <v>0</v>
      </c>
      <c r="AS604" s="14" t="str">
        <f t="shared" si="216"/>
        <v/>
      </c>
    </row>
    <row r="605" spans="3:45" x14ac:dyDescent="0.25">
      <c r="C605" s="14"/>
      <c r="D605" s="14">
        <f ca="1">SUMIF('Unterstützendes Personal'!$C$12:C1457,'Wochenübersicht EinzeltrainerIn'!C605,'Unterstützendes Personal'!$AC$12:$AC$864)</f>
        <v>0</v>
      </c>
      <c r="E605" s="30" t="str">
        <f t="shared" ca="1" si="196"/>
        <v/>
      </c>
      <c r="F605" s="14">
        <f>SUMIF('Unterstützendes Personal'!$C$12:$C$864,'Wochenübersicht Gruppenstunden'!C605,'Unterstützendes Personal'!$H$12:$H$864)</f>
        <v>0</v>
      </c>
      <c r="G605" s="14" t="str">
        <f t="shared" si="197"/>
        <v/>
      </c>
      <c r="H605" s="14">
        <f>SUMIF('Unterstützendes Personal'!$C$12:$C$864,'Wochenübersicht EinzeltrainerIn'!C605,'Unterstützendes Personal'!$I$12:$I$864)</f>
        <v>0</v>
      </c>
      <c r="I605" s="14" t="str">
        <f t="shared" si="198"/>
        <v/>
      </c>
      <c r="J605" s="14">
        <f>SUMIF('Unterstützendes Personal'!$C$12:$C$864,'Wochenübersicht EinzeltrainerIn'!C605,'Unterstützendes Personal'!$J$12:$J$864)</f>
        <v>0</v>
      </c>
      <c r="K605" s="14" t="str">
        <f t="shared" si="199"/>
        <v/>
      </c>
      <c r="L605" s="14">
        <f>SUMIF('Unterstützendes Personal'!$C$12:$C$864,'Wochenübersicht EinzeltrainerIn'!C605,'Unterstützendes Personal'!$K$12:$K$864)</f>
        <v>0</v>
      </c>
      <c r="M605" s="14" t="str">
        <f t="shared" si="200"/>
        <v/>
      </c>
      <c r="N605" s="14">
        <f>SUMIF('Unterstützendes Personal'!$C$12:$C$864,'Wochenübersicht EinzeltrainerIn'!C605,'Unterstützendes Personal'!$L$12:$L$864)</f>
        <v>0</v>
      </c>
      <c r="O605" s="14" t="str">
        <f t="shared" si="201"/>
        <v/>
      </c>
      <c r="P605" s="14">
        <f>SUMIF('Unterstützendes Personal'!$C$12:$C$864,'Wochenübersicht EinzeltrainerIn'!C605,'Unterstützendes Personal'!$M$12:$M$864)</f>
        <v>0</v>
      </c>
      <c r="Q605" s="14" t="str">
        <f t="shared" si="202"/>
        <v/>
      </c>
      <c r="R605" s="14">
        <f>SUMIF('Unterstützendes Personal'!$C$12:$C$864,'Wochenübersicht EinzeltrainerIn'!C605,'Unterstützendes Personal'!$N$12:$N$864)</f>
        <v>0</v>
      </c>
      <c r="S605" s="14" t="str">
        <f t="shared" si="203"/>
        <v/>
      </c>
      <c r="T605" s="14">
        <f>SUMIF('Unterstützendes Personal'!$C$12:$C$864,'Wochenübersicht EinzeltrainerIn'!C605,'Unterstützendes Personal'!$O$12:$O$864)</f>
        <v>0</v>
      </c>
      <c r="U605" s="14" t="str">
        <f t="shared" si="204"/>
        <v/>
      </c>
      <c r="V605" s="14">
        <f>SUMIF('Unterstützendes Personal'!$C$12:$C$864,'Wochenübersicht EinzeltrainerIn'!C605,'Unterstützendes Personal'!$P$12:$P$864)</f>
        <v>0</v>
      </c>
      <c r="W605" s="14" t="str">
        <f t="shared" si="205"/>
        <v/>
      </c>
      <c r="X605" s="14">
        <f>SUMIF('Unterstützendes Personal'!$C$12:$C$864,'Wochenübersicht EinzeltrainerIn'!C605,'Unterstützendes Personal'!$Q$12:$Q$864)</f>
        <v>0</v>
      </c>
      <c r="Y605" s="14" t="str">
        <f t="shared" si="206"/>
        <v/>
      </c>
      <c r="Z605" s="14">
        <f>SUMIF('Unterstützendes Personal'!$C$12:$C$864,'Wochenübersicht EinzeltrainerIn'!C605,'Unterstützendes Personal'!$R$12:$R$864)</f>
        <v>0</v>
      </c>
      <c r="AA605" s="14" t="str">
        <f t="shared" si="207"/>
        <v/>
      </c>
      <c r="AB605" s="14">
        <f>SUMIF('Unterstützendes Personal'!$C$12:$C$864,'Wochenübersicht EinzeltrainerIn'!C605,'Unterstützendes Personal'!$S$12:$S$864)</f>
        <v>0</v>
      </c>
      <c r="AC605" s="14" t="str">
        <f t="shared" si="208"/>
        <v/>
      </c>
      <c r="AD605" s="14">
        <f>SUMIF('Unterstützendes Personal'!$C$12:$C$864,'Wochenübersicht EinzeltrainerIn'!C605,'Unterstützendes Personal'!$T$12:$T$864)</f>
        <v>0</v>
      </c>
      <c r="AE605" s="14" t="str">
        <f t="shared" si="209"/>
        <v/>
      </c>
      <c r="AF605" s="14">
        <f>SUMIF('Unterstützendes Personal'!$C$12:$C$864,'Wochenübersicht EinzeltrainerIn'!C605,'Unterstützendes Personal'!$U$12:$U$864)</f>
        <v>0</v>
      </c>
      <c r="AG605" s="14" t="str">
        <f t="shared" si="210"/>
        <v/>
      </c>
      <c r="AH605" s="14">
        <f>SUMIF('Unterstützendes Personal'!$C$12:$C$864,'Wochenübersicht EinzeltrainerIn'!C605,'Unterstützendes Personal'!$V$12:$V$864)</f>
        <v>0</v>
      </c>
      <c r="AI605" s="14" t="str">
        <f t="shared" si="211"/>
        <v/>
      </c>
      <c r="AJ605" s="14">
        <f>SUMIF('Unterstützendes Personal'!$C$12:$C$864,'Wochenübersicht EinzeltrainerIn'!C605,'Unterstützendes Personal'!$W$12:$W$864)</f>
        <v>0</v>
      </c>
      <c r="AK605" s="14" t="str">
        <f t="shared" si="212"/>
        <v/>
      </c>
      <c r="AL605" s="14">
        <f>SUMIF('Unterstützendes Personal'!$C$12:$C$864,'Wochenübersicht EinzeltrainerIn'!C605,'Unterstützendes Personal'!$X$12:$X$864)</f>
        <v>0</v>
      </c>
      <c r="AM605" s="14" t="str">
        <f t="shared" si="213"/>
        <v/>
      </c>
      <c r="AN605" s="14">
        <f>SUMIF('Unterstützendes Personal'!$C$12:$C$864,'Wochenübersicht EinzeltrainerIn'!C605,'Unterstützendes Personal'!$Y$12:$Y$864)</f>
        <v>0</v>
      </c>
      <c r="AO605" s="14" t="str">
        <f t="shared" si="214"/>
        <v/>
      </c>
      <c r="AP605" s="14">
        <f>SUMIF('Unterstützendes Personal'!$C$12:$C$864,'Wochenübersicht EinzeltrainerIn'!C605,'Unterstützendes Personal'!$Z$12:$Z$864)</f>
        <v>0</v>
      </c>
      <c r="AQ605" s="14" t="str">
        <f t="shared" si="215"/>
        <v/>
      </c>
      <c r="AR605" s="14">
        <f>SUMIF('Unterstützendes Personal'!$C$12:$C$864,'Wochenübersicht EinzeltrainerIn'!C605,'Unterstützendes Personal'!$AA$12:$AA1457)</f>
        <v>0</v>
      </c>
      <c r="AS605" s="14" t="str">
        <f t="shared" si="216"/>
        <v/>
      </c>
    </row>
    <row r="606" spans="3:45" x14ac:dyDescent="0.25">
      <c r="C606" s="14"/>
      <c r="D606" s="14">
        <f ca="1">SUMIF('Unterstützendes Personal'!$C$12:C1458,'Wochenübersicht EinzeltrainerIn'!C606,'Unterstützendes Personal'!$AC$12:$AC$864)</f>
        <v>0</v>
      </c>
      <c r="E606" s="30" t="str">
        <f t="shared" ca="1" si="196"/>
        <v/>
      </c>
      <c r="F606" s="14">
        <f>SUMIF('Unterstützendes Personal'!$C$12:$C$864,'Wochenübersicht Gruppenstunden'!C606,'Unterstützendes Personal'!$H$12:$H$864)</f>
        <v>0</v>
      </c>
      <c r="G606" s="14" t="str">
        <f t="shared" si="197"/>
        <v/>
      </c>
      <c r="H606" s="14">
        <f>SUMIF('Unterstützendes Personal'!$C$12:$C$864,'Wochenübersicht EinzeltrainerIn'!C606,'Unterstützendes Personal'!$I$12:$I$864)</f>
        <v>0</v>
      </c>
      <c r="I606" s="14" t="str">
        <f t="shared" si="198"/>
        <v/>
      </c>
      <c r="J606" s="14">
        <f>SUMIF('Unterstützendes Personal'!$C$12:$C$864,'Wochenübersicht EinzeltrainerIn'!C606,'Unterstützendes Personal'!$J$12:$J$864)</f>
        <v>0</v>
      </c>
      <c r="K606" s="14" t="str">
        <f t="shared" si="199"/>
        <v/>
      </c>
      <c r="L606" s="14">
        <f>SUMIF('Unterstützendes Personal'!$C$12:$C$864,'Wochenübersicht EinzeltrainerIn'!C606,'Unterstützendes Personal'!$K$12:$K$864)</f>
        <v>0</v>
      </c>
      <c r="M606" s="14" t="str">
        <f t="shared" si="200"/>
        <v/>
      </c>
      <c r="N606" s="14">
        <f>SUMIF('Unterstützendes Personal'!$C$12:$C$864,'Wochenübersicht EinzeltrainerIn'!C606,'Unterstützendes Personal'!$L$12:$L$864)</f>
        <v>0</v>
      </c>
      <c r="O606" s="14" t="str">
        <f t="shared" si="201"/>
        <v/>
      </c>
      <c r="P606" s="14">
        <f>SUMIF('Unterstützendes Personal'!$C$12:$C$864,'Wochenübersicht EinzeltrainerIn'!C606,'Unterstützendes Personal'!$M$12:$M$864)</f>
        <v>0</v>
      </c>
      <c r="Q606" s="14" t="str">
        <f t="shared" si="202"/>
        <v/>
      </c>
      <c r="R606" s="14">
        <f>SUMIF('Unterstützendes Personal'!$C$12:$C$864,'Wochenübersicht EinzeltrainerIn'!C606,'Unterstützendes Personal'!$N$12:$N$864)</f>
        <v>0</v>
      </c>
      <c r="S606" s="14" t="str">
        <f t="shared" si="203"/>
        <v/>
      </c>
      <c r="T606" s="14">
        <f>SUMIF('Unterstützendes Personal'!$C$12:$C$864,'Wochenübersicht EinzeltrainerIn'!C606,'Unterstützendes Personal'!$O$12:$O$864)</f>
        <v>0</v>
      </c>
      <c r="U606" s="14" t="str">
        <f t="shared" si="204"/>
        <v/>
      </c>
      <c r="V606" s="14">
        <f>SUMIF('Unterstützendes Personal'!$C$12:$C$864,'Wochenübersicht EinzeltrainerIn'!C606,'Unterstützendes Personal'!$P$12:$P$864)</f>
        <v>0</v>
      </c>
      <c r="W606" s="14" t="str">
        <f t="shared" si="205"/>
        <v/>
      </c>
      <c r="X606" s="14">
        <f>SUMIF('Unterstützendes Personal'!$C$12:$C$864,'Wochenübersicht EinzeltrainerIn'!C606,'Unterstützendes Personal'!$Q$12:$Q$864)</f>
        <v>0</v>
      </c>
      <c r="Y606" s="14" t="str">
        <f t="shared" si="206"/>
        <v/>
      </c>
      <c r="Z606" s="14">
        <f>SUMIF('Unterstützendes Personal'!$C$12:$C$864,'Wochenübersicht EinzeltrainerIn'!C606,'Unterstützendes Personal'!$R$12:$R$864)</f>
        <v>0</v>
      </c>
      <c r="AA606" s="14" t="str">
        <f t="shared" si="207"/>
        <v/>
      </c>
      <c r="AB606" s="14">
        <f>SUMIF('Unterstützendes Personal'!$C$12:$C$864,'Wochenübersicht EinzeltrainerIn'!C606,'Unterstützendes Personal'!$S$12:$S$864)</f>
        <v>0</v>
      </c>
      <c r="AC606" s="14" t="str">
        <f t="shared" si="208"/>
        <v/>
      </c>
      <c r="AD606" s="14">
        <f>SUMIF('Unterstützendes Personal'!$C$12:$C$864,'Wochenübersicht EinzeltrainerIn'!C606,'Unterstützendes Personal'!$T$12:$T$864)</f>
        <v>0</v>
      </c>
      <c r="AE606" s="14" t="str">
        <f t="shared" si="209"/>
        <v/>
      </c>
      <c r="AF606" s="14">
        <f>SUMIF('Unterstützendes Personal'!$C$12:$C$864,'Wochenübersicht EinzeltrainerIn'!C606,'Unterstützendes Personal'!$U$12:$U$864)</f>
        <v>0</v>
      </c>
      <c r="AG606" s="14" t="str">
        <f t="shared" si="210"/>
        <v/>
      </c>
      <c r="AH606" s="14">
        <f>SUMIF('Unterstützendes Personal'!$C$12:$C$864,'Wochenübersicht EinzeltrainerIn'!C606,'Unterstützendes Personal'!$V$12:$V$864)</f>
        <v>0</v>
      </c>
      <c r="AI606" s="14" t="str">
        <f t="shared" si="211"/>
        <v/>
      </c>
      <c r="AJ606" s="14">
        <f>SUMIF('Unterstützendes Personal'!$C$12:$C$864,'Wochenübersicht EinzeltrainerIn'!C606,'Unterstützendes Personal'!$W$12:$W$864)</f>
        <v>0</v>
      </c>
      <c r="AK606" s="14" t="str">
        <f t="shared" si="212"/>
        <v/>
      </c>
      <c r="AL606" s="14">
        <f>SUMIF('Unterstützendes Personal'!$C$12:$C$864,'Wochenübersicht EinzeltrainerIn'!C606,'Unterstützendes Personal'!$X$12:$X$864)</f>
        <v>0</v>
      </c>
      <c r="AM606" s="14" t="str">
        <f t="shared" si="213"/>
        <v/>
      </c>
      <c r="AN606" s="14">
        <f>SUMIF('Unterstützendes Personal'!$C$12:$C$864,'Wochenübersicht EinzeltrainerIn'!C606,'Unterstützendes Personal'!$Y$12:$Y$864)</f>
        <v>0</v>
      </c>
      <c r="AO606" s="14" t="str">
        <f t="shared" si="214"/>
        <v/>
      </c>
      <c r="AP606" s="14">
        <f>SUMIF('Unterstützendes Personal'!$C$12:$C$864,'Wochenübersicht EinzeltrainerIn'!C606,'Unterstützendes Personal'!$Z$12:$Z$864)</f>
        <v>0</v>
      </c>
      <c r="AQ606" s="14" t="str">
        <f t="shared" si="215"/>
        <v/>
      </c>
      <c r="AR606" s="14">
        <f>SUMIF('Unterstützendes Personal'!$C$12:$C$864,'Wochenübersicht EinzeltrainerIn'!C606,'Unterstützendes Personal'!$AA$12:$AA1458)</f>
        <v>0</v>
      </c>
      <c r="AS606" s="14" t="str">
        <f t="shared" si="216"/>
        <v/>
      </c>
    </row>
    <row r="607" spans="3:45" x14ac:dyDescent="0.25">
      <c r="C607" s="14"/>
      <c r="D607" s="14">
        <f ca="1">SUMIF('Unterstützendes Personal'!$C$12:C1459,'Wochenübersicht EinzeltrainerIn'!C607,'Unterstützendes Personal'!$AC$12:$AC$864)</f>
        <v>0</v>
      </c>
      <c r="E607" s="30" t="str">
        <f t="shared" ca="1" si="196"/>
        <v/>
      </c>
      <c r="F607" s="14">
        <f>SUMIF('Unterstützendes Personal'!$C$12:$C$864,'Wochenübersicht Gruppenstunden'!C607,'Unterstützendes Personal'!$H$12:$H$864)</f>
        <v>0</v>
      </c>
      <c r="G607" s="14" t="str">
        <f t="shared" si="197"/>
        <v/>
      </c>
      <c r="H607" s="14">
        <f>SUMIF('Unterstützendes Personal'!$C$12:$C$864,'Wochenübersicht EinzeltrainerIn'!C607,'Unterstützendes Personal'!$I$12:$I$864)</f>
        <v>0</v>
      </c>
      <c r="I607" s="14" t="str">
        <f t="shared" si="198"/>
        <v/>
      </c>
      <c r="J607" s="14">
        <f>SUMIF('Unterstützendes Personal'!$C$12:$C$864,'Wochenübersicht EinzeltrainerIn'!C607,'Unterstützendes Personal'!$J$12:$J$864)</f>
        <v>0</v>
      </c>
      <c r="K607" s="14" t="str">
        <f t="shared" si="199"/>
        <v/>
      </c>
      <c r="L607" s="14">
        <f>SUMIF('Unterstützendes Personal'!$C$12:$C$864,'Wochenübersicht EinzeltrainerIn'!C607,'Unterstützendes Personal'!$K$12:$K$864)</f>
        <v>0</v>
      </c>
      <c r="M607" s="14" t="str">
        <f t="shared" si="200"/>
        <v/>
      </c>
      <c r="N607" s="14">
        <f>SUMIF('Unterstützendes Personal'!$C$12:$C$864,'Wochenübersicht EinzeltrainerIn'!C607,'Unterstützendes Personal'!$L$12:$L$864)</f>
        <v>0</v>
      </c>
      <c r="O607" s="14" t="str">
        <f t="shared" si="201"/>
        <v/>
      </c>
      <c r="P607" s="14">
        <f>SUMIF('Unterstützendes Personal'!$C$12:$C$864,'Wochenübersicht EinzeltrainerIn'!C607,'Unterstützendes Personal'!$M$12:$M$864)</f>
        <v>0</v>
      </c>
      <c r="Q607" s="14" t="str">
        <f t="shared" si="202"/>
        <v/>
      </c>
      <c r="R607" s="14">
        <f>SUMIF('Unterstützendes Personal'!$C$12:$C$864,'Wochenübersicht EinzeltrainerIn'!C607,'Unterstützendes Personal'!$N$12:$N$864)</f>
        <v>0</v>
      </c>
      <c r="S607" s="14" t="str">
        <f t="shared" si="203"/>
        <v/>
      </c>
      <c r="T607" s="14">
        <f>SUMIF('Unterstützendes Personal'!$C$12:$C$864,'Wochenübersicht EinzeltrainerIn'!C607,'Unterstützendes Personal'!$O$12:$O$864)</f>
        <v>0</v>
      </c>
      <c r="U607" s="14" t="str">
        <f t="shared" si="204"/>
        <v/>
      </c>
      <c r="V607" s="14">
        <f>SUMIF('Unterstützendes Personal'!$C$12:$C$864,'Wochenübersicht EinzeltrainerIn'!C607,'Unterstützendes Personal'!$P$12:$P$864)</f>
        <v>0</v>
      </c>
      <c r="W607" s="14" t="str">
        <f t="shared" si="205"/>
        <v/>
      </c>
      <c r="X607" s="14">
        <f>SUMIF('Unterstützendes Personal'!$C$12:$C$864,'Wochenübersicht EinzeltrainerIn'!C607,'Unterstützendes Personal'!$Q$12:$Q$864)</f>
        <v>0</v>
      </c>
      <c r="Y607" s="14" t="str">
        <f t="shared" si="206"/>
        <v/>
      </c>
      <c r="Z607" s="14">
        <f>SUMIF('Unterstützendes Personal'!$C$12:$C$864,'Wochenübersicht EinzeltrainerIn'!C607,'Unterstützendes Personal'!$R$12:$R$864)</f>
        <v>0</v>
      </c>
      <c r="AA607" s="14" t="str">
        <f t="shared" si="207"/>
        <v/>
      </c>
      <c r="AB607" s="14">
        <f>SUMIF('Unterstützendes Personal'!$C$12:$C$864,'Wochenübersicht EinzeltrainerIn'!C607,'Unterstützendes Personal'!$S$12:$S$864)</f>
        <v>0</v>
      </c>
      <c r="AC607" s="14" t="str">
        <f t="shared" si="208"/>
        <v/>
      </c>
      <c r="AD607" s="14">
        <f>SUMIF('Unterstützendes Personal'!$C$12:$C$864,'Wochenübersicht EinzeltrainerIn'!C607,'Unterstützendes Personal'!$T$12:$T$864)</f>
        <v>0</v>
      </c>
      <c r="AE607" s="14" t="str">
        <f t="shared" si="209"/>
        <v/>
      </c>
      <c r="AF607" s="14">
        <f>SUMIF('Unterstützendes Personal'!$C$12:$C$864,'Wochenübersicht EinzeltrainerIn'!C607,'Unterstützendes Personal'!$U$12:$U$864)</f>
        <v>0</v>
      </c>
      <c r="AG607" s="14" t="str">
        <f t="shared" si="210"/>
        <v/>
      </c>
      <c r="AH607" s="14">
        <f>SUMIF('Unterstützendes Personal'!$C$12:$C$864,'Wochenübersicht EinzeltrainerIn'!C607,'Unterstützendes Personal'!$V$12:$V$864)</f>
        <v>0</v>
      </c>
      <c r="AI607" s="14" t="str">
        <f t="shared" si="211"/>
        <v/>
      </c>
      <c r="AJ607" s="14">
        <f>SUMIF('Unterstützendes Personal'!$C$12:$C$864,'Wochenübersicht EinzeltrainerIn'!C607,'Unterstützendes Personal'!$W$12:$W$864)</f>
        <v>0</v>
      </c>
      <c r="AK607" s="14" t="str">
        <f t="shared" si="212"/>
        <v/>
      </c>
      <c r="AL607" s="14">
        <f>SUMIF('Unterstützendes Personal'!$C$12:$C$864,'Wochenübersicht EinzeltrainerIn'!C607,'Unterstützendes Personal'!$X$12:$X$864)</f>
        <v>0</v>
      </c>
      <c r="AM607" s="14" t="str">
        <f t="shared" si="213"/>
        <v/>
      </c>
      <c r="AN607" s="14">
        <f>SUMIF('Unterstützendes Personal'!$C$12:$C$864,'Wochenübersicht EinzeltrainerIn'!C607,'Unterstützendes Personal'!$Y$12:$Y$864)</f>
        <v>0</v>
      </c>
      <c r="AO607" s="14" t="str">
        <f t="shared" si="214"/>
        <v/>
      </c>
      <c r="AP607" s="14">
        <f>SUMIF('Unterstützendes Personal'!$C$12:$C$864,'Wochenübersicht EinzeltrainerIn'!C607,'Unterstützendes Personal'!$Z$12:$Z$864)</f>
        <v>0</v>
      </c>
      <c r="AQ607" s="14" t="str">
        <f t="shared" si="215"/>
        <v/>
      </c>
      <c r="AR607" s="14">
        <f>SUMIF('Unterstützendes Personal'!$C$12:$C$864,'Wochenübersicht EinzeltrainerIn'!C607,'Unterstützendes Personal'!$AA$12:$AA1459)</f>
        <v>0</v>
      </c>
      <c r="AS607" s="14" t="str">
        <f t="shared" si="216"/>
        <v/>
      </c>
    </row>
    <row r="608" spans="3:45" x14ac:dyDescent="0.25">
      <c r="C608" s="14"/>
      <c r="D608" s="14">
        <f ca="1">SUMIF('Unterstützendes Personal'!$C$12:C1460,'Wochenübersicht EinzeltrainerIn'!C608,'Unterstützendes Personal'!$AC$12:$AC$864)</f>
        <v>0</v>
      </c>
      <c r="E608" s="30" t="str">
        <f t="shared" ca="1" si="196"/>
        <v/>
      </c>
      <c r="F608" s="14">
        <f>SUMIF('Unterstützendes Personal'!$C$12:$C$864,'Wochenübersicht Gruppenstunden'!C608,'Unterstützendes Personal'!$H$12:$H$864)</f>
        <v>0</v>
      </c>
      <c r="G608" s="14" t="str">
        <f t="shared" si="197"/>
        <v/>
      </c>
      <c r="H608" s="14">
        <f>SUMIF('Unterstützendes Personal'!$C$12:$C$864,'Wochenübersicht EinzeltrainerIn'!C608,'Unterstützendes Personal'!$I$12:$I$864)</f>
        <v>0</v>
      </c>
      <c r="I608" s="14" t="str">
        <f t="shared" si="198"/>
        <v/>
      </c>
      <c r="J608" s="14">
        <f>SUMIF('Unterstützendes Personal'!$C$12:$C$864,'Wochenübersicht EinzeltrainerIn'!C608,'Unterstützendes Personal'!$J$12:$J$864)</f>
        <v>0</v>
      </c>
      <c r="K608" s="14" t="str">
        <f t="shared" si="199"/>
        <v/>
      </c>
      <c r="L608" s="14">
        <f>SUMIF('Unterstützendes Personal'!$C$12:$C$864,'Wochenübersicht EinzeltrainerIn'!C608,'Unterstützendes Personal'!$K$12:$K$864)</f>
        <v>0</v>
      </c>
      <c r="M608" s="14" t="str">
        <f t="shared" si="200"/>
        <v/>
      </c>
      <c r="N608" s="14">
        <f>SUMIF('Unterstützendes Personal'!$C$12:$C$864,'Wochenübersicht EinzeltrainerIn'!C608,'Unterstützendes Personal'!$L$12:$L$864)</f>
        <v>0</v>
      </c>
      <c r="O608" s="14" t="str">
        <f t="shared" si="201"/>
        <v/>
      </c>
      <c r="P608" s="14">
        <f>SUMIF('Unterstützendes Personal'!$C$12:$C$864,'Wochenübersicht EinzeltrainerIn'!C608,'Unterstützendes Personal'!$M$12:$M$864)</f>
        <v>0</v>
      </c>
      <c r="Q608" s="14" t="str">
        <f t="shared" si="202"/>
        <v/>
      </c>
      <c r="R608" s="14">
        <f>SUMIF('Unterstützendes Personal'!$C$12:$C$864,'Wochenübersicht EinzeltrainerIn'!C608,'Unterstützendes Personal'!$N$12:$N$864)</f>
        <v>0</v>
      </c>
      <c r="S608" s="14" t="str">
        <f t="shared" si="203"/>
        <v/>
      </c>
      <c r="T608" s="14">
        <f>SUMIF('Unterstützendes Personal'!$C$12:$C$864,'Wochenübersicht EinzeltrainerIn'!C608,'Unterstützendes Personal'!$O$12:$O$864)</f>
        <v>0</v>
      </c>
      <c r="U608" s="14" t="str">
        <f t="shared" si="204"/>
        <v/>
      </c>
      <c r="V608" s="14">
        <f>SUMIF('Unterstützendes Personal'!$C$12:$C$864,'Wochenübersicht EinzeltrainerIn'!C608,'Unterstützendes Personal'!$P$12:$P$864)</f>
        <v>0</v>
      </c>
      <c r="W608" s="14" t="str">
        <f t="shared" si="205"/>
        <v/>
      </c>
      <c r="X608" s="14">
        <f>SUMIF('Unterstützendes Personal'!$C$12:$C$864,'Wochenübersicht EinzeltrainerIn'!C608,'Unterstützendes Personal'!$Q$12:$Q$864)</f>
        <v>0</v>
      </c>
      <c r="Y608" s="14" t="str">
        <f t="shared" si="206"/>
        <v/>
      </c>
      <c r="Z608" s="14">
        <f>SUMIF('Unterstützendes Personal'!$C$12:$C$864,'Wochenübersicht EinzeltrainerIn'!C608,'Unterstützendes Personal'!$R$12:$R$864)</f>
        <v>0</v>
      </c>
      <c r="AA608" s="14" t="str">
        <f t="shared" si="207"/>
        <v/>
      </c>
      <c r="AB608" s="14">
        <f>SUMIF('Unterstützendes Personal'!$C$12:$C$864,'Wochenübersicht EinzeltrainerIn'!C608,'Unterstützendes Personal'!$S$12:$S$864)</f>
        <v>0</v>
      </c>
      <c r="AC608" s="14" t="str">
        <f t="shared" si="208"/>
        <v/>
      </c>
      <c r="AD608" s="14">
        <f>SUMIF('Unterstützendes Personal'!$C$12:$C$864,'Wochenübersicht EinzeltrainerIn'!C608,'Unterstützendes Personal'!$T$12:$T$864)</f>
        <v>0</v>
      </c>
      <c r="AE608" s="14" t="str">
        <f t="shared" si="209"/>
        <v/>
      </c>
      <c r="AF608" s="14">
        <f>SUMIF('Unterstützendes Personal'!$C$12:$C$864,'Wochenübersicht EinzeltrainerIn'!C608,'Unterstützendes Personal'!$U$12:$U$864)</f>
        <v>0</v>
      </c>
      <c r="AG608" s="14" t="str">
        <f t="shared" si="210"/>
        <v/>
      </c>
      <c r="AH608" s="14">
        <f>SUMIF('Unterstützendes Personal'!$C$12:$C$864,'Wochenübersicht EinzeltrainerIn'!C608,'Unterstützendes Personal'!$V$12:$V$864)</f>
        <v>0</v>
      </c>
      <c r="AI608" s="14" t="str">
        <f t="shared" si="211"/>
        <v/>
      </c>
      <c r="AJ608" s="14">
        <f>SUMIF('Unterstützendes Personal'!$C$12:$C$864,'Wochenübersicht EinzeltrainerIn'!C608,'Unterstützendes Personal'!$W$12:$W$864)</f>
        <v>0</v>
      </c>
      <c r="AK608" s="14" t="str">
        <f t="shared" si="212"/>
        <v/>
      </c>
      <c r="AL608" s="14">
        <f>SUMIF('Unterstützendes Personal'!$C$12:$C$864,'Wochenübersicht EinzeltrainerIn'!C608,'Unterstützendes Personal'!$X$12:$X$864)</f>
        <v>0</v>
      </c>
      <c r="AM608" s="14" t="str">
        <f t="shared" si="213"/>
        <v/>
      </c>
      <c r="AN608" s="14">
        <f>SUMIF('Unterstützendes Personal'!$C$12:$C$864,'Wochenübersicht EinzeltrainerIn'!C608,'Unterstützendes Personal'!$Y$12:$Y$864)</f>
        <v>0</v>
      </c>
      <c r="AO608" s="14" t="str">
        <f t="shared" si="214"/>
        <v/>
      </c>
      <c r="AP608" s="14">
        <f>SUMIF('Unterstützendes Personal'!$C$12:$C$864,'Wochenübersicht EinzeltrainerIn'!C608,'Unterstützendes Personal'!$Z$12:$Z$864)</f>
        <v>0</v>
      </c>
      <c r="AQ608" s="14" t="str">
        <f t="shared" si="215"/>
        <v/>
      </c>
      <c r="AR608" s="14">
        <f>SUMIF('Unterstützendes Personal'!$C$12:$C$864,'Wochenübersicht EinzeltrainerIn'!C608,'Unterstützendes Personal'!$AA$12:$AA1460)</f>
        <v>0</v>
      </c>
      <c r="AS608" s="14" t="str">
        <f t="shared" si="216"/>
        <v/>
      </c>
    </row>
    <row r="609" spans="3:45" x14ac:dyDescent="0.25">
      <c r="C609" s="14"/>
      <c r="D609" s="14">
        <f ca="1">SUMIF('Unterstützendes Personal'!$C$12:C1461,'Wochenübersicht EinzeltrainerIn'!C609,'Unterstützendes Personal'!$AC$12:$AC$864)</f>
        <v>0</v>
      </c>
      <c r="E609" s="30" t="str">
        <f t="shared" ca="1" si="196"/>
        <v/>
      </c>
      <c r="F609" s="14">
        <f>SUMIF('Unterstützendes Personal'!$C$12:$C$864,'Wochenübersicht Gruppenstunden'!C609,'Unterstützendes Personal'!$H$12:$H$864)</f>
        <v>0</v>
      </c>
      <c r="G609" s="14" t="str">
        <f t="shared" si="197"/>
        <v/>
      </c>
      <c r="H609" s="14">
        <f>SUMIF('Unterstützendes Personal'!$C$12:$C$864,'Wochenübersicht EinzeltrainerIn'!C609,'Unterstützendes Personal'!$I$12:$I$864)</f>
        <v>0</v>
      </c>
      <c r="I609" s="14" t="str">
        <f t="shared" si="198"/>
        <v/>
      </c>
      <c r="J609" s="14">
        <f>SUMIF('Unterstützendes Personal'!$C$12:$C$864,'Wochenübersicht EinzeltrainerIn'!C609,'Unterstützendes Personal'!$J$12:$J$864)</f>
        <v>0</v>
      </c>
      <c r="K609" s="14" t="str">
        <f t="shared" si="199"/>
        <v/>
      </c>
      <c r="L609" s="14">
        <f>SUMIF('Unterstützendes Personal'!$C$12:$C$864,'Wochenübersicht EinzeltrainerIn'!C609,'Unterstützendes Personal'!$K$12:$K$864)</f>
        <v>0</v>
      </c>
      <c r="M609" s="14" t="str">
        <f t="shared" si="200"/>
        <v/>
      </c>
      <c r="N609" s="14">
        <f>SUMIF('Unterstützendes Personal'!$C$12:$C$864,'Wochenübersicht EinzeltrainerIn'!C609,'Unterstützendes Personal'!$L$12:$L$864)</f>
        <v>0</v>
      </c>
      <c r="O609" s="14" t="str">
        <f t="shared" si="201"/>
        <v/>
      </c>
      <c r="P609" s="14">
        <f>SUMIF('Unterstützendes Personal'!$C$12:$C$864,'Wochenübersicht EinzeltrainerIn'!C609,'Unterstützendes Personal'!$M$12:$M$864)</f>
        <v>0</v>
      </c>
      <c r="Q609" s="14" t="str">
        <f t="shared" si="202"/>
        <v/>
      </c>
      <c r="R609" s="14">
        <f>SUMIF('Unterstützendes Personal'!$C$12:$C$864,'Wochenübersicht EinzeltrainerIn'!C609,'Unterstützendes Personal'!$N$12:$N$864)</f>
        <v>0</v>
      </c>
      <c r="S609" s="14" t="str">
        <f t="shared" si="203"/>
        <v/>
      </c>
      <c r="T609" s="14">
        <f>SUMIF('Unterstützendes Personal'!$C$12:$C$864,'Wochenübersicht EinzeltrainerIn'!C609,'Unterstützendes Personal'!$O$12:$O$864)</f>
        <v>0</v>
      </c>
      <c r="U609" s="14" t="str">
        <f t="shared" si="204"/>
        <v/>
      </c>
      <c r="V609" s="14">
        <f>SUMIF('Unterstützendes Personal'!$C$12:$C$864,'Wochenübersicht EinzeltrainerIn'!C609,'Unterstützendes Personal'!$P$12:$P$864)</f>
        <v>0</v>
      </c>
      <c r="W609" s="14" t="str">
        <f t="shared" si="205"/>
        <v/>
      </c>
      <c r="X609" s="14">
        <f>SUMIF('Unterstützendes Personal'!$C$12:$C$864,'Wochenübersicht EinzeltrainerIn'!C609,'Unterstützendes Personal'!$Q$12:$Q$864)</f>
        <v>0</v>
      </c>
      <c r="Y609" s="14" t="str">
        <f t="shared" si="206"/>
        <v/>
      </c>
      <c r="Z609" s="14">
        <f>SUMIF('Unterstützendes Personal'!$C$12:$C$864,'Wochenübersicht EinzeltrainerIn'!C609,'Unterstützendes Personal'!$R$12:$R$864)</f>
        <v>0</v>
      </c>
      <c r="AA609" s="14" t="str">
        <f t="shared" si="207"/>
        <v/>
      </c>
      <c r="AB609" s="14">
        <f>SUMIF('Unterstützendes Personal'!$C$12:$C$864,'Wochenübersicht EinzeltrainerIn'!C609,'Unterstützendes Personal'!$S$12:$S$864)</f>
        <v>0</v>
      </c>
      <c r="AC609" s="14" t="str">
        <f t="shared" si="208"/>
        <v/>
      </c>
      <c r="AD609" s="14">
        <f>SUMIF('Unterstützendes Personal'!$C$12:$C$864,'Wochenübersicht EinzeltrainerIn'!C609,'Unterstützendes Personal'!$T$12:$T$864)</f>
        <v>0</v>
      </c>
      <c r="AE609" s="14" t="str">
        <f t="shared" si="209"/>
        <v/>
      </c>
      <c r="AF609" s="14">
        <f>SUMIF('Unterstützendes Personal'!$C$12:$C$864,'Wochenübersicht EinzeltrainerIn'!C609,'Unterstützendes Personal'!$U$12:$U$864)</f>
        <v>0</v>
      </c>
      <c r="AG609" s="14" t="str">
        <f t="shared" si="210"/>
        <v/>
      </c>
      <c r="AH609" s="14">
        <f>SUMIF('Unterstützendes Personal'!$C$12:$C$864,'Wochenübersicht EinzeltrainerIn'!C609,'Unterstützendes Personal'!$V$12:$V$864)</f>
        <v>0</v>
      </c>
      <c r="AI609" s="14" t="str">
        <f t="shared" si="211"/>
        <v/>
      </c>
      <c r="AJ609" s="14">
        <f>SUMIF('Unterstützendes Personal'!$C$12:$C$864,'Wochenübersicht EinzeltrainerIn'!C609,'Unterstützendes Personal'!$W$12:$W$864)</f>
        <v>0</v>
      </c>
      <c r="AK609" s="14" t="str">
        <f t="shared" si="212"/>
        <v/>
      </c>
      <c r="AL609" s="14">
        <f>SUMIF('Unterstützendes Personal'!$C$12:$C$864,'Wochenübersicht EinzeltrainerIn'!C609,'Unterstützendes Personal'!$X$12:$X$864)</f>
        <v>0</v>
      </c>
      <c r="AM609" s="14" t="str">
        <f t="shared" si="213"/>
        <v/>
      </c>
      <c r="AN609" s="14">
        <f>SUMIF('Unterstützendes Personal'!$C$12:$C$864,'Wochenübersicht EinzeltrainerIn'!C609,'Unterstützendes Personal'!$Y$12:$Y$864)</f>
        <v>0</v>
      </c>
      <c r="AO609" s="14" t="str">
        <f t="shared" si="214"/>
        <v/>
      </c>
      <c r="AP609" s="14">
        <f>SUMIF('Unterstützendes Personal'!$C$12:$C$864,'Wochenübersicht EinzeltrainerIn'!C609,'Unterstützendes Personal'!$Z$12:$Z$864)</f>
        <v>0</v>
      </c>
      <c r="AQ609" s="14" t="str">
        <f t="shared" si="215"/>
        <v/>
      </c>
      <c r="AR609" s="14">
        <f>SUMIF('Unterstützendes Personal'!$C$12:$C$864,'Wochenübersicht EinzeltrainerIn'!C609,'Unterstützendes Personal'!$AA$12:$AA1461)</f>
        <v>0</v>
      </c>
      <c r="AS609" s="14" t="str">
        <f t="shared" si="216"/>
        <v/>
      </c>
    </row>
    <row r="610" spans="3:45" x14ac:dyDescent="0.25">
      <c r="C610" s="14"/>
      <c r="D610" s="14">
        <f ca="1">SUMIF('Unterstützendes Personal'!$C$12:C1462,'Wochenübersicht EinzeltrainerIn'!C610,'Unterstützendes Personal'!$AC$12:$AC$864)</f>
        <v>0</v>
      </c>
      <c r="E610" s="30" t="str">
        <f t="shared" ca="1" si="196"/>
        <v/>
      </c>
      <c r="F610" s="14">
        <f>SUMIF('Unterstützendes Personal'!$C$12:$C$864,'Wochenübersicht Gruppenstunden'!C610,'Unterstützendes Personal'!$H$12:$H$864)</f>
        <v>0</v>
      </c>
      <c r="G610" s="14" t="str">
        <f t="shared" si="197"/>
        <v/>
      </c>
      <c r="H610" s="14">
        <f>SUMIF('Unterstützendes Personal'!$C$12:$C$864,'Wochenübersicht EinzeltrainerIn'!C610,'Unterstützendes Personal'!$I$12:$I$864)</f>
        <v>0</v>
      </c>
      <c r="I610" s="14" t="str">
        <f t="shared" si="198"/>
        <v/>
      </c>
      <c r="J610" s="14">
        <f>SUMIF('Unterstützendes Personal'!$C$12:$C$864,'Wochenübersicht EinzeltrainerIn'!C610,'Unterstützendes Personal'!$J$12:$J$864)</f>
        <v>0</v>
      </c>
      <c r="K610" s="14" t="str">
        <f t="shared" si="199"/>
        <v/>
      </c>
      <c r="L610" s="14">
        <f>SUMIF('Unterstützendes Personal'!$C$12:$C$864,'Wochenübersicht EinzeltrainerIn'!C610,'Unterstützendes Personal'!$K$12:$K$864)</f>
        <v>0</v>
      </c>
      <c r="M610" s="14" t="str">
        <f t="shared" si="200"/>
        <v/>
      </c>
      <c r="N610" s="14">
        <f>SUMIF('Unterstützendes Personal'!$C$12:$C$864,'Wochenübersicht EinzeltrainerIn'!C610,'Unterstützendes Personal'!$L$12:$L$864)</f>
        <v>0</v>
      </c>
      <c r="O610" s="14" t="str">
        <f t="shared" si="201"/>
        <v/>
      </c>
      <c r="P610" s="14">
        <f>SUMIF('Unterstützendes Personal'!$C$12:$C$864,'Wochenübersicht EinzeltrainerIn'!C610,'Unterstützendes Personal'!$M$12:$M$864)</f>
        <v>0</v>
      </c>
      <c r="Q610" s="14" t="str">
        <f t="shared" si="202"/>
        <v/>
      </c>
      <c r="R610" s="14">
        <f>SUMIF('Unterstützendes Personal'!$C$12:$C$864,'Wochenübersicht EinzeltrainerIn'!C610,'Unterstützendes Personal'!$N$12:$N$864)</f>
        <v>0</v>
      </c>
      <c r="S610" s="14" t="str">
        <f t="shared" si="203"/>
        <v/>
      </c>
      <c r="T610" s="14">
        <f>SUMIF('Unterstützendes Personal'!$C$12:$C$864,'Wochenübersicht EinzeltrainerIn'!C610,'Unterstützendes Personal'!$O$12:$O$864)</f>
        <v>0</v>
      </c>
      <c r="U610" s="14" t="str">
        <f t="shared" si="204"/>
        <v/>
      </c>
      <c r="V610" s="14">
        <f>SUMIF('Unterstützendes Personal'!$C$12:$C$864,'Wochenübersicht EinzeltrainerIn'!C610,'Unterstützendes Personal'!$P$12:$P$864)</f>
        <v>0</v>
      </c>
      <c r="W610" s="14" t="str">
        <f t="shared" si="205"/>
        <v/>
      </c>
      <c r="X610" s="14">
        <f>SUMIF('Unterstützendes Personal'!$C$12:$C$864,'Wochenübersicht EinzeltrainerIn'!C610,'Unterstützendes Personal'!$Q$12:$Q$864)</f>
        <v>0</v>
      </c>
      <c r="Y610" s="14" t="str">
        <f t="shared" si="206"/>
        <v/>
      </c>
      <c r="Z610" s="14">
        <f>SUMIF('Unterstützendes Personal'!$C$12:$C$864,'Wochenübersicht EinzeltrainerIn'!C610,'Unterstützendes Personal'!$R$12:$R$864)</f>
        <v>0</v>
      </c>
      <c r="AA610" s="14" t="str">
        <f t="shared" si="207"/>
        <v/>
      </c>
      <c r="AB610" s="14">
        <f>SUMIF('Unterstützendes Personal'!$C$12:$C$864,'Wochenübersicht EinzeltrainerIn'!C610,'Unterstützendes Personal'!$S$12:$S$864)</f>
        <v>0</v>
      </c>
      <c r="AC610" s="14" t="str">
        <f t="shared" si="208"/>
        <v/>
      </c>
      <c r="AD610" s="14">
        <f>SUMIF('Unterstützendes Personal'!$C$12:$C$864,'Wochenübersicht EinzeltrainerIn'!C610,'Unterstützendes Personal'!$T$12:$T$864)</f>
        <v>0</v>
      </c>
      <c r="AE610" s="14" t="str">
        <f t="shared" si="209"/>
        <v/>
      </c>
      <c r="AF610" s="14">
        <f>SUMIF('Unterstützendes Personal'!$C$12:$C$864,'Wochenübersicht EinzeltrainerIn'!C610,'Unterstützendes Personal'!$U$12:$U$864)</f>
        <v>0</v>
      </c>
      <c r="AG610" s="14" t="str">
        <f t="shared" si="210"/>
        <v/>
      </c>
      <c r="AH610" s="14">
        <f>SUMIF('Unterstützendes Personal'!$C$12:$C$864,'Wochenübersicht EinzeltrainerIn'!C610,'Unterstützendes Personal'!$V$12:$V$864)</f>
        <v>0</v>
      </c>
      <c r="AI610" s="14" t="str">
        <f t="shared" si="211"/>
        <v/>
      </c>
      <c r="AJ610" s="14">
        <f>SUMIF('Unterstützendes Personal'!$C$12:$C$864,'Wochenübersicht EinzeltrainerIn'!C610,'Unterstützendes Personal'!$W$12:$W$864)</f>
        <v>0</v>
      </c>
      <c r="AK610" s="14" t="str">
        <f t="shared" si="212"/>
        <v/>
      </c>
      <c r="AL610" s="14">
        <f>SUMIF('Unterstützendes Personal'!$C$12:$C$864,'Wochenübersicht EinzeltrainerIn'!C610,'Unterstützendes Personal'!$X$12:$X$864)</f>
        <v>0</v>
      </c>
      <c r="AM610" s="14" t="str">
        <f t="shared" si="213"/>
        <v/>
      </c>
      <c r="AN610" s="14">
        <f>SUMIF('Unterstützendes Personal'!$C$12:$C$864,'Wochenübersicht EinzeltrainerIn'!C610,'Unterstützendes Personal'!$Y$12:$Y$864)</f>
        <v>0</v>
      </c>
      <c r="AO610" s="14" t="str">
        <f t="shared" si="214"/>
        <v/>
      </c>
      <c r="AP610" s="14">
        <f>SUMIF('Unterstützendes Personal'!$C$12:$C$864,'Wochenübersicht EinzeltrainerIn'!C610,'Unterstützendes Personal'!$Z$12:$Z$864)</f>
        <v>0</v>
      </c>
      <c r="AQ610" s="14" t="str">
        <f t="shared" si="215"/>
        <v/>
      </c>
      <c r="AR610" s="14">
        <f>SUMIF('Unterstützendes Personal'!$C$12:$C$864,'Wochenübersicht EinzeltrainerIn'!C610,'Unterstützendes Personal'!$AA$12:$AA1462)</f>
        <v>0</v>
      </c>
      <c r="AS610" s="14" t="str">
        <f t="shared" si="216"/>
        <v/>
      </c>
    </row>
    <row r="611" spans="3:45" x14ac:dyDescent="0.25">
      <c r="C611" s="14"/>
      <c r="D611" s="14">
        <f ca="1">SUMIF('Unterstützendes Personal'!$C$12:C1463,'Wochenübersicht EinzeltrainerIn'!C611,'Unterstützendes Personal'!$AC$12:$AC$864)</f>
        <v>0</v>
      </c>
      <c r="E611" s="30" t="str">
        <f t="shared" ca="1" si="196"/>
        <v/>
      </c>
      <c r="F611" s="14">
        <f>SUMIF('Unterstützendes Personal'!$C$12:$C$864,'Wochenübersicht Gruppenstunden'!C611,'Unterstützendes Personal'!$H$12:$H$864)</f>
        <v>0</v>
      </c>
      <c r="G611" s="14" t="str">
        <f t="shared" si="197"/>
        <v/>
      </c>
      <c r="H611" s="14">
        <f>SUMIF('Unterstützendes Personal'!$C$12:$C$864,'Wochenübersicht EinzeltrainerIn'!C611,'Unterstützendes Personal'!$I$12:$I$864)</f>
        <v>0</v>
      </c>
      <c r="I611" s="14" t="str">
        <f t="shared" si="198"/>
        <v/>
      </c>
      <c r="J611" s="14">
        <f>SUMIF('Unterstützendes Personal'!$C$12:$C$864,'Wochenübersicht EinzeltrainerIn'!C611,'Unterstützendes Personal'!$J$12:$J$864)</f>
        <v>0</v>
      </c>
      <c r="K611" s="14" t="str">
        <f t="shared" si="199"/>
        <v/>
      </c>
      <c r="L611" s="14">
        <f>SUMIF('Unterstützendes Personal'!$C$12:$C$864,'Wochenübersicht EinzeltrainerIn'!C611,'Unterstützendes Personal'!$K$12:$K$864)</f>
        <v>0</v>
      </c>
      <c r="M611" s="14" t="str">
        <f t="shared" si="200"/>
        <v/>
      </c>
      <c r="N611" s="14">
        <f>SUMIF('Unterstützendes Personal'!$C$12:$C$864,'Wochenübersicht EinzeltrainerIn'!C611,'Unterstützendes Personal'!$L$12:$L$864)</f>
        <v>0</v>
      </c>
      <c r="O611" s="14" t="str">
        <f t="shared" si="201"/>
        <v/>
      </c>
      <c r="P611" s="14">
        <f>SUMIF('Unterstützendes Personal'!$C$12:$C$864,'Wochenübersicht EinzeltrainerIn'!C611,'Unterstützendes Personal'!$M$12:$M$864)</f>
        <v>0</v>
      </c>
      <c r="Q611" s="14" t="str">
        <f t="shared" si="202"/>
        <v/>
      </c>
      <c r="R611" s="14">
        <f>SUMIF('Unterstützendes Personal'!$C$12:$C$864,'Wochenübersicht EinzeltrainerIn'!C611,'Unterstützendes Personal'!$N$12:$N$864)</f>
        <v>0</v>
      </c>
      <c r="S611" s="14" t="str">
        <f t="shared" si="203"/>
        <v/>
      </c>
      <c r="T611" s="14">
        <f>SUMIF('Unterstützendes Personal'!$C$12:$C$864,'Wochenübersicht EinzeltrainerIn'!C611,'Unterstützendes Personal'!$O$12:$O$864)</f>
        <v>0</v>
      </c>
      <c r="U611" s="14" t="str">
        <f t="shared" si="204"/>
        <v/>
      </c>
      <c r="V611" s="14">
        <f>SUMIF('Unterstützendes Personal'!$C$12:$C$864,'Wochenübersicht EinzeltrainerIn'!C611,'Unterstützendes Personal'!$P$12:$P$864)</f>
        <v>0</v>
      </c>
      <c r="W611" s="14" t="str">
        <f t="shared" si="205"/>
        <v/>
      </c>
      <c r="X611" s="14">
        <f>SUMIF('Unterstützendes Personal'!$C$12:$C$864,'Wochenübersicht EinzeltrainerIn'!C611,'Unterstützendes Personal'!$Q$12:$Q$864)</f>
        <v>0</v>
      </c>
      <c r="Y611" s="14" t="str">
        <f t="shared" si="206"/>
        <v/>
      </c>
      <c r="Z611" s="14">
        <f>SUMIF('Unterstützendes Personal'!$C$12:$C$864,'Wochenübersicht EinzeltrainerIn'!C611,'Unterstützendes Personal'!$R$12:$R$864)</f>
        <v>0</v>
      </c>
      <c r="AA611" s="14" t="str">
        <f t="shared" si="207"/>
        <v/>
      </c>
      <c r="AB611" s="14">
        <f>SUMIF('Unterstützendes Personal'!$C$12:$C$864,'Wochenübersicht EinzeltrainerIn'!C611,'Unterstützendes Personal'!$S$12:$S$864)</f>
        <v>0</v>
      </c>
      <c r="AC611" s="14" t="str">
        <f t="shared" si="208"/>
        <v/>
      </c>
      <c r="AD611" s="14">
        <f>SUMIF('Unterstützendes Personal'!$C$12:$C$864,'Wochenübersicht EinzeltrainerIn'!C611,'Unterstützendes Personal'!$T$12:$T$864)</f>
        <v>0</v>
      </c>
      <c r="AE611" s="14" t="str">
        <f t="shared" si="209"/>
        <v/>
      </c>
      <c r="AF611" s="14">
        <f>SUMIF('Unterstützendes Personal'!$C$12:$C$864,'Wochenübersicht EinzeltrainerIn'!C611,'Unterstützendes Personal'!$U$12:$U$864)</f>
        <v>0</v>
      </c>
      <c r="AG611" s="14" t="str">
        <f t="shared" si="210"/>
        <v/>
      </c>
      <c r="AH611" s="14">
        <f>SUMIF('Unterstützendes Personal'!$C$12:$C$864,'Wochenübersicht EinzeltrainerIn'!C611,'Unterstützendes Personal'!$V$12:$V$864)</f>
        <v>0</v>
      </c>
      <c r="AI611" s="14" t="str">
        <f t="shared" si="211"/>
        <v/>
      </c>
      <c r="AJ611" s="14">
        <f>SUMIF('Unterstützendes Personal'!$C$12:$C$864,'Wochenübersicht EinzeltrainerIn'!C611,'Unterstützendes Personal'!$W$12:$W$864)</f>
        <v>0</v>
      </c>
      <c r="AK611" s="14" t="str">
        <f t="shared" si="212"/>
        <v/>
      </c>
      <c r="AL611" s="14">
        <f>SUMIF('Unterstützendes Personal'!$C$12:$C$864,'Wochenübersicht EinzeltrainerIn'!C611,'Unterstützendes Personal'!$X$12:$X$864)</f>
        <v>0</v>
      </c>
      <c r="AM611" s="14" t="str">
        <f t="shared" si="213"/>
        <v/>
      </c>
      <c r="AN611" s="14">
        <f>SUMIF('Unterstützendes Personal'!$C$12:$C$864,'Wochenübersicht EinzeltrainerIn'!C611,'Unterstützendes Personal'!$Y$12:$Y$864)</f>
        <v>0</v>
      </c>
      <c r="AO611" s="14" t="str">
        <f t="shared" si="214"/>
        <v/>
      </c>
      <c r="AP611" s="14">
        <f>SUMIF('Unterstützendes Personal'!$C$12:$C$864,'Wochenübersicht EinzeltrainerIn'!C611,'Unterstützendes Personal'!$Z$12:$Z$864)</f>
        <v>0</v>
      </c>
      <c r="AQ611" s="14" t="str">
        <f t="shared" si="215"/>
        <v/>
      </c>
      <c r="AR611" s="14">
        <f>SUMIF('Unterstützendes Personal'!$C$12:$C$864,'Wochenübersicht EinzeltrainerIn'!C611,'Unterstützendes Personal'!$AA$12:$AA1463)</f>
        <v>0</v>
      </c>
      <c r="AS611" s="14" t="str">
        <f t="shared" si="216"/>
        <v/>
      </c>
    </row>
    <row r="612" spans="3:45" x14ac:dyDescent="0.25">
      <c r="C612" s="14"/>
      <c r="D612" s="14">
        <f ca="1">SUMIF('Unterstützendes Personal'!$C$12:C1464,'Wochenübersicht EinzeltrainerIn'!C612,'Unterstützendes Personal'!$AC$12:$AC$864)</f>
        <v>0</v>
      </c>
      <c r="E612" s="30" t="str">
        <f t="shared" ca="1" si="196"/>
        <v/>
      </c>
      <c r="F612" s="14">
        <f>SUMIF('Unterstützendes Personal'!$C$12:$C$864,'Wochenübersicht Gruppenstunden'!C612,'Unterstützendes Personal'!$H$12:$H$864)</f>
        <v>0</v>
      </c>
      <c r="G612" s="14" t="str">
        <f t="shared" si="197"/>
        <v/>
      </c>
      <c r="H612" s="14">
        <f>SUMIF('Unterstützendes Personal'!$C$12:$C$864,'Wochenübersicht EinzeltrainerIn'!C612,'Unterstützendes Personal'!$I$12:$I$864)</f>
        <v>0</v>
      </c>
      <c r="I612" s="14" t="str">
        <f t="shared" si="198"/>
        <v/>
      </c>
      <c r="J612" s="14">
        <f>SUMIF('Unterstützendes Personal'!$C$12:$C$864,'Wochenübersicht EinzeltrainerIn'!C612,'Unterstützendes Personal'!$J$12:$J$864)</f>
        <v>0</v>
      </c>
      <c r="K612" s="14" t="str">
        <f t="shared" si="199"/>
        <v/>
      </c>
      <c r="L612" s="14">
        <f>SUMIF('Unterstützendes Personal'!$C$12:$C$864,'Wochenübersicht EinzeltrainerIn'!C612,'Unterstützendes Personal'!$K$12:$K$864)</f>
        <v>0</v>
      </c>
      <c r="M612" s="14" t="str">
        <f t="shared" si="200"/>
        <v/>
      </c>
      <c r="N612" s="14">
        <f>SUMIF('Unterstützendes Personal'!$C$12:$C$864,'Wochenübersicht EinzeltrainerIn'!C612,'Unterstützendes Personal'!$L$12:$L$864)</f>
        <v>0</v>
      </c>
      <c r="O612" s="14" t="str">
        <f t="shared" si="201"/>
        <v/>
      </c>
      <c r="P612" s="14">
        <f>SUMIF('Unterstützendes Personal'!$C$12:$C$864,'Wochenübersicht EinzeltrainerIn'!C612,'Unterstützendes Personal'!$M$12:$M$864)</f>
        <v>0</v>
      </c>
      <c r="Q612" s="14" t="str">
        <f t="shared" si="202"/>
        <v/>
      </c>
      <c r="R612" s="14">
        <f>SUMIF('Unterstützendes Personal'!$C$12:$C$864,'Wochenübersicht EinzeltrainerIn'!C612,'Unterstützendes Personal'!$N$12:$N$864)</f>
        <v>0</v>
      </c>
      <c r="S612" s="14" t="str">
        <f t="shared" si="203"/>
        <v/>
      </c>
      <c r="T612" s="14">
        <f>SUMIF('Unterstützendes Personal'!$C$12:$C$864,'Wochenübersicht EinzeltrainerIn'!C612,'Unterstützendes Personal'!$O$12:$O$864)</f>
        <v>0</v>
      </c>
      <c r="U612" s="14" t="str">
        <f t="shared" si="204"/>
        <v/>
      </c>
      <c r="V612" s="14">
        <f>SUMIF('Unterstützendes Personal'!$C$12:$C$864,'Wochenübersicht EinzeltrainerIn'!C612,'Unterstützendes Personal'!$P$12:$P$864)</f>
        <v>0</v>
      </c>
      <c r="W612" s="14" t="str">
        <f t="shared" si="205"/>
        <v/>
      </c>
      <c r="X612" s="14">
        <f>SUMIF('Unterstützendes Personal'!$C$12:$C$864,'Wochenübersicht EinzeltrainerIn'!C612,'Unterstützendes Personal'!$Q$12:$Q$864)</f>
        <v>0</v>
      </c>
      <c r="Y612" s="14" t="str">
        <f t="shared" si="206"/>
        <v/>
      </c>
      <c r="Z612" s="14">
        <f>SUMIF('Unterstützendes Personal'!$C$12:$C$864,'Wochenübersicht EinzeltrainerIn'!C612,'Unterstützendes Personal'!$R$12:$R$864)</f>
        <v>0</v>
      </c>
      <c r="AA612" s="14" t="str">
        <f t="shared" si="207"/>
        <v/>
      </c>
      <c r="AB612" s="14">
        <f>SUMIF('Unterstützendes Personal'!$C$12:$C$864,'Wochenübersicht EinzeltrainerIn'!C612,'Unterstützendes Personal'!$S$12:$S$864)</f>
        <v>0</v>
      </c>
      <c r="AC612" s="14" t="str">
        <f t="shared" si="208"/>
        <v/>
      </c>
      <c r="AD612" s="14">
        <f>SUMIF('Unterstützendes Personal'!$C$12:$C$864,'Wochenübersicht EinzeltrainerIn'!C612,'Unterstützendes Personal'!$T$12:$T$864)</f>
        <v>0</v>
      </c>
      <c r="AE612" s="14" t="str">
        <f t="shared" si="209"/>
        <v/>
      </c>
      <c r="AF612" s="14">
        <f>SUMIF('Unterstützendes Personal'!$C$12:$C$864,'Wochenübersicht EinzeltrainerIn'!C612,'Unterstützendes Personal'!$U$12:$U$864)</f>
        <v>0</v>
      </c>
      <c r="AG612" s="14" t="str">
        <f t="shared" si="210"/>
        <v/>
      </c>
      <c r="AH612" s="14">
        <f>SUMIF('Unterstützendes Personal'!$C$12:$C$864,'Wochenübersicht EinzeltrainerIn'!C612,'Unterstützendes Personal'!$V$12:$V$864)</f>
        <v>0</v>
      </c>
      <c r="AI612" s="14" t="str">
        <f t="shared" si="211"/>
        <v/>
      </c>
      <c r="AJ612" s="14">
        <f>SUMIF('Unterstützendes Personal'!$C$12:$C$864,'Wochenübersicht EinzeltrainerIn'!C612,'Unterstützendes Personal'!$W$12:$W$864)</f>
        <v>0</v>
      </c>
      <c r="AK612" s="14" t="str">
        <f t="shared" si="212"/>
        <v/>
      </c>
      <c r="AL612" s="14">
        <f>SUMIF('Unterstützendes Personal'!$C$12:$C$864,'Wochenübersicht EinzeltrainerIn'!C612,'Unterstützendes Personal'!$X$12:$X$864)</f>
        <v>0</v>
      </c>
      <c r="AM612" s="14" t="str">
        <f t="shared" si="213"/>
        <v/>
      </c>
      <c r="AN612" s="14">
        <f>SUMIF('Unterstützendes Personal'!$C$12:$C$864,'Wochenübersicht EinzeltrainerIn'!C612,'Unterstützendes Personal'!$Y$12:$Y$864)</f>
        <v>0</v>
      </c>
      <c r="AO612" s="14" t="str">
        <f t="shared" si="214"/>
        <v/>
      </c>
      <c r="AP612" s="14">
        <f>SUMIF('Unterstützendes Personal'!$C$12:$C$864,'Wochenübersicht EinzeltrainerIn'!C612,'Unterstützendes Personal'!$Z$12:$Z$864)</f>
        <v>0</v>
      </c>
      <c r="AQ612" s="14" t="str">
        <f t="shared" si="215"/>
        <v/>
      </c>
      <c r="AR612" s="14">
        <f>SUMIF('Unterstützendes Personal'!$C$12:$C$864,'Wochenübersicht EinzeltrainerIn'!C612,'Unterstützendes Personal'!$AA$12:$AA1464)</f>
        <v>0</v>
      </c>
      <c r="AS612" s="14" t="str">
        <f t="shared" si="216"/>
        <v/>
      </c>
    </row>
    <row r="613" spans="3:45" x14ac:dyDescent="0.25">
      <c r="C613" s="14"/>
      <c r="D613" s="14">
        <f ca="1">SUMIF('Unterstützendes Personal'!$C$12:C1465,'Wochenübersicht EinzeltrainerIn'!C613,'Unterstützendes Personal'!$AC$12:$AC$864)</f>
        <v>0</v>
      </c>
      <c r="E613" s="30" t="str">
        <f t="shared" ca="1" si="196"/>
        <v/>
      </c>
      <c r="F613" s="14">
        <f>SUMIF('Unterstützendes Personal'!$C$12:$C$864,'Wochenübersicht Gruppenstunden'!C613,'Unterstützendes Personal'!$H$12:$H$864)</f>
        <v>0</v>
      </c>
      <c r="G613" s="14" t="str">
        <f t="shared" si="197"/>
        <v/>
      </c>
      <c r="H613" s="14">
        <f>SUMIF('Unterstützendes Personal'!$C$12:$C$864,'Wochenübersicht EinzeltrainerIn'!C613,'Unterstützendes Personal'!$I$12:$I$864)</f>
        <v>0</v>
      </c>
      <c r="I613" s="14" t="str">
        <f t="shared" si="198"/>
        <v/>
      </c>
      <c r="J613" s="14">
        <f>SUMIF('Unterstützendes Personal'!$C$12:$C$864,'Wochenübersicht EinzeltrainerIn'!C613,'Unterstützendes Personal'!$J$12:$J$864)</f>
        <v>0</v>
      </c>
      <c r="K613" s="14" t="str">
        <f t="shared" si="199"/>
        <v/>
      </c>
      <c r="L613" s="14">
        <f>SUMIF('Unterstützendes Personal'!$C$12:$C$864,'Wochenübersicht EinzeltrainerIn'!C613,'Unterstützendes Personal'!$K$12:$K$864)</f>
        <v>0</v>
      </c>
      <c r="M613" s="14" t="str">
        <f t="shared" si="200"/>
        <v/>
      </c>
      <c r="N613" s="14">
        <f>SUMIF('Unterstützendes Personal'!$C$12:$C$864,'Wochenübersicht EinzeltrainerIn'!C613,'Unterstützendes Personal'!$L$12:$L$864)</f>
        <v>0</v>
      </c>
      <c r="O613" s="14" t="str">
        <f t="shared" si="201"/>
        <v/>
      </c>
      <c r="P613" s="14">
        <f>SUMIF('Unterstützendes Personal'!$C$12:$C$864,'Wochenübersicht EinzeltrainerIn'!C613,'Unterstützendes Personal'!$M$12:$M$864)</f>
        <v>0</v>
      </c>
      <c r="Q613" s="14" t="str">
        <f t="shared" si="202"/>
        <v/>
      </c>
      <c r="R613" s="14">
        <f>SUMIF('Unterstützendes Personal'!$C$12:$C$864,'Wochenübersicht EinzeltrainerIn'!C613,'Unterstützendes Personal'!$N$12:$N$864)</f>
        <v>0</v>
      </c>
      <c r="S613" s="14" t="str">
        <f t="shared" si="203"/>
        <v/>
      </c>
      <c r="T613" s="14">
        <f>SUMIF('Unterstützendes Personal'!$C$12:$C$864,'Wochenübersicht EinzeltrainerIn'!C613,'Unterstützendes Personal'!$O$12:$O$864)</f>
        <v>0</v>
      </c>
      <c r="U613" s="14" t="str">
        <f t="shared" si="204"/>
        <v/>
      </c>
      <c r="V613" s="14">
        <f>SUMIF('Unterstützendes Personal'!$C$12:$C$864,'Wochenübersicht EinzeltrainerIn'!C613,'Unterstützendes Personal'!$P$12:$P$864)</f>
        <v>0</v>
      </c>
      <c r="W613" s="14" t="str">
        <f t="shared" si="205"/>
        <v/>
      </c>
      <c r="X613" s="14">
        <f>SUMIF('Unterstützendes Personal'!$C$12:$C$864,'Wochenübersicht EinzeltrainerIn'!C613,'Unterstützendes Personal'!$Q$12:$Q$864)</f>
        <v>0</v>
      </c>
      <c r="Y613" s="14" t="str">
        <f t="shared" si="206"/>
        <v/>
      </c>
      <c r="Z613" s="14">
        <f>SUMIF('Unterstützendes Personal'!$C$12:$C$864,'Wochenübersicht EinzeltrainerIn'!C613,'Unterstützendes Personal'!$R$12:$R$864)</f>
        <v>0</v>
      </c>
      <c r="AA613" s="14" t="str">
        <f t="shared" si="207"/>
        <v/>
      </c>
      <c r="AB613" s="14">
        <f>SUMIF('Unterstützendes Personal'!$C$12:$C$864,'Wochenübersicht EinzeltrainerIn'!C613,'Unterstützendes Personal'!$S$12:$S$864)</f>
        <v>0</v>
      </c>
      <c r="AC613" s="14" t="str">
        <f t="shared" si="208"/>
        <v/>
      </c>
      <c r="AD613" s="14">
        <f>SUMIF('Unterstützendes Personal'!$C$12:$C$864,'Wochenübersicht EinzeltrainerIn'!C613,'Unterstützendes Personal'!$T$12:$T$864)</f>
        <v>0</v>
      </c>
      <c r="AE613" s="14" t="str">
        <f t="shared" si="209"/>
        <v/>
      </c>
      <c r="AF613" s="14">
        <f>SUMIF('Unterstützendes Personal'!$C$12:$C$864,'Wochenübersicht EinzeltrainerIn'!C613,'Unterstützendes Personal'!$U$12:$U$864)</f>
        <v>0</v>
      </c>
      <c r="AG613" s="14" t="str">
        <f t="shared" si="210"/>
        <v/>
      </c>
      <c r="AH613" s="14">
        <f>SUMIF('Unterstützendes Personal'!$C$12:$C$864,'Wochenübersicht EinzeltrainerIn'!C613,'Unterstützendes Personal'!$V$12:$V$864)</f>
        <v>0</v>
      </c>
      <c r="AI613" s="14" t="str">
        <f t="shared" si="211"/>
        <v/>
      </c>
      <c r="AJ613" s="14">
        <f>SUMIF('Unterstützendes Personal'!$C$12:$C$864,'Wochenübersicht EinzeltrainerIn'!C613,'Unterstützendes Personal'!$W$12:$W$864)</f>
        <v>0</v>
      </c>
      <c r="AK613" s="14" t="str">
        <f t="shared" si="212"/>
        <v/>
      </c>
      <c r="AL613" s="14">
        <f>SUMIF('Unterstützendes Personal'!$C$12:$C$864,'Wochenübersicht EinzeltrainerIn'!C613,'Unterstützendes Personal'!$X$12:$X$864)</f>
        <v>0</v>
      </c>
      <c r="AM613" s="14" t="str">
        <f t="shared" si="213"/>
        <v/>
      </c>
      <c r="AN613" s="14">
        <f>SUMIF('Unterstützendes Personal'!$C$12:$C$864,'Wochenübersicht EinzeltrainerIn'!C613,'Unterstützendes Personal'!$Y$12:$Y$864)</f>
        <v>0</v>
      </c>
      <c r="AO613" s="14" t="str">
        <f t="shared" si="214"/>
        <v/>
      </c>
      <c r="AP613" s="14">
        <f>SUMIF('Unterstützendes Personal'!$C$12:$C$864,'Wochenübersicht EinzeltrainerIn'!C613,'Unterstützendes Personal'!$Z$12:$Z$864)</f>
        <v>0</v>
      </c>
      <c r="AQ613" s="14" t="str">
        <f t="shared" si="215"/>
        <v/>
      </c>
      <c r="AR613" s="14">
        <f>SUMIF('Unterstützendes Personal'!$C$12:$C$864,'Wochenübersicht EinzeltrainerIn'!C613,'Unterstützendes Personal'!$AA$12:$AA1465)</f>
        <v>0</v>
      </c>
      <c r="AS613" s="14" t="str">
        <f t="shared" si="216"/>
        <v/>
      </c>
    </row>
    <row r="614" spans="3:45" x14ac:dyDescent="0.25">
      <c r="C614" s="14"/>
      <c r="D614" s="14">
        <f ca="1">SUMIF('Unterstützendes Personal'!$C$12:C1466,'Wochenübersicht EinzeltrainerIn'!C614,'Unterstützendes Personal'!$AC$12:$AC$864)</f>
        <v>0</v>
      </c>
      <c r="E614" s="30" t="str">
        <f t="shared" ca="1" si="196"/>
        <v/>
      </c>
      <c r="F614" s="14">
        <f>SUMIF('Unterstützendes Personal'!$C$12:$C$864,'Wochenübersicht Gruppenstunden'!C614,'Unterstützendes Personal'!$H$12:$H$864)</f>
        <v>0</v>
      </c>
      <c r="G614" s="14" t="str">
        <f t="shared" si="197"/>
        <v/>
      </c>
      <c r="H614" s="14">
        <f>SUMIF('Unterstützendes Personal'!$C$12:$C$864,'Wochenübersicht EinzeltrainerIn'!C614,'Unterstützendes Personal'!$I$12:$I$864)</f>
        <v>0</v>
      </c>
      <c r="I614" s="14" t="str">
        <f t="shared" si="198"/>
        <v/>
      </c>
      <c r="J614" s="14">
        <f>SUMIF('Unterstützendes Personal'!$C$12:$C$864,'Wochenübersicht EinzeltrainerIn'!C614,'Unterstützendes Personal'!$J$12:$J$864)</f>
        <v>0</v>
      </c>
      <c r="K614" s="14" t="str">
        <f t="shared" si="199"/>
        <v/>
      </c>
      <c r="L614" s="14">
        <f>SUMIF('Unterstützendes Personal'!$C$12:$C$864,'Wochenübersicht EinzeltrainerIn'!C614,'Unterstützendes Personal'!$K$12:$K$864)</f>
        <v>0</v>
      </c>
      <c r="M614" s="14" t="str">
        <f t="shared" si="200"/>
        <v/>
      </c>
      <c r="N614" s="14">
        <f>SUMIF('Unterstützendes Personal'!$C$12:$C$864,'Wochenübersicht EinzeltrainerIn'!C614,'Unterstützendes Personal'!$L$12:$L$864)</f>
        <v>0</v>
      </c>
      <c r="O614" s="14" t="str">
        <f t="shared" si="201"/>
        <v/>
      </c>
      <c r="P614" s="14">
        <f>SUMIF('Unterstützendes Personal'!$C$12:$C$864,'Wochenübersicht EinzeltrainerIn'!C614,'Unterstützendes Personal'!$M$12:$M$864)</f>
        <v>0</v>
      </c>
      <c r="Q614" s="14" t="str">
        <f t="shared" si="202"/>
        <v/>
      </c>
      <c r="R614" s="14">
        <f>SUMIF('Unterstützendes Personal'!$C$12:$C$864,'Wochenübersicht EinzeltrainerIn'!C614,'Unterstützendes Personal'!$N$12:$N$864)</f>
        <v>0</v>
      </c>
      <c r="S614" s="14" t="str">
        <f t="shared" si="203"/>
        <v/>
      </c>
      <c r="T614" s="14">
        <f>SUMIF('Unterstützendes Personal'!$C$12:$C$864,'Wochenübersicht EinzeltrainerIn'!C614,'Unterstützendes Personal'!$O$12:$O$864)</f>
        <v>0</v>
      </c>
      <c r="U614" s="14" t="str">
        <f t="shared" si="204"/>
        <v/>
      </c>
      <c r="V614" s="14">
        <f>SUMIF('Unterstützendes Personal'!$C$12:$C$864,'Wochenübersicht EinzeltrainerIn'!C614,'Unterstützendes Personal'!$P$12:$P$864)</f>
        <v>0</v>
      </c>
      <c r="W614" s="14" t="str">
        <f t="shared" si="205"/>
        <v/>
      </c>
      <c r="X614" s="14">
        <f>SUMIF('Unterstützendes Personal'!$C$12:$C$864,'Wochenübersicht EinzeltrainerIn'!C614,'Unterstützendes Personal'!$Q$12:$Q$864)</f>
        <v>0</v>
      </c>
      <c r="Y614" s="14" t="str">
        <f t="shared" si="206"/>
        <v/>
      </c>
      <c r="Z614" s="14">
        <f>SUMIF('Unterstützendes Personal'!$C$12:$C$864,'Wochenübersicht EinzeltrainerIn'!C614,'Unterstützendes Personal'!$R$12:$R$864)</f>
        <v>0</v>
      </c>
      <c r="AA614" s="14" t="str">
        <f t="shared" si="207"/>
        <v/>
      </c>
      <c r="AB614" s="14">
        <f>SUMIF('Unterstützendes Personal'!$C$12:$C$864,'Wochenübersicht EinzeltrainerIn'!C614,'Unterstützendes Personal'!$S$12:$S$864)</f>
        <v>0</v>
      </c>
      <c r="AC614" s="14" t="str">
        <f t="shared" si="208"/>
        <v/>
      </c>
      <c r="AD614" s="14">
        <f>SUMIF('Unterstützendes Personal'!$C$12:$C$864,'Wochenübersicht EinzeltrainerIn'!C614,'Unterstützendes Personal'!$T$12:$T$864)</f>
        <v>0</v>
      </c>
      <c r="AE614" s="14" t="str">
        <f t="shared" si="209"/>
        <v/>
      </c>
      <c r="AF614" s="14">
        <f>SUMIF('Unterstützendes Personal'!$C$12:$C$864,'Wochenübersicht EinzeltrainerIn'!C614,'Unterstützendes Personal'!$U$12:$U$864)</f>
        <v>0</v>
      </c>
      <c r="AG614" s="14" t="str">
        <f t="shared" si="210"/>
        <v/>
      </c>
      <c r="AH614" s="14">
        <f>SUMIF('Unterstützendes Personal'!$C$12:$C$864,'Wochenübersicht EinzeltrainerIn'!C614,'Unterstützendes Personal'!$V$12:$V$864)</f>
        <v>0</v>
      </c>
      <c r="AI614" s="14" t="str">
        <f t="shared" si="211"/>
        <v/>
      </c>
      <c r="AJ614" s="14">
        <f>SUMIF('Unterstützendes Personal'!$C$12:$C$864,'Wochenübersicht EinzeltrainerIn'!C614,'Unterstützendes Personal'!$W$12:$W$864)</f>
        <v>0</v>
      </c>
      <c r="AK614" s="14" t="str">
        <f t="shared" si="212"/>
        <v/>
      </c>
      <c r="AL614" s="14">
        <f>SUMIF('Unterstützendes Personal'!$C$12:$C$864,'Wochenübersicht EinzeltrainerIn'!C614,'Unterstützendes Personal'!$X$12:$X$864)</f>
        <v>0</v>
      </c>
      <c r="AM614" s="14" t="str">
        <f t="shared" si="213"/>
        <v/>
      </c>
      <c r="AN614" s="14">
        <f>SUMIF('Unterstützendes Personal'!$C$12:$C$864,'Wochenübersicht EinzeltrainerIn'!C614,'Unterstützendes Personal'!$Y$12:$Y$864)</f>
        <v>0</v>
      </c>
      <c r="AO614" s="14" t="str">
        <f t="shared" si="214"/>
        <v/>
      </c>
      <c r="AP614" s="14">
        <f>SUMIF('Unterstützendes Personal'!$C$12:$C$864,'Wochenübersicht EinzeltrainerIn'!C614,'Unterstützendes Personal'!$Z$12:$Z$864)</f>
        <v>0</v>
      </c>
      <c r="AQ614" s="14" t="str">
        <f t="shared" si="215"/>
        <v/>
      </c>
      <c r="AR614" s="14">
        <f>SUMIF('Unterstützendes Personal'!$C$12:$C$864,'Wochenübersicht EinzeltrainerIn'!C614,'Unterstützendes Personal'!$AA$12:$AA1466)</f>
        <v>0</v>
      </c>
      <c r="AS614" s="14" t="str">
        <f t="shared" si="216"/>
        <v/>
      </c>
    </row>
    <row r="615" spans="3:45" x14ac:dyDescent="0.25">
      <c r="C615" s="14"/>
      <c r="D615" s="14">
        <f ca="1">SUMIF('Unterstützendes Personal'!$C$12:C1467,'Wochenübersicht EinzeltrainerIn'!C615,'Unterstützendes Personal'!$AC$12:$AC$864)</f>
        <v>0</v>
      </c>
      <c r="E615" s="30" t="str">
        <f t="shared" ca="1" si="196"/>
        <v/>
      </c>
      <c r="F615" s="14">
        <f>SUMIF('Unterstützendes Personal'!$C$12:$C$864,'Wochenübersicht Gruppenstunden'!C615,'Unterstützendes Personal'!$H$12:$H$864)</f>
        <v>0</v>
      </c>
      <c r="G615" s="14" t="str">
        <f t="shared" si="197"/>
        <v/>
      </c>
      <c r="H615" s="14">
        <f>SUMIF('Unterstützendes Personal'!$C$12:$C$864,'Wochenübersicht EinzeltrainerIn'!C615,'Unterstützendes Personal'!$I$12:$I$864)</f>
        <v>0</v>
      </c>
      <c r="I615" s="14" t="str">
        <f t="shared" si="198"/>
        <v/>
      </c>
      <c r="J615" s="14">
        <f>SUMIF('Unterstützendes Personal'!$C$12:$C$864,'Wochenübersicht EinzeltrainerIn'!C615,'Unterstützendes Personal'!$J$12:$J$864)</f>
        <v>0</v>
      </c>
      <c r="K615" s="14" t="str">
        <f t="shared" si="199"/>
        <v/>
      </c>
      <c r="L615" s="14">
        <f>SUMIF('Unterstützendes Personal'!$C$12:$C$864,'Wochenübersicht EinzeltrainerIn'!C615,'Unterstützendes Personal'!$K$12:$K$864)</f>
        <v>0</v>
      </c>
      <c r="M615" s="14" t="str">
        <f t="shared" si="200"/>
        <v/>
      </c>
      <c r="N615" s="14">
        <f>SUMIF('Unterstützendes Personal'!$C$12:$C$864,'Wochenübersicht EinzeltrainerIn'!C615,'Unterstützendes Personal'!$L$12:$L$864)</f>
        <v>0</v>
      </c>
      <c r="O615" s="14" t="str">
        <f t="shared" si="201"/>
        <v/>
      </c>
      <c r="P615" s="14">
        <f>SUMIF('Unterstützendes Personal'!$C$12:$C$864,'Wochenübersicht EinzeltrainerIn'!C615,'Unterstützendes Personal'!$M$12:$M$864)</f>
        <v>0</v>
      </c>
      <c r="Q615" s="14" t="str">
        <f t="shared" si="202"/>
        <v/>
      </c>
      <c r="R615" s="14">
        <f>SUMIF('Unterstützendes Personal'!$C$12:$C$864,'Wochenübersicht EinzeltrainerIn'!C615,'Unterstützendes Personal'!$N$12:$N$864)</f>
        <v>0</v>
      </c>
      <c r="S615" s="14" t="str">
        <f t="shared" si="203"/>
        <v/>
      </c>
      <c r="T615" s="14">
        <f>SUMIF('Unterstützendes Personal'!$C$12:$C$864,'Wochenübersicht EinzeltrainerIn'!C615,'Unterstützendes Personal'!$O$12:$O$864)</f>
        <v>0</v>
      </c>
      <c r="U615" s="14" t="str">
        <f t="shared" si="204"/>
        <v/>
      </c>
      <c r="V615" s="14">
        <f>SUMIF('Unterstützendes Personal'!$C$12:$C$864,'Wochenübersicht EinzeltrainerIn'!C615,'Unterstützendes Personal'!$P$12:$P$864)</f>
        <v>0</v>
      </c>
      <c r="W615" s="14" t="str">
        <f t="shared" si="205"/>
        <v/>
      </c>
      <c r="X615" s="14">
        <f>SUMIF('Unterstützendes Personal'!$C$12:$C$864,'Wochenübersicht EinzeltrainerIn'!C615,'Unterstützendes Personal'!$Q$12:$Q$864)</f>
        <v>0</v>
      </c>
      <c r="Y615" s="14" t="str">
        <f t="shared" si="206"/>
        <v/>
      </c>
      <c r="Z615" s="14">
        <f>SUMIF('Unterstützendes Personal'!$C$12:$C$864,'Wochenübersicht EinzeltrainerIn'!C615,'Unterstützendes Personal'!$R$12:$R$864)</f>
        <v>0</v>
      </c>
      <c r="AA615" s="14" t="str">
        <f t="shared" si="207"/>
        <v/>
      </c>
      <c r="AB615" s="14">
        <f>SUMIF('Unterstützendes Personal'!$C$12:$C$864,'Wochenübersicht EinzeltrainerIn'!C615,'Unterstützendes Personal'!$S$12:$S$864)</f>
        <v>0</v>
      </c>
      <c r="AC615" s="14" t="str">
        <f t="shared" si="208"/>
        <v/>
      </c>
      <c r="AD615" s="14">
        <f>SUMIF('Unterstützendes Personal'!$C$12:$C$864,'Wochenübersicht EinzeltrainerIn'!C615,'Unterstützendes Personal'!$T$12:$T$864)</f>
        <v>0</v>
      </c>
      <c r="AE615" s="14" t="str">
        <f t="shared" si="209"/>
        <v/>
      </c>
      <c r="AF615" s="14">
        <f>SUMIF('Unterstützendes Personal'!$C$12:$C$864,'Wochenübersicht EinzeltrainerIn'!C615,'Unterstützendes Personal'!$U$12:$U$864)</f>
        <v>0</v>
      </c>
      <c r="AG615" s="14" t="str">
        <f t="shared" si="210"/>
        <v/>
      </c>
      <c r="AH615" s="14">
        <f>SUMIF('Unterstützendes Personal'!$C$12:$C$864,'Wochenübersicht EinzeltrainerIn'!C615,'Unterstützendes Personal'!$V$12:$V$864)</f>
        <v>0</v>
      </c>
      <c r="AI615" s="14" t="str">
        <f t="shared" si="211"/>
        <v/>
      </c>
      <c r="AJ615" s="14">
        <f>SUMIF('Unterstützendes Personal'!$C$12:$C$864,'Wochenübersicht EinzeltrainerIn'!C615,'Unterstützendes Personal'!$W$12:$W$864)</f>
        <v>0</v>
      </c>
      <c r="AK615" s="14" t="str">
        <f t="shared" si="212"/>
        <v/>
      </c>
      <c r="AL615" s="14">
        <f>SUMIF('Unterstützendes Personal'!$C$12:$C$864,'Wochenübersicht EinzeltrainerIn'!C615,'Unterstützendes Personal'!$X$12:$X$864)</f>
        <v>0</v>
      </c>
      <c r="AM615" s="14" t="str">
        <f t="shared" si="213"/>
        <v/>
      </c>
      <c r="AN615" s="14">
        <f>SUMIF('Unterstützendes Personal'!$C$12:$C$864,'Wochenübersicht EinzeltrainerIn'!C615,'Unterstützendes Personal'!$Y$12:$Y$864)</f>
        <v>0</v>
      </c>
      <c r="AO615" s="14" t="str">
        <f t="shared" si="214"/>
        <v/>
      </c>
      <c r="AP615" s="14">
        <f>SUMIF('Unterstützendes Personal'!$C$12:$C$864,'Wochenübersicht EinzeltrainerIn'!C615,'Unterstützendes Personal'!$Z$12:$Z$864)</f>
        <v>0</v>
      </c>
      <c r="AQ615" s="14" t="str">
        <f t="shared" si="215"/>
        <v/>
      </c>
      <c r="AR615" s="14">
        <f>SUMIF('Unterstützendes Personal'!$C$12:$C$864,'Wochenübersicht EinzeltrainerIn'!C615,'Unterstützendes Personal'!$AA$12:$AA1467)</f>
        <v>0</v>
      </c>
      <c r="AS615" s="14" t="str">
        <f t="shared" si="216"/>
        <v/>
      </c>
    </row>
    <row r="616" spans="3:45" x14ac:dyDescent="0.25">
      <c r="C616" s="14"/>
      <c r="D616" s="14">
        <f ca="1">SUMIF('Unterstützendes Personal'!$C$12:C1468,'Wochenübersicht EinzeltrainerIn'!C616,'Unterstützendes Personal'!$AC$12:$AC$864)</f>
        <v>0</v>
      </c>
      <c r="E616" s="30" t="str">
        <f t="shared" ca="1" si="196"/>
        <v/>
      </c>
      <c r="F616" s="14">
        <f>SUMIF('Unterstützendes Personal'!$C$12:$C$864,'Wochenübersicht Gruppenstunden'!C616,'Unterstützendes Personal'!$H$12:$H$864)</f>
        <v>0</v>
      </c>
      <c r="G616" s="14" t="str">
        <f t="shared" si="197"/>
        <v/>
      </c>
      <c r="H616" s="14">
        <f>SUMIF('Unterstützendes Personal'!$C$12:$C$864,'Wochenübersicht EinzeltrainerIn'!C616,'Unterstützendes Personal'!$I$12:$I$864)</f>
        <v>0</v>
      </c>
      <c r="I616" s="14" t="str">
        <f t="shared" si="198"/>
        <v/>
      </c>
      <c r="J616" s="14">
        <f>SUMIF('Unterstützendes Personal'!$C$12:$C$864,'Wochenübersicht EinzeltrainerIn'!C616,'Unterstützendes Personal'!$J$12:$J$864)</f>
        <v>0</v>
      </c>
      <c r="K616" s="14" t="str">
        <f t="shared" si="199"/>
        <v/>
      </c>
      <c r="L616" s="14">
        <f>SUMIF('Unterstützendes Personal'!$C$12:$C$864,'Wochenübersicht EinzeltrainerIn'!C616,'Unterstützendes Personal'!$K$12:$K$864)</f>
        <v>0</v>
      </c>
      <c r="M616" s="14" t="str">
        <f t="shared" si="200"/>
        <v/>
      </c>
      <c r="N616" s="14">
        <f>SUMIF('Unterstützendes Personal'!$C$12:$C$864,'Wochenübersicht EinzeltrainerIn'!C616,'Unterstützendes Personal'!$L$12:$L$864)</f>
        <v>0</v>
      </c>
      <c r="O616" s="14" t="str">
        <f t="shared" si="201"/>
        <v/>
      </c>
      <c r="P616" s="14">
        <f>SUMIF('Unterstützendes Personal'!$C$12:$C$864,'Wochenübersicht EinzeltrainerIn'!C616,'Unterstützendes Personal'!$M$12:$M$864)</f>
        <v>0</v>
      </c>
      <c r="Q616" s="14" t="str">
        <f t="shared" si="202"/>
        <v/>
      </c>
      <c r="R616" s="14">
        <f>SUMIF('Unterstützendes Personal'!$C$12:$C$864,'Wochenübersicht EinzeltrainerIn'!C616,'Unterstützendes Personal'!$N$12:$N$864)</f>
        <v>0</v>
      </c>
      <c r="S616" s="14" t="str">
        <f t="shared" si="203"/>
        <v/>
      </c>
      <c r="T616" s="14">
        <f>SUMIF('Unterstützendes Personal'!$C$12:$C$864,'Wochenübersicht EinzeltrainerIn'!C616,'Unterstützendes Personal'!$O$12:$O$864)</f>
        <v>0</v>
      </c>
      <c r="U616" s="14" t="str">
        <f t="shared" si="204"/>
        <v/>
      </c>
      <c r="V616" s="14">
        <f>SUMIF('Unterstützendes Personal'!$C$12:$C$864,'Wochenübersicht EinzeltrainerIn'!C616,'Unterstützendes Personal'!$P$12:$P$864)</f>
        <v>0</v>
      </c>
      <c r="W616" s="14" t="str">
        <f t="shared" si="205"/>
        <v/>
      </c>
      <c r="X616" s="14">
        <f>SUMIF('Unterstützendes Personal'!$C$12:$C$864,'Wochenübersicht EinzeltrainerIn'!C616,'Unterstützendes Personal'!$Q$12:$Q$864)</f>
        <v>0</v>
      </c>
      <c r="Y616" s="14" t="str">
        <f t="shared" si="206"/>
        <v/>
      </c>
      <c r="Z616" s="14">
        <f>SUMIF('Unterstützendes Personal'!$C$12:$C$864,'Wochenübersicht EinzeltrainerIn'!C616,'Unterstützendes Personal'!$R$12:$R$864)</f>
        <v>0</v>
      </c>
      <c r="AA616" s="14" t="str">
        <f t="shared" si="207"/>
        <v/>
      </c>
      <c r="AB616" s="14">
        <f>SUMIF('Unterstützendes Personal'!$C$12:$C$864,'Wochenübersicht EinzeltrainerIn'!C616,'Unterstützendes Personal'!$S$12:$S$864)</f>
        <v>0</v>
      </c>
      <c r="AC616" s="14" t="str">
        <f t="shared" si="208"/>
        <v/>
      </c>
      <c r="AD616" s="14">
        <f>SUMIF('Unterstützendes Personal'!$C$12:$C$864,'Wochenübersicht EinzeltrainerIn'!C616,'Unterstützendes Personal'!$T$12:$T$864)</f>
        <v>0</v>
      </c>
      <c r="AE616" s="14" t="str">
        <f t="shared" si="209"/>
        <v/>
      </c>
      <c r="AF616" s="14">
        <f>SUMIF('Unterstützendes Personal'!$C$12:$C$864,'Wochenübersicht EinzeltrainerIn'!C616,'Unterstützendes Personal'!$U$12:$U$864)</f>
        <v>0</v>
      </c>
      <c r="AG616" s="14" t="str">
        <f t="shared" si="210"/>
        <v/>
      </c>
      <c r="AH616" s="14">
        <f>SUMIF('Unterstützendes Personal'!$C$12:$C$864,'Wochenübersicht EinzeltrainerIn'!C616,'Unterstützendes Personal'!$V$12:$V$864)</f>
        <v>0</v>
      </c>
      <c r="AI616" s="14" t="str">
        <f t="shared" si="211"/>
        <v/>
      </c>
      <c r="AJ616" s="14">
        <f>SUMIF('Unterstützendes Personal'!$C$12:$C$864,'Wochenübersicht EinzeltrainerIn'!C616,'Unterstützendes Personal'!$W$12:$W$864)</f>
        <v>0</v>
      </c>
      <c r="AK616" s="14" t="str">
        <f t="shared" si="212"/>
        <v/>
      </c>
      <c r="AL616" s="14">
        <f>SUMIF('Unterstützendes Personal'!$C$12:$C$864,'Wochenübersicht EinzeltrainerIn'!C616,'Unterstützendes Personal'!$X$12:$X$864)</f>
        <v>0</v>
      </c>
      <c r="AM616" s="14" t="str">
        <f t="shared" si="213"/>
        <v/>
      </c>
      <c r="AN616" s="14">
        <f>SUMIF('Unterstützendes Personal'!$C$12:$C$864,'Wochenübersicht EinzeltrainerIn'!C616,'Unterstützendes Personal'!$Y$12:$Y$864)</f>
        <v>0</v>
      </c>
      <c r="AO616" s="14" t="str">
        <f t="shared" si="214"/>
        <v/>
      </c>
      <c r="AP616" s="14">
        <f>SUMIF('Unterstützendes Personal'!$C$12:$C$864,'Wochenübersicht EinzeltrainerIn'!C616,'Unterstützendes Personal'!$Z$12:$Z$864)</f>
        <v>0</v>
      </c>
      <c r="AQ616" s="14" t="str">
        <f t="shared" si="215"/>
        <v/>
      </c>
      <c r="AR616" s="14">
        <f>SUMIF('Unterstützendes Personal'!$C$12:$C$864,'Wochenübersicht EinzeltrainerIn'!C616,'Unterstützendes Personal'!$AA$12:$AA1468)</f>
        <v>0</v>
      </c>
      <c r="AS616" s="14" t="str">
        <f t="shared" si="216"/>
        <v/>
      </c>
    </row>
    <row r="617" spans="3:45" x14ac:dyDescent="0.25">
      <c r="C617" s="14"/>
      <c r="D617" s="14">
        <f ca="1">SUMIF('Unterstützendes Personal'!$C$12:C1469,'Wochenübersicht EinzeltrainerIn'!C617,'Unterstützendes Personal'!$AC$12:$AC$864)</f>
        <v>0</v>
      </c>
      <c r="E617" s="30" t="str">
        <f t="shared" ca="1" si="196"/>
        <v/>
      </c>
      <c r="F617" s="14">
        <f>SUMIF('Unterstützendes Personal'!$C$12:$C$864,'Wochenübersicht Gruppenstunden'!C617,'Unterstützendes Personal'!$H$12:$H$864)</f>
        <v>0</v>
      </c>
      <c r="G617" s="14" t="str">
        <f t="shared" si="197"/>
        <v/>
      </c>
      <c r="H617" s="14">
        <f>SUMIF('Unterstützendes Personal'!$C$12:$C$864,'Wochenübersicht EinzeltrainerIn'!C617,'Unterstützendes Personal'!$I$12:$I$864)</f>
        <v>0</v>
      </c>
      <c r="I617" s="14" t="str">
        <f t="shared" si="198"/>
        <v/>
      </c>
      <c r="J617" s="14">
        <f>SUMIF('Unterstützendes Personal'!$C$12:$C$864,'Wochenübersicht EinzeltrainerIn'!C617,'Unterstützendes Personal'!$J$12:$J$864)</f>
        <v>0</v>
      </c>
      <c r="K617" s="14" t="str">
        <f t="shared" si="199"/>
        <v/>
      </c>
      <c r="L617" s="14">
        <f>SUMIF('Unterstützendes Personal'!$C$12:$C$864,'Wochenübersicht EinzeltrainerIn'!C617,'Unterstützendes Personal'!$K$12:$K$864)</f>
        <v>0</v>
      </c>
      <c r="M617" s="14" t="str">
        <f t="shared" si="200"/>
        <v/>
      </c>
      <c r="N617" s="14">
        <f>SUMIF('Unterstützendes Personal'!$C$12:$C$864,'Wochenübersicht EinzeltrainerIn'!C617,'Unterstützendes Personal'!$L$12:$L$864)</f>
        <v>0</v>
      </c>
      <c r="O617" s="14" t="str">
        <f t="shared" si="201"/>
        <v/>
      </c>
      <c r="P617" s="14">
        <f>SUMIF('Unterstützendes Personal'!$C$12:$C$864,'Wochenübersicht EinzeltrainerIn'!C617,'Unterstützendes Personal'!$M$12:$M$864)</f>
        <v>0</v>
      </c>
      <c r="Q617" s="14" t="str">
        <f t="shared" si="202"/>
        <v/>
      </c>
      <c r="R617" s="14">
        <f>SUMIF('Unterstützendes Personal'!$C$12:$C$864,'Wochenübersicht EinzeltrainerIn'!C617,'Unterstützendes Personal'!$N$12:$N$864)</f>
        <v>0</v>
      </c>
      <c r="S617" s="14" t="str">
        <f t="shared" si="203"/>
        <v/>
      </c>
      <c r="T617" s="14">
        <f>SUMIF('Unterstützendes Personal'!$C$12:$C$864,'Wochenübersicht EinzeltrainerIn'!C617,'Unterstützendes Personal'!$O$12:$O$864)</f>
        <v>0</v>
      </c>
      <c r="U617" s="14" t="str">
        <f t="shared" si="204"/>
        <v/>
      </c>
      <c r="V617" s="14">
        <f>SUMIF('Unterstützendes Personal'!$C$12:$C$864,'Wochenübersicht EinzeltrainerIn'!C617,'Unterstützendes Personal'!$P$12:$P$864)</f>
        <v>0</v>
      </c>
      <c r="W617" s="14" t="str">
        <f t="shared" si="205"/>
        <v/>
      </c>
      <c r="X617" s="14">
        <f>SUMIF('Unterstützendes Personal'!$C$12:$C$864,'Wochenübersicht EinzeltrainerIn'!C617,'Unterstützendes Personal'!$Q$12:$Q$864)</f>
        <v>0</v>
      </c>
      <c r="Y617" s="14" t="str">
        <f t="shared" si="206"/>
        <v/>
      </c>
      <c r="Z617" s="14">
        <f>SUMIF('Unterstützendes Personal'!$C$12:$C$864,'Wochenübersicht EinzeltrainerIn'!C617,'Unterstützendes Personal'!$R$12:$R$864)</f>
        <v>0</v>
      </c>
      <c r="AA617" s="14" t="str">
        <f t="shared" si="207"/>
        <v/>
      </c>
      <c r="AB617" s="14">
        <f>SUMIF('Unterstützendes Personal'!$C$12:$C$864,'Wochenübersicht EinzeltrainerIn'!C617,'Unterstützendes Personal'!$S$12:$S$864)</f>
        <v>0</v>
      </c>
      <c r="AC617" s="14" t="str">
        <f t="shared" si="208"/>
        <v/>
      </c>
      <c r="AD617" s="14">
        <f>SUMIF('Unterstützendes Personal'!$C$12:$C$864,'Wochenübersicht EinzeltrainerIn'!C617,'Unterstützendes Personal'!$T$12:$T$864)</f>
        <v>0</v>
      </c>
      <c r="AE617" s="14" t="str">
        <f t="shared" si="209"/>
        <v/>
      </c>
      <c r="AF617" s="14">
        <f>SUMIF('Unterstützendes Personal'!$C$12:$C$864,'Wochenübersicht EinzeltrainerIn'!C617,'Unterstützendes Personal'!$U$12:$U$864)</f>
        <v>0</v>
      </c>
      <c r="AG617" s="14" t="str">
        <f t="shared" si="210"/>
        <v/>
      </c>
      <c r="AH617" s="14">
        <f>SUMIF('Unterstützendes Personal'!$C$12:$C$864,'Wochenübersicht EinzeltrainerIn'!C617,'Unterstützendes Personal'!$V$12:$V$864)</f>
        <v>0</v>
      </c>
      <c r="AI617" s="14" t="str">
        <f t="shared" si="211"/>
        <v/>
      </c>
      <c r="AJ617" s="14">
        <f>SUMIF('Unterstützendes Personal'!$C$12:$C$864,'Wochenübersicht EinzeltrainerIn'!C617,'Unterstützendes Personal'!$W$12:$W$864)</f>
        <v>0</v>
      </c>
      <c r="AK617" s="14" t="str">
        <f t="shared" si="212"/>
        <v/>
      </c>
      <c r="AL617" s="14">
        <f>SUMIF('Unterstützendes Personal'!$C$12:$C$864,'Wochenübersicht EinzeltrainerIn'!C617,'Unterstützendes Personal'!$X$12:$X$864)</f>
        <v>0</v>
      </c>
      <c r="AM617" s="14" t="str">
        <f t="shared" si="213"/>
        <v/>
      </c>
      <c r="AN617" s="14">
        <f>SUMIF('Unterstützendes Personal'!$C$12:$C$864,'Wochenübersicht EinzeltrainerIn'!C617,'Unterstützendes Personal'!$Y$12:$Y$864)</f>
        <v>0</v>
      </c>
      <c r="AO617" s="14" t="str">
        <f t="shared" si="214"/>
        <v/>
      </c>
      <c r="AP617" s="14">
        <f>SUMIF('Unterstützendes Personal'!$C$12:$C$864,'Wochenübersicht EinzeltrainerIn'!C617,'Unterstützendes Personal'!$Z$12:$Z$864)</f>
        <v>0</v>
      </c>
      <c r="AQ617" s="14" t="str">
        <f t="shared" si="215"/>
        <v/>
      </c>
      <c r="AR617" s="14">
        <f>SUMIF('Unterstützendes Personal'!$C$12:$C$864,'Wochenübersicht EinzeltrainerIn'!C617,'Unterstützendes Personal'!$AA$12:$AA1469)</f>
        <v>0</v>
      </c>
      <c r="AS617" s="14" t="str">
        <f t="shared" si="216"/>
        <v/>
      </c>
    </row>
    <row r="618" spans="3:45" x14ac:dyDescent="0.25">
      <c r="C618" s="14"/>
      <c r="D618" s="14">
        <f ca="1">SUMIF('Unterstützendes Personal'!$C$12:C1470,'Wochenübersicht EinzeltrainerIn'!C618,'Unterstützendes Personal'!$AC$12:$AC$864)</f>
        <v>0</v>
      </c>
      <c r="E618" s="30" t="str">
        <f t="shared" ca="1" si="196"/>
        <v/>
      </c>
      <c r="F618" s="14">
        <f>SUMIF('Unterstützendes Personal'!$C$12:$C$864,'Wochenübersicht Gruppenstunden'!C618,'Unterstützendes Personal'!$H$12:$H$864)</f>
        <v>0</v>
      </c>
      <c r="G618" s="14" t="str">
        <f t="shared" si="197"/>
        <v/>
      </c>
      <c r="H618" s="14">
        <f>SUMIF('Unterstützendes Personal'!$C$12:$C$864,'Wochenübersicht EinzeltrainerIn'!C618,'Unterstützendes Personal'!$I$12:$I$864)</f>
        <v>0</v>
      </c>
      <c r="I618" s="14" t="str">
        <f t="shared" si="198"/>
        <v/>
      </c>
      <c r="J618" s="14">
        <f>SUMIF('Unterstützendes Personal'!$C$12:$C$864,'Wochenübersicht EinzeltrainerIn'!C618,'Unterstützendes Personal'!$J$12:$J$864)</f>
        <v>0</v>
      </c>
      <c r="K618" s="14" t="str">
        <f t="shared" si="199"/>
        <v/>
      </c>
      <c r="L618" s="14">
        <f>SUMIF('Unterstützendes Personal'!$C$12:$C$864,'Wochenübersicht EinzeltrainerIn'!C618,'Unterstützendes Personal'!$K$12:$K$864)</f>
        <v>0</v>
      </c>
      <c r="M618" s="14" t="str">
        <f t="shared" si="200"/>
        <v/>
      </c>
      <c r="N618" s="14">
        <f>SUMIF('Unterstützendes Personal'!$C$12:$C$864,'Wochenübersicht EinzeltrainerIn'!C618,'Unterstützendes Personal'!$L$12:$L$864)</f>
        <v>0</v>
      </c>
      <c r="O618" s="14" t="str">
        <f t="shared" si="201"/>
        <v/>
      </c>
      <c r="P618" s="14">
        <f>SUMIF('Unterstützendes Personal'!$C$12:$C$864,'Wochenübersicht EinzeltrainerIn'!C618,'Unterstützendes Personal'!$M$12:$M$864)</f>
        <v>0</v>
      </c>
      <c r="Q618" s="14" t="str">
        <f t="shared" si="202"/>
        <v/>
      </c>
      <c r="R618" s="14">
        <f>SUMIF('Unterstützendes Personal'!$C$12:$C$864,'Wochenübersicht EinzeltrainerIn'!C618,'Unterstützendes Personal'!$N$12:$N$864)</f>
        <v>0</v>
      </c>
      <c r="S618" s="14" t="str">
        <f t="shared" si="203"/>
        <v/>
      </c>
      <c r="T618" s="14">
        <f>SUMIF('Unterstützendes Personal'!$C$12:$C$864,'Wochenübersicht EinzeltrainerIn'!C618,'Unterstützendes Personal'!$O$12:$O$864)</f>
        <v>0</v>
      </c>
      <c r="U618" s="14" t="str">
        <f t="shared" si="204"/>
        <v/>
      </c>
      <c r="V618" s="14">
        <f>SUMIF('Unterstützendes Personal'!$C$12:$C$864,'Wochenübersicht EinzeltrainerIn'!C618,'Unterstützendes Personal'!$P$12:$P$864)</f>
        <v>0</v>
      </c>
      <c r="W618" s="14" t="str">
        <f t="shared" si="205"/>
        <v/>
      </c>
      <c r="X618" s="14">
        <f>SUMIF('Unterstützendes Personal'!$C$12:$C$864,'Wochenübersicht EinzeltrainerIn'!C618,'Unterstützendes Personal'!$Q$12:$Q$864)</f>
        <v>0</v>
      </c>
      <c r="Y618" s="14" t="str">
        <f t="shared" si="206"/>
        <v/>
      </c>
      <c r="Z618" s="14">
        <f>SUMIF('Unterstützendes Personal'!$C$12:$C$864,'Wochenübersicht EinzeltrainerIn'!C618,'Unterstützendes Personal'!$R$12:$R$864)</f>
        <v>0</v>
      </c>
      <c r="AA618" s="14" t="str">
        <f t="shared" si="207"/>
        <v/>
      </c>
      <c r="AB618" s="14">
        <f>SUMIF('Unterstützendes Personal'!$C$12:$C$864,'Wochenübersicht EinzeltrainerIn'!C618,'Unterstützendes Personal'!$S$12:$S$864)</f>
        <v>0</v>
      </c>
      <c r="AC618" s="14" t="str">
        <f t="shared" si="208"/>
        <v/>
      </c>
      <c r="AD618" s="14">
        <f>SUMIF('Unterstützendes Personal'!$C$12:$C$864,'Wochenübersicht EinzeltrainerIn'!C618,'Unterstützendes Personal'!$T$12:$T$864)</f>
        <v>0</v>
      </c>
      <c r="AE618" s="14" t="str">
        <f t="shared" si="209"/>
        <v/>
      </c>
      <c r="AF618" s="14">
        <f>SUMIF('Unterstützendes Personal'!$C$12:$C$864,'Wochenübersicht EinzeltrainerIn'!C618,'Unterstützendes Personal'!$U$12:$U$864)</f>
        <v>0</v>
      </c>
      <c r="AG618" s="14" t="str">
        <f t="shared" si="210"/>
        <v/>
      </c>
      <c r="AH618" s="14">
        <f>SUMIF('Unterstützendes Personal'!$C$12:$C$864,'Wochenübersicht EinzeltrainerIn'!C618,'Unterstützendes Personal'!$V$12:$V$864)</f>
        <v>0</v>
      </c>
      <c r="AI618" s="14" t="str">
        <f t="shared" si="211"/>
        <v/>
      </c>
      <c r="AJ618" s="14">
        <f>SUMIF('Unterstützendes Personal'!$C$12:$C$864,'Wochenübersicht EinzeltrainerIn'!C618,'Unterstützendes Personal'!$W$12:$W$864)</f>
        <v>0</v>
      </c>
      <c r="AK618" s="14" t="str">
        <f t="shared" si="212"/>
        <v/>
      </c>
      <c r="AL618" s="14">
        <f>SUMIF('Unterstützendes Personal'!$C$12:$C$864,'Wochenübersicht EinzeltrainerIn'!C618,'Unterstützendes Personal'!$X$12:$X$864)</f>
        <v>0</v>
      </c>
      <c r="AM618" s="14" t="str">
        <f t="shared" si="213"/>
        <v/>
      </c>
      <c r="AN618" s="14">
        <f>SUMIF('Unterstützendes Personal'!$C$12:$C$864,'Wochenübersicht EinzeltrainerIn'!C618,'Unterstützendes Personal'!$Y$12:$Y$864)</f>
        <v>0</v>
      </c>
      <c r="AO618" s="14" t="str">
        <f t="shared" si="214"/>
        <v/>
      </c>
      <c r="AP618" s="14">
        <f>SUMIF('Unterstützendes Personal'!$C$12:$C$864,'Wochenübersicht EinzeltrainerIn'!C618,'Unterstützendes Personal'!$Z$12:$Z$864)</f>
        <v>0</v>
      </c>
      <c r="AQ618" s="14" t="str">
        <f t="shared" si="215"/>
        <v/>
      </c>
      <c r="AR618" s="14">
        <f>SUMIF('Unterstützendes Personal'!$C$12:$C$864,'Wochenübersicht EinzeltrainerIn'!C618,'Unterstützendes Personal'!$AA$12:$AA1470)</f>
        <v>0</v>
      </c>
      <c r="AS618" s="14" t="str">
        <f t="shared" si="216"/>
        <v/>
      </c>
    </row>
    <row r="619" spans="3:45" x14ac:dyDescent="0.25">
      <c r="C619" s="14"/>
      <c r="D619" s="14">
        <f ca="1">SUMIF('Unterstützendes Personal'!$C$12:C1471,'Wochenübersicht EinzeltrainerIn'!C619,'Unterstützendes Personal'!$AC$12:$AC$864)</f>
        <v>0</v>
      </c>
      <c r="E619" s="30" t="str">
        <f t="shared" ca="1" si="196"/>
        <v/>
      </c>
      <c r="F619" s="14">
        <f>SUMIF('Unterstützendes Personal'!$C$12:$C$864,'Wochenübersicht Gruppenstunden'!C619,'Unterstützendes Personal'!$H$12:$H$864)</f>
        <v>0</v>
      </c>
      <c r="G619" s="14" t="str">
        <f t="shared" si="197"/>
        <v/>
      </c>
      <c r="H619" s="14">
        <f>SUMIF('Unterstützendes Personal'!$C$12:$C$864,'Wochenübersicht EinzeltrainerIn'!C619,'Unterstützendes Personal'!$I$12:$I$864)</f>
        <v>0</v>
      </c>
      <c r="I619" s="14" t="str">
        <f t="shared" si="198"/>
        <v/>
      </c>
      <c r="J619" s="14">
        <f>SUMIF('Unterstützendes Personal'!$C$12:$C$864,'Wochenübersicht EinzeltrainerIn'!C619,'Unterstützendes Personal'!$J$12:$J$864)</f>
        <v>0</v>
      </c>
      <c r="K619" s="14" t="str">
        <f t="shared" si="199"/>
        <v/>
      </c>
      <c r="L619" s="14">
        <f>SUMIF('Unterstützendes Personal'!$C$12:$C$864,'Wochenübersicht EinzeltrainerIn'!C619,'Unterstützendes Personal'!$K$12:$K$864)</f>
        <v>0</v>
      </c>
      <c r="M619" s="14" t="str">
        <f t="shared" si="200"/>
        <v/>
      </c>
      <c r="N619" s="14">
        <f>SUMIF('Unterstützendes Personal'!$C$12:$C$864,'Wochenübersicht EinzeltrainerIn'!C619,'Unterstützendes Personal'!$L$12:$L$864)</f>
        <v>0</v>
      </c>
      <c r="O619" s="14" t="str">
        <f t="shared" si="201"/>
        <v/>
      </c>
      <c r="P619" s="14">
        <f>SUMIF('Unterstützendes Personal'!$C$12:$C$864,'Wochenübersicht EinzeltrainerIn'!C619,'Unterstützendes Personal'!$M$12:$M$864)</f>
        <v>0</v>
      </c>
      <c r="Q619" s="14" t="str">
        <f t="shared" si="202"/>
        <v/>
      </c>
      <c r="R619" s="14">
        <f>SUMIF('Unterstützendes Personal'!$C$12:$C$864,'Wochenübersicht EinzeltrainerIn'!C619,'Unterstützendes Personal'!$N$12:$N$864)</f>
        <v>0</v>
      </c>
      <c r="S619" s="14" t="str">
        <f t="shared" si="203"/>
        <v/>
      </c>
      <c r="T619" s="14">
        <f>SUMIF('Unterstützendes Personal'!$C$12:$C$864,'Wochenübersicht EinzeltrainerIn'!C619,'Unterstützendes Personal'!$O$12:$O$864)</f>
        <v>0</v>
      </c>
      <c r="U619" s="14" t="str">
        <f t="shared" si="204"/>
        <v/>
      </c>
      <c r="V619" s="14">
        <f>SUMIF('Unterstützendes Personal'!$C$12:$C$864,'Wochenübersicht EinzeltrainerIn'!C619,'Unterstützendes Personal'!$P$12:$P$864)</f>
        <v>0</v>
      </c>
      <c r="W619" s="14" t="str">
        <f t="shared" si="205"/>
        <v/>
      </c>
      <c r="X619" s="14">
        <f>SUMIF('Unterstützendes Personal'!$C$12:$C$864,'Wochenübersicht EinzeltrainerIn'!C619,'Unterstützendes Personal'!$Q$12:$Q$864)</f>
        <v>0</v>
      </c>
      <c r="Y619" s="14" t="str">
        <f t="shared" si="206"/>
        <v/>
      </c>
      <c r="Z619" s="14">
        <f>SUMIF('Unterstützendes Personal'!$C$12:$C$864,'Wochenübersicht EinzeltrainerIn'!C619,'Unterstützendes Personal'!$R$12:$R$864)</f>
        <v>0</v>
      </c>
      <c r="AA619" s="14" t="str">
        <f t="shared" si="207"/>
        <v/>
      </c>
      <c r="AB619" s="14">
        <f>SUMIF('Unterstützendes Personal'!$C$12:$C$864,'Wochenübersicht EinzeltrainerIn'!C619,'Unterstützendes Personal'!$S$12:$S$864)</f>
        <v>0</v>
      </c>
      <c r="AC619" s="14" t="str">
        <f t="shared" si="208"/>
        <v/>
      </c>
      <c r="AD619" s="14">
        <f>SUMIF('Unterstützendes Personal'!$C$12:$C$864,'Wochenübersicht EinzeltrainerIn'!C619,'Unterstützendes Personal'!$T$12:$T$864)</f>
        <v>0</v>
      </c>
      <c r="AE619" s="14" t="str">
        <f t="shared" si="209"/>
        <v/>
      </c>
      <c r="AF619" s="14">
        <f>SUMIF('Unterstützendes Personal'!$C$12:$C$864,'Wochenübersicht EinzeltrainerIn'!C619,'Unterstützendes Personal'!$U$12:$U$864)</f>
        <v>0</v>
      </c>
      <c r="AG619" s="14" t="str">
        <f t="shared" si="210"/>
        <v/>
      </c>
      <c r="AH619" s="14">
        <f>SUMIF('Unterstützendes Personal'!$C$12:$C$864,'Wochenübersicht EinzeltrainerIn'!C619,'Unterstützendes Personal'!$V$12:$V$864)</f>
        <v>0</v>
      </c>
      <c r="AI619" s="14" t="str">
        <f t="shared" si="211"/>
        <v/>
      </c>
      <c r="AJ619" s="14">
        <f>SUMIF('Unterstützendes Personal'!$C$12:$C$864,'Wochenübersicht EinzeltrainerIn'!C619,'Unterstützendes Personal'!$W$12:$W$864)</f>
        <v>0</v>
      </c>
      <c r="AK619" s="14" t="str">
        <f t="shared" si="212"/>
        <v/>
      </c>
      <c r="AL619" s="14">
        <f>SUMIF('Unterstützendes Personal'!$C$12:$C$864,'Wochenübersicht EinzeltrainerIn'!C619,'Unterstützendes Personal'!$X$12:$X$864)</f>
        <v>0</v>
      </c>
      <c r="AM619" s="14" t="str">
        <f t="shared" si="213"/>
        <v/>
      </c>
      <c r="AN619" s="14">
        <f>SUMIF('Unterstützendes Personal'!$C$12:$C$864,'Wochenübersicht EinzeltrainerIn'!C619,'Unterstützendes Personal'!$Y$12:$Y$864)</f>
        <v>0</v>
      </c>
      <c r="AO619" s="14" t="str">
        <f t="shared" si="214"/>
        <v/>
      </c>
      <c r="AP619" s="14">
        <f>SUMIF('Unterstützendes Personal'!$C$12:$C$864,'Wochenübersicht EinzeltrainerIn'!C619,'Unterstützendes Personal'!$Z$12:$Z$864)</f>
        <v>0</v>
      </c>
      <c r="AQ619" s="14" t="str">
        <f t="shared" si="215"/>
        <v/>
      </c>
      <c r="AR619" s="14">
        <f>SUMIF('Unterstützendes Personal'!$C$12:$C$864,'Wochenübersicht EinzeltrainerIn'!C619,'Unterstützendes Personal'!$AA$12:$AA1471)</f>
        <v>0</v>
      </c>
      <c r="AS619" s="14" t="str">
        <f t="shared" si="216"/>
        <v/>
      </c>
    </row>
    <row r="620" spans="3:45" x14ac:dyDescent="0.25">
      <c r="C620" s="14"/>
      <c r="D620" s="14">
        <f ca="1">SUMIF('Unterstützendes Personal'!$C$12:C1472,'Wochenübersicht EinzeltrainerIn'!C620,'Unterstützendes Personal'!$AC$12:$AC$864)</f>
        <v>0</v>
      </c>
      <c r="E620" s="30" t="str">
        <f t="shared" ca="1" si="196"/>
        <v/>
      </c>
      <c r="F620" s="14">
        <f>SUMIF('Unterstützendes Personal'!$C$12:$C$864,'Wochenübersicht Gruppenstunden'!C620,'Unterstützendes Personal'!$H$12:$H$864)</f>
        <v>0</v>
      </c>
      <c r="G620" s="14" t="str">
        <f t="shared" si="197"/>
        <v/>
      </c>
      <c r="H620" s="14">
        <f>SUMIF('Unterstützendes Personal'!$C$12:$C$864,'Wochenübersicht EinzeltrainerIn'!C620,'Unterstützendes Personal'!$I$12:$I$864)</f>
        <v>0</v>
      </c>
      <c r="I620" s="14" t="str">
        <f t="shared" si="198"/>
        <v/>
      </c>
      <c r="J620" s="14">
        <f>SUMIF('Unterstützendes Personal'!$C$12:$C$864,'Wochenübersicht EinzeltrainerIn'!C620,'Unterstützendes Personal'!$J$12:$J$864)</f>
        <v>0</v>
      </c>
      <c r="K620" s="14" t="str">
        <f t="shared" si="199"/>
        <v/>
      </c>
      <c r="L620" s="14">
        <f>SUMIF('Unterstützendes Personal'!$C$12:$C$864,'Wochenübersicht EinzeltrainerIn'!C620,'Unterstützendes Personal'!$K$12:$K$864)</f>
        <v>0</v>
      </c>
      <c r="M620" s="14" t="str">
        <f t="shared" si="200"/>
        <v/>
      </c>
      <c r="N620" s="14">
        <f>SUMIF('Unterstützendes Personal'!$C$12:$C$864,'Wochenübersicht EinzeltrainerIn'!C620,'Unterstützendes Personal'!$L$12:$L$864)</f>
        <v>0</v>
      </c>
      <c r="O620" s="14" t="str">
        <f t="shared" si="201"/>
        <v/>
      </c>
      <c r="P620" s="14">
        <f>SUMIF('Unterstützendes Personal'!$C$12:$C$864,'Wochenübersicht EinzeltrainerIn'!C620,'Unterstützendes Personal'!$M$12:$M$864)</f>
        <v>0</v>
      </c>
      <c r="Q620" s="14" t="str">
        <f t="shared" si="202"/>
        <v/>
      </c>
      <c r="R620" s="14">
        <f>SUMIF('Unterstützendes Personal'!$C$12:$C$864,'Wochenübersicht EinzeltrainerIn'!C620,'Unterstützendes Personal'!$N$12:$N$864)</f>
        <v>0</v>
      </c>
      <c r="S620" s="14" t="str">
        <f t="shared" si="203"/>
        <v/>
      </c>
      <c r="T620" s="14">
        <f>SUMIF('Unterstützendes Personal'!$C$12:$C$864,'Wochenübersicht EinzeltrainerIn'!C620,'Unterstützendes Personal'!$O$12:$O$864)</f>
        <v>0</v>
      </c>
      <c r="U620" s="14" t="str">
        <f t="shared" si="204"/>
        <v/>
      </c>
      <c r="V620" s="14">
        <f>SUMIF('Unterstützendes Personal'!$C$12:$C$864,'Wochenübersicht EinzeltrainerIn'!C620,'Unterstützendes Personal'!$P$12:$P$864)</f>
        <v>0</v>
      </c>
      <c r="W620" s="14" t="str">
        <f t="shared" si="205"/>
        <v/>
      </c>
      <c r="X620" s="14">
        <f>SUMIF('Unterstützendes Personal'!$C$12:$C$864,'Wochenübersicht EinzeltrainerIn'!C620,'Unterstützendes Personal'!$Q$12:$Q$864)</f>
        <v>0</v>
      </c>
      <c r="Y620" s="14" t="str">
        <f t="shared" si="206"/>
        <v/>
      </c>
      <c r="Z620" s="14">
        <f>SUMIF('Unterstützendes Personal'!$C$12:$C$864,'Wochenübersicht EinzeltrainerIn'!C620,'Unterstützendes Personal'!$R$12:$R$864)</f>
        <v>0</v>
      </c>
      <c r="AA620" s="14" t="str">
        <f t="shared" si="207"/>
        <v/>
      </c>
      <c r="AB620" s="14">
        <f>SUMIF('Unterstützendes Personal'!$C$12:$C$864,'Wochenübersicht EinzeltrainerIn'!C620,'Unterstützendes Personal'!$S$12:$S$864)</f>
        <v>0</v>
      </c>
      <c r="AC620" s="14" t="str">
        <f t="shared" si="208"/>
        <v/>
      </c>
      <c r="AD620" s="14">
        <f>SUMIF('Unterstützendes Personal'!$C$12:$C$864,'Wochenübersicht EinzeltrainerIn'!C620,'Unterstützendes Personal'!$T$12:$T$864)</f>
        <v>0</v>
      </c>
      <c r="AE620" s="14" t="str">
        <f t="shared" si="209"/>
        <v/>
      </c>
      <c r="AF620" s="14">
        <f>SUMIF('Unterstützendes Personal'!$C$12:$C$864,'Wochenübersicht EinzeltrainerIn'!C620,'Unterstützendes Personal'!$U$12:$U$864)</f>
        <v>0</v>
      </c>
      <c r="AG620" s="14" t="str">
        <f t="shared" si="210"/>
        <v/>
      </c>
      <c r="AH620" s="14">
        <f>SUMIF('Unterstützendes Personal'!$C$12:$C$864,'Wochenübersicht EinzeltrainerIn'!C620,'Unterstützendes Personal'!$V$12:$V$864)</f>
        <v>0</v>
      </c>
      <c r="AI620" s="14" t="str">
        <f t="shared" si="211"/>
        <v/>
      </c>
      <c r="AJ620" s="14">
        <f>SUMIF('Unterstützendes Personal'!$C$12:$C$864,'Wochenübersicht EinzeltrainerIn'!C620,'Unterstützendes Personal'!$W$12:$W$864)</f>
        <v>0</v>
      </c>
      <c r="AK620" s="14" t="str">
        <f t="shared" si="212"/>
        <v/>
      </c>
      <c r="AL620" s="14">
        <f>SUMIF('Unterstützendes Personal'!$C$12:$C$864,'Wochenübersicht EinzeltrainerIn'!C620,'Unterstützendes Personal'!$X$12:$X$864)</f>
        <v>0</v>
      </c>
      <c r="AM620" s="14" t="str">
        <f t="shared" si="213"/>
        <v/>
      </c>
      <c r="AN620" s="14">
        <f>SUMIF('Unterstützendes Personal'!$C$12:$C$864,'Wochenübersicht EinzeltrainerIn'!C620,'Unterstützendes Personal'!$Y$12:$Y$864)</f>
        <v>0</v>
      </c>
      <c r="AO620" s="14" t="str">
        <f t="shared" si="214"/>
        <v/>
      </c>
      <c r="AP620" s="14">
        <f>SUMIF('Unterstützendes Personal'!$C$12:$C$864,'Wochenübersicht EinzeltrainerIn'!C620,'Unterstützendes Personal'!$Z$12:$Z$864)</f>
        <v>0</v>
      </c>
      <c r="AQ620" s="14" t="str">
        <f t="shared" si="215"/>
        <v/>
      </c>
      <c r="AR620" s="14">
        <f>SUMIF('Unterstützendes Personal'!$C$12:$C$864,'Wochenübersicht EinzeltrainerIn'!C620,'Unterstützendes Personal'!$AA$12:$AA1472)</f>
        <v>0</v>
      </c>
      <c r="AS620" s="14" t="str">
        <f t="shared" si="216"/>
        <v/>
      </c>
    </row>
    <row r="621" spans="3:45" x14ac:dyDescent="0.25">
      <c r="C621" s="14"/>
      <c r="D621" s="14">
        <f ca="1">SUMIF('Unterstützendes Personal'!$C$12:C1473,'Wochenübersicht EinzeltrainerIn'!C621,'Unterstützendes Personal'!$AC$12:$AC$864)</f>
        <v>0</v>
      </c>
      <c r="E621" s="30" t="str">
        <f t="shared" ca="1" si="196"/>
        <v/>
      </c>
      <c r="F621" s="14">
        <f>SUMIF('Unterstützendes Personal'!$C$12:$C$864,'Wochenübersicht Gruppenstunden'!C621,'Unterstützendes Personal'!$H$12:$H$864)</f>
        <v>0</v>
      </c>
      <c r="G621" s="14" t="str">
        <f t="shared" si="197"/>
        <v/>
      </c>
      <c r="H621" s="14">
        <f>SUMIF('Unterstützendes Personal'!$C$12:$C$864,'Wochenübersicht EinzeltrainerIn'!C621,'Unterstützendes Personal'!$I$12:$I$864)</f>
        <v>0</v>
      </c>
      <c r="I621" s="14" t="str">
        <f t="shared" si="198"/>
        <v/>
      </c>
      <c r="J621" s="14">
        <f>SUMIF('Unterstützendes Personal'!$C$12:$C$864,'Wochenübersicht EinzeltrainerIn'!C621,'Unterstützendes Personal'!$J$12:$J$864)</f>
        <v>0</v>
      </c>
      <c r="K621" s="14" t="str">
        <f t="shared" si="199"/>
        <v/>
      </c>
      <c r="L621" s="14">
        <f>SUMIF('Unterstützendes Personal'!$C$12:$C$864,'Wochenübersicht EinzeltrainerIn'!C621,'Unterstützendes Personal'!$K$12:$K$864)</f>
        <v>0</v>
      </c>
      <c r="M621" s="14" t="str">
        <f t="shared" si="200"/>
        <v/>
      </c>
      <c r="N621" s="14">
        <f>SUMIF('Unterstützendes Personal'!$C$12:$C$864,'Wochenübersicht EinzeltrainerIn'!C621,'Unterstützendes Personal'!$L$12:$L$864)</f>
        <v>0</v>
      </c>
      <c r="O621" s="14" t="str">
        <f t="shared" si="201"/>
        <v/>
      </c>
      <c r="P621" s="14">
        <f>SUMIF('Unterstützendes Personal'!$C$12:$C$864,'Wochenübersicht EinzeltrainerIn'!C621,'Unterstützendes Personal'!$M$12:$M$864)</f>
        <v>0</v>
      </c>
      <c r="Q621" s="14" t="str">
        <f t="shared" si="202"/>
        <v/>
      </c>
      <c r="R621" s="14">
        <f>SUMIF('Unterstützendes Personal'!$C$12:$C$864,'Wochenübersicht EinzeltrainerIn'!C621,'Unterstützendes Personal'!$N$12:$N$864)</f>
        <v>0</v>
      </c>
      <c r="S621" s="14" t="str">
        <f t="shared" si="203"/>
        <v/>
      </c>
      <c r="T621" s="14">
        <f>SUMIF('Unterstützendes Personal'!$C$12:$C$864,'Wochenübersicht EinzeltrainerIn'!C621,'Unterstützendes Personal'!$O$12:$O$864)</f>
        <v>0</v>
      </c>
      <c r="U621" s="14" t="str">
        <f t="shared" si="204"/>
        <v/>
      </c>
      <c r="V621" s="14">
        <f>SUMIF('Unterstützendes Personal'!$C$12:$C$864,'Wochenübersicht EinzeltrainerIn'!C621,'Unterstützendes Personal'!$P$12:$P$864)</f>
        <v>0</v>
      </c>
      <c r="W621" s="14" t="str">
        <f t="shared" si="205"/>
        <v/>
      </c>
      <c r="X621" s="14">
        <f>SUMIF('Unterstützendes Personal'!$C$12:$C$864,'Wochenübersicht EinzeltrainerIn'!C621,'Unterstützendes Personal'!$Q$12:$Q$864)</f>
        <v>0</v>
      </c>
      <c r="Y621" s="14" t="str">
        <f t="shared" si="206"/>
        <v/>
      </c>
      <c r="Z621" s="14">
        <f>SUMIF('Unterstützendes Personal'!$C$12:$C$864,'Wochenübersicht EinzeltrainerIn'!C621,'Unterstützendes Personal'!$R$12:$R$864)</f>
        <v>0</v>
      </c>
      <c r="AA621" s="14" t="str">
        <f t="shared" si="207"/>
        <v/>
      </c>
      <c r="AB621" s="14">
        <f>SUMIF('Unterstützendes Personal'!$C$12:$C$864,'Wochenübersicht EinzeltrainerIn'!C621,'Unterstützendes Personal'!$S$12:$S$864)</f>
        <v>0</v>
      </c>
      <c r="AC621" s="14" t="str">
        <f t="shared" si="208"/>
        <v/>
      </c>
      <c r="AD621" s="14">
        <f>SUMIF('Unterstützendes Personal'!$C$12:$C$864,'Wochenübersicht EinzeltrainerIn'!C621,'Unterstützendes Personal'!$T$12:$T$864)</f>
        <v>0</v>
      </c>
      <c r="AE621" s="14" t="str">
        <f t="shared" si="209"/>
        <v/>
      </c>
      <c r="AF621" s="14">
        <f>SUMIF('Unterstützendes Personal'!$C$12:$C$864,'Wochenübersicht EinzeltrainerIn'!C621,'Unterstützendes Personal'!$U$12:$U$864)</f>
        <v>0</v>
      </c>
      <c r="AG621" s="14" t="str">
        <f t="shared" si="210"/>
        <v/>
      </c>
      <c r="AH621" s="14">
        <f>SUMIF('Unterstützendes Personal'!$C$12:$C$864,'Wochenübersicht EinzeltrainerIn'!C621,'Unterstützendes Personal'!$V$12:$V$864)</f>
        <v>0</v>
      </c>
      <c r="AI621" s="14" t="str">
        <f t="shared" si="211"/>
        <v/>
      </c>
      <c r="AJ621" s="14">
        <f>SUMIF('Unterstützendes Personal'!$C$12:$C$864,'Wochenübersicht EinzeltrainerIn'!C621,'Unterstützendes Personal'!$W$12:$W$864)</f>
        <v>0</v>
      </c>
      <c r="AK621" s="14" t="str">
        <f t="shared" si="212"/>
        <v/>
      </c>
      <c r="AL621" s="14">
        <f>SUMIF('Unterstützendes Personal'!$C$12:$C$864,'Wochenübersicht EinzeltrainerIn'!C621,'Unterstützendes Personal'!$X$12:$X$864)</f>
        <v>0</v>
      </c>
      <c r="AM621" s="14" t="str">
        <f t="shared" si="213"/>
        <v/>
      </c>
      <c r="AN621" s="14">
        <f>SUMIF('Unterstützendes Personal'!$C$12:$C$864,'Wochenübersicht EinzeltrainerIn'!C621,'Unterstützendes Personal'!$Y$12:$Y$864)</f>
        <v>0</v>
      </c>
      <c r="AO621" s="14" t="str">
        <f t="shared" si="214"/>
        <v/>
      </c>
      <c r="AP621" s="14">
        <f>SUMIF('Unterstützendes Personal'!$C$12:$C$864,'Wochenübersicht EinzeltrainerIn'!C621,'Unterstützendes Personal'!$Z$12:$Z$864)</f>
        <v>0</v>
      </c>
      <c r="AQ621" s="14" t="str">
        <f t="shared" si="215"/>
        <v/>
      </c>
      <c r="AR621" s="14">
        <f>SUMIF('Unterstützendes Personal'!$C$12:$C$864,'Wochenübersicht EinzeltrainerIn'!C621,'Unterstützendes Personal'!$AA$12:$AA1473)</f>
        <v>0</v>
      </c>
      <c r="AS621" s="14" t="str">
        <f t="shared" si="216"/>
        <v/>
      </c>
    </row>
    <row r="622" spans="3:45" x14ac:dyDescent="0.25">
      <c r="C622" s="14"/>
      <c r="D622" s="14">
        <f ca="1">SUMIF('Unterstützendes Personal'!$C$12:C1474,'Wochenübersicht EinzeltrainerIn'!C622,'Unterstützendes Personal'!$AC$12:$AC$864)</f>
        <v>0</v>
      </c>
      <c r="E622" s="30" t="str">
        <f t="shared" ca="1" si="196"/>
        <v/>
      </c>
      <c r="F622" s="14">
        <f>SUMIF('Unterstützendes Personal'!$C$12:$C$864,'Wochenübersicht Gruppenstunden'!C622,'Unterstützendes Personal'!$H$12:$H$864)</f>
        <v>0</v>
      </c>
      <c r="G622" s="14" t="str">
        <f t="shared" si="197"/>
        <v/>
      </c>
      <c r="H622" s="14">
        <f>SUMIF('Unterstützendes Personal'!$C$12:$C$864,'Wochenübersicht EinzeltrainerIn'!C622,'Unterstützendes Personal'!$I$12:$I$864)</f>
        <v>0</v>
      </c>
      <c r="I622" s="14" t="str">
        <f t="shared" si="198"/>
        <v/>
      </c>
      <c r="J622" s="14">
        <f>SUMIF('Unterstützendes Personal'!$C$12:$C$864,'Wochenübersicht EinzeltrainerIn'!C622,'Unterstützendes Personal'!$J$12:$J$864)</f>
        <v>0</v>
      </c>
      <c r="K622" s="14" t="str">
        <f t="shared" si="199"/>
        <v/>
      </c>
      <c r="L622" s="14">
        <f>SUMIF('Unterstützendes Personal'!$C$12:$C$864,'Wochenübersicht EinzeltrainerIn'!C622,'Unterstützendes Personal'!$K$12:$K$864)</f>
        <v>0</v>
      </c>
      <c r="M622" s="14" t="str">
        <f t="shared" si="200"/>
        <v/>
      </c>
      <c r="N622" s="14">
        <f>SUMIF('Unterstützendes Personal'!$C$12:$C$864,'Wochenübersicht EinzeltrainerIn'!C622,'Unterstützendes Personal'!$L$12:$L$864)</f>
        <v>0</v>
      </c>
      <c r="O622" s="14" t="str">
        <f t="shared" si="201"/>
        <v/>
      </c>
      <c r="P622" s="14">
        <f>SUMIF('Unterstützendes Personal'!$C$12:$C$864,'Wochenübersicht EinzeltrainerIn'!C622,'Unterstützendes Personal'!$M$12:$M$864)</f>
        <v>0</v>
      </c>
      <c r="Q622" s="14" t="str">
        <f t="shared" si="202"/>
        <v/>
      </c>
      <c r="R622" s="14">
        <f>SUMIF('Unterstützendes Personal'!$C$12:$C$864,'Wochenübersicht EinzeltrainerIn'!C622,'Unterstützendes Personal'!$N$12:$N$864)</f>
        <v>0</v>
      </c>
      <c r="S622" s="14" t="str">
        <f t="shared" si="203"/>
        <v/>
      </c>
      <c r="T622" s="14">
        <f>SUMIF('Unterstützendes Personal'!$C$12:$C$864,'Wochenübersicht EinzeltrainerIn'!C622,'Unterstützendes Personal'!$O$12:$O$864)</f>
        <v>0</v>
      </c>
      <c r="U622" s="14" t="str">
        <f t="shared" si="204"/>
        <v/>
      </c>
      <c r="V622" s="14">
        <f>SUMIF('Unterstützendes Personal'!$C$12:$C$864,'Wochenübersicht EinzeltrainerIn'!C622,'Unterstützendes Personal'!$P$12:$P$864)</f>
        <v>0</v>
      </c>
      <c r="W622" s="14" t="str">
        <f t="shared" si="205"/>
        <v/>
      </c>
      <c r="X622" s="14">
        <f>SUMIF('Unterstützendes Personal'!$C$12:$C$864,'Wochenübersicht EinzeltrainerIn'!C622,'Unterstützendes Personal'!$Q$12:$Q$864)</f>
        <v>0</v>
      </c>
      <c r="Y622" s="14" t="str">
        <f t="shared" si="206"/>
        <v/>
      </c>
      <c r="Z622" s="14">
        <f>SUMIF('Unterstützendes Personal'!$C$12:$C$864,'Wochenübersicht EinzeltrainerIn'!C622,'Unterstützendes Personal'!$R$12:$R$864)</f>
        <v>0</v>
      </c>
      <c r="AA622" s="14" t="str">
        <f t="shared" si="207"/>
        <v/>
      </c>
      <c r="AB622" s="14">
        <f>SUMIF('Unterstützendes Personal'!$C$12:$C$864,'Wochenübersicht EinzeltrainerIn'!C622,'Unterstützendes Personal'!$S$12:$S$864)</f>
        <v>0</v>
      </c>
      <c r="AC622" s="14" t="str">
        <f t="shared" si="208"/>
        <v/>
      </c>
      <c r="AD622" s="14">
        <f>SUMIF('Unterstützendes Personal'!$C$12:$C$864,'Wochenübersicht EinzeltrainerIn'!C622,'Unterstützendes Personal'!$T$12:$T$864)</f>
        <v>0</v>
      </c>
      <c r="AE622" s="14" t="str">
        <f t="shared" si="209"/>
        <v/>
      </c>
      <c r="AF622" s="14">
        <f>SUMIF('Unterstützendes Personal'!$C$12:$C$864,'Wochenübersicht EinzeltrainerIn'!C622,'Unterstützendes Personal'!$U$12:$U$864)</f>
        <v>0</v>
      </c>
      <c r="AG622" s="14" t="str">
        <f t="shared" si="210"/>
        <v/>
      </c>
      <c r="AH622" s="14">
        <f>SUMIF('Unterstützendes Personal'!$C$12:$C$864,'Wochenübersicht EinzeltrainerIn'!C622,'Unterstützendes Personal'!$V$12:$V$864)</f>
        <v>0</v>
      </c>
      <c r="AI622" s="14" t="str">
        <f t="shared" si="211"/>
        <v/>
      </c>
      <c r="AJ622" s="14">
        <f>SUMIF('Unterstützendes Personal'!$C$12:$C$864,'Wochenübersicht EinzeltrainerIn'!C622,'Unterstützendes Personal'!$W$12:$W$864)</f>
        <v>0</v>
      </c>
      <c r="AK622" s="14" t="str">
        <f t="shared" si="212"/>
        <v/>
      </c>
      <c r="AL622" s="14">
        <f>SUMIF('Unterstützendes Personal'!$C$12:$C$864,'Wochenübersicht EinzeltrainerIn'!C622,'Unterstützendes Personal'!$X$12:$X$864)</f>
        <v>0</v>
      </c>
      <c r="AM622" s="14" t="str">
        <f t="shared" si="213"/>
        <v/>
      </c>
      <c r="AN622" s="14">
        <f>SUMIF('Unterstützendes Personal'!$C$12:$C$864,'Wochenübersicht EinzeltrainerIn'!C622,'Unterstützendes Personal'!$Y$12:$Y$864)</f>
        <v>0</v>
      </c>
      <c r="AO622" s="14" t="str">
        <f t="shared" si="214"/>
        <v/>
      </c>
      <c r="AP622" s="14">
        <f>SUMIF('Unterstützendes Personal'!$C$12:$C$864,'Wochenübersicht EinzeltrainerIn'!C622,'Unterstützendes Personal'!$Z$12:$Z$864)</f>
        <v>0</v>
      </c>
      <c r="AQ622" s="14" t="str">
        <f t="shared" si="215"/>
        <v/>
      </c>
      <c r="AR622" s="14">
        <f>SUMIF('Unterstützendes Personal'!$C$12:$C$864,'Wochenübersicht EinzeltrainerIn'!C622,'Unterstützendes Personal'!$AA$12:$AA1474)</f>
        <v>0</v>
      </c>
      <c r="AS622" s="14" t="str">
        <f t="shared" si="216"/>
        <v/>
      </c>
    </row>
    <row r="623" spans="3:45" x14ac:dyDescent="0.25">
      <c r="C623" s="14"/>
      <c r="D623" s="14">
        <f ca="1">SUMIF('Unterstützendes Personal'!$C$12:C1475,'Wochenübersicht EinzeltrainerIn'!C623,'Unterstützendes Personal'!$AC$12:$AC$864)</f>
        <v>0</v>
      </c>
      <c r="E623" s="30" t="str">
        <f t="shared" ca="1" si="196"/>
        <v/>
      </c>
      <c r="F623" s="14">
        <f>SUMIF('Unterstützendes Personal'!$C$12:$C$864,'Wochenübersicht Gruppenstunden'!C623,'Unterstützendes Personal'!$H$12:$H$864)</f>
        <v>0</v>
      </c>
      <c r="G623" s="14" t="str">
        <f t="shared" si="197"/>
        <v/>
      </c>
      <c r="H623" s="14">
        <f>SUMIF('Unterstützendes Personal'!$C$12:$C$864,'Wochenübersicht EinzeltrainerIn'!C623,'Unterstützendes Personal'!$I$12:$I$864)</f>
        <v>0</v>
      </c>
      <c r="I623" s="14" t="str">
        <f t="shared" si="198"/>
        <v/>
      </c>
      <c r="J623" s="14">
        <f>SUMIF('Unterstützendes Personal'!$C$12:$C$864,'Wochenübersicht EinzeltrainerIn'!C623,'Unterstützendes Personal'!$J$12:$J$864)</f>
        <v>0</v>
      </c>
      <c r="K623" s="14" t="str">
        <f t="shared" si="199"/>
        <v/>
      </c>
      <c r="L623" s="14">
        <f>SUMIF('Unterstützendes Personal'!$C$12:$C$864,'Wochenübersicht EinzeltrainerIn'!C623,'Unterstützendes Personal'!$K$12:$K$864)</f>
        <v>0</v>
      </c>
      <c r="M623" s="14" t="str">
        <f t="shared" si="200"/>
        <v/>
      </c>
      <c r="N623" s="14">
        <f>SUMIF('Unterstützendes Personal'!$C$12:$C$864,'Wochenübersicht EinzeltrainerIn'!C623,'Unterstützendes Personal'!$L$12:$L$864)</f>
        <v>0</v>
      </c>
      <c r="O623" s="14" t="str">
        <f t="shared" si="201"/>
        <v/>
      </c>
      <c r="P623" s="14">
        <f>SUMIF('Unterstützendes Personal'!$C$12:$C$864,'Wochenübersicht EinzeltrainerIn'!C623,'Unterstützendes Personal'!$M$12:$M$864)</f>
        <v>0</v>
      </c>
      <c r="Q623" s="14" t="str">
        <f t="shared" si="202"/>
        <v/>
      </c>
      <c r="R623" s="14">
        <f>SUMIF('Unterstützendes Personal'!$C$12:$C$864,'Wochenübersicht EinzeltrainerIn'!C623,'Unterstützendes Personal'!$N$12:$N$864)</f>
        <v>0</v>
      </c>
      <c r="S623" s="14" t="str">
        <f t="shared" si="203"/>
        <v/>
      </c>
      <c r="T623" s="14">
        <f>SUMIF('Unterstützendes Personal'!$C$12:$C$864,'Wochenübersicht EinzeltrainerIn'!C623,'Unterstützendes Personal'!$O$12:$O$864)</f>
        <v>0</v>
      </c>
      <c r="U623" s="14" t="str">
        <f t="shared" si="204"/>
        <v/>
      </c>
      <c r="V623" s="14">
        <f>SUMIF('Unterstützendes Personal'!$C$12:$C$864,'Wochenübersicht EinzeltrainerIn'!C623,'Unterstützendes Personal'!$P$12:$P$864)</f>
        <v>0</v>
      </c>
      <c r="W623" s="14" t="str">
        <f t="shared" si="205"/>
        <v/>
      </c>
      <c r="X623" s="14">
        <f>SUMIF('Unterstützendes Personal'!$C$12:$C$864,'Wochenübersicht EinzeltrainerIn'!C623,'Unterstützendes Personal'!$Q$12:$Q$864)</f>
        <v>0</v>
      </c>
      <c r="Y623" s="14" t="str">
        <f t="shared" si="206"/>
        <v/>
      </c>
      <c r="Z623" s="14">
        <f>SUMIF('Unterstützendes Personal'!$C$12:$C$864,'Wochenübersicht EinzeltrainerIn'!C623,'Unterstützendes Personal'!$R$12:$R$864)</f>
        <v>0</v>
      </c>
      <c r="AA623" s="14" t="str">
        <f t="shared" si="207"/>
        <v/>
      </c>
      <c r="AB623" s="14">
        <f>SUMIF('Unterstützendes Personal'!$C$12:$C$864,'Wochenübersicht EinzeltrainerIn'!C623,'Unterstützendes Personal'!$S$12:$S$864)</f>
        <v>0</v>
      </c>
      <c r="AC623" s="14" t="str">
        <f t="shared" si="208"/>
        <v/>
      </c>
      <c r="AD623" s="14">
        <f>SUMIF('Unterstützendes Personal'!$C$12:$C$864,'Wochenübersicht EinzeltrainerIn'!C623,'Unterstützendes Personal'!$T$12:$T$864)</f>
        <v>0</v>
      </c>
      <c r="AE623" s="14" t="str">
        <f t="shared" si="209"/>
        <v/>
      </c>
      <c r="AF623" s="14">
        <f>SUMIF('Unterstützendes Personal'!$C$12:$C$864,'Wochenübersicht EinzeltrainerIn'!C623,'Unterstützendes Personal'!$U$12:$U$864)</f>
        <v>0</v>
      </c>
      <c r="AG623" s="14" t="str">
        <f t="shared" si="210"/>
        <v/>
      </c>
      <c r="AH623" s="14">
        <f>SUMIF('Unterstützendes Personal'!$C$12:$C$864,'Wochenübersicht EinzeltrainerIn'!C623,'Unterstützendes Personal'!$V$12:$V$864)</f>
        <v>0</v>
      </c>
      <c r="AI623" s="14" t="str">
        <f t="shared" si="211"/>
        <v/>
      </c>
      <c r="AJ623" s="14">
        <f>SUMIF('Unterstützendes Personal'!$C$12:$C$864,'Wochenübersicht EinzeltrainerIn'!C623,'Unterstützendes Personal'!$W$12:$W$864)</f>
        <v>0</v>
      </c>
      <c r="AK623" s="14" t="str">
        <f t="shared" si="212"/>
        <v/>
      </c>
      <c r="AL623" s="14">
        <f>SUMIF('Unterstützendes Personal'!$C$12:$C$864,'Wochenübersicht EinzeltrainerIn'!C623,'Unterstützendes Personal'!$X$12:$X$864)</f>
        <v>0</v>
      </c>
      <c r="AM623" s="14" t="str">
        <f t="shared" si="213"/>
        <v/>
      </c>
      <c r="AN623" s="14">
        <f>SUMIF('Unterstützendes Personal'!$C$12:$C$864,'Wochenübersicht EinzeltrainerIn'!C623,'Unterstützendes Personal'!$Y$12:$Y$864)</f>
        <v>0</v>
      </c>
      <c r="AO623" s="14" t="str">
        <f t="shared" si="214"/>
        <v/>
      </c>
      <c r="AP623" s="14">
        <f>SUMIF('Unterstützendes Personal'!$C$12:$C$864,'Wochenübersicht EinzeltrainerIn'!C623,'Unterstützendes Personal'!$Z$12:$Z$864)</f>
        <v>0</v>
      </c>
      <c r="AQ623" s="14" t="str">
        <f t="shared" si="215"/>
        <v/>
      </c>
      <c r="AR623" s="14">
        <f>SUMIF('Unterstützendes Personal'!$C$12:$C$864,'Wochenübersicht EinzeltrainerIn'!C623,'Unterstützendes Personal'!$AA$12:$AA1475)</f>
        <v>0</v>
      </c>
      <c r="AS623" s="14" t="str">
        <f t="shared" si="216"/>
        <v/>
      </c>
    </row>
    <row r="624" spans="3:45" x14ac:dyDescent="0.25">
      <c r="C624" s="14"/>
      <c r="D624" s="14">
        <f ca="1">SUMIF('Unterstützendes Personal'!$C$12:C1476,'Wochenübersicht EinzeltrainerIn'!C624,'Unterstützendes Personal'!$AC$12:$AC$864)</f>
        <v>0</v>
      </c>
      <c r="E624" s="30" t="str">
        <f t="shared" ca="1" si="196"/>
        <v/>
      </c>
      <c r="F624" s="14">
        <f>SUMIF('Unterstützendes Personal'!$C$12:$C$864,'Wochenübersicht Gruppenstunden'!C624,'Unterstützendes Personal'!$H$12:$H$864)</f>
        <v>0</v>
      </c>
      <c r="G624" s="14" t="str">
        <f t="shared" si="197"/>
        <v/>
      </c>
      <c r="H624" s="14">
        <f>SUMIF('Unterstützendes Personal'!$C$12:$C$864,'Wochenübersicht EinzeltrainerIn'!C624,'Unterstützendes Personal'!$I$12:$I$864)</f>
        <v>0</v>
      </c>
      <c r="I624" s="14" t="str">
        <f t="shared" si="198"/>
        <v/>
      </c>
      <c r="J624" s="14">
        <f>SUMIF('Unterstützendes Personal'!$C$12:$C$864,'Wochenübersicht EinzeltrainerIn'!C624,'Unterstützendes Personal'!$J$12:$J$864)</f>
        <v>0</v>
      </c>
      <c r="K624" s="14" t="str">
        <f t="shared" si="199"/>
        <v/>
      </c>
      <c r="L624" s="14">
        <f>SUMIF('Unterstützendes Personal'!$C$12:$C$864,'Wochenübersicht EinzeltrainerIn'!C624,'Unterstützendes Personal'!$K$12:$K$864)</f>
        <v>0</v>
      </c>
      <c r="M624" s="14" t="str">
        <f t="shared" si="200"/>
        <v/>
      </c>
      <c r="N624" s="14">
        <f>SUMIF('Unterstützendes Personal'!$C$12:$C$864,'Wochenübersicht EinzeltrainerIn'!C624,'Unterstützendes Personal'!$L$12:$L$864)</f>
        <v>0</v>
      </c>
      <c r="O624" s="14" t="str">
        <f t="shared" si="201"/>
        <v/>
      </c>
      <c r="P624" s="14">
        <f>SUMIF('Unterstützendes Personal'!$C$12:$C$864,'Wochenübersicht EinzeltrainerIn'!C624,'Unterstützendes Personal'!$M$12:$M$864)</f>
        <v>0</v>
      </c>
      <c r="Q624" s="14" t="str">
        <f t="shared" si="202"/>
        <v/>
      </c>
      <c r="R624" s="14">
        <f>SUMIF('Unterstützendes Personal'!$C$12:$C$864,'Wochenübersicht EinzeltrainerIn'!C624,'Unterstützendes Personal'!$N$12:$N$864)</f>
        <v>0</v>
      </c>
      <c r="S624" s="14" t="str">
        <f t="shared" si="203"/>
        <v/>
      </c>
      <c r="T624" s="14">
        <f>SUMIF('Unterstützendes Personal'!$C$12:$C$864,'Wochenübersicht EinzeltrainerIn'!C624,'Unterstützendes Personal'!$O$12:$O$864)</f>
        <v>0</v>
      </c>
      <c r="U624" s="14" t="str">
        <f t="shared" si="204"/>
        <v/>
      </c>
      <c r="V624" s="14">
        <f>SUMIF('Unterstützendes Personal'!$C$12:$C$864,'Wochenübersicht EinzeltrainerIn'!C624,'Unterstützendes Personal'!$P$12:$P$864)</f>
        <v>0</v>
      </c>
      <c r="W624" s="14" t="str">
        <f t="shared" si="205"/>
        <v/>
      </c>
      <c r="X624" s="14">
        <f>SUMIF('Unterstützendes Personal'!$C$12:$C$864,'Wochenübersicht EinzeltrainerIn'!C624,'Unterstützendes Personal'!$Q$12:$Q$864)</f>
        <v>0</v>
      </c>
      <c r="Y624" s="14" t="str">
        <f t="shared" si="206"/>
        <v/>
      </c>
      <c r="Z624" s="14">
        <f>SUMIF('Unterstützendes Personal'!$C$12:$C$864,'Wochenübersicht EinzeltrainerIn'!C624,'Unterstützendes Personal'!$R$12:$R$864)</f>
        <v>0</v>
      </c>
      <c r="AA624" s="14" t="str">
        <f t="shared" si="207"/>
        <v/>
      </c>
      <c r="AB624" s="14">
        <f>SUMIF('Unterstützendes Personal'!$C$12:$C$864,'Wochenübersicht EinzeltrainerIn'!C624,'Unterstützendes Personal'!$S$12:$S$864)</f>
        <v>0</v>
      </c>
      <c r="AC624" s="14" t="str">
        <f t="shared" si="208"/>
        <v/>
      </c>
      <c r="AD624" s="14">
        <f>SUMIF('Unterstützendes Personal'!$C$12:$C$864,'Wochenübersicht EinzeltrainerIn'!C624,'Unterstützendes Personal'!$T$12:$T$864)</f>
        <v>0</v>
      </c>
      <c r="AE624" s="14" t="str">
        <f t="shared" si="209"/>
        <v/>
      </c>
      <c r="AF624" s="14">
        <f>SUMIF('Unterstützendes Personal'!$C$12:$C$864,'Wochenübersicht EinzeltrainerIn'!C624,'Unterstützendes Personal'!$U$12:$U$864)</f>
        <v>0</v>
      </c>
      <c r="AG624" s="14" t="str">
        <f t="shared" si="210"/>
        <v/>
      </c>
      <c r="AH624" s="14">
        <f>SUMIF('Unterstützendes Personal'!$C$12:$C$864,'Wochenübersicht EinzeltrainerIn'!C624,'Unterstützendes Personal'!$V$12:$V$864)</f>
        <v>0</v>
      </c>
      <c r="AI624" s="14" t="str">
        <f t="shared" si="211"/>
        <v/>
      </c>
      <c r="AJ624" s="14">
        <f>SUMIF('Unterstützendes Personal'!$C$12:$C$864,'Wochenübersicht EinzeltrainerIn'!C624,'Unterstützendes Personal'!$W$12:$W$864)</f>
        <v>0</v>
      </c>
      <c r="AK624" s="14" t="str">
        <f t="shared" si="212"/>
        <v/>
      </c>
      <c r="AL624" s="14">
        <f>SUMIF('Unterstützendes Personal'!$C$12:$C$864,'Wochenübersicht EinzeltrainerIn'!C624,'Unterstützendes Personal'!$X$12:$X$864)</f>
        <v>0</v>
      </c>
      <c r="AM624" s="14" t="str">
        <f t="shared" si="213"/>
        <v/>
      </c>
      <c r="AN624" s="14">
        <f>SUMIF('Unterstützendes Personal'!$C$12:$C$864,'Wochenübersicht EinzeltrainerIn'!C624,'Unterstützendes Personal'!$Y$12:$Y$864)</f>
        <v>0</v>
      </c>
      <c r="AO624" s="14" t="str">
        <f t="shared" si="214"/>
        <v/>
      </c>
      <c r="AP624" s="14">
        <f>SUMIF('Unterstützendes Personal'!$C$12:$C$864,'Wochenübersicht EinzeltrainerIn'!C624,'Unterstützendes Personal'!$Z$12:$Z$864)</f>
        <v>0</v>
      </c>
      <c r="AQ624" s="14" t="str">
        <f t="shared" si="215"/>
        <v/>
      </c>
      <c r="AR624" s="14">
        <f>SUMIF('Unterstützendes Personal'!$C$12:$C$864,'Wochenübersicht EinzeltrainerIn'!C624,'Unterstützendes Personal'!$AA$12:$AA1476)</f>
        <v>0</v>
      </c>
      <c r="AS624" s="14" t="str">
        <f t="shared" si="216"/>
        <v/>
      </c>
    </row>
    <row r="625" spans="3:45" x14ac:dyDescent="0.25">
      <c r="C625" s="14"/>
      <c r="D625" s="14">
        <f ca="1">SUMIF('Unterstützendes Personal'!$C$12:C1477,'Wochenübersicht EinzeltrainerIn'!C625,'Unterstützendes Personal'!$AC$12:$AC$864)</f>
        <v>0</v>
      </c>
      <c r="E625" s="30" t="str">
        <f t="shared" ca="1" si="196"/>
        <v/>
      </c>
      <c r="F625" s="14">
        <f>SUMIF('Unterstützendes Personal'!$C$12:$C$864,'Wochenübersicht Gruppenstunden'!C625,'Unterstützendes Personal'!$H$12:$H$864)</f>
        <v>0</v>
      </c>
      <c r="G625" s="14" t="str">
        <f t="shared" si="197"/>
        <v/>
      </c>
      <c r="H625" s="14">
        <f>SUMIF('Unterstützendes Personal'!$C$12:$C$864,'Wochenübersicht EinzeltrainerIn'!C625,'Unterstützendes Personal'!$I$12:$I$864)</f>
        <v>0</v>
      </c>
      <c r="I625" s="14" t="str">
        <f t="shared" si="198"/>
        <v/>
      </c>
      <c r="J625" s="14">
        <f>SUMIF('Unterstützendes Personal'!$C$12:$C$864,'Wochenübersicht EinzeltrainerIn'!C625,'Unterstützendes Personal'!$J$12:$J$864)</f>
        <v>0</v>
      </c>
      <c r="K625" s="14" t="str">
        <f t="shared" si="199"/>
        <v/>
      </c>
      <c r="L625" s="14">
        <f>SUMIF('Unterstützendes Personal'!$C$12:$C$864,'Wochenübersicht EinzeltrainerIn'!C625,'Unterstützendes Personal'!$K$12:$K$864)</f>
        <v>0</v>
      </c>
      <c r="M625" s="14" t="str">
        <f t="shared" si="200"/>
        <v/>
      </c>
      <c r="N625" s="14">
        <f>SUMIF('Unterstützendes Personal'!$C$12:$C$864,'Wochenübersicht EinzeltrainerIn'!C625,'Unterstützendes Personal'!$L$12:$L$864)</f>
        <v>0</v>
      </c>
      <c r="O625" s="14" t="str">
        <f t="shared" si="201"/>
        <v/>
      </c>
      <c r="P625" s="14">
        <f>SUMIF('Unterstützendes Personal'!$C$12:$C$864,'Wochenübersicht EinzeltrainerIn'!C625,'Unterstützendes Personal'!$M$12:$M$864)</f>
        <v>0</v>
      </c>
      <c r="Q625" s="14" t="str">
        <f t="shared" si="202"/>
        <v/>
      </c>
      <c r="R625" s="14">
        <f>SUMIF('Unterstützendes Personal'!$C$12:$C$864,'Wochenübersicht EinzeltrainerIn'!C625,'Unterstützendes Personal'!$N$12:$N$864)</f>
        <v>0</v>
      </c>
      <c r="S625" s="14" t="str">
        <f t="shared" si="203"/>
        <v/>
      </c>
      <c r="T625" s="14">
        <f>SUMIF('Unterstützendes Personal'!$C$12:$C$864,'Wochenübersicht EinzeltrainerIn'!C625,'Unterstützendes Personal'!$O$12:$O$864)</f>
        <v>0</v>
      </c>
      <c r="U625" s="14" t="str">
        <f t="shared" si="204"/>
        <v/>
      </c>
      <c r="V625" s="14">
        <f>SUMIF('Unterstützendes Personal'!$C$12:$C$864,'Wochenübersicht EinzeltrainerIn'!C625,'Unterstützendes Personal'!$P$12:$P$864)</f>
        <v>0</v>
      </c>
      <c r="W625" s="14" t="str">
        <f t="shared" si="205"/>
        <v/>
      </c>
      <c r="X625" s="14">
        <f>SUMIF('Unterstützendes Personal'!$C$12:$C$864,'Wochenübersicht EinzeltrainerIn'!C625,'Unterstützendes Personal'!$Q$12:$Q$864)</f>
        <v>0</v>
      </c>
      <c r="Y625" s="14" t="str">
        <f t="shared" si="206"/>
        <v/>
      </c>
      <c r="Z625" s="14">
        <f>SUMIF('Unterstützendes Personal'!$C$12:$C$864,'Wochenübersicht EinzeltrainerIn'!C625,'Unterstützendes Personal'!$R$12:$R$864)</f>
        <v>0</v>
      </c>
      <c r="AA625" s="14" t="str">
        <f t="shared" si="207"/>
        <v/>
      </c>
      <c r="AB625" s="14">
        <f>SUMIF('Unterstützendes Personal'!$C$12:$C$864,'Wochenübersicht EinzeltrainerIn'!C625,'Unterstützendes Personal'!$S$12:$S$864)</f>
        <v>0</v>
      </c>
      <c r="AC625" s="14" t="str">
        <f t="shared" si="208"/>
        <v/>
      </c>
      <c r="AD625" s="14">
        <f>SUMIF('Unterstützendes Personal'!$C$12:$C$864,'Wochenübersicht EinzeltrainerIn'!C625,'Unterstützendes Personal'!$T$12:$T$864)</f>
        <v>0</v>
      </c>
      <c r="AE625" s="14" t="str">
        <f t="shared" si="209"/>
        <v/>
      </c>
      <c r="AF625" s="14">
        <f>SUMIF('Unterstützendes Personal'!$C$12:$C$864,'Wochenübersicht EinzeltrainerIn'!C625,'Unterstützendes Personal'!$U$12:$U$864)</f>
        <v>0</v>
      </c>
      <c r="AG625" s="14" t="str">
        <f t="shared" si="210"/>
        <v/>
      </c>
      <c r="AH625" s="14">
        <f>SUMIF('Unterstützendes Personal'!$C$12:$C$864,'Wochenübersicht EinzeltrainerIn'!C625,'Unterstützendes Personal'!$V$12:$V$864)</f>
        <v>0</v>
      </c>
      <c r="AI625" s="14" t="str">
        <f t="shared" si="211"/>
        <v/>
      </c>
      <c r="AJ625" s="14">
        <f>SUMIF('Unterstützendes Personal'!$C$12:$C$864,'Wochenübersicht EinzeltrainerIn'!C625,'Unterstützendes Personal'!$W$12:$W$864)</f>
        <v>0</v>
      </c>
      <c r="AK625" s="14" t="str">
        <f t="shared" si="212"/>
        <v/>
      </c>
      <c r="AL625" s="14">
        <f>SUMIF('Unterstützendes Personal'!$C$12:$C$864,'Wochenübersicht EinzeltrainerIn'!C625,'Unterstützendes Personal'!$X$12:$X$864)</f>
        <v>0</v>
      </c>
      <c r="AM625" s="14" t="str">
        <f t="shared" si="213"/>
        <v/>
      </c>
      <c r="AN625" s="14">
        <f>SUMIF('Unterstützendes Personal'!$C$12:$C$864,'Wochenübersicht EinzeltrainerIn'!C625,'Unterstützendes Personal'!$Y$12:$Y$864)</f>
        <v>0</v>
      </c>
      <c r="AO625" s="14" t="str">
        <f t="shared" si="214"/>
        <v/>
      </c>
      <c r="AP625" s="14">
        <f>SUMIF('Unterstützendes Personal'!$C$12:$C$864,'Wochenübersicht EinzeltrainerIn'!C625,'Unterstützendes Personal'!$Z$12:$Z$864)</f>
        <v>0</v>
      </c>
      <c r="AQ625" s="14" t="str">
        <f t="shared" si="215"/>
        <v/>
      </c>
      <c r="AR625" s="14">
        <f>SUMIF('Unterstützendes Personal'!$C$12:$C$864,'Wochenübersicht EinzeltrainerIn'!C625,'Unterstützendes Personal'!$AA$12:$AA1477)</f>
        <v>0</v>
      </c>
      <c r="AS625" s="14" t="str">
        <f t="shared" si="216"/>
        <v/>
      </c>
    </row>
    <row r="626" spans="3:45" x14ac:dyDescent="0.25">
      <c r="C626" s="14"/>
      <c r="D626" s="14">
        <f ca="1">SUMIF('Unterstützendes Personal'!$C$12:C1478,'Wochenübersicht EinzeltrainerIn'!C626,'Unterstützendes Personal'!$AC$12:$AC$864)</f>
        <v>0</v>
      </c>
      <c r="E626" s="30" t="str">
        <f t="shared" ca="1" si="196"/>
        <v/>
      </c>
      <c r="F626" s="14">
        <f>SUMIF('Unterstützendes Personal'!$C$12:$C$864,'Wochenübersicht Gruppenstunden'!C626,'Unterstützendes Personal'!$H$12:$H$864)</f>
        <v>0</v>
      </c>
      <c r="G626" s="14" t="str">
        <f t="shared" si="197"/>
        <v/>
      </c>
      <c r="H626" s="14">
        <f>SUMIF('Unterstützendes Personal'!$C$12:$C$864,'Wochenübersicht EinzeltrainerIn'!C626,'Unterstützendes Personal'!$I$12:$I$864)</f>
        <v>0</v>
      </c>
      <c r="I626" s="14" t="str">
        <f t="shared" si="198"/>
        <v/>
      </c>
      <c r="J626" s="14">
        <f>SUMIF('Unterstützendes Personal'!$C$12:$C$864,'Wochenübersicht EinzeltrainerIn'!C626,'Unterstützendes Personal'!$J$12:$J$864)</f>
        <v>0</v>
      </c>
      <c r="K626" s="14" t="str">
        <f t="shared" si="199"/>
        <v/>
      </c>
      <c r="L626" s="14">
        <f>SUMIF('Unterstützendes Personal'!$C$12:$C$864,'Wochenübersicht EinzeltrainerIn'!C626,'Unterstützendes Personal'!$K$12:$K$864)</f>
        <v>0</v>
      </c>
      <c r="M626" s="14" t="str">
        <f t="shared" si="200"/>
        <v/>
      </c>
      <c r="N626" s="14">
        <f>SUMIF('Unterstützendes Personal'!$C$12:$C$864,'Wochenübersicht EinzeltrainerIn'!C626,'Unterstützendes Personal'!$L$12:$L$864)</f>
        <v>0</v>
      </c>
      <c r="O626" s="14" t="str">
        <f t="shared" si="201"/>
        <v/>
      </c>
      <c r="P626" s="14">
        <f>SUMIF('Unterstützendes Personal'!$C$12:$C$864,'Wochenübersicht EinzeltrainerIn'!C626,'Unterstützendes Personal'!$M$12:$M$864)</f>
        <v>0</v>
      </c>
      <c r="Q626" s="14" t="str">
        <f t="shared" si="202"/>
        <v/>
      </c>
      <c r="R626" s="14">
        <f>SUMIF('Unterstützendes Personal'!$C$12:$C$864,'Wochenübersicht EinzeltrainerIn'!C626,'Unterstützendes Personal'!$N$12:$N$864)</f>
        <v>0</v>
      </c>
      <c r="S626" s="14" t="str">
        <f t="shared" si="203"/>
        <v/>
      </c>
      <c r="T626" s="14">
        <f>SUMIF('Unterstützendes Personal'!$C$12:$C$864,'Wochenübersicht EinzeltrainerIn'!C626,'Unterstützendes Personal'!$O$12:$O$864)</f>
        <v>0</v>
      </c>
      <c r="U626" s="14" t="str">
        <f t="shared" si="204"/>
        <v/>
      </c>
      <c r="V626" s="14">
        <f>SUMIF('Unterstützendes Personal'!$C$12:$C$864,'Wochenübersicht EinzeltrainerIn'!C626,'Unterstützendes Personal'!$P$12:$P$864)</f>
        <v>0</v>
      </c>
      <c r="W626" s="14" t="str">
        <f t="shared" si="205"/>
        <v/>
      </c>
      <c r="X626" s="14">
        <f>SUMIF('Unterstützendes Personal'!$C$12:$C$864,'Wochenübersicht EinzeltrainerIn'!C626,'Unterstützendes Personal'!$Q$12:$Q$864)</f>
        <v>0</v>
      </c>
      <c r="Y626" s="14" t="str">
        <f t="shared" si="206"/>
        <v/>
      </c>
      <c r="Z626" s="14">
        <f>SUMIF('Unterstützendes Personal'!$C$12:$C$864,'Wochenübersicht EinzeltrainerIn'!C626,'Unterstützendes Personal'!$R$12:$R$864)</f>
        <v>0</v>
      </c>
      <c r="AA626" s="14" t="str">
        <f t="shared" si="207"/>
        <v/>
      </c>
      <c r="AB626" s="14">
        <f>SUMIF('Unterstützendes Personal'!$C$12:$C$864,'Wochenübersicht EinzeltrainerIn'!C626,'Unterstützendes Personal'!$S$12:$S$864)</f>
        <v>0</v>
      </c>
      <c r="AC626" s="14" t="str">
        <f t="shared" si="208"/>
        <v/>
      </c>
      <c r="AD626" s="14">
        <f>SUMIF('Unterstützendes Personal'!$C$12:$C$864,'Wochenübersicht EinzeltrainerIn'!C626,'Unterstützendes Personal'!$T$12:$T$864)</f>
        <v>0</v>
      </c>
      <c r="AE626" s="14" t="str">
        <f t="shared" si="209"/>
        <v/>
      </c>
      <c r="AF626" s="14">
        <f>SUMIF('Unterstützendes Personal'!$C$12:$C$864,'Wochenübersicht EinzeltrainerIn'!C626,'Unterstützendes Personal'!$U$12:$U$864)</f>
        <v>0</v>
      </c>
      <c r="AG626" s="14" t="str">
        <f t="shared" si="210"/>
        <v/>
      </c>
      <c r="AH626" s="14">
        <f>SUMIF('Unterstützendes Personal'!$C$12:$C$864,'Wochenübersicht EinzeltrainerIn'!C626,'Unterstützendes Personal'!$V$12:$V$864)</f>
        <v>0</v>
      </c>
      <c r="AI626" s="14" t="str">
        <f t="shared" si="211"/>
        <v/>
      </c>
      <c r="AJ626" s="14">
        <f>SUMIF('Unterstützendes Personal'!$C$12:$C$864,'Wochenübersicht EinzeltrainerIn'!C626,'Unterstützendes Personal'!$W$12:$W$864)</f>
        <v>0</v>
      </c>
      <c r="AK626" s="14" t="str">
        <f t="shared" si="212"/>
        <v/>
      </c>
      <c r="AL626" s="14">
        <f>SUMIF('Unterstützendes Personal'!$C$12:$C$864,'Wochenübersicht EinzeltrainerIn'!C626,'Unterstützendes Personal'!$X$12:$X$864)</f>
        <v>0</v>
      </c>
      <c r="AM626" s="14" t="str">
        <f t="shared" si="213"/>
        <v/>
      </c>
      <c r="AN626" s="14">
        <f>SUMIF('Unterstützendes Personal'!$C$12:$C$864,'Wochenübersicht EinzeltrainerIn'!C626,'Unterstützendes Personal'!$Y$12:$Y$864)</f>
        <v>0</v>
      </c>
      <c r="AO626" s="14" t="str">
        <f t="shared" si="214"/>
        <v/>
      </c>
      <c r="AP626" s="14">
        <f>SUMIF('Unterstützendes Personal'!$C$12:$C$864,'Wochenübersicht EinzeltrainerIn'!C626,'Unterstützendes Personal'!$Z$12:$Z$864)</f>
        <v>0</v>
      </c>
      <c r="AQ626" s="14" t="str">
        <f t="shared" si="215"/>
        <v/>
      </c>
      <c r="AR626" s="14">
        <f>SUMIF('Unterstützendes Personal'!$C$12:$C$864,'Wochenübersicht EinzeltrainerIn'!C626,'Unterstützendes Personal'!$AA$12:$AA1478)</f>
        <v>0</v>
      </c>
      <c r="AS626" s="14" t="str">
        <f t="shared" si="216"/>
        <v/>
      </c>
    </row>
    <row r="627" spans="3:45" x14ac:dyDescent="0.25">
      <c r="C627" s="14"/>
      <c r="D627" s="14">
        <f ca="1">SUMIF('Unterstützendes Personal'!$C$12:C1479,'Wochenübersicht EinzeltrainerIn'!C627,'Unterstützendes Personal'!$AC$12:$AC$864)</f>
        <v>0</v>
      </c>
      <c r="E627" s="30" t="str">
        <f t="shared" ca="1" si="196"/>
        <v/>
      </c>
      <c r="F627" s="14">
        <f>SUMIF('Unterstützendes Personal'!$C$12:$C$864,'Wochenübersicht Gruppenstunden'!C627,'Unterstützendes Personal'!$H$12:$H$864)</f>
        <v>0</v>
      </c>
      <c r="G627" s="14" t="str">
        <f t="shared" si="197"/>
        <v/>
      </c>
      <c r="H627" s="14">
        <f>SUMIF('Unterstützendes Personal'!$C$12:$C$864,'Wochenübersicht EinzeltrainerIn'!C627,'Unterstützendes Personal'!$I$12:$I$864)</f>
        <v>0</v>
      </c>
      <c r="I627" s="14" t="str">
        <f t="shared" si="198"/>
        <v/>
      </c>
      <c r="J627" s="14">
        <f>SUMIF('Unterstützendes Personal'!$C$12:$C$864,'Wochenübersicht EinzeltrainerIn'!C627,'Unterstützendes Personal'!$J$12:$J$864)</f>
        <v>0</v>
      </c>
      <c r="K627" s="14" t="str">
        <f t="shared" si="199"/>
        <v/>
      </c>
      <c r="L627" s="14">
        <f>SUMIF('Unterstützendes Personal'!$C$12:$C$864,'Wochenübersicht EinzeltrainerIn'!C627,'Unterstützendes Personal'!$K$12:$K$864)</f>
        <v>0</v>
      </c>
      <c r="M627" s="14" t="str">
        <f t="shared" si="200"/>
        <v/>
      </c>
      <c r="N627" s="14">
        <f>SUMIF('Unterstützendes Personal'!$C$12:$C$864,'Wochenübersicht EinzeltrainerIn'!C627,'Unterstützendes Personal'!$L$12:$L$864)</f>
        <v>0</v>
      </c>
      <c r="O627" s="14" t="str">
        <f t="shared" si="201"/>
        <v/>
      </c>
      <c r="P627" s="14">
        <f>SUMIF('Unterstützendes Personal'!$C$12:$C$864,'Wochenübersicht EinzeltrainerIn'!C627,'Unterstützendes Personal'!$M$12:$M$864)</f>
        <v>0</v>
      </c>
      <c r="Q627" s="14" t="str">
        <f t="shared" si="202"/>
        <v/>
      </c>
      <c r="R627" s="14">
        <f>SUMIF('Unterstützendes Personal'!$C$12:$C$864,'Wochenübersicht EinzeltrainerIn'!C627,'Unterstützendes Personal'!$N$12:$N$864)</f>
        <v>0</v>
      </c>
      <c r="S627" s="14" t="str">
        <f t="shared" si="203"/>
        <v/>
      </c>
      <c r="T627" s="14">
        <f>SUMIF('Unterstützendes Personal'!$C$12:$C$864,'Wochenübersicht EinzeltrainerIn'!C627,'Unterstützendes Personal'!$O$12:$O$864)</f>
        <v>0</v>
      </c>
      <c r="U627" s="14" t="str">
        <f t="shared" si="204"/>
        <v/>
      </c>
      <c r="V627" s="14">
        <f>SUMIF('Unterstützendes Personal'!$C$12:$C$864,'Wochenübersicht EinzeltrainerIn'!C627,'Unterstützendes Personal'!$P$12:$P$864)</f>
        <v>0</v>
      </c>
      <c r="W627" s="14" t="str">
        <f t="shared" si="205"/>
        <v/>
      </c>
      <c r="X627" s="14">
        <f>SUMIF('Unterstützendes Personal'!$C$12:$C$864,'Wochenübersicht EinzeltrainerIn'!C627,'Unterstützendes Personal'!$Q$12:$Q$864)</f>
        <v>0</v>
      </c>
      <c r="Y627" s="14" t="str">
        <f t="shared" si="206"/>
        <v/>
      </c>
      <c r="Z627" s="14">
        <f>SUMIF('Unterstützendes Personal'!$C$12:$C$864,'Wochenübersicht EinzeltrainerIn'!C627,'Unterstützendes Personal'!$R$12:$R$864)</f>
        <v>0</v>
      </c>
      <c r="AA627" s="14" t="str">
        <f t="shared" si="207"/>
        <v/>
      </c>
      <c r="AB627" s="14">
        <f>SUMIF('Unterstützendes Personal'!$C$12:$C$864,'Wochenübersicht EinzeltrainerIn'!C627,'Unterstützendes Personal'!$S$12:$S$864)</f>
        <v>0</v>
      </c>
      <c r="AC627" s="14" t="str">
        <f t="shared" si="208"/>
        <v/>
      </c>
      <c r="AD627" s="14">
        <f>SUMIF('Unterstützendes Personal'!$C$12:$C$864,'Wochenübersicht EinzeltrainerIn'!C627,'Unterstützendes Personal'!$T$12:$T$864)</f>
        <v>0</v>
      </c>
      <c r="AE627" s="14" t="str">
        <f t="shared" si="209"/>
        <v/>
      </c>
      <c r="AF627" s="14">
        <f>SUMIF('Unterstützendes Personal'!$C$12:$C$864,'Wochenübersicht EinzeltrainerIn'!C627,'Unterstützendes Personal'!$U$12:$U$864)</f>
        <v>0</v>
      </c>
      <c r="AG627" s="14" t="str">
        <f t="shared" si="210"/>
        <v/>
      </c>
      <c r="AH627" s="14">
        <f>SUMIF('Unterstützendes Personal'!$C$12:$C$864,'Wochenübersicht EinzeltrainerIn'!C627,'Unterstützendes Personal'!$V$12:$V$864)</f>
        <v>0</v>
      </c>
      <c r="AI627" s="14" t="str">
        <f t="shared" si="211"/>
        <v/>
      </c>
      <c r="AJ627" s="14">
        <f>SUMIF('Unterstützendes Personal'!$C$12:$C$864,'Wochenübersicht EinzeltrainerIn'!C627,'Unterstützendes Personal'!$W$12:$W$864)</f>
        <v>0</v>
      </c>
      <c r="AK627" s="14" t="str">
        <f t="shared" si="212"/>
        <v/>
      </c>
      <c r="AL627" s="14">
        <f>SUMIF('Unterstützendes Personal'!$C$12:$C$864,'Wochenübersicht EinzeltrainerIn'!C627,'Unterstützendes Personal'!$X$12:$X$864)</f>
        <v>0</v>
      </c>
      <c r="AM627" s="14" t="str">
        <f t="shared" si="213"/>
        <v/>
      </c>
      <c r="AN627" s="14">
        <f>SUMIF('Unterstützendes Personal'!$C$12:$C$864,'Wochenübersicht EinzeltrainerIn'!C627,'Unterstützendes Personal'!$Y$12:$Y$864)</f>
        <v>0</v>
      </c>
      <c r="AO627" s="14" t="str">
        <f t="shared" si="214"/>
        <v/>
      </c>
      <c r="AP627" s="14">
        <f>SUMIF('Unterstützendes Personal'!$C$12:$C$864,'Wochenübersicht EinzeltrainerIn'!C627,'Unterstützendes Personal'!$Z$12:$Z$864)</f>
        <v>0</v>
      </c>
      <c r="AQ627" s="14" t="str">
        <f t="shared" si="215"/>
        <v/>
      </c>
      <c r="AR627" s="14">
        <f>SUMIF('Unterstützendes Personal'!$C$12:$C$864,'Wochenübersicht EinzeltrainerIn'!C627,'Unterstützendes Personal'!$AA$12:$AA1479)</f>
        <v>0</v>
      </c>
      <c r="AS627" s="14" t="str">
        <f t="shared" si="216"/>
        <v/>
      </c>
    </row>
    <row r="628" spans="3:45" x14ac:dyDescent="0.25">
      <c r="C628" s="14"/>
      <c r="D628" s="14">
        <f ca="1">SUMIF('Unterstützendes Personal'!$C$12:C1480,'Wochenübersicht EinzeltrainerIn'!C628,'Unterstützendes Personal'!$AC$12:$AC$864)</f>
        <v>0</v>
      </c>
      <c r="E628" s="30" t="str">
        <f t="shared" ca="1" si="196"/>
        <v/>
      </c>
      <c r="F628" s="14">
        <f>SUMIF('Unterstützendes Personal'!$C$12:$C$864,'Wochenübersicht Gruppenstunden'!C628,'Unterstützendes Personal'!$H$12:$H$864)</f>
        <v>0</v>
      </c>
      <c r="G628" s="14" t="str">
        <f t="shared" si="197"/>
        <v/>
      </c>
      <c r="H628" s="14">
        <f>SUMIF('Unterstützendes Personal'!$C$12:$C$864,'Wochenübersicht EinzeltrainerIn'!C628,'Unterstützendes Personal'!$I$12:$I$864)</f>
        <v>0</v>
      </c>
      <c r="I628" s="14" t="str">
        <f t="shared" si="198"/>
        <v/>
      </c>
      <c r="J628" s="14">
        <f>SUMIF('Unterstützendes Personal'!$C$12:$C$864,'Wochenübersicht EinzeltrainerIn'!C628,'Unterstützendes Personal'!$J$12:$J$864)</f>
        <v>0</v>
      </c>
      <c r="K628" s="14" t="str">
        <f t="shared" si="199"/>
        <v/>
      </c>
      <c r="L628" s="14">
        <f>SUMIF('Unterstützendes Personal'!$C$12:$C$864,'Wochenübersicht EinzeltrainerIn'!C628,'Unterstützendes Personal'!$K$12:$K$864)</f>
        <v>0</v>
      </c>
      <c r="M628" s="14" t="str">
        <f t="shared" si="200"/>
        <v/>
      </c>
      <c r="N628" s="14">
        <f>SUMIF('Unterstützendes Personal'!$C$12:$C$864,'Wochenübersicht EinzeltrainerIn'!C628,'Unterstützendes Personal'!$L$12:$L$864)</f>
        <v>0</v>
      </c>
      <c r="O628" s="14" t="str">
        <f t="shared" si="201"/>
        <v/>
      </c>
      <c r="P628" s="14">
        <f>SUMIF('Unterstützendes Personal'!$C$12:$C$864,'Wochenübersicht EinzeltrainerIn'!C628,'Unterstützendes Personal'!$M$12:$M$864)</f>
        <v>0</v>
      </c>
      <c r="Q628" s="14" t="str">
        <f t="shared" si="202"/>
        <v/>
      </c>
      <c r="R628" s="14">
        <f>SUMIF('Unterstützendes Personal'!$C$12:$C$864,'Wochenübersicht EinzeltrainerIn'!C628,'Unterstützendes Personal'!$N$12:$N$864)</f>
        <v>0</v>
      </c>
      <c r="S628" s="14" t="str">
        <f t="shared" si="203"/>
        <v/>
      </c>
      <c r="T628" s="14">
        <f>SUMIF('Unterstützendes Personal'!$C$12:$C$864,'Wochenübersicht EinzeltrainerIn'!C628,'Unterstützendes Personal'!$O$12:$O$864)</f>
        <v>0</v>
      </c>
      <c r="U628" s="14" t="str">
        <f t="shared" si="204"/>
        <v/>
      </c>
      <c r="V628" s="14">
        <f>SUMIF('Unterstützendes Personal'!$C$12:$C$864,'Wochenübersicht EinzeltrainerIn'!C628,'Unterstützendes Personal'!$P$12:$P$864)</f>
        <v>0</v>
      </c>
      <c r="W628" s="14" t="str">
        <f t="shared" si="205"/>
        <v/>
      </c>
      <c r="X628" s="14">
        <f>SUMIF('Unterstützendes Personal'!$C$12:$C$864,'Wochenübersicht EinzeltrainerIn'!C628,'Unterstützendes Personal'!$Q$12:$Q$864)</f>
        <v>0</v>
      </c>
      <c r="Y628" s="14" t="str">
        <f t="shared" si="206"/>
        <v/>
      </c>
      <c r="Z628" s="14">
        <f>SUMIF('Unterstützendes Personal'!$C$12:$C$864,'Wochenübersicht EinzeltrainerIn'!C628,'Unterstützendes Personal'!$R$12:$R$864)</f>
        <v>0</v>
      </c>
      <c r="AA628" s="14" t="str">
        <f t="shared" si="207"/>
        <v/>
      </c>
      <c r="AB628" s="14">
        <f>SUMIF('Unterstützendes Personal'!$C$12:$C$864,'Wochenübersicht EinzeltrainerIn'!C628,'Unterstützendes Personal'!$S$12:$S$864)</f>
        <v>0</v>
      </c>
      <c r="AC628" s="14" t="str">
        <f t="shared" si="208"/>
        <v/>
      </c>
      <c r="AD628" s="14">
        <f>SUMIF('Unterstützendes Personal'!$C$12:$C$864,'Wochenübersicht EinzeltrainerIn'!C628,'Unterstützendes Personal'!$T$12:$T$864)</f>
        <v>0</v>
      </c>
      <c r="AE628" s="14" t="str">
        <f t="shared" si="209"/>
        <v/>
      </c>
      <c r="AF628" s="14">
        <f>SUMIF('Unterstützendes Personal'!$C$12:$C$864,'Wochenübersicht EinzeltrainerIn'!C628,'Unterstützendes Personal'!$U$12:$U$864)</f>
        <v>0</v>
      </c>
      <c r="AG628" s="14" t="str">
        <f t="shared" si="210"/>
        <v/>
      </c>
      <c r="AH628" s="14">
        <f>SUMIF('Unterstützendes Personal'!$C$12:$C$864,'Wochenübersicht EinzeltrainerIn'!C628,'Unterstützendes Personal'!$V$12:$V$864)</f>
        <v>0</v>
      </c>
      <c r="AI628" s="14" t="str">
        <f t="shared" si="211"/>
        <v/>
      </c>
      <c r="AJ628" s="14">
        <f>SUMIF('Unterstützendes Personal'!$C$12:$C$864,'Wochenübersicht EinzeltrainerIn'!C628,'Unterstützendes Personal'!$W$12:$W$864)</f>
        <v>0</v>
      </c>
      <c r="AK628" s="14" t="str">
        <f t="shared" si="212"/>
        <v/>
      </c>
      <c r="AL628" s="14">
        <f>SUMIF('Unterstützendes Personal'!$C$12:$C$864,'Wochenübersicht EinzeltrainerIn'!C628,'Unterstützendes Personal'!$X$12:$X$864)</f>
        <v>0</v>
      </c>
      <c r="AM628" s="14" t="str">
        <f t="shared" si="213"/>
        <v/>
      </c>
      <c r="AN628" s="14">
        <f>SUMIF('Unterstützendes Personal'!$C$12:$C$864,'Wochenübersicht EinzeltrainerIn'!C628,'Unterstützendes Personal'!$Y$12:$Y$864)</f>
        <v>0</v>
      </c>
      <c r="AO628" s="14" t="str">
        <f t="shared" si="214"/>
        <v/>
      </c>
      <c r="AP628" s="14">
        <f>SUMIF('Unterstützendes Personal'!$C$12:$C$864,'Wochenübersicht EinzeltrainerIn'!C628,'Unterstützendes Personal'!$Z$12:$Z$864)</f>
        <v>0</v>
      </c>
      <c r="AQ628" s="14" t="str">
        <f t="shared" si="215"/>
        <v/>
      </c>
      <c r="AR628" s="14">
        <f>SUMIF('Unterstützendes Personal'!$C$12:$C$864,'Wochenübersicht EinzeltrainerIn'!C628,'Unterstützendes Personal'!$AA$12:$AA1480)</f>
        <v>0</v>
      </c>
      <c r="AS628" s="14" t="str">
        <f t="shared" si="216"/>
        <v/>
      </c>
    </row>
    <row r="629" spans="3:45" x14ac:dyDescent="0.25">
      <c r="C629" s="14"/>
      <c r="D629" s="14">
        <f ca="1">SUMIF('Unterstützendes Personal'!$C$12:C1481,'Wochenübersicht EinzeltrainerIn'!C629,'Unterstützendes Personal'!$AC$12:$AC$864)</f>
        <v>0</v>
      </c>
      <c r="E629" s="30" t="str">
        <f t="shared" ca="1" si="196"/>
        <v/>
      </c>
      <c r="F629" s="14">
        <f>SUMIF('Unterstützendes Personal'!$C$12:$C$864,'Wochenübersicht Gruppenstunden'!C629,'Unterstützendes Personal'!$H$12:$H$864)</f>
        <v>0</v>
      </c>
      <c r="G629" s="14" t="str">
        <f t="shared" si="197"/>
        <v/>
      </c>
      <c r="H629" s="14">
        <f>SUMIF('Unterstützendes Personal'!$C$12:$C$864,'Wochenübersicht EinzeltrainerIn'!C629,'Unterstützendes Personal'!$I$12:$I$864)</f>
        <v>0</v>
      </c>
      <c r="I629" s="14" t="str">
        <f t="shared" si="198"/>
        <v/>
      </c>
      <c r="J629" s="14">
        <f>SUMIF('Unterstützendes Personal'!$C$12:$C$864,'Wochenübersicht EinzeltrainerIn'!C629,'Unterstützendes Personal'!$J$12:$J$864)</f>
        <v>0</v>
      </c>
      <c r="K629" s="14" t="str">
        <f t="shared" si="199"/>
        <v/>
      </c>
      <c r="L629" s="14">
        <f>SUMIF('Unterstützendes Personal'!$C$12:$C$864,'Wochenübersicht EinzeltrainerIn'!C629,'Unterstützendes Personal'!$K$12:$K$864)</f>
        <v>0</v>
      </c>
      <c r="M629" s="14" t="str">
        <f t="shared" si="200"/>
        <v/>
      </c>
      <c r="N629" s="14">
        <f>SUMIF('Unterstützendes Personal'!$C$12:$C$864,'Wochenübersicht EinzeltrainerIn'!C629,'Unterstützendes Personal'!$L$12:$L$864)</f>
        <v>0</v>
      </c>
      <c r="O629" s="14" t="str">
        <f t="shared" si="201"/>
        <v/>
      </c>
      <c r="P629" s="14">
        <f>SUMIF('Unterstützendes Personal'!$C$12:$C$864,'Wochenübersicht EinzeltrainerIn'!C629,'Unterstützendes Personal'!$M$12:$M$864)</f>
        <v>0</v>
      </c>
      <c r="Q629" s="14" t="str">
        <f t="shared" si="202"/>
        <v/>
      </c>
      <c r="R629" s="14">
        <f>SUMIF('Unterstützendes Personal'!$C$12:$C$864,'Wochenübersicht EinzeltrainerIn'!C629,'Unterstützendes Personal'!$N$12:$N$864)</f>
        <v>0</v>
      </c>
      <c r="S629" s="14" t="str">
        <f t="shared" si="203"/>
        <v/>
      </c>
      <c r="T629" s="14">
        <f>SUMIF('Unterstützendes Personal'!$C$12:$C$864,'Wochenübersicht EinzeltrainerIn'!C629,'Unterstützendes Personal'!$O$12:$O$864)</f>
        <v>0</v>
      </c>
      <c r="U629" s="14" t="str">
        <f t="shared" si="204"/>
        <v/>
      </c>
      <c r="V629" s="14">
        <f>SUMIF('Unterstützendes Personal'!$C$12:$C$864,'Wochenübersicht EinzeltrainerIn'!C629,'Unterstützendes Personal'!$P$12:$P$864)</f>
        <v>0</v>
      </c>
      <c r="W629" s="14" t="str">
        <f t="shared" si="205"/>
        <v/>
      </c>
      <c r="X629" s="14">
        <f>SUMIF('Unterstützendes Personal'!$C$12:$C$864,'Wochenübersicht EinzeltrainerIn'!C629,'Unterstützendes Personal'!$Q$12:$Q$864)</f>
        <v>0</v>
      </c>
      <c r="Y629" s="14" t="str">
        <f t="shared" si="206"/>
        <v/>
      </c>
      <c r="Z629" s="14">
        <f>SUMIF('Unterstützendes Personal'!$C$12:$C$864,'Wochenübersicht EinzeltrainerIn'!C629,'Unterstützendes Personal'!$R$12:$R$864)</f>
        <v>0</v>
      </c>
      <c r="AA629" s="14" t="str">
        <f t="shared" si="207"/>
        <v/>
      </c>
      <c r="AB629" s="14">
        <f>SUMIF('Unterstützendes Personal'!$C$12:$C$864,'Wochenübersicht EinzeltrainerIn'!C629,'Unterstützendes Personal'!$S$12:$S$864)</f>
        <v>0</v>
      </c>
      <c r="AC629" s="14" t="str">
        <f t="shared" si="208"/>
        <v/>
      </c>
      <c r="AD629" s="14">
        <f>SUMIF('Unterstützendes Personal'!$C$12:$C$864,'Wochenübersicht EinzeltrainerIn'!C629,'Unterstützendes Personal'!$T$12:$T$864)</f>
        <v>0</v>
      </c>
      <c r="AE629" s="14" t="str">
        <f t="shared" si="209"/>
        <v/>
      </c>
      <c r="AF629" s="14">
        <f>SUMIF('Unterstützendes Personal'!$C$12:$C$864,'Wochenübersicht EinzeltrainerIn'!C629,'Unterstützendes Personal'!$U$12:$U$864)</f>
        <v>0</v>
      </c>
      <c r="AG629" s="14" t="str">
        <f t="shared" si="210"/>
        <v/>
      </c>
      <c r="AH629" s="14">
        <f>SUMIF('Unterstützendes Personal'!$C$12:$C$864,'Wochenübersicht EinzeltrainerIn'!C629,'Unterstützendes Personal'!$V$12:$V$864)</f>
        <v>0</v>
      </c>
      <c r="AI629" s="14" t="str">
        <f t="shared" si="211"/>
        <v/>
      </c>
      <c r="AJ629" s="14">
        <f>SUMIF('Unterstützendes Personal'!$C$12:$C$864,'Wochenübersicht EinzeltrainerIn'!C629,'Unterstützendes Personal'!$W$12:$W$864)</f>
        <v>0</v>
      </c>
      <c r="AK629" s="14" t="str">
        <f t="shared" si="212"/>
        <v/>
      </c>
      <c r="AL629" s="14">
        <f>SUMIF('Unterstützendes Personal'!$C$12:$C$864,'Wochenübersicht EinzeltrainerIn'!C629,'Unterstützendes Personal'!$X$12:$X$864)</f>
        <v>0</v>
      </c>
      <c r="AM629" s="14" t="str">
        <f t="shared" si="213"/>
        <v/>
      </c>
      <c r="AN629" s="14">
        <f>SUMIF('Unterstützendes Personal'!$C$12:$C$864,'Wochenübersicht EinzeltrainerIn'!C629,'Unterstützendes Personal'!$Y$12:$Y$864)</f>
        <v>0</v>
      </c>
      <c r="AO629" s="14" t="str">
        <f t="shared" si="214"/>
        <v/>
      </c>
      <c r="AP629" s="14">
        <f>SUMIF('Unterstützendes Personal'!$C$12:$C$864,'Wochenübersicht EinzeltrainerIn'!C629,'Unterstützendes Personal'!$Z$12:$Z$864)</f>
        <v>0</v>
      </c>
      <c r="AQ629" s="14" t="str">
        <f t="shared" si="215"/>
        <v/>
      </c>
      <c r="AR629" s="14">
        <f>SUMIF('Unterstützendes Personal'!$C$12:$C$864,'Wochenübersicht EinzeltrainerIn'!C629,'Unterstützendes Personal'!$AA$12:$AA1481)</f>
        <v>0</v>
      </c>
      <c r="AS629" s="14" t="str">
        <f t="shared" si="216"/>
        <v/>
      </c>
    </row>
    <row r="630" spans="3:45" x14ac:dyDescent="0.25">
      <c r="C630" s="14"/>
      <c r="D630" s="14">
        <f ca="1">SUMIF('Unterstützendes Personal'!$C$12:C1482,'Wochenübersicht EinzeltrainerIn'!C630,'Unterstützendes Personal'!$AC$12:$AC$864)</f>
        <v>0</v>
      </c>
      <c r="E630" s="30" t="str">
        <f t="shared" ca="1" si="196"/>
        <v/>
      </c>
      <c r="F630" s="14">
        <f>SUMIF('Unterstützendes Personal'!$C$12:$C$864,'Wochenübersicht Gruppenstunden'!C630,'Unterstützendes Personal'!$H$12:$H$864)</f>
        <v>0</v>
      </c>
      <c r="G630" s="14" t="str">
        <f t="shared" si="197"/>
        <v/>
      </c>
      <c r="H630" s="14">
        <f>SUMIF('Unterstützendes Personal'!$C$12:$C$864,'Wochenübersicht EinzeltrainerIn'!C630,'Unterstützendes Personal'!$I$12:$I$864)</f>
        <v>0</v>
      </c>
      <c r="I630" s="14" t="str">
        <f t="shared" si="198"/>
        <v/>
      </c>
      <c r="J630" s="14">
        <f>SUMIF('Unterstützendes Personal'!$C$12:$C$864,'Wochenübersicht EinzeltrainerIn'!C630,'Unterstützendes Personal'!$J$12:$J$864)</f>
        <v>0</v>
      </c>
      <c r="K630" s="14" t="str">
        <f t="shared" si="199"/>
        <v/>
      </c>
      <c r="L630" s="14">
        <f>SUMIF('Unterstützendes Personal'!$C$12:$C$864,'Wochenübersicht EinzeltrainerIn'!C630,'Unterstützendes Personal'!$K$12:$K$864)</f>
        <v>0</v>
      </c>
      <c r="M630" s="14" t="str">
        <f t="shared" si="200"/>
        <v/>
      </c>
      <c r="N630" s="14">
        <f>SUMIF('Unterstützendes Personal'!$C$12:$C$864,'Wochenübersicht EinzeltrainerIn'!C630,'Unterstützendes Personal'!$L$12:$L$864)</f>
        <v>0</v>
      </c>
      <c r="O630" s="14" t="str">
        <f t="shared" si="201"/>
        <v/>
      </c>
      <c r="P630" s="14">
        <f>SUMIF('Unterstützendes Personal'!$C$12:$C$864,'Wochenübersicht EinzeltrainerIn'!C630,'Unterstützendes Personal'!$M$12:$M$864)</f>
        <v>0</v>
      </c>
      <c r="Q630" s="14" t="str">
        <f t="shared" si="202"/>
        <v/>
      </c>
      <c r="R630" s="14">
        <f>SUMIF('Unterstützendes Personal'!$C$12:$C$864,'Wochenübersicht EinzeltrainerIn'!C630,'Unterstützendes Personal'!$N$12:$N$864)</f>
        <v>0</v>
      </c>
      <c r="S630" s="14" t="str">
        <f t="shared" si="203"/>
        <v/>
      </c>
      <c r="T630" s="14">
        <f>SUMIF('Unterstützendes Personal'!$C$12:$C$864,'Wochenübersicht EinzeltrainerIn'!C630,'Unterstützendes Personal'!$O$12:$O$864)</f>
        <v>0</v>
      </c>
      <c r="U630" s="14" t="str">
        <f t="shared" si="204"/>
        <v/>
      </c>
      <c r="V630" s="14">
        <f>SUMIF('Unterstützendes Personal'!$C$12:$C$864,'Wochenübersicht EinzeltrainerIn'!C630,'Unterstützendes Personal'!$P$12:$P$864)</f>
        <v>0</v>
      </c>
      <c r="W630" s="14" t="str">
        <f t="shared" si="205"/>
        <v/>
      </c>
      <c r="X630" s="14">
        <f>SUMIF('Unterstützendes Personal'!$C$12:$C$864,'Wochenübersicht EinzeltrainerIn'!C630,'Unterstützendes Personal'!$Q$12:$Q$864)</f>
        <v>0</v>
      </c>
      <c r="Y630" s="14" t="str">
        <f t="shared" si="206"/>
        <v/>
      </c>
      <c r="Z630" s="14">
        <f>SUMIF('Unterstützendes Personal'!$C$12:$C$864,'Wochenübersicht EinzeltrainerIn'!C630,'Unterstützendes Personal'!$R$12:$R$864)</f>
        <v>0</v>
      </c>
      <c r="AA630" s="14" t="str">
        <f t="shared" si="207"/>
        <v/>
      </c>
      <c r="AB630" s="14">
        <f>SUMIF('Unterstützendes Personal'!$C$12:$C$864,'Wochenübersicht EinzeltrainerIn'!C630,'Unterstützendes Personal'!$S$12:$S$864)</f>
        <v>0</v>
      </c>
      <c r="AC630" s="14" t="str">
        <f t="shared" si="208"/>
        <v/>
      </c>
      <c r="AD630" s="14">
        <f>SUMIF('Unterstützendes Personal'!$C$12:$C$864,'Wochenübersicht EinzeltrainerIn'!C630,'Unterstützendes Personal'!$T$12:$T$864)</f>
        <v>0</v>
      </c>
      <c r="AE630" s="14" t="str">
        <f t="shared" si="209"/>
        <v/>
      </c>
      <c r="AF630" s="14">
        <f>SUMIF('Unterstützendes Personal'!$C$12:$C$864,'Wochenübersicht EinzeltrainerIn'!C630,'Unterstützendes Personal'!$U$12:$U$864)</f>
        <v>0</v>
      </c>
      <c r="AG630" s="14" t="str">
        <f t="shared" si="210"/>
        <v/>
      </c>
      <c r="AH630" s="14">
        <f>SUMIF('Unterstützendes Personal'!$C$12:$C$864,'Wochenübersicht EinzeltrainerIn'!C630,'Unterstützendes Personal'!$V$12:$V$864)</f>
        <v>0</v>
      </c>
      <c r="AI630" s="14" t="str">
        <f t="shared" si="211"/>
        <v/>
      </c>
      <c r="AJ630" s="14">
        <f>SUMIF('Unterstützendes Personal'!$C$12:$C$864,'Wochenübersicht EinzeltrainerIn'!C630,'Unterstützendes Personal'!$W$12:$W$864)</f>
        <v>0</v>
      </c>
      <c r="AK630" s="14" t="str">
        <f t="shared" si="212"/>
        <v/>
      </c>
      <c r="AL630" s="14">
        <f>SUMIF('Unterstützendes Personal'!$C$12:$C$864,'Wochenübersicht EinzeltrainerIn'!C630,'Unterstützendes Personal'!$X$12:$X$864)</f>
        <v>0</v>
      </c>
      <c r="AM630" s="14" t="str">
        <f t="shared" si="213"/>
        <v/>
      </c>
      <c r="AN630" s="14">
        <f>SUMIF('Unterstützendes Personal'!$C$12:$C$864,'Wochenübersicht EinzeltrainerIn'!C630,'Unterstützendes Personal'!$Y$12:$Y$864)</f>
        <v>0</v>
      </c>
      <c r="AO630" s="14" t="str">
        <f t="shared" si="214"/>
        <v/>
      </c>
      <c r="AP630" s="14">
        <f>SUMIF('Unterstützendes Personal'!$C$12:$C$864,'Wochenübersicht EinzeltrainerIn'!C630,'Unterstützendes Personal'!$Z$12:$Z$864)</f>
        <v>0</v>
      </c>
      <c r="AQ630" s="14" t="str">
        <f t="shared" si="215"/>
        <v/>
      </c>
      <c r="AR630" s="14">
        <f>SUMIF('Unterstützendes Personal'!$C$12:$C$864,'Wochenübersicht EinzeltrainerIn'!C630,'Unterstützendes Personal'!$AA$12:$AA1482)</f>
        <v>0</v>
      </c>
      <c r="AS630" s="14" t="str">
        <f t="shared" si="216"/>
        <v/>
      </c>
    </row>
    <row r="631" spans="3:45" x14ac:dyDescent="0.25">
      <c r="C631" s="14"/>
      <c r="D631" s="14">
        <f ca="1">SUMIF('Unterstützendes Personal'!$C$12:C1483,'Wochenübersicht EinzeltrainerIn'!C631,'Unterstützendes Personal'!$AC$12:$AC$864)</f>
        <v>0</v>
      </c>
      <c r="E631" s="30" t="str">
        <f t="shared" ca="1" si="196"/>
        <v/>
      </c>
      <c r="F631" s="14">
        <f>SUMIF('Unterstützendes Personal'!$C$12:$C$864,'Wochenübersicht Gruppenstunden'!C631,'Unterstützendes Personal'!$H$12:$H$864)</f>
        <v>0</v>
      </c>
      <c r="G631" s="14" t="str">
        <f t="shared" si="197"/>
        <v/>
      </c>
      <c r="H631" s="14">
        <f>SUMIF('Unterstützendes Personal'!$C$12:$C$864,'Wochenübersicht EinzeltrainerIn'!C631,'Unterstützendes Personal'!$I$12:$I$864)</f>
        <v>0</v>
      </c>
      <c r="I631" s="14" t="str">
        <f t="shared" si="198"/>
        <v/>
      </c>
      <c r="J631" s="14">
        <f>SUMIF('Unterstützendes Personal'!$C$12:$C$864,'Wochenübersicht EinzeltrainerIn'!C631,'Unterstützendes Personal'!$J$12:$J$864)</f>
        <v>0</v>
      </c>
      <c r="K631" s="14" t="str">
        <f t="shared" si="199"/>
        <v/>
      </c>
      <c r="L631" s="14">
        <f>SUMIF('Unterstützendes Personal'!$C$12:$C$864,'Wochenübersicht EinzeltrainerIn'!C631,'Unterstützendes Personal'!$K$12:$K$864)</f>
        <v>0</v>
      </c>
      <c r="M631" s="14" t="str">
        <f t="shared" si="200"/>
        <v/>
      </c>
      <c r="N631" s="14">
        <f>SUMIF('Unterstützendes Personal'!$C$12:$C$864,'Wochenübersicht EinzeltrainerIn'!C631,'Unterstützendes Personal'!$L$12:$L$864)</f>
        <v>0</v>
      </c>
      <c r="O631" s="14" t="str">
        <f t="shared" si="201"/>
        <v/>
      </c>
      <c r="P631" s="14">
        <f>SUMIF('Unterstützendes Personal'!$C$12:$C$864,'Wochenübersicht EinzeltrainerIn'!C631,'Unterstützendes Personal'!$M$12:$M$864)</f>
        <v>0</v>
      </c>
      <c r="Q631" s="14" t="str">
        <f t="shared" si="202"/>
        <v/>
      </c>
      <c r="R631" s="14">
        <f>SUMIF('Unterstützendes Personal'!$C$12:$C$864,'Wochenübersicht EinzeltrainerIn'!C631,'Unterstützendes Personal'!$N$12:$N$864)</f>
        <v>0</v>
      </c>
      <c r="S631" s="14" t="str">
        <f t="shared" si="203"/>
        <v/>
      </c>
      <c r="T631" s="14">
        <f>SUMIF('Unterstützendes Personal'!$C$12:$C$864,'Wochenübersicht EinzeltrainerIn'!C631,'Unterstützendes Personal'!$O$12:$O$864)</f>
        <v>0</v>
      </c>
      <c r="U631" s="14" t="str">
        <f t="shared" si="204"/>
        <v/>
      </c>
      <c r="V631" s="14">
        <f>SUMIF('Unterstützendes Personal'!$C$12:$C$864,'Wochenübersicht EinzeltrainerIn'!C631,'Unterstützendes Personal'!$P$12:$P$864)</f>
        <v>0</v>
      </c>
      <c r="W631" s="14" t="str">
        <f t="shared" si="205"/>
        <v/>
      </c>
      <c r="X631" s="14">
        <f>SUMIF('Unterstützendes Personal'!$C$12:$C$864,'Wochenübersicht EinzeltrainerIn'!C631,'Unterstützendes Personal'!$Q$12:$Q$864)</f>
        <v>0</v>
      </c>
      <c r="Y631" s="14" t="str">
        <f t="shared" si="206"/>
        <v/>
      </c>
      <c r="Z631" s="14">
        <f>SUMIF('Unterstützendes Personal'!$C$12:$C$864,'Wochenübersicht EinzeltrainerIn'!C631,'Unterstützendes Personal'!$R$12:$R$864)</f>
        <v>0</v>
      </c>
      <c r="AA631" s="14" t="str">
        <f t="shared" si="207"/>
        <v/>
      </c>
      <c r="AB631" s="14">
        <f>SUMIF('Unterstützendes Personal'!$C$12:$C$864,'Wochenübersicht EinzeltrainerIn'!C631,'Unterstützendes Personal'!$S$12:$S$864)</f>
        <v>0</v>
      </c>
      <c r="AC631" s="14" t="str">
        <f t="shared" si="208"/>
        <v/>
      </c>
      <c r="AD631" s="14">
        <f>SUMIF('Unterstützendes Personal'!$C$12:$C$864,'Wochenübersicht EinzeltrainerIn'!C631,'Unterstützendes Personal'!$T$12:$T$864)</f>
        <v>0</v>
      </c>
      <c r="AE631" s="14" t="str">
        <f t="shared" si="209"/>
        <v/>
      </c>
      <c r="AF631" s="14">
        <f>SUMIF('Unterstützendes Personal'!$C$12:$C$864,'Wochenübersicht EinzeltrainerIn'!C631,'Unterstützendes Personal'!$U$12:$U$864)</f>
        <v>0</v>
      </c>
      <c r="AG631" s="14" t="str">
        <f t="shared" si="210"/>
        <v/>
      </c>
      <c r="AH631" s="14">
        <f>SUMIF('Unterstützendes Personal'!$C$12:$C$864,'Wochenübersicht EinzeltrainerIn'!C631,'Unterstützendes Personal'!$V$12:$V$864)</f>
        <v>0</v>
      </c>
      <c r="AI631" s="14" t="str">
        <f t="shared" si="211"/>
        <v/>
      </c>
      <c r="AJ631" s="14">
        <f>SUMIF('Unterstützendes Personal'!$C$12:$C$864,'Wochenübersicht EinzeltrainerIn'!C631,'Unterstützendes Personal'!$W$12:$W$864)</f>
        <v>0</v>
      </c>
      <c r="AK631" s="14" t="str">
        <f t="shared" si="212"/>
        <v/>
      </c>
      <c r="AL631" s="14">
        <f>SUMIF('Unterstützendes Personal'!$C$12:$C$864,'Wochenübersicht EinzeltrainerIn'!C631,'Unterstützendes Personal'!$X$12:$X$864)</f>
        <v>0</v>
      </c>
      <c r="AM631" s="14" t="str">
        <f t="shared" si="213"/>
        <v/>
      </c>
      <c r="AN631" s="14">
        <f>SUMIF('Unterstützendes Personal'!$C$12:$C$864,'Wochenübersicht EinzeltrainerIn'!C631,'Unterstützendes Personal'!$Y$12:$Y$864)</f>
        <v>0</v>
      </c>
      <c r="AO631" s="14" t="str">
        <f t="shared" si="214"/>
        <v/>
      </c>
      <c r="AP631" s="14">
        <f>SUMIF('Unterstützendes Personal'!$C$12:$C$864,'Wochenübersicht EinzeltrainerIn'!C631,'Unterstützendes Personal'!$Z$12:$Z$864)</f>
        <v>0</v>
      </c>
      <c r="AQ631" s="14" t="str">
        <f t="shared" si="215"/>
        <v/>
      </c>
      <c r="AR631" s="14">
        <f>SUMIF('Unterstützendes Personal'!$C$12:$C$864,'Wochenübersicht EinzeltrainerIn'!C631,'Unterstützendes Personal'!$AA$12:$AA1483)</f>
        <v>0</v>
      </c>
      <c r="AS631" s="14" t="str">
        <f t="shared" si="216"/>
        <v/>
      </c>
    </row>
    <row r="632" spans="3:45" x14ac:dyDescent="0.25">
      <c r="C632" s="14"/>
      <c r="D632" s="14">
        <f ca="1">SUMIF('Unterstützendes Personal'!$C$12:C1484,'Wochenübersicht EinzeltrainerIn'!C632,'Unterstützendes Personal'!$AC$12:$AC$864)</f>
        <v>0</v>
      </c>
      <c r="E632" s="30" t="str">
        <f t="shared" ca="1" si="196"/>
        <v/>
      </c>
      <c r="F632" s="14">
        <f>SUMIF('Unterstützendes Personal'!$C$12:$C$864,'Wochenübersicht Gruppenstunden'!C632,'Unterstützendes Personal'!$H$12:$H$864)</f>
        <v>0</v>
      </c>
      <c r="G632" s="14" t="str">
        <f t="shared" si="197"/>
        <v/>
      </c>
      <c r="H632" s="14">
        <f>SUMIF('Unterstützendes Personal'!$C$12:$C$864,'Wochenübersicht EinzeltrainerIn'!C632,'Unterstützendes Personal'!$I$12:$I$864)</f>
        <v>0</v>
      </c>
      <c r="I632" s="14" t="str">
        <f t="shared" si="198"/>
        <v/>
      </c>
      <c r="J632" s="14">
        <f>SUMIF('Unterstützendes Personal'!$C$12:$C$864,'Wochenübersicht EinzeltrainerIn'!C632,'Unterstützendes Personal'!$J$12:$J$864)</f>
        <v>0</v>
      </c>
      <c r="K632" s="14" t="str">
        <f t="shared" si="199"/>
        <v/>
      </c>
      <c r="L632" s="14">
        <f>SUMIF('Unterstützendes Personal'!$C$12:$C$864,'Wochenübersicht EinzeltrainerIn'!C632,'Unterstützendes Personal'!$K$12:$K$864)</f>
        <v>0</v>
      </c>
      <c r="M632" s="14" t="str">
        <f t="shared" si="200"/>
        <v/>
      </c>
      <c r="N632" s="14">
        <f>SUMIF('Unterstützendes Personal'!$C$12:$C$864,'Wochenübersicht EinzeltrainerIn'!C632,'Unterstützendes Personal'!$L$12:$L$864)</f>
        <v>0</v>
      </c>
      <c r="O632" s="14" t="str">
        <f t="shared" si="201"/>
        <v/>
      </c>
      <c r="P632" s="14">
        <f>SUMIF('Unterstützendes Personal'!$C$12:$C$864,'Wochenübersicht EinzeltrainerIn'!C632,'Unterstützendes Personal'!$M$12:$M$864)</f>
        <v>0</v>
      </c>
      <c r="Q632" s="14" t="str">
        <f t="shared" si="202"/>
        <v/>
      </c>
      <c r="R632" s="14">
        <f>SUMIF('Unterstützendes Personal'!$C$12:$C$864,'Wochenübersicht EinzeltrainerIn'!C632,'Unterstützendes Personal'!$N$12:$N$864)</f>
        <v>0</v>
      </c>
      <c r="S632" s="14" t="str">
        <f t="shared" si="203"/>
        <v/>
      </c>
      <c r="T632" s="14">
        <f>SUMIF('Unterstützendes Personal'!$C$12:$C$864,'Wochenübersicht EinzeltrainerIn'!C632,'Unterstützendes Personal'!$O$12:$O$864)</f>
        <v>0</v>
      </c>
      <c r="U632" s="14" t="str">
        <f t="shared" si="204"/>
        <v/>
      </c>
      <c r="V632" s="14">
        <f>SUMIF('Unterstützendes Personal'!$C$12:$C$864,'Wochenübersicht EinzeltrainerIn'!C632,'Unterstützendes Personal'!$P$12:$P$864)</f>
        <v>0</v>
      </c>
      <c r="W632" s="14" t="str">
        <f t="shared" si="205"/>
        <v/>
      </c>
      <c r="X632" s="14">
        <f>SUMIF('Unterstützendes Personal'!$C$12:$C$864,'Wochenübersicht EinzeltrainerIn'!C632,'Unterstützendes Personal'!$Q$12:$Q$864)</f>
        <v>0</v>
      </c>
      <c r="Y632" s="14" t="str">
        <f t="shared" si="206"/>
        <v/>
      </c>
      <c r="Z632" s="14">
        <f>SUMIF('Unterstützendes Personal'!$C$12:$C$864,'Wochenübersicht EinzeltrainerIn'!C632,'Unterstützendes Personal'!$R$12:$R$864)</f>
        <v>0</v>
      </c>
      <c r="AA632" s="14" t="str">
        <f t="shared" si="207"/>
        <v/>
      </c>
      <c r="AB632" s="14">
        <f>SUMIF('Unterstützendes Personal'!$C$12:$C$864,'Wochenübersicht EinzeltrainerIn'!C632,'Unterstützendes Personal'!$S$12:$S$864)</f>
        <v>0</v>
      </c>
      <c r="AC632" s="14" t="str">
        <f t="shared" si="208"/>
        <v/>
      </c>
      <c r="AD632" s="14">
        <f>SUMIF('Unterstützendes Personal'!$C$12:$C$864,'Wochenübersicht EinzeltrainerIn'!C632,'Unterstützendes Personal'!$T$12:$T$864)</f>
        <v>0</v>
      </c>
      <c r="AE632" s="14" t="str">
        <f t="shared" si="209"/>
        <v/>
      </c>
      <c r="AF632" s="14">
        <f>SUMIF('Unterstützendes Personal'!$C$12:$C$864,'Wochenübersicht EinzeltrainerIn'!C632,'Unterstützendes Personal'!$U$12:$U$864)</f>
        <v>0</v>
      </c>
      <c r="AG632" s="14" t="str">
        <f t="shared" si="210"/>
        <v/>
      </c>
      <c r="AH632" s="14">
        <f>SUMIF('Unterstützendes Personal'!$C$12:$C$864,'Wochenübersicht EinzeltrainerIn'!C632,'Unterstützendes Personal'!$V$12:$V$864)</f>
        <v>0</v>
      </c>
      <c r="AI632" s="14" t="str">
        <f t="shared" si="211"/>
        <v/>
      </c>
      <c r="AJ632" s="14">
        <f>SUMIF('Unterstützendes Personal'!$C$12:$C$864,'Wochenübersicht EinzeltrainerIn'!C632,'Unterstützendes Personal'!$W$12:$W$864)</f>
        <v>0</v>
      </c>
      <c r="AK632" s="14" t="str">
        <f t="shared" si="212"/>
        <v/>
      </c>
      <c r="AL632" s="14">
        <f>SUMIF('Unterstützendes Personal'!$C$12:$C$864,'Wochenübersicht EinzeltrainerIn'!C632,'Unterstützendes Personal'!$X$12:$X$864)</f>
        <v>0</v>
      </c>
      <c r="AM632" s="14" t="str">
        <f t="shared" si="213"/>
        <v/>
      </c>
      <c r="AN632" s="14">
        <f>SUMIF('Unterstützendes Personal'!$C$12:$C$864,'Wochenübersicht EinzeltrainerIn'!C632,'Unterstützendes Personal'!$Y$12:$Y$864)</f>
        <v>0</v>
      </c>
      <c r="AO632" s="14" t="str">
        <f t="shared" si="214"/>
        <v/>
      </c>
      <c r="AP632" s="14">
        <f>SUMIF('Unterstützendes Personal'!$C$12:$C$864,'Wochenübersicht EinzeltrainerIn'!C632,'Unterstützendes Personal'!$Z$12:$Z$864)</f>
        <v>0</v>
      </c>
      <c r="AQ632" s="14" t="str">
        <f t="shared" si="215"/>
        <v/>
      </c>
      <c r="AR632" s="14">
        <f>SUMIF('Unterstützendes Personal'!$C$12:$C$864,'Wochenübersicht EinzeltrainerIn'!C632,'Unterstützendes Personal'!$AA$12:$AA1484)</f>
        <v>0</v>
      </c>
      <c r="AS632" s="14" t="str">
        <f t="shared" si="216"/>
        <v/>
      </c>
    </row>
    <row r="633" spans="3:45" x14ac:dyDescent="0.25">
      <c r="C633" s="14"/>
      <c r="D633" s="14">
        <f ca="1">SUMIF('Unterstützendes Personal'!$C$12:C1485,'Wochenübersicht EinzeltrainerIn'!C633,'Unterstützendes Personal'!$AC$12:$AC$864)</f>
        <v>0</v>
      </c>
      <c r="E633" s="30" t="str">
        <f t="shared" ca="1" si="196"/>
        <v/>
      </c>
      <c r="F633" s="14">
        <f>SUMIF('Unterstützendes Personal'!$C$12:$C$864,'Wochenübersicht Gruppenstunden'!C633,'Unterstützendes Personal'!$H$12:$H$864)</f>
        <v>0</v>
      </c>
      <c r="G633" s="14" t="str">
        <f t="shared" si="197"/>
        <v/>
      </c>
      <c r="H633" s="14">
        <f>SUMIF('Unterstützendes Personal'!$C$12:$C$864,'Wochenübersicht EinzeltrainerIn'!C633,'Unterstützendes Personal'!$I$12:$I$864)</f>
        <v>0</v>
      </c>
      <c r="I633" s="14" t="str">
        <f t="shared" si="198"/>
        <v/>
      </c>
      <c r="J633" s="14">
        <f>SUMIF('Unterstützendes Personal'!$C$12:$C$864,'Wochenübersicht EinzeltrainerIn'!C633,'Unterstützendes Personal'!$J$12:$J$864)</f>
        <v>0</v>
      </c>
      <c r="K633" s="14" t="str">
        <f t="shared" si="199"/>
        <v/>
      </c>
      <c r="L633" s="14">
        <f>SUMIF('Unterstützendes Personal'!$C$12:$C$864,'Wochenübersicht EinzeltrainerIn'!C633,'Unterstützendes Personal'!$K$12:$K$864)</f>
        <v>0</v>
      </c>
      <c r="M633" s="14" t="str">
        <f t="shared" si="200"/>
        <v/>
      </c>
      <c r="N633" s="14">
        <f>SUMIF('Unterstützendes Personal'!$C$12:$C$864,'Wochenübersicht EinzeltrainerIn'!C633,'Unterstützendes Personal'!$L$12:$L$864)</f>
        <v>0</v>
      </c>
      <c r="O633" s="14" t="str">
        <f t="shared" si="201"/>
        <v/>
      </c>
      <c r="P633" s="14">
        <f>SUMIF('Unterstützendes Personal'!$C$12:$C$864,'Wochenübersicht EinzeltrainerIn'!C633,'Unterstützendes Personal'!$M$12:$M$864)</f>
        <v>0</v>
      </c>
      <c r="Q633" s="14" t="str">
        <f t="shared" si="202"/>
        <v/>
      </c>
      <c r="R633" s="14">
        <f>SUMIF('Unterstützendes Personal'!$C$12:$C$864,'Wochenübersicht EinzeltrainerIn'!C633,'Unterstützendes Personal'!$N$12:$N$864)</f>
        <v>0</v>
      </c>
      <c r="S633" s="14" t="str">
        <f t="shared" si="203"/>
        <v/>
      </c>
      <c r="T633" s="14">
        <f>SUMIF('Unterstützendes Personal'!$C$12:$C$864,'Wochenübersicht EinzeltrainerIn'!C633,'Unterstützendes Personal'!$O$12:$O$864)</f>
        <v>0</v>
      </c>
      <c r="U633" s="14" t="str">
        <f t="shared" si="204"/>
        <v/>
      </c>
      <c r="V633" s="14">
        <f>SUMIF('Unterstützendes Personal'!$C$12:$C$864,'Wochenübersicht EinzeltrainerIn'!C633,'Unterstützendes Personal'!$P$12:$P$864)</f>
        <v>0</v>
      </c>
      <c r="W633" s="14" t="str">
        <f t="shared" si="205"/>
        <v/>
      </c>
      <c r="X633" s="14">
        <f>SUMIF('Unterstützendes Personal'!$C$12:$C$864,'Wochenübersicht EinzeltrainerIn'!C633,'Unterstützendes Personal'!$Q$12:$Q$864)</f>
        <v>0</v>
      </c>
      <c r="Y633" s="14" t="str">
        <f t="shared" si="206"/>
        <v/>
      </c>
      <c r="Z633" s="14">
        <f>SUMIF('Unterstützendes Personal'!$C$12:$C$864,'Wochenübersicht EinzeltrainerIn'!C633,'Unterstützendes Personal'!$R$12:$R$864)</f>
        <v>0</v>
      </c>
      <c r="AA633" s="14" t="str">
        <f t="shared" si="207"/>
        <v/>
      </c>
      <c r="AB633" s="14">
        <f>SUMIF('Unterstützendes Personal'!$C$12:$C$864,'Wochenübersicht EinzeltrainerIn'!C633,'Unterstützendes Personal'!$S$12:$S$864)</f>
        <v>0</v>
      </c>
      <c r="AC633" s="14" t="str">
        <f t="shared" si="208"/>
        <v/>
      </c>
      <c r="AD633" s="14">
        <f>SUMIF('Unterstützendes Personal'!$C$12:$C$864,'Wochenübersicht EinzeltrainerIn'!C633,'Unterstützendes Personal'!$T$12:$T$864)</f>
        <v>0</v>
      </c>
      <c r="AE633" s="14" t="str">
        <f t="shared" si="209"/>
        <v/>
      </c>
      <c r="AF633" s="14">
        <f>SUMIF('Unterstützendes Personal'!$C$12:$C$864,'Wochenübersicht EinzeltrainerIn'!C633,'Unterstützendes Personal'!$U$12:$U$864)</f>
        <v>0</v>
      </c>
      <c r="AG633" s="14" t="str">
        <f t="shared" si="210"/>
        <v/>
      </c>
      <c r="AH633" s="14">
        <f>SUMIF('Unterstützendes Personal'!$C$12:$C$864,'Wochenübersicht EinzeltrainerIn'!C633,'Unterstützendes Personal'!$V$12:$V$864)</f>
        <v>0</v>
      </c>
      <c r="AI633" s="14" t="str">
        <f t="shared" si="211"/>
        <v/>
      </c>
      <c r="AJ633" s="14">
        <f>SUMIF('Unterstützendes Personal'!$C$12:$C$864,'Wochenübersicht EinzeltrainerIn'!C633,'Unterstützendes Personal'!$W$12:$W$864)</f>
        <v>0</v>
      </c>
      <c r="AK633" s="14" t="str">
        <f t="shared" si="212"/>
        <v/>
      </c>
      <c r="AL633" s="14">
        <f>SUMIF('Unterstützendes Personal'!$C$12:$C$864,'Wochenübersicht EinzeltrainerIn'!C633,'Unterstützendes Personal'!$X$12:$X$864)</f>
        <v>0</v>
      </c>
      <c r="AM633" s="14" t="str">
        <f t="shared" si="213"/>
        <v/>
      </c>
      <c r="AN633" s="14">
        <f>SUMIF('Unterstützendes Personal'!$C$12:$C$864,'Wochenübersicht EinzeltrainerIn'!C633,'Unterstützendes Personal'!$Y$12:$Y$864)</f>
        <v>0</v>
      </c>
      <c r="AO633" s="14" t="str">
        <f t="shared" si="214"/>
        <v/>
      </c>
      <c r="AP633" s="14">
        <f>SUMIF('Unterstützendes Personal'!$C$12:$C$864,'Wochenübersicht EinzeltrainerIn'!C633,'Unterstützendes Personal'!$Z$12:$Z$864)</f>
        <v>0</v>
      </c>
      <c r="AQ633" s="14" t="str">
        <f t="shared" si="215"/>
        <v/>
      </c>
      <c r="AR633" s="14">
        <f>SUMIF('Unterstützendes Personal'!$C$12:$C$864,'Wochenübersicht EinzeltrainerIn'!C633,'Unterstützendes Personal'!$AA$12:$AA1485)</f>
        <v>0</v>
      </c>
      <c r="AS633" s="14" t="str">
        <f t="shared" si="216"/>
        <v/>
      </c>
    </row>
    <row r="634" spans="3:45" x14ac:dyDescent="0.25">
      <c r="C634" s="14"/>
      <c r="D634" s="14">
        <f ca="1">SUMIF('Unterstützendes Personal'!$C$12:C1486,'Wochenübersicht EinzeltrainerIn'!C634,'Unterstützendes Personal'!$AC$12:$AC$864)</f>
        <v>0</v>
      </c>
      <c r="E634" s="30" t="str">
        <f t="shared" ca="1" si="196"/>
        <v/>
      </c>
      <c r="F634" s="14">
        <f>SUMIF('Unterstützendes Personal'!$C$12:$C$864,'Wochenübersicht Gruppenstunden'!C634,'Unterstützendes Personal'!$H$12:$H$864)</f>
        <v>0</v>
      </c>
      <c r="G634" s="14" t="str">
        <f t="shared" si="197"/>
        <v/>
      </c>
      <c r="H634" s="14">
        <f>SUMIF('Unterstützendes Personal'!$C$12:$C$864,'Wochenübersicht EinzeltrainerIn'!C634,'Unterstützendes Personal'!$I$12:$I$864)</f>
        <v>0</v>
      </c>
      <c r="I634" s="14" t="str">
        <f t="shared" si="198"/>
        <v/>
      </c>
      <c r="J634" s="14">
        <f>SUMIF('Unterstützendes Personal'!$C$12:$C$864,'Wochenübersicht EinzeltrainerIn'!C634,'Unterstützendes Personal'!$J$12:$J$864)</f>
        <v>0</v>
      </c>
      <c r="K634" s="14" t="str">
        <f t="shared" si="199"/>
        <v/>
      </c>
      <c r="L634" s="14">
        <f>SUMIF('Unterstützendes Personal'!$C$12:$C$864,'Wochenübersicht EinzeltrainerIn'!C634,'Unterstützendes Personal'!$K$12:$K$864)</f>
        <v>0</v>
      </c>
      <c r="M634" s="14" t="str">
        <f t="shared" si="200"/>
        <v/>
      </c>
      <c r="N634" s="14">
        <f>SUMIF('Unterstützendes Personal'!$C$12:$C$864,'Wochenübersicht EinzeltrainerIn'!C634,'Unterstützendes Personal'!$L$12:$L$864)</f>
        <v>0</v>
      </c>
      <c r="O634" s="14" t="str">
        <f t="shared" si="201"/>
        <v/>
      </c>
      <c r="P634" s="14">
        <f>SUMIF('Unterstützendes Personal'!$C$12:$C$864,'Wochenübersicht EinzeltrainerIn'!C634,'Unterstützendes Personal'!$M$12:$M$864)</f>
        <v>0</v>
      </c>
      <c r="Q634" s="14" t="str">
        <f t="shared" si="202"/>
        <v/>
      </c>
      <c r="R634" s="14">
        <f>SUMIF('Unterstützendes Personal'!$C$12:$C$864,'Wochenübersicht EinzeltrainerIn'!C634,'Unterstützendes Personal'!$N$12:$N$864)</f>
        <v>0</v>
      </c>
      <c r="S634" s="14" t="str">
        <f t="shared" si="203"/>
        <v/>
      </c>
      <c r="T634" s="14">
        <f>SUMIF('Unterstützendes Personal'!$C$12:$C$864,'Wochenübersicht EinzeltrainerIn'!C634,'Unterstützendes Personal'!$O$12:$O$864)</f>
        <v>0</v>
      </c>
      <c r="U634" s="14" t="str">
        <f t="shared" si="204"/>
        <v/>
      </c>
      <c r="V634" s="14">
        <f>SUMIF('Unterstützendes Personal'!$C$12:$C$864,'Wochenübersicht EinzeltrainerIn'!C634,'Unterstützendes Personal'!$P$12:$P$864)</f>
        <v>0</v>
      </c>
      <c r="W634" s="14" t="str">
        <f t="shared" si="205"/>
        <v/>
      </c>
      <c r="X634" s="14">
        <f>SUMIF('Unterstützendes Personal'!$C$12:$C$864,'Wochenübersicht EinzeltrainerIn'!C634,'Unterstützendes Personal'!$Q$12:$Q$864)</f>
        <v>0</v>
      </c>
      <c r="Y634" s="14" t="str">
        <f t="shared" si="206"/>
        <v/>
      </c>
      <c r="Z634" s="14">
        <f>SUMIF('Unterstützendes Personal'!$C$12:$C$864,'Wochenübersicht EinzeltrainerIn'!C634,'Unterstützendes Personal'!$R$12:$R$864)</f>
        <v>0</v>
      </c>
      <c r="AA634" s="14" t="str">
        <f t="shared" si="207"/>
        <v/>
      </c>
      <c r="AB634" s="14">
        <f>SUMIF('Unterstützendes Personal'!$C$12:$C$864,'Wochenübersicht EinzeltrainerIn'!C634,'Unterstützendes Personal'!$S$12:$S$864)</f>
        <v>0</v>
      </c>
      <c r="AC634" s="14" t="str">
        <f t="shared" si="208"/>
        <v/>
      </c>
      <c r="AD634" s="14">
        <f>SUMIF('Unterstützendes Personal'!$C$12:$C$864,'Wochenübersicht EinzeltrainerIn'!C634,'Unterstützendes Personal'!$T$12:$T$864)</f>
        <v>0</v>
      </c>
      <c r="AE634" s="14" t="str">
        <f t="shared" si="209"/>
        <v/>
      </c>
      <c r="AF634" s="14">
        <f>SUMIF('Unterstützendes Personal'!$C$12:$C$864,'Wochenübersicht EinzeltrainerIn'!C634,'Unterstützendes Personal'!$U$12:$U$864)</f>
        <v>0</v>
      </c>
      <c r="AG634" s="14" t="str">
        <f t="shared" si="210"/>
        <v/>
      </c>
      <c r="AH634" s="14">
        <f>SUMIF('Unterstützendes Personal'!$C$12:$C$864,'Wochenübersicht EinzeltrainerIn'!C634,'Unterstützendes Personal'!$V$12:$V$864)</f>
        <v>0</v>
      </c>
      <c r="AI634" s="14" t="str">
        <f t="shared" si="211"/>
        <v/>
      </c>
      <c r="AJ634" s="14">
        <f>SUMIF('Unterstützendes Personal'!$C$12:$C$864,'Wochenübersicht EinzeltrainerIn'!C634,'Unterstützendes Personal'!$W$12:$W$864)</f>
        <v>0</v>
      </c>
      <c r="AK634" s="14" t="str">
        <f t="shared" si="212"/>
        <v/>
      </c>
      <c r="AL634" s="14">
        <f>SUMIF('Unterstützendes Personal'!$C$12:$C$864,'Wochenübersicht EinzeltrainerIn'!C634,'Unterstützendes Personal'!$X$12:$X$864)</f>
        <v>0</v>
      </c>
      <c r="AM634" s="14" t="str">
        <f t="shared" si="213"/>
        <v/>
      </c>
      <c r="AN634" s="14">
        <f>SUMIF('Unterstützendes Personal'!$C$12:$C$864,'Wochenübersicht EinzeltrainerIn'!C634,'Unterstützendes Personal'!$Y$12:$Y$864)</f>
        <v>0</v>
      </c>
      <c r="AO634" s="14" t="str">
        <f t="shared" si="214"/>
        <v/>
      </c>
      <c r="AP634" s="14">
        <f>SUMIF('Unterstützendes Personal'!$C$12:$C$864,'Wochenübersicht EinzeltrainerIn'!C634,'Unterstützendes Personal'!$Z$12:$Z$864)</f>
        <v>0</v>
      </c>
      <c r="AQ634" s="14" t="str">
        <f t="shared" si="215"/>
        <v/>
      </c>
      <c r="AR634" s="14">
        <f>SUMIF('Unterstützendes Personal'!$C$12:$C$864,'Wochenübersicht EinzeltrainerIn'!C634,'Unterstützendes Personal'!$AA$12:$AA1486)</f>
        <v>0</v>
      </c>
      <c r="AS634" s="14" t="str">
        <f t="shared" si="216"/>
        <v/>
      </c>
    </row>
    <row r="635" spans="3:45" x14ac:dyDescent="0.25">
      <c r="C635" s="14"/>
      <c r="D635" s="14">
        <f ca="1">SUMIF('Unterstützendes Personal'!$C$12:C1487,'Wochenübersicht EinzeltrainerIn'!C635,'Unterstützendes Personal'!$AC$12:$AC$864)</f>
        <v>0</v>
      </c>
      <c r="E635" s="30" t="str">
        <f t="shared" ca="1" si="196"/>
        <v/>
      </c>
      <c r="F635" s="14">
        <f>SUMIF('Unterstützendes Personal'!$C$12:$C$864,'Wochenübersicht Gruppenstunden'!C635,'Unterstützendes Personal'!$H$12:$H$864)</f>
        <v>0</v>
      </c>
      <c r="G635" s="14" t="str">
        <f t="shared" si="197"/>
        <v/>
      </c>
      <c r="H635" s="14">
        <f>SUMIF('Unterstützendes Personal'!$C$12:$C$864,'Wochenübersicht EinzeltrainerIn'!C635,'Unterstützendes Personal'!$I$12:$I$864)</f>
        <v>0</v>
      </c>
      <c r="I635" s="14" t="str">
        <f t="shared" si="198"/>
        <v/>
      </c>
      <c r="J635" s="14">
        <f>SUMIF('Unterstützendes Personal'!$C$12:$C$864,'Wochenübersicht EinzeltrainerIn'!C635,'Unterstützendes Personal'!$J$12:$J$864)</f>
        <v>0</v>
      </c>
      <c r="K635" s="14" t="str">
        <f t="shared" si="199"/>
        <v/>
      </c>
      <c r="L635" s="14">
        <f>SUMIF('Unterstützendes Personal'!$C$12:$C$864,'Wochenübersicht EinzeltrainerIn'!C635,'Unterstützendes Personal'!$K$12:$K$864)</f>
        <v>0</v>
      </c>
      <c r="M635" s="14" t="str">
        <f t="shared" si="200"/>
        <v/>
      </c>
      <c r="N635" s="14">
        <f>SUMIF('Unterstützendes Personal'!$C$12:$C$864,'Wochenübersicht EinzeltrainerIn'!C635,'Unterstützendes Personal'!$L$12:$L$864)</f>
        <v>0</v>
      </c>
      <c r="O635" s="14" t="str">
        <f t="shared" si="201"/>
        <v/>
      </c>
      <c r="P635" s="14">
        <f>SUMIF('Unterstützendes Personal'!$C$12:$C$864,'Wochenübersicht EinzeltrainerIn'!C635,'Unterstützendes Personal'!$M$12:$M$864)</f>
        <v>0</v>
      </c>
      <c r="Q635" s="14" t="str">
        <f t="shared" si="202"/>
        <v/>
      </c>
      <c r="R635" s="14">
        <f>SUMIF('Unterstützendes Personal'!$C$12:$C$864,'Wochenübersicht EinzeltrainerIn'!C635,'Unterstützendes Personal'!$N$12:$N$864)</f>
        <v>0</v>
      </c>
      <c r="S635" s="14" t="str">
        <f t="shared" si="203"/>
        <v/>
      </c>
      <c r="T635" s="14">
        <f>SUMIF('Unterstützendes Personal'!$C$12:$C$864,'Wochenübersicht EinzeltrainerIn'!C635,'Unterstützendes Personal'!$O$12:$O$864)</f>
        <v>0</v>
      </c>
      <c r="U635" s="14" t="str">
        <f t="shared" si="204"/>
        <v/>
      </c>
      <c r="V635" s="14">
        <f>SUMIF('Unterstützendes Personal'!$C$12:$C$864,'Wochenübersicht EinzeltrainerIn'!C635,'Unterstützendes Personal'!$P$12:$P$864)</f>
        <v>0</v>
      </c>
      <c r="W635" s="14" t="str">
        <f t="shared" si="205"/>
        <v/>
      </c>
      <c r="X635" s="14">
        <f>SUMIF('Unterstützendes Personal'!$C$12:$C$864,'Wochenübersicht EinzeltrainerIn'!C635,'Unterstützendes Personal'!$Q$12:$Q$864)</f>
        <v>0</v>
      </c>
      <c r="Y635" s="14" t="str">
        <f t="shared" si="206"/>
        <v/>
      </c>
      <c r="Z635" s="14">
        <f>SUMIF('Unterstützendes Personal'!$C$12:$C$864,'Wochenübersicht EinzeltrainerIn'!C635,'Unterstützendes Personal'!$R$12:$R$864)</f>
        <v>0</v>
      </c>
      <c r="AA635" s="14" t="str">
        <f t="shared" si="207"/>
        <v/>
      </c>
      <c r="AB635" s="14">
        <f>SUMIF('Unterstützendes Personal'!$C$12:$C$864,'Wochenübersicht EinzeltrainerIn'!C635,'Unterstützendes Personal'!$S$12:$S$864)</f>
        <v>0</v>
      </c>
      <c r="AC635" s="14" t="str">
        <f t="shared" si="208"/>
        <v/>
      </c>
      <c r="AD635" s="14">
        <f>SUMIF('Unterstützendes Personal'!$C$12:$C$864,'Wochenübersicht EinzeltrainerIn'!C635,'Unterstützendes Personal'!$T$12:$T$864)</f>
        <v>0</v>
      </c>
      <c r="AE635" s="14" t="str">
        <f t="shared" si="209"/>
        <v/>
      </c>
      <c r="AF635" s="14">
        <f>SUMIF('Unterstützendes Personal'!$C$12:$C$864,'Wochenübersicht EinzeltrainerIn'!C635,'Unterstützendes Personal'!$U$12:$U$864)</f>
        <v>0</v>
      </c>
      <c r="AG635" s="14" t="str">
        <f t="shared" si="210"/>
        <v/>
      </c>
      <c r="AH635" s="14">
        <f>SUMIF('Unterstützendes Personal'!$C$12:$C$864,'Wochenübersicht EinzeltrainerIn'!C635,'Unterstützendes Personal'!$V$12:$V$864)</f>
        <v>0</v>
      </c>
      <c r="AI635" s="14" t="str">
        <f t="shared" si="211"/>
        <v/>
      </c>
      <c r="AJ635" s="14">
        <f>SUMIF('Unterstützendes Personal'!$C$12:$C$864,'Wochenübersicht EinzeltrainerIn'!C635,'Unterstützendes Personal'!$W$12:$W$864)</f>
        <v>0</v>
      </c>
      <c r="AK635" s="14" t="str">
        <f t="shared" si="212"/>
        <v/>
      </c>
      <c r="AL635" s="14">
        <f>SUMIF('Unterstützendes Personal'!$C$12:$C$864,'Wochenübersicht EinzeltrainerIn'!C635,'Unterstützendes Personal'!$X$12:$X$864)</f>
        <v>0</v>
      </c>
      <c r="AM635" s="14" t="str">
        <f t="shared" si="213"/>
        <v/>
      </c>
      <c r="AN635" s="14">
        <f>SUMIF('Unterstützendes Personal'!$C$12:$C$864,'Wochenübersicht EinzeltrainerIn'!C635,'Unterstützendes Personal'!$Y$12:$Y$864)</f>
        <v>0</v>
      </c>
      <c r="AO635" s="14" t="str">
        <f t="shared" si="214"/>
        <v/>
      </c>
      <c r="AP635" s="14">
        <f>SUMIF('Unterstützendes Personal'!$C$12:$C$864,'Wochenübersicht EinzeltrainerIn'!C635,'Unterstützendes Personal'!$Z$12:$Z$864)</f>
        <v>0</v>
      </c>
      <c r="AQ635" s="14" t="str">
        <f t="shared" si="215"/>
        <v/>
      </c>
      <c r="AR635" s="14">
        <f>SUMIF('Unterstützendes Personal'!$C$12:$C$864,'Wochenübersicht EinzeltrainerIn'!C635,'Unterstützendes Personal'!$AA$12:$AA1487)</f>
        <v>0</v>
      </c>
      <c r="AS635" s="14" t="str">
        <f t="shared" si="216"/>
        <v/>
      </c>
    </row>
    <row r="636" spans="3:45" x14ac:dyDescent="0.25">
      <c r="C636" s="14"/>
      <c r="D636" s="14">
        <f ca="1">SUMIF('Unterstützendes Personal'!$C$12:C1488,'Wochenübersicht EinzeltrainerIn'!C636,'Unterstützendes Personal'!$AC$12:$AC$864)</f>
        <v>0</v>
      </c>
      <c r="E636" s="30" t="str">
        <f t="shared" ca="1" si="196"/>
        <v/>
      </c>
      <c r="F636" s="14">
        <f>SUMIF('Unterstützendes Personal'!$C$12:$C$864,'Wochenübersicht Gruppenstunden'!C636,'Unterstützendes Personal'!$H$12:$H$864)</f>
        <v>0</v>
      </c>
      <c r="G636" s="14" t="str">
        <f t="shared" si="197"/>
        <v/>
      </c>
      <c r="H636" s="14">
        <f>SUMIF('Unterstützendes Personal'!$C$12:$C$864,'Wochenübersicht EinzeltrainerIn'!C636,'Unterstützendes Personal'!$I$12:$I$864)</f>
        <v>0</v>
      </c>
      <c r="I636" s="14" t="str">
        <f t="shared" si="198"/>
        <v/>
      </c>
      <c r="J636" s="14">
        <f>SUMIF('Unterstützendes Personal'!$C$12:$C$864,'Wochenübersicht EinzeltrainerIn'!C636,'Unterstützendes Personal'!$J$12:$J$864)</f>
        <v>0</v>
      </c>
      <c r="K636" s="14" t="str">
        <f t="shared" si="199"/>
        <v/>
      </c>
      <c r="L636" s="14">
        <f>SUMIF('Unterstützendes Personal'!$C$12:$C$864,'Wochenübersicht EinzeltrainerIn'!C636,'Unterstützendes Personal'!$K$12:$K$864)</f>
        <v>0</v>
      </c>
      <c r="M636" s="14" t="str">
        <f t="shared" si="200"/>
        <v/>
      </c>
      <c r="N636" s="14">
        <f>SUMIF('Unterstützendes Personal'!$C$12:$C$864,'Wochenübersicht EinzeltrainerIn'!C636,'Unterstützendes Personal'!$L$12:$L$864)</f>
        <v>0</v>
      </c>
      <c r="O636" s="14" t="str">
        <f t="shared" si="201"/>
        <v/>
      </c>
      <c r="P636" s="14">
        <f>SUMIF('Unterstützendes Personal'!$C$12:$C$864,'Wochenübersicht EinzeltrainerIn'!C636,'Unterstützendes Personal'!$M$12:$M$864)</f>
        <v>0</v>
      </c>
      <c r="Q636" s="14" t="str">
        <f t="shared" si="202"/>
        <v/>
      </c>
      <c r="R636" s="14">
        <f>SUMIF('Unterstützendes Personal'!$C$12:$C$864,'Wochenübersicht EinzeltrainerIn'!C636,'Unterstützendes Personal'!$N$12:$N$864)</f>
        <v>0</v>
      </c>
      <c r="S636" s="14" t="str">
        <f t="shared" si="203"/>
        <v/>
      </c>
      <c r="T636" s="14">
        <f>SUMIF('Unterstützendes Personal'!$C$12:$C$864,'Wochenübersicht EinzeltrainerIn'!C636,'Unterstützendes Personal'!$O$12:$O$864)</f>
        <v>0</v>
      </c>
      <c r="U636" s="14" t="str">
        <f t="shared" si="204"/>
        <v/>
      </c>
      <c r="V636" s="14">
        <f>SUMIF('Unterstützendes Personal'!$C$12:$C$864,'Wochenübersicht EinzeltrainerIn'!C636,'Unterstützendes Personal'!$P$12:$P$864)</f>
        <v>0</v>
      </c>
      <c r="W636" s="14" t="str">
        <f t="shared" si="205"/>
        <v/>
      </c>
      <c r="X636" s="14">
        <f>SUMIF('Unterstützendes Personal'!$C$12:$C$864,'Wochenübersicht EinzeltrainerIn'!C636,'Unterstützendes Personal'!$Q$12:$Q$864)</f>
        <v>0</v>
      </c>
      <c r="Y636" s="14" t="str">
        <f t="shared" si="206"/>
        <v/>
      </c>
      <c r="Z636" s="14">
        <f>SUMIF('Unterstützendes Personal'!$C$12:$C$864,'Wochenübersicht EinzeltrainerIn'!C636,'Unterstützendes Personal'!$R$12:$R$864)</f>
        <v>0</v>
      </c>
      <c r="AA636" s="14" t="str">
        <f t="shared" si="207"/>
        <v/>
      </c>
      <c r="AB636" s="14">
        <f>SUMIF('Unterstützendes Personal'!$C$12:$C$864,'Wochenübersicht EinzeltrainerIn'!C636,'Unterstützendes Personal'!$S$12:$S$864)</f>
        <v>0</v>
      </c>
      <c r="AC636" s="14" t="str">
        <f t="shared" si="208"/>
        <v/>
      </c>
      <c r="AD636" s="14">
        <f>SUMIF('Unterstützendes Personal'!$C$12:$C$864,'Wochenübersicht EinzeltrainerIn'!C636,'Unterstützendes Personal'!$T$12:$T$864)</f>
        <v>0</v>
      </c>
      <c r="AE636" s="14" t="str">
        <f t="shared" si="209"/>
        <v/>
      </c>
      <c r="AF636" s="14">
        <f>SUMIF('Unterstützendes Personal'!$C$12:$C$864,'Wochenübersicht EinzeltrainerIn'!C636,'Unterstützendes Personal'!$U$12:$U$864)</f>
        <v>0</v>
      </c>
      <c r="AG636" s="14" t="str">
        <f t="shared" si="210"/>
        <v/>
      </c>
      <c r="AH636" s="14">
        <f>SUMIF('Unterstützendes Personal'!$C$12:$C$864,'Wochenübersicht EinzeltrainerIn'!C636,'Unterstützendes Personal'!$V$12:$V$864)</f>
        <v>0</v>
      </c>
      <c r="AI636" s="14" t="str">
        <f t="shared" si="211"/>
        <v/>
      </c>
      <c r="AJ636" s="14">
        <f>SUMIF('Unterstützendes Personal'!$C$12:$C$864,'Wochenübersicht EinzeltrainerIn'!C636,'Unterstützendes Personal'!$W$12:$W$864)</f>
        <v>0</v>
      </c>
      <c r="AK636" s="14" t="str">
        <f t="shared" si="212"/>
        <v/>
      </c>
      <c r="AL636" s="14">
        <f>SUMIF('Unterstützendes Personal'!$C$12:$C$864,'Wochenübersicht EinzeltrainerIn'!C636,'Unterstützendes Personal'!$X$12:$X$864)</f>
        <v>0</v>
      </c>
      <c r="AM636" s="14" t="str">
        <f t="shared" si="213"/>
        <v/>
      </c>
      <c r="AN636" s="14">
        <f>SUMIF('Unterstützendes Personal'!$C$12:$C$864,'Wochenübersicht EinzeltrainerIn'!C636,'Unterstützendes Personal'!$Y$12:$Y$864)</f>
        <v>0</v>
      </c>
      <c r="AO636" s="14" t="str">
        <f t="shared" si="214"/>
        <v/>
      </c>
      <c r="AP636" s="14">
        <f>SUMIF('Unterstützendes Personal'!$C$12:$C$864,'Wochenübersicht EinzeltrainerIn'!C636,'Unterstützendes Personal'!$Z$12:$Z$864)</f>
        <v>0</v>
      </c>
      <c r="AQ636" s="14" t="str">
        <f t="shared" si="215"/>
        <v/>
      </c>
      <c r="AR636" s="14">
        <f>SUMIF('Unterstützendes Personal'!$C$12:$C$864,'Wochenübersicht EinzeltrainerIn'!C636,'Unterstützendes Personal'!$AA$12:$AA1488)</f>
        <v>0</v>
      </c>
      <c r="AS636" s="14" t="str">
        <f t="shared" si="216"/>
        <v/>
      </c>
    </row>
    <row r="637" spans="3:45" x14ac:dyDescent="0.25">
      <c r="C637" s="14"/>
      <c r="D637" s="14">
        <f ca="1">SUMIF('Unterstützendes Personal'!$C$12:C1489,'Wochenübersicht EinzeltrainerIn'!C637,'Unterstützendes Personal'!$AC$12:$AC$864)</f>
        <v>0</v>
      </c>
      <c r="E637" s="30" t="str">
        <f t="shared" ca="1" si="196"/>
        <v/>
      </c>
      <c r="F637" s="14">
        <f>SUMIF('Unterstützendes Personal'!$C$12:$C$864,'Wochenübersicht Gruppenstunden'!C637,'Unterstützendes Personal'!$H$12:$H$864)</f>
        <v>0</v>
      </c>
      <c r="G637" s="14" t="str">
        <f t="shared" si="197"/>
        <v/>
      </c>
      <c r="H637" s="14">
        <f>SUMIF('Unterstützendes Personal'!$C$12:$C$864,'Wochenübersicht EinzeltrainerIn'!C637,'Unterstützendes Personal'!$I$12:$I$864)</f>
        <v>0</v>
      </c>
      <c r="I637" s="14" t="str">
        <f t="shared" si="198"/>
        <v/>
      </c>
      <c r="J637" s="14">
        <f>SUMIF('Unterstützendes Personal'!$C$12:$C$864,'Wochenübersicht EinzeltrainerIn'!C637,'Unterstützendes Personal'!$J$12:$J$864)</f>
        <v>0</v>
      </c>
      <c r="K637" s="14" t="str">
        <f t="shared" si="199"/>
        <v/>
      </c>
      <c r="L637" s="14">
        <f>SUMIF('Unterstützendes Personal'!$C$12:$C$864,'Wochenübersicht EinzeltrainerIn'!C637,'Unterstützendes Personal'!$K$12:$K$864)</f>
        <v>0</v>
      </c>
      <c r="M637" s="14" t="str">
        <f t="shared" si="200"/>
        <v/>
      </c>
      <c r="N637" s="14">
        <f>SUMIF('Unterstützendes Personal'!$C$12:$C$864,'Wochenübersicht EinzeltrainerIn'!C637,'Unterstützendes Personal'!$L$12:$L$864)</f>
        <v>0</v>
      </c>
      <c r="O637" s="14" t="str">
        <f t="shared" si="201"/>
        <v/>
      </c>
      <c r="P637" s="14">
        <f>SUMIF('Unterstützendes Personal'!$C$12:$C$864,'Wochenübersicht EinzeltrainerIn'!C637,'Unterstützendes Personal'!$M$12:$M$864)</f>
        <v>0</v>
      </c>
      <c r="Q637" s="14" t="str">
        <f t="shared" si="202"/>
        <v/>
      </c>
      <c r="R637" s="14">
        <f>SUMIF('Unterstützendes Personal'!$C$12:$C$864,'Wochenübersicht EinzeltrainerIn'!C637,'Unterstützendes Personal'!$N$12:$N$864)</f>
        <v>0</v>
      </c>
      <c r="S637" s="14" t="str">
        <f t="shared" si="203"/>
        <v/>
      </c>
      <c r="T637" s="14">
        <f>SUMIF('Unterstützendes Personal'!$C$12:$C$864,'Wochenübersicht EinzeltrainerIn'!C637,'Unterstützendes Personal'!$O$12:$O$864)</f>
        <v>0</v>
      </c>
      <c r="U637" s="14" t="str">
        <f t="shared" si="204"/>
        <v/>
      </c>
      <c r="V637" s="14">
        <f>SUMIF('Unterstützendes Personal'!$C$12:$C$864,'Wochenübersicht EinzeltrainerIn'!C637,'Unterstützendes Personal'!$P$12:$P$864)</f>
        <v>0</v>
      </c>
      <c r="W637" s="14" t="str">
        <f t="shared" si="205"/>
        <v/>
      </c>
      <c r="X637" s="14">
        <f>SUMIF('Unterstützendes Personal'!$C$12:$C$864,'Wochenübersicht EinzeltrainerIn'!C637,'Unterstützendes Personal'!$Q$12:$Q$864)</f>
        <v>0</v>
      </c>
      <c r="Y637" s="14" t="str">
        <f t="shared" si="206"/>
        <v/>
      </c>
      <c r="Z637" s="14">
        <f>SUMIF('Unterstützendes Personal'!$C$12:$C$864,'Wochenübersicht EinzeltrainerIn'!C637,'Unterstützendes Personal'!$R$12:$R$864)</f>
        <v>0</v>
      </c>
      <c r="AA637" s="14" t="str">
        <f t="shared" si="207"/>
        <v/>
      </c>
      <c r="AB637" s="14">
        <f>SUMIF('Unterstützendes Personal'!$C$12:$C$864,'Wochenübersicht EinzeltrainerIn'!C637,'Unterstützendes Personal'!$S$12:$S$864)</f>
        <v>0</v>
      </c>
      <c r="AC637" s="14" t="str">
        <f t="shared" si="208"/>
        <v/>
      </c>
      <c r="AD637" s="14">
        <f>SUMIF('Unterstützendes Personal'!$C$12:$C$864,'Wochenübersicht EinzeltrainerIn'!C637,'Unterstützendes Personal'!$T$12:$T$864)</f>
        <v>0</v>
      </c>
      <c r="AE637" s="14" t="str">
        <f t="shared" si="209"/>
        <v/>
      </c>
      <c r="AF637" s="14">
        <f>SUMIF('Unterstützendes Personal'!$C$12:$C$864,'Wochenübersicht EinzeltrainerIn'!C637,'Unterstützendes Personal'!$U$12:$U$864)</f>
        <v>0</v>
      </c>
      <c r="AG637" s="14" t="str">
        <f t="shared" si="210"/>
        <v/>
      </c>
      <c r="AH637" s="14">
        <f>SUMIF('Unterstützendes Personal'!$C$12:$C$864,'Wochenübersicht EinzeltrainerIn'!C637,'Unterstützendes Personal'!$V$12:$V$864)</f>
        <v>0</v>
      </c>
      <c r="AI637" s="14" t="str">
        <f t="shared" si="211"/>
        <v/>
      </c>
      <c r="AJ637" s="14">
        <f>SUMIF('Unterstützendes Personal'!$C$12:$C$864,'Wochenübersicht EinzeltrainerIn'!C637,'Unterstützendes Personal'!$W$12:$W$864)</f>
        <v>0</v>
      </c>
      <c r="AK637" s="14" t="str">
        <f t="shared" si="212"/>
        <v/>
      </c>
      <c r="AL637" s="14">
        <f>SUMIF('Unterstützendes Personal'!$C$12:$C$864,'Wochenübersicht EinzeltrainerIn'!C637,'Unterstützendes Personal'!$X$12:$X$864)</f>
        <v>0</v>
      </c>
      <c r="AM637" s="14" t="str">
        <f t="shared" si="213"/>
        <v/>
      </c>
      <c r="AN637" s="14">
        <f>SUMIF('Unterstützendes Personal'!$C$12:$C$864,'Wochenübersicht EinzeltrainerIn'!C637,'Unterstützendes Personal'!$Y$12:$Y$864)</f>
        <v>0</v>
      </c>
      <c r="AO637" s="14" t="str">
        <f t="shared" si="214"/>
        <v/>
      </c>
      <c r="AP637" s="14">
        <f>SUMIF('Unterstützendes Personal'!$C$12:$C$864,'Wochenübersicht EinzeltrainerIn'!C637,'Unterstützendes Personal'!$Z$12:$Z$864)</f>
        <v>0</v>
      </c>
      <c r="AQ637" s="14" t="str">
        <f t="shared" si="215"/>
        <v/>
      </c>
      <c r="AR637" s="14">
        <f>SUMIF('Unterstützendes Personal'!$C$12:$C$864,'Wochenübersicht EinzeltrainerIn'!C637,'Unterstützendes Personal'!$AA$12:$AA1489)</f>
        <v>0</v>
      </c>
      <c r="AS637" s="14" t="str">
        <f t="shared" si="216"/>
        <v/>
      </c>
    </row>
    <row r="638" spans="3:45" x14ac:dyDescent="0.25">
      <c r="C638" s="14"/>
      <c r="D638" s="14">
        <f ca="1">SUMIF('Unterstützendes Personal'!$C$12:C1490,'Wochenübersicht EinzeltrainerIn'!C638,'Unterstützendes Personal'!$AC$12:$AC$864)</f>
        <v>0</v>
      </c>
      <c r="E638" s="30" t="str">
        <f t="shared" ca="1" si="196"/>
        <v/>
      </c>
      <c r="F638" s="14">
        <f>SUMIF('Unterstützendes Personal'!$C$12:$C$864,'Wochenübersicht Gruppenstunden'!C638,'Unterstützendes Personal'!$H$12:$H$864)</f>
        <v>0</v>
      </c>
      <c r="G638" s="14" t="str">
        <f t="shared" si="197"/>
        <v/>
      </c>
      <c r="H638" s="14">
        <f>SUMIF('Unterstützendes Personal'!$C$12:$C$864,'Wochenübersicht EinzeltrainerIn'!C638,'Unterstützendes Personal'!$I$12:$I$864)</f>
        <v>0</v>
      </c>
      <c r="I638" s="14" t="str">
        <f t="shared" si="198"/>
        <v/>
      </c>
      <c r="J638" s="14">
        <f>SUMIF('Unterstützendes Personal'!$C$12:$C$864,'Wochenübersicht EinzeltrainerIn'!C638,'Unterstützendes Personal'!$J$12:$J$864)</f>
        <v>0</v>
      </c>
      <c r="K638" s="14" t="str">
        <f t="shared" si="199"/>
        <v/>
      </c>
      <c r="L638" s="14">
        <f>SUMIF('Unterstützendes Personal'!$C$12:$C$864,'Wochenübersicht EinzeltrainerIn'!C638,'Unterstützendes Personal'!$K$12:$K$864)</f>
        <v>0</v>
      </c>
      <c r="M638" s="14" t="str">
        <f t="shared" si="200"/>
        <v/>
      </c>
      <c r="N638" s="14">
        <f>SUMIF('Unterstützendes Personal'!$C$12:$C$864,'Wochenübersicht EinzeltrainerIn'!C638,'Unterstützendes Personal'!$L$12:$L$864)</f>
        <v>0</v>
      </c>
      <c r="O638" s="14" t="str">
        <f t="shared" si="201"/>
        <v/>
      </c>
      <c r="P638" s="14">
        <f>SUMIF('Unterstützendes Personal'!$C$12:$C$864,'Wochenübersicht EinzeltrainerIn'!C638,'Unterstützendes Personal'!$M$12:$M$864)</f>
        <v>0</v>
      </c>
      <c r="Q638" s="14" t="str">
        <f t="shared" si="202"/>
        <v/>
      </c>
      <c r="R638" s="14">
        <f>SUMIF('Unterstützendes Personal'!$C$12:$C$864,'Wochenübersicht EinzeltrainerIn'!C638,'Unterstützendes Personal'!$N$12:$N$864)</f>
        <v>0</v>
      </c>
      <c r="S638" s="14" t="str">
        <f t="shared" si="203"/>
        <v/>
      </c>
      <c r="T638" s="14">
        <f>SUMIF('Unterstützendes Personal'!$C$12:$C$864,'Wochenübersicht EinzeltrainerIn'!C638,'Unterstützendes Personal'!$O$12:$O$864)</f>
        <v>0</v>
      </c>
      <c r="U638" s="14" t="str">
        <f t="shared" si="204"/>
        <v/>
      </c>
      <c r="V638" s="14">
        <f>SUMIF('Unterstützendes Personal'!$C$12:$C$864,'Wochenübersicht EinzeltrainerIn'!C638,'Unterstützendes Personal'!$P$12:$P$864)</f>
        <v>0</v>
      </c>
      <c r="W638" s="14" t="str">
        <f t="shared" si="205"/>
        <v/>
      </c>
      <c r="X638" s="14">
        <f>SUMIF('Unterstützendes Personal'!$C$12:$C$864,'Wochenübersicht EinzeltrainerIn'!C638,'Unterstützendes Personal'!$Q$12:$Q$864)</f>
        <v>0</v>
      </c>
      <c r="Y638" s="14" t="str">
        <f t="shared" si="206"/>
        <v/>
      </c>
      <c r="Z638" s="14">
        <f>SUMIF('Unterstützendes Personal'!$C$12:$C$864,'Wochenübersicht EinzeltrainerIn'!C638,'Unterstützendes Personal'!$R$12:$R$864)</f>
        <v>0</v>
      </c>
      <c r="AA638" s="14" t="str">
        <f t="shared" si="207"/>
        <v/>
      </c>
      <c r="AB638" s="14">
        <f>SUMIF('Unterstützendes Personal'!$C$12:$C$864,'Wochenübersicht EinzeltrainerIn'!C638,'Unterstützendes Personal'!$S$12:$S$864)</f>
        <v>0</v>
      </c>
      <c r="AC638" s="14" t="str">
        <f t="shared" si="208"/>
        <v/>
      </c>
      <c r="AD638" s="14">
        <f>SUMIF('Unterstützendes Personal'!$C$12:$C$864,'Wochenübersicht EinzeltrainerIn'!C638,'Unterstützendes Personal'!$T$12:$T$864)</f>
        <v>0</v>
      </c>
      <c r="AE638" s="14" t="str">
        <f t="shared" si="209"/>
        <v/>
      </c>
      <c r="AF638" s="14">
        <f>SUMIF('Unterstützendes Personal'!$C$12:$C$864,'Wochenübersicht EinzeltrainerIn'!C638,'Unterstützendes Personal'!$U$12:$U$864)</f>
        <v>0</v>
      </c>
      <c r="AG638" s="14" t="str">
        <f t="shared" si="210"/>
        <v/>
      </c>
      <c r="AH638" s="14">
        <f>SUMIF('Unterstützendes Personal'!$C$12:$C$864,'Wochenübersicht EinzeltrainerIn'!C638,'Unterstützendes Personal'!$V$12:$V$864)</f>
        <v>0</v>
      </c>
      <c r="AI638" s="14" t="str">
        <f t="shared" si="211"/>
        <v/>
      </c>
      <c r="AJ638" s="14">
        <f>SUMIF('Unterstützendes Personal'!$C$12:$C$864,'Wochenübersicht EinzeltrainerIn'!C638,'Unterstützendes Personal'!$W$12:$W$864)</f>
        <v>0</v>
      </c>
      <c r="AK638" s="14" t="str">
        <f t="shared" si="212"/>
        <v/>
      </c>
      <c r="AL638" s="14">
        <f>SUMIF('Unterstützendes Personal'!$C$12:$C$864,'Wochenübersicht EinzeltrainerIn'!C638,'Unterstützendes Personal'!$X$12:$X$864)</f>
        <v>0</v>
      </c>
      <c r="AM638" s="14" t="str">
        <f t="shared" si="213"/>
        <v/>
      </c>
      <c r="AN638" s="14">
        <f>SUMIF('Unterstützendes Personal'!$C$12:$C$864,'Wochenübersicht EinzeltrainerIn'!C638,'Unterstützendes Personal'!$Y$12:$Y$864)</f>
        <v>0</v>
      </c>
      <c r="AO638" s="14" t="str">
        <f t="shared" si="214"/>
        <v/>
      </c>
      <c r="AP638" s="14">
        <f>SUMIF('Unterstützendes Personal'!$C$12:$C$864,'Wochenübersicht EinzeltrainerIn'!C638,'Unterstützendes Personal'!$Z$12:$Z$864)</f>
        <v>0</v>
      </c>
      <c r="AQ638" s="14" t="str">
        <f t="shared" si="215"/>
        <v/>
      </c>
      <c r="AR638" s="14">
        <f>SUMIF('Unterstützendes Personal'!$C$12:$C$864,'Wochenübersicht EinzeltrainerIn'!C638,'Unterstützendes Personal'!$AA$12:$AA1490)</f>
        <v>0</v>
      </c>
      <c r="AS638" s="14" t="str">
        <f t="shared" si="216"/>
        <v/>
      </c>
    </row>
    <row r="639" spans="3:45" x14ac:dyDescent="0.25">
      <c r="C639" s="14"/>
      <c r="D639" s="14">
        <f ca="1">SUMIF('Unterstützendes Personal'!$C$12:C1491,'Wochenübersicht EinzeltrainerIn'!C639,'Unterstützendes Personal'!$AC$12:$AC$864)</f>
        <v>0</v>
      </c>
      <c r="E639" s="30" t="str">
        <f t="shared" ca="1" si="196"/>
        <v/>
      </c>
      <c r="F639" s="14">
        <f>SUMIF('Unterstützendes Personal'!$C$12:$C$864,'Wochenübersicht Gruppenstunden'!C639,'Unterstützendes Personal'!$H$12:$H$864)</f>
        <v>0</v>
      </c>
      <c r="G639" s="14" t="str">
        <f t="shared" si="197"/>
        <v/>
      </c>
      <c r="H639" s="14">
        <f>SUMIF('Unterstützendes Personal'!$C$12:$C$864,'Wochenübersicht EinzeltrainerIn'!C639,'Unterstützendes Personal'!$I$12:$I$864)</f>
        <v>0</v>
      </c>
      <c r="I639" s="14" t="str">
        <f t="shared" si="198"/>
        <v/>
      </c>
      <c r="J639" s="14">
        <f>SUMIF('Unterstützendes Personal'!$C$12:$C$864,'Wochenübersicht EinzeltrainerIn'!C639,'Unterstützendes Personal'!$J$12:$J$864)</f>
        <v>0</v>
      </c>
      <c r="K639" s="14" t="str">
        <f t="shared" si="199"/>
        <v/>
      </c>
      <c r="L639" s="14">
        <f>SUMIF('Unterstützendes Personal'!$C$12:$C$864,'Wochenübersicht EinzeltrainerIn'!C639,'Unterstützendes Personal'!$K$12:$K$864)</f>
        <v>0</v>
      </c>
      <c r="M639" s="14" t="str">
        <f t="shared" si="200"/>
        <v/>
      </c>
      <c r="N639" s="14">
        <f>SUMIF('Unterstützendes Personal'!$C$12:$C$864,'Wochenübersicht EinzeltrainerIn'!C639,'Unterstützendes Personal'!$L$12:$L$864)</f>
        <v>0</v>
      </c>
      <c r="O639" s="14" t="str">
        <f t="shared" si="201"/>
        <v/>
      </c>
      <c r="P639" s="14">
        <f>SUMIF('Unterstützendes Personal'!$C$12:$C$864,'Wochenübersicht EinzeltrainerIn'!C639,'Unterstützendes Personal'!$M$12:$M$864)</f>
        <v>0</v>
      </c>
      <c r="Q639" s="14" t="str">
        <f t="shared" si="202"/>
        <v/>
      </c>
      <c r="R639" s="14">
        <f>SUMIF('Unterstützendes Personal'!$C$12:$C$864,'Wochenübersicht EinzeltrainerIn'!C639,'Unterstützendes Personal'!$N$12:$N$864)</f>
        <v>0</v>
      </c>
      <c r="S639" s="14" t="str">
        <f t="shared" si="203"/>
        <v/>
      </c>
      <c r="T639" s="14">
        <f>SUMIF('Unterstützendes Personal'!$C$12:$C$864,'Wochenübersicht EinzeltrainerIn'!C639,'Unterstützendes Personal'!$O$12:$O$864)</f>
        <v>0</v>
      </c>
      <c r="U639" s="14" t="str">
        <f t="shared" si="204"/>
        <v/>
      </c>
      <c r="V639" s="14">
        <f>SUMIF('Unterstützendes Personal'!$C$12:$C$864,'Wochenübersicht EinzeltrainerIn'!C639,'Unterstützendes Personal'!$P$12:$P$864)</f>
        <v>0</v>
      </c>
      <c r="W639" s="14" t="str">
        <f t="shared" si="205"/>
        <v/>
      </c>
      <c r="X639" s="14">
        <f>SUMIF('Unterstützendes Personal'!$C$12:$C$864,'Wochenübersicht EinzeltrainerIn'!C639,'Unterstützendes Personal'!$Q$12:$Q$864)</f>
        <v>0</v>
      </c>
      <c r="Y639" s="14" t="str">
        <f t="shared" si="206"/>
        <v/>
      </c>
      <c r="Z639" s="14">
        <f>SUMIF('Unterstützendes Personal'!$C$12:$C$864,'Wochenübersicht EinzeltrainerIn'!C639,'Unterstützendes Personal'!$R$12:$R$864)</f>
        <v>0</v>
      </c>
      <c r="AA639" s="14" t="str">
        <f t="shared" si="207"/>
        <v/>
      </c>
      <c r="AB639" s="14">
        <f>SUMIF('Unterstützendes Personal'!$C$12:$C$864,'Wochenübersicht EinzeltrainerIn'!C639,'Unterstützendes Personal'!$S$12:$S$864)</f>
        <v>0</v>
      </c>
      <c r="AC639" s="14" t="str">
        <f t="shared" si="208"/>
        <v/>
      </c>
      <c r="AD639" s="14">
        <f>SUMIF('Unterstützendes Personal'!$C$12:$C$864,'Wochenübersicht EinzeltrainerIn'!C639,'Unterstützendes Personal'!$T$12:$T$864)</f>
        <v>0</v>
      </c>
      <c r="AE639" s="14" t="str">
        <f t="shared" si="209"/>
        <v/>
      </c>
      <c r="AF639" s="14">
        <f>SUMIF('Unterstützendes Personal'!$C$12:$C$864,'Wochenübersicht EinzeltrainerIn'!C639,'Unterstützendes Personal'!$U$12:$U$864)</f>
        <v>0</v>
      </c>
      <c r="AG639" s="14" t="str">
        <f t="shared" si="210"/>
        <v/>
      </c>
      <c r="AH639" s="14">
        <f>SUMIF('Unterstützendes Personal'!$C$12:$C$864,'Wochenübersicht EinzeltrainerIn'!C639,'Unterstützendes Personal'!$V$12:$V$864)</f>
        <v>0</v>
      </c>
      <c r="AI639" s="14" t="str">
        <f t="shared" si="211"/>
        <v/>
      </c>
      <c r="AJ639" s="14">
        <f>SUMIF('Unterstützendes Personal'!$C$12:$C$864,'Wochenübersicht EinzeltrainerIn'!C639,'Unterstützendes Personal'!$W$12:$W$864)</f>
        <v>0</v>
      </c>
      <c r="AK639" s="14" t="str">
        <f t="shared" si="212"/>
        <v/>
      </c>
      <c r="AL639" s="14">
        <f>SUMIF('Unterstützendes Personal'!$C$12:$C$864,'Wochenübersicht EinzeltrainerIn'!C639,'Unterstützendes Personal'!$X$12:$X$864)</f>
        <v>0</v>
      </c>
      <c r="AM639" s="14" t="str">
        <f t="shared" si="213"/>
        <v/>
      </c>
      <c r="AN639" s="14">
        <f>SUMIF('Unterstützendes Personal'!$C$12:$C$864,'Wochenübersicht EinzeltrainerIn'!C639,'Unterstützendes Personal'!$Y$12:$Y$864)</f>
        <v>0</v>
      </c>
      <c r="AO639" s="14" t="str">
        <f t="shared" si="214"/>
        <v/>
      </c>
      <c r="AP639" s="14">
        <f>SUMIF('Unterstützendes Personal'!$C$12:$C$864,'Wochenübersicht EinzeltrainerIn'!C639,'Unterstützendes Personal'!$Z$12:$Z$864)</f>
        <v>0</v>
      </c>
      <c r="AQ639" s="14" t="str">
        <f t="shared" si="215"/>
        <v/>
      </c>
      <c r="AR639" s="14">
        <f>SUMIF('Unterstützendes Personal'!$C$12:$C$864,'Wochenübersicht EinzeltrainerIn'!C639,'Unterstützendes Personal'!$AA$12:$AA1491)</f>
        <v>0</v>
      </c>
      <c r="AS639" s="14" t="str">
        <f t="shared" si="216"/>
        <v/>
      </c>
    </row>
    <row r="640" spans="3:45" x14ac:dyDescent="0.25">
      <c r="C640" s="14"/>
      <c r="D640" s="14">
        <f ca="1">SUMIF('Unterstützendes Personal'!$C$12:C1492,'Wochenübersicht EinzeltrainerIn'!C640,'Unterstützendes Personal'!$AC$12:$AC$864)</f>
        <v>0</v>
      </c>
      <c r="E640" s="30" t="str">
        <f t="shared" ca="1" si="196"/>
        <v/>
      </c>
      <c r="F640" s="14">
        <f>SUMIF('Unterstützendes Personal'!$C$12:$C$864,'Wochenübersicht Gruppenstunden'!C640,'Unterstützendes Personal'!$H$12:$H$864)</f>
        <v>0</v>
      </c>
      <c r="G640" s="14" t="str">
        <f t="shared" si="197"/>
        <v/>
      </c>
      <c r="H640" s="14">
        <f>SUMIF('Unterstützendes Personal'!$C$12:$C$864,'Wochenübersicht EinzeltrainerIn'!C640,'Unterstützendes Personal'!$I$12:$I$864)</f>
        <v>0</v>
      </c>
      <c r="I640" s="14" t="str">
        <f t="shared" si="198"/>
        <v/>
      </c>
      <c r="J640" s="14">
        <f>SUMIF('Unterstützendes Personal'!$C$12:$C$864,'Wochenübersicht EinzeltrainerIn'!C640,'Unterstützendes Personal'!$J$12:$J$864)</f>
        <v>0</v>
      </c>
      <c r="K640" s="14" t="str">
        <f t="shared" si="199"/>
        <v/>
      </c>
      <c r="L640" s="14">
        <f>SUMIF('Unterstützendes Personal'!$C$12:$C$864,'Wochenübersicht EinzeltrainerIn'!C640,'Unterstützendes Personal'!$K$12:$K$864)</f>
        <v>0</v>
      </c>
      <c r="M640" s="14" t="str">
        <f t="shared" si="200"/>
        <v/>
      </c>
      <c r="N640" s="14">
        <f>SUMIF('Unterstützendes Personal'!$C$12:$C$864,'Wochenübersicht EinzeltrainerIn'!C640,'Unterstützendes Personal'!$L$12:$L$864)</f>
        <v>0</v>
      </c>
      <c r="O640" s="14" t="str">
        <f t="shared" si="201"/>
        <v/>
      </c>
      <c r="P640" s="14">
        <f>SUMIF('Unterstützendes Personal'!$C$12:$C$864,'Wochenübersicht EinzeltrainerIn'!C640,'Unterstützendes Personal'!$M$12:$M$864)</f>
        <v>0</v>
      </c>
      <c r="Q640" s="14" t="str">
        <f t="shared" si="202"/>
        <v/>
      </c>
      <c r="R640" s="14">
        <f>SUMIF('Unterstützendes Personal'!$C$12:$C$864,'Wochenübersicht EinzeltrainerIn'!C640,'Unterstützendes Personal'!$N$12:$N$864)</f>
        <v>0</v>
      </c>
      <c r="S640" s="14" t="str">
        <f t="shared" si="203"/>
        <v/>
      </c>
      <c r="T640" s="14">
        <f>SUMIF('Unterstützendes Personal'!$C$12:$C$864,'Wochenübersicht EinzeltrainerIn'!C640,'Unterstützendes Personal'!$O$12:$O$864)</f>
        <v>0</v>
      </c>
      <c r="U640" s="14" t="str">
        <f t="shared" si="204"/>
        <v/>
      </c>
      <c r="V640" s="14">
        <f>SUMIF('Unterstützendes Personal'!$C$12:$C$864,'Wochenübersicht EinzeltrainerIn'!C640,'Unterstützendes Personal'!$P$12:$P$864)</f>
        <v>0</v>
      </c>
      <c r="W640" s="14" t="str">
        <f t="shared" si="205"/>
        <v/>
      </c>
      <c r="X640" s="14">
        <f>SUMIF('Unterstützendes Personal'!$C$12:$C$864,'Wochenübersicht EinzeltrainerIn'!C640,'Unterstützendes Personal'!$Q$12:$Q$864)</f>
        <v>0</v>
      </c>
      <c r="Y640" s="14" t="str">
        <f t="shared" si="206"/>
        <v/>
      </c>
      <c r="Z640" s="14">
        <f>SUMIF('Unterstützendes Personal'!$C$12:$C$864,'Wochenübersicht EinzeltrainerIn'!C640,'Unterstützendes Personal'!$R$12:$R$864)</f>
        <v>0</v>
      </c>
      <c r="AA640" s="14" t="str">
        <f t="shared" si="207"/>
        <v/>
      </c>
      <c r="AB640" s="14">
        <f>SUMIF('Unterstützendes Personal'!$C$12:$C$864,'Wochenübersicht EinzeltrainerIn'!C640,'Unterstützendes Personal'!$S$12:$S$864)</f>
        <v>0</v>
      </c>
      <c r="AC640" s="14" t="str">
        <f t="shared" si="208"/>
        <v/>
      </c>
      <c r="AD640" s="14">
        <f>SUMIF('Unterstützendes Personal'!$C$12:$C$864,'Wochenübersicht EinzeltrainerIn'!C640,'Unterstützendes Personal'!$T$12:$T$864)</f>
        <v>0</v>
      </c>
      <c r="AE640" s="14" t="str">
        <f t="shared" si="209"/>
        <v/>
      </c>
      <c r="AF640" s="14">
        <f>SUMIF('Unterstützendes Personal'!$C$12:$C$864,'Wochenübersicht EinzeltrainerIn'!C640,'Unterstützendes Personal'!$U$12:$U$864)</f>
        <v>0</v>
      </c>
      <c r="AG640" s="14" t="str">
        <f t="shared" si="210"/>
        <v/>
      </c>
      <c r="AH640" s="14">
        <f>SUMIF('Unterstützendes Personal'!$C$12:$C$864,'Wochenübersicht EinzeltrainerIn'!C640,'Unterstützendes Personal'!$V$12:$V$864)</f>
        <v>0</v>
      </c>
      <c r="AI640" s="14" t="str">
        <f t="shared" si="211"/>
        <v/>
      </c>
      <c r="AJ640" s="14">
        <f>SUMIF('Unterstützendes Personal'!$C$12:$C$864,'Wochenübersicht EinzeltrainerIn'!C640,'Unterstützendes Personal'!$W$12:$W$864)</f>
        <v>0</v>
      </c>
      <c r="AK640" s="14" t="str">
        <f t="shared" si="212"/>
        <v/>
      </c>
      <c r="AL640" s="14">
        <f>SUMIF('Unterstützendes Personal'!$C$12:$C$864,'Wochenübersicht EinzeltrainerIn'!C640,'Unterstützendes Personal'!$X$12:$X$864)</f>
        <v>0</v>
      </c>
      <c r="AM640" s="14" t="str">
        <f t="shared" si="213"/>
        <v/>
      </c>
      <c r="AN640" s="14">
        <f>SUMIF('Unterstützendes Personal'!$C$12:$C$864,'Wochenübersicht EinzeltrainerIn'!C640,'Unterstützendes Personal'!$Y$12:$Y$864)</f>
        <v>0</v>
      </c>
      <c r="AO640" s="14" t="str">
        <f t="shared" si="214"/>
        <v/>
      </c>
      <c r="AP640" s="14">
        <f>SUMIF('Unterstützendes Personal'!$C$12:$C$864,'Wochenübersicht EinzeltrainerIn'!C640,'Unterstützendes Personal'!$Z$12:$Z$864)</f>
        <v>0</v>
      </c>
      <c r="AQ640" s="14" t="str">
        <f t="shared" si="215"/>
        <v/>
      </c>
      <c r="AR640" s="14">
        <f>SUMIF('Unterstützendes Personal'!$C$12:$C$864,'Wochenübersicht EinzeltrainerIn'!C640,'Unterstützendes Personal'!$AA$12:$AA1492)</f>
        <v>0</v>
      </c>
      <c r="AS640" s="14" t="str">
        <f t="shared" si="216"/>
        <v/>
      </c>
    </row>
    <row r="641" spans="3:45" x14ac:dyDescent="0.25">
      <c r="C641" s="14"/>
      <c r="D641" s="14">
        <f ca="1">SUMIF('Unterstützendes Personal'!$C$12:C1493,'Wochenübersicht EinzeltrainerIn'!C641,'Unterstützendes Personal'!$AC$12:$AC$864)</f>
        <v>0</v>
      </c>
      <c r="E641" s="30" t="str">
        <f t="shared" ca="1" si="196"/>
        <v/>
      </c>
      <c r="F641" s="14">
        <f>SUMIF('Unterstützendes Personal'!$C$12:$C$864,'Wochenübersicht Gruppenstunden'!C641,'Unterstützendes Personal'!$H$12:$H$864)</f>
        <v>0</v>
      </c>
      <c r="G641" s="14" t="str">
        <f t="shared" si="197"/>
        <v/>
      </c>
      <c r="H641" s="14">
        <f>SUMIF('Unterstützendes Personal'!$C$12:$C$864,'Wochenübersicht EinzeltrainerIn'!C641,'Unterstützendes Personal'!$I$12:$I$864)</f>
        <v>0</v>
      </c>
      <c r="I641" s="14" t="str">
        <f t="shared" si="198"/>
        <v/>
      </c>
      <c r="J641" s="14">
        <f>SUMIF('Unterstützendes Personal'!$C$12:$C$864,'Wochenübersicht EinzeltrainerIn'!C641,'Unterstützendes Personal'!$J$12:$J$864)</f>
        <v>0</v>
      </c>
      <c r="K641" s="14" t="str">
        <f t="shared" si="199"/>
        <v/>
      </c>
      <c r="L641" s="14">
        <f>SUMIF('Unterstützendes Personal'!$C$12:$C$864,'Wochenübersicht EinzeltrainerIn'!C641,'Unterstützendes Personal'!$K$12:$K$864)</f>
        <v>0</v>
      </c>
      <c r="M641" s="14" t="str">
        <f t="shared" si="200"/>
        <v/>
      </c>
      <c r="N641" s="14">
        <f>SUMIF('Unterstützendes Personal'!$C$12:$C$864,'Wochenübersicht EinzeltrainerIn'!C641,'Unterstützendes Personal'!$L$12:$L$864)</f>
        <v>0</v>
      </c>
      <c r="O641" s="14" t="str">
        <f t="shared" si="201"/>
        <v/>
      </c>
      <c r="P641" s="14">
        <f>SUMIF('Unterstützendes Personal'!$C$12:$C$864,'Wochenübersicht EinzeltrainerIn'!C641,'Unterstützendes Personal'!$M$12:$M$864)</f>
        <v>0</v>
      </c>
      <c r="Q641" s="14" t="str">
        <f t="shared" si="202"/>
        <v/>
      </c>
      <c r="R641" s="14">
        <f>SUMIF('Unterstützendes Personal'!$C$12:$C$864,'Wochenübersicht EinzeltrainerIn'!C641,'Unterstützendes Personal'!$N$12:$N$864)</f>
        <v>0</v>
      </c>
      <c r="S641" s="14" t="str">
        <f t="shared" si="203"/>
        <v/>
      </c>
      <c r="T641" s="14">
        <f>SUMIF('Unterstützendes Personal'!$C$12:$C$864,'Wochenübersicht EinzeltrainerIn'!C641,'Unterstützendes Personal'!$O$12:$O$864)</f>
        <v>0</v>
      </c>
      <c r="U641" s="14" t="str">
        <f t="shared" si="204"/>
        <v/>
      </c>
      <c r="V641" s="14">
        <f>SUMIF('Unterstützendes Personal'!$C$12:$C$864,'Wochenübersicht EinzeltrainerIn'!C641,'Unterstützendes Personal'!$P$12:$P$864)</f>
        <v>0</v>
      </c>
      <c r="W641" s="14" t="str">
        <f t="shared" si="205"/>
        <v/>
      </c>
      <c r="X641" s="14">
        <f>SUMIF('Unterstützendes Personal'!$C$12:$C$864,'Wochenübersicht EinzeltrainerIn'!C641,'Unterstützendes Personal'!$Q$12:$Q$864)</f>
        <v>0</v>
      </c>
      <c r="Y641" s="14" t="str">
        <f t="shared" si="206"/>
        <v/>
      </c>
      <c r="Z641" s="14">
        <f>SUMIF('Unterstützendes Personal'!$C$12:$C$864,'Wochenübersicht EinzeltrainerIn'!C641,'Unterstützendes Personal'!$R$12:$R$864)</f>
        <v>0</v>
      </c>
      <c r="AA641" s="14" t="str">
        <f t="shared" si="207"/>
        <v/>
      </c>
      <c r="AB641" s="14">
        <f>SUMIF('Unterstützendes Personal'!$C$12:$C$864,'Wochenübersicht EinzeltrainerIn'!C641,'Unterstützendes Personal'!$S$12:$S$864)</f>
        <v>0</v>
      </c>
      <c r="AC641" s="14" t="str">
        <f t="shared" si="208"/>
        <v/>
      </c>
      <c r="AD641" s="14">
        <f>SUMIF('Unterstützendes Personal'!$C$12:$C$864,'Wochenübersicht EinzeltrainerIn'!C641,'Unterstützendes Personal'!$T$12:$T$864)</f>
        <v>0</v>
      </c>
      <c r="AE641" s="14" t="str">
        <f t="shared" si="209"/>
        <v/>
      </c>
      <c r="AF641" s="14">
        <f>SUMIF('Unterstützendes Personal'!$C$12:$C$864,'Wochenübersicht EinzeltrainerIn'!C641,'Unterstützendes Personal'!$U$12:$U$864)</f>
        <v>0</v>
      </c>
      <c r="AG641" s="14" t="str">
        <f t="shared" si="210"/>
        <v/>
      </c>
      <c r="AH641" s="14">
        <f>SUMIF('Unterstützendes Personal'!$C$12:$C$864,'Wochenübersicht EinzeltrainerIn'!C641,'Unterstützendes Personal'!$V$12:$V$864)</f>
        <v>0</v>
      </c>
      <c r="AI641" s="14" t="str">
        <f t="shared" si="211"/>
        <v/>
      </c>
      <c r="AJ641" s="14">
        <f>SUMIF('Unterstützendes Personal'!$C$12:$C$864,'Wochenübersicht EinzeltrainerIn'!C641,'Unterstützendes Personal'!$W$12:$W$864)</f>
        <v>0</v>
      </c>
      <c r="AK641" s="14" t="str">
        <f t="shared" si="212"/>
        <v/>
      </c>
      <c r="AL641" s="14">
        <f>SUMIF('Unterstützendes Personal'!$C$12:$C$864,'Wochenübersicht EinzeltrainerIn'!C641,'Unterstützendes Personal'!$X$12:$X$864)</f>
        <v>0</v>
      </c>
      <c r="AM641" s="14" t="str">
        <f t="shared" si="213"/>
        <v/>
      </c>
      <c r="AN641" s="14">
        <f>SUMIF('Unterstützendes Personal'!$C$12:$C$864,'Wochenübersicht EinzeltrainerIn'!C641,'Unterstützendes Personal'!$Y$12:$Y$864)</f>
        <v>0</v>
      </c>
      <c r="AO641" s="14" t="str">
        <f t="shared" si="214"/>
        <v/>
      </c>
      <c r="AP641" s="14">
        <f>SUMIF('Unterstützendes Personal'!$C$12:$C$864,'Wochenübersicht EinzeltrainerIn'!C641,'Unterstützendes Personal'!$Z$12:$Z$864)</f>
        <v>0</v>
      </c>
      <c r="AQ641" s="14" t="str">
        <f t="shared" si="215"/>
        <v/>
      </c>
      <c r="AR641" s="14">
        <f>SUMIF('Unterstützendes Personal'!$C$12:$C$864,'Wochenübersicht EinzeltrainerIn'!C641,'Unterstützendes Personal'!$AA$12:$AA1493)</f>
        <v>0</v>
      </c>
      <c r="AS641" s="14" t="str">
        <f t="shared" si="216"/>
        <v/>
      </c>
    </row>
    <row r="642" spans="3:45" x14ac:dyDescent="0.25">
      <c r="C642" s="14"/>
      <c r="D642" s="14">
        <f ca="1">SUMIF('Unterstützendes Personal'!$C$12:C1494,'Wochenübersicht EinzeltrainerIn'!C642,'Unterstützendes Personal'!$AC$12:$AC$864)</f>
        <v>0</v>
      </c>
      <c r="E642" s="30" t="str">
        <f t="shared" ca="1" si="196"/>
        <v/>
      </c>
      <c r="F642" s="14">
        <f>SUMIF('Unterstützendes Personal'!$C$12:$C$864,'Wochenübersicht Gruppenstunden'!C642,'Unterstützendes Personal'!$H$12:$H$864)</f>
        <v>0</v>
      </c>
      <c r="G642" s="14" t="str">
        <f t="shared" si="197"/>
        <v/>
      </c>
      <c r="H642" s="14">
        <f>SUMIF('Unterstützendes Personal'!$C$12:$C$864,'Wochenübersicht EinzeltrainerIn'!C642,'Unterstützendes Personal'!$I$12:$I$864)</f>
        <v>0</v>
      </c>
      <c r="I642" s="14" t="str">
        <f t="shared" si="198"/>
        <v/>
      </c>
      <c r="J642" s="14">
        <f>SUMIF('Unterstützendes Personal'!$C$12:$C$864,'Wochenübersicht EinzeltrainerIn'!C642,'Unterstützendes Personal'!$J$12:$J$864)</f>
        <v>0</v>
      </c>
      <c r="K642" s="14" t="str">
        <f t="shared" si="199"/>
        <v/>
      </c>
      <c r="L642" s="14">
        <f>SUMIF('Unterstützendes Personal'!$C$12:$C$864,'Wochenübersicht EinzeltrainerIn'!C642,'Unterstützendes Personal'!$K$12:$K$864)</f>
        <v>0</v>
      </c>
      <c r="M642" s="14" t="str">
        <f t="shared" si="200"/>
        <v/>
      </c>
      <c r="N642" s="14">
        <f>SUMIF('Unterstützendes Personal'!$C$12:$C$864,'Wochenübersicht EinzeltrainerIn'!C642,'Unterstützendes Personal'!$L$12:$L$864)</f>
        <v>0</v>
      </c>
      <c r="O642" s="14" t="str">
        <f t="shared" si="201"/>
        <v/>
      </c>
      <c r="P642" s="14">
        <f>SUMIF('Unterstützendes Personal'!$C$12:$C$864,'Wochenübersicht EinzeltrainerIn'!C642,'Unterstützendes Personal'!$M$12:$M$864)</f>
        <v>0</v>
      </c>
      <c r="Q642" s="14" t="str">
        <f t="shared" si="202"/>
        <v/>
      </c>
      <c r="R642" s="14">
        <f>SUMIF('Unterstützendes Personal'!$C$12:$C$864,'Wochenübersicht EinzeltrainerIn'!C642,'Unterstützendes Personal'!$N$12:$N$864)</f>
        <v>0</v>
      </c>
      <c r="S642" s="14" t="str">
        <f t="shared" si="203"/>
        <v/>
      </c>
      <c r="T642" s="14">
        <f>SUMIF('Unterstützendes Personal'!$C$12:$C$864,'Wochenübersicht EinzeltrainerIn'!C642,'Unterstützendes Personal'!$O$12:$O$864)</f>
        <v>0</v>
      </c>
      <c r="U642" s="14" t="str">
        <f t="shared" si="204"/>
        <v/>
      </c>
      <c r="V642" s="14">
        <f>SUMIF('Unterstützendes Personal'!$C$12:$C$864,'Wochenübersicht EinzeltrainerIn'!C642,'Unterstützendes Personal'!$P$12:$P$864)</f>
        <v>0</v>
      </c>
      <c r="W642" s="14" t="str">
        <f t="shared" si="205"/>
        <v/>
      </c>
      <c r="X642" s="14">
        <f>SUMIF('Unterstützendes Personal'!$C$12:$C$864,'Wochenübersicht EinzeltrainerIn'!C642,'Unterstützendes Personal'!$Q$12:$Q$864)</f>
        <v>0</v>
      </c>
      <c r="Y642" s="14" t="str">
        <f t="shared" si="206"/>
        <v/>
      </c>
      <c r="Z642" s="14">
        <f>SUMIF('Unterstützendes Personal'!$C$12:$C$864,'Wochenübersicht EinzeltrainerIn'!C642,'Unterstützendes Personal'!$R$12:$R$864)</f>
        <v>0</v>
      </c>
      <c r="AA642" s="14" t="str">
        <f t="shared" si="207"/>
        <v/>
      </c>
      <c r="AB642" s="14">
        <f>SUMIF('Unterstützendes Personal'!$C$12:$C$864,'Wochenübersicht EinzeltrainerIn'!C642,'Unterstützendes Personal'!$S$12:$S$864)</f>
        <v>0</v>
      </c>
      <c r="AC642" s="14" t="str">
        <f t="shared" si="208"/>
        <v/>
      </c>
      <c r="AD642" s="14">
        <f>SUMIF('Unterstützendes Personal'!$C$12:$C$864,'Wochenübersicht EinzeltrainerIn'!C642,'Unterstützendes Personal'!$T$12:$T$864)</f>
        <v>0</v>
      </c>
      <c r="AE642" s="14" t="str">
        <f t="shared" si="209"/>
        <v/>
      </c>
      <c r="AF642" s="14">
        <f>SUMIF('Unterstützendes Personal'!$C$12:$C$864,'Wochenübersicht EinzeltrainerIn'!C642,'Unterstützendes Personal'!$U$12:$U$864)</f>
        <v>0</v>
      </c>
      <c r="AG642" s="14" t="str">
        <f t="shared" si="210"/>
        <v/>
      </c>
      <c r="AH642" s="14">
        <f>SUMIF('Unterstützendes Personal'!$C$12:$C$864,'Wochenübersicht EinzeltrainerIn'!C642,'Unterstützendes Personal'!$V$12:$V$864)</f>
        <v>0</v>
      </c>
      <c r="AI642" s="14" t="str">
        <f t="shared" si="211"/>
        <v/>
      </c>
      <c r="AJ642" s="14">
        <f>SUMIF('Unterstützendes Personal'!$C$12:$C$864,'Wochenübersicht EinzeltrainerIn'!C642,'Unterstützendes Personal'!$W$12:$W$864)</f>
        <v>0</v>
      </c>
      <c r="AK642" s="14" t="str">
        <f t="shared" si="212"/>
        <v/>
      </c>
      <c r="AL642" s="14">
        <f>SUMIF('Unterstützendes Personal'!$C$12:$C$864,'Wochenübersicht EinzeltrainerIn'!C642,'Unterstützendes Personal'!$X$12:$X$864)</f>
        <v>0</v>
      </c>
      <c r="AM642" s="14" t="str">
        <f t="shared" si="213"/>
        <v/>
      </c>
      <c r="AN642" s="14">
        <f>SUMIF('Unterstützendes Personal'!$C$12:$C$864,'Wochenübersicht EinzeltrainerIn'!C642,'Unterstützendes Personal'!$Y$12:$Y$864)</f>
        <v>0</v>
      </c>
      <c r="AO642" s="14" t="str">
        <f t="shared" si="214"/>
        <v/>
      </c>
      <c r="AP642" s="14">
        <f>SUMIF('Unterstützendes Personal'!$C$12:$C$864,'Wochenübersicht EinzeltrainerIn'!C642,'Unterstützendes Personal'!$Z$12:$Z$864)</f>
        <v>0</v>
      </c>
      <c r="AQ642" s="14" t="str">
        <f t="shared" si="215"/>
        <v/>
      </c>
      <c r="AR642" s="14">
        <f>SUMIF('Unterstützendes Personal'!$C$12:$C$864,'Wochenübersicht EinzeltrainerIn'!C642,'Unterstützendes Personal'!$AA$12:$AA1494)</f>
        <v>0</v>
      </c>
      <c r="AS642" s="14" t="str">
        <f t="shared" si="216"/>
        <v/>
      </c>
    </row>
    <row r="643" spans="3:45" x14ac:dyDescent="0.25">
      <c r="C643" s="14"/>
      <c r="D643" s="14">
        <f ca="1">SUMIF('Unterstützendes Personal'!$C$12:C1495,'Wochenübersicht EinzeltrainerIn'!C643,'Unterstützendes Personal'!$AC$12:$AC$864)</f>
        <v>0</v>
      </c>
      <c r="E643" s="30" t="str">
        <f t="shared" ca="1" si="196"/>
        <v/>
      </c>
      <c r="F643" s="14">
        <f>SUMIF('Unterstützendes Personal'!$C$12:$C$864,'Wochenübersicht Gruppenstunden'!C643,'Unterstützendes Personal'!$H$12:$H$864)</f>
        <v>0</v>
      </c>
      <c r="G643" s="14" t="str">
        <f t="shared" si="197"/>
        <v/>
      </c>
      <c r="H643" s="14">
        <f>SUMIF('Unterstützendes Personal'!$C$12:$C$864,'Wochenübersicht EinzeltrainerIn'!C643,'Unterstützendes Personal'!$I$12:$I$864)</f>
        <v>0</v>
      </c>
      <c r="I643" s="14" t="str">
        <f t="shared" si="198"/>
        <v/>
      </c>
      <c r="J643" s="14">
        <f>SUMIF('Unterstützendes Personal'!$C$12:$C$864,'Wochenübersicht EinzeltrainerIn'!C643,'Unterstützendes Personal'!$J$12:$J$864)</f>
        <v>0</v>
      </c>
      <c r="K643" s="14" t="str">
        <f t="shared" si="199"/>
        <v/>
      </c>
      <c r="L643" s="14">
        <f>SUMIF('Unterstützendes Personal'!$C$12:$C$864,'Wochenübersicht EinzeltrainerIn'!C643,'Unterstützendes Personal'!$K$12:$K$864)</f>
        <v>0</v>
      </c>
      <c r="M643" s="14" t="str">
        <f t="shared" si="200"/>
        <v/>
      </c>
      <c r="N643" s="14">
        <f>SUMIF('Unterstützendes Personal'!$C$12:$C$864,'Wochenübersicht EinzeltrainerIn'!C643,'Unterstützendes Personal'!$L$12:$L$864)</f>
        <v>0</v>
      </c>
      <c r="O643" s="14" t="str">
        <f t="shared" si="201"/>
        <v/>
      </c>
      <c r="P643" s="14">
        <f>SUMIF('Unterstützendes Personal'!$C$12:$C$864,'Wochenübersicht EinzeltrainerIn'!C643,'Unterstützendes Personal'!$M$12:$M$864)</f>
        <v>0</v>
      </c>
      <c r="Q643" s="14" t="str">
        <f t="shared" si="202"/>
        <v/>
      </c>
      <c r="R643" s="14">
        <f>SUMIF('Unterstützendes Personal'!$C$12:$C$864,'Wochenübersicht EinzeltrainerIn'!C643,'Unterstützendes Personal'!$N$12:$N$864)</f>
        <v>0</v>
      </c>
      <c r="S643" s="14" t="str">
        <f t="shared" si="203"/>
        <v/>
      </c>
      <c r="T643" s="14">
        <f>SUMIF('Unterstützendes Personal'!$C$12:$C$864,'Wochenübersicht EinzeltrainerIn'!C643,'Unterstützendes Personal'!$O$12:$O$864)</f>
        <v>0</v>
      </c>
      <c r="U643" s="14" t="str">
        <f t="shared" si="204"/>
        <v/>
      </c>
      <c r="V643" s="14">
        <f>SUMIF('Unterstützendes Personal'!$C$12:$C$864,'Wochenübersicht EinzeltrainerIn'!C643,'Unterstützendes Personal'!$P$12:$P$864)</f>
        <v>0</v>
      </c>
      <c r="W643" s="14" t="str">
        <f t="shared" si="205"/>
        <v/>
      </c>
      <c r="X643" s="14">
        <f>SUMIF('Unterstützendes Personal'!$C$12:$C$864,'Wochenübersicht EinzeltrainerIn'!C643,'Unterstützendes Personal'!$Q$12:$Q$864)</f>
        <v>0</v>
      </c>
      <c r="Y643" s="14" t="str">
        <f t="shared" si="206"/>
        <v/>
      </c>
      <c r="Z643" s="14">
        <f>SUMIF('Unterstützendes Personal'!$C$12:$C$864,'Wochenübersicht EinzeltrainerIn'!C643,'Unterstützendes Personal'!$R$12:$R$864)</f>
        <v>0</v>
      </c>
      <c r="AA643" s="14" t="str">
        <f t="shared" si="207"/>
        <v/>
      </c>
      <c r="AB643" s="14">
        <f>SUMIF('Unterstützendes Personal'!$C$12:$C$864,'Wochenübersicht EinzeltrainerIn'!C643,'Unterstützendes Personal'!$S$12:$S$864)</f>
        <v>0</v>
      </c>
      <c r="AC643" s="14" t="str">
        <f t="shared" si="208"/>
        <v/>
      </c>
      <c r="AD643" s="14">
        <f>SUMIF('Unterstützendes Personal'!$C$12:$C$864,'Wochenübersicht EinzeltrainerIn'!C643,'Unterstützendes Personal'!$T$12:$T$864)</f>
        <v>0</v>
      </c>
      <c r="AE643" s="14" t="str">
        <f t="shared" si="209"/>
        <v/>
      </c>
      <c r="AF643" s="14">
        <f>SUMIF('Unterstützendes Personal'!$C$12:$C$864,'Wochenübersicht EinzeltrainerIn'!C643,'Unterstützendes Personal'!$U$12:$U$864)</f>
        <v>0</v>
      </c>
      <c r="AG643" s="14" t="str">
        <f t="shared" si="210"/>
        <v/>
      </c>
      <c r="AH643" s="14">
        <f>SUMIF('Unterstützendes Personal'!$C$12:$C$864,'Wochenübersicht EinzeltrainerIn'!C643,'Unterstützendes Personal'!$V$12:$V$864)</f>
        <v>0</v>
      </c>
      <c r="AI643" s="14" t="str">
        <f t="shared" si="211"/>
        <v/>
      </c>
      <c r="AJ643" s="14">
        <f>SUMIF('Unterstützendes Personal'!$C$12:$C$864,'Wochenübersicht EinzeltrainerIn'!C643,'Unterstützendes Personal'!$W$12:$W$864)</f>
        <v>0</v>
      </c>
      <c r="AK643" s="14" t="str">
        <f t="shared" si="212"/>
        <v/>
      </c>
      <c r="AL643" s="14">
        <f>SUMIF('Unterstützendes Personal'!$C$12:$C$864,'Wochenübersicht EinzeltrainerIn'!C643,'Unterstützendes Personal'!$X$12:$X$864)</f>
        <v>0</v>
      </c>
      <c r="AM643" s="14" t="str">
        <f t="shared" si="213"/>
        <v/>
      </c>
      <c r="AN643" s="14">
        <f>SUMIF('Unterstützendes Personal'!$C$12:$C$864,'Wochenübersicht EinzeltrainerIn'!C643,'Unterstützendes Personal'!$Y$12:$Y$864)</f>
        <v>0</v>
      </c>
      <c r="AO643" s="14" t="str">
        <f t="shared" si="214"/>
        <v/>
      </c>
      <c r="AP643" s="14">
        <f>SUMIF('Unterstützendes Personal'!$C$12:$C$864,'Wochenübersicht EinzeltrainerIn'!C643,'Unterstützendes Personal'!$Z$12:$Z$864)</f>
        <v>0</v>
      </c>
      <c r="AQ643" s="14" t="str">
        <f t="shared" si="215"/>
        <v/>
      </c>
      <c r="AR643" s="14">
        <f>SUMIF('Unterstützendes Personal'!$C$12:$C$864,'Wochenübersicht EinzeltrainerIn'!C643,'Unterstützendes Personal'!$AA$12:$AA1495)</f>
        <v>0</v>
      </c>
      <c r="AS643" s="14" t="str">
        <f t="shared" si="216"/>
        <v/>
      </c>
    </row>
    <row r="644" spans="3:45" x14ac:dyDescent="0.25">
      <c r="C644" s="14"/>
      <c r="D644" s="14">
        <f ca="1">SUMIF('Unterstützendes Personal'!$C$12:C1496,'Wochenübersicht EinzeltrainerIn'!C644,'Unterstützendes Personal'!$AC$12:$AC$864)</f>
        <v>0</v>
      </c>
      <c r="E644" s="30" t="str">
        <f t="shared" ca="1" si="196"/>
        <v/>
      </c>
      <c r="F644" s="14">
        <f>SUMIF('Unterstützendes Personal'!$C$12:$C$864,'Wochenübersicht Gruppenstunden'!C644,'Unterstützendes Personal'!$H$12:$H$864)</f>
        <v>0</v>
      </c>
      <c r="G644" s="14" t="str">
        <f t="shared" si="197"/>
        <v/>
      </c>
      <c r="H644" s="14">
        <f>SUMIF('Unterstützendes Personal'!$C$12:$C$864,'Wochenübersicht EinzeltrainerIn'!C644,'Unterstützendes Personal'!$I$12:$I$864)</f>
        <v>0</v>
      </c>
      <c r="I644" s="14" t="str">
        <f t="shared" si="198"/>
        <v/>
      </c>
      <c r="J644" s="14">
        <f>SUMIF('Unterstützendes Personal'!$C$12:$C$864,'Wochenübersicht EinzeltrainerIn'!C644,'Unterstützendes Personal'!$J$12:$J$864)</f>
        <v>0</v>
      </c>
      <c r="K644" s="14" t="str">
        <f t="shared" si="199"/>
        <v/>
      </c>
      <c r="L644" s="14">
        <f>SUMIF('Unterstützendes Personal'!$C$12:$C$864,'Wochenübersicht EinzeltrainerIn'!C644,'Unterstützendes Personal'!$K$12:$K$864)</f>
        <v>0</v>
      </c>
      <c r="M644" s="14" t="str">
        <f t="shared" si="200"/>
        <v/>
      </c>
      <c r="N644" s="14">
        <f>SUMIF('Unterstützendes Personal'!$C$12:$C$864,'Wochenübersicht EinzeltrainerIn'!C644,'Unterstützendes Personal'!$L$12:$L$864)</f>
        <v>0</v>
      </c>
      <c r="O644" s="14" t="str">
        <f t="shared" si="201"/>
        <v/>
      </c>
      <c r="P644" s="14">
        <f>SUMIF('Unterstützendes Personal'!$C$12:$C$864,'Wochenübersicht EinzeltrainerIn'!C644,'Unterstützendes Personal'!$M$12:$M$864)</f>
        <v>0</v>
      </c>
      <c r="Q644" s="14" t="str">
        <f t="shared" si="202"/>
        <v/>
      </c>
      <c r="R644" s="14">
        <f>SUMIF('Unterstützendes Personal'!$C$12:$C$864,'Wochenübersicht EinzeltrainerIn'!C644,'Unterstützendes Personal'!$N$12:$N$864)</f>
        <v>0</v>
      </c>
      <c r="S644" s="14" t="str">
        <f t="shared" si="203"/>
        <v/>
      </c>
      <c r="T644" s="14">
        <f>SUMIF('Unterstützendes Personal'!$C$12:$C$864,'Wochenübersicht EinzeltrainerIn'!C644,'Unterstützendes Personal'!$O$12:$O$864)</f>
        <v>0</v>
      </c>
      <c r="U644" s="14" t="str">
        <f t="shared" si="204"/>
        <v/>
      </c>
      <c r="V644" s="14">
        <f>SUMIF('Unterstützendes Personal'!$C$12:$C$864,'Wochenübersicht EinzeltrainerIn'!C644,'Unterstützendes Personal'!$P$12:$P$864)</f>
        <v>0</v>
      </c>
      <c r="W644" s="14" t="str">
        <f t="shared" si="205"/>
        <v/>
      </c>
      <c r="X644" s="14">
        <f>SUMIF('Unterstützendes Personal'!$C$12:$C$864,'Wochenübersicht EinzeltrainerIn'!C644,'Unterstützendes Personal'!$Q$12:$Q$864)</f>
        <v>0</v>
      </c>
      <c r="Y644" s="14" t="str">
        <f t="shared" si="206"/>
        <v/>
      </c>
      <c r="Z644" s="14">
        <f>SUMIF('Unterstützendes Personal'!$C$12:$C$864,'Wochenübersicht EinzeltrainerIn'!C644,'Unterstützendes Personal'!$R$12:$R$864)</f>
        <v>0</v>
      </c>
      <c r="AA644" s="14" t="str">
        <f t="shared" si="207"/>
        <v/>
      </c>
      <c r="AB644" s="14">
        <f>SUMIF('Unterstützendes Personal'!$C$12:$C$864,'Wochenübersicht EinzeltrainerIn'!C644,'Unterstützendes Personal'!$S$12:$S$864)</f>
        <v>0</v>
      </c>
      <c r="AC644" s="14" t="str">
        <f t="shared" si="208"/>
        <v/>
      </c>
      <c r="AD644" s="14">
        <f>SUMIF('Unterstützendes Personal'!$C$12:$C$864,'Wochenübersicht EinzeltrainerIn'!C644,'Unterstützendes Personal'!$T$12:$T$864)</f>
        <v>0</v>
      </c>
      <c r="AE644" s="14" t="str">
        <f t="shared" si="209"/>
        <v/>
      </c>
      <c r="AF644" s="14">
        <f>SUMIF('Unterstützendes Personal'!$C$12:$C$864,'Wochenübersicht EinzeltrainerIn'!C644,'Unterstützendes Personal'!$U$12:$U$864)</f>
        <v>0</v>
      </c>
      <c r="AG644" s="14" t="str">
        <f t="shared" si="210"/>
        <v/>
      </c>
      <c r="AH644" s="14">
        <f>SUMIF('Unterstützendes Personal'!$C$12:$C$864,'Wochenübersicht EinzeltrainerIn'!C644,'Unterstützendes Personal'!$V$12:$V$864)</f>
        <v>0</v>
      </c>
      <c r="AI644" s="14" t="str">
        <f t="shared" si="211"/>
        <v/>
      </c>
      <c r="AJ644" s="14">
        <f>SUMIF('Unterstützendes Personal'!$C$12:$C$864,'Wochenübersicht EinzeltrainerIn'!C644,'Unterstützendes Personal'!$W$12:$W$864)</f>
        <v>0</v>
      </c>
      <c r="AK644" s="14" t="str">
        <f t="shared" si="212"/>
        <v/>
      </c>
      <c r="AL644" s="14">
        <f>SUMIF('Unterstützendes Personal'!$C$12:$C$864,'Wochenübersicht EinzeltrainerIn'!C644,'Unterstützendes Personal'!$X$12:$X$864)</f>
        <v>0</v>
      </c>
      <c r="AM644" s="14" t="str">
        <f t="shared" si="213"/>
        <v/>
      </c>
      <c r="AN644" s="14">
        <f>SUMIF('Unterstützendes Personal'!$C$12:$C$864,'Wochenübersicht EinzeltrainerIn'!C644,'Unterstützendes Personal'!$Y$12:$Y$864)</f>
        <v>0</v>
      </c>
      <c r="AO644" s="14" t="str">
        <f t="shared" si="214"/>
        <v/>
      </c>
      <c r="AP644" s="14">
        <f>SUMIF('Unterstützendes Personal'!$C$12:$C$864,'Wochenübersicht EinzeltrainerIn'!C644,'Unterstützendes Personal'!$Z$12:$Z$864)</f>
        <v>0</v>
      </c>
      <c r="AQ644" s="14" t="str">
        <f t="shared" si="215"/>
        <v/>
      </c>
      <c r="AR644" s="14">
        <f>SUMIF('Unterstützendes Personal'!$C$12:$C$864,'Wochenübersicht EinzeltrainerIn'!C644,'Unterstützendes Personal'!$AA$12:$AA1496)</f>
        <v>0</v>
      </c>
      <c r="AS644" s="14" t="str">
        <f t="shared" si="216"/>
        <v/>
      </c>
    </row>
    <row r="645" spans="3:45" x14ac:dyDescent="0.25">
      <c r="C645" s="14"/>
      <c r="D645" s="14">
        <f ca="1">SUMIF('Unterstützendes Personal'!$C$12:C1497,'Wochenübersicht EinzeltrainerIn'!C645,'Unterstützendes Personal'!$AC$12:$AC$864)</f>
        <v>0</v>
      </c>
      <c r="E645" s="30" t="str">
        <f t="shared" ca="1" si="196"/>
        <v/>
      </c>
      <c r="F645" s="14">
        <f>SUMIF('Unterstützendes Personal'!$C$12:$C$864,'Wochenübersicht Gruppenstunden'!C645,'Unterstützendes Personal'!$H$12:$H$864)</f>
        <v>0</v>
      </c>
      <c r="G645" s="14" t="str">
        <f t="shared" si="197"/>
        <v/>
      </c>
      <c r="H645" s="14">
        <f>SUMIF('Unterstützendes Personal'!$C$12:$C$864,'Wochenübersicht EinzeltrainerIn'!C645,'Unterstützendes Personal'!$I$12:$I$864)</f>
        <v>0</v>
      </c>
      <c r="I645" s="14" t="str">
        <f t="shared" si="198"/>
        <v/>
      </c>
      <c r="J645" s="14">
        <f>SUMIF('Unterstützendes Personal'!$C$12:$C$864,'Wochenübersicht EinzeltrainerIn'!C645,'Unterstützendes Personal'!$J$12:$J$864)</f>
        <v>0</v>
      </c>
      <c r="K645" s="14" t="str">
        <f t="shared" si="199"/>
        <v/>
      </c>
      <c r="L645" s="14">
        <f>SUMIF('Unterstützendes Personal'!$C$12:$C$864,'Wochenübersicht EinzeltrainerIn'!C645,'Unterstützendes Personal'!$K$12:$K$864)</f>
        <v>0</v>
      </c>
      <c r="M645" s="14" t="str">
        <f t="shared" si="200"/>
        <v/>
      </c>
      <c r="N645" s="14">
        <f>SUMIF('Unterstützendes Personal'!$C$12:$C$864,'Wochenübersicht EinzeltrainerIn'!C645,'Unterstützendes Personal'!$L$12:$L$864)</f>
        <v>0</v>
      </c>
      <c r="O645" s="14" t="str">
        <f t="shared" si="201"/>
        <v/>
      </c>
      <c r="P645" s="14">
        <f>SUMIF('Unterstützendes Personal'!$C$12:$C$864,'Wochenübersicht EinzeltrainerIn'!C645,'Unterstützendes Personal'!$M$12:$M$864)</f>
        <v>0</v>
      </c>
      <c r="Q645" s="14" t="str">
        <f t="shared" si="202"/>
        <v/>
      </c>
      <c r="R645" s="14">
        <f>SUMIF('Unterstützendes Personal'!$C$12:$C$864,'Wochenübersicht EinzeltrainerIn'!C645,'Unterstützendes Personal'!$N$12:$N$864)</f>
        <v>0</v>
      </c>
      <c r="S645" s="14" t="str">
        <f t="shared" si="203"/>
        <v/>
      </c>
      <c r="T645" s="14">
        <f>SUMIF('Unterstützendes Personal'!$C$12:$C$864,'Wochenübersicht EinzeltrainerIn'!C645,'Unterstützendes Personal'!$O$12:$O$864)</f>
        <v>0</v>
      </c>
      <c r="U645" s="14" t="str">
        <f t="shared" si="204"/>
        <v/>
      </c>
      <c r="V645" s="14">
        <f>SUMIF('Unterstützendes Personal'!$C$12:$C$864,'Wochenübersicht EinzeltrainerIn'!C645,'Unterstützendes Personal'!$P$12:$P$864)</f>
        <v>0</v>
      </c>
      <c r="W645" s="14" t="str">
        <f t="shared" si="205"/>
        <v/>
      </c>
      <c r="X645" s="14">
        <f>SUMIF('Unterstützendes Personal'!$C$12:$C$864,'Wochenübersicht EinzeltrainerIn'!C645,'Unterstützendes Personal'!$Q$12:$Q$864)</f>
        <v>0</v>
      </c>
      <c r="Y645" s="14" t="str">
        <f t="shared" si="206"/>
        <v/>
      </c>
      <c r="Z645" s="14">
        <f>SUMIF('Unterstützendes Personal'!$C$12:$C$864,'Wochenübersicht EinzeltrainerIn'!C645,'Unterstützendes Personal'!$R$12:$R$864)</f>
        <v>0</v>
      </c>
      <c r="AA645" s="14" t="str">
        <f t="shared" si="207"/>
        <v/>
      </c>
      <c r="AB645" s="14">
        <f>SUMIF('Unterstützendes Personal'!$C$12:$C$864,'Wochenübersicht EinzeltrainerIn'!C645,'Unterstützendes Personal'!$S$12:$S$864)</f>
        <v>0</v>
      </c>
      <c r="AC645" s="14" t="str">
        <f t="shared" si="208"/>
        <v/>
      </c>
      <c r="AD645" s="14">
        <f>SUMIF('Unterstützendes Personal'!$C$12:$C$864,'Wochenübersicht EinzeltrainerIn'!C645,'Unterstützendes Personal'!$T$12:$T$864)</f>
        <v>0</v>
      </c>
      <c r="AE645" s="14" t="str">
        <f t="shared" si="209"/>
        <v/>
      </c>
      <c r="AF645" s="14">
        <f>SUMIF('Unterstützendes Personal'!$C$12:$C$864,'Wochenübersicht EinzeltrainerIn'!C645,'Unterstützendes Personal'!$U$12:$U$864)</f>
        <v>0</v>
      </c>
      <c r="AG645" s="14" t="str">
        <f t="shared" si="210"/>
        <v/>
      </c>
      <c r="AH645" s="14">
        <f>SUMIF('Unterstützendes Personal'!$C$12:$C$864,'Wochenübersicht EinzeltrainerIn'!C645,'Unterstützendes Personal'!$V$12:$V$864)</f>
        <v>0</v>
      </c>
      <c r="AI645" s="14" t="str">
        <f t="shared" si="211"/>
        <v/>
      </c>
      <c r="AJ645" s="14">
        <f>SUMIF('Unterstützendes Personal'!$C$12:$C$864,'Wochenübersicht EinzeltrainerIn'!C645,'Unterstützendes Personal'!$W$12:$W$864)</f>
        <v>0</v>
      </c>
      <c r="AK645" s="14" t="str">
        <f t="shared" si="212"/>
        <v/>
      </c>
      <c r="AL645" s="14">
        <f>SUMIF('Unterstützendes Personal'!$C$12:$C$864,'Wochenübersicht EinzeltrainerIn'!C645,'Unterstützendes Personal'!$X$12:$X$864)</f>
        <v>0</v>
      </c>
      <c r="AM645" s="14" t="str">
        <f t="shared" si="213"/>
        <v/>
      </c>
      <c r="AN645" s="14">
        <f>SUMIF('Unterstützendes Personal'!$C$12:$C$864,'Wochenübersicht EinzeltrainerIn'!C645,'Unterstützendes Personal'!$Y$12:$Y$864)</f>
        <v>0</v>
      </c>
      <c r="AO645" s="14" t="str">
        <f t="shared" si="214"/>
        <v/>
      </c>
      <c r="AP645" s="14">
        <f>SUMIF('Unterstützendes Personal'!$C$12:$C$864,'Wochenübersicht EinzeltrainerIn'!C645,'Unterstützendes Personal'!$Z$12:$Z$864)</f>
        <v>0</v>
      </c>
      <c r="AQ645" s="14" t="str">
        <f t="shared" si="215"/>
        <v/>
      </c>
      <c r="AR645" s="14">
        <f>SUMIF('Unterstützendes Personal'!$C$12:$C$864,'Wochenübersicht EinzeltrainerIn'!C645,'Unterstützendes Personal'!$AA$12:$AA1497)</f>
        <v>0</v>
      </c>
      <c r="AS645" s="14" t="str">
        <f t="shared" si="216"/>
        <v/>
      </c>
    </row>
    <row r="646" spans="3:45" x14ac:dyDescent="0.25">
      <c r="C646" s="14"/>
      <c r="D646" s="14">
        <f ca="1">SUMIF('Unterstützendes Personal'!$C$12:C1498,'Wochenübersicht EinzeltrainerIn'!C646,'Unterstützendes Personal'!$AC$12:$AC$864)</f>
        <v>0</v>
      </c>
      <c r="E646" s="30" t="str">
        <f t="shared" ca="1" si="196"/>
        <v/>
      </c>
      <c r="F646" s="14">
        <f>SUMIF('Unterstützendes Personal'!$C$12:$C$864,'Wochenübersicht Gruppenstunden'!C646,'Unterstützendes Personal'!$H$12:$H$864)</f>
        <v>0</v>
      </c>
      <c r="G646" s="14" t="str">
        <f t="shared" si="197"/>
        <v/>
      </c>
      <c r="H646" s="14">
        <f>SUMIF('Unterstützendes Personal'!$C$12:$C$864,'Wochenübersicht EinzeltrainerIn'!C646,'Unterstützendes Personal'!$I$12:$I$864)</f>
        <v>0</v>
      </c>
      <c r="I646" s="14" t="str">
        <f t="shared" si="198"/>
        <v/>
      </c>
      <c r="J646" s="14">
        <f>SUMIF('Unterstützendes Personal'!$C$12:$C$864,'Wochenübersicht EinzeltrainerIn'!C646,'Unterstützendes Personal'!$J$12:$J$864)</f>
        <v>0</v>
      </c>
      <c r="K646" s="14" t="str">
        <f t="shared" si="199"/>
        <v/>
      </c>
      <c r="L646" s="14">
        <f>SUMIF('Unterstützendes Personal'!$C$12:$C$864,'Wochenübersicht EinzeltrainerIn'!C646,'Unterstützendes Personal'!$K$12:$K$864)</f>
        <v>0</v>
      </c>
      <c r="M646" s="14" t="str">
        <f t="shared" si="200"/>
        <v/>
      </c>
      <c r="N646" s="14">
        <f>SUMIF('Unterstützendes Personal'!$C$12:$C$864,'Wochenübersicht EinzeltrainerIn'!C646,'Unterstützendes Personal'!$L$12:$L$864)</f>
        <v>0</v>
      </c>
      <c r="O646" s="14" t="str">
        <f t="shared" si="201"/>
        <v/>
      </c>
      <c r="P646" s="14">
        <f>SUMIF('Unterstützendes Personal'!$C$12:$C$864,'Wochenübersicht EinzeltrainerIn'!C646,'Unterstützendes Personal'!$M$12:$M$864)</f>
        <v>0</v>
      </c>
      <c r="Q646" s="14" t="str">
        <f t="shared" si="202"/>
        <v/>
      </c>
      <c r="R646" s="14">
        <f>SUMIF('Unterstützendes Personal'!$C$12:$C$864,'Wochenübersicht EinzeltrainerIn'!C646,'Unterstützendes Personal'!$N$12:$N$864)</f>
        <v>0</v>
      </c>
      <c r="S646" s="14" t="str">
        <f t="shared" si="203"/>
        <v/>
      </c>
      <c r="T646" s="14">
        <f>SUMIF('Unterstützendes Personal'!$C$12:$C$864,'Wochenübersicht EinzeltrainerIn'!C646,'Unterstützendes Personal'!$O$12:$O$864)</f>
        <v>0</v>
      </c>
      <c r="U646" s="14" t="str">
        <f t="shared" si="204"/>
        <v/>
      </c>
      <c r="V646" s="14">
        <f>SUMIF('Unterstützendes Personal'!$C$12:$C$864,'Wochenübersicht EinzeltrainerIn'!C646,'Unterstützendes Personal'!$P$12:$P$864)</f>
        <v>0</v>
      </c>
      <c r="W646" s="14" t="str">
        <f t="shared" si="205"/>
        <v/>
      </c>
      <c r="X646" s="14">
        <f>SUMIF('Unterstützendes Personal'!$C$12:$C$864,'Wochenübersicht EinzeltrainerIn'!C646,'Unterstützendes Personal'!$Q$12:$Q$864)</f>
        <v>0</v>
      </c>
      <c r="Y646" s="14" t="str">
        <f t="shared" si="206"/>
        <v/>
      </c>
      <c r="Z646" s="14">
        <f>SUMIF('Unterstützendes Personal'!$C$12:$C$864,'Wochenübersicht EinzeltrainerIn'!C646,'Unterstützendes Personal'!$R$12:$R$864)</f>
        <v>0</v>
      </c>
      <c r="AA646" s="14" t="str">
        <f t="shared" si="207"/>
        <v/>
      </c>
      <c r="AB646" s="14">
        <f>SUMIF('Unterstützendes Personal'!$C$12:$C$864,'Wochenübersicht EinzeltrainerIn'!C646,'Unterstützendes Personal'!$S$12:$S$864)</f>
        <v>0</v>
      </c>
      <c r="AC646" s="14" t="str">
        <f t="shared" si="208"/>
        <v/>
      </c>
      <c r="AD646" s="14">
        <f>SUMIF('Unterstützendes Personal'!$C$12:$C$864,'Wochenübersicht EinzeltrainerIn'!C646,'Unterstützendes Personal'!$T$12:$T$864)</f>
        <v>0</v>
      </c>
      <c r="AE646" s="14" t="str">
        <f t="shared" si="209"/>
        <v/>
      </c>
      <c r="AF646" s="14">
        <f>SUMIF('Unterstützendes Personal'!$C$12:$C$864,'Wochenübersicht EinzeltrainerIn'!C646,'Unterstützendes Personal'!$U$12:$U$864)</f>
        <v>0</v>
      </c>
      <c r="AG646" s="14" t="str">
        <f t="shared" si="210"/>
        <v/>
      </c>
      <c r="AH646" s="14">
        <f>SUMIF('Unterstützendes Personal'!$C$12:$C$864,'Wochenübersicht EinzeltrainerIn'!C646,'Unterstützendes Personal'!$V$12:$V$864)</f>
        <v>0</v>
      </c>
      <c r="AI646" s="14" t="str">
        <f t="shared" si="211"/>
        <v/>
      </c>
      <c r="AJ646" s="14">
        <f>SUMIF('Unterstützendes Personal'!$C$12:$C$864,'Wochenübersicht EinzeltrainerIn'!C646,'Unterstützendes Personal'!$W$12:$W$864)</f>
        <v>0</v>
      </c>
      <c r="AK646" s="14" t="str">
        <f t="shared" si="212"/>
        <v/>
      </c>
      <c r="AL646" s="14">
        <f>SUMIF('Unterstützendes Personal'!$C$12:$C$864,'Wochenübersicht EinzeltrainerIn'!C646,'Unterstützendes Personal'!$X$12:$X$864)</f>
        <v>0</v>
      </c>
      <c r="AM646" s="14" t="str">
        <f t="shared" si="213"/>
        <v/>
      </c>
      <c r="AN646" s="14">
        <f>SUMIF('Unterstützendes Personal'!$C$12:$C$864,'Wochenübersicht EinzeltrainerIn'!C646,'Unterstützendes Personal'!$Y$12:$Y$864)</f>
        <v>0</v>
      </c>
      <c r="AO646" s="14" t="str">
        <f t="shared" si="214"/>
        <v/>
      </c>
      <c r="AP646" s="14">
        <f>SUMIF('Unterstützendes Personal'!$C$12:$C$864,'Wochenübersicht EinzeltrainerIn'!C646,'Unterstützendes Personal'!$Z$12:$Z$864)</f>
        <v>0</v>
      </c>
      <c r="AQ646" s="14" t="str">
        <f t="shared" si="215"/>
        <v/>
      </c>
      <c r="AR646" s="14">
        <f>SUMIF('Unterstützendes Personal'!$C$12:$C$864,'Wochenübersicht EinzeltrainerIn'!C646,'Unterstützendes Personal'!$AA$12:$AA1498)</f>
        <v>0</v>
      </c>
      <c r="AS646" s="14" t="str">
        <f t="shared" si="216"/>
        <v/>
      </c>
    </row>
    <row r="647" spans="3:45" x14ac:dyDescent="0.25">
      <c r="C647" s="14"/>
      <c r="D647" s="14">
        <f ca="1">SUMIF('Unterstützendes Personal'!$C$12:C1499,'Wochenübersicht EinzeltrainerIn'!C647,'Unterstützendes Personal'!$AC$12:$AC$864)</f>
        <v>0</v>
      </c>
      <c r="E647" s="30" t="str">
        <f t="shared" ca="1" si="196"/>
        <v/>
      </c>
      <c r="F647" s="14">
        <f>SUMIF('Unterstützendes Personal'!$C$12:$C$864,'Wochenübersicht Gruppenstunden'!C647,'Unterstützendes Personal'!$H$12:$H$864)</f>
        <v>0</v>
      </c>
      <c r="G647" s="14" t="str">
        <f t="shared" si="197"/>
        <v/>
      </c>
      <c r="H647" s="14">
        <f>SUMIF('Unterstützendes Personal'!$C$12:$C$864,'Wochenübersicht EinzeltrainerIn'!C647,'Unterstützendes Personal'!$I$12:$I$864)</f>
        <v>0</v>
      </c>
      <c r="I647" s="14" t="str">
        <f t="shared" si="198"/>
        <v/>
      </c>
      <c r="J647" s="14">
        <f>SUMIF('Unterstützendes Personal'!$C$12:$C$864,'Wochenübersicht EinzeltrainerIn'!C647,'Unterstützendes Personal'!$J$12:$J$864)</f>
        <v>0</v>
      </c>
      <c r="K647" s="14" t="str">
        <f t="shared" si="199"/>
        <v/>
      </c>
      <c r="L647" s="14">
        <f>SUMIF('Unterstützendes Personal'!$C$12:$C$864,'Wochenübersicht EinzeltrainerIn'!C647,'Unterstützendes Personal'!$K$12:$K$864)</f>
        <v>0</v>
      </c>
      <c r="M647" s="14" t="str">
        <f t="shared" si="200"/>
        <v/>
      </c>
      <c r="N647" s="14">
        <f>SUMIF('Unterstützendes Personal'!$C$12:$C$864,'Wochenübersicht EinzeltrainerIn'!C647,'Unterstützendes Personal'!$L$12:$L$864)</f>
        <v>0</v>
      </c>
      <c r="O647" s="14" t="str">
        <f t="shared" si="201"/>
        <v/>
      </c>
      <c r="P647" s="14">
        <f>SUMIF('Unterstützendes Personal'!$C$12:$C$864,'Wochenübersicht EinzeltrainerIn'!C647,'Unterstützendes Personal'!$M$12:$M$864)</f>
        <v>0</v>
      </c>
      <c r="Q647" s="14" t="str">
        <f t="shared" si="202"/>
        <v/>
      </c>
      <c r="R647" s="14">
        <f>SUMIF('Unterstützendes Personal'!$C$12:$C$864,'Wochenübersicht EinzeltrainerIn'!C647,'Unterstützendes Personal'!$N$12:$N$864)</f>
        <v>0</v>
      </c>
      <c r="S647" s="14" t="str">
        <f t="shared" si="203"/>
        <v/>
      </c>
      <c r="T647" s="14">
        <f>SUMIF('Unterstützendes Personal'!$C$12:$C$864,'Wochenübersicht EinzeltrainerIn'!C647,'Unterstützendes Personal'!$O$12:$O$864)</f>
        <v>0</v>
      </c>
      <c r="U647" s="14" t="str">
        <f t="shared" si="204"/>
        <v/>
      </c>
      <c r="V647" s="14">
        <f>SUMIF('Unterstützendes Personal'!$C$12:$C$864,'Wochenübersicht EinzeltrainerIn'!C647,'Unterstützendes Personal'!$P$12:$P$864)</f>
        <v>0</v>
      </c>
      <c r="W647" s="14" t="str">
        <f t="shared" si="205"/>
        <v/>
      </c>
      <c r="X647" s="14">
        <f>SUMIF('Unterstützendes Personal'!$C$12:$C$864,'Wochenübersicht EinzeltrainerIn'!C647,'Unterstützendes Personal'!$Q$12:$Q$864)</f>
        <v>0</v>
      </c>
      <c r="Y647" s="14" t="str">
        <f t="shared" si="206"/>
        <v/>
      </c>
      <c r="Z647" s="14">
        <f>SUMIF('Unterstützendes Personal'!$C$12:$C$864,'Wochenübersicht EinzeltrainerIn'!C647,'Unterstützendes Personal'!$R$12:$R$864)</f>
        <v>0</v>
      </c>
      <c r="AA647" s="14" t="str">
        <f t="shared" si="207"/>
        <v/>
      </c>
      <c r="AB647" s="14">
        <f>SUMIF('Unterstützendes Personal'!$C$12:$C$864,'Wochenübersicht EinzeltrainerIn'!C647,'Unterstützendes Personal'!$S$12:$S$864)</f>
        <v>0</v>
      </c>
      <c r="AC647" s="14" t="str">
        <f t="shared" si="208"/>
        <v/>
      </c>
      <c r="AD647" s="14">
        <f>SUMIF('Unterstützendes Personal'!$C$12:$C$864,'Wochenübersicht EinzeltrainerIn'!C647,'Unterstützendes Personal'!$T$12:$T$864)</f>
        <v>0</v>
      </c>
      <c r="AE647" s="14" t="str">
        <f t="shared" si="209"/>
        <v/>
      </c>
      <c r="AF647" s="14">
        <f>SUMIF('Unterstützendes Personal'!$C$12:$C$864,'Wochenübersicht EinzeltrainerIn'!C647,'Unterstützendes Personal'!$U$12:$U$864)</f>
        <v>0</v>
      </c>
      <c r="AG647" s="14" t="str">
        <f t="shared" si="210"/>
        <v/>
      </c>
      <c r="AH647" s="14">
        <f>SUMIF('Unterstützendes Personal'!$C$12:$C$864,'Wochenübersicht EinzeltrainerIn'!C647,'Unterstützendes Personal'!$V$12:$V$864)</f>
        <v>0</v>
      </c>
      <c r="AI647" s="14" t="str">
        <f t="shared" si="211"/>
        <v/>
      </c>
      <c r="AJ647" s="14">
        <f>SUMIF('Unterstützendes Personal'!$C$12:$C$864,'Wochenübersicht EinzeltrainerIn'!C647,'Unterstützendes Personal'!$W$12:$W$864)</f>
        <v>0</v>
      </c>
      <c r="AK647" s="14" t="str">
        <f t="shared" si="212"/>
        <v/>
      </c>
      <c r="AL647" s="14">
        <f>SUMIF('Unterstützendes Personal'!$C$12:$C$864,'Wochenübersicht EinzeltrainerIn'!C647,'Unterstützendes Personal'!$X$12:$X$864)</f>
        <v>0</v>
      </c>
      <c r="AM647" s="14" t="str">
        <f t="shared" si="213"/>
        <v/>
      </c>
      <c r="AN647" s="14">
        <f>SUMIF('Unterstützendes Personal'!$C$12:$C$864,'Wochenübersicht EinzeltrainerIn'!C647,'Unterstützendes Personal'!$Y$12:$Y$864)</f>
        <v>0</v>
      </c>
      <c r="AO647" s="14" t="str">
        <f t="shared" si="214"/>
        <v/>
      </c>
      <c r="AP647" s="14">
        <f>SUMIF('Unterstützendes Personal'!$C$12:$C$864,'Wochenübersicht EinzeltrainerIn'!C647,'Unterstützendes Personal'!$Z$12:$Z$864)</f>
        <v>0</v>
      </c>
      <c r="AQ647" s="14" t="str">
        <f t="shared" si="215"/>
        <v/>
      </c>
      <c r="AR647" s="14">
        <f>SUMIF('Unterstützendes Personal'!$C$12:$C$864,'Wochenübersicht EinzeltrainerIn'!C647,'Unterstützendes Personal'!$AA$12:$AA1499)</f>
        <v>0</v>
      </c>
      <c r="AS647" s="14" t="str">
        <f t="shared" si="216"/>
        <v/>
      </c>
    </row>
    <row r="648" spans="3:45" x14ac:dyDescent="0.25">
      <c r="C648" s="14"/>
      <c r="D648" s="14">
        <f ca="1">SUMIF('Unterstützendes Personal'!$C$12:C1500,'Wochenübersicht EinzeltrainerIn'!C648,'Unterstützendes Personal'!$AC$12:$AC$864)</f>
        <v>0</v>
      </c>
      <c r="E648" s="30" t="str">
        <f t="shared" ca="1" si="196"/>
        <v/>
      </c>
      <c r="F648" s="14">
        <f>SUMIF('Unterstützendes Personal'!$C$12:$C$864,'Wochenübersicht Gruppenstunden'!C648,'Unterstützendes Personal'!$H$12:$H$864)</f>
        <v>0</v>
      </c>
      <c r="G648" s="14" t="str">
        <f t="shared" si="197"/>
        <v/>
      </c>
      <c r="H648" s="14">
        <f>SUMIF('Unterstützendes Personal'!$C$12:$C$864,'Wochenübersicht EinzeltrainerIn'!C648,'Unterstützendes Personal'!$I$12:$I$864)</f>
        <v>0</v>
      </c>
      <c r="I648" s="14" t="str">
        <f t="shared" si="198"/>
        <v/>
      </c>
      <c r="J648" s="14">
        <f>SUMIF('Unterstützendes Personal'!$C$12:$C$864,'Wochenübersicht EinzeltrainerIn'!C648,'Unterstützendes Personal'!$J$12:$J$864)</f>
        <v>0</v>
      </c>
      <c r="K648" s="14" t="str">
        <f t="shared" si="199"/>
        <v/>
      </c>
      <c r="L648" s="14">
        <f>SUMIF('Unterstützendes Personal'!$C$12:$C$864,'Wochenübersicht EinzeltrainerIn'!C648,'Unterstützendes Personal'!$K$12:$K$864)</f>
        <v>0</v>
      </c>
      <c r="M648" s="14" t="str">
        <f t="shared" si="200"/>
        <v/>
      </c>
      <c r="N648" s="14">
        <f>SUMIF('Unterstützendes Personal'!$C$12:$C$864,'Wochenübersicht EinzeltrainerIn'!C648,'Unterstützendes Personal'!$L$12:$L$864)</f>
        <v>0</v>
      </c>
      <c r="O648" s="14" t="str">
        <f t="shared" si="201"/>
        <v/>
      </c>
      <c r="P648" s="14">
        <f>SUMIF('Unterstützendes Personal'!$C$12:$C$864,'Wochenübersicht EinzeltrainerIn'!C648,'Unterstützendes Personal'!$M$12:$M$864)</f>
        <v>0</v>
      </c>
      <c r="Q648" s="14" t="str">
        <f t="shared" si="202"/>
        <v/>
      </c>
      <c r="R648" s="14">
        <f>SUMIF('Unterstützendes Personal'!$C$12:$C$864,'Wochenübersicht EinzeltrainerIn'!C648,'Unterstützendes Personal'!$N$12:$N$864)</f>
        <v>0</v>
      </c>
      <c r="S648" s="14" t="str">
        <f t="shared" si="203"/>
        <v/>
      </c>
      <c r="T648" s="14">
        <f>SUMIF('Unterstützendes Personal'!$C$12:$C$864,'Wochenübersicht EinzeltrainerIn'!C648,'Unterstützendes Personal'!$O$12:$O$864)</f>
        <v>0</v>
      </c>
      <c r="U648" s="14" t="str">
        <f t="shared" si="204"/>
        <v/>
      </c>
      <c r="V648" s="14">
        <f>SUMIF('Unterstützendes Personal'!$C$12:$C$864,'Wochenübersicht EinzeltrainerIn'!C648,'Unterstützendes Personal'!$P$12:$P$864)</f>
        <v>0</v>
      </c>
      <c r="W648" s="14" t="str">
        <f t="shared" si="205"/>
        <v/>
      </c>
      <c r="X648" s="14">
        <f>SUMIF('Unterstützendes Personal'!$C$12:$C$864,'Wochenübersicht EinzeltrainerIn'!C648,'Unterstützendes Personal'!$Q$12:$Q$864)</f>
        <v>0</v>
      </c>
      <c r="Y648" s="14" t="str">
        <f t="shared" si="206"/>
        <v/>
      </c>
      <c r="Z648" s="14">
        <f>SUMIF('Unterstützendes Personal'!$C$12:$C$864,'Wochenübersicht EinzeltrainerIn'!C648,'Unterstützendes Personal'!$R$12:$R$864)</f>
        <v>0</v>
      </c>
      <c r="AA648" s="14" t="str">
        <f t="shared" si="207"/>
        <v/>
      </c>
      <c r="AB648" s="14">
        <f>SUMIF('Unterstützendes Personal'!$C$12:$C$864,'Wochenübersicht EinzeltrainerIn'!C648,'Unterstützendes Personal'!$S$12:$S$864)</f>
        <v>0</v>
      </c>
      <c r="AC648" s="14" t="str">
        <f t="shared" si="208"/>
        <v/>
      </c>
      <c r="AD648" s="14">
        <f>SUMIF('Unterstützendes Personal'!$C$12:$C$864,'Wochenübersicht EinzeltrainerIn'!C648,'Unterstützendes Personal'!$T$12:$T$864)</f>
        <v>0</v>
      </c>
      <c r="AE648" s="14" t="str">
        <f t="shared" si="209"/>
        <v/>
      </c>
      <c r="AF648" s="14">
        <f>SUMIF('Unterstützendes Personal'!$C$12:$C$864,'Wochenübersicht EinzeltrainerIn'!C648,'Unterstützendes Personal'!$U$12:$U$864)</f>
        <v>0</v>
      </c>
      <c r="AG648" s="14" t="str">
        <f t="shared" si="210"/>
        <v/>
      </c>
      <c r="AH648" s="14">
        <f>SUMIF('Unterstützendes Personal'!$C$12:$C$864,'Wochenübersicht EinzeltrainerIn'!C648,'Unterstützendes Personal'!$V$12:$V$864)</f>
        <v>0</v>
      </c>
      <c r="AI648" s="14" t="str">
        <f t="shared" si="211"/>
        <v/>
      </c>
      <c r="AJ648" s="14">
        <f>SUMIF('Unterstützendes Personal'!$C$12:$C$864,'Wochenübersicht EinzeltrainerIn'!C648,'Unterstützendes Personal'!$W$12:$W$864)</f>
        <v>0</v>
      </c>
      <c r="AK648" s="14" t="str">
        <f t="shared" si="212"/>
        <v/>
      </c>
      <c r="AL648" s="14">
        <f>SUMIF('Unterstützendes Personal'!$C$12:$C$864,'Wochenübersicht EinzeltrainerIn'!C648,'Unterstützendes Personal'!$X$12:$X$864)</f>
        <v>0</v>
      </c>
      <c r="AM648" s="14" t="str">
        <f t="shared" si="213"/>
        <v/>
      </c>
      <c r="AN648" s="14">
        <f>SUMIF('Unterstützendes Personal'!$C$12:$C$864,'Wochenübersicht EinzeltrainerIn'!C648,'Unterstützendes Personal'!$Y$12:$Y$864)</f>
        <v>0</v>
      </c>
      <c r="AO648" s="14" t="str">
        <f t="shared" si="214"/>
        <v/>
      </c>
      <c r="AP648" s="14">
        <f>SUMIF('Unterstützendes Personal'!$C$12:$C$864,'Wochenübersicht EinzeltrainerIn'!C648,'Unterstützendes Personal'!$Z$12:$Z$864)</f>
        <v>0</v>
      </c>
      <c r="AQ648" s="14" t="str">
        <f t="shared" si="215"/>
        <v/>
      </c>
      <c r="AR648" s="14">
        <f>SUMIF('Unterstützendes Personal'!$C$12:$C$864,'Wochenübersicht EinzeltrainerIn'!C648,'Unterstützendes Personal'!$AA$12:$AA1500)</f>
        <v>0</v>
      </c>
      <c r="AS648" s="14" t="str">
        <f t="shared" si="216"/>
        <v/>
      </c>
    </row>
    <row r="649" spans="3:45" x14ac:dyDescent="0.25">
      <c r="C649" s="14"/>
      <c r="D649" s="14">
        <f ca="1">SUMIF('Unterstützendes Personal'!$C$12:C1501,'Wochenübersicht EinzeltrainerIn'!C649,'Unterstützendes Personal'!$AC$12:$AC$864)</f>
        <v>0</v>
      </c>
      <c r="E649" s="30" t="str">
        <f t="shared" ca="1" si="196"/>
        <v/>
      </c>
      <c r="F649" s="14">
        <f>SUMIF('Unterstützendes Personal'!$C$12:$C$864,'Wochenübersicht Gruppenstunden'!C649,'Unterstützendes Personal'!$H$12:$H$864)</f>
        <v>0</v>
      </c>
      <c r="G649" s="14" t="str">
        <f t="shared" si="197"/>
        <v/>
      </c>
      <c r="H649" s="14">
        <f>SUMIF('Unterstützendes Personal'!$C$12:$C$864,'Wochenübersicht EinzeltrainerIn'!C649,'Unterstützendes Personal'!$I$12:$I$864)</f>
        <v>0</v>
      </c>
      <c r="I649" s="14" t="str">
        <f t="shared" si="198"/>
        <v/>
      </c>
      <c r="J649" s="14">
        <f>SUMIF('Unterstützendes Personal'!$C$12:$C$864,'Wochenübersicht EinzeltrainerIn'!C649,'Unterstützendes Personal'!$J$12:$J$864)</f>
        <v>0</v>
      </c>
      <c r="K649" s="14" t="str">
        <f t="shared" si="199"/>
        <v/>
      </c>
      <c r="L649" s="14">
        <f>SUMIF('Unterstützendes Personal'!$C$12:$C$864,'Wochenübersicht EinzeltrainerIn'!C649,'Unterstützendes Personal'!$K$12:$K$864)</f>
        <v>0</v>
      </c>
      <c r="M649" s="14" t="str">
        <f t="shared" si="200"/>
        <v/>
      </c>
      <c r="N649" s="14">
        <f>SUMIF('Unterstützendes Personal'!$C$12:$C$864,'Wochenübersicht EinzeltrainerIn'!C649,'Unterstützendes Personal'!$L$12:$L$864)</f>
        <v>0</v>
      </c>
      <c r="O649" s="14" t="str">
        <f t="shared" si="201"/>
        <v/>
      </c>
      <c r="P649" s="14">
        <f>SUMIF('Unterstützendes Personal'!$C$12:$C$864,'Wochenübersicht EinzeltrainerIn'!C649,'Unterstützendes Personal'!$M$12:$M$864)</f>
        <v>0</v>
      </c>
      <c r="Q649" s="14" t="str">
        <f t="shared" si="202"/>
        <v/>
      </c>
      <c r="R649" s="14">
        <f>SUMIF('Unterstützendes Personal'!$C$12:$C$864,'Wochenübersicht EinzeltrainerIn'!C649,'Unterstützendes Personal'!$N$12:$N$864)</f>
        <v>0</v>
      </c>
      <c r="S649" s="14" t="str">
        <f t="shared" si="203"/>
        <v/>
      </c>
      <c r="T649" s="14">
        <f>SUMIF('Unterstützendes Personal'!$C$12:$C$864,'Wochenübersicht EinzeltrainerIn'!C649,'Unterstützendes Personal'!$O$12:$O$864)</f>
        <v>0</v>
      </c>
      <c r="U649" s="14" t="str">
        <f t="shared" si="204"/>
        <v/>
      </c>
      <c r="V649" s="14">
        <f>SUMIF('Unterstützendes Personal'!$C$12:$C$864,'Wochenübersicht EinzeltrainerIn'!C649,'Unterstützendes Personal'!$P$12:$P$864)</f>
        <v>0</v>
      </c>
      <c r="W649" s="14" t="str">
        <f t="shared" si="205"/>
        <v/>
      </c>
      <c r="X649" s="14">
        <f>SUMIF('Unterstützendes Personal'!$C$12:$C$864,'Wochenübersicht EinzeltrainerIn'!C649,'Unterstützendes Personal'!$Q$12:$Q$864)</f>
        <v>0</v>
      </c>
      <c r="Y649" s="14" t="str">
        <f t="shared" si="206"/>
        <v/>
      </c>
      <c r="Z649" s="14">
        <f>SUMIF('Unterstützendes Personal'!$C$12:$C$864,'Wochenübersicht EinzeltrainerIn'!C649,'Unterstützendes Personal'!$R$12:$R$864)</f>
        <v>0</v>
      </c>
      <c r="AA649" s="14" t="str">
        <f t="shared" si="207"/>
        <v/>
      </c>
      <c r="AB649" s="14">
        <f>SUMIF('Unterstützendes Personal'!$C$12:$C$864,'Wochenübersicht EinzeltrainerIn'!C649,'Unterstützendes Personal'!$S$12:$S$864)</f>
        <v>0</v>
      </c>
      <c r="AC649" s="14" t="str">
        <f t="shared" si="208"/>
        <v/>
      </c>
      <c r="AD649" s="14">
        <f>SUMIF('Unterstützendes Personal'!$C$12:$C$864,'Wochenübersicht EinzeltrainerIn'!C649,'Unterstützendes Personal'!$T$12:$T$864)</f>
        <v>0</v>
      </c>
      <c r="AE649" s="14" t="str">
        <f t="shared" si="209"/>
        <v/>
      </c>
      <c r="AF649" s="14">
        <f>SUMIF('Unterstützendes Personal'!$C$12:$C$864,'Wochenübersicht EinzeltrainerIn'!C649,'Unterstützendes Personal'!$U$12:$U$864)</f>
        <v>0</v>
      </c>
      <c r="AG649" s="14" t="str">
        <f t="shared" si="210"/>
        <v/>
      </c>
      <c r="AH649" s="14">
        <f>SUMIF('Unterstützendes Personal'!$C$12:$C$864,'Wochenübersicht EinzeltrainerIn'!C649,'Unterstützendes Personal'!$V$12:$V$864)</f>
        <v>0</v>
      </c>
      <c r="AI649" s="14" t="str">
        <f t="shared" si="211"/>
        <v/>
      </c>
      <c r="AJ649" s="14">
        <f>SUMIF('Unterstützendes Personal'!$C$12:$C$864,'Wochenübersicht EinzeltrainerIn'!C649,'Unterstützendes Personal'!$W$12:$W$864)</f>
        <v>0</v>
      </c>
      <c r="AK649" s="14" t="str">
        <f t="shared" si="212"/>
        <v/>
      </c>
      <c r="AL649" s="14">
        <f>SUMIF('Unterstützendes Personal'!$C$12:$C$864,'Wochenübersicht EinzeltrainerIn'!C649,'Unterstützendes Personal'!$X$12:$X$864)</f>
        <v>0</v>
      </c>
      <c r="AM649" s="14" t="str">
        <f t="shared" si="213"/>
        <v/>
      </c>
      <c r="AN649" s="14">
        <f>SUMIF('Unterstützendes Personal'!$C$12:$C$864,'Wochenübersicht EinzeltrainerIn'!C649,'Unterstützendes Personal'!$Y$12:$Y$864)</f>
        <v>0</v>
      </c>
      <c r="AO649" s="14" t="str">
        <f t="shared" si="214"/>
        <v/>
      </c>
      <c r="AP649" s="14">
        <f>SUMIF('Unterstützendes Personal'!$C$12:$C$864,'Wochenübersicht EinzeltrainerIn'!C649,'Unterstützendes Personal'!$Z$12:$Z$864)</f>
        <v>0</v>
      </c>
      <c r="AQ649" s="14" t="str">
        <f t="shared" si="215"/>
        <v/>
      </c>
      <c r="AR649" s="14">
        <f>SUMIF('Unterstützendes Personal'!$C$12:$C$864,'Wochenübersicht EinzeltrainerIn'!C649,'Unterstützendes Personal'!$AA$12:$AA1501)</f>
        <v>0</v>
      </c>
      <c r="AS649" s="14" t="str">
        <f t="shared" si="216"/>
        <v/>
      </c>
    </row>
    <row r="650" spans="3:45" x14ac:dyDescent="0.25">
      <c r="C650" s="14"/>
      <c r="D650" s="14">
        <f ca="1">SUMIF('Unterstützendes Personal'!$C$12:C1502,'Wochenübersicht EinzeltrainerIn'!C650,'Unterstützendes Personal'!$AC$12:$AC$864)</f>
        <v>0</v>
      </c>
      <c r="E650" s="30" t="str">
        <f t="shared" ca="1" si="196"/>
        <v/>
      </c>
      <c r="F650" s="14">
        <f>SUMIF('Unterstützendes Personal'!$C$12:$C$864,'Wochenübersicht Gruppenstunden'!C650,'Unterstützendes Personal'!$H$12:$H$864)</f>
        <v>0</v>
      </c>
      <c r="G650" s="14" t="str">
        <f t="shared" si="197"/>
        <v/>
      </c>
      <c r="H650" s="14">
        <f>SUMIF('Unterstützendes Personal'!$C$12:$C$864,'Wochenübersicht EinzeltrainerIn'!C650,'Unterstützendes Personal'!$I$12:$I$864)</f>
        <v>0</v>
      </c>
      <c r="I650" s="14" t="str">
        <f t="shared" si="198"/>
        <v/>
      </c>
      <c r="J650" s="14">
        <f>SUMIF('Unterstützendes Personal'!$C$12:$C$864,'Wochenübersicht EinzeltrainerIn'!C650,'Unterstützendes Personal'!$J$12:$J$864)</f>
        <v>0</v>
      </c>
      <c r="K650" s="14" t="str">
        <f t="shared" si="199"/>
        <v/>
      </c>
      <c r="L650" s="14">
        <f>SUMIF('Unterstützendes Personal'!$C$12:$C$864,'Wochenübersicht EinzeltrainerIn'!C650,'Unterstützendes Personal'!$K$12:$K$864)</f>
        <v>0</v>
      </c>
      <c r="M650" s="14" t="str">
        <f t="shared" si="200"/>
        <v/>
      </c>
      <c r="N650" s="14">
        <f>SUMIF('Unterstützendes Personal'!$C$12:$C$864,'Wochenübersicht EinzeltrainerIn'!C650,'Unterstützendes Personal'!$L$12:$L$864)</f>
        <v>0</v>
      </c>
      <c r="O650" s="14" t="str">
        <f t="shared" si="201"/>
        <v/>
      </c>
      <c r="P650" s="14">
        <f>SUMIF('Unterstützendes Personal'!$C$12:$C$864,'Wochenübersicht EinzeltrainerIn'!C650,'Unterstützendes Personal'!$M$12:$M$864)</f>
        <v>0</v>
      </c>
      <c r="Q650" s="14" t="str">
        <f t="shared" si="202"/>
        <v/>
      </c>
      <c r="R650" s="14">
        <f>SUMIF('Unterstützendes Personal'!$C$12:$C$864,'Wochenübersicht EinzeltrainerIn'!C650,'Unterstützendes Personal'!$N$12:$N$864)</f>
        <v>0</v>
      </c>
      <c r="S650" s="14" t="str">
        <f t="shared" si="203"/>
        <v/>
      </c>
      <c r="T650" s="14">
        <f>SUMIF('Unterstützendes Personal'!$C$12:$C$864,'Wochenübersicht EinzeltrainerIn'!C650,'Unterstützendes Personal'!$O$12:$O$864)</f>
        <v>0</v>
      </c>
      <c r="U650" s="14" t="str">
        <f t="shared" si="204"/>
        <v/>
      </c>
      <c r="V650" s="14">
        <f>SUMIF('Unterstützendes Personal'!$C$12:$C$864,'Wochenübersicht EinzeltrainerIn'!C650,'Unterstützendes Personal'!$P$12:$P$864)</f>
        <v>0</v>
      </c>
      <c r="W650" s="14" t="str">
        <f t="shared" si="205"/>
        <v/>
      </c>
      <c r="X650" s="14">
        <f>SUMIF('Unterstützendes Personal'!$C$12:$C$864,'Wochenübersicht EinzeltrainerIn'!C650,'Unterstützendes Personal'!$Q$12:$Q$864)</f>
        <v>0</v>
      </c>
      <c r="Y650" s="14" t="str">
        <f t="shared" si="206"/>
        <v/>
      </c>
      <c r="Z650" s="14">
        <f>SUMIF('Unterstützendes Personal'!$C$12:$C$864,'Wochenübersicht EinzeltrainerIn'!C650,'Unterstützendes Personal'!$R$12:$R$864)</f>
        <v>0</v>
      </c>
      <c r="AA650" s="14" t="str">
        <f t="shared" si="207"/>
        <v/>
      </c>
      <c r="AB650" s="14">
        <f>SUMIF('Unterstützendes Personal'!$C$12:$C$864,'Wochenübersicht EinzeltrainerIn'!C650,'Unterstützendes Personal'!$S$12:$S$864)</f>
        <v>0</v>
      </c>
      <c r="AC650" s="14" t="str">
        <f t="shared" si="208"/>
        <v/>
      </c>
      <c r="AD650" s="14">
        <f>SUMIF('Unterstützendes Personal'!$C$12:$C$864,'Wochenübersicht EinzeltrainerIn'!C650,'Unterstützendes Personal'!$T$12:$T$864)</f>
        <v>0</v>
      </c>
      <c r="AE650" s="14" t="str">
        <f t="shared" si="209"/>
        <v/>
      </c>
      <c r="AF650" s="14">
        <f>SUMIF('Unterstützendes Personal'!$C$12:$C$864,'Wochenübersicht EinzeltrainerIn'!C650,'Unterstützendes Personal'!$U$12:$U$864)</f>
        <v>0</v>
      </c>
      <c r="AG650" s="14" t="str">
        <f t="shared" si="210"/>
        <v/>
      </c>
      <c r="AH650" s="14">
        <f>SUMIF('Unterstützendes Personal'!$C$12:$C$864,'Wochenübersicht EinzeltrainerIn'!C650,'Unterstützendes Personal'!$V$12:$V$864)</f>
        <v>0</v>
      </c>
      <c r="AI650" s="14" t="str">
        <f t="shared" si="211"/>
        <v/>
      </c>
      <c r="AJ650" s="14">
        <f>SUMIF('Unterstützendes Personal'!$C$12:$C$864,'Wochenübersicht EinzeltrainerIn'!C650,'Unterstützendes Personal'!$W$12:$W$864)</f>
        <v>0</v>
      </c>
      <c r="AK650" s="14" t="str">
        <f t="shared" si="212"/>
        <v/>
      </c>
      <c r="AL650" s="14">
        <f>SUMIF('Unterstützendes Personal'!$C$12:$C$864,'Wochenübersicht EinzeltrainerIn'!C650,'Unterstützendes Personal'!$X$12:$X$864)</f>
        <v>0</v>
      </c>
      <c r="AM650" s="14" t="str">
        <f t="shared" si="213"/>
        <v/>
      </c>
      <c r="AN650" s="14">
        <f>SUMIF('Unterstützendes Personal'!$C$12:$C$864,'Wochenübersicht EinzeltrainerIn'!C650,'Unterstützendes Personal'!$Y$12:$Y$864)</f>
        <v>0</v>
      </c>
      <c r="AO650" s="14" t="str">
        <f t="shared" si="214"/>
        <v/>
      </c>
      <c r="AP650" s="14">
        <f>SUMIF('Unterstützendes Personal'!$C$12:$C$864,'Wochenübersicht EinzeltrainerIn'!C650,'Unterstützendes Personal'!$Z$12:$Z$864)</f>
        <v>0</v>
      </c>
      <c r="AQ650" s="14" t="str">
        <f t="shared" si="215"/>
        <v/>
      </c>
      <c r="AR650" s="14">
        <f>SUMIF('Unterstützendes Personal'!$C$12:$C$864,'Wochenübersicht EinzeltrainerIn'!C650,'Unterstützendes Personal'!$AA$12:$AA1502)</f>
        <v>0</v>
      </c>
      <c r="AS650" s="14" t="str">
        <f t="shared" si="216"/>
        <v/>
      </c>
    </row>
    <row r="651" spans="3:45" x14ac:dyDescent="0.25">
      <c r="C651" s="14"/>
      <c r="D651" s="14">
        <f ca="1">SUMIF('Unterstützendes Personal'!$C$12:C1503,'Wochenübersicht EinzeltrainerIn'!C651,'Unterstützendes Personal'!$AC$12:$AC$864)</f>
        <v>0</v>
      </c>
      <c r="E651" s="30" t="str">
        <f t="shared" ca="1" si="196"/>
        <v/>
      </c>
      <c r="F651" s="14">
        <f>SUMIF('Unterstützendes Personal'!$C$12:$C$864,'Wochenübersicht Gruppenstunden'!C651,'Unterstützendes Personal'!$H$12:$H$864)</f>
        <v>0</v>
      </c>
      <c r="G651" s="14" t="str">
        <f t="shared" si="197"/>
        <v/>
      </c>
      <c r="H651" s="14">
        <f>SUMIF('Unterstützendes Personal'!$C$12:$C$864,'Wochenübersicht EinzeltrainerIn'!C651,'Unterstützendes Personal'!$I$12:$I$864)</f>
        <v>0</v>
      </c>
      <c r="I651" s="14" t="str">
        <f t="shared" si="198"/>
        <v/>
      </c>
      <c r="J651" s="14">
        <f>SUMIF('Unterstützendes Personal'!$C$12:$C$864,'Wochenübersicht EinzeltrainerIn'!C651,'Unterstützendes Personal'!$J$12:$J$864)</f>
        <v>0</v>
      </c>
      <c r="K651" s="14" t="str">
        <f t="shared" si="199"/>
        <v/>
      </c>
      <c r="L651" s="14">
        <f>SUMIF('Unterstützendes Personal'!$C$12:$C$864,'Wochenübersicht EinzeltrainerIn'!C651,'Unterstützendes Personal'!$K$12:$K$864)</f>
        <v>0</v>
      </c>
      <c r="M651" s="14" t="str">
        <f t="shared" si="200"/>
        <v/>
      </c>
      <c r="N651" s="14">
        <f>SUMIF('Unterstützendes Personal'!$C$12:$C$864,'Wochenübersicht EinzeltrainerIn'!C651,'Unterstützendes Personal'!$L$12:$L$864)</f>
        <v>0</v>
      </c>
      <c r="O651" s="14" t="str">
        <f t="shared" si="201"/>
        <v/>
      </c>
      <c r="P651" s="14">
        <f>SUMIF('Unterstützendes Personal'!$C$12:$C$864,'Wochenübersicht EinzeltrainerIn'!C651,'Unterstützendes Personal'!$M$12:$M$864)</f>
        <v>0</v>
      </c>
      <c r="Q651" s="14" t="str">
        <f t="shared" si="202"/>
        <v/>
      </c>
      <c r="R651" s="14">
        <f>SUMIF('Unterstützendes Personal'!$C$12:$C$864,'Wochenübersicht EinzeltrainerIn'!C651,'Unterstützendes Personal'!$N$12:$N$864)</f>
        <v>0</v>
      </c>
      <c r="S651" s="14" t="str">
        <f t="shared" si="203"/>
        <v/>
      </c>
      <c r="T651" s="14">
        <f>SUMIF('Unterstützendes Personal'!$C$12:$C$864,'Wochenübersicht EinzeltrainerIn'!C651,'Unterstützendes Personal'!$O$12:$O$864)</f>
        <v>0</v>
      </c>
      <c r="U651" s="14" t="str">
        <f t="shared" si="204"/>
        <v/>
      </c>
      <c r="V651" s="14">
        <f>SUMIF('Unterstützendes Personal'!$C$12:$C$864,'Wochenübersicht EinzeltrainerIn'!C651,'Unterstützendes Personal'!$P$12:$P$864)</f>
        <v>0</v>
      </c>
      <c r="W651" s="14" t="str">
        <f t="shared" si="205"/>
        <v/>
      </c>
      <c r="X651" s="14">
        <f>SUMIF('Unterstützendes Personal'!$C$12:$C$864,'Wochenübersicht EinzeltrainerIn'!C651,'Unterstützendes Personal'!$Q$12:$Q$864)</f>
        <v>0</v>
      </c>
      <c r="Y651" s="14" t="str">
        <f t="shared" si="206"/>
        <v/>
      </c>
      <c r="Z651" s="14">
        <f>SUMIF('Unterstützendes Personal'!$C$12:$C$864,'Wochenübersicht EinzeltrainerIn'!C651,'Unterstützendes Personal'!$R$12:$R$864)</f>
        <v>0</v>
      </c>
      <c r="AA651" s="14" t="str">
        <f t="shared" si="207"/>
        <v/>
      </c>
      <c r="AB651" s="14">
        <f>SUMIF('Unterstützendes Personal'!$C$12:$C$864,'Wochenübersicht EinzeltrainerIn'!C651,'Unterstützendes Personal'!$S$12:$S$864)</f>
        <v>0</v>
      </c>
      <c r="AC651" s="14" t="str">
        <f t="shared" si="208"/>
        <v/>
      </c>
      <c r="AD651" s="14">
        <f>SUMIF('Unterstützendes Personal'!$C$12:$C$864,'Wochenübersicht EinzeltrainerIn'!C651,'Unterstützendes Personal'!$T$12:$T$864)</f>
        <v>0</v>
      </c>
      <c r="AE651" s="14" t="str">
        <f t="shared" si="209"/>
        <v/>
      </c>
      <c r="AF651" s="14">
        <f>SUMIF('Unterstützendes Personal'!$C$12:$C$864,'Wochenübersicht EinzeltrainerIn'!C651,'Unterstützendes Personal'!$U$12:$U$864)</f>
        <v>0</v>
      </c>
      <c r="AG651" s="14" t="str">
        <f t="shared" si="210"/>
        <v/>
      </c>
      <c r="AH651" s="14">
        <f>SUMIF('Unterstützendes Personal'!$C$12:$C$864,'Wochenübersicht EinzeltrainerIn'!C651,'Unterstützendes Personal'!$V$12:$V$864)</f>
        <v>0</v>
      </c>
      <c r="AI651" s="14" t="str">
        <f t="shared" si="211"/>
        <v/>
      </c>
      <c r="AJ651" s="14">
        <f>SUMIF('Unterstützendes Personal'!$C$12:$C$864,'Wochenübersicht EinzeltrainerIn'!C651,'Unterstützendes Personal'!$W$12:$W$864)</f>
        <v>0</v>
      </c>
      <c r="AK651" s="14" t="str">
        <f t="shared" si="212"/>
        <v/>
      </c>
      <c r="AL651" s="14">
        <f>SUMIF('Unterstützendes Personal'!$C$12:$C$864,'Wochenübersicht EinzeltrainerIn'!C651,'Unterstützendes Personal'!$X$12:$X$864)</f>
        <v>0</v>
      </c>
      <c r="AM651" s="14" t="str">
        <f t="shared" si="213"/>
        <v/>
      </c>
      <c r="AN651" s="14">
        <f>SUMIF('Unterstützendes Personal'!$C$12:$C$864,'Wochenübersicht EinzeltrainerIn'!C651,'Unterstützendes Personal'!$Y$12:$Y$864)</f>
        <v>0</v>
      </c>
      <c r="AO651" s="14" t="str">
        <f t="shared" si="214"/>
        <v/>
      </c>
      <c r="AP651" s="14">
        <f>SUMIF('Unterstützendes Personal'!$C$12:$C$864,'Wochenübersicht EinzeltrainerIn'!C651,'Unterstützendes Personal'!$Z$12:$Z$864)</f>
        <v>0</v>
      </c>
      <c r="AQ651" s="14" t="str">
        <f t="shared" si="215"/>
        <v/>
      </c>
      <c r="AR651" s="14">
        <f>SUMIF('Unterstützendes Personal'!$C$12:$C$864,'Wochenübersicht EinzeltrainerIn'!C651,'Unterstützendes Personal'!$AA$12:$AA1503)</f>
        <v>0</v>
      </c>
      <c r="AS651" s="14" t="str">
        <f t="shared" si="216"/>
        <v/>
      </c>
    </row>
    <row r="652" spans="3:45" x14ac:dyDescent="0.25">
      <c r="C652" s="14"/>
      <c r="D652" s="14">
        <f ca="1">SUMIF('Unterstützendes Personal'!$C$12:C1504,'Wochenübersicht EinzeltrainerIn'!C652,'Unterstützendes Personal'!$AC$12:$AC$864)</f>
        <v>0</v>
      </c>
      <c r="E652" s="30" t="str">
        <f t="shared" ca="1" si="196"/>
        <v/>
      </c>
      <c r="F652" s="14">
        <f>SUMIF('Unterstützendes Personal'!$C$12:$C$864,'Wochenübersicht Gruppenstunden'!C652,'Unterstützendes Personal'!$H$12:$H$864)</f>
        <v>0</v>
      </c>
      <c r="G652" s="14" t="str">
        <f t="shared" si="197"/>
        <v/>
      </c>
      <c r="H652" s="14">
        <f>SUMIF('Unterstützendes Personal'!$C$12:$C$864,'Wochenübersicht EinzeltrainerIn'!C652,'Unterstützendes Personal'!$I$12:$I$864)</f>
        <v>0</v>
      </c>
      <c r="I652" s="14" t="str">
        <f t="shared" si="198"/>
        <v/>
      </c>
      <c r="J652" s="14">
        <f>SUMIF('Unterstützendes Personal'!$C$12:$C$864,'Wochenübersicht EinzeltrainerIn'!C652,'Unterstützendes Personal'!$J$12:$J$864)</f>
        <v>0</v>
      </c>
      <c r="K652" s="14" t="str">
        <f t="shared" si="199"/>
        <v/>
      </c>
      <c r="L652" s="14">
        <f>SUMIF('Unterstützendes Personal'!$C$12:$C$864,'Wochenübersicht EinzeltrainerIn'!C652,'Unterstützendes Personal'!$K$12:$K$864)</f>
        <v>0</v>
      </c>
      <c r="M652" s="14" t="str">
        <f t="shared" si="200"/>
        <v/>
      </c>
      <c r="N652" s="14">
        <f>SUMIF('Unterstützendes Personal'!$C$12:$C$864,'Wochenübersicht EinzeltrainerIn'!C652,'Unterstützendes Personal'!$L$12:$L$864)</f>
        <v>0</v>
      </c>
      <c r="O652" s="14" t="str">
        <f t="shared" si="201"/>
        <v/>
      </c>
      <c r="P652" s="14">
        <f>SUMIF('Unterstützendes Personal'!$C$12:$C$864,'Wochenübersicht EinzeltrainerIn'!C652,'Unterstützendes Personal'!$M$12:$M$864)</f>
        <v>0</v>
      </c>
      <c r="Q652" s="14" t="str">
        <f t="shared" si="202"/>
        <v/>
      </c>
      <c r="R652" s="14">
        <f>SUMIF('Unterstützendes Personal'!$C$12:$C$864,'Wochenübersicht EinzeltrainerIn'!C652,'Unterstützendes Personal'!$N$12:$N$864)</f>
        <v>0</v>
      </c>
      <c r="S652" s="14" t="str">
        <f t="shared" si="203"/>
        <v/>
      </c>
      <c r="T652" s="14">
        <f>SUMIF('Unterstützendes Personal'!$C$12:$C$864,'Wochenübersicht EinzeltrainerIn'!C652,'Unterstützendes Personal'!$O$12:$O$864)</f>
        <v>0</v>
      </c>
      <c r="U652" s="14" t="str">
        <f t="shared" si="204"/>
        <v/>
      </c>
      <c r="V652" s="14">
        <f>SUMIF('Unterstützendes Personal'!$C$12:$C$864,'Wochenübersicht EinzeltrainerIn'!C652,'Unterstützendes Personal'!$P$12:$P$864)</f>
        <v>0</v>
      </c>
      <c r="W652" s="14" t="str">
        <f t="shared" si="205"/>
        <v/>
      </c>
      <c r="X652" s="14">
        <f>SUMIF('Unterstützendes Personal'!$C$12:$C$864,'Wochenübersicht EinzeltrainerIn'!C652,'Unterstützendes Personal'!$Q$12:$Q$864)</f>
        <v>0</v>
      </c>
      <c r="Y652" s="14" t="str">
        <f t="shared" si="206"/>
        <v/>
      </c>
      <c r="Z652" s="14">
        <f>SUMIF('Unterstützendes Personal'!$C$12:$C$864,'Wochenübersicht EinzeltrainerIn'!C652,'Unterstützendes Personal'!$R$12:$R$864)</f>
        <v>0</v>
      </c>
      <c r="AA652" s="14" t="str">
        <f t="shared" si="207"/>
        <v/>
      </c>
      <c r="AB652" s="14">
        <f>SUMIF('Unterstützendes Personal'!$C$12:$C$864,'Wochenübersicht EinzeltrainerIn'!C652,'Unterstützendes Personal'!$S$12:$S$864)</f>
        <v>0</v>
      </c>
      <c r="AC652" s="14" t="str">
        <f t="shared" si="208"/>
        <v/>
      </c>
      <c r="AD652" s="14">
        <f>SUMIF('Unterstützendes Personal'!$C$12:$C$864,'Wochenübersicht EinzeltrainerIn'!C652,'Unterstützendes Personal'!$T$12:$T$864)</f>
        <v>0</v>
      </c>
      <c r="AE652" s="14" t="str">
        <f t="shared" si="209"/>
        <v/>
      </c>
      <c r="AF652" s="14">
        <f>SUMIF('Unterstützendes Personal'!$C$12:$C$864,'Wochenübersicht EinzeltrainerIn'!C652,'Unterstützendes Personal'!$U$12:$U$864)</f>
        <v>0</v>
      </c>
      <c r="AG652" s="14" t="str">
        <f t="shared" si="210"/>
        <v/>
      </c>
      <c r="AH652" s="14">
        <f>SUMIF('Unterstützendes Personal'!$C$12:$C$864,'Wochenübersicht EinzeltrainerIn'!C652,'Unterstützendes Personal'!$V$12:$V$864)</f>
        <v>0</v>
      </c>
      <c r="AI652" s="14" t="str">
        <f t="shared" si="211"/>
        <v/>
      </c>
      <c r="AJ652" s="14">
        <f>SUMIF('Unterstützendes Personal'!$C$12:$C$864,'Wochenübersicht EinzeltrainerIn'!C652,'Unterstützendes Personal'!$W$12:$W$864)</f>
        <v>0</v>
      </c>
      <c r="AK652" s="14" t="str">
        <f t="shared" si="212"/>
        <v/>
      </c>
      <c r="AL652" s="14">
        <f>SUMIF('Unterstützendes Personal'!$C$12:$C$864,'Wochenübersicht EinzeltrainerIn'!C652,'Unterstützendes Personal'!$X$12:$X$864)</f>
        <v>0</v>
      </c>
      <c r="AM652" s="14" t="str">
        <f t="shared" si="213"/>
        <v/>
      </c>
      <c r="AN652" s="14">
        <f>SUMIF('Unterstützendes Personal'!$C$12:$C$864,'Wochenübersicht EinzeltrainerIn'!C652,'Unterstützendes Personal'!$Y$12:$Y$864)</f>
        <v>0</v>
      </c>
      <c r="AO652" s="14" t="str">
        <f t="shared" si="214"/>
        <v/>
      </c>
      <c r="AP652" s="14">
        <f>SUMIF('Unterstützendes Personal'!$C$12:$C$864,'Wochenübersicht EinzeltrainerIn'!C652,'Unterstützendes Personal'!$Z$12:$Z$864)</f>
        <v>0</v>
      </c>
      <c r="AQ652" s="14" t="str">
        <f t="shared" si="215"/>
        <v/>
      </c>
      <c r="AR652" s="14">
        <f>SUMIF('Unterstützendes Personal'!$C$12:$C$864,'Wochenübersicht EinzeltrainerIn'!C652,'Unterstützendes Personal'!$AA$12:$AA1504)</f>
        <v>0</v>
      </c>
      <c r="AS652" s="14" t="str">
        <f t="shared" si="216"/>
        <v/>
      </c>
    </row>
    <row r="653" spans="3:45" x14ac:dyDescent="0.25">
      <c r="C653" s="14"/>
      <c r="D653" s="14">
        <f ca="1">SUMIF('Unterstützendes Personal'!$C$12:C1505,'Wochenübersicht EinzeltrainerIn'!C653,'Unterstützendes Personal'!$AC$12:$AC$864)</f>
        <v>0</v>
      </c>
      <c r="E653" s="30" t="str">
        <f t="shared" ref="E653:E716" ca="1" si="217">IF(D653=0,"",D653)</f>
        <v/>
      </c>
      <c r="F653" s="14">
        <f>SUMIF('Unterstützendes Personal'!$C$12:$C$864,'Wochenübersicht Gruppenstunden'!C653,'Unterstützendes Personal'!$H$12:$H$864)</f>
        <v>0</v>
      </c>
      <c r="G653" s="14" t="str">
        <f t="shared" ref="G653:G716" si="218">IF(F653=0,"",F653)</f>
        <v/>
      </c>
      <c r="H653" s="14">
        <f>SUMIF('Unterstützendes Personal'!$C$12:$C$864,'Wochenübersicht EinzeltrainerIn'!C653,'Unterstützendes Personal'!$I$12:$I$864)</f>
        <v>0</v>
      </c>
      <c r="I653" s="14" t="str">
        <f t="shared" ref="I653:I716" si="219">IF(H653=0,"",H653)</f>
        <v/>
      </c>
      <c r="J653" s="14">
        <f>SUMIF('Unterstützendes Personal'!$C$12:$C$864,'Wochenübersicht EinzeltrainerIn'!C653,'Unterstützendes Personal'!$J$12:$J$864)</f>
        <v>0</v>
      </c>
      <c r="K653" s="14" t="str">
        <f t="shared" ref="K653:K716" si="220">IF(J653=0,"",J653)</f>
        <v/>
      </c>
      <c r="L653" s="14">
        <f>SUMIF('Unterstützendes Personal'!$C$12:$C$864,'Wochenübersicht EinzeltrainerIn'!C653,'Unterstützendes Personal'!$K$12:$K$864)</f>
        <v>0</v>
      </c>
      <c r="M653" s="14" t="str">
        <f t="shared" ref="M653:M716" si="221">IF(L653=0,"",L653)</f>
        <v/>
      </c>
      <c r="N653" s="14">
        <f>SUMIF('Unterstützendes Personal'!$C$12:$C$864,'Wochenübersicht EinzeltrainerIn'!C653,'Unterstützendes Personal'!$L$12:$L$864)</f>
        <v>0</v>
      </c>
      <c r="O653" s="14" t="str">
        <f t="shared" ref="O653:O716" si="222">IF(N653=0,"",N653)</f>
        <v/>
      </c>
      <c r="P653" s="14">
        <f>SUMIF('Unterstützendes Personal'!$C$12:$C$864,'Wochenübersicht EinzeltrainerIn'!C653,'Unterstützendes Personal'!$M$12:$M$864)</f>
        <v>0</v>
      </c>
      <c r="Q653" s="14" t="str">
        <f t="shared" ref="Q653:Q716" si="223">IF(P653=0,"",P653)</f>
        <v/>
      </c>
      <c r="R653" s="14">
        <f>SUMIF('Unterstützendes Personal'!$C$12:$C$864,'Wochenübersicht EinzeltrainerIn'!C653,'Unterstützendes Personal'!$N$12:$N$864)</f>
        <v>0</v>
      </c>
      <c r="S653" s="14" t="str">
        <f t="shared" ref="S653:S716" si="224">IF(R653=0,"",R653)</f>
        <v/>
      </c>
      <c r="T653" s="14">
        <f>SUMIF('Unterstützendes Personal'!$C$12:$C$864,'Wochenübersicht EinzeltrainerIn'!C653,'Unterstützendes Personal'!$O$12:$O$864)</f>
        <v>0</v>
      </c>
      <c r="U653" s="14" t="str">
        <f t="shared" ref="U653:U716" si="225">IF(T653=0,"",T653)</f>
        <v/>
      </c>
      <c r="V653" s="14">
        <f>SUMIF('Unterstützendes Personal'!$C$12:$C$864,'Wochenübersicht EinzeltrainerIn'!C653,'Unterstützendes Personal'!$P$12:$P$864)</f>
        <v>0</v>
      </c>
      <c r="W653" s="14" t="str">
        <f t="shared" ref="W653:W716" si="226">IF(V653=0,"",V653)</f>
        <v/>
      </c>
      <c r="X653" s="14">
        <f>SUMIF('Unterstützendes Personal'!$C$12:$C$864,'Wochenübersicht EinzeltrainerIn'!C653,'Unterstützendes Personal'!$Q$12:$Q$864)</f>
        <v>0</v>
      </c>
      <c r="Y653" s="14" t="str">
        <f t="shared" ref="Y653:Y716" si="227">IF(X653=0,"",X653)</f>
        <v/>
      </c>
      <c r="Z653" s="14">
        <f>SUMIF('Unterstützendes Personal'!$C$12:$C$864,'Wochenübersicht EinzeltrainerIn'!C653,'Unterstützendes Personal'!$R$12:$R$864)</f>
        <v>0</v>
      </c>
      <c r="AA653" s="14" t="str">
        <f t="shared" ref="AA653:AA716" si="228">IF(Z653=0,"",Z653)</f>
        <v/>
      </c>
      <c r="AB653" s="14">
        <f>SUMIF('Unterstützendes Personal'!$C$12:$C$864,'Wochenübersicht EinzeltrainerIn'!C653,'Unterstützendes Personal'!$S$12:$S$864)</f>
        <v>0</v>
      </c>
      <c r="AC653" s="14" t="str">
        <f t="shared" ref="AC653:AC716" si="229">IF(AB653=0,"",AB653)</f>
        <v/>
      </c>
      <c r="AD653" s="14">
        <f>SUMIF('Unterstützendes Personal'!$C$12:$C$864,'Wochenübersicht EinzeltrainerIn'!C653,'Unterstützendes Personal'!$T$12:$T$864)</f>
        <v>0</v>
      </c>
      <c r="AE653" s="14" t="str">
        <f t="shared" ref="AE653:AE716" si="230">IF(AD653=0,"",AD653)</f>
        <v/>
      </c>
      <c r="AF653" s="14">
        <f>SUMIF('Unterstützendes Personal'!$C$12:$C$864,'Wochenübersicht EinzeltrainerIn'!C653,'Unterstützendes Personal'!$U$12:$U$864)</f>
        <v>0</v>
      </c>
      <c r="AG653" s="14" t="str">
        <f t="shared" ref="AG653:AG716" si="231">IF(AF653=0,"",AF653)</f>
        <v/>
      </c>
      <c r="AH653" s="14">
        <f>SUMIF('Unterstützendes Personal'!$C$12:$C$864,'Wochenübersicht EinzeltrainerIn'!C653,'Unterstützendes Personal'!$V$12:$V$864)</f>
        <v>0</v>
      </c>
      <c r="AI653" s="14" t="str">
        <f t="shared" ref="AI653:AI716" si="232">IF(AH653=0,"",AH653)</f>
        <v/>
      </c>
      <c r="AJ653" s="14">
        <f>SUMIF('Unterstützendes Personal'!$C$12:$C$864,'Wochenübersicht EinzeltrainerIn'!C653,'Unterstützendes Personal'!$W$12:$W$864)</f>
        <v>0</v>
      </c>
      <c r="AK653" s="14" t="str">
        <f t="shared" ref="AK653:AK716" si="233">IF(AJ653=0,"",AJ653)</f>
        <v/>
      </c>
      <c r="AL653" s="14">
        <f>SUMIF('Unterstützendes Personal'!$C$12:$C$864,'Wochenübersicht EinzeltrainerIn'!C653,'Unterstützendes Personal'!$X$12:$X$864)</f>
        <v>0</v>
      </c>
      <c r="AM653" s="14" t="str">
        <f t="shared" ref="AM653:AM716" si="234">IF(AL653=0,"",AL653)</f>
        <v/>
      </c>
      <c r="AN653" s="14">
        <f>SUMIF('Unterstützendes Personal'!$C$12:$C$864,'Wochenübersicht EinzeltrainerIn'!C653,'Unterstützendes Personal'!$Y$12:$Y$864)</f>
        <v>0</v>
      </c>
      <c r="AO653" s="14" t="str">
        <f t="shared" ref="AO653:AO716" si="235">IF(AN653=0,"",AN653)</f>
        <v/>
      </c>
      <c r="AP653" s="14">
        <f>SUMIF('Unterstützendes Personal'!$C$12:$C$864,'Wochenübersicht EinzeltrainerIn'!C653,'Unterstützendes Personal'!$Z$12:$Z$864)</f>
        <v>0</v>
      </c>
      <c r="AQ653" s="14" t="str">
        <f t="shared" ref="AQ653:AQ716" si="236">IF(AP653=0,"",AP653)</f>
        <v/>
      </c>
      <c r="AR653" s="14">
        <f>SUMIF('Unterstützendes Personal'!$C$12:$C$864,'Wochenübersicht EinzeltrainerIn'!C653,'Unterstützendes Personal'!$AA$12:$AA1505)</f>
        <v>0</v>
      </c>
      <c r="AS653" s="14" t="str">
        <f t="shared" ref="AS653:AS716" si="237">IF(AR653=0,"",AR653)</f>
        <v/>
      </c>
    </row>
    <row r="654" spans="3:45" x14ac:dyDescent="0.25">
      <c r="C654" s="14"/>
      <c r="D654" s="14">
        <f ca="1">SUMIF('Unterstützendes Personal'!$C$12:C1506,'Wochenübersicht EinzeltrainerIn'!C654,'Unterstützendes Personal'!$AC$12:$AC$864)</f>
        <v>0</v>
      </c>
      <c r="E654" s="30" t="str">
        <f t="shared" ca="1" si="217"/>
        <v/>
      </c>
      <c r="F654" s="14">
        <f>SUMIF('Unterstützendes Personal'!$C$12:$C$864,'Wochenübersicht Gruppenstunden'!C654,'Unterstützendes Personal'!$H$12:$H$864)</f>
        <v>0</v>
      </c>
      <c r="G654" s="14" t="str">
        <f t="shared" si="218"/>
        <v/>
      </c>
      <c r="H654" s="14">
        <f>SUMIF('Unterstützendes Personal'!$C$12:$C$864,'Wochenübersicht EinzeltrainerIn'!C654,'Unterstützendes Personal'!$I$12:$I$864)</f>
        <v>0</v>
      </c>
      <c r="I654" s="14" t="str">
        <f t="shared" si="219"/>
        <v/>
      </c>
      <c r="J654" s="14">
        <f>SUMIF('Unterstützendes Personal'!$C$12:$C$864,'Wochenübersicht EinzeltrainerIn'!C654,'Unterstützendes Personal'!$J$12:$J$864)</f>
        <v>0</v>
      </c>
      <c r="K654" s="14" t="str">
        <f t="shared" si="220"/>
        <v/>
      </c>
      <c r="L654" s="14">
        <f>SUMIF('Unterstützendes Personal'!$C$12:$C$864,'Wochenübersicht EinzeltrainerIn'!C654,'Unterstützendes Personal'!$K$12:$K$864)</f>
        <v>0</v>
      </c>
      <c r="M654" s="14" t="str">
        <f t="shared" si="221"/>
        <v/>
      </c>
      <c r="N654" s="14">
        <f>SUMIF('Unterstützendes Personal'!$C$12:$C$864,'Wochenübersicht EinzeltrainerIn'!C654,'Unterstützendes Personal'!$L$12:$L$864)</f>
        <v>0</v>
      </c>
      <c r="O654" s="14" t="str">
        <f t="shared" si="222"/>
        <v/>
      </c>
      <c r="P654" s="14">
        <f>SUMIF('Unterstützendes Personal'!$C$12:$C$864,'Wochenübersicht EinzeltrainerIn'!C654,'Unterstützendes Personal'!$M$12:$M$864)</f>
        <v>0</v>
      </c>
      <c r="Q654" s="14" t="str">
        <f t="shared" si="223"/>
        <v/>
      </c>
      <c r="R654" s="14">
        <f>SUMIF('Unterstützendes Personal'!$C$12:$C$864,'Wochenübersicht EinzeltrainerIn'!C654,'Unterstützendes Personal'!$N$12:$N$864)</f>
        <v>0</v>
      </c>
      <c r="S654" s="14" t="str">
        <f t="shared" si="224"/>
        <v/>
      </c>
      <c r="T654" s="14">
        <f>SUMIF('Unterstützendes Personal'!$C$12:$C$864,'Wochenübersicht EinzeltrainerIn'!C654,'Unterstützendes Personal'!$O$12:$O$864)</f>
        <v>0</v>
      </c>
      <c r="U654" s="14" t="str">
        <f t="shared" si="225"/>
        <v/>
      </c>
      <c r="V654" s="14">
        <f>SUMIF('Unterstützendes Personal'!$C$12:$C$864,'Wochenübersicht EinzeltrainerIn'!C654,'Unterstützendes Personal'!$P$12:$P$864)</f>
        <v>0</v>
      </c>
      <c r="W654" s="14" t="str">
        <f t="shared" si="226"/>
        <v/>
      </c>
      <c r="X654" s="14">
        <f>SUMIF('Unterstützendes Personal'!$C$12:$C$864,'Wochenübersicht EinzeltrainerIn'!C654,'Unterstützendes Personal'!$Q$12:$Q$864)</f>
        <v>0</v>
      </c>
      <c r="Y654" s="14" t="str">
        <f t="shared" si="227"/>
        <v/>
      </c>
      <c r="Z654" s="14">
        <f>SUMIF('Unterstützendes Personal'!$C$12:$C$864,'Wochenübersicht EinzeltrainerIn'!C654,'Unterstützendes Personal'!$R$12:$R$864)</f>
        <v>0</v>
      </c>
      <c r="AA654" s="14" t="str">
        <f t="shared" si="228"/>
        <v/>
      </c>
      <c r="AB654" s="14">
        <f>SUMIF('Unterstützendes Personal'!$C$12:$C$864,'Wochenübersicht EinzeltrainerIn'!C654,'Unterstützendes Personal'!$S$12:$S$864)</f>
        <v>0</v>
      </c>
      <c r="AC654" s="14" t="str">
        <f t="shared" si="229"/>
        <v/>
      </c>
      <c r="AD654" s="14">
        <f>SUMIF('Unterstützendes Personal'!$C$12:$C$864,'Wochenübersicht EinzeltrainerIn'!C654,'Unterstützendes Personal'!$T$12:$T$864)</f>
        <v>0</v>
      </c>
      <c r="AE654" s="14" t="str">
        <f t="shared" si="230"/>
        <v/>
      </c>
      <c r="AF654" s="14">
        <f>SUMIF('Unterstützendes Personal'!$C$12:$C$864,'Wochenübersicht EinzeltrainerIn'!C654,'Unterstützendes Personal'!$U$12:$U$864)</f>
        <v>0</v>
      </c>
      <c r="AG654" s="14" t="str">
        <f t="shared" si="231"/>
        <v/>
      </c>
      <c r="AH654" s="14">
        <f>SUMIF('Unterstützendes Personal'!$C$12:$C$864,'Wochenübersicht EinzeltrainerIn'!C654,'Unterstützendes Personal'!$V$12:$V$864)</f>
        <v>0</v>
      </c>
      <c r="AI654" s="14" t="str">
        <f t="shared" si="232"/>
        <v/>
      </c>
      <c r="AJ654" s="14">
        <f>SUMIF('Unterstützendes Personal'!$C$12:$C$864,'Wochenübersicht EinzeltrainerIn'!C654,'Unterstützendes Personal'!$W$12:$W$864)</f>
        <v>0</v>
      </c>
      <c r="AK654" s="14" t="str">
        <f t="shared" si="233"/>
        <v/>
      </c>
      <c r="AL654" s="14">
        <f>SUMIF('Unterstützendes Personal'!$C$12:$C$864,'Wochenübersicht EinzeltrainerIn'!C654,'Unterstützendes Personal'!$X$12:$X$864)</f>
        <v>0</v>
      </c>
      <c r="AM654" s="14" t="str">
        <f t="shared" si="234"/>
        <v/>
      </c>
      <c r="AN654" s="14">
        <f>SUMIF('Unterstützendes Personal'!$C$12:$C$864,'Wochenübersicht EinzeltrainerIn'!C654,'Unterstützendes Personal'!$Y$12:$Y$864)</f>
        <v>0</v>
      </c>
      <c r="AO654" s="14" t="str">
        <f t="shared" si="235"/>
        <v/>
      </c>
      <c r="AP654" s="14">
        <f>SUMIF('Unterstützendes Personal'!$C$12:$C$864,'Wochenübersicht EinzeltrainerIn'!C654,'Unterstützendes Personal'!$Z$12:$Z$864)</f>
        <v>0</v>
      </c>
      <c r="AQ654" s="14" t="str">
        <f t="shared" si="236"/>
        <v/>
      </c>
      <c r="AR654" s="14">
        <f>SUMIF('Unterstützendes Personal'!$C$12:$C$864,'Wochenübersicht EinzeltrainerIn'!C654,'Unterstützendes Personal'!$AA$12:$AA1506)</f>
        <v>0</v>
      </c>
      <c r="AS654" s="14" t="str">
        <f t="shared" si="237"/>
        <v/>
      </c>
    </row>
    <row r="655" spans="3:45" x14ac:dyDescent="0.25">
      <c r="C655" s="14"/>
      <c r="D655" s="14">
        <f ca="1">SUMIF('Unterstützendes Personal'!$C$12:C1507,'Wochenübersicht EinzeltrainerIn'!C655,'Unterstützendes Personal'!$AC$12:$AC$864)</f>
        <v>0</v>
      </c>
      <c r="E655" s="30" t="str">
        <f t="shared" ca="1" si="217"/>
        <v/>
      </c>
      <c r="F655" s="14">
        <f>SUMIF('Unterstützendes Personal'!$C$12:$C$864,'Wochenübersicht Gruppenstunden'!C655,'Unterstützendes Personal'!$H$12:$H$864)</f>
        <v>0</v>
      </c>
      <c r="G655" s="14" t="str">
        <f t="shared" si="218"/>
        <v/>
      </c>
      <c r="H655" s="14">
        <f>SUMIF('Unterstützendes Personal'!$C$12:$C$864,'Wochenübersicht EinzeltrainerIn'!C655,'Unterstützendes Personal'!$I$12:$I$864)</f>
        <v>0</v>
      </c>
      <c r="I655" s="14" t="str">
        <f t="shared" si="219"/>
        <v/>
      </c>
      <c r="J655" s="14">
        <f>SUMIF('Unterstützendes Personal'!$C$12:$C$864,'Wochenübersicht EinzeltrainerIn'!C655,'Unterstützendes Personal'!$J$12:$J$864)</f>
        <v>0</v>
      </c>
      <c r="K655" s="14" t="str">
        <f t="shared" si="220"/>
        <v/>
      </c>
      <c r="L655" s="14">
        <f>SUMIF('Unterstützendes Personal'!$C$12:$C$864,'Wochenübersicht EinzeltrainerIn'!C655,'Unterstützendes Personal'!$K$12:$K$864)</f>
        <v>0</v>
      </c>
      <c r="M655" s="14" t="str">
        <f t="shared" si="221"/>
        <v/>
      </c>
      <c r="N655" s="14">
        <f>SUMIF('Unterstützendes Personal'!$C$12:$C$864,'Wochenübersicht EinzeltrainerIn'!C655,'Unterstützendes Personal'!$L$12:$L$864)</f>
        <v>0</v>
      </c>
      <c r="O655" s="14" t="str">
        <f t="shared" si="222"/>
        <v/>
      </c>
      <c r="P655" s="14">
        <f>SUMIF('Unterstützendes Personal'!$C$12:$C$864,'Wochenübersicht EinzeltrainerIn'!C655,'Unterstützendes Personal'!$M$12:$M$864)</f>
        <v>0</v>
      </c>
      <c r="Q655" s="14" t="str">
        <f t="shared" si="223"/>
        <v/>
      </c>
      <c r="R655" s="14">
        <f>SUMIF('Unterstützendes Personal'!$C$12:$C$864,'Wochenübersicht EinzeltrainerIn'!C655,'Unterstützendes Personal'!$N$12:$N$864)</f>
        <v>0</v>
      </c>
      <c r="S655" s="14" t="str">
        <f t="shared" si="224"/>
        <v/>
      </c>
      <c r="T655" s="14">
        <f>SUMIF('Unterstützendes Personal'!$C$12:$C$864,'Wochenübersicht EinzeltrainerIn'!C655,'Unterstützendes Personal'!$O$12:$O$864)</f>
        <v>0</v>
      </c>
      <c r="U655" s="14" t="str">
        <f t="shared" si="225"/>
        <v/>
      </c>
      <c r="V655" s="14">
        <f>SUMIF('Unterstützendes Personal'!$C$12:$C$864,'Wochenübersicht EinzeltrainerIn'!C655,'Unterstützendes Personal'!$P$12:$P$864)</f>
        <v>0</v>
      </c>
      <c r="W655" s="14" t="str">
        <f t="shared" si="226"/>
        <v/>
      </c>
      <c r="X655" s="14">
        <f>SUMIF('Unterstützendes Personal'!$C$12:$C$864,'Wochenübersicht EinzeltrainerIn'!C655,'Unterstützendes Personal'!$Q$12:$Q$864)</f>
        <v>0</v>
      </c>
      <c r="Y655" s="14" t="str">
        <f t="shared" si="227"/>
        <v/>
      </c>
      <c r="Z655" s="14">
        <f>SUMIF('Unterstützendes Personal'!$C$12:$C$864,'Wochenübersicht EinzeltrainerIn'!C655,'Unterstützendes Personal'!$R$12:$R$864)</f>
        <v>0</v>
      </c>
      <c r="AA655" s="14" t="str">
        <f t="shared" si="228"/>
        <v/>
      </c>
      <c r="AB655" s="14">
        <f>SUMIF('Unterstützendes Personal'!$C$12:$C$864,'Wochenübersicht EinzeltrainerIn'!C655,'Unterstützendes Personal'!$S$12:$S$864)</f>
        <v>0</v>
      </c>
      <c r="AC655" s="14" t="str">
        <f t="shared" si="229"/>
        <v/>
      </c>
      <c r="AD655" s="14">
        <f>SUMIF('Unterstützendes Personal'!$C$12:$C$864,'Wochenübersicht EinzeltrainerIn'!C655,'Unterstützendes Personal'!$T$12:$T$864)</f>
        <v>0</v>
      </c>
      <c r="AE655" s="14" t="str">
        <f t="shared" si="230"/>
        <v/>
      </c>
      <c r="AF655" s="14">
        <f>SUMIF('Unterstützendes Personal'!$C$12:$C$864,'Wochenübersicht EinzeltrainerIn'!C655,'Unterstützendes Personal'!$U$12:$U$864)</f>
        <v>0</v>
      </c>
      <c r="AG655" s="14" t="str">
        <f t="shared" si="231"/>
        <v/>
      </c>
      <c r="AH655" s="14">
        <f>SUMIF('Unterstützendes Personal'!$C$12:$C$864,'Wochenübersicht EinzeltrainerIn'!C655,'Unterstützendes Personal'!$V$12:$V$864)</f>
        <v>0</v>
      </c>
      <c r="AI655" s="14" t="str">
        <f t="shared" si="232"/>
        <v/>
      </c>
      <c r="AJ655" s="14">
        <f>SUMIF('Unterstützendes Personal'!$C$12:$C$864,'Wochenübersicht EinzeltrainerIn'!C655,'Unterstützendes Personal'!$W$12:$W$864)</f>
        <v>0</v>
      </c>
      <c r="AK655" s="14" t="str">
        <f t="shared" si="233"/>
        <v/>
      </c>
      <c r="AL655" s="14">
        <f>SUMIF('Unterstützendes Personal'!$C$12:$C$864,'Wochenübersicht EinzeltrainerIn'!C655,'Unterstützendes Personal'!$X$12:$X$864)</f>
        <v>0</v>
      </c>
      <c r="AM655" s="14" t="str">
        <f t="shared" si="234"/>
        <v/>
      </c>
      <c r="AN655" s="14">
        <f>SUMIF('Unterstützendes Personal'!$C$12:$C$864,'Wochenübersicht EinzeltrainerIn'!C655,'Unterstützendes Personal'!$Y$12:$Y$864)</f>
        <v>0</v>
      </c>
      <c r="AO655" s="14" t="str">
        <f t="shared" si="235"/>
        <v/>
      </c>
      <c r="AP655" s="14">
        <f>SUMIF('Unterstützendes Personal'!$C$12:$C$864,'Wochenübersicht EinzeltrainerIn'!C655,'Unterstützendes Personal'!$Z$12:$Z$864)</f>
        <v>0</v>
      </c>
      <c r="AQ655" s="14" t="str">
        <f t="shared" si="236"/>
        <v/>
      </c>
      <c r="AR655" s="14">
        <f>SUMIF('Unterstützendes Personal'!$C$12:$C$864,'Wochenübersicht EinzeltrainerIn'!C655,'Unterstützendes Personal'!$AA$12:$AA1507)</f>
        <v>0</v>
      </c>
      <c r="AS655" s="14" t="str">
        <f t="shared" si="237"/>
        <v/>
      </c>
    </row>
    <row r="656" spans="3:45" x14ac:dyDescent="0.25">
      <c r="C656" s="14"/>
      <c r="D656" s="14">
        <f ca="1">SUMIF('Unterstützendes Personal'!$C$12:C1508,'Wochenübersicht EinzeltrainerIn'!C656,'Unterstützendes Personal'!$AC$12:$AC$864)</f>
        <v>0</v>
      </c>
      <c r="E656" s="30" t="str">
        <f t="shared" ca="1" si="217"/>
        <v/>
      </c>
      <c r="F656" s="14">
        <f>SUMIF('Unterstützendes Personal'!$C$12:$C$864,'Wochenübersicht Gruppenstunden'!C656,'Unterstützendes Personal'!$H$12:$H$864)</f>
        <v>0</v>
      </c>
      <c r="G656" s="14" t="str">
        <f t="shared" si="218"/>
        <v/>
      </c>
      <c r="H656" s="14">
        <f>SUMIF('Unterstützendes Personal'!$C$12:$C$864,'Wochenübersicht EinzeltrainerIn'!C656,'Unterstützendes Personal'!$I$12:$I$864)</f>
        <v>0</v>
      </c>
      <c r="I656" s="14" t="str">
        <f t="shared" si="219"/>
        <v/>
      </c>
      <c r="J656" s="14">
        <f>SUMIF('Unterstützendes Personal'!$C$12:$C$864,'Wochenübersicht EinzeltrainerIn'!C656,'Unterstützendes Personal'!$J$12:$J$864)</f>
        <v>0</v>
      </c>
      <c r="K656" s="14" t="str">
        <f t="shared" si="220"/>
        <v/>
      </c>
      <c r="L656" s="14">
        <f>SUMIF('Unterstützendes Personal'!$C$12:$C$864,'Wochenübersicht EinzeltrainerIn'!C656,'Unterstützendes Personal'!$K$12:$K$864)</f>
        <v>0</v>
      </c>
      <c r="M656" s="14" t="str">
        <f t="shared" si="221"/>
        <v/>
      </c>
      <c r="N656" s="14">
        <f>SUMIF('Unterstützendes Personal'!$C$12:$C$864,'Wochenübersicht EinzeltrainerIn'!C656,'Unterstützendes Personal'!$L$12:$L$864)</f>
        <v>0</v>
      </c>
      <c r="O656" s="14" t="str">
        <f t="shared" si="222"/>
        <v/>
      </c>
      <c r="P656" s="14">
        <f>SUMIF('Unterstützendes Personal'!$C$12:$C$864,'Wochenübersicht EinzeltrainerIn'!C656,'Unterstützendes Personal'!$M$12:$M$864)</f>
        <v>0</v>
      </c>
      <c r="Q656" s="14" t="str">
        <f t="shared" si="223"/>
        <v/>
      </c>
      <c r="R656" s="14">
        <f>SUMIF('Unterstützendes Personal'!$C$12:$C$864,'Wochenübersicht EinzeltrainerIn'!C656,'Unterstützendes Personal'!$N$12:$N$864)</f>
        <v>0</v>
      </c>
      <c r="S656" s="14" t="str">
        <f t="shared" si="224"/>
        <v/>
      </c>
      <c r="T656" s="14">
        <f>SUMIF('Unterstützendes Personal'!$C$12:$C$864,'Wochenübersicht EinzeltrainerIn'!C656,'Unterstützendes Personal'!$O$12:$O$864)</f>
        <v>0</v>
      </c>
      <c r="U656" s="14" t="str">
        <f t="shared" si="225"/>
        <v/>
      </c>
      <c r="V656" s="14">
        <f>SUMIF('Unterstützendes Personal'!$C$12:$C$864,'Wochenübersicht EinzeltrainerIn'!C656,'Unterstützendes Personal'!$P$12:$P$864)</f>
        <v>0</v>
      </c>
      <c r="W656" s="14" t="str">
        <f t="shared" si="226"/>
        <v/>
      </c>
      <c r="X656" s="14">
        <f>SUMIF('Unterstützendes Personal'!$C$12:$C$864,'Wochenübersicht EinzeltrainerIn'!C656,'Unterstützendes Personal'!$Q$12:$Q$864)</f>
        <v>0</v>
      </c>
      <c r="Y656" s="14" t="str">
        <f t="shared" si="227"/>
        <v/>
      </c>
      <c r="Z656" s="14">
        <f>SUMIF('Unterstützendes Personal'!$C$12:$C$864,'Wochenübersicht EinzeltrainerIn'!C656,'Unterstützendes Personal'!$R$12:$R$864)</f>
        <v>0</v>
      </c>
      <c r="AA656" s="14" t="str">
        <f t="shared" si="228"/>
        <v/>
      </c>
      <c r="AB656" s="14">
        <f>SUMIF('Unterstützendes Personal'!$C$12:$C$864,'Wochenübersicht EinzeltrainerIn'!C656,'Unterstützendes Personal'!$S$12:$S$864)</f>
        <v>0</v>
      </c>
      <c r="AC656" s="14" t="str">
        <f t="shared" si="229"/>
        <v/>
      </c>
      <c r="AD656" s="14">
        <f>SUMIF('Unterstützendes Personal'!$C$12:$C$864,'Wochenübersicht EinzeltrainerIn'!C656,'Unterstützendes Personal'!$T$12:$T$864)</f>
        <v>0</v>
      </c>
      <c r="AE656" s="14" t="str">
        <f t="shared" si="230"/>
        <v/>
      </c>
      <c r="AF656" s="14">
        <f>SUMIF('Unterstützendes Personal'!$C$12:$C$864,'Wochenübersicht EinzeltrainerIn'!C656,'Unterstützendes Personal'!$U$12:$U$864)</f>
        <v>0</v>
      </c>
      <c r="AG656" s="14" t="str">
        <f t="shared" si="231"/>
        <v/>
      </c>
      <c r="AH656" s="14">
        <f>SUMIF('Unterstützendes Personal'!$C$12:$C$864,'Wochenübersicht EinzeltrainerIn'!C656,'Unterstützendes Personal'!$V$12:$V$864)</f>
        <v>0</v>
      </c>
      <c r="AI656" s="14" t="str">
        <f t="shared" si="232"/>
        <v/>
      </c>
      <c r="AJ656" s="14">
        <f>SUMIF('Unterstützendes Personal'!$C$12:$C$864,'Wochenübersicht EinzeltrainerIn'!C656,'Unterstützendes Personal'!$W$12:$W$864)</f>
        <v>0</v>
      </c>
      <c r="AK656" s="14" t="str">
        <f t="shared" si="233"/>
        <v/>
      </c>
      <c r="AL656" s="14">
        <f>SUMIF('Unterstützendes Personal'!$C$12:$C$864,'Wochenübersicht EinzeltrainerIn'!C656,'Unterstützendes Personal'!$X$12:$X$864)</f>
        <v>0</v>
      </c>
      <c r="AM656" s="14" t="str">
        <f t="shared" si="234"/>
        <v/>
      </c>
      <c r="AN656" s="14">
        <f>SUMIF('Unterstützendes Personal'!$C$12:$C$864,'Wochenübersicht EinzeltrainerIn'!C656,'Unterstützendes Personal'!$Y$12:$Y$864)</f>
        <v>0</v>
      </c>
      <c r="AO656" s="14" t="str">
        <f t="shared" si="235"/>
        <v/>
      </c>
      <c r="AP656" s="14">
        <f>SUMIF('Unterstützendes Personal'!$C$12:$C$864,'Wochenübersicht EinzeltrainerIn'!C656,'Unterstützendes Personal'!$Z$12:$Z$864)</f>
        <v>0</v>
      </c>
      <c r="AQ656" s="14" t="str">
        <f t="shared" si="236"/>
        <v/>
      </c>
      <c r="AR656" s="14">
        <f>SUMIF('Unterstützendes Personal'!$C$12:$C$864,'Wochenübersicht EinzeltrainerIn'!C656,'Unterstützendes Personal'!$AA$12:$AA1508)</f>
        <v>0</v>
      </c>
      <c r="AS656" s="14" t="str">
        <f t="shared" si="237"/>
        <v/>
      </c>
    </row>
    <row r="657" spans="3:45" x14ac:dyDescent="0.25">
      <c r="C657" s="14"/>
      <c r="D657" s="14">
        <f ca="1">SUMIF('Unterstützendes Personal'!$C$12:C1509,'Wochenübersicht EinzeltrainerIn'!C657,'Unterstützendes Personal'!$AC$12:$AC$864)</f>
        <v>0</v>
      </c>
      <c r="E657" s="30" t="str">
        <f t="shared" ca="1" si="217"/>
        <v/>
      </c>
      <c r="F657" s="14">
        <f>SUMIF('Unterstützendes Personal'!$C$12:$C$864,'Wochenübersicht Gruppenstunden'!C657,'Unterstützendes Personal'!$H$12:$H$864)</f>
        <v>0</v>
      </c>
      <c r="G657" s="14" t="str">
        <f t="shared" si="218"/>
        <v/>
      </c>
      <c r="H657" s="14">
        <f>SUMIF('Unterstützendes Personal'!$C$12:$C$864,'Wochenübersicht EinzeltrainerIn'!C657,'Unterstützendes Personal'!$I$12:$I$864)</f>
        <v>0</v>
      </c>
      <c r="I657" s="14" t="str">
        <f t="shared" si="219"/>
        <v/>
      </c>
      <c r="J657" s="14">
        <f>SUMIF('Unterstützendes Personal'!$C$12:$C$864,'Wochenübersicht EinzeltrainerIn'!C657,'Unterstützendes Personal'!$J$12:$J$864)</f>
        <v>0</v>
      </c>
      <c r="K657" s="14" t="str">
        <f t="shared" si="220"/>
        <v/>
      </c>
      <c r="L657" s="14">
        <f>SUMIF('Unterstützendes Personal'!$C$12:$C$864,'Wochenübersicht EinzeltrainerIn'!C657,'Unterstützendes Personal'!$K$12:$K$864)</f>
        <v>0</v>
      </c>
      <c r="M657" s="14" t="str">
        <f t="shared" si="221"/>
        <v/>
      </c>
      <c r="N657" s="14">
        <f>SUMIF('Unterstützendes Personal'!$C$12:$C$864,'Wochenübersicht EinzeltrainerIn'!C657,'Unterstützendes Personal'!$L$12:$L$864)</f>
        <v>0</v>
      </c>
      <c r="O657" s="14" t="str">
        <f t="shared" si="222"/>
        <v/>
      </c>
      <c r="P657" s="14">
        <f>SUMIF('Unterstützendes Personal'!$C$12:$C$864,'Wochenübersicht EinzeltrainerIn'!C657,'Unterstützendes Personal'!$M$12:$M$864)</f>
        <v>0</v>
      </c>
      <c r="Q657" s="14" t="str">
        <f t="shared" si="223"/>
        <v/>
      </c>
      <c r="R657" s="14">
        <f>SUMIF('Unterstützendes Personal'!$C$12:$C$864,'Wochenübersicht EinzeltrainerIn'!C657,'Unterstützendes Personal'!$N$12:$N$864)</f>
        <v>0</v>
      </c>
      <c r="S657" s="14" t="str">
        <f t="shared" si="224"/>
        <v/>
      </c>
      <c r="T657" s="14">
        <f>SUMIF('Unterstützendes Personal'!$C$12:$C$864,'Wochenübersicht EinzeltrainerIn'!C657,'Unterstützendes Personal'!$O$12:$O$864)</f>
        <v>0</v>
      </c>
      <c r="U657" s="14" t="str">
        <f t="shared" si="225"/>
        <v/>
      </c>
      <c r="V657" s="14">
        <f>SUMIF('Unterstützendes Personal'!$C$12:$C$864,'Wochenübersicht EinzeltrainerIn'!C657,'Unterstützendes Personal'!$P$12:$P$864)</f>
        <v>0</v>
      </c>
      <c r="W657" s="14" t="str">
        <f t="shared" si="226"/>
        <v/>
      </c>
      <c r="X657" s="14">
        <f>SUMIF('Unterstützendes Personal'!$C$12:$C$864,'Wochenübersicht EinzeltrainerIn'!C657,'Unterstützendes Personal'!$Q$12:$Q$864)</f>
        <v>0</v>
      </c>
      <c r="Y657" s="14" t="str">
        <f t="shared" si="227"/>
        <v/>
      </c>
      <c r="Z657" s="14">
        <f>SUMIF('Unterstützendes Personal'!$C$12:$C$864,'Wochenübersicht EinzeltrainerIn'!C657,'Unterstützendes Personal'!$R$12:$R$864)</f>
        <v>0</v>
      </c>
      <c r="AA657" s="14" t="str">
        <f t="shared" si="228"/>
        <v/>
      </c>
      <c r="AB657" s="14">
        <f>SUMIF('Unterstützendes Personal'!$C$12:$C$864,'Wochenübersicht EinzeltrainerIn'!C657,'Unterstützendes Personal'!$S$12:$S$864)</f>
        <v>0</v>
      </c>
      <c r="AC657" s="14" t="str">
        <f t="shared" si="229"/>
        <v/>
      </c>
      <c r="AD657" s="14">
        <f>SUMIF('Unterstützendes Personal'!$C$12:$C$864,'Wochenübersicht EinzeltrainerIn'!C657,'Unterstützendes Personal'!$T$12:$T$864)</f>
        <v>0</v>
      </c>
      <c r="AE657" s="14" t="str">
        <f t="shared" si="230"/>
        <v/>
      </c>
      <c r="AF657" s="14">
        <f>SUMIF('Unterstützendes Personal'!$C$12:$C$864,'Wochenübersicht EinzeltrainerIn'!C657,'Unterstützendes Personal'!$U$12:$U$864)</f>
        <v>0</v>
      </c>
      <c r="AG657" s="14" t="str">
        <f t="shared" si="231"/>
        <v/>
      </c>
      <c r="AH657" s="14">
        <f>SUMIF('Unterstützendes Personal'!$C$12:$C$864,'Wochenübersicht EinzeltrainerIn'!C657,'Unterstützendes Personal'!$V$12:$V$864)</f>
        <v>0</v>
      </c>
      <c r="AI657" s="14" t="str">
        <f t="shared" si="232"/>
        <v/>
      </c>
      <c r="AJ657" s="14">
        <f>SUMIF('Unterstützendes Personal'!$C$12:$C$864,'Wochenübersicht EinzeltrainerIn'!C657,'Unterstützendes Personal'!$W$12:$W$864)</f>
        <v>0</v>
      </c>
      <c r="AK657" s="14" t="str">
        <f t="shared" si="233"/>
        <v/>
      </c>
      <c r="AL657" s="14">
        <f>SUMIF('Unterstützendes Personal'!$C$12:$C$864,'Wochenübersicht EinzeltrainerIn'!C657,'Unterstützendes Personal'!$X$12:$X$864)</f>
        <v>0</v>
      </c>
      <c r="AM657" s="14" t="str">
        <f t="shared" si="234"/>
        <v/>
      </c>
      <c r="AN657" s="14">
        <f>SUMIF('Unterstützendes Personal'!$C$12:$C$864,'Wochenübersicht EinzeltrainerIn'!C657,'Unterstützendes Personal'!$Y$12:$Y$864)</f>
        <v>0</v>
      </c>
      <c r="AO657" s="14" t="str">
        <f t="shared" si="235"/>
        <v/>
      </c>
      <c r="AP657" s="14">
        <f>SUMIF('Unterstützendes Personal'!$C$12:$C$864,'Wochenübersicht EinzeltrainerIn'!C657,'Unterstützendes Personal'!$Z$12:$Z$864)</f>
        <v>0</v>
      </c>
      <c r="AQ657" s="14" t="str">
        <f t="shared" si="236"/>
        <v/>
      </c>
      <c r="AR657" s="14">
        <f>SUMIF('Unterstützendes Personal'!$C$12:$C$864,'Wochenübersicht EinzeltrainerIn'!C657,'Unterstützendes Personal'!$AA$12:$AA1509)</f>
        <v>0</v>
      </c>
      <c r="AS657" s="14" t="str">
        <f t="shared" si="237"/>
        <v/>
      </c>
    </row>
    <row r="658" spans="3:45" x14ac:dyDescent="0.25">
      <c r="C658" s="14"/>
      <c r="D658" s="14">
        <f ca="1">SUMIF('Unterstützendes Personal'!$C$12:C1510,'Wochenübersicht EinzeltrainerIn'!C658,'Unterstützendes Personal'!$AC$12:$AC$864)</f>
        <v>0</v>
      </c>
      <c r="E658" s="30" t="str">
        <f t="shared" ca="1" si="217"/>
        <v/>
      </c>
      <c r="F658" s="14">
        <f>SUMIF('Unterstützendes Personal'!$C$12:$C$864,'Wochenübersicht Gruppenstunden'!C658,'Unterstützendes Personal'!$H$12:$H$864)</f>
        <v>0</v>
      </c>
      <c r="G658" s="14" t="str">
        <f t="shared" si="218"/>
        <v/>
      </c>
      <c r="H658" s="14">
        <f>SUMIF('Unterstützendes Personal'!$C$12:$C$864,'Wochenübersicht EinzeltrainerIn'!C658,'Unterstützendes Personal'!$I$12:$I$864)</f>
        <v>0</v>
      </c>
      <c r="I658" s="14" t="str">
        <f t="shared" si="219"/>
        <v/>
      </c>
      <c r="J658" s="14">
        <f>SUMIF('Unterstützendes Personal'!$C$12:$C$864,'Wochenübersicht EinzeltrainerIn'!C658,'Unterstützendes Personal'!$J$12:$J$864)</f>
        <v>0</v>
      </c>
      <c r="K658" s="14" t="str">
        <f t="shared" si="220"/>
        <v/>
      </c>
      <c r="L658" s="14">
        <f>SUMIF('Unterstützendes Personal'!$C$12:$C$864,'Wochenübersicht EinzeltrainerIn'!C658,'Unterstützendes Personal'!$K$12:$K$864)</f>
        <v>0</v>
      </c>
      <c r="M658" s="14" t="str">
        <f t="shared" si="221"/>
        <v/>
      </c>
      <c r="N658" s="14">
        <f>SUMIF('Unterstützendes Personal'!$C$12:$C$864,'Wochenübersicht EinzeltrainerIn'!C658,'Unterstützendes Personal'!$L$12:$L$864)</f>
        <v>0</v>
      </c>
      <c r="O658" s="14" t="str">
        <f t="shared" si="222"/>
        <v/>
      </c>
      <c r="P658" s="14">
        <f>SUMIF('Unterstützendes Personal'!$C$12:$C$864,'Wochenübersicht EinzeltrainerIn'!C658,'Unterstützendes Personal'!$M$12:$M$864)</f>
        <v>0</v>
      </c>
      <c r="Q658" s="14" t="str">
        <f t="shared" si="223"/>
        <v/>
      </c>
      <c r="R658" s="14">
        <f>SUMIF('Unterstützendes Personal'!$C$12:$C$864,'Wochenübersicht EinzeltrainerIn'!C658,'Unterstützendes Personal'!$N$12:$N$864)</f>
        <v>0</v>
      </c>
      <c r="S658" s="14" t="str">
        <f t="shared" si="224"/>
        <v/>
      </c>
      <c r="T658" s="14">
        <f>SUMIF('Unterstützendes Personal'!$C$12:$C$864,'Wochenübersicht EinzeltrainerIn'!C658,'Unterstützendes Personal'!$O$12:$O$864)</f>
        <v>0</v>
      </c>
      <c r="U658" s="14" t="str">
        <f t="shared" si="225"/>
        <v/>
      </c>
      <c r="V658" s="14">
        <f>SUMIF('Unterstützendes Personal'!$C$12:$C$864,'Wochenübersicht EinzeltrainerIn'!C658,'Unterstützendes Personal'!$P$12:$P$864)</f>
        <v>0</v>
      </c>
      <c r="W658" s="14" t="str">
        <f t="shared" si="226"/>
        <v/>
      </c>
      <c r="X658" s="14">
        <f>SUMIF('Unterstützendes Personal'!$C$12:$C$864,'Wochenübersicht EinzeltrainerIn'!C658,'Unterstützendes Personal'!$Q$12:$Q$864)</f>
        <v>0</v>
      </c>
      <c r="Y658" s="14" t="str">
        <f t="shared" si="227"/>
        <v/>
      </c>
      <c r="Z658" s="14">
        <f>SUMIF('Unterstützendes Personal'!$C$12:$C$864,'Wochenübersicht EinzeltrainerIn'!C658,'Unterstützendes Personal'!$R$12:$R$864)</f>
        <v>0</v>
      </c>
      <c r="AA658" s="14" t="str">
        <f t="shared" si="228"/>
        <v/>
      </c>
      <c r="AB658" s="14">
        <f>SUMIF('Unterstützendes Personal'!$C$12:$C$864,'Wochenübersicht EinzeltrainerIn'!C658,'Unterstützendes Personal'!$S$12:$S$864)</f>
        <v>0</v>
      </c>
      <c r="AC658" s="14" t="str">
        <f t="shared" si="229"/>
        <v/>
      </c>
      <c r="AD658" s="14">
        <f>SUMIF('Unterstützendes Personal'!$C$12:$C$864,'Wochenübersicht EinzeltrainerIn'!C658,'Unterstützendes Personal'!$T$12:$T$864)</f>
        <v>0</v>
      </c>
      <c r="AE658" s="14" t="str">
        <f t="shared" si="230"/>
        <v/>
      </c>
      <c r="AF658" s="14">
        <f>SUMIF('Unterstützendes Personal'!$C$12:$C$864,'Wochenübersicht EinzeltrainerIn'!C658,'Unterstützendes Personal'!$U$12:$U$864)</f>
        <v>0</v>
      </c>
      <c r="AG658" s="14" t="str">
        <f t="shared" si="231"/>
        <v/>
      </c>
      <c r="AH658" s="14">
        <f>SUMIF('Unterstützendes Personal'!$C$12:$C$864,'Wochenübersicht EinzeltrainerIn'!C658,'Unterstützendes Personal'!$V$12:$V$864)</f>
        <v>0</v>
      </c>
      <c r="AI658" s="14" t="str">
        <f t="shared" si="232"/>
        <v/>
      </c>
      <c r="AJ658" s="14">
        <f>SUMIF('Unterstützendes Personal'!$C$12:$C$864,'Wochenübersicht EinzeltrainerIn'!C658,'Unterstützendes Personal'!$W$12:$W$864)</f>
        <v>0</v>
      </c>
      <c r="AK658" s="14" t="str">
        <f t="shared" si="233"/>
        <v/>
      </c>
      <c r="AL658" s="14">
        <f>SUMIF('Unterstützendes Personal'!$C$12:$C$864,'Wochenübersicht EinzeltrainerIn'!C658,'Unterstützendes Personal'!$X$12:$X$864)</f>
        <v>0</v>
      </c>
      <c r="AM658" s="14" t="str">
        <f t="shared" si="234"/>
        <v/>
      </c>
      <c r="AN658" s="14">
        <f>SUMIF('Unterstützendes Personal'!$C$12:$C$864,'Wochenübersicht EinzeltrainerIn'!C658,'Unterstützendes Personal'!$Y$12:$Y$864)</f>
        <v>0</v>
      </c>
      <c r="AO658" s="14" t="str">
        <f t="shared" si="235"/>
        <v/>
      </c>
      <c r="AP658" s="14">
        <f>SUMIF('Unterstützendes Personal'!$C$12:$C$864,'Wochenübersicht EinzeltrainerIn'!C658,'Unterstützendes Personal'!$Z$12:$Z$864)</f>
        <v>0</v>
      </c>
      <c r="AQ658" s="14" t="str">
        <f t="shared" si="236"/>
        <v/>
      </c>
      <c r="AR658" s="14">
        <f>SUMIF('Unterstützendes Personal'!$C$12:$C$864,'Wochenübersicht EinzeltrainerIn'!C658,'Unterstützendes Personal'!$AA$12:$AA1510)</f>
        <v>0</v>
      </c>
      <c r="AS658" s="14" t="str">
        <f t="shared" si="237"/>
        <v/>
      </c>
    </row>
    <row r="659" spans="3:45" x14ac:dyDescent="0.25">
      <c r="C659" s="14"/>
      <c r="D659" s="14">
        <f ca="1">SUMIF('Unterstützendes Personal'!$C$12:C1511,'Wochenübersicht EinzeltrainerIn'!C659,'Unterstützendes Personal'!$AC$12:$AC$864)</f>
        <v>0</v>
      </c>
      <c r="E659" s="30" t="str">
        <f t="shared" ca="1" si="217"/>
        <v/>
      </c>
      <c r="F659" s="14">
        <f>SUMIF('Unterstützendes Personal'!$C$12:$C$864,'Wochenübersicht Gruppenstunden'!C659,'Unterstützendes Personal'!$H$12:$H$864)</f>
        <v>0</v>
      </c>
      <c r="G659" s="14" t="str">
        <f t="shared" si="218"/>
        <v/>
      </c>
      <c r="H659" s="14">
        <f>SUMIF('Unterstützendes Personal'!$C$12:$C$864,'Wochenübersicht EinzeltrainerIn'!C659,'Unterstützendes Personal'!$I$12:$I$864)</f>
        <v>0</v>
      </c>
      <c r="I659" s="14" t="str">
        <f t="shared" si="219"/>
        <v/>
      </c>
      <c r="J659" s="14">
        <f>SUMIF('Unterstützendes Personal'!$C$12:$C$864,'Wochenübersicht EinzeltrainerIn'!C659,'Unterstützendes Personal'!$J$12:$J$864)</f>
        <v>0</v>
      </c>
      <c r="K659" s="14" t="str">
        <f t="shared" si="220"/>
        <v/>
      </c>
      <c r="L659" s="14">
        <f>SUMIF('Unterstützendes Personal'!$C$12:$C$864,'Wochenübersicht EinzeltrainerIn'!C659,'Unterstützendes Personal'!$K$12:$K$864)</f>
        <v>0</v>
      </c>
      <c r="M659" s="14" t="str">
        <f t="shared" si="221"/>
        <v/>
      </c>
      <c r="N659" s="14">
        <f>SUMIF('Unterstützendes Personal'!$C$12:$C$864,'Wochenübersicht EinzeltrainerIn'!C659,'Unterstützendes Personal'!$L$12:$L$864)</f>
        <v>0</v>
      </c>
      <c r="O659" s="14" t="str">
        <f t="shared" si="222"/>
        <v/>
      </c>
      <c r="P659" s="14">
        <f>SUMIF('Unterstützendes Personal'!$C$12:$C$864,'Wochenübersicht EinzeltrainerIn'!C659,'Unterstützendes Personal'!$M$12:$M$864)</f>
        <v>0</v>
      </c>
      <c r="Q659" s="14" t="str">
        <f t="shared" si="223"/>
        <v/>
      </c>
      <c r="R659" s="14">
        <f>SUMIF('Unterstützendes Personal'!$C$12:$C$864,'Wochenübersicht EinzeltrainerIn'!C659,'Unterstützendes Personal'!$N$12:$N$864)</f>
        <v>0</v>
      </c>
      <c r="S659" s="14" t="str">
        <f t="shared" si="224"/>
        <v/>
      </c>
      <c r="T659" s="14">
        <f>SUMIF('Unterstützendes Personal'!$C$12:$C$864,'Wochenübersicht EinzeltrainerIn'!C659,'Unterstützendes Personal'!$O$12:$O$864)</f>
        <v>0</v>
      </c>
      <c r="U659" s="14" t="str">
        <f t="shared" si="225"/>
        <v/>
      </c>
      <c r="V659" s="14">
        <f>SUMIF('Unterstützendes Personal'!$C$12:$C$864,'Wochenübersicht EinzeltrainerIn'!C659,'Unterstützendes Personal'!$P$12:$P$864)</f>
        <v>0</v>
      </c>
      <c r="W659" s="14" t="str">
        <f t="shared" si="226"/>
        <v/>
      </c>
      <c r="X659" s="14">
        <f>SUMIF('Unterstützendes Personal'!$C$12:$C$864,'Wochenübersicht EinzeltrainerIn'!C659,'Unterstützendes Personal'!$Q$12:$Q$864)</f>
        <v>0</v>
      </c>
      <c r="Y659" s="14" t="str">
        <f t="shared" si="227"/>
        <v/>
      </c>
      <c r="Z659" s="14">
        <f>SUMIF('Unterstützendes Personal'!$C$12:$C$864,'Wochenübersicht EinzeltrainerIn'!C659,'Unterstützendes Personal'!$R$12:$R$864)</f>
        <v>0</v>
      </c>
      <c r="AA659" s="14" t="str">
        <f t="shared" si="228"/>
        <v/>
      </c>
      <c r="AB659" s="14">
        <f>SUMIF('Unterstützendes Personal'!$C$12:$C$864,'Wochenübersicht EinzeltrainerIn'!C659,'Unterstützendes Personal'!$S$12:$S$864)</f>
        <v>0</v>
      </c>
      <c r="AC659" s="14" t="str">
        <f t="shared" si="229"/>
        <v/>
      </c>
      <c r="AD659" s="14">
        <f>SUMIF('Unterstützendes Personal'!$C$12:$C$864,'Wochenübersicht EinzeltrainerIn'!C659,'Unterstützendes Personal'!$T$12:$T$864)</f>
        <v>0</v>
      </c>
      <c r="AE659" s="14" t="str">
        <f t="shared" si="230"/>
        <v/>
      </c>
      <c r="AF659" s="14">
        <f>SUMIF('Unterstützendes Personal'!$C$12:$C$864,'Wochenübersicht EinzeltrainerIn'!C659,'Unterstützendes Personal'!$U$12:$U$864)</f>
        <v>0</v>
      </c>
      <c r="AG659" s="14" t="str">
        <f t="shared" si="231"/>
        <v/>
      </c>
      <c r="AH659" s="14">
        <f>SUMIF('Unterstützendes Personal'!$C$12:$C$864,'Wochenübersicht EinzeltrainerIn'!C659,'Unterstützendes Personal'!$V$12:$V$864)</f>
        <v>0</v>
      </c>
      <c r="AI659" s="14" t="str">
        <f t="shared" si="232"/>
        <v/>
      </c>
      <c r="AJ659" s="14">
        <f>SUMIF('Unterstützendes Personal'!$C$12:$C$864,'Wochenübersicht EinzeltrainerIn'!C659,'Unterstützendes Personal'!$W$12:$W$864)</f>
        <v>0</v>
      </c>
      <c r="AK659" s="14" t="str">
        <f t="shared" si="233"/>
        <v/>
      </c>
      <c r="AL659" s="14">
        <f>SUMIF('Unterstützendes Personal'!$C$12:$C$864,'Wochenübersicht EinzeltrainerIn'!C659,'Unterstützendes Personal'!$X$12:$X$864)</f>
        <v>0</v>
      </c>
      <c r="AM659" s="14" t="str">
        <f t="shared" si="234"/>
        <v/>
      </c>
      <c r="AN659" s="14">
        <f>SUMIF('Unterstützendes Personal'!$C$12:$C$864,'Wochenübersicht EinzeltrainerIn'!C659,'Unterstützendes Personal'!$Y$12:$Y$864)</f>
        <v>0</v>
      </c>
      <c r="AO659" s="14" t="str">
        <f t="shared" si="235"/>
        <v/>
      </c>
      <c r="AP659" s="14">
        <f>SUMIF('Unterstützendes Personal'!$C$12:$C$864,'Wochenübersicht EinzeltrainerIn'!C659,'Unterstützendes Personal'!$Z$12:$Z$864)</f>
        <v>0</v>
      </c>
      <c r="AQ659" s="14" t="str">
        <f t="shared" si="236"/>
        <v/>
      </c>
      <c r="AR659" s="14">
        <f>SUMIF('Unterstützendes Personal'!$C$12:$C$864,'Wochenübersicht EinzeltrainerIn'!C659,'Unterstützendes Personal'!$AA$12:$AA1511)</f>
        <v>0</v>
      </c>
      <c r="AS659" s="14" t="str">
        <f t="shared" si="237"/>
        <v/>
      </c>
    </row>
    <row r="660" spans="3:45" x14ac:dyDescent="0.25">
      <c r="C660" s="14"/>
      <c r="D660" s="14">
        <f ca="1">SUMIF('Unterstützendes Personal'!$C$12:C1512,'Wochenübersicht EinzeltrainerIn'!C660,'Unterstützendes Personal'!$AC$12:$AC$864)</f>
        <v>0</v>
      </c>
      <c r="E660" s="30" t="str">
        <f t="shared" ca="1" si="217"/>
        <v/>
      </c>
      <c r="F660" s="14">
        <f>SUMIF('Unterstützendes Personal'!$C$12:$C$864,'Wochenübersicht Gruppenstunden'!C660,'Unterstützendes Personal'!$H$12:$H$864)</f>
        <v>0</v>
      </c>
      <c r="G660" s="14" t="str">
        <f t="shared" si="218"/>
        <v/>
      </c>
      <c r="H660" s="14">
        <f>SUMIF('Unterstützendes Personal'!$C$12:$C$864,'Wochenübersicht EinzeltrainerIn'!C660,'Unterstützendes Personal'!$I$12:$I$864)</f>
        <v>0</v>
      </c>
      <c r="I660" s="14" t="str">
        <f t="shared" si="219"/>
        <v/>
      </c>
      <c r="J660" s="14">
        <f>SUMIF('Unterstützendes Personal'!$C$12:$C$864,'Wochenübersicht EinzeltrainerIn'!C660,'Unterstützendes Personal'!$J$12:$J$864)</f>
        <v>0</v>
      </c>
      <c r="K660" s="14" t="str">
        <f t="shared" si="220"/>
        <v/>
      </c>
      <c r="L660" s="14">
        <f>SUMIF('Unterstützendes Personal'!$C$12:$C$864,'Wochenübersicht EinzeltrainerIn'!C660,'Unterstützendes Personal'!$K$12:$K$864)</f>
        <v>0</v>
      </c>
      <c r="M660" s="14" t="str">
        <f t="shared" si="221"/>
        <v/>
      </c>
      <c r="N660" s="14">
        <f>SUMIF('Unterstützendes Personal'!$C$12:$C$864,'Wochenübersicht EinzeltrainerIn'!C660,'Unterstützendes Personal'!$L$12:$L$864)</f>
        <v>0</v>
      </c>
      <c r="O660" s="14" t="str">
        <f t="shared" si="222"/>
        <v/>
      </c>
      <c r="P660" s="14">
        <f>SUMIF('Unterstützendes Personal'!$C$12:$C$864,'Wochenübersicht EinzeltrainerIn'!C660,'Unterstützendes Personal'!$M$12:$M$864)</f>
        <v>0</v>
      </c>
      <c r="Q660" s="14" t="str">
        <f t="shared" si="223"/>
        <v/>
      </c>
      <c r="R660" s="14">
        <f>SUMIF('Unterstützendes Personal'!$C$12:$C$864,'Wochenübersicht EinzeltrainerIn'!C660,'Unterstützendes Personal'!$N$12:$N$864)</f>
        <v>0</v>
      </c>
      <c r="S660" s="14" t="str">
        <f t="shared" si="224"/>
        <v/>
      </c>
      <c r="T660" s="14">
        <f>SUMIF('Unterstützendes Personal'!$C$12:$C$864,'Wochenübersicht EinzeltrainerIn'!C660,'Unterstützendes Personal'!$O$12:$O$864)</f>
        <v>0</v>
      </c>
      <c r="U660" s="14" t="str">
        <f t="shared" si="225"/>
        <v/>
      </c>
      <c r="V660" s="14">
        <f>SUMIF('Unterstützendes Personal'!$C$12:$C$864,'Wochenübersicht EinzeltrainerIn'!C660,'Unterstützendes Personal'!$P$12:$P$864)</f>
        <v>0</v>
      </c>
      <c r="W660" s="14" t="str">
        <f t="shared" si="226"/>
        <v/>
      </c>
      <c r="X660" s="14">
        <f>SUMIF('Unterstützendes Personal'!$C$12:$C$864,'Wochenübersicht EinzeltrainerIn'!C660,'Unterstützendes Personal'!$Q$12:$Q$864)</f>
        <v>0</v>
      </c>
      <c r="Y660" s="14" t="str">
        <f t="shared" si="227"/>
        <v/>
      </c>
      <c r="Z660" s="14">
        <f>SUMIF('Unterstützendes Personal'!$C$12:$C$864,'Wochenübersicht EinzeltrainerIn'!C660,'Unterstützendes Personal'!$R$12:$R$864)</f>
        <v>0</v>
      </c>
      <c r="AA660" s="14" t="str">
        <f t="shared" si="228"/>
        <v/>
      </c>
      <c r="AB660" s="14">
        <f>SUMIF('Unterstützendes Personal'!$C$12:$C$864,'Wochenübersicht EinzeltrainerIn'!C660,'Unterstützendes Personal'!$S$12:$S$864)</f>
        <v>0</v>
      </c>
      <c r="AC660" s="14" t="str">
        <f t="shared" si="229"/>
        <v/>
      </c>
      <c r="AD660" s="14">
        <f>SUMIF('Unterstützendes Personal'!$C$12:$C$864,'Wochenübersicht EinzeltrainerIn'!C660,'Unterstützendes Personal'!$T$12:$T$864)</f>
        <v>0</v>
      </c>
      <c r="AE660" s="14" t="str">
        <f t="shared" si="230"/>
        <v/>
      </c>
      <c r="AF660" s="14">
        <f>SUMIF('Unterstützendes Personal'!$C$12:$C$864,'Wochenübersicht EinzeltrainerIn'!C660,'Unterstützendes Personal'!$U$12:$U$864)</f>
        <v>0</v>
      </c>
      <c r="AG660" s="14" t="str">
        <f t="shared" si="231"/>
        <v/>
      </c>
      <c r="AH660" s="14">
        <f>SUMIF('Unterstützendes Personal'!$C$12:$C$864,'Wochenübersicht EinzeltrainerIn'!C660,'Unterstützendes Personal'!$V$12:$V$864)</f>
        <v>0</v>
      </c>
      <c r="AI660" s="14" t="str">
        <f t="shared" si="232"/>
        <v/>
      </c>
      <c r="AJ660" s="14">
        <f>SUMIF('Unterstützendes Personal'!$C$12:$C$864,'Wochenübersicht EinzeltrainerIn'!C660,'Unterstützendes Personal'!$W$12:$W$864)</f>
        <v>0</v>
      </c>
      <c r="AK660" s="14" t="str">
        <f t="shared" si="233"/>
        <v/>
      </c>
      <c r="AL660" s="14">
        <f>SUMIF('Unterstützendes Personal'!$C$12:$C$864,'Wochenübersicht EinzeltrainerIn'!C660,'Unterstützendes Personal'!$X$12:$X$864)</f>
        <v>0</v>
      </c>
      <c r="AM660" s="14" t="str">
        <f t="shared" si="234"/>
        <v/>
      </c>
      <c r="AN660" s="14">
        <f>SUMIF('Unterstützendes Personal'!$C$12:$C$864,'Wochenübersicht EinzeltrainerIn'!C660,'Unterstützendes Personal'!$Y$12:$Y$864)</f>
        <v>0</v>
      </c>
      <c r="AO660" s="14" t="str">
        <f t="shared" si="235"/>
        <v/>
      </c>
      <c r="AP660" s="14">
        <f>SUMIF('Unterstützendes Personal'!$C$12:$C$864,'Wochenübersicht EinzeltrainerIn'!C660,'Unterstützendes Personal'!$Z$12:$Z$864)</f>
        <v>0</v>
      </c>
      <c r="AQ660" s="14" t="str">
        <f t="shared" si="236"/>
        <v/>
      </c>
      <c r="AR660" s="14">
        <f>SUMIF('Unterstützendes Personal'!$C$12:$C$864,'Wochenübersicht EinzeltrainerIn'!C660,'Unterstützendes Personal'!$AA$12:$AA1512)</f>
        <v>0</v>
      </c>
      <c r="AS660" s="14" t="str">
        <f t="shared" si="237"/>
        <v/>
      </c>
    </row>
    <row r="661" spans="3:45" x14ac:dyDescent="0.25">
      <c r="C661" s="14"/>
      <c r="D661" s="14">
        <f ca="1">SUMIF('Unterstützendes Personal'!$C$12:C1513,'Wochenübersicht EinzeltrainerIn'!C661,'Unterstützendes Personal'!$AC$12:$AC$864)</f>
        <v>0</v>
      </c>
      <c r="E661" s="30" t="str">
        <f t="shared" ca="1" si="217"/>
        <v/>
      </c>
      <c r="F661" s="14">
        <f>SUMIF('Unterstützendes Personal'!$C$12:$C$864,'Wochenübersicht Gruppenstunden'!C661,'Unterstützendes Personal'!$H$12:$H$864)</f>
        <v>0</v>
      </c>
      <c r="G661" s="14" t="str">
        <f t="shared" si="218"/>
        <v/>
      </c>
      <c r="H661" s="14">
        <f>SUMIF('Unterstützendes Personal'!$C$12:$C$864,'Wochenübersicht EinzeltrainerIn'!C661,'Unterstützendes Personal'!$I$12:$I$864)</f>
        <v>0</v>
      </c>
      <c r="I661" s="14" t="str">
        <f t="shared" si="219"/>
        <v/>
      </c>
      <c r="J661" s="14">
        <f>SUMIF('Unterstützendes Personal'!$C$12:$C$864,'Wochenübersicht EinzeltrainerIn'!C661,'Unterstützendes Personal'!$J$12:$J$864)</f>
        <v>0</v>
      </c>
      <c r="K661" s="14" t="str">
        <f t="shared" si="220"/>
        <v/>
      </c>
      <c r="L661" s="14">
        <f>SUMIF('Unterstützendes Personal'!$C$12:$C$864,'Wochenübersicht EinzeltrainerIn'!C661,'Unterstützendes Personal'!$K$12:$K$864)</f>
        <v>0</v>
      </c>
      <c r="M661" s="14" t="str">
        <f t="shared" si="221"/>
        <v/>
      </c>
      <c r="N661" s="14">
        <f>SUMIF('Unterstützendes Personal'!$C$12:$C$864,'Wochenübersicht EinzeltrainerIn'!C661,'Unterstützendes Personal'!$L$12:$L$864)</f>
        <v>0</v>
      </c>
      <c r="O661" s="14" t="str">
        <f t="shared" si="222"/>
        <v/>
      </c>
      <c r="P661" s="14">
        <f>SUMIF('Unterstützendes Personal'!$C$12:$C$864,'Wochenübersicht EinzeltrainerIn'!C661,'Unterstützendes Personal'!$M$12:$M$864)</f>
        <v>0</v>
      </c>
      <c r="Q661" s="14" t="str">
        <f t="shared" si="223"/>
        <v/>
      </c>
      <c r="R661" s="14">
        <f>SUMIF('Unterstützendes Personal'!$C$12:$C$864,'Wochenübersicht EinzeltrainerIn'!C661,'Unterstützendes Personal'!$N$12:$N$864)</f>
        <v>0</v>
      </c>
      <c r="S661" s="14" t="str">
        <f t="shared" si="224"/>
        <v/>
      </c>
      <c r="T661" s="14">
        <f>SUMIF('Unterstützendes Personal'!$C$12:$C$864,'Wochenübersicht EinzeltrainerIn'!C661,'Unterstützendes Personal'!$O$12:$O$864)</f>
        <v>0</v>
      </c>
      <c r="U661" s="14" t="str">
        <f t="shared" si="225"/>
        <v/>
      </c>
      <c r="V661" s="14">
        <f>SUMIF('Unterstützendes Personal'!$C$12:$C$864,'Wochenübersicht EinzeltrainerIn'!C661,'Unterstützendes Personal'!$P$12:$P$864)</f>
        <v>0</v>
      </c>
      <c r="W661" s="14" t="str">
        <f t="shared" si="226"/>
        <v/>
      </c>
      <c r="X661" s="14">
        <f>SUMIF('Unterstützendes Personal'!$C$12:$C$864,'Wochenübersicht EinzeltrainerIn'!C661,'Unterstützendes Personal'!$Q$12:$Q$864)</f>
        <v>0</v>
      </c>
      <c r="Y661" s="14" t="str">
        <f t="shared" si="227"/>
        <v/>
      </c>
      <c r="Z661" s="14">
        <f>SUMIF('Unterstützendes Personal'!$C$12:$C$864,'Wochenübersicht EinzeltrainerIn'!C661,'Unterstützendes Personal'!$R$12:$R$864)</f>
        <v>0</v>
      </c>
      <c r="AA661" s="14" t="str">
        <f t="shared" si="228"/>
        <v/>
      </c>
      <c r="AB661" s="14">
        <f>SUMIF('Unterstützendes Personal'!$C$12:$C$864,'Wochenübersicht EinzeltrainerIn'!C661,'Unterstützendes Personal'!$S$12:$S$864)</f>
        <v>0</v>
      </c>
      <c r="AC661" s="14" t="str">
        <f t="shared" si="229"/>
        <v/>
      </c>
      <c r="AD661" s="14">
        <f>SUMIF('Unterstützendes Personal'!$C$12:$C$864,'Wochenübersicht EinzeltrainerIn'!C661,'Unterstützendes Personal'!$T$12:$T$864)</f>
        <v>0</v>
      </c>
      <c r="AE661" s="14" t="str">
        <f t="shared" si="230"/>
        <v/>
      </c>
      <c r="AF661" s="14">
        <f>SUMIF('Unterstützendes Personal'!$C$12:$C$864,'Wochenübersicht EinzeltrainerIn'!C661,'Unterstützendes Personal'!$U$12:$U$864)</f>
        <v>0</v>
      </c>
      <c r="AG661" s="14" t="str">
        <f t="shared" si="231"/>
        <v/>
      </c>
      <c r="AH661" s="14">
        <f>SUMIF('Unterstützendes Personal'!$C$12:$C$864,'Wochenübersicht EinzeltrainerIn'!C661,'Unterstützendes Personal'!$V$12:$V$864)</f>
        <v>0</v>
      </c>
      <c r="AI661" s="14" t="str">
        <f t="shared" si="232"/>
        <v/>
      </c>
      <c r="AJ661" s="14">
        <f>SUMIF('Unterstützendes Personal'!$C$12:$C$864,'Wochenübersicht EinzeltrainerIn'!C661,'Unterstützendes Personal'!$W$12:$W$864)</f>
        <v>0</v>
      </c>
      <c r="AK661" s="14" t="str">
        <f t="shared" si="233"/>
        <v/>
      </c>
      <c r="AL661" s="14">
        <f>SUMIF('Unterstützendes Personal'!$C$12:$C$864,'Wochenübersicht EinzeltrainerIn'!C661,'Unterstützendes Personal'!$X$12:$X$864)</f>
        <v>0</v>
      </c>
      <c r="AM661" s="14" t="str">
        <f t="shared" si="234"/>
        <v/>
      </c>
      <c r="AN661" s="14">
        <f>SUMIF('Unterstützendes Personal'!$C$12:$C$864,'Wochenübersicht EinzeltrainerIn'!C661,'Unterstützendes Personal'!$Y$12:$Y$864)</f>
        <v>0</v>
      </c>
      <c r="AO661" s="14" t="str">
        <f t="shared" si="235"/>
        <v/>
      </c>
      <c r="AP661" s="14">
        <f>SUMIF('Unterstützendes Personal'!$C$12:$C$864,'Wochenübersicht EinzeltrainerIn'!C661,'Unterstützendes Personal'!$Z$12:$Z$864)</f>
        <v>0</v>
      </c>
      <c r="AQ661" s="14" t="str">
        <f t="shared" si="236"/>
        <v/>
      </c>
      <c r="AR661" s="14">
        <f>SUMIF('Unterstützendes Personal'!$C$12:$C$864,'Wochenübersicht EinzeltrainerIn'!C661,'Unterstützendes Personal'!$AA$12:$AA1513)</f>
        <v>0</v>
      </c>
      <c r="AS661" s="14" t="str">
        <f t="shared" si="237"/>
        <v/>
      </c>
    </row>
    <row r="662" spans="3:45" x14ac:dyDescent="0.25">
      <c r="C662" s="14"/>
      <c r="D662" s="14">
        <f ca="1">SUMIF('Unterstützendes Personal'!$C$12:C1514,'Wochenübersicht EinzeltrainerIn'!C662,'Unterstützendes Personal'!$AC$12:$AC$864)</f>
        <v>0</v>
      </c>
      <c r="E662" s="30" t="str">
        <f t="shared" ca="1" si="217"/>
        <v/>
      </c>
      <c r="F662" s="14">
        <f>SUMIF('Unterstützendes Personal'!$C$12:$C$864,'Wochenübersicht Gruppenstunden'!C662,'Unterstützendes Personal'!$H$12:$H$864)</f>
        <v>0</v>
      </c>
      <c r="G662" s="14" t="str">
        <f t="shared" si="218"/>
        <v/>
      </c>
      <c r="H662" s="14">
        <f>SUMIF('Unterstützendes Personal'!$C$12:$C$864,'Wochenübersicht EinzeltrainerIn'!C662,'Unterstützendes Personal'!$I$12:$I$864)</f>
        <v>0</v>
      </c>
      <c r="I662" s="14" t="str">
        <f t="shared" si="219"/>
        <v/>
      </c>
      <c r="J662" s="14">
        <f>SUMIF('Unterstützendes Personal'!$C$12:$C$864,'Wochenübersicht EinzeltrainerIn'!C662,'Unterstützendes Personal'!$J$12:$J$864)</f>
        <v>0</v>
      </c>
      <c r="K662" s="14" t="str">
        <f t="shared" si="220"/>
        <v/>
      </c>
      <c r="L662" s="14">
        <f>SUMIF('Unterstützendes Personal'!$C$12:$C$864,'Wochenübersicht EinzeltrainerIn'!C662,'Unterstützendes Personal'!$K$12:$K$864)</f>
        <v>0</v>
      </c>
      <c r="M662" s="14" t="str">
        <f t="shared" si="221"/>
        <v/>
      </c>
      <c r="N662" s="14">
        <f>SUMIF('Unterstützendes Personal'!$C$12:$C$864,'Wochenübersicht EinzeltrainerIn'!C662,'Unterstützendes Personal'!$L$12:$L$864)</f>
        <v>0</v>
      </c>
      <c r="O662" s="14" t="str">
        <f t="shared" si="222"/>
        <v/>
      </c>
      <c r="P662" s="14">
        <f>SUMIF('Unterstützendes Personal'!$C$12:$C$864,'Wochenübersicht EinzeltrainerIn'!C662,'Unterstützendes Personal'!$M$12:$M$864)</f>
        <v>0</v>
      </c>
      <c r="Q662" s="14" t="str">
        <f t="shared" si="223"/>
        <v/>
      </c>
      <c r="R662" s="14">
        <f>SUMIF('Unterstützendes Personal'!$C$12:$C$864,'Wochenübersicht EinzeltrainerIn'!C662,'Unterstützendes Personal'!$N$12:$N$864)</f>
        <v>0</v>
      </c>
      <c r="S662" s="14" t="str">
        <f t="shared" si="224"/>
        <v/>
      </c>
      <c r="T662" s="14">
        <f>SUMIF('Unterstützendes Personal'!$C$12:$C$864,'Wochenübersicht EinzeltrainerIn'!C662,'Unterstützendes Personal'!$O$12:$O$864)</f>
        <v>0</v>
      </c>
      <c r="U662" s="14" t="str">
        <f t="shared" si="225"/>
        <v/>
      </c>
      <c r="V662" s="14">
        <f>SUMIF('Unterstützendes Personal'!$C$12:$C$864,'Wochenübersicht EinzeltrainerIn'!C662,'Unterstützendes Personal'!$P$12:$P$864)</f>
        <v>0</v>
      </c>
      <c r="W662" s="14" t="str">
        <f t="shared" si="226"/>
        <v/>
      </c>
      <c r="X662" s="14">
        <f>SUMIF('Unterstützendes Personal'!$C$12:$C$864,'Wochenübersicht EinzeltrainerIn'!C662,'Unterstützendes Personal'!$Q$12:$Q$864)</f>
        <v>0</v>
      </c>
      <c r="Y662" s="14" t="str">
        <f t="shared" si="227"/>
        <v/>
      </c>
      <c r="Z662" s="14">
        <f>SUMIF('Unterstützendes Personal'!$C$12:$C$864,'Wochenübersicht EinzeltrainerIn'!C662,'Unterstützendes Personal'!$R$12:$R$864)</f>
        <v>0</v>
      </c>
      <c r="AA662" s="14" t="str">
        <f t="shared" si="228"/>
        <v/>
      </c>
      <c r="AB662" s="14">
        <f>SUMIF('Unterstützendes Personal'!$C$12:$C$864,'Wochenübersicht EinzeltrainerIn'!C662,'Unterstützendes Personal'!$S$12:$S$864)</f>
        <v>0</v>
      </c>
      <c r="AC662" s="14" t="str">
        <f t="shared" si="229"/>
        <v/>
      </c>
      <c r="AD662" s="14">
        <f>SUMIF('Unterstützendes Personal'!$C$12:$C$864,'Wochenübersicht EinzeltrainerIn'!C662,'Unterstützendes Personal'!$T$12:$T$864)</f>
        <v>0</v>
      </c>
      <c r="AE662" s="14" t="str">
        <f t="shared" si="230"/>
        <v/>
      </c>
      <c r="AF662" s="14">
        <f>SUMIF('Unterstützendes Personal'!$C$12:$C$864,'Wochenübersicht EinzeltrainerIn'!C662,'Unterstützendes Personal'!$U$12:$U$864)</f>
        <v>0</v>
      </c>
      <c r="AG662" s="14" t="str">
        <f t="shared" si="231"/>
        <v/>
      </c>
      <c r="AH662" s="14">
        <f>SUMIF('Unterstützendes Personal'!$C$12:$C$864,'Wochenübersicht EinzeltrainerIn'!C662,'Unterstützendes Personal'!$V$12:$V$864)</f>
        <v>0</v>
      </c>
      <c r="AI662" s="14" t="str">
        <f t="shared" si="232"/>
        <v/>
      </c>
      <c r="AJ662" s="14">
        <f>SUMIF('Unterstützendes Personal'!$C$12:$C$864,'Wochenübersicht EinzeltrainerIn'!C662,'Unterstützendes Personal'!$W$12:$W$864)</f>
        <v>0</v>
      </c>
      <c r="AK662" s="14" t="str">
        <f t="shared" si="233"/>
        <v/>
      </c>
      <c r="AL662" s="14">
        <f>SUMIF('Unterstützendes Personal'!$C$12:$C$864,'Wochenübersicht EinzeltrainerIn'!C662,'Unterstützendes Personal'!$X$12:$X$864)</f>
        <v>0</v>
      </c>
      <c r="AM662" s="14" t="str">
        <f t="shared" si="234"/>
        <v/>
      </c>
      <c r="AN662" s="14">
        <f>SUMIF('Unterstützendes Personal'!$C$12:$C$864,'Wochenübersicht EinzeltrainerIn'!C662,'Unterstützendes Personal'!$Y$12:$Y$864)</f>
        <v>0</v>
      </c>
      <c r="AO662" s="14" t="str">
        <f t="shared" si="235"/>
        <v/>
      </c>
      <c r="AP662" s="14">
        <f>SUMIF('Unterstützendes Personal'!$C$12:$C$864,'Wochenübersicht EinzeltrainerIn'!C662,'Unterstützendes Personal'!$Z$12:$Z$864)</f>
        <v>0</v>
      </c>
      <c r="AQ662" s="14" t="str">
        <f t="shared" si="236"/>
        <v/>
      </c>
      <c r="AR662" s="14">
        <f>SUMIF('Unterstützendes Personal'!$C$12:$C$864,'Wochenübersicht EinzeltrainerIn'!C662,'Unterstützendes Personal'!$AA$12:$AA1514)</f>
        <v>0</v>
      </c>
      <c r="AS662" s="14" t="str">
        <f t="shared" si="237"/>
        <v/>
      </c>
    </row>
    <row r="663" spans="3:45" x14ac:dyDescent="0.25">
      <c r="C663" s="14"/>
      <c r="D663" s="14">
        <f ca="1">SUMIF('Unterstützendes Personal'!$C$12:C1515,'Wochenübersicht EinzeltrainerIn'!C663,'Unterstützendes Personal'!$AC$12:$AC$864)</f>
        <v>0</v>
      </c>
      <c r="E663" s="30" t="str">
        <f t="shared" ca="1" si="217"/>
        <v/>
      </c>
      <c r="F663" s="14">
        <f>SUMIF('Unterstützendes Personal'!$C$12:$C$864,'Wochenübersicht Gruppenstunden'!C663,'Unterstützendes Personal'!$H$12:$H$864)</f>
        <v>0</v>
      </c>
      <c r="G663" s="14" t="str">
        <f t="shared" si="218"/>
        <v/>
      </c>
      <c r="H663" s="14">
        <f>SUMIF('Unterstützendes Personal'!$C$12:$C$864,'Wochenübersicht EinzeltrainerIn'!C663,'Unterstützendes Personal'!$I$12:$I$864)</f>
        <v>0</v>
      </c>
      <c r="I663" s="14" t="str">
        <f t="shared" si="219"/>
        <v/>
      </c>
      <c r="J663" s="14">
        <f>SUMIF('Unterstützendes Personal'!$C$12:$C$864,'Wochenübersicht EinzeltrainerIn'!C663,'Unterstützendes Personal'!$J$12:$J$864)</f>
        <v>0</v>
      </c>
      <c r="K663" s="14" t="str">
        <f t="shared" si="220"/>
        <v/>
      </c>
      <c r="L663" s="14">
        <f>SUMIF('Unterstützendes Personal'!$C$12:$C$864,'Wochenübersicht EinzeltrainerIn'!C663,'Unterstützendes Personal'!$K$12:$K$864)</f>
        <v>0</v>
      </c>
      <c r="M663" s="14" t="str">
        <f t="shared" si="221"/>
        <v/>
      </c>
      <c r="N663" s="14">
        <f>SUMIF('Unterstützendes Personal'!$C$12:$C$864,'Wochenübersicht EinzeltrainerIn'!C663,'Unterstützendes Personal'!$L$12:$L$864)</f>
        <v>0</v>
      </c>
      <c r="O663" s="14" t="str">
        <f t="shared" si="222"/>
        <v/>
      </c>
      <c r="P663" s="14">
        <f>SUMIF('Unterstützendes Personal'!$C$12:$C$864,'Wochenübersicht EinzeltrainerIn'!C663,'Unterstützendes Personal'!$M$12:$M$864)</f>
        <v>0</v>
      </c>
      <c r="Q663" s="14" t="str">
        <f t="shared" si="223"/>
        <v/>
      </c>
      <c r="R663" s="14">
        <f>SUMIF('Unterstützendes Personal'!$C$12:$C$864,'Wochenübersicht EinzeltrainerIn'!C663,'Unterstützendes Personal'!$N$12:$N$864)</f>
        <v>0</v>
      </c>
      <c r="S663" s="14" t="str">
        <f t="shared" si="224"/>
        <v/>
      </c>
      <c r="T663" s="14">
        <f>SUMIF('Unterstützendes Personal'!$C$12:$C$864,'Wochenübersicht EinzeltrainerIn'!C663,'Unterstützendes Personal'!$O$12:$O$864)</f>
        <v>0</v>
      </c>
      <c r="U663" s="14" t="str">
        <f t="shared" si="225"/>
        <v/>
      </c>
      <c r="V663" s="14">
        <f>SUMIF('Unterstützendes Personal'!$C$12:$C$864,'Wochenübersicht EinzeltrainerIn'!C663,'Unterstützendes Personal'!$P$12:$P$864)</f>
        <v>0</v>
      </c>
      <c r="W663" s="14" t="str">
        <f t="shared" si="226"/>
        <v/>
      </c>
      <c r="X663" s="14">
        <f>SUMIF('Unterstützendes Personal'!$C$12:$C$864,'Wochenübersicht EinzeltrainerIn'!C663,'Unterstützendes Personal'!$Q$12:$Q$864)</f>
        <v>0</v>
      </c>
      <c r="Y663" s="14" t="str">
        <f t="shared" si="227"/>
        <v/>
      </c>
      <c r="Z663" s="14">
        <f>SUMIF('Unterstützendes Personal'!$C$12:$C$864,'Wochenübersicht EinzeltrainerIn'!C663,'Unterstützendes Personal'!$R$12:$R$864)</f>
        <v>0</v>
      </c>
      <c r="AA663" s="14" t="str">
        <f t="shared" si="228"/>
        <v/>
      </c>
      <c r="AB663" s="14">
        <f>SUMIF('Unterstützendes Personal'!$C$12:$C$864,'Wochenübersicht EinzeltrainerIn'!C663,'Unterstützendes Personal'!$S$12:$S$864)</f>
        <v>0</v>
      </c>
      <c r="AC663" s="14" t="str">
        <f t="shared" si="229"/>
        <v/>
      </c>
      <c r="AD663" s="14">
        <f>SUMIF('Unterstützendes Personal'!$C$12:$C$864,'Wochenübersicht EinzeltrainerIn'!C663,'Unterstützendes Personal'!$T$12:$T$864)</f>
        <v>0</v>
      </c>
      <c r="AE663" s="14" t="str">
        <f t="shared" si="230"/>
        <v/>
      </c>
      <c r="AF663" s="14">
        <f>SUMIF('Unterstützendes Personal'!$C$12:$C$864,'Wochenübersicht EinzeltrainerIn'!C663,'Unterstützendes Personal'!$U$12:$U$864)</f>
        <v>0</v>
      </c>
      <c r="AG663" s="14" t="str">
        <f t="shared" si="231"/>
        <v/>
      </c>
      <c r="AH663" s="14">
        <f>SUMIF('Unterstützendes Personal'!$C$12:$C$864,'Wochenübersicht EinzeltrainerIn'!C663,'Unterstützendes Personal'!$V$12:$V$864)</f>
        <v>0</v>
      </c>
      <c r="AI663" s="14" t="str">
        <f t="shared" si="232"/>
        <v/>
      </c>
      <c r="AJ663" s="14">
        <f>SUMIF('Unterstützendes Personal'!$C$12:$C$864,'Wochenübersicht EinzeltrainerIn'!C663,'Unterstützendes Personal'!$W$12:$W$864)</f>
        <v>0</v>
      </c>
      <c r="AK663" s="14" t="str">
        <f t="shared" si="233"/>
        <v/>
      </c>
      <c r="AL663" s="14">
        <f>SUMIF('Unterstützendes Personal'!$C$12:$C$864,'Wochenübersicht EinzeltrainerIn'!C663,'Unterstützendes Personal'!$X$12:$X$864)</f>
        <v>0</v>
      </c>
      <c r="AM663" s="14" t="str">
        <f t="shared" si="234"/>
        <v/>
      </c>
      <c r="AN663" s="14">
        <f>SUMIF('Unterstützendes Personal'!$C$12:$C$864,'Wochenübersicht EinzeltrainerIn'!C663,'Unterstützendes Personal'!$Y$12:$Y$864)</f>
        <v>0</v>
      </c>
      <c r="AO663" s="14" t="str">
        <f t="shared" si="235"/>
        <v/>
      </c>
      <c r="AP663" s="14">
        <f>SUMIF('Unterstützendes Personal'!$C$12:$C$864,'Wochenübersicht EinzeltrainerIn'!C663,'Unterstützendes Personal'!$Z$12:$Z$864)</f>
        <v>0</v>
      </c>
      <c r="AQ663" s="14" t="str">
        <f t="shared" si="236"/>
        <v/>
      </c>
      <c r="AR663" s="14">
        <f>SUMIF('Unterstützendes Personal'!$C$12:$C$864,'Wochenübersicht EinzeltrainerIn'!C663,'Unterstützendes Personal'!$AA$12:$AA1515)</f>
        <v>0</v>
      </c>
      <c r="AS663" s="14" t="str">
        <f t="shared" si="237"/>
        <v/>
      </c>
    </row>
    <row r="664" spans="3:45" x14ac:dyDescent="0.25">
      <c r="C664" s="14"/>
      <c r="D664" s="14">
        <f ca="1">SUMIF('Unterstützendes Personal'!$C$12:C1516,'Wochenübersicht EinzeltrainerIn'!C664,'Unterstützendes Personal'!$AC$12:$AC$864)</f>
        <v>0</v>
      </c>
      <c r="E664" s="30" t="str">
        <f t="shared" ca="1" si="217"/>
        <v/>
      </c>
      <c r="F664" s="14">
        <f>SUMIF('Unterstützendes Personal'!$C$12:$C$864,'Wochenübersicht Gruppenstunden'!C664,'Unterstützendes Personal'!$H$12:$H$864)</f>
        <v>0</v>
      </c>
      <c r="G664" s="14" t="str">
        <f t="shared" si="218"/>
        <v/>
      </c>
      <c r="H664" s="14">
        <f>SUMIF('Unterstützendes Personal'!$C$12:$C$864,'Wochenübersicht EinzeltrainerIn'!C664,'Unterstützendes Personal'!$I$12:$I$864)</f>
        <v>0</v>
      </c>
      <c r="I664" s="14" t="str">
        <f t="shared" si="219"/>
        <v/>
      </c>
      <c r="J664" s="14">
        <f>SUMIF('Unterstützendes Personal'!$C$12:$C$864,'Wochenübersicht EinzeltrainerIn'!C664,'Unterstützendes Personal'!$J$12:$J$864)</f>
        <v>0</v>
      </c>
      <c r="K664" s="14" t="str">
        <f t="shared" si="220"/>
        <v/>
      </c>
      <c r="L664" s="14">
        <f>SUMIF('Unterstützendes Personal'!$C$12:$C$864,'Wochenübersicht EinzeltrainerIn'!C664,'Unterstützendes Personal'!$K$12:$K$864)</f>
        <v>0</v>
      </c>
      <c r="M664" s="14" t="str">
        <f t="shared" si="221"/>
        <v/>
      </c>
      <c r="N664" s="14">
        <f>SUMIF('Unterstützendes Personal'!$C$12:$C$864,'Wochenübersicht EinzeltrainerIn'!C664,'Unterstützendes Personal'!$L$12:$L$864)</f>
        <v>0</v>
      </c>
      <c r="O664" s="14" t="str">
        <f t="shared" si="222"/>
        <v/>
      </c>
      <c r="P664" s="14">
        <f>SUMIF('Unterstützendes Personal'!$C$12:$C$864,'Wochenübersicht EinzeltrainerIn'!C664,'Unterstützendes Personal'!$M$12:$M$864)</f>
        <v>0</v>
      </c>
      <c r="Q664" s="14" t="str">
        <f t="shared" si="223"/>
        <v/>
      </c>
      <c r="R664" s="14">
        <f>SUMIF('Unterstützendes Personal'!$C$12:$C$864,'Wochenübersicht EinzeltrainerIn'!C664,'Unterstützendes Personal'!$N$12:$N$864)</f>
        <v>0</v>
      </c>
      <c r="S664" s="14" t="str">
        <f t="shared" si="224"/>
        <v/>
      </c>
      <c r="T664" s="14">
        <f>SUMIF('Unterstützendes Personal'!$C$12:$C$864,'Wochenübersicht EinzeltrainerIn'!C664,'Unterstützendes Personal'!$O$12:$O$864)</f>
        <v>0</v>
      </c>
      <c r="U664" s="14" t="str">
        <f t="shared" si="225"/>
        <v/>
      </c>
      <c r="V664" s="14">
        <f>SUMIF('Unterstützendes Personal'!$C$12:$C$864,'Wochenübersicht EinzeltrainerIn'!C664,'Unterstützendes Personal'!$P$12:$P$864)</f>
        <v>0</v>
      </c>
      <c r="W664" s="14" t="str">
        <f t="shared" si="226"/>
        <v/>
      </c>
      <c r="X664" s="14">
        <f>SUMIF('Unterstützendes Personal'!$C$12:$C$864,'Wochenübersicht EinzeltrainerIn'!C664,'Unterstützendes Personal'!$Q$12:$Q$864)</f>
        <v>0</v>
      </c>
      <c r="Y664" s="14" t="str">
        <f t="shared" si="227"/>
        <v/>
      </c>
      <c r="Z664" s="14">
        <f>SUMIF('Unterstützendes Personal'!$C$12:$C$864,'Wochenübersicht EinzeltrainerIn'!C664,'Unterstützendes Personal'!$R$12:$R$864)</f>
        <v>0</v>
      </c>
      <c r="AA664" s="14" t="str">
        <f t="shared" si="228"/>
        <v/>
      </c>
      <c r="AB664" s="14">
        <f>SUMIF('Unterstützendes Personal'!$C$12:$C$864,'Wochenübersicht EinzeltrainerIn'!C664,'Unterstützendes Personal'!$S$12:$S$864)</f>
        <v>0</v>
      </c>
      <c r="AC664" s="14" t="str">
        <f t="shared" si="229"/>
        <v/>
      </c>
      <c r="AD664" s="14">
        <f>SUMIF('Unterstützendes Personal'!$C$12:$C$864,'Wochenübersicht EinzeltrainerIn'!C664,'Unterstützendes Personal'!$T$12:$T$864)</f>
        <v>0</v>
      </c>
      <c r="AE664" s="14" t="str">
        <f t="shared" si="230"/>
        <v/>
      </c>
      <c r="AF664" s="14">
        <f>SUMIF('Unterstützendes Personal'!$C$12:$C$864,'Wochenübersicht EinzeltrainerIn'!C664,'Unterstützendes Personal'!$U$12:$U$864)</f>
        <v>0</v>
      </c>
      <c r="AG664" s="14" t="str">
        <f t="shared" si="231"/>
        <v/>
      </c>
      <c r="AH664" s="14">
        <f>SUMIF('Unterstützendes Personal'!$C$12:$C$864,'Wochenübersicht EinzeltrainerIn'!C664,'Unterstützendes Personal'!$V$12:$V$864)</f>
        <v>0</v>
      </c>
      <c r="AI664" s="14" t="str">
        <f t="shared" si="232"/>
        <v/>
      </c>
      <c r="AJ664" s="14">
        <f>SUMIF('Unterstützendes Personal'!$C$12:$C$864,'Wochenübersicht EinzeltrainerIn'!C664,'Unterstützendes Personal'!$W$12:$W$864)</f>
        <v>0</v>
      </c>
      <c r="AK664" s="14" t="str">
        <f t="shared" si="233"/>
        <v/>
      </c>
      <c r="AL664" s="14">
        <f>SUMIF('Unterstützendes Personal'!$C$12:$C$864,'Wochenübersicht EinzeltrainerIn'!C664,'Unterstützendes Personal'!$X$12:$X$864)</f>
        <v>0</v>
      </c>
      <c r="AM664" s="14" t="str">
        <f t="shared" si="234"/>
        <v/>
      </c>
      <c r="AN664" s="14">
        <f>SUMIF('Unterstützendes Personal'!$C$12:$C$864,'Wochenübersicht EinzeltrainerIn'!C664,'Unterstützendes Personal'!$Y$12:$Y$864)</f>
        <v>0</v>
      </c>
      <c r="AO664" s="14" t="str">
        <f t="shared" si="235"/>
        <v/>
      </c>
      <c r="AP664" s="14">
        <f>SUMIF('Unterstützendes Personal'!$C$12:$C$864,'Wochenübersicht EinzeltrainerIn'!C664,'Unterstützendes Personal'!$Z$12:$Z$864)</f>
        <v>0</v>
      </c>
      <c r="AQ664" s="14" t="str">
        <f t="shared" si="236"/>
        <v/>
      </c>
      <c r="AR664" s="14">
        <f>SUMIF('Unterstützendes Personal'!$C$12:$C$864,'Wochenübersicht EinzeltrainerIn'!C664,'Unterstützendes Personal'!$AA$12:$AA1516)</f>
        <v>0</v>
      </c>
      <c r="AS664" s="14" t="str">
        <f t="shared" si="237"/>
        <v/>
      </c>
    </row>
    <row r="665" spans="3:45" x14ac:dyDescent="0.25">
      <c r="C665" s="14"/>
      <c r="D665" s="14">
        <f ca="1">SUMIF('Unterstützendes Personal'!$C$12:C1517,'Wochenübersicht EinzeltrainerIn'!C665,'Unterstützendes Personal'!$AC$12:$AC$864)</f>
        <v>0</v>
      </c>
      <c r="E665" s="30" t="str">
        <f t="shared" ca="1" si="217"/>
        <v/>
      </c>
      <c r="F665" s="14">
        <f>SUMIF('Unterstützendes Personal'!$C$12:$C$864,'Wochenübersicht Gruppenstunden'!C665,'Unterstützendes Personal'!$H$12:$H$864)</f>
        <v>0</v>
      </c>
      <c r="G665" s="14" t="str">
        <f t="shared" si="218"/>
        <v/>
      </c>
      <c r="H665" s="14">
        <f>SUMIF('Unterstützendes Personal'!$C$12:$C$864,'Wochenübersicht EinzeltrainerIn'!C665,'Unterstützendes Personal'!$I$12:$I$864)</f>
        <v>0</v>
      </c>
      <c r="I665" s="14" t="str">
        <f t="shared" si="219"/>
        <v/>
      </c>
      <c r="J665" s="14">
        <f>SUMIF('Unterstützendes Personal'!$C$12:$C$864,'Wochenübersicht EinzeltrainerIn'!C665,'Unterstützendes Personal'!$J$12:$J$864)</f>
        <v>0</v>
      </c>
      <c r="K665" s="14" t="str">
        <f t="shared" si="220"/>
        <v/>
      </c>
      <c r="L665" s="14">
        <f>SUMIF('Unterstützendes Personal'!$C$12:$C$864,'Wochenübersicht EinzeltrainerIn'!C665,'Unterstützendes Personal'!$K$12:$K$864)</f>
        <v>0</v>
      </c>
      <c r="M665" s="14" t="str">
        <f t="shared" si="221"/>
        <v/>
      </c>
      <c r="N665" s="14">
        <f>SUMIF('Unterstützendes Personal'!$C$12:$C$864,'Wochenübersicht EinzeltrainerIn'!C665,'Unterstützendes Personal'!$L$12:$L$864)</f>
        <v>0</v>
      </c>
      <c r="O665" s="14" t="str">
        <f t="shared" si="222"/>
        <v/>
      </c>
      <c r="P665" s="14">
        <f>SUMIF('Unterstützendes Personal'!$C$12:$C$864,'Wochenübersicht EinzeltrainerIn'!C665,'Unterstützendes Personal'!$M$12:$M$864)</f>
        <v>0</v>
      </c>
      <c r="Q665" s="14" t="str">
        <f t="shared" si="223"/>
        <v/>
      </c>
      <c r="R665" s="14">
        <f>SUMIF('Unterstützendes Personal'!$C$12:$C$864,'Wochenübersicht EinzeltrainerIn'!C665,'Unterstützendes Personal'!$N$12:$N$864)</f>
        <v>0</v>
      </c>
      <c r="S665" s="14" t="str">
        <f t="shared" si="224"/>
        <v/>
      </c>
      <c r="T665" s="14">
        <f>SUMIF('Unterstützendes Personal'!$C$12:$C$864,'Wochenübersicht EinzeltrainerIn'!C665,'Unterstützendes Personal'!$O$12:$O$864)</f>
        <v>0</v>
      </c>
      <c r="U665" s="14" t="str">
        <f t="shared" si="225"/>
        <v/>
      </c>
      <c r="V665" s="14">
        <f>SUMIF('Unterstützendes Personal'!$C$12:$C$864,'Wochenübersicht EinzeltrainerIn'!C665,'Unterstützendes Personal'!$P$12:$P$864)</f>
        <v>0</v>
      </c>
      <c r="W665" s="14" t="str">
        <f t="shared" si="226"/>
        <v/>
      </c>
      <c r="X665" s="14">
        <f>SUMIF('Unterstützendes Personal'!$C$12:$C$864,'Wochenübersicht EinzeltrainerIn'!C665,'Unterstützendes Personal'!$Q$12:$Q$864)</f>
        <v>0</v>
      </c>
      <c r="Y665" s="14" t="str">
        <f t="shared" si="227"/>
        <v/>
      </c>
      <c r="Z665" s="14">
        <f>SUMIF('Unterstützendes Personal'!$C$12:$C$864,'Wochenübersicht EinzeltrainerIn'!C665,'Unterstützendes Personal'!$R$12:$R$864)</f>
        <v>0</v>
      </c>
      <c r="AA665" s="14" t="str">
        <f t="shared" si="228"/>
        <v/>
      </c>
      <c r="AB665" s="14">
        <f>SUMIF('Unterstützendes Personal'!$C$12:$C$864,'Wochenübersicht EinzeltrainerIn'!C665,'Unterstützendes Personal'!$S$12:$S$864)</f>
        <v>0</v>
      </c>
      <c r="AC665" s="14" t="str">
        <f t="shared" si="229"/>
        <v/>
      </c>
      <c r="AD665" s="14">
        <f>SUMIF('Unterstützendes Personal'!$C$12:$C$864,'Wochenübersicht EinzeltrainerIn'!C665,'Unterstützendes Personal'!$T$12:$T$864)</f>
        <v>0</v>
      </c>
      <c r="AE665" s="14" t="str">
        <f t="shared" si="230"/>
        <v/>
      </c>
      <c r="AF665" s="14">
        <f>SUMIF('Unterstützendes Personal'!$C$12:$C$864,'Wochenübersicht EinzeltrainerIn'!C665,'Unterstützendes Personal'!$U$12:$U$864)</f>
        <v>0</v>
      </c>
      <c r="AG665" s="14" t="str">
        <f t="shared" si="231"/>
        <v/>
      </c>
      <c r="AH665" s="14">
        <f>SUMIF('Unterstützendes Personal'!$C$12:$C$864,'Wochenübersicht EinzeltrainerIn'!C665,'Unterstützendes Personal'!$V$12:$V$864)</f>
        <v>0</v>
      </c>
      <c r="AI665" s="14" t="str">
        <f t="shared" si="232"/>
        <v/>
      </c>
      <c r="AJ665" s="14">
        <f>SUMIF('Unterstützendes Personal'!$C$12:$C$864,'Wochenübersicht EinzeltrainerIn'!C665,'Unterstützendes Personal'!$W$12:$W$864)</f>
        <v>0</v>
      </c>
      <c r="AK665" s="14" t="str">
        <f t="shared" si="233"/>
        <v/>
      </c>
      <c r="AL665" s="14">
        <f>SUMIF('Unterstützendes Personal'!$C$12:$C$864,'Wochenübersicht EinzeltrainerIn'!C665,'Unterstützendes Personal'!$X$12:$X$864)</f>
        <v>0</v>
      </c>
      <c r="AM665" s="14" t="str">
        <f t="shared" si="234"/>
        <v/>
      </c>
      <c r="AN665" s="14">
        <f>SUMIF('Unterstützendes Personal'!$C$12:$C$864,'Wochenübersicht EinzeltrainerIn'!C665,'Unterstützendes Personal'!$Y$12:$Y$864)</f>
        <v>0</v>
      </c>
      <c r="AO665" s="14" t="str">
        <f t="shared" si="235"/>
        <v/>
      </c>
      <c r="AP665" s="14">
        <f>SUMIF('Unterstützendes Personal'!$C$12:$C$864,'Wochenübersicht EinzeltrainerIn'!C665,'Unterstützendes Personal'!$Z$12:$Z$864)</f>
        <v>0</v>
      </c>
      <c r="AQ665" s="14" t="str">
        <f t="shared" si="236"/>
        <v/>
      </c>
      <c r="AR665" s="14">
        <f>SUMIF('Unterstützendes Personal'!$C$12:$C$864,'Wochenübersicht EinzeltrainerIn'!C665,'Unterstützendes Personal'!$AA$12:$AA1517)</f>
        <v>0</v>
      </c>
      <c r="AS665" s="14" t="str">
        <f t="shared" si="237"/>
        <v/>
      </c>
    </row>
    <row r="666" spans="3:45" x14ac:dyDescent="0.25">
      <c r="C666" s="14"/>
      <c r="D666" s="14">
        <f ca="1">SUMIF('Unterstützendes Personal'!$C$12:C1518,'Wochenübersicht EinzeltrainerIn'!C666,'Unterstützendes Personal'!$AC$12:$AC$864)</f>
        <v>0</v>
      </c>
      <c r="E666" s="30" t="str">
        <f t="shared" ca="1" si="217"/>
        <v/>
      </c>
      <c r="F666" s="14">
        <f>SUMIF('Unterstützendes Personal'!$C$12:$C$864,'Wochenübersicht Gruppenstunden'!C666,'Unterstützendes Personal'!$H$12:$H$864)</f>
        <v>0</v>
      </c>
      <c r="G666" s="14" t="str">
        <f t="shared" si="218"/>
        <v/>
      </c>
      <c r="H666" s="14">
        <f>SUMIF('Unterstützendes Personal'!$C$12:$C$864,'Wochenübersicht EinzeltrainerIn'!C666,'Unterstützendes Personal'!$I$12:$I$864)</f>
        <v>0</v>
      </c>
      <c r="I666" s="14" t="str">
        <f t="shared" si="219"/>
        <v/>
      </c>
      <c r="J666" s="14">
        <f>SUMIF('Unterstützendes Personal'!$C$12:$C$864,'Wochenübersicht EinzeltrainerIn'!C666,'Unterstützendes Personal'!$J$12:$J$864)</f>
        <v>0</v>
      </c>
      <c r="K666" s="14" t="str">
        <f t="shared" si="220"/>
        <v/>
      </c>
      <c r="L666" s="14">
        <f>SUMIF('Unterstützendes Personal'!$C$12:$C$864,'Wochenübersicht EinzeltrainerIn'!C666,'Unterstützendes Personal'!$K$12:$K$864)</f>
        <v>0</v>
      </c>
      <c r="M666" s="14" t="str">
        <f t="shared" si="221"/>
        <v/>
      </c>
      <c r="N666" s="14">
        <f>SUMIF('Unterstützendes Personal'!$C$12:$C$864,'Wochenübersicht EinzeltrainerIn'!C666,'Unterstützendes Personal'!$L$12:$L$864)</f>
        <v>0</v>
      </c>
      <c r="O666" s="14" t="str">
        <f t="shared" si="222"/>
        <v/>
      </c>
      <c r="P666" s="14">
        <f>SUMIF('Unterstützendes Personal'!$C$12:$C$864,'Wochenübersicht EinzeltrainerIn'!C666,'Unterstützendes Personal'!$M$12:$M$864)</f>
        <v>0</v>
      </c>
      <c r="Q666" s="14" t="str">
        <f t="shared" si="223"/>
        <v/>
      </c>
      <c r="R666" s="14">
        <f>SUMIF('Unterstützendes Personal'!$C$12:$C$864,'Wochenübersicht EinzeltrainerIn'!C666,'Unterstützendes Personal'!$N$12:$N$864)</f>
        <v>0</v>
      </c>
      <c r="S666" s="14" t="str">
        <f t="shared" si="224"/>
        <v/>
      </c>
      <c r="T666" s="14">
        <f>SUMIF('Unterstützendes Personal'!$C$12:$C$864,'Wochenübersicht EinzeltrainerIn'!C666,'Unterstützendes Personal'!$O$12:$O$864)</f>
        <v>0</v>
      </c>
      <c r="U666" s="14" t="str">
        <f t="shared" si="225"/>
        <v/>
      </c>
      <c r="V666" s="14">
        <f>SUMIF('Unterstützendes Personal'!$C$12:$C$864,'Wochenübersicht EinzeltrainerIn'!C666,'Unterstützendes Personal'!$P$12:$P$864)</f>
        <v>0</v>
      </c>
      <c r="W666" s="14" t="str">
        <f t="shared" si="226"/>
        <v/>
      </c>
      <c r="X666" s="14">
        <f>SUMIF('Unterstützendes Personal'!$C$12:$C$864,'Wochenübersicht EinzeltrainerIn'!C666,'Unterstützendes Personal'!$Q$12:$Q$864)</f>
        <v>0</v>
      </c>
      <c r="Y666" s="14" t="str">
        <f t="shared" si="227"/>
        <v/>
      </c>
      <c r="Z666" s="14">
        <f>SUMIF('Unterstützendes Personal'!$C$12:$C$864,'Wochenübersicht EinzeltrainerIn'!C666,'Unterstützendes Personal'!$R$12:$R$864)</f>
        <v>0</v>
      </c>
      <c r="AA666" s="14" t="str">
        <f t="shared" si="228"/>
        <v/>
      </c>
      <c r="AB666" s="14">
        <f>SUMIF('Unterstützendes Personal'!$C$12:$C$864,'Wochenübersicht EinzeltrainerIn'!C666,'Unterstützendes Personal'!$S$12:$S$864)</f>
        <v>0</v>
      </c>
      <c r="AC666" s="14" t="str">
        <f t="shared" si="229"/>
        <v/>
      </c>
      <c r="AD666" s="14">
        <f>SUMIF('Unterstützendes Personal'!$C$12:$C$864,'Wochenübersicht EinzeltrainerIn'!C666,'Unterstützendes Personal'!$T$12:$T$864)</f>
        <v>0</v>
      </c>
      <c r="AE666" s="14" t="str">
        <f t="shared" si="230"/>
        <v/>
      </c>
      <c r="AF666" s="14">
        <f>SUMIF('Unterstützendes Personal'!$C$12:$C$864,'Wochenübersicht EinzeltrainerIn'!C666,'Unterstützendes Personal'!$U$12:$U$864)</f>
        <v>0</v>
      </c>
      <c r="AG666" s="14" t="str">
        <f t="shared" si="231"/>
        <v/>
      </c>
      <c r="AH666" s="14">
        <f>SUMIF('Unterstützendes Personal'!$C$12:$C$864,'Wochenübersicht EinzeltrainerIn'!C666,'Unterstützendes Personal'!$V$12:$V$864)</f>
        <v>0</v>
      </c>
      <c r="AI666" s="14" t="str">
        <f t="shared" si="232"/>
        <v/>
      </c>
      <c r="AJ666" s="14">
        <f>SUMIF('Unterstützendes Personal'!$C$12:$C$864,'Wochenübersicht EinzeltrainerIn'!C666,'Unterstützendes Personal'!$W$12:$W$864)</f>
        <v>0</v>
      </c>
      <c r="AK666" s="14" t="str">
        <f t="shared" si="233"/>
        <v/>
      </c>
      <c r="AL666" s="14">
        <f>SUMIF('Unterstützendes Personal'!$C$12:$C$864,'Wochenübersicht EinzeltrainerIn'!C666,'Unterstützendes Personal'!$X$12:$X$864)</f>
        <v>0</v>
      </c>
      <c r="AM666" s="14" t="str">
        <f t="shared" si="234"/>
        <v/>
      </c>
      <c r="AN666" s="14">
        <f>SUMIF('Unterstützendes Personal'!$C$12:$C$864,'Wochenübersicht EinzeltrainerIn'!C666,'Unterstützendes Personal'!$Y$12:$Y$864)</f>
        <v>0</v>
      </c>
      <c r="AO666" s="14" t="str">
        <f t="shared" si="235"/>
        <v/>
      </c>
      <c r="AP666" s="14">
        <f>SUMIF('Unterstützendes Personal'!$C$12:$C$864,'Wochenübersicht EinzeltrainerIn'!C666,'Unterstützendes Personal'!$Z$12:$Z$864)</f>
        <v>0</v>
      </c>
      <c r="AQ666" s="14" t="str">
        <f t="shared" si="236"/>
        <v/>
      </c>
      <c r="AR666" s="14">
        <f>SUMIF('Unterstützendes Personal'!$C$12:$C$864,'Wochenübersicht EinzeltrainerIn'!C666,'Unterstützendes Personal'!$AA$12:$AA1518)</f>
        <v>0</v>
      </c>
      <c r="AS666" s="14" t="str">
        <f t="shared" si="237"/>
        <v/>
      </c>
    </row>
    <row r="667" spans="3:45" x14ac:dyDescent="0.25">
      <c r="C667" s="14"/>
      <c r="D667" s="14">
        <f ca="1">SUMIF('Unterstützendes Personal'!$C$12:C1519,'Wochenübersicht EinzeltrainerIn'!C667,'Unterstützendes Personal'!$AC$12:$AC$864)</f>
        <v>0</v>
      </c>
      <c r="E667" s="30" t="str">
        <f t="shared" ca="1" si="217"/>
        <v/>
      </c>
      <c r="F667" s="14">
        <f>SUMIF('Unterstützendes Personal'!$C$12:$C$864,'Wochenübersicht Gruppenstunden'!C667,'Unterstützendes Personal'!$H$12:$H$864)</f>
        <v>0</v>
      </c>
      <c r="G667" s="14" t="str">
        <f t="shared" si="218"/>
        <v/>
      </c>
      <c r="H667" s="14">
        <f>SUMIF('Unterstützendes Personal'!$C$12:$C$864,'Wochenübersicht EinzeltrainerIn'!C667,'Unterstützendes Personal'!$I$12:$I$864)</f>
        <v>0</v>
      </c>
      <c r="I667" s="14" t="str">
        <f t="shared" si="219"/>
        <v/>
      </c>
      <c r="J667" s="14">
        <f>SUMIF('Unterstützendes Personal'!$C$12:$C$864,'Wochenübersicht EinzeltrainerIn'!C667,'Unterstützendes Personal'!$J$12:$J$864)</f>
        <v>0</v>
      </c>
      <c r="K667" s="14" t="str">
        <f t="shared" si="220"/>
        <v/>
      </c>
      <c r="L667" s="14">
        <f>SUMIF('Unterstützendes Personal'!$C$12:$C$864,'Wochenübersicht EinzeltrainerIn'!C667,'Unterstützendes Personal'!$K$12:$K$864)</f>
        <v>0</v>
      </c>
      <c r="M667" s="14" t="str">
        <f t="shared" si="221"/>
        <v/>
      </c>
      <c r="N667" s="14">
        <f>SUMIF('Unterstützendes Personal'!$C$12:$C$864,'Wochenübersicht EinzeltrainerIn'!C667,'Unterstützendes Personal'!$L$12:$L$864)</f>
        <v>0</v>
      </c>
      <c r="O667" s="14" t="str">
        <f t="shared" si="222"/>
        <v/>
      </c>
      <c r="P667" s="14">
        <f>SUMIF('Unterstützendes Personal'!$C$12:$C$864,'Wochenübersicht EinzeltrainerIn'!C667,'Unterstützendes Personal'!$M$12:$M$864)</f>
        <v>0</v>
      </c>
      <c r="Q667" s="14" t="str">
        <f t="shared" si="223"/>
        <v/>
      </c>
      <c r="R667" s="14">
        <f>SUMIF('Unterstützendes Personal'!$C$12:$C$864,'Wochenübersicht EinzeltrainerIn'!C667,'Unterstützendes Personal'!$N$12:$N$864)</f>
        <v>0</v>
      </c>
      <c r="S667" s="14" t="str">
        <f t="shared" si="224"/>
        <v/>
      </c>
      <c r="T667" s="14">
        <f>SUMIF('Unterstützendes Personal'!$C$12:$C$864,'Wochenübersicht EinzeltrainerIn'!C667,'Unterstützendes Personal'!$O$12:$O$864)</f>
        <v>0</v>
      </c>
      <c r="U667" s="14" t="str">
        <f t="shared" si="225"/>
        <v/>
      </c>
      <c r="V667" s="14">
        <f>SUMIF('Unterstützendes Personal'!$C$12:$C$864,'Wochenübersicht EinzeltrainerIn'!C667,'Unterstützendes Personal'!$P$12:$P$864)</f>
        <v>0</v>
      </c>
      <c r="W667" s="14" t="str">
        <f t="shared" si="226"/>
        <v/>
      </c>
      <c r="X667" s="14">
        <f>SUMIF('Unterstützendes Personal'!$C$12:$C$864,'Wochenübersicht EinzeltrainerIn'!C667,'Unterstützendes Personal'!$Q$12:$Q$864)</f>
        <v>0</v>
      </c>
      <c r="Y667" s="14" t="str">
        <f t="shared" si="227"/>
        <v/>
      </c>
      <c r="Z667" s="14">
        <f>SUMIF('Unterstützendes Personal'!$C$12:$C$864,'Wochenübersicht EinzeltrainerIn'!C667,'Unterstützendes Personal'!$R$12:$R$864)</f>
        <v>0</v>
      </c>
      <c r="AA667" s="14" t="str">
        <f t="shared" si="228"/>
        <v/>
      </c>
      <c r="AB667" s="14">
        <f>SUMIF('Unterstützendes Personal'!$C$12:$C$864,'Wochenübersicht EinzeltrainerIn'!C667,'Unterstützendes Personal'!$S$12:$S$864)</f>
        <v>0</v>
      </c>
      <c r="AC667" s="14" t="str">
        <f t="shared" si="229"/>
        <v/>
      </c>
      <c r="AD667" s="14">
        <f>SUMIF('Unterstützendes Personal'!$C$12:$C$864,'Wochenübersicht EinzeltrainerIn'!C667,'Unterstützendes Personal'!$T$12:$T$864)</f>
        <v>0</v>
      </c>
      <c r="AE667" s="14" t="str">
        <f t="shared" si="230"/>
        <v/>
      </c>
      <c r="AF667" s="14">
        <f>SUMIF('Unterstützendes Personal'!$C$12:$C$864,'Wochenübersicht EinzeltrainerIn'!C667,'Unterstützendes Personal'!$U$12:$U$864)</f>
        <v>0</v>
      </c>
      <c r="AG667" s="14" t="str">
        <f t="shared" si="231"/>
        <v/>
      </c>
      <c r="AH667" s="14">
        <f>SUMIF('Unterstützendes Personal'!$C$12:$C$864,'Wochenübersicht EinzeltrainerIn'!C667,'Unterstützendes Personal'!$V$12:$V$864)</f>
        <v>0</v>
      </c>
      <c r="AI667" s="14" t="str">
        <f t="shared" si="232"/>
        <v/>
      </c>
      <c r="AJ667" s="14">
        <f>SUMIF('Unterstützendes Personal'!$C$12:$C$864,'Wochenübersicht EinzeltrainerIn'!C667,'Unterstützendes Personal'!$W$12:$W$864)</f>
        <v>0</v>
      </c>
      <c r="AK667" s="14" t="str">
        <f t="shared" si="233"/>
        <v/>
      </c>
      <c r="AL667" s="14">
        <f>SUMIF('Unterstützendes Personal'!$C$12:$C$864,'Wochenübersicht EinzeltrainerIn'!C667,'Unterstützendes Personal'!$X$12:$X$864)</f>
        <v>0</v>
      </c>
      <c r="AM667" s="14" t="str">
        <f t="shared" si="234"/>
        <v/>
      </c>
      <c r="AN667" s="14">
        <f>SUMIF('Unterstützendes Personal'!$C$12:$C$864,'Wochenübersicht EinzeltrainerIn'!C667,'Unterstützendes Personal'!$Y$12:$Y$864)</f>
        <v>0</v>
      </c>
      <c r="AO667" s="14" t="str">
        <f t="shared" si="235"/>
        <v/>
      </c>
      <c r="AP667" s="14">
        <f>SUMIF('Unterstützendes Personal'!$C$12:$C$864,'Wochenübersicht EinzeltrainerIn'!C667,'Unterstützendes Personal'!$Z$12:$Z$864)</f>
        <v>0</v>
      </c>
      <c r="AQ667" s="14" t="str">
        <f t="shared" si="236"/>
        <v/>
      </c>
      <c r="AR667" s="14">
        <f>SUMIF('Unterstützendes Personal'!$C$12:$C$864,'Wochenübersicht EinzeltrainerIn'!C667,'Unterstützendes Personal'!$AA$12:$AA1519)</f>
        <v>0</v>
      </c>
      <c r="AS667" s="14" t="str">
        <f t="shared" si="237"/>
        <v/>
      </c>
    </row>
    <row r="668" spans="3:45" x14ac:dyDescent="0.25">
      <c r="C668" s="14"/>
      <c r="D668" s="14">
        <f ca="1">SUMIF('Unterstützendes Personal'!$C$12:C1520,'Wochenübersicht EinzeltrainerIn'!C668,'Unterstützendes Personal'!$AC$12:$AC$864)</f>
        <v>0</v>
      </c>
      <c r="E668" s="30" t="str">
        <f t="shared" ca="1" si="217"/>
        <v/>
      </c>
      <c r="F668" s="14">
        <f>SUMIF('Unterstützendes Personal'!$C$12:$C$864,'Wochenübersicht Gruppenstunden'!C668,'Unterstützendes Personal'!$H$12:$H$864)</f>
        <v>0</v>
      </c>
      <c r="G668" s="14" t="str">
        <f t="shared" si="218"/>
        <v/>
      </c>
      <c r="H668" s="14">
        <f>SUMIF('Unterstützendes Personal'!$C$12:$C$864,'Wochenübersicht EinzeltrainerIn'!C668,'Unterstützendes Personal'!$I$12:$I$864)</f>
        <v>0</v>
      </c>
      <c r="I668" s="14" t="str">
        <f t="shared" si="219"/>
        <v/>
      </c>
      <c r="J668" s="14">
        <f>SUMIF('Unterstützendes Personal'!$C$12:$C$864,'Wochenübersicht EinzeltrainerIn'!C668,'Unterstützendes Personal'!$J$12:$J$864)</f>
        <v>0</v>
      </c>
      <c r="K668" s="14" t="str">
        <f t="shared" si="220"/>
        <v/>
      </c>
      <c r="L668" s="14">
        <f>SUMIF('Unterstützendes Personal'!$C$12:$C$864,'Wochenübersicht EinzeltrainerIn'!C668,'Unterstützendes Personal'!$K$12:$K$864)</f>
        <v>0</v>
      </c>
      <c r="M668" s="14" t="str">
        <f t="shared" si="221"/>
        <v/>
      </c>
      <c r="N668" s="14">
        <f>SUMIF('Unterstützendes Personal'!$C$12:$C$864,'Wochenübersicht EinzeltrainerIn'!C668,'Unterstützendes Personal'!$L$12:$L$864)</f>
        <v>0</v>
      </c>
      <c r="O668" s="14" t="str">
        <f t="shared" si="222"/>
        <v/>
      </c>
      <c r="P668" s="14">
        <f>SUMIF('Unterstützendes Personal'!$C$12:$C$864,'Wochenübersicht EinzeltrainerIn'!C668,'Unterstützendes Personal'!$M$12:$M$864)</f>
        <v>0</v>
      </c>
      <c r="Q668" s="14" t="str">
        <f t="shared" si="223"/>
        <v/>
      </c>
      <c r="R668" s="14">
        <f>SUMIF('Unterstützendes Personal'!$C$12:$C$864,'Wochenübersicht EinzeltrainerIn'!C668,'Unterstützendes Personal'!$N$12:$N$864)</f>
        <v>0</v>
      </c>
      <c r="S668" s="14" t="str">
        <f t="shared" si="224"/>
        <v/>
      </c>
      <c r="T668" s="14">
        <f>SUMIF('Unterstützendes Personal'!$C$12:$C$864,'Wochenübersicht EinzeltrainerIn'!C668,'Unterstützendes Personal'!$O$12:$O$864)</f>
        <v>0</v>
      </c>
      <c r="U668" s="14" t="str">
        <f t="shared" si="225"/>
        <v/>
      </c>
      <c r="V668" s="14">
        <f>SUMIF('Unterstützendes Personal'!$C$12:$C$864,'Wochenübersicht EinzeltrainerIn'!C668,'Unterstützendes Personal'!$P$12:$P$864)</f>
        <v>0</v>
      </c>
      <c r="W668" s="14" t="str">
        <f t="shared" si="226"/>
        <v/>
      </c>
      <c r="X668" s="14">
        <f>SUMIF('Unterstützendes Personal'!$C$12:$C$864,'Wochenübersicht EinzeltrainerIn'!C668,'Unterstützendes Personal'!$Q$12:$Q$864)</f>
        <v>0</v>
      </c>
      <c r="Y668" s="14" t="str">
        <f t="shared" si="227"/>
        <v/>
      </c>
      <c r="Z668" s="14">
        <f>SUMIF('Unterstützendes Personal'!$C$12:$C$864,'Wochenübersicht EinzeltrainerIn'!C668,'Unterstützendes Personal'!$R$12:$R$864)</f>
        <v>0</v>
      </c>
      <c r="AA668" s="14" t="str">
        <f t="shared" si="228"/>
        <v/>
      </c>
      <c r="AB668" s="14">
        <f>SUMIF('Unterstützendes Personal'!$C$12:$C$864,'Wochenübersicht EinzeltrainerIn'!C668,'Unterstützendes Personal'!$S$12:$S$864)</f>
        <v>0</v>
      </c>
      <c r="AC668" s="14" t="str">
        <f t="shared" si="229"/>
        <v/>
      </c>
      <c r="AD668" s="14">
        <f>SUMIF('Unterstützendes Personal'!$C$12:$C$864,'Wochenübersicht EinzeltrainerIn'!C668,'Unterstützendes Personal'!$T$12:$T$864)</f>
        <v>0</v>
      </c>
      <c r="AE668" s="14" t="str">
        <f t="shared" si="230"/>
        <v/>
      </c>
      <c r="AF668" s="14">
        <f>SUMIF('Unterstützendes Personal'!$C$12:$C$864,'Wochenübersicht EinzeltrainerIn'!C668,'Unterstützendes Personal'!$U$12:$U$864)</f>
        <v>0</v>
      </c>
      <c r="AG668" s="14" t="str">
        <f t="shared" si="231"/>
        <v/>
      </c>
      <c r="AH668" s="14">
        <f>SUMIF('Unterstützendes Personal'!$C$12:$C$864,'Wochenübersicht EinzeltrainerIn'!C668,'Unterstützendes Personal'!$V$12:$V$864)</f>
        <v>0</v>
      </c>
      <c r="AI668" s="14" t="str">
        <f t="shared" si="232"/>
        <v/>
      </c>
      <c r="AJ668" s="14">
        <f>SUMIF('Unterstützendes Personal'!$C$12:$C$864,'Wochenübersicht EinzeltrainerIn'!C668,'Unterstützendes Personal'!$W$12:$W$864)</f>
        <v>0</v>
      </c>
      <c r="AK668" s="14" t="str">
        <f t="shared" si="233"/>
        <v/>
      </c>
      <c r="AL668" s="14">
        <f>SUMIF('Unterstützendes Personal'!$C$12:$C$864,'Wochenübersicht EinzeltrainerIn'!C668,'Unterstützendes Personal'!$X$12:$X$864)</f>
        <v>0</v>
      </c>
      <c r="AM668" s="14" t="str">
        <f t="shared" si="234"/>
        <v/>
      </c>
      <c r="AN668" s="14">
        <f>SUMIF('Unterstützendes Personal'!$C$12:$C$864,'Wochenübersicht EinzeltrainerIn'!C668,'Unterstützendes Personal'!$Y$12:$Y$864)</f>
        <v>0</v>
      </c>
      <c r="AO668" s="14" t="str">
        <f t="shared" si="235"/>
        <v/>
      </c>
      <c r="AP668" s="14">
        <f>SUMIF('Unterstützendes Personal'!$C$12:$C$864,'Wochenübersicht EinzeltrainerIn'!C668,'Unterstützendes Personal'!$Z$12:$Z$864)</f>
        <v>0</v>
      </c>
      <c r="AQ668" s="14" t="str">
        <f t="shared" si="236"/>
        <v/>
      </c>
      <c r="AR668" s="14">
        <f>SUMIF('Unterstützendes Personal'!$C$12:$C$864,'Wochenübersicht EinzeltrainerIn'!C668,'Unterstützendes Personal'!$AA$12:$AA1520)</f>
        <v>0</v>
      </c>
      <c r="AS668" s="14" t="str">
        <f t="shared" si="237"/>
        <v/>
      </c>
    </row>
    <row r="669" spans="3:45" x14ac:dyDescent="0.25">
      <c r="C669" s="14"/>
      <c r="D669" s="14">
        <f ca="1">SUMIF('Unterstützendes Personal'!$C$12:C1521,'Wochenübersicht EinzeltrainerIn'!C669,'Unterstützendes Personal'!$AC$12:$AC$864)</f>
        <v>0</v>
      </c>
      <c r="E669" s="30" t="str">
        <f t="shared" ca="1" si="217"/>
        <v/>
      </c>
      <c r="F669" s="14">
        <f>SUMIF('Unterstützendes Personal'!$C$12:$C$864,'Wochenübersicht Gruppenstunden'!C669,'Unterstützendes Personal'!$H$12:$H$864)</f>
        <v>0</v>
      </c>
      <c r="G669" s="14" t="str">
        <f t="shared" si="218"/>
        <v/>
      </c>
      <c r="H669" s="14">
        <f>SUMIF('Unterstützendes Personal'!$C$12:$C$864,'Wochenübersicht EinzeltrainerIn'!C669,'Unterstützendes Personal'!$I$12:$I$864)</f>
        <v>0</v>
      </c>
      <c r="I669" s="14" t="str">
        <f t="shared" si="219"/>
        <v/>
      </c>
      <c r="J669" s="14">
        <f>SUMIF('Unterstützendes Personal'!$C$12:$C$864,'Wochenübersicht EinzeltrainerIn'!C669,'Unterstützendes Personal'!$J$12:$J$864)</f>
        <v>0</v>
      </c>
      <c r="K669" s="14" t="str">
        <f t="shared" si="220"/>
        <v/>
      </c>
      <c r="L669" s="14">
        <f>SUMIF('Unterstützendes Personal'!$C$12:$C$864,'Wochenübersicht EinzeltrainerIn'!C669,'Unterstützendes Personal'!$K$12:$K$864)</f>
        <v>0</v>
      </c>
      <c r="M669" s="14" t="str">
        <f t="shared" si="221"/>
        <v/>
      </c>
      <c r="N669" s="14">
        <f>SUMIF('Unterstützendes Personal'!$C$12:$C$864,'Wochenübersicht EinzeltrainerIn'!C669,'Unterstützendes Personal'!$L$12:$L$864)</f>
        <v>0</v>
      </c>
      <c r="O669" s="14" t="str">
        <f t="shared" si="222"/>
        <v/>
      </c>
      <c r="P669" s="14">
        <f>SUMIF('Unterstützendes Personal'!$C$12:$C$864,'Wochenübersicht EinzeltrainerIn'!C669,'Unterstützendes Personal'!$M$12:$M$864)</f>
        <v>0</v>
      </c>
      <c r="Q669" s="14" t="str">
        <f t="shared" si="223"/>
        <v/>
      </c>
      <c r="R669" s="14">
        <f>SUMIF('Unterstützendes Personal'!$C$12:$C$864,'Wochenübersicht EinzeltrainerIn'!C669,'Unterstützendes Personal'!$N$12:$N$864)</f>
        <v>0</v>
      </c>
      <c r="S669" s="14" t="str">
        <f t="shared" si="224"/>
        <v/>
      </c>
      <c r="T669" s="14">
        <f>SUMIF('Unterstützendes Personal'!$C$12:$C$864,'Wochenübersicht EinzeltrainerIn'!C669,'Unterstützendes Personal'!$O$12:$O$864)</f>
        <v>0</v>
      </c>
      <c r="U669" s="14" t="str">
        <f t="shared" si="225"/>
        <v/>
      </c>
      <c r="V669" s="14">
        <f>SUMIF('Unterstützendes Personal'!$C$12:$C$864,'Wochenübersicht EinzeltrainerIn'!C669,'Unterstützendes Personal'!$P$12:$P$864)</f>
        <v>0</v>
      </c>
      <c r="W669" s="14" t="str">
        <f t="shared" si="226"/>
        <v/>
      </c>
      <c r="X669" s="14">
        <f>SUMIF('Unterstützendes Personal'!$C$12:$C$864,'Wochenübersicht EinzeltrainerIn'!C669,'Unterstützendes Personal'!$Q$12:$Q$864)</f>
        <v>0</v>
      </c>
      <c r="Y669" s="14" t="str">
        <f t="shared" si="227"/>
        <v/>
      </c>
      <c r="Z669" s="14">
        <f>SUMIF('Unterstützendes Personal'!$C$12:$C$864,'Wochenübersicht EinzeltrainerIn'!C669,'Unterstützendes Personal'!$R$12:$R$864)</f>
        <v>0</v>
      </c>
      <c r="AA669" s="14" t="str">
        <f t="shared" si="228"/>
        <v/>
      </c>
      <c r="AB669" s="14">
        <f>SUMIF('Unterstützendes Personal'!$C$12:$C$864,'Wochenübersicht EinzeltrainerIn'!C669,'Unterstützendes Personal'!$S$12:$S$864)</f>
        <v>0</v>
      </c>
      <c r="AC669" s="14" t="str">
        <f t="shared" si="229"/>
        <v/>
      </c>
      <c r="AD669" s="14">
        <f>SUMIF('Unterstützendes Personal'!$C$12:$C$864,'Wochenübersicht EinzeltrainerIn'!C669,'Unterstützendes Personal'!$T$12:$T$864)</f>
        <v>0</v>
      </c>
      <c r="AE669" s="14" t="str">
        <f t="shared" si="230"/>
        <v/>
      </c>
      <c r="AF669" s="14">
        <f>SUMIF('Unterstützendes Personal'!$C$12:$C$864,'Wochenübersicht EinzeltrainerIn'!C669,'Unterstützendes Personal'!$U$12:$U$864)</f>
        <v>0</v>
      </c>
      <c r="AG669" s="14" t="str">
        <f t="shared" si="231"/>
        <v/>
      </c>
      <c r="AH669" s="14">
        <f>SUMIF('Unterstützendes Personal'!$C$12:$C$864,'Wochenübersicht EinzeltrainerIn'!C669,'Unterstützendes Personal'!$V$12:$V$864)</f>
        <v>0</v>
      </c>
      <c r="AI669" s="14" t="str">
        <f t="shared" si="232"/>
        <v/>
      </c>
      <c r="AJ669" s="14">
        <f>SUMIF('Unterstützendes Personal'!$C$12:$C$864,'Wochenübersicht EinzeltrainerIn'!C669,'Unterstützendes Personal'!$W$12:$W$864)</f>
        <v>0</v>
      </c>
      <c r="AK669" s="14" t="str">
        <f t="shared" si="233"/>
        <v/>
      </c>
      <c r="AL669" s="14">
        <f>SUMIF('Unterstützendes Personal'!$C$12:$C$864,'Wochenübersicht EinzeltrainerIn'!C669,'Unterstützendes Personal'!$X$12:$X$864)</f>
        <v>0</v>
      </c>
      <c r="AM669" s="14" t="str">
        <f t="shared" si="234"/>
        <v/>
      </c>
      <c r="AN669" s="14">
        <f>SUMIF('Unterstützendes Personal'!$C$12:$C$864,'Wochenübersicht EinzeltrainerIn'!C669,'Unterstützendes Personal'!$Y$12:$Y$864)</f>
        <v>0</v>
      </c>
      <c r="AO669" s="14" t="str">
        <f t="shared" si="235"/>
        <v/>
      </c>
      <c r="AP669" s="14">
        <f>SUMIF('Unterstützendes Personal'!$C$12:$C$864,'Wochenübersicht EinzeltrainerIn'!C669,'Unterstützendes Personal'!$Z$12:$Z$864)</f>
        <v>0</v>
      </c>
      <c r="AQ669" s="14" t="str">
        <f t="shared" si="236"/>
        <v/>
      </c>
      <c r="AR669" s="14">
        <f>SUMIF('Unterstützendes Personal'!$C$12:$C$864,'Wochenübersicht EinzeltrainerIn'!C669,'Unterstützendes Personal'!$AA$12:$AA1521)</f>
        <v>0</v>
      </c>
      <c r="AS669" s="14" t="str">
        <f t="shared" si="237"/>
        <v/>
      </c>
    </row>
    <row r="670" spans="3:45" x14ac:dyDescent="0.25">
      <c r="C670" s="14"/>
      <c r="D670" s="14">
        <f ca="1">SUMIF('Unterstützendes Personal'!$C$12:C1522,'Wochenübersicht EinzeltrainerIn'!C670,'Unterstützendes Personal'!$AC$12:$AC$864)</f>
        <v>0</v>
      </c>
      <c r="E670" s="30" t="str">
        <f t="shared" ca="1" si="217"/>
        <v/>
      </c>
      <c r="F670" s="14">
        <f>SUMIF('Unterstützendes Personal'!$C$12:$C$864,'Wochenübersicht Gruppenstunden'!C670,'Unterstützendes Personal'!$H$12:$H$864)</f>
        <v>0</v>
      </c>
      <c r="G670" s="14" t="str">
        <f t="shared" si="218"/>
        <v/>
      </c>
      <c r="H670" s="14">
        <f>SUMIF('Unterstützendes Personal'!$C$12:$C$864,'Wochenübersicht EinzeltrainerIn'!C670,'Unterstützendes Personal'!$I$12:$I$864)</f>
        <v>0</v>
      </c>
      <c r="I670" s="14" t="str">
        <f t="shared" si="219"/>
        <v/>
      </c>
      <c r="J670" s="14">
        <f>SUMIF('Unterstützendes Personal'!$C$12:$C$864,'Wochenübersicht EinzeltrainerIn'!C670,'Unterstützendes Personal'!$J$12:$J$864)</f>
        <v>0</v>
      </c>
      <c r="K670" s="14" t="str">
        <f t="shared" si="220"/>
        <v/>
      </c>
      <c r="L670" s="14">
        <f>SUMIF('Unterstützendes Personal'!$C$12:$C$864,'Wochenübersicht EinzeltrainerIn'!C670,'Unterstützendes Personal'!$K$12:$K$864)</f>
        <v>0</v>
      </c>
      <c r="M670" s="14" t="str">
        <f t="shared" si="221"/>
        <v/>
      </c>
      <c r="N670" s="14">
        <f>SUMIF('Unterstützendes Personal'!$C$12:$C$864,'Wochenübersicht EinzeltrainerIn'!C670,'Unterstützendes Personal'!$L$12:$L$864)</f>
        <v>0</v>
      </c>
      <c r="O670" s="14" t="str">
        <f t="shared" si="222"/>
        <v/>
      </c>
      <c r="P670" s="14">
        <f>SUMIF('Unterstützendes Personal'!$C$12:$C$864,'Wochenübersicht EinzeltrainerIn'!C670,'Unterstützendes Personal'!$M$12:$M$864)</f>
        <v>0</v>
      </c>
      <c r="Q670" s="14" t="str">
        <f t="shared" si="223"/>
        <v/>
      </c>
      <c r="R670" s="14">
        <f>SUMIF('Unterstützendes Personal'!$C$12:$C$864,'Wochenübersicht EinzeltrainerIn'!C670,'Unterstützendes Personal'!$N$12:$N$864)</f>
        <v>0</v>
      </c>
      <c r="S670" s="14" t="str">
        <f t="shared" si="224"/>
        <v/>
      </c>
      <c r="T670" s="14">
        <f>SUMIF('Unterstützendes Personal'!$C$12:$C$864,'Wochenübersicht EinzeltrainerIn'!C670,'Unterstützendes Personal'!$O$12:$O$864)</f>
        <v>0</v>
      </c>
      <c r="U670" s="14" t="str">
        <f t="shared" si="225"/>
        <v/>
      </c>
      <c r="V670" s="14">
        <f>SUMIF('Unterstützendes Personal'!$C$12:$C$864,'Wochenübersicht EinzeltrainerIn'!C670,'Unterstützendes Personal'!$P$12:$P$864)</f>
        <v>0</v>
      </c>
      <c r="W670" s="14" t="str">
        <f t="shared" si="226"/>
        <v/>
      </c>
      <c r="X670" s="14">
        <f>SUMIF('Unterstützendes Personal'!$C$12:$C$864,'Wochenübersicht EinzeltrainerIn'!C670,'Unterstützendes Personal'!$Q$12:$Q$864)</f>
        <v>0</v>
      </c>
      <c r="Y670" s="14" t="str">
        <f t="shared" si="227"/>
        <v/>
      </c>
      <c r="Z670" s="14">
        <f>SUMIF('Unterstützendes Personal'!$C$12:$C$864,'Wochenübersicht EinzeltrainerIn'!C670,'Unterstützendes Personal'!$R$12:$R$864)</f>
        <v>0</v>
      </c>
      <c r="AA670" s="14" t="str">
        <f t="shared" si="228"/>
        <v/>
      </c>
      <c r="AB670" s="14">
        <f>SUMIF('Unterstützendes Personal'!$C$12:$C$864,'Wochenübersicht EinzeltrainerIn'!C670,'Unterstützendes Personal'!$S$12:$S$864)</f>
        <v>0</v>
      </c>
      <c r="AC670" s="14" t="str">
        <f t="shared" si="229"/>
        <v/>
      </c>
      <c r="AD670" s="14">
        <f>SUMIF('Unterstützendes Personal'!$C$12:$C$864,'Wochenübersicht EinzeltrainerIn'!C670,'Unterstützendes Personal'!$T$12:$T$864)</f>
        <v>0</v>
      </c>
      <c r="AE670" s="14" t="str">
        <f t="shared" si="230"/>
        <v/>
      </c>
      <c r="AF670" s="14">
        <f>SUMIF('Unterstützendes Personal'!$C$12:$C$864,'Wochenübersicht EinzeltrainerIn'!C670,'Unterstützendes Personal'!$U$12:$U$864)</f>
        <v>0</v>
      </c>
      <c r="AG670" s="14" t="str">
        <f t="shared" si="231"/>
        <v/>
      </c>
      <c r="AH670" s="14">
        <f>SUMIF('Unterstützendes Personal'!$C$12:$C$864,'Wochenübersicht EinzeltrainerIn'!C670,'Unterstützendes Personal'!$V$12:$V$864)</f>
        <v>0</v>
      </c>
      <c r="AI670" s="14" t="str">
        <f t="shared" si="232"/>
        <v/>
      </c>
      <c r="AJ670" s="14">
        <f>SUMIF('Unterstützendes Personal'!$C$12:$C$864,'Wochenübersicht EinzeltrainerIn'!C670,'Unterstützendes Personal'!$W$12:$W$864)</f>
        <v>0</v>
      </c>
      <c r="AK670" s="14" t="str">
        <f t="shared" si="233"/>
        <v/>
      </c>
      <c r="AL670" s="14">
        <f>SUMIF('Unterstützendes Personal'!$C$12:$C$864,'Wochenübersicht EinzeltrainerIn'!C670,'Unterstützendes Personal'!$X$12:$X$864)</f>
        <v>0</v>
      </c>
      <c r="AM670" s="14" t="str">
        <f t="shared" si="234"/>
        <v/>
      </c>
      <c r="AN670" s="14">
        <f>SUMIF('Unterstützendes Personal'!$C$12:$C$864,'Wochenübersicht EinzeltrainerIn'!C670,'Unterstützendes Personal'!$Y$12:$Y$864)</f>
        <v>0</v>
      </c>
      <c r="AO670" s="14" t="str">
        <f t="shared" si="235"/>
        <v/>
      </c>
      <c r="AP670" s="14">
        <f>SUMIF('Unterstützendes Personal'!$C$12:$C$864,'Wochenübersicht EinzeltrainerIn'!C670,'Unterstützendes Personal'!$Z$12:$Z$864)</f>
        <v>0</v>
      </c>
      <c r="AQ670" s="14" t="str">
        <f t="shared" si="236"/>
        <v/>
      </c>
      <c r="AR670" s="14">
        <f>SUMIF('Unterstützendes Personal'!$C$12:$C$864,'Wochenübersicht EinzeltrainerIn'!C670,'Unterstützendes Personal'!$AA$12:$AA1522)</f>
        <v>0</v>
      </c>
      <c r="AS670" s="14" t="str">
        <f t="shared" si="237"/>
        <v/>
      </c>
    </row>
    <row r="671" spans="3:45" x14ac:dyDescent="0.25">
      <c r="C671" s="14"/>
      <c r="D671" s="14">
        <f ca="1">SUMIF('Unterstützendes Personal'!$C$12:C1523,'Wochenübersicht EinzeltrainerIn'!C671,'Unterstützendes Personal'!$AC$12:$AC$864)</f>
        <v>0</v>
      </c>
      <c r="E671" s="30" t="str">
        <f t="shared" ca="1" si="217"/>
        <v/>
      </c>
      <c r="F671" s="14">
        <f>SUMIF('Unterstützendes Personal'!$C$12:$C$864,'Wochenübersicht Gruppenstunden'!C671,'Unterstützendes Personal'!$H$12:$H$864)</f>
        <v>0</v>
      </c>
      <c r="G671" s="14" t="str">
        <f t="shared" si="218"/>
        <v/>
      </c>
      <c r="H671" s="14">
        <f>SUMIF('Unterstützendes Personal'!$C$12:$C$864,'Wochenübersicht EinzeltrainerIn'!C671,'Unterstützendes Personal'!$I$12:$I$864)</f>
        <v>0</v>
      </c>
      <c r="I671" s="14" t="str">
        <f t="shared" si="219"/>
        <v/>
      </c>
      <c r="J671" s="14">
        <f>SUMIF('Unterstützendes Personal'!$C$12:$C$864,'Wochenübersicht EinzeltrainerIn'!C671,'Unterstützendes Personal'!$J$12:$J$864)</f>
        <v>0</v>
      </c>
      <c r="K671" s="14" t="str">
        <f t="shared" si="220"/>
        <v/>
      </c>
      <c r="L671" s="14">
        <f>SUMIF('Unterstützendes Personal'!$C$12:$C$864,'Wochenübersicht EinzeltrainerIn'!C671,'Unterstützendes Personal'!$K$12:$K$864)</f>
        <v>0</v>
      </c>
      <c r="M671" s="14" t="str">
        <f t="shared" si="221"/>
        <v/>
      </c>
      <c r="N671" s="14">
        <f>SUMIF('Unterstützendes Personal'!$C$12:$C$864,'Wochenübersicht EinzeltrainerIn'!C671,'Unterstützendes Personal'!$L$12:$L$864)</f>
        <v>0</v>
      </c>
      <c r="O671" s="14" t="str">
        <f t="shared" si="222"/>
        <v/>
      </c>
      <c r="P671" s="14">
        <f>SUMIF('Unterstützendes Personal'!$C$12:$C$864,'Wochenübersicht EinzeltrainerIn'!C671,'Unterstützendes Personal'!$M$12:$M$864)</f>
        <v>0</v>
      </c>
      <c r="Q671" s="14" t="str">
        <f t="shared" si="223"/>
        <v/>
      </c>
      <c r="R671" s="14">
        <f>SUMIF('Unterstützendes Personal'!$C$12:$C$864,'Wochenübersicht EinzeltrainerIn'!C671,'Unterstützendes Personal'!$N$12:$N$864)</f>
        <v>0</v>
      </c>
      <c r="S671" s="14" t="str">
        <f t="shared" si="224"/>
        <v/>
      </c>
      <c r="T671" s="14">
        <f>SUMIF('Unterstützendes Personal'!$C$12:$C$864,'Wochenübersicht EinzeltrainerIn'!C671,'Unterstützendes Personal'!$O$12:$O$864)</f>
        <v>0</v>
      </c>
      <c r="U671" s="14" t="str">
        <f t="shared" si="225"/>
        <v/>
      </c>
      <c r="V671" s="14">
        <f>SUMIF('Unterstützendes Personal'!$C$12:$C$864,'Wochenübersicht EinzeltrainerIn'!C671,'Unterstützendes Personal'!$P$12:$P$864)</f>
        <v>0</v>
      </c>
      <c r="W671" s="14" t="str">
        <f t="shared" si="226"/>
        <v/>
      </c>
      <c r="X671" s="14">
        <f>SUMIF('Unterstützendes Personal'!$C$12:$C$864,'Wochenübersicht EinzeltrainerIn'!C671,'Unterstützendes Personal'!$Q$12:$Q$864)</f>
        <v>0</v>
      </c>
      <c r="Y671" s="14" t="str">
        <f t="shared" si="227"/>
        <v/>
      </c>
      <c r="Z671" s="14">
        <f>SUMIF('Unterstützendes Personal'!$C$12:$C$864,'Wochenübersicht EinzeltrainerIn'!C671,'Unterstützendes Personal'!$R$12:$R$864)</f>
        <v>0</v>
      </c>
      <c r="AA671" s="14" t="str">
        <f t="shared" si="228"/>
        <v/>
      </c>
      <c r="AB671" s="14">
        <f>SUMIF('Unterstützendes Personal'!$C$12:$C$864,'Wochenübersicht EinzeltrainerIn'!C671,'Unterstützendes Personal'!$S$12:$S$864)</f>
        <v>0</v>
      </c>
      <c r="AC671" s="14" t="str">
        <f t="shared" si="229"/>
        <v/>
      </c>
      <c r="AD671" s="14">
        <f>SUMIF('Unterstützendes Personal'!$C$12:$C$864,'Wochenübersicht EinzeltrainerIn'!C671,'Unterstützendes Personal'!$T$12:$T$864)</f>
        <v>0</v>
      </c>
      <c r="AE671" s="14" t="str">
        <f t="shared" si="230"/>
        <v/>
      </c>
      <c r="AF671" s="14">
        <f>SUMIF('Unterstützendes Personal'!$C$12:$C$864,'Wochenübersicht EinzeltrainerIn'!C671,'Unterstützendes Personal'!$U$12:$U$864)</f>
        <v>0</v>
      </c>
      <c r="AG671" s="14" t="str">
        <f t="shared" si="231"/>
        <v/>
      </c>
      <c r="AH671" s="14">
        <f>SUMIF('Unterstützendes Personal'!$C$12:$C$864,'Wochenübersicht EinzeltrainerIn'!C671,'Unterstützendes Personal'!$V$12:$V$864)</f>
        <v>0</v>
      </c>
      <c r="AI671" s="14" t="str">
        <f t="shared" si="232"/>
        <v/>
      </c>
      <c r="AJ671" s="14">
        <f>SUMIF('Unterstützendes Personal'!$C$12:$C$864,'Wochenübersicht EinzeltrainerIn'!C671,'Unterstützendes Personal'!$W$12:$W$864)</f>
        <v>0</v>
      </c>
      <c r="AK671" s="14" t="str">
        <f t="shared" si="233"/>
        <v/>
      </c>
      <c r="AL671" s="14">
        <f>SUMIF('Unterstützendes Personal'!$C$12:$C$864,'Wochenübersicht EinzeltrainerIn'!C671,'Unterstützendes Personal'!$X$12:$X$864)</f>
        <v>0</v>
      </c>
      <c r="AM671" s="14" t="str">
        <f t="shared" si="234"/>
        <v/>
      </c>
      <c r="AN671" s="14">
        <f>SUMIF('Unterstützendes Personal'!$C$12:$C$864,'Wochenübersicht EinzeltrainerIn'!C671,'Unterstützendes Personal'!$Y$12:$Y$864)</f>
        <v>0</v>
      </c>
      <c r="AO671" s="14" t="str">
        <f t="shared" si="235"/>
        <v/>
      </c>
      <c r="AP671" s="14">
        <f>SUMIF('Unterstützendes Personal'!$C$12:$C$864,'Wochenübersicht EinzeltrainerIn'!C671,'Unterstützendes Personal'!$Z$12:$Z$864)</f>
        <v>0</v>
      </c>
      <c r="AQ671" s="14" t="str">
        <f t="shared" si="236"/>
        <v/>
      </c>
      <c r="AR671" s="14">
        <f>SUMIF('Unterstützendes Personal'!$C$12:$C$864,'Wochenübersicht EinzeltrainerIn'!C671,'Unterstützendes Personal'!$AA$12:$AA1523)</f>
        <v>0</v>
      </c>
      <c r="AS671" s="14" t="str">
        <f t="shared" si="237"/>
        <v/>
      </c>
    </row>
    <row r="672" spans="3:45" x14ac:dyDescent="0.25">
      <c r="C672" s="14"/>
      <c r="D672" s="14">
        <f ca="1">SUMIF('Unterstützendes Personal'!$C$12:C1524,'Wochenübersicht EinzeltrainerIn'!C672,'Unterstützendes Personal'!$AC$12:$AC$864)</f>
        <v>0</v>
      </c>
      <c r="E672" s="30" t="str">
        <f t="shared" ca="1" si="217"/>
        <v/>
      </c>
      <c r="F672" s="14">
        <f>SUMIF('Unterstützendes Personal'!$C$12:$C$864,'Wochenübersicht Gruppenstunden'!C672,'Unterstützendes Personal'!$H$12:$H$864)</f>
        <v>0</v>
      </c>
      <c r="G672" s="14" t="str">
        <f t="shared" si="218"/>
        <v/>
      </c>
      <c r="H672" s="14">
        <f>SUMIF('Unterstützendes Personal'!$C$12:$C$864,'Wochenübersicht EinzeltrainerIn'!C672,'Unterstützendes Personal'!$I$12:$I$864)</f>
        <v>0</v>
      </c>
      <c r="I672" s="14" t="str">
        <f t="shared" si="219"/>
        <v/>
      </c>
      <c r="J672" s="14">
        <f>SUMIF('Unterstützendes Personal'!$C$12:$C$864,'Wochenübersicht EinzeltrainerIn'!C672,'Unterstützendes Personal'!$J$12:$J$864)</f>
        <v>0</v>
      </c>
      <c r="K672" s="14" t="str">
        <f t="shared" si="220"/>
        <v/>
      </c>
      <c r="L672" s="14">
        <f>SUMIF('Unterstützendes Personal'!$C$12:$C$864,'Wochenübersicht EinzeltrainerIn'!C672,'Unterstützendes Personal'!$K$12:$K$864)</f>
        <v>0</v>
      </c>
      <c r="M672" s="14" t="str">
        <f t="shared" si="221"/>
        <v/>
      </c>
      <c r="N672" s="14">
        <f>SUMIF('Unterstützendes Personal'!$C$12:$C$864,'Wochenübersicht EinzeltrainerIn'!C672,'Unterstützendes Personal'!$L$12:$L$864)</f>
        <v>0</v>
      </c>
      <c r="O672" s="14" t="str">
        <f t="shared" si="222"/>
        <v/>
      </c>
      <c r="P672" s="14">
        <f>SUMIF('Unterstützendes Personal'!$C$12:$C$864,'Wochenübersicht EinzeltrainerIn'!C672,'Unterstützendes Personal'!$M$12:$M$864)</f>
        <v>0</v>
      </c>
      <c r="Q672" s="14" t="str">
        <f t="shared" si="223"/>
        <v/>
      </c>
      <c r="R672" s="14">
        <f>SUMIF('Unterstützendes Personal'!$C$12:$C$864,'Wochenübersicht EinzeltrainerIn'!C672,'Unterstützendes Personal'!$N$12:$N$864)</f>
        <v>0</v>
      </c>
      <c r="S672" s="14" t="str">
        <f t="shared" si="224"/>
        <v/>
      </c>
      <c r="T672" s="14">
        <f>SUMIF('Unterstützendes Personal'!$C$12:$C$864,'Wochenübersicht EinzeltrainerIn'!C672,'Unterstützendes Personal'!$O$12:$O$864)</f>
        <v>0</v>
      </c>
      <c r="U672" s="14" t="str">
        <f t="shared" si="225"/>
        <v/>
      </c>
      <c r="V672" s="14">
        <f>SUMIF('Unterstützendes Personal'!$C$12:$C$864,'Wochenübersicht EinzeltrainerIn'!C672,'Unterstützendes Personal'!$P$12:$P$864)</f>
        <v>0</v>
      </c>
      <c r="W672" s="14" t="str">
        <f t="shared" si="226"/>
        <v/>
      </c>
      <c r="X672" s="14">
        <f>SUMIF('Unterstützendes Personal'!$C$12:$C$864,'Wochenübersicht EinzeltrainerIn'!C672,'Unterstützendes Personal'!$Q$12:$Q$864)</f>
        <v>0</v>
      </c>
      <c r="Y672" s="14" t="str">
        <f t="shared" si="227"/>
        <v/>
      </c>
      <c r="Z672" s="14">
        <f>SUMIF('Unterstützendes Personal'!$C$12:$C$864,'Wochenübersicht EinzeltrainerIn'!C672,'Unterstützendes Personal'!$R$12:$R$864)</f>
        <v>0</v>
      </c>
      <c r="AA672" s="14" t="str">
        <f t="shared" si="228"/>
        <v/>
      </c>
      <c r="AB672" s="14">
        <f>SUMIF('Unterstützendes Personal'!$C$12:$C$864,'Wochenübersicht EinzeltrainerIn'!C672,'Unterstützendes Personal'!$S$12:$S$864)</f>
        <v>0</v>
      </c>
      <c r="AC672" s="14" t="str">
        <f t="shared" si="229"/>
        <v/>
      </c>
      <c r="AD672" s="14">
        <f>SUMIF('Unterstützendes Personal'!$C$12:$C$864,'Wochenübersicht EinzeltrainerIn'!C672,'Unterstützendes Personal'!$T$12:$T$864)</f>
        <v>0</v>
      </c>
      <c r="AE672" s="14" t="str">
        <f t="shared" si="230"/>
        <v/>
      </c>
      <c r="AF672" s="14">
        <f>SUMIF('Unterstützendes Personal'!$C$12:$C$864,'Wochenübersicht EinzeltrainerIn'!C672,'Unterstützendes Personal'!$U$12:$U$864)</f>
        <v>0</v>
      </c>
      <c r="AG672" s="14" t="str">
        <f t="shared" si="231"/>
        <v/>
      </c>
      <c r="AH672" s="14">
        <f>SUMIF('Unterstützendes Personal'!$C$12:$C$864,'Wochenübersicht EinzeltrainerIn'!C672,'Unterstützendes Personal'!$V$12:$V$864)</f>
        <v>0</v>
      </c>
      <c r="AI672" s="14" t="str">
        <f t="shared" si="232"/>
        <v/>
      </c>
      <c r="AJ672" s="14">
        <f>SUMIF('Unterstützendes Personal'!$C$12:$C$864,'Wochenübersicht EinzeltrainerIn'!C672,'Unterstützendes Personal'!$W$12:$W$864)</f>
        <v>0</v>
      </c>
      <c r="AK672" s="14" t="str">
        <f t="shared" si="233"/>
        <v/>
      </c>
      <c r="AL672" s="14">
        <f>SUMIF('Unterstützendes Personal'!$C$12:$C$864,'Wochenübersicht EinzeltrainerIn'!C672,'Unterstützendes Personal'!$X$12:$X$864)</f>
        <v>0</v>
      </c>
      <c r="AM672" s="14" t="str">
        <f t="shared" si="234"/>
        <v/>
      </c>
      <c r="AN672" s="14">
        <f>SUMIF('Unterstützendes Personal'!$C$12:$C$864,'Wochenübersicht EinzeltrainerIn'!C672,'Unterstützendes Personal'!$Y$12:$Y$864)</f>
        <v>0</v>
      </c>
      <c r="AO672" s="14" t="str">
        <f t="shared" si="235"/>
        <v/>
      </c>
      <c r="AP672" s="14">
        <f>SUMIF('Unterstützendes Personal'!$C$12:$C$864,'Wochenübersicht EinzeltrainerIn'!C672,'Unterstützendes Personal'!$Z$12:$Z$864)</f>
        <v>0</v>
      </c>
      <c r="AQ672" s="14" t="str">
        <f t="shared" si="236"/>
        <v/>
      </c>
      <c r="AR672" s="14">
        <f>SUMIF('Unterstützendes Personal'!$C$12:$C$864,'Wochenübersicht EinzeltrainerIn'!C672,'Unterstützendes Personal'!$AA$12:$AA1524)</f>
        <v>0</v>
      </c>
      <c r="AS672" s="14" t="str">
        <f t="shared" si="237"/>
        <v/>
      </c>
    </row>
    <row r="673" spans="3:45" x14ac:dyDescent="0.25">
      <c r="C673" s="14"/>
      <c r="D673" s="14">
        <f ca="1">SUMIF('Unterstützendes Personal'!$C$12:C1525,'Wochenübersicht EinzeltrainerIn'!C673,'Unterstützendes Personal'!$AC$12:$AC$864)</f>
        <v>0</v>
      </c>
      <c r="E673" s="30" t="str">
        <f t="shared" ca="1" si="217"/>
        <v/>
      </c>
      <c r="F673" s="14">
        <f>SUMIF('Unterstützendes Personal'!$C$12:$C$864,'Wochenübersicht Gruppenstunden'!C673,'Unterstützendes Personal'!$H$12:$H$864)</f>
        <v>0</v>
      </c>
      <c r="G673" s="14" t="str">
        <f t="shared" si="218"/>
        <v/>
      </c>
      <c r="H673" s="14">
        <f>SUMIF('Unterstützendes Personal'!$C$12:$C$864,'Wochenübersicht EinzeltrainerIn'!C673,'Unterstützendes Personal'!$I$12:$I$864)</f>
        <v>0</v>
      </c>
      <c r="I673" s="14" t="str">
        <f t="shared" si="219"/>
        <v/>
      </c>
      <c r="J673" s="14">
        <f>SUMIF('Unterstützendes Personal'!$C$12:$C$864,'Wochenübersicht EinzeltrainerIn'!C673,'Unterstützendes Personal'!$J$12:$J$864)</f>
        <v>0</v>
      </c>
      <c r="K673" s="14" t="str">
        <f t="shared" si="220"/>
        <v/>
      </c>
      <c r="L673" s="14">
        <f>SUMIF('Unterstützendes Personal'!$C$12:$C$864,'Wochenübersicht EinzeltrainerIn'!C673,'Unterstützendes Personal'!$K$12:$K$864)</f>
        <v>0</v>
      </c>
      <c r="M673" s="14" t="str">
        <f t="shared" si="221"/>
        <v/>
      </c>
      <c r="N673" s="14">
        <f>SUMIF('Unterstützendes Personal'!$C$12:$C$864,'Wochenübersicht EinzeltrainerIn'!C673,'Unterstützendes Personal'!$L$12:$L$864)</f>
        <v>0</v>
      </c>
      <c r="O673" s="14" t="str">
        <f t="shared" si="222"/>
        <v/>
      </c>
      <c r="P673" s="14">
        <f>SUMIF('Unterstützendes Personal'!$C$12:$C$864,'Wochenübersicht EinzeltrainerIn'!C673,'Unterstützendes Personal'!$M$12:$M$864)</f>
        <v>0</v>
      </c>
      <c r="Q673" s="14" t="str">
        <f t="shared" si="223"/>
        <v/>
      </c>
      <c r="R673" s="14">
        <f>SUMIF('Unterstützendes Personal'!$C$12:$C$864,'Wochenübersicht EinzeltrainerIn'!C673,'Unterstützendes Personal'!$N$12:$N$864)</f>
        <v>0</v>
      </c>
      <c r="S673" s="14" t="str">
        <f t="shared" si="224"/>
        <v/>
      </c>
      <c r="T673" s="14">
        <f>SUMIF('Unterstützendes Personal'!$C$12:$C$864,'Wochenübersicht EinzeltrainerIn'!C673,'Unterstützendes Personal'!$O$12:$O$864)</f>
        <v>0</v>
      </c>
      <c r="U673" s="14" t="str">
        <f t="shared" si="225"/>
        <v/>
      </c>
      <c r="V673" s="14">
        <f>SUMIF('Unterstützendes Personal'!$C$12:$C$864,'Wochenübersicht EinzeltrainerIn'!C673,'Unterstützendes Personal'!$P$12:$P$864)</f>
        <v>0</v>
      </c>
      <c r="W673" s="14" t="str">
        <f t="shared" si="226"/>
        <v/>
      </c>
      <c r="X673" s="14">
        <f>SUMIF('Unterstützendes Personal'!$C$12:$C$864,'Wochenübersicht EinzeltrainerIn'!C673,'Unterstützendes Personal'!$Q$12:$Q$864)</f>
        <v>0</v>
      </c>
      <c r="Y673" s="14" t="str">
        <f t="shared" si="227"/>
        <v/>
      </c>
      <c r="Z673" s="14">
        <f>SUMIF('Unterstützendes Personal'!$C$12:$C$864,'Wochenübersicht EinzeltrainerIn'!C673,'Unterstützendes Personal'!$R$12:$R$864)</f>
        <v>0</v>
      </c>
      <c r="AA673" s="14" t="str">
        <f t="shared" si="228"/>
        <v/>
      </c>
      <c r="AB673" s="14">
        <f>SUMIF('Unterstützendes Personal'!$C$12:$C$864,'Wochenübersicht EinzeltrainerIn'!C673,'Unterstützendes Personal'!$S$12:$S$864)</f>
        <v>0</v>
      </c>
      <c r="AC673" s="14" t="str">
        <f t="shared" si="229"/>
        <v/>
      </c>
      <c r="AD673" s="14">
        <f>SUMIF('Unterstützendes Personal'!$C$12:$C$864,'Wochenübersicht EinzeltrainerIn'!C673,'Unterstützendes Personal'!$T$12:$T$864)</f>
        <v>0</v>
      </c>
      <c r="AE673" s="14" t="str">
        <f t="shared" si="230"/>
        <v/>
      </c>
      <c r="AF673" s="14">
        <f>SUMIF('Unterstützendes Personal'!$C$12:$C$864,'Wochenübersicht EinzeltrainerIn'!C673,'Unterstützendes Personal'!$U$12:$U$864)</f>
        <v>0</v>
      </c>
      <c r="AG673" s="14" t="str">
        <f t="shared" si="231"/>
        <v/>
      </c>
      <c r="AH673" s="14">
        <f>SUMIF('Unterstützendes Personal'!$C$12:$C$864,'Wochenübersicht EinzeltrainerIn'!C673,'Unterstützendes Personal'!$V$12:$V$864)</f>
        <v>0</v>
      </c>
      <c r="AI673" s="14" t="str">
        <f t="shared" si="232"/>
        <v/>
      </c>
      <c r="AJ673" s="14">
        <f>SUMIF('Unterstützendes Personal'!$C$12:$C$864,'Wochenübersicht EinzeltrainerIn'!C673,'Unterstützendes Personal'!$W$12:$W$864)</f>
        <v>0</v>
      </c>
      <c r="AK673" s="14" t="str">
        <f t="shared" si="233"/>
        <v/>
      </c>
      <c r="AL673" s="14">
        <f>SUMIF('Unterstützendes Personal'!$C$12:$C$864,'Wochenübersicht EinzeltrainerIn'!C673,'Unterstützendes Personal'!$X$12:$X$864)</f>
        <v>0</v>
      </c>
      <c r="AM673" s="14" t="str">
        <f t="shared" si="234"/>
        <v/>
      </c>
      <c r="AN673" s="14">
        <f>SUMIF('Unterstützendes Personal'!$C$12:$C$864,'Wochenübersicht EinzeltrainerIn'!C673,'Unterstützendes Personal'!$Y$12:$Y$864)</f>
        <v>0</v>
      </c>
      <c r="AO673" s="14" t="str">
        <f t="shared" si="235"/>
        <v/>
      </c>
      <c r="AP673" s="14">
        <f>SUMIF('Unterstützendes Personal'!$C$12:$C$864,'Wochenübersicht EinzeltrainerIn'!C673,'Unterstützendes Personal'!$Z$12:$Z$864)</f>
        <v>0</v>
      </c>
      <c r="AQ673" s="14" t="str">
        <f t="shared" si="236"/>
        <v/>
      </c>
      <c r="AR673" s="14">
        <f>SUMIF('Unterstützendes Personal'!$C$12:$C$864,'Wochenübersicht EinzeltrainerIn'!C673,'Unterstützendes Personal'!$AA$12:$AA1525)</f>
        <v>0</v>
      </c>
      <c r="AS673" s="14" t="str">
        <f t="shared" si="237"/>
        <v/>
      </c>
    </row>
    <row r="674" spans="3:45" x14ac:dyDescent="0.25">
      <c r="C674" s="14"/>
      <c r="D674" s="14">
        <f ca="1">SUMIF('Unterstützendes Personal'!$C$12:C1526,'Wochenübersicht EinzeltrainerIn'!C674,'Unterstützendes Personal'!$AC$12:$AC$864)</f>
        <v>0</v>
      </c>
      <c r="E674" s="30" t="str">
        <f t="shared" ca="1" si="217"/>
        <v/>
      </c>
      <c r="F674" s="14">
        <f>SUMIF('Unterstützendes Personal'!$C$12:$C$864,'Wochenübersicht Gruppenstunden'!C674,'Unterstützendes Personal'!$H$12:$H$864)</f>
        <v>0</v>
      </c>
      <c r="G674" s="14" t="str">
        <f t="shared" si="218"/>
        <v/>
      </c>
      <c r="H674" s="14">
        <f>SUMIF('Unterstützendes Personal'!$C$12:$C$864,'Wochenübersicht EinzeltrainerIn'!C674,'Unterstützendes Personal'!$I$12:$I$864)</f>
        <v>0</v>
      </c>
      <c r="I674" s="14" t="str">
        <f t="shared" si="219"/>
        <v/>
      </c>
      <c r="J674" s="14">
        <f>SUMIF('Unterstützendes Personal'!$C$12:$C$864,'Wochenübersicht EinzeltrainerIn'!C674,'Unterstützendes Personal'!$J$12:$J$864)</f>
        <v>0</v>
      </c>
      <c r="K674" s="14" t="str">
        <f t="shared" si="220"/>
        <v/>
      </c>
      <c r="L674" s="14">
        <f>SUMIF('Unterstützendes Personal'!$C$12:$C$864,'Wochenübersicht EinzeltrainerIn'!C674,'Unterstützendes Personal'!$K$12:$K$864)</f>
        <v>0</v>
      </c>
      <c r="M674" s="14" t="str">
        <f t="shared" si="221"/>
        <v/>
      </c>
      <c r="N674" s="14">
        <f>SUMIF('Unterstützendes Personal'!$C$12:$C$864,'Wochenübersicht EinzeltrainerIn'!C674,'Unterstützendes Personal'!$L$12:$L$864)</f>
        <v>0</v>
      </c>
      <c r="O674" s="14" t="str">
        <f t="shared" si="222"/>
        <v/>
      </c>
      <c r="P674" s="14">
        <f>SUMIF('Unterstützendes Personal'!$C$12:$C$864,'Wochenübersicht EinzeltrainerIn'!C674,'Unterstützendes Personal'!$M$12:$M$864)</f>
        <v>0</v>
      </c>
      <c r="Q674" s="14" t="str">
        <f t="shared" si="223"/>
        <v/>
      </c>
      <c r="R674" s="14">
        <f>SUMIF('Unterstützendes Personal'!$C$12:$C$864,'Wochenübersicht EinzeltrainerIn'!C674,'Unterstützendes Personal'!$N$12:$N$864)</f>
        <v>0</v>
      </c>
      <c r="S674" s="14" t="str">
        <f t="shared" si="224"/>
        <v/>
      </c>
      <c r="T674" s="14">
        <f>SUMIF('Unterstützendes Personal'!$C$12:$C$864,'Wochenübersicht EinzeltrainerIn'!C674,'Unterstützendes Personal'!$O$12:$O$864)</f>
        <v>0</v>
      </c>
      <c r="U674" s="14" t="str">
        <f t="shared" si="225"/>
        <v/>
      </c>
      <c r="V674" s="14">
        <f>SUMIF('Unterstützendes Personal'!$C$12:$C$864,'Wochenübersicht EinzeltrainerIn'!C674,'Unterstützendes Personal'!$P$12:$P$864)</f>
        <v>0</v>
      </c>
      <c r="W674" s="14" t="str">
        <f t="shared" si="226"/>
        <v/>
      </c>
      <c r="X674" s="14">
        <f>SUMIF('Unterstützendes Personal'!$C$12:$C$864,'Wochenübersicht EinzeltrainerIn'!C674,'Unterstützendes Personal'!$Q$12:$Q$864)</f>
        <v>0</v>
      </c>
      <c r="Y674" s="14" t="str">
        <f t="shared" si="227"/>
        <v/>
      </c>
      <c r="Z674" s="14">
        <f>SUMIF('Unterstützendes Personal'!$C$12:$C$864,'Wochenübersicht EinzeltrainerIn'!C674,'Unterstützendes Personal'!$R$12:$R$864)</f>
        <v>0</v>
      </c>
      <c r="AA674" s="14" t="str">
        <f t="shared" si="228"/>
        <v/>
      </c>
      <c r="AB674" s="14">
        <f>SUMIF('Unterstützendes Personal'!$C$12:$C$864,'Wochenübersicht EinzeltrainerIn'!C674,'Unterstützendes Personal'!$S$12:$S$864)</f>
        <v>0</v>
      </c>
      <c r="AC674" s="14" t="str">
        <f t="shared" si="229"/>
        <v/>
      </c>
      <c r="AD674" s="14">
        <f>SUMIF('Unterstützendes Personal'!$C$12:$C$864,'Wochenübersicht EinzeltrainerIn'!C674,'Unterstützendes Personal'!$T$12:$T$864)</f>
        <v>0</v>
      </c>
      <c r="AE674" s="14" t="str">
        <f t="shared" si="230"/>
        <v/>
      </c>
      <c r="AF674" s="14">
        <f>SUMIF('Unterstützendes Personal'!$C$12:$C$864,'Wochenübersicht EinzeltrainerIn'!C674,'Unterstützendes Personal'!$U$12:$U$864)</f>
        <v>0</v>
      </c>
      <c r="AG674" s="14" t="str">
        <f t="shared" si="231"/>
        <v/>
      </c>
      <c r="AH674" s="14">
        <f>SUMIF('Unterstützendes Personal'!$C$12:$C$864,'Wochenübersicht EinzeltrainerIn'!C674,'Unterstützendes Personal'!$V$12:$V$864)</f>
        <v>0</v>
      </c>
      <c r="AI674" s="14" t="str">
        <f t="shared" si="232"/>
        <v/>
      </c>
      <c r="AJ674" s="14">
        <f>SUMIF('Unterstützendes Personal'!$C$12:$C$864,'Wochenübersicht EinzeltrainerIn'!C674,'Unterstützendes Personal'!$W$12:$W$864)</f>
        <v>0</v>
      </c>
      <c r="AK674" s="14" t="str">
        <f t="shared" si="233"/>
        <v/>
      </c>
      <c r="AL674" s="14">
        <f>SUMIF('Unterstützendes Personal'!$C$12:$C$864,'Wochenübersicht EinzeltrainerIn'!C674,'Unterstützendes Personal'!$X$12:$X$864)</f>
        <v>0</v>
      </c>
      <c r="AM674" s="14" t="str">
        <f t="shared" si="234"/>
        <v/>
      </c>
      <c r="AN674" s="14">
        <f>SUMIF('Unterstützendes Personal'!$C$12:$C$864,'Wochenübersicht EinzeltrainerIn'!C674,'Unterstützendes Personal'!$Y$12:$Y$864)</f>
        <v>0</v>
      </c>
      <c r="AO674" s="14" t="str">
        <f t="shared" si="235"/>
        <v/>
      </c>
      <c r="AP674" s="14">
        <f>SUMIF('Unterstützendes Personal'!$C$12:$C$864,'Wochenübersicht EinzeltrainerIn'!C674,'Unterstützendes Personal'!$Z$12:$Z$864)</f>
        <v>0</v>
      </c>
      <c r="AQ674" s="14" t="str">
        <f t="shared" si="236"/>
        <v/>
      </c>
      <c r="AR674" s="14">
        <f>SUMIF('Unterstützendes Personal'!$C$12:$C$864,'Wochenübersicht EinzeltrainerIn'!C674,'Unterstützendes Personal'!$AA$12:$AA1526)</f>
        <v>0</v>
      </c>
      <c r="AS674" s="14" t="str">
        <f t="shared" si="237"/>
        <v/>
      </c>
    </row>
    <row r="675" spans="3:45" x14ac:dyDescent="0.25">
      <c r="C675" s="14"/>
      <c r="D675" s="14">
        <f ca="1">SUMIF('Unterstützendes Personal'!$C$12:C1527,'Wochenübersicht EinzeltrainerIn'!C675,'Unterstützendes Personal'!$AC$12:$AC$864)</f>
        <v>0</v>
      </c>
      <c r="E675" s="30" t="str">
        <f t="shared" ca="1" si="217"/>
        <v/>
      </c>
      <c r="F675" s="14">
        <f>SUMIF('Unterstützendes Personal'!$C$12:$C$864,'Wochenübersicht Gruppenstunden'!C675,'Unterstützendes Personal'!$H$12:$H$864)</f>
        <v>0</v>
      </c>
      <c r="G675" s="14" t="str">
        <f t="shared" si="218"/>
        <v/>
      </c>
      <c r="H675" s="14">
        <f>SUMIF('Unterstützendes Personal'!$C$12:$C$864,'Wochenübersicht EinzeltrainerIn'!C675,'Unterstützendes Personal'!$I$12:$I$864)</f>
        <v>0</v>
      </c>
      <c r="I675" s="14" t="str">
        <f t="shared" si="219"/>
        <v/>
      </c>
      <c r="J675" s="14">
        <f>SUMIF('Unterstützendes Personal'!$C$12:$C$864,'Wochenübersicht EinzeltrainerIn'!C675,'Unterstützendes Personal'!$J$12:$J$864)</f>
        <v>0</v>
      </c>
      <c r="K675" s="14" t="str">
        <f t="shared" si="220"/>
        <v/>
      </c>
      <c r="L675" s="14">
        <f>SUMIF('Unterstützendes Personal'!$C$12:$C$864,'Wochenübersicht EinzeltrainerIn'!C675,'Unterstützendes Personal'!$K$12:$K$864)</f>
        <v>0</v>
      </c>
      <c r="M675" s="14" t="str">
        <f t="shared" si="221"/>
        <v/>
      </c>
      <c r="N675" s="14">
        <f>SUMIF('Unterstützendes Personal'!$C$12:$C$864,'Wochenübersicht EinzeltrainerIn'!C675,'Unterstützendes Personal'!$L$12:$L$864)</f>
        <v>0</v>
      </c>
      <c r="O675" s="14" t="str">
        <f t="shared" si="222"/>
        <v/>
      </c>
      <c r="P675" s="14">
        <f>SUMIF('Unterstützendes Personal'!$C$12:$C$864,'Wochenübersicht EinzeltrainerIn'!C675,'Unterstützendes Personal'!$M$12:$M$864)</f>
        <v>0</v>
      </c>
      <c r="Q675" s="14" t="str">
        <f t="shared" si="223"/>
        <v/>
      </c>
      <c r="R675" s="14">
        <f>SUMIF('Unterstützendes Personal'!$C$12:$C$864,'Wochenübersicht EinzeltrainerIn'!C675,'Unterstützendes Personal'!$N$12:$N$864)</f>
        <v>0</v>
      </c>
      <c r="S675" s="14" t="str">
        <f t="shared" si="224"/>
        <v/>
      </c>
      <c r="T675" s="14">
        <f>SUMIF('Unterstützendes Personal'!$C$12:$C$864,'Wochenübersicht EinzeltrainerIn'!C675,'Unterstützendes Personal'!$O$12:$O$864)</f>
        <v>0</v>
      </c>
      <c r="U675" s="14" t="str">
        <f t="shared" si="225"/>
        <v/>
      </c>
      <c r="V675" s="14">
        <f>SUMIF('Unterstützendes Personal'!$C$12:$C$864,'Wochenübersicht EinzeltrainerIn'!C675,'Unterstützendes Personal'!$P$12:$P$864)</f>
        <v>0</v>
      </c>
      <c r="W675" s="14" t="str">
        <f t="shared" si="226"/>
        <v/>
      </c>
      <c r="X675" s="14">
        <f>SUMIF('Unterstützendes Personal'!$C$12:$C$864,'Wochenübersicht EinzeltrainerIn'!C675,'Unterstützendes Personal'!$Q$12:$Q$864)</f>
        <v>0</v>
      </c>
      <c r="Y675" s="14" t="str">
        <f t="shared" si="227"/>
        <v/>
      </c>
      <c r="Z675" s="14">
        <f>SUMIF('Unterstützendes Personal'!$C$12:$C$864,'Wochenübersicht EinzeltrainerIn'!C675,'Unterstützendes Personal'!$R$12:$R$864)</f>
        <v>0</v>
      </c>
      <c r="AA675" s="14" t="str">
        <f t="shared" si="228"/>
        <v/>
      </c>
      <c r="AB675" s="14">
        <f>SUMIF('Unterstützendes Personal'!$C$12:$C$864,'Wochenübersicht EinzeltrainerIn'!C675,'Unterstützendes Personal'!$S$12:$S$864)</f>
        <v>0</v>
      </c>
      <c r="AC675" s="14" t="str">
        <f t="shared" si="229"/>
        <v/>
      </c>
      <c r="AD675" s="14">
        <f>SUMIF('Unterstützendes Personal'!$C$12:$C$864,'Wochenübersicht EinzeltrainerIn'!C675,'Unterstützendes Personal'!$T$12:$T$864)</f>
        <v>0</v>
      </c>
      <c r="AE675" s="14" t="str">
        <f t="shared" si="230"/>
        <v/>
      </c>
      <c r="AF675" s="14">
        <f>SUMIF('Unterstützendes Personal'!$C$12:$C$864,'Wochenübersicht EinzeltrainerIn'!C675,'Unterstützendes Personal'!$U$12:$U$864)</f>
        <v>0</v>
      </c>
      <c r="AG675" s="14" t="str">
        <f t="shared" si="231"/>
        <v/>
      </c>
      <c r="AH675" s="14">
        <f>SUMIF('Unterstützendes Personal'!$C$12:$C$864,'Wochenübersicht EinzeltrainerIn'!C675,'Unterstützendes Personal'!$V$12:$V$864)</f>
        <v>0</v>
      </c>
      <c r="AI675" s="14" t="str">
        <f t="shared" si="232"/>
        <v/>
      </c>
      <c r="AJ675" s="14">
        <f>SUMIF('Unterstützendes Personal'!$C$12:$C$864,'Wochenübersicht EinzeltrainerIn'!C675,'Unterstützendes Personal'!$W$12:$W$864)</f>
        <v>0</v>
      </c>
      <c r="AK675" s="14" t="str">
        <f t="shared" si="233"/>
        <v/>
      </c>
      <c r="AL675" s="14">
        <f>SUMIF('Unterstützendes Personal'!$C$12:$C$864,'Wochenübersicht EinzeltrainerIn'!C675,'Unterstützendes Personal'!$X$12:$X$864)</f>
        <v>0</v>
      </c>
      <c r="AM675" s="14" t="str">
        <f t="shared" si="234"/>
        <v/>
      </c>
      <c r="AN675" s="14">
        <f>SUMIF('Unterstützendes Personal'!$C$12:$C$864,'Wochenübersicht EinzeltrainerIn'!C675,'Unterstützendes Personal'!$Y$12:$Y$864)</f>
        <v>0</v>
      </c>
      <c r="AO675" s="14" t="str">
        <f t="shared" si="235"/>
        <v/>
      </c>
      <c r="AP675" s="14">
        <f>SUMIF('Unterstützendes Personal'!$C$12:$C$864,'Wochenübersicht EinzeltrainerIn'!C675,'Unterstützendes Personal'!$Z$12:$Z$864)</f>
        <v>0</v>
      </c>
      <c r="AQ675" s="14" t="str">
        <f t="shared" si="236"/>
        <v/>
      </c>
      <c r="AR675" s="14">
        <f>SUMIF('Unterstützendes Personal'!$C$12:$C$864,'Wochenübersicht EinzeltrainerIn'!C675,'Unterstützendes Personal'!$AA$12:$AA1527)</f>
        <v>0</v>
      </c>
      <c r="AS675" s="14" t="str">
        <f t="shared" si="237"/>
        <v/>
      </c>
    </row>
    <row r="676" spans="3:45" x14ac:dyDescent="0.25">
      <c r="C676" s="14"/>
      <c r="D676" s="14">
        <f ca="1">SUMIF('Unterstützendes Personal'!$C$12:C1528,'Wochenübersicht EinzeltrainerIn'!C676,'Unterstützendes Personal'!$AC$12:$AC$864)</f>
        <v>0</v>
      </c>
      <c r="E676" s="30" t="str">
        <f t="shared" ca="1" si="217"/>
        <v/>
      </c>
      <c r="F676" s="14">
        <f>SUMIF('Unterstützendes Personal'!$C$12:$C$864,'Wochenübersicht Gruppenstunden'!C676,'Unterstützendes Personal'!$H$12:$H$864)</f>
        <v>0</v>
      </c>
      <c r="G676" s="14" t="str">
        <f t="shared" si="218"/>
        <v/>
      </c>
      <c r="H676" s="14">
        <f>SUMIF('Unterstützendes Personal'!$C$12:$C$864,'Wochenübersicht EinzeltrainerIn'!C676,'Unterstützendes Personal'!$I$12:$I$864)</f>
        <v>0</v>
      </c>
      <c r="I676" s="14" t="str">
        <f t="shared" si="219"/>
        <v/>
      </c>
      <c r="J676" s="14">
        <f>SUMIF('Unterstützendes Personal'!$C$12:$C$864,'Wochenübersicht EinzeltrainerIn'!C676,'Unterstützendes Personal'!$J$12:$J$864)</f>
        <v>0</v>
      </c>
      <c r="K676" s="14" t="str">
        <f t="shared" si="220"/>
        <v/>
      </c>
      <c r="L676" s="14">
        <f>SUMIF('Unterstützendes Personal'!$C$12:$C$864,'Wochenübersicht EinzeltrainerIn'!C676,'Unterstützendes Personal'!$K$12:$K$864)</f>
        <v>0</v>
      </c>
      <c r="M676" s="14" t="str">
        <f t="shared" si="221"/>
        <v/>
      </c>
      <c r="N676" s="14">
        <f>SUMIF('Unterstützendes Personal'!$C$12:$C$864,'Wochenübersicht EinzeltrainerIn'!C676,'Unterstützendes Personal'!$L$12:$L$864)</f>
        <v>0</v>
      </c>
      <c r="O676" s="14" t="str">
        <f t="shared" si="222"/>
        <v/>
      </c>
      <c r="P676" s="14">
        <f>SUMIF('Unterstützendes Personal'!$C$12:$C$864,'Wochenübersicht EinzeltrainerIn'!C676,'Unterstützendes Personal'!$M$12:$M$864)</f>
        <v>0</v>
      </c>
      <c r="Q676" s="14" t="str">
        <f t="shared" si="223"/>
        <v/>
      </c>
      <c r="R676" s="14">
        <f>SUMIF('Unterstützendes Personal'!$C$12:$C$864,'Wochenübersicht EinzeltrainerIn'!C676,'Unterstützendes Personal'!$N$12:$N$864)</f>
        <v>0</v>
      </c>
      <c r="S676" s="14" t="str">
        <f t="shared" si="224"/>
        <v/>
      </c>
      <c r="T676" s="14">
        <f>SUMIF('Unterstützendes Personal'!$C$12:$C$864,'Wochenübersicht EinzeltrainerIn'!C676,'Unterstützendes Personal'!$O$12:$O$864)</f>
        <v>0</v>
      </c>
      <c r="U676" s="14" t="str">
        <f t="shared" si="225"/>
        <v/>
      </c>
      <c r="V676" s="14">
        <f>SUMIF('Unterstützendes Personal'!$C$12:$C$864,'Wochenübersicht EinzeltrainerIn'!C676,'Unterstützendes Personal'!$P$12:$P$864)</f>
        <v>0</v>
      </c>
      <c r="W676" s="14" t="str">
        <f t="shared" si="226"/>
        <v/>
      </c>
      <c r="X676" s="14">
        <f>SUMIF('Unterstützendes Personal'!$C$12:$C$864,'Wochenübersicht EinzeltrainerIn'!C676,'Unterstützendes Personal'!$Q$12:$Q$864)</f>
        <v>0</v>
      </c>
      <c r="Y676" s="14" t="str">
        <f t="shared" si="227"/>
        <v/>
      </c>
      <c r="Z676" s="14">
        <f>SUMIF('Unterstützendes Personal'!$C$12:$C$864,'Wochenübersicht EinzeltrainerIn'!C676,'Unterstützendes Personal'!$R$12:$R$864)</f>
        <v>0</v>
      </c>
      <c r="AA676" s="14" t="str">
        <f t="shared" si="228"/>
        <v/>
      </c>
      <c r="AB676" s="14">
        <f>SUMIF('Unterstützendes Personal'!$C$12:$C$864,'Wochenübersicht EinzeltrainerIn'!C676,'Unterstützendes Personal'!$S$12:$S$864)</f>
        <v>0</v>
      </c>
      <c r="AC676" s="14" t="str">
        <f t="shared" si="229"/>
        <v/>
      </c>
      <c r="AD676" s="14">
        <f>SUMIF('Unterstützendes Personal'!$C$12:$C$864,'Wochenübersicht EinzeltrainerIn'!C676,'Unterstützendes Personal'!$T$12:$T$864)</f>
        <v>0</v>
      </c>
      <c r="AE676" s="14" t="str">
        <f t="shared" si="230"/>
        <v/>
      </c>
      <c r="AF676" s="14">
        <f>SUMIF('Unterstützendes Personal'!$C$12:$C$864,'Wochenübersicht EinzeltrainerIn'!C676,'Unterstützendes Personal'!$U$12:$U$864)</f>
        <v>0</v>
      </c>
      <c r="AG676" s="14" t="str">
        <f t="shared" si="231"/>
        <v/>
      </c>
      <c r="AH676" s="14">
        <f>SUMIF('Unterstützendes Personal'!$C$12:$C$864,'Wochenübersicht EinzeltrainerIn'!C676,'Unterstützendes Personal'!$V$12:$V$864)</f>
        <v>0</v>
      </c>
      <c r="AI676" s="14" t="str">
        <f t="shared" si="232"/>
        <v/>
      </c>
      <c r="AJ676" s="14">
        <f>SUMIF('Unterstützendes Personal'!$C$12:$C$864,'Wochenübersicht EinzeltrainerIn'!C676,'Unterstützendes Personal'!$W$12:$W$864)</f>
        <v>0</v>
      </c>
      <c r="AK676" s="14" t="str">
        <f t="shared" si="233"/>
        <v/>
      </c>
      <c r="AL676" s="14">
        <f>SUMIF('Unterstützendes Personal'!$C$12:$C$864,'Wochenübersicht EinzeltrainerIn'!C676,'Unterstützendes Personal'!$X$12:$X$864)</f>
        <v>0</v>
      </c>
      <c r="AM676" s="14" t="str">
        <f t="shared" si="234"/>
        <v/>
      </c>
      <c r="AN676" s="14">
        <f>SUMIF('Unterstützendes Personal'!$C$12:$C$864,'Wochenübersicht EinzeltrainerIn'!C676,'Unterstützendes Personal'!$Y$12:$Y$864)</f>
        <v>0</v>
      </c>
      <c r="AO676" s="14" t="str">
        <f t="shared" si="235"/>
        <v/>
      </c>
      <c r="AP676" s="14">
        <f>SUMIF('Unterstützendes Personal'!$C$12:$C$864,'Wochenübersicht EinzeltrainerIn'!C676,'Unterstützendes Personal'!$Z$12:$Z$864)</f>
        <v>0</v>
      </c>
      <c r="AQ676" s="14" t="str">
        <f t="shared" si="236"/>
        <v/>
      </c>
      <c r="AR676" s="14">
        <f>SUMIF('Unterstützendes Personal'!$C$12:$C$864,'Wochenübersicht EinzeltrainerIn'!C676,'Unterstützendes Personal'!$AA$12:$AA1528)</f>
        <v>0</v>
      </c>
      <c r="AS676" s="14" t="str">
        <f t="shared" si="237"/>
        <v/>
      </c>
    </row>
    <row r="677" spans="3:45" x14ac:dyDescent="0.25">
      <c r="C677" s="14"/>
      <c r="D677" s="14">
        <f ca="1">SUMIF('Unterstützendes Personal'!$C$12:C1529,'Wochenübersicht EinzeltrainerIn'!C677,'Unterstützendes Personal'!$AC$12:$AC$864)</f>
        <v>0</v>
      </c>
      <c r="E677" s="30" t="str">
        <f t="shared" ca="1" si="217"/>
        <v/>
      </c>
      <c r="F677" s="14">
        <f>SUMIF('Unterstützendes Personal'!$C$12:$C$864,'Wochenübersicht Gruppenstunden'!C677,'Unterstützendes Personal'!$H$12:$H$864)</f>
        <v>0</v>
      </c>
      <c r="G677" s="14" t="str">
        <f t="shared" si="218"/>
        <v/>
      </c>
      <c r="H677" s="14">
        <f>SUMIF('Unterstützendes Personal'!$C$12:$C$864,'Wochenübersicht EinzeltrainerIn'!C677,'Unterstützendes Personal'!$I$12:$I$864)</f>
        <v>0</v>
      </c>
      <c r="I677" s="14" t="str">
        <f t="shared" si="219"/>
        <v/>
      </c>
      <c r="J677" s="14">
        <f>SUMIF('Unterstützendes Personal'!$C$12:$C$864,'Wochenübersicht EinzeltrainerIn'!C677,'Unterstützendes Personal'!$J$12:$J$864)</f>
        <v>0</v>
      </c>
      <c r="K677" s="14" t="str">
        <f t="shared" si="220"/>
        <v/>
      </c>
      <c r="L677" s="14">
        <f>SUMIF('Unterstützendes Personal'!$C$12:$C$864,'Wochenübersicht EinzeltrainerIn'!C677,'Unterstützendes Personal'!$K$12:$K$864)</f>
        <v>0</v>
      </c>
      <c r="M677" s="14" t="str">
        <f t="shared" si="221"/>
        <v/>
      </c>
      <c r="N677" s="14">
        <f>SUMIF('Unterstützendes Personal'!$C$12:$C$864,'Wochenübersicht EinzeltrainerIn'!C677,'Unterstützendes Personal'!$L$12:$L$864)</f>
        <v>0</v>
      </c>
      <c r="O677" s="14" t="str">
        <f t="shared" si="222"/>
        <v/>
      </c>
      <c r="P677" s="14">
        <f>SUMIF('Unterstützendes Personal'!$C$12:$C$864,'Wochenübersicht EinzeltrainerIn'!C677,'Unterstützendes Personal'!$M$12:$M$864)</f>
        <v>0</v>
      </c>
      <c r="Q677" s="14" t="str">
        <f t="shared" si="223"/>
        <v/>
      </c>
      <c r="R677" s="14">
        <f>SUMIF('Unterstützendes Personal'!$C$12:$C$864,'Wochenübersicht EinzeltrainerIn'!C677,'Unterstützendes Personal'!$N$12:$N$864)</f>
        <v>0</v>
      </c>
      <c r="S677" s="14" t="str">
        <f t="shared" si="224"/>
        <v/>
      </c>
      <c r="T677" s="14">
        <f>SUMIF('Unterstützendes Personal'!$C$12:$C$864,'Wochenübersicht EinzeltrainerIn'!C677,'Unterstützendes Personal'!$O$12:$O$864)</f>
        <v>0</v>
      </c>
      <c r="U677" s="14" t="str">
        <f t="shared" si="225"/>
        <v/>
      </c>
      <c r="V677" s="14">
        <f>SUMIF('Unterstützendes Personal'!$C$12:$C$864,'Wochenübersicht EinzeltrainerIn'!C677,'Unterstützendes Personal'!$P$12:$P$864)</f>
        <v>0</v>
      </c>
      <c r="W677" s="14" t="str">
        <f t="shared" si="226"/>
        <v/>
      </c>
      <c r="X677" s="14">
        <f>SUMIF('Unterstützendes Personal'!$C$12:$C$864,'Wochenübersicht EinzeltrainerIn'!C677,'Unterstützendes Personal'!$Q$12:$Q$864)</f>
        <v>0</v>
      </c>
      <c r="Y677" s="14" t="str">
        <f t="shared" si="227"/>
        <v/>
      </c>
      <c r="Z677" s="14">
        <f>SUMIF('Unterstützendes Personal'!$C$12:$C$864,'Wochenübersicht EinzeltrainerIn'!C677,'Unterstützendes Personal'!$R$12:$R$864)</f>
        <v>0</v>
      </c>
      <c r="AA677" s="14" t="str">
        <f t="shared" si="228"/>
        <v/>
      </c>
      <c r="AB677" s="14">
        <f>SUMIF('Unterstützendes Personal'!$C$12:$C$864,'Wochenübersicht EinzeltrainerIn'!C677,'Unterstützendes Personal'!$S$12:$S$864)</f>
        <v>0</v>
      </c>
      <c r="AC677" s="14" t="str">
        <f t="shared" si="229"/>
        <v/>
      </c>
      <c r="AD677" s="14">
        <f>SUMIF('Unterstützendes Personal'!$C$12:$C$864,'Wochenübersicht EinzeltrainerIn'!C677,'Unterstützendes Personal'!$T$12:$T$864)</f>
        <v>0</v>
      </c>
      <c r="AE677" s="14" t="str">
        <f t="shared" si="230"/>
        <v/>
      </c>
      <c r="AF677" s="14">
        <f>SUMIF('Unterstützendes Personal'!$C$12:$C$864,'Wochenübersicht EinzeltrainerIn'!C677,'Unterstützendes Personal'!$U$12:$U$864)</f>
        <v>0</v>
      </c>
      <c r="AG677" s="14" t="str">
        <f t="shared" si="231"/>
        <v/>
      </c>
      <c r="AH677" s="14">
        <f>SUMIF('Unterstützendes Personal'!$C$12:$C$864,'Wochenübersicht EinzeltrainerIn'!C677,'Unterstützendes Personal'!$V$12:$V$864)</f>
        <v>0</v>
      </c>
      <c r="AI677" s="14" t="str">
        <f t="shared" si="232"/>
        <v/>
      </c>
      <c r="AJ677" s="14">
        <f>SUMIF('Unterstützendes Personal'!$C$12:$C$864,'Wochenübersicht EinzeltrainerIn'!C677,'Unterstützendes Personal'!$W$12:$W$864)</f>
        <v>0</v>
      </c>
      <c r="AK677" s="14" t="str">
        <f t="shared" si="233"/>
        <v/>
      </c>
      <c r="AL677" s="14">
        <f>SUMIF('Unterstützendes Personal'!$C$12:$C$864,'Wochenübersicht EinzeltrainerIn'!C677,'Unterstützendes Personal'!$X$12:$X$864)</f>
        <v>0</v>
      </c>
      <c r="AM677" s="14" t="str">
        <f t="shared" si="234"/>
        <v/>
      </c>
      <c r="AN677" s="14">
        <f>SUMIF('Unterstützendes Personal'!$C$12:$C$864,'Wochenübersicht EinzeltrainerIn'!C677,'Unterstützendes Personal'!$Y$12:$Y$864)</f>
        <v>0</v>
      </c>
      <c r="AO677" s="14" t="str">
        <f t="shared" si="235"/>
        <v/>
      </c>
      <c r="AP677" s="14">
        <f>SUMIF('Unterstützendes Personal'!$C$12:$C$864,'Wochenübersicht EinzeltrainerIn'!C677,'Unterstützendes Personal'!$Z$12:$Z$864)</f>
        <v>0</v>
      </c>
      <c r="AQ677" s="14" t="str">
        <f t="shared" si="236"/>
        <v/>
      </c>
      <c r="AR677" s="14">
        <f>SUMIF('Unterstützendes Personal'!$C$12:$C$864,'Wochenübersicht EinzeltrainerIn'!C677,'Unterstützendes Personal'!$AA$12:$AA1529)</f>
        <v>0</v>
      </c>
      <c r="AS677" s="14" t="str">
        <f t="shared" si="237"/>
        <v/>
      </c>
    </row>
    <row r="678" spans="3:45" x14ac:dyDescent="0.25">
      <c r="C678" s="14"/>
      <c r="D678" s="14">
        <f ca="1">SUMIF('Unterstützendes Personal'!$C$12:C1530,'Wochenübersicht EinzeltrainerIn'!C678,'Unterstützendes Personal'!$AC$12:$AC$864)</f>
        <v>0</v>
      </c>
      <c r="E678" s="30" t="str">
        <f t="shared" ca="1" si="217"/>
        <v/>
      </c>
      <c r="F678" s="14">
        <f>SUMIF('Unterstützendes Personal'!$C$12:$C$864,'Wochenübersicht Gruppenstunden'!C678,'Unterstützendes Personal'!$H$12:$H$864)</f>
        <v>0</v>
      </c>
      <c r="G678" s="14" t="str">
        <f t="shared" si="218"/>
        <v/>
      </c>
      <c r="H678" s="14">
        <f>SUMIF('Unterstützendes Personal'!$C$12:$C$864,'Wochenübersicht EinzeltrainerIn'!C678,'Unterstützendes Personal'!$I$12:$I$864)</f>
        <v>0</v>
      </c>
      <c r="I678" s="14" t="str">
        <f t="shared" si="219"/>
        <v/>
      </c>
      <c r="J678" s="14">
        <f>SUMIF('Unterstützendes Personal'!$C$12:$C$864,'Wochenübersicht EinzeltrainerIn'!C678,'Unterstützendes Personal'!$J$12:$J$864)</f>
        <v>0</v>
      </c>
      <c r="K678" s="14" t="str">
        <f t="shared" si="220"/>
        <v/>
      </c>
      <c r="L678" s="14">
        <f>SUMIF('Unterstützendes Personal'!$C$12:$C$864,'Wochenübersicht EinzeltrainerIn'!C678,'Unterstützendes Personal'!$K$12:$K$864)</f>
        <v>0</v>
      </c>
      <c r="M678" s="14" t="str">
        <f t="shared" si="221"/>
        <v/>
      </c>
      <c r="N678" s="14">
        <f>SUMIF('Unterstützendes Personal'!$C$12:$C$864,'Wochenübersicht EinzeltrainerIn'!C678,'Unterstützendes Personal'!$L$12:$L$864)</f>
        <v>0</v>
      </c>
      <c r="O678" s="14" t="str">
        <f t="shared" si="222"/>
        <v/>
      </c>
      <c r="P678" s="14">
        <f>SUMIF('Unterstützendes Personal'!$C$12:$C$864,'Wochenübersicht EinzeltrainerIn'!C678,'Unterstützendes Personal'!$M$12:$M$864)</f>
        <v>0</v>
      </c>
      <c r="Q678" s="14" t="str">
        <f t="shared" si="223"/>
        <v/>
      </c>
      <c r="R678" s="14">
        <f>SUMIF('Unterstützendes Personal'!$C$12:$C$864,'Wochenübersicht EinzeltrainerIn'!C678,'Unterstützendes Personal'!$N$12:$N$864)</f>
        <v>0</v>
      </c>
      <c r="S678" s="14" t="str">
        <f t="shared" si="224"/>
        <v/>
      </c>
      <c r="T678" s="14">
        <f>SUMIF('Unterstützendes Personal'!$C$12:$C$864,'Wochenübersicht EinzeltrainerIn'!C678,'Unterstützendes Personal'!$O$12:$O$864)</f>
        <v>0</v>
      </c>
      <c r="U678" s="14" t="str">
        <f t="shared" si="225"/>
        <v/>
      </c>
      <c r="V678" s="14">
        <f>SUMIF('Unterstützendes Personal'!$C$12:$C$864,'Wochenübersicht EinzeltrainerIn'!C678,'Unterstützendes Personal'!$P$12:$P$864)</f>
        <v>0</v>
      </c>
      <c r="W678" s="14" t="str">
        <f t="shared" si="226"/>
        <v/>
      </c>
      <c r="X678" s="14">
        <f>SUMIF('Unterstützendes Personal'!$C$12:$C$864,'Wochenübersicht EinzeltrainerIn'!C678,'Unterstützendes Personal'!$Q$12:$Q$864)</f>
        <v>0</v>
      </c>
      <c r="Y678" s="14" t="str">
        <f t="shared" si="227"/>
        <v/>
      </c>
      <c r="Z678" s="14">
        <f>SUMIF('Unterstützendes Personal'!$C$12:$C$864,'Wochenübersicht EinzeltrainerIn'!C678,'Unterstützendes Personal'!$R$12:$R$864)</f>
        <v>0</v>
      </c>
      <c r="AA678" s="14" t="str">
        <f t="shared" si="228"/>
        <v/>
      </c>
      <c r="AB678" s="14">
        <f>SUMIF('Unterstützendes Personal'!$C$12:$C$864,'Wochenübersicht EinzeltrainerIn'!C678,'Unterstützendes Personal'!$S$12:$S$864)</f>
        <v>0</v>
      </c>
      <c r="AC678" s="14" t="str">
        <f t="shared" si="229"/>
        <v/>
      </c>
      <c r="AD678" s="14">
        <f>SUMIF('Unterstützendes Personal'!$C$12:$C$864,'Wochenübersicht EinzeltrainerIn'!C678,'Unterstützendes Personal'!$T$12:$T$864)</f>
        <v>0</v>
      </c>
      <c r="AE678" s="14" t="str">
        <f t="shared" si="230"/>
        <v/>
      </c>
      <c r="AF678" s="14">
        <f>SUMIF('Unterstützendes Personal'!$C$12:$C$864,'Wochenübersicht EinzeltrainerIn'!C678,'Unterstützendes Personal'!$U$12:$U$864)</f>
        <v>0</v>
      </c>
      <c r="AG678" s="14" t="str">
        <f t="shared" si="231"/>
        <v/>
      </c>
      <c r="AH678" s="14">
        <f>SUMIF('Unterstützendes Personal'!$C$12:$C$864,'Wochenübersicht EinzeltrainerIn'!C678,'Unterstützendes Personal'!$V$12:$V$864)</f>
        <v>0</v>
      </c>
      <c r="AI678" s="14" t="str">
        <f t="shared" si="232"/>
        <v/>
      </c>
      <c r="AJ678" s="14">
        <f>SUMIF('Unterstützendes Personal'!$C$12:$C$864,'Wochenübersicht EinzeltrainerIn'!C678,'Unterstützendes Personal'!$W$12:$W$864)</f>
        <v>0</v>
      </c>
      <c r="AK678" s="14" t="str">
        <f t="shared" si="233"/>
        <v/>
      </c>
      <c r="AL678" s="14">
        <f>SUMIF('Unterstützendes Personal'!$C$12:$C$864,'Wochenübersicht EinzeltrainerIn'!C678,'Unterstützendes Personal'!$X$12:$X$864)</f>
        <v>0</v>
      </c>
      <c r="AM678" s="14" t="str">
        <f t="shared" si="234"/>
        <v/>
      </c>
      <c r="AN678" s="14">
        <f>SUMIF('Unterstützendes Personal'!$C$12:$C$864,'Wochenübersicht EinzeltrainerIn'!C678,'Unterstützendes Personal'!$Y$12:$Y$864)</f>
        <v>0</v>
      </c>
      <c r="AO678" s="14" t="str">
        <f t="shared" si="235"/>
        <v/>
      </c>
      <c r="AP678" s="14">
        <f>SUMIF('Unterstützendes Personal'!$C$12:$C$864,'Wochenübersicht EinzeltrainerIn'!C678,'Unterstützendes Personal'!$Z$12:$Z$864)</f>
        <v>0</v>
      </c>
      <c r="AQ678" s="14" t="str">
        <f t="shared" si="236"/>
        <v/>
      </c>
      <c r="AR678" s="14">
        <f>SUMIF('Unterstützendes Personal'!$C$12:$C$864,'Wochenübersicht EinzeltrainerIn'!C678,'Unterstützendes Personal'!$AA$12:$AA1530)</f>
        <v>0</v>
      </c>
      <c r="AS678" s="14" t="str">
        <f t="shared" si="237"/>
        <v/>
      </c>
    </row>
    <row r="679" spans="3:45" x14ac:dyDescent="0.25">
      <c r="C679" s="14"/>
      <c r="D679" s="14">
        <f ca="1">SUMIF('Unterstützendes Personal'!$C$12:C1531,'Wochenübersicht EinzeltrainerIn'!C679,'Unterstützendes Personal'!$AC$12:$AC$864)</f>
        <v>0</v>
      </c>
      <c r="E679" s="30" t="str">
        <f t="shared" ca="1" si="217"/>
        <v/>
      </c>
      <c r="F679" s="14">
        <f>SUMIF('Unterstützendes Personal'!$C$12:$C$864,'Wochenübersicht Gruppenstunden'!C679,'Unterstützendes Personal'!$H$12:$H$864)</f>
        <v>0</v>
      </c>
      <c r="G679" s="14" t="str">
        <f t="shared" si="218"/>
        <v/>
      </c>
      <c r="H679" s="14">
        <f>SUMIF('Unterstützendes Personal'!$C$12:$C$864,'Wochenübersicht EinzeltrainerIn'!C679,'Unterstützendes Personal'!$I$12:$I$864)</f>
        <v>0</v>
      </c>
      <c r="I679" s="14" t="str">
        <f t="shared" si="219"/>
        <v/>
      </c>
      <c r="J679" s="14">
        <f>SUMIF('Unterstützendes Personal'!$C$12:$C$864,'Wochenübersicht EinzeltrainerIn'!C679,'Unterstützendes Personal'!$J$12:$J$864)</f>
        <v>0</v>
      </c>
      <c r="K679" s="14" t="str">
        <f t="shared" si="220"/>
        <v/>
      </c>
      <c r="L679" s="14">
        <f>SUMIF('Unterstützendes Personal'!$C$12:$C$864,'Wochenübersicht EinzeltrainerIn'!C679,'Unterstützendes Personal'!$K$12:$K$864)</f>
        <v>0</v>
      </c>
      <c r="M679" s="14" t="str">
        <f t="shared" si="221"/>
        <v/>
      </c>
      <c r="N679" s="14">
        <f>SUMIF('Unterstützendes Personal'!$C$12:$C$864,'Wochenübersicht EinzeltrainerIn'!C679,'Unterstützendes Personal'!$L$12:$L$864)</f>
        <v>0</v>
      </c>
      <c r="O679" s="14" t="str">
        <f t="shared" si="222"/>
        <v/>
      </c>
      <c r="P679" s="14">
        <f>SUMIF('Unterstützendes Personal'!$C$12:$C$864,'Wochenübersicht EinzeltrainerIn'!C679,'Unterstützendes Personal'!$M$12:$M$864)</f>
        <v>0</v>
      </c>
      <c r="Q679" s="14" t="str">
        <f t="shared" si="223"/>
        <v/>
      </c>
      <c r="R679" s="14">
        <f>SUMIF('Unterstützendes Personal'!$C$12:$C$864,'Wochenübersicht EinzeltrainerIn'!C679,'Unterstützendes Personal'!$N$12:$N$864)</f>
        <v>0</v>
      </c>
      <c r="S679" s="14" t="str">
        <f t="shared" si="224"/>
        <v/>
      </c>
      <c r="T679" s="14">
        <f>SUMIF('Unterstützendes Personal'!$C$12:$C$864,'Wochenübersicht EinzeltrainerIn'!C679,'Unterstützendes Personal'!$O$12:$O$864)</f>
        <v>0</v>
      </c>
      <c r="U679" s="14" t="str">
        <f t="shared" si="225"/>
        <v/>
      </c>
      <c r="V679" s="14">
        <f>SUMIF('Unterstützendes Personal'!$C$12:$C$864,'Wochenübersicht EinzeltrainerIn'!C679,'Unterstützendes Personal'!$P$12:$P$864)</f>
        <v>0</v>
      </c>
      <c r="W679" s="14" t="str">
        <f t="shared" si="226"/>
        <v/>
      </c>
      <c r="X679" s="14">
        <f>SUMIF('Unterstützendes Personal'!$C$12:$C$864,'Wochenübersicht EinzeltrainerIn'!C679,'Unterstützendes Personal'!$Q$12:$Q$864)</f>
        <v>0</v>
      </c>
      <c r="Y679" s="14" t="str">
        <f t="shared" si="227"/>
        <v/>
      </c>
      <c r="Z679" s="14">
        <f>SUMIF('Unterstützendes Personal'!$C$12:$C$864,'Wochenübersicht EinzeltrainerIn'!C679,'Unterstützendes Personal'!$R$12:$R$864)</f>
        <v>0</v>
      </c>
      <c r="AA679" s="14" t="str">
        <f t="shared" si="228"/>
        <v/>
      </c>
      <c r="AB679" s="14">
        <f>SUMIF('Unterstützendes Personal'!$C$12:$C$864,'Wochenübersicht EinzeltrainerIn'!C679,'Unterstützendes Personal'!$S$12:$S$864)</f>
        <v>0</v>
      </c>
      <c r="AC679" s="14" t="str">
        <f t="shared" si="229"/>
        <v/>
      </c>
      <c r="AD679" s="14">
        <f>SUMIF('Unterstützendes Personal'!$C$12:$C$864,'Wochenübersicht EinzeltrainerIn'!C679,'Unterstützendes Personal'!$T$12:$T$864)</f>
        <v>0</v>
      </c>
      <c r="AE679" s="14" t="str">
        <f t="shared" si="230"/>
        <v/>
      </c>
      <c r="AF679" s="14">
        <f>SUMIF('Unterstützendes Personal'!$C$12:$C$864,'Wochenübersicht EinzeltrainerIn'!C679,'Unterstützendes Personal'!$U$12:$U$864)</f>
        <v>0</v>
      </c>
      <c r="AG679" s="14" t="str">
        <f t="shared" si="231"/>
        <v/>
      </c>
      <c r="AH679" s="14">
        <f>SUMIF('Unterstützendes Personal'!$C$12:$C$864,'Wochenübersicht EinzeltrainerIn'!C679,'Unterstützendes Personal'!$V$12:$V$864)</f>
        <v>0</v>
      </c>
      <c r="AI679" s="14" t="str">
        <f t="shared" si="232"/>
        <v/>
      </c>
      <c r="AJ679" s="14">
        <f>SUMIF('Unterstützendes Personal'!$C$12:$C$864,'Wochenübersicht EinzeltrainerIn'!C679,'Unterstützendes Personal'!$W$12:$W$864)</f>
        <v>0</v>
      </c>
      <c r="AK679" s="14" t="str">
        <f t="shared" si="233"/>
        <v/>
      </c>
      <c r="AL679" s="14">
        <f>SUMIF('Unterstützendes Personal'!$C$12:$C$864,'Wochenübersicht EinzeltrainerIn'!C679,'Unterstützendes Personal'!$X$12:$X$864)</f>
        <v>0</v>
      </c>
      <c r="AM679" s="14" t="str">
        <f t="shared" si="234"/>
        <v/>
      </c>
      <c r="AN679" s="14">
        <f>SUMIF('Unterstützendes Personal'!$C$12:$C$864,'Wochenübersicht EinzeltrainerIn'!C679,'Unterstützendes Personal'!$Y$12:$Y$864)</f>
        <v>0</v>
      </c>
      <c r="AO679" s="14" t="str">
        <f t="shared" si="235"/>
        <v/>
      </c>
      <c r="AP679" s="14">
        <f>SUMIF('Unterstützendes Personal'!$C$12:$C$864,'Wochenübersicht EinzeltrainerIn'!C679,'Unterstützendes Personal'!$Z$12:$Z$864)</f>
        <v>0</v>
      </c>
      <c r="AQ679" s="14" t="str">
        <f t="shared" si="236"/>
        <v/>
      </c>
      <c r="AR679" s="14">
        <f>SUMIF('Unterstützendes Personal'!$C$12:$C$864,'Wochenübersicht EinzeltrainerIn'!C679,'Unterstützendes Personal'!$AA$12:$AA1531)</f>
        <v>0</v>
      </c>
      <c r="AS679" s="14" t="str">
        <f t="shared" si="237"/>
        <v/>
      </c>
    </row>
    <row r="680" spans="3:45" x14ac:dyDescent="0.25">
      <c r="C680" s="14"/>
      <c r="D680" s="14">
        <f ca="1">SUMIF('Unterstützendes Personal'!$C$12:C1532,'Wochenübersicht EinzeltrainerIn'!C680,'Unterstützendes Personal'!$AC$12:$AC$864)</f>
        <v>0</v>
      </c>
      <c r="E680" s="30" t="str">
        <f t="shared" ca="1" si="217"/>
        <v/>
      </c>
      <c r="F680" s="14">
        <f>SUMIF('Unterstützendes Personal'!$C$12:$C$864,'Wochenübersicht Gruppenstunden'!C680,'Unterstützendes Personal'!$H$12:$H$864)</f>
        <v>0</v>
      </c>
      <c r="G680" s="14" t="str">
        <f t="shared" si="218"/>
        <v/>
      </c>
      <c r="H680" s="14">
        <f>SUMIF('Unterstützendes Personal'!$C$12:$C$864,'Wochenübersicht EinzeltrainerIn'!C680,'Unterstützendes Personal'!$I$12:$I$864)</f>
        <v>0</v>
      </c>
      <c r="I680" s="14" t="str">
        <f t="shared" si="219"/>
        <v/>
      </c>
      <c r="J680" s="14">
        <f>SUMIF('Unterstützendes Personal'!$C$12:$C$864,'Wochenübersicht EinzeltrainerIn'!C680,'Unterstützendes Personal'!$J$12:$J$864)</f>
        <v>0</v>
      </c>
      <c r="K680" s="14" t="str">
        <f t="shared" si="220"/>
        <v/>
      </c>
      <c r="L680" s="14">
        <f>SUMIF('Unterstützendes Personal'!$C$12:$C$864,'Wochenübersicht EinzeltrainerIn'!C680,'Unterstützendes Personal'!$K$12:$K$864)</f>
        <v>0</v>
      </c>
      <c r="M680" s="14" t="str">
        <f t="shared" si="221"/>
        <v/>
      </c>
      <c r="N680" s="14">
        <f>SUMIF('Unterstützendes Personal'!$C$12:$C$864,'Wochenübersicht EinzeltrainerIn'!C680,'Unterstützendes Personal'!$L$12:$L$864)</f>
        <v>0</v>
      </c>
      <c r="O680" s="14" t="str">
        <f t="shared" si="222"/>
        <v/>
      </c>
      <c r="P680" s="14">
        <f>SUMIF('Unterstützendes Personal'!$C$12:$C$864,'Wochenübersicht EinzeltrainerIn'!C680,'Unterstützendes Personal'!$M$12:$M$864)</f>
        <v>0</v>
      </c>
      <c r="Q680" s="14" t="str">
        <f t="shared" si="223"/>
        <v/>
      </c>
      <c r="R680" s="14">
        <f>SUMIF('Unterstützendes Personal'!$C$12:$C$864,'Wochenübersicht EinzeltrainerIn'!C680,'Unterstützendes Personal'!$N$12:$N$864)</f>
        <v>0</v>
      </c>
      <c r="S680" s="14" t="str">
        <f t="shared" si="224"/>
        <v/>
      </c>
      <c r="T680" s="14">
        <f>SUMIF('Unterstützendes Personal'!$C$12:$C$864,'Wochenübersicht EinzeltrainerIn'!C680,'Unterstützendes Personal'!$O$12:$O$864)</f>
        <v>0</v>
      </c>
      <c r="U680" s="14" t="str">
        <f t="shared" si="225"/>
        <v/>
      </c>
      <c r="V680" s="14">
        <f>SUMIF('Unterstützendes Personal'!$C$12:$C$864,'Wochenübersicht EinzeltrainerIn'!C680,'Unterstützendes Personal'!$P$12:$P$864)</f>
        <v>0</v>
      </c>
      <c r="W680" s="14" t="str">
        <f t="shared" si="226"/>
        <v/>
      </c>
      <c r="X680" s="14">
        <f>SUMIF('Unterstützendes Personal'!$C$12:$C$864,'Wochenübersicht EinzeltrainerIn'!C680,'Unterstützendes Personal'!$Q$12:$Q$864)</f>
        <v>0</v>
      </c>
      <c r="Y680" s="14" t="str">
        <f t="shared" si="227"/>
        <v/>
      </c>
      <c r="Z680" s="14">
        <f>SUMIF('Unterstützendes Personal'!$C$12:$C$864,'Wochenübersicht EinzeltrainerIn'!C680,'Unterstützendes Personal'!$R$12:$R$864)</f>
        <v>0</v>
      </c>
      <c r="AA680" s="14" t="str">
        <f t="shared" si="228"/>
        <v/>
      </c>
      <c r="AB680" s="14">
        <f>SUMIF('Unterstützendes Personal'!$C$12:$C$864,'Wochenübersicht EinzeltrainerIn'!C680,'Unterstützendes Personal'!$S$12:$S$864)</f>
        <v>0</v>
      </c>
      <c r="AC680" s="14" t="str">
        <f t="shared" si="229"/>
        <v/>
      </c>
      <c r="AD680" s="14">
        <f>SUMIF('Unterstützendes Personal'!$C$12:$C$864,'Wochenübersicht EinzeltrainerIn'!C680,'Unterstützendes Personal'!$T$12:$T$864)</f>
        <v>0</v>
      </c>
      <c r="AE680" s="14" t="str">
        <f t="shared" si="230"/>
        <v/>
      </c>
      <c r="AF680" s="14">
        <f>SUMIF('Unterstützendes Personal'!$C$12:$C$864,'Wochenübersicht EinzeltrainerIn'!C680,'Unterstützendes Personal'!$U$12:$U$864)</f>
        <v>0</v>
      </c>
      <c r="AG680" s="14" t="str">
        <f t="shared" si="231"/>
        <v/>
      </c>
      <c r="AH680" s="14">
        <f>SUMIF('Unterstützendes Personal'!$C$12:$C$864,'Wochenübersicht EinzeltrainerIn'!C680,'Unterstützendes Personal'!$V$12:$V$864)</f>
        <v>0</v>
      </c>
      <c r="AI680" s="14" t="str">
        <f t="shared" si="232"/>
        <v/>
      </c>
      <c r="AJ680" s="14">
        <f>SUMIF('Unterstützendes Personal'!$C$12:$C$864,'Wochenübersicht EinzeltrainerIn'!C680,'Unterstützendes Personal'!$W$12:$W$864)</f>
        <v>0</v>
      </c>
      <c r="AK680" s="14" t="str">
        <f t="shared" si="233"/>
        <v/>
      </c>
      <c r="AL680" s="14">
        <f>SUMIF('Unterstützendes Personal'!$C$12:$C$864,'Wochenübersicht EinzeltrainerIn'!C680,'Unterstützendes Personal'!$X$12:$X$864)</f>
        <v>0</v>
      </c>
      <c r="AM680" s="14" t="str">
        <f t="shared" si="234"/>
        <v/>
      </c>
      <c r="AN680" s="14">
        <f>SUMIF('Unterstützendes Personal'!$C$12:$C$864,'Wochenübersicht EinzeltrainerIn'!C680,'Unterstützendes Personal'!$Y$12:$Y$864)</f>
        <v>0</v>
      </c>
      <c r="AO680" s="14" t="str">
        <f t="shared" si="235"/>
        <v/>
      </c>
      <c r="AP680" s="14">
        <f>SUMIF('Unterstützendes Personal'!$C$12:$C$864,'Wochenübersicht EinzeltrainerIn'!C680,'Unterstützendes Personal'!$Z$12:$Z$864)</f>
        <v>0</v>
      </c>
      <c r="AQ680" s="14" t="str">
        <f t="shared" si="236"/>
        <v/>
      </c>
      <c r="AR680" s="14">
        <f>SUMIF('Unterstützendes Personal'!$C$12:$C$864,'Wochenübersicht EinzeltrainerIn'!C680,'Unterstützendes Personal'!$AA$12:$AA1532)</f>
        <v>0</v>
      </c>
      <c r="AS680" s="14" t="str">
        <f t="shared" si="237"/>
        <v/>
      </c>
    </row>
    <row r="681" spans="3:45" x14ac:dyDescent="0.25">
      <c r="C681" s="14"/>
      <c r="D681" s="14">
        <f ca="1">SUMIF('Unterstützendes Personal'!$C$12:C1533,'Wochenübersicht EinzeltrainerIn'!C681,'Unterstützendes Personal'!$AC$12:$AC$864)</f>
        <v>0</v>
      </c>
      <c r="E681" s="30" t="str">
        <f t="shared" ca="1" si="217"/>
        <v/>
      </c>
      <c r="F681" s="14">
        <f>SUMIF('Unterstützendes Personal'!$C$12:$C$864,'Wochenübersicht Gruppenstunden'!C681,'Unterstützendes Personal'!$H$12:$H$864)</f>
        <v>0</v>
      </c>
      <c r="G681" s="14" t="str">
        <f t="shared" si="218"/>
        <v/>
      </c>
      <c r="H681" s="14">
        <f>SUMIF('Unterstützendes Personal'!$C$12:$C$864,'Wochenübersicht EinzeltrainerIn'!C681,'Unterstützendes Personal'!$I$12:$I$864)</f>
        <v>0</v>
      </c>
      <c r="I681" s="14" t="str">
        <f t="shared" si="219"/>
        <v/>
      </c>
      <c r="J681" s="14">
        <f>SUMIF('Unterstützendes Personal'!$C$12:$C$864,'Wochenübersicht EinzeltrainerIn'!C681,'Unterstützendes Personal'!$J$12:$J$864)</f>
        <v>0</v>
      </c>
      <c r="K681" s="14" t="str">
        <f t="shared" si="220"/>
        <v/>
      </c>
      <c r="L681" s="14">
        <f>SUMIF('Unterstützendes Personal'!$C$12:$C$864,'Wochenübersicht EinzeltrainerIn'!C681,'Unterstützendes Personal'!$K$12:$K$864)</f>
        <v>0</v>
      </c>
      <c r="M681" s="14" t="str">
        <f t="shared" si="221"/>
        <v/>
      </c>
      <c r="N681" s="14">
        <f>SUMIF('Unterstützendes Personal'!$C$12:$C$864,'Wochenübersicht EinzeltrainerIn'!C681,'Unterstützendes Personal'!$L$12:$L$864)</f>
        <v>0</v>
      </c>
      <c r="O681" s="14" t="str">
        <f t="shared" si="222"/>
        <v/>
      </c>
      <c r="P681" s="14">
        <f>SUMIF('Unterstützendes Personal'!$C$12:$C$864,'Wochenübersicht EinzeltrainerIn'!C681,'Unterstützendes Personal'!$M$12:$M$864)</f>
        <v>0</v>
      </c>
      <c r="Q681" s="14" t="str">
        <f t="shared" si="223"/>
        <v/>
      </c>
      <c r="R681" s="14">
        <f>SUMIF('Unterstützendes Personal'!$C$12:$C$864,'Wochenübersicht EinzeltrainerIn'!C681,'Unterstützendes Personal'!$N$12:$N$864)</f>
        <v>0</v>
      </c>
      <c r="S681" s="14" t="str">
        <f t="shared" si="224"/>
        <v/>
      </c>
      <c r="T681" s="14">
        <f>SUMIF('Unterstützendes Personal'!$C$12:$C$864,'Wochenübersicht EinzeltrainerIn'!C681,'Unterstützendes Personal'!$O$12:$O$864)</f>
        <v>0</v>
      </c>
      <c r="U681" s="14" t="str">
        <f t="shared" si="225"/>
        <v/>
      </c>
      <c r="V681" s="14">
        <f>SUMIF('Unterstützendes Personal'!$C$12:$C$864,'Wochenübersicht EinzeltrainerIn'!C681,'Unterstützendes Personal'!$P$12:$P$864)</f>
        <v>0</v>
      </c>
      <c r="W681" s="14" t="str">
        <f t="shared" si="226"/>
        <v/>
      </c>
      <c r="X681" s="14">
        <f>SUMIF('Unterstützendes Personal'!$C$12:$C$864,'Wochenübersicht EinzeltrainerIn'!C681,'Unterstützendes Personal'!$Q$12:$Q$864)</f>
        <v>0</v>
      </c>
      <c r="Y681" s="14" t="str">
        <f t="shared" si="227"/>
        <v/>
      </c>
      <c r="Z681" s="14">
        <f>SUMIF('Unterstützendes Personal'!$C$12:$C$864,'Wochenübersicht EinzeltrainerIn'!C681,'Unterstützendes Personal'!$R$12:$R$864)</f>
        <v>0</v>
      </c>
      <c r="AA681" s="14" t="str">
        <f t="shared" si="228"/>
        <v/>
      </c>
      <c r="AB681" s="14">
        <f>SUMIF('Unterstützendes Personal'!$C$12:$C$864,'Wochenübersicht EinzeltrainerIn'!C681,'Unterstützendes Personal'!$S$12:$S$864)</f>
        <v>0</v>
      </c>
      <c r="AC681" s="14" t="str">
        <f t="shared" si="229"/>
        <v/>
      </c>
      <c r="AD681" s="14">
        <f>SUMIF('Unterstützendes Personal'!$C$12:$C$864,'Wochenübersicht EinzeltrainerIn'!C681,'Unterstützendes Personal'!$T$12:$T$864)</f>
        <v>0</v>
      </c>
      <c r="AE681" s="14" t="str">
        <f t="shared" si="230"/>
        <v/>
      </c>
      <c r="AF681" s="14">
        <f>SUMIF('Unterstützendes Personal'!$C$12:$C$864,'Wochenübersicht EinzeltrainerIn'!C681,'Unterstützendes Personal'!$U$12:$U$864)</f>
        <v>0</v>
      </c>
      <c r="AG681" s="14" t="str">
        <f t="shared" si="231"/>
        <v/>
      </c>
      <c r="AH681" s="14">
        <f>SUMIF('Unterstützendes Personal'!$C$12:$C$864,'Wochenübersicht EinzeltrainerIn'!C681,'Unterstützendes Personal'!$V$12:$V$864)</f>
        <v>0</v>
      </c>
      <c r="AI681" s="14" t="str">
        <f t="shared" si="232"/>
        <v/>
      </c>
      <c r="AJ681" s="14">
        <f>SUMIF('Unterstützendes Personal'!$C$12:$C$864,'Wochenübersicht EinzeltrainerIn'!C681,'Unterstützendes Personal'!$W$12:$W$864)</f>
        <v>0</v>
      </c>
      <c r="AK681" s="14" t="str">
        <f t="shared" si="233"/>
        <v/>
      </c>
      <c r="AL681" s="14">
        <f>SUMIF('Unterstützendes Personal'!$C$12:$C$864,'Wochenübersicht EinzeltrainerIn'!C681,'Unterstützendes Personal'!$X$12:$X$864)</f>
        <v>0</v>
      </c>
      <c r="AM681" s="14" t="str">
        <f t="shared" si="234"/>
        <v/>
      </c>
      <c r="AN681" s="14">
        <f>SUMIF('Unterstützendes Personal'!$C$12:$C$864,'Wochenübersicht EinzeltrainerIn'!C681,'Unterstützendes Personal'!$Y$12:$Y$864)</f>
        <v>0</v>
      </c>
      <c r="AO681" s="14" t="str">
        <f t="shared" si="235"/>
        <v/>
      </c>
      <c r="AP681" s="14">
        <f>SUMIF('Unterstützendes Personal'!$C$12:$C$864,'Wochenübersicht EinzeltrainerIn'!C681,'Unterstützendes Personal'!$Z$12:$Z$864)</f>
        <v>0</v>
      </c>
      <c r="AQ681" s="14" t="str">
        <f t="shared" si="236"/>
        <v/>
      </c>
      <c r="AR681" s="14">
        <f>SUMIF('Unterstützendes Personal'!$C$12:$C$864,'Wochenübersicht EinzeltrainerIn'!C681,'Unterstützendes Personal'!$AA$12:$AA1533)</f>
        <v>0</v>
      </c>
      <c r="AS681" s="14" t="str">
        <f t="shared" si="237"/>
        <v/>
      </c>
    </row>
    <row r="682" spans="3:45" x14ac:dyDescent="0.25">
      <c r="C682" s="14"/>
      <c r="D682" s="14">
        <f ca="1">SUMIF('Unterstützendes Personal'!$C$12:C1534,'Wochenübersicht EinzeltrainerIn'!C682,'Unterstützendes Personal'!$AC$12:$AC$864)</f>
        <v>0</v>
      </c>
      <c r="E682" s="30" t="str">
        <f t="shared" ca="1" si="217"/>
        <v/>
      </c>
      <c r="F682" s="14">
        <f>SUMIF('Unterstützendes Personal'!$C$12:$C$864,'Wochenübersicht Gruppenstunden'!C682,'Unterstützendes Personal'!$H$12:$H$864)</f>
        <v>0</v>
      </c>
      <c r="G682" s="14" t="str">
        <f t="shared" si="218"/>
        <v/>
      </c>
      <c r="H682" s="14">
        <f>SUMIF('Unterstützendes Personal'!$C$12:$C$864,'Wochenübersicht EinzeltrainerIn'!C682,'Unterstützendes Personal'!$I$12:$I$864)</f>
        <v>0</v>
      </c>
      <c r="I682" s="14" t="str">
        <f t="shared" si="219"/>
        <v/>
      </c>
      <c r="J682" s="14">
        <f>SUMIF('Unterstützendes Personal'!$C$12:$C$864,'Wochenübersicht EinzeltrainerIn'!C682,'Unterstützendes Personal'!$J$12:$J$864)</f>
        <v>0</v>
      </c>
      <c r="K682" s="14" t="str">
        <f t="shared" si="220"/>
        <v/>
      </c>
      <c r="L682" s="14">
        <f>SUMIF('Unterstützendes Personal'!$C$12:$C$864,'Wochenübersicht EinzeltrainerIn'!C682,'Unterstützendes Personal'!$K$12:$K$864)</f>
        <v>0</v>
      </c>
      <c r="M682" s="14" t="str">
        <f t="shared" si="221"/>
        <v/>
      </c>
      <c r="N682" s="14">
        <f>SUMIF('Unterstützendes Personal'!$C$12:$C$864,'Wochenübersicht EinzeltrainerIn'!C682,'Unterstützendes Personal'!$L$12:$L$864)</f>
        <v>0</v>
      </c>
      <c r="O682" s="14" t="str">
        <f t="shared" si="222"/>
        <v/>
      </c>
      <c r="P682" s="14">
        <f>SUMIF('Unterstützendes Personal'!$C$12:$C$864,'Wochenübersicht EinzeltrainerIn'!C682,'Unterstützendes Personal'!$M$12:$M$864)</f>
        <v>0</v>
      </c>
      <c r="Q682" s="14" t="str">
        <f t="shared" si="223"/>
        <v/>
      </c>
      <c r="R682" s="14">
        <f>SUMIF('Unterstützendes Personal'!$C$12:$C$864,'Wochenübersicht EinzeltrainerIn'!C682,'Unterstützendes Personal'!$N$12:$N$864)</f>
        <v>0</v>
      </c>
      <c r="S682" s="14" t="str">
        <f t="shared" si="224"/>
        <v/>
      </c>
      <c r="T682" s="14">
        <f>SUMIF('Unterstützendes Personal'!$C$12:$C$864,'Wochenübersicht EinzeltrainerIn'!C682,'Unterstützendes Personal'!$O$12:$O$864)</f>
        <v>0</v>
      </c>
      <c r="U682" s="14" t="str">
        <f t="shared" si="225"/>
        <v/>
      </c>
      <c r="V682" s="14">
        <f>SUMIF('Unterstützendes Personal'!$C$12:$C$864,'Wochenübersicht EinzeltrainerIn'!C682,'Unterstützendes Personal'!$P$12:$P$864)</f>
        <v>0</v>
      </c>
      <c r="W682" s="14" t="str">
        <f t="shared" si="226"/>
        <v/>
      </c>
      <c r="X682" s="14">
        <f>SUMIF('Unterstützendes Personal'!$C$12:$C$864,'Wochenübersicht EinzeltrainerIn'!C682,'Unterstützendes Personal'!$Q$12:$Q$864)</f>
        <v>0</v>
      </c>
      <c r="Y682" s="14" t="str">
        <f t="shared" si="227"/>
        <v/>
      </c>
      <c r="Z682" s="14">
        <f>SUMIF('Unterstützendes Personal'!$C$12:$C$864,'Wochenübersicht EinzeltrainerIn'!C682,'Unterstützendes Personal'!$R$12:$R$864)</f>
        <v>0</v>
      </c>
      <c r="AA682" s="14" t="str">
        <f t="shared" si="228"/>
        <v/>
      </c>
      <c r="AB682" s="14">
        <f>SUMIF('Unterstützendes Personal'!$C$12:$C$864,'Wochenübersicht EinzeltrainerIn'!C682,'Unterstützendes Personal'!$S$12:$S$864)</f>
        <v>0</v>
      </c>
      <c r="AC682" s="14" t="str">
        <f t="shared" si="229"/>
        <v/>
      </c>
      <c r="AD682" s="14">
        <f>SUMIF('Unterstützendes Personal'!$C$12:$C$864,'Wochenübersicht EinzeltrainerIn'!C682,'Unterstützendes Personal'!$T$12:$T$864)</f>
        <v>0</v>
      </c>
      <c r="AE682" s="14" t="str">
        <f t="shared" si="230"/>
        <v/>
      </c>
      <c r="AF682" s="14">
        <f>SUMIF('Unterstützendes Personal'!$C$12:$C$864,'Wochenübersicht EinzeltrainerIn'!C682,'Unterstützendes Personal'!$U$12:$U$864)</f>
        <v>0</v>
      </c>
      <c r="AG682" s="14" t="str">
        <f t="shared" si="231"/>
        <v/>
      </c>
      <c r="AH682" s="14">
        <f>SUMIF('Unterstützendes Personal'!$C$12:$C$864,'Wochenübersicht EinzeltrainerIn'!C682,'Unterstützendes Personal'!$V$12:$V$864)</f>
        <v>0</v>
      </c>
      <c r="AI682" s="14" t="str">
        <f t="shared" si="232"/>
        <v/>
      </c>
      <c r="AJ682" s="14">
        <f>SUMIF('Unterstützendes Personal'!$C$12:$C$864,'Wochenübersicht EinzeltrainerIn'!C682,'Unterstützendes Personal'!$W$12:$W$864)</f>
        <v>0</v>
      </c>
      <c r="AK682" s="14" t="str">
        <f t="shared" si="233"/>
        <v/>
      </c>
      <c r="AL682" s="14">
        <f>SUMIF('Unterstützendes Personal'!$C$12:$C$864,'Wochenübersicht EinzeltrainerIn'!C682,'Unterstützendes Personal'!$X$12:$X$864)</f>
        <v>0</v>
      </c>
      <c r="AM682" s="14" t="str">
        <f t="shared" si="234"/>
        <v/>
      </c>
      <c r="AN682" s="14">
        <f>SUMIF('Unterstützendes Personal'!$C$12:$C$864,'Wochenübersicht EinzeltrainerIn'!C682,'Unterstützendes Personal'!$Y$12:$Y$864)</f>
        <v>0</v>
      </c>
      <c r="AO682" s="14" t="str">
        <f t="shared" si="235"/>
        <v/>
      </c>
      <c r="AP682" s="14">
        <f>SUMIF('Unterstützendes Personal'!$C$12:$C$864,'Wochenübersicht EinzeltrainerIn'!C682,'Unterstützendes Personal'!$Z$12:$Z$864)</f>
        <v>0</v>
      </c>
      <c r="AQ682" s="14" t="str">
        <f t="shared" si="236"/>
        <v/>
      </c>
      <c r="AR682" s="14">
        <f>SUMIF('Unterstützendes Personal'!$C$12:$C$864,'Wochenübersicht EinzeltrainerIn'!C682,'Unterstützendes Personal'!$AA$12:$AA1534)</f>
        <v>0</v>
      </c>
      <c r="AS682" s="14" t="str">
        <f t="shared" si="237"/>
        <v/>
      </c>
    </row>
    <row r="683" spans="3:45" x14ac:dyDescent="0.25">
      <c r="C683" s="14"/>
      <c r="D683" s="14">
        <f ca="1">SUMIF('Unterstützendes Personal'!$C$12:C1535,'Wochenübersicht EinzeltrainerIn'!C683,'Unterstützendes Personal'!$AC$12:$AC$864)</f>
        <v>0</v>
      </c>
      <c r="E683" s="30" t="str">
        <f t="shared" ca="1" si="217"/>
        <v/>
      </c>
      <c r="F683" s="14">
        <f>SUMIF('Unterstützendes Personal'!$C$12:$C$864,'Wochenübersicht Gruppenstunden'!C683,'Unterstützendes Personal'!$H$12:$H$864)</f>
        <v>0</v>
      </c>
      <c r="G683" s="14" t="str">
        <f t="shared" si="218"/>
        <v/>
      </c>
      <c r="H683" s="14">
        <f>SUMIF('Unterstützendes Personal'!$C$12:$C$864,'Wochenübersicht EinzeltrainerIn'!C683,'Unterstützendes Personal'!$I$12:$I$864)</f>
        <v>0</v>
      </c>
      <c r="I683" s="14" t="str">
        <f t="shared" si="219"/>
        <v/>
      </c>
      <c r="J683" s="14">
        <f>SUMIF('Unterstützendes Personal'!$C$12:$C$864,'Wochenübersicht EinzeltrainerIn'!C683,'Unterstützendes Personal'!$J$12:$J$864)</f>
        <v>0</v>
      </c>
      <c r="K683" s="14" t="str">
        <f t="shared" si="220"/>
        <v/>
      </c>
      <c r="L683" s="14">
        <f>SUMIF('Unterstützendes Personal'!$C$12:$C$864,'Wochenübersicht EinzeltrainerIn'!C683,'Unterstützendes Personal'!$K$12:$K$864)</f>
        <v>0</v>
      </c>
      <c r="M683" s="14" t="str">
        <f t="shared" si="221"/>
        <v/>
      </c>
      <c r="N683" s="14">
        <f>SUMIF('Unterstützendes Personal'!$C$12:$C$864,'Wochenübersicht EinzeltrainerIn'!C683,'Unterstützendes Personal'!$L$12:$L$864)</f>
        <v>0</v>
      </c>
      <c r="O683" s="14" t="str">
        <f t="shared" si="222"/>
        <v/>
      </c>
      <c r="P683" s="14">
        <f>SUMIF('Unterstützendes Personal'!$C$12:$C$864,'Wochenübersicht EinzeltrainerIn'!C683,'Unterstützendes Personal'!$M$12:$M$864)</f>
        <v>0</v>
      </c>
      <c r="Q683" s="14" t="str">
        <f t="shared" si="223"/>
        <v/>
      </c>
      <c r="R683" s="14">
        <f>SUMIF('Unterstützendes Personal'!$C$12:$C$864,'Wochenübersicht EinzeltrainerIn'!C683,'Unterstützendes Personal'!$N$12:$N$864)</f>
        <v>0</v>
      </c>
      <c r="S683" s="14" t="str">
        <f t="shared" si="224"/>
        <v/>
      </c>
      <c r="T683" s="14">
        <f>SUMIF('Unterstützendes Personal'!$C$12:$C$864,'Wochenübersicht EinzeltrainerIn'!C683,'Unterstützendes Personal'!$O$12:$O$864)</f>
        <v>0</v>
      </c>
      <c r="U683" s="14" t="str">
        <f t="shared" si="225"/>
        <v/>
      </c>
      <c r="V683" s="14">
        <f>SUMIF('Unterstützendes Personal'!$C$12:$C$864,'Wochenübersicht EinzeltrainerIn'!C683,'Unterstützendes Personal'!$P$12:$P$864)</f>
        <v>0</v>
      </c>
      <c r="W683" s="14" t="str">
        <f t="shared" si="226"/>
        <v/>
      </c>
      <c r="X683" s="14">
        <f>SUMIF('Unterstützendes Personal'!$C$12:$C$864,'Wochenübersicht EinzeltrainerIn'!C683,'Unterstützendes Personal'!$Q$12:$Q$864)</f>
        <v>0</v>
      </c>
      <c r="Y683" s="14" t="str">
        <f t="shared" si="227"/>
        <v/>
      </c>
      <c r="Z683" s="14">
        <f>SUMIF('Unterstützendes Personal'!$C$12:$C$864,'Wochenübersicht EinzeltrainerIn'!C683,'Unterstützendes Personal'!$R$12:$R$864)</f>
        <v>0</v>
      </c>
      <c r="AA683" s="14" t="str">
        <f t="shared" si="228"/>
        <v/>
      </c>
      <c r="AB683" s="14">
        <f>SUMIF('Unterstützendes Personal'!$C$12:$C$864,'Wochenübersicht EinzeltrainerIn'!C683,'Unterstützendes Personal'!$S$12:$S$864)</f>
        <v>0</v>
      </c>
      <c r="AC683" s="14" t="str">
        <f t="shared" si="229"/>
        <v/>
      </c>
      <c r="AD683" s="14">
        <f>SUMIF('Unterstützendes Personal'!$C$12:$C$864,'Wochenübersicht EinzeltrainerIn'!C683,'Unterstützendes Personal'!$T$12:$T$864)</f>
        <v>0</v>
      </c>
      <c r="AE683" s="14" t="str">
        <f t="shared" si="230"/>
        <v/>
      </c>
      <c r="AF683" s="14">
        <f>SUMIF('Unterstützendes Personal'!$C$12:$C$864,'Wochenübersicht EinzeltrainerIn'!C683,'Unterstützendes Personal'!$U$12:$U$864)</f>
        <v>0</v>
      </c>
      <c r="AG683" s="14" t="str">
        <f t="shared" si="231"/>
        <v/>
      </c>
      <c r="AH683" s="14">
        <f>SUMIF('Unterstützendes Personal'!$C$12:$C$864,'Wochenübersicht EinzeltrainerIn'!C683,'Unterstützendes Personal'!$V$12:$V$864)</f>
        <v>0</v>
      </c>
      <c r="AI683" s="14" t="str">
        <f t="shared" si="232"/>
        <v/>
      </c>
      <c r="AJ683" s="14">
        <f>SUMIF('Unterstützendes Personal'!$C$12:$C$864,'Wochenübersicht EinzeltrainerIn'!C683,'Unterstützendes Personal'!$W$12:$W$864)</f>
        <v>0</v>
      </c>
      <c r="AK683" s="14" t="str">
        <f t="shared" si="233"/>
        <v/>
      </c>
      <c r="AL683" s="14">
        <f>SUMIF('Unterstützendes Personal'!$C$12:$C$864,'Wochenübersicht EinzeltrainerIn'!C683,'Unterstützendes Personal'!$X$12:$X$864)</f>
        <v>0</v>
      </c>
      <c r="AM683" s="14" t="str">
        <f t="shared" si="234"/>
        <v/>
      </c>
      <c r="AN683" s="14">
        <f>SUMIF('Unterstützendes Personal'!$C$12:$C$864,'Wochenübersicht EinzeltrainerIn'!C683,'Unterstützendes Personal'!$Y$12:$Y$864)</f>
        <v>0</v>
      </c>
      <c r="AO683" s="14" t="str">
        <f t="shared" si="235"/>
        <v/>
      </c>
      <c r="AP683" s="14">
        <f>SUMIF('Unterstützendes Personal'!$C$12:$C$864,'Wochenübersicht EinzeltrainerIn'!C683,'Unterstützendes Personal'!$Z$12:$Z$864)</f>
        <v>0</v>
      </c>
      <c r="AQ683" s="14" t="str">
        <f t="shared" si="236"/>
        <v/>
      </c>
      <c r="AR683" s="14">
        <f>SUMIF('Unterstützendes Personal'!$C$12:$C$864,'Wochenübersicht EinzeltrainerIn'!C683,'Unterstützendes Personal'!$AA$12:$AA1535)</f>
        <v>0</v>
      </c>
      <c r="AS683" s="14" t="str">
        <f t="shared" si="237"/>
        <v/>
      </c>
    </row>
    <row r="684" spans="3:45" x14ac:dyDescent="0.25">
      <c r="C684" s="14"/>
      <c r="D684" s="14">
        <f ca="1">SUMIF('Unterstützendes Personal'!$C$12:C1536,'Wochenübersicht EinzeltrainerIn'!C684,'Unterstützendes Personal'!$AC$12:$AC$864)</f>
        <v>0</v>
      </c>
      <c r="E684" s="30" t="str">
        <f t="shared" ca="1" si="217"/>
        <v/>
      </c>
      <c r="F684" s="14">
        <f>SUMIF('Unterstützendes Personal'!$C$12:$C$864,'Wochenübersicht Gruppenstunden'!C684,'Unterstützendes Personal'!$H$12:$H$864)</f>
        <v>0</v>
      </c>
      <c r="G684" s="14" t="str">
        <f t="shared" si="218"/>
        <v/>
      </c>
      <c r="H684" s="14">
        <f>SUMIF('Unterstützendes Personal'!$C$12:$C$864,'Wochenübersicht EinzeltrainerIn'!C684,'Unterstützendes Personal'!$I$12:$I$864)</f>
        <v>0</v>
      </c>
      <c r="I684" s="14" t="str">
        <f t="shared" si="219"/>
        <v/>
      </c>
      <c r="J684" s="14">
        <f>SUMIF('Unterstützendes Personal'!$C$12:$C$864,'Wochenübersicht EinzeltrainerIn'!C684,'Unterstützendes Personal'!$J$12:$J$864)</f>
        <v>0</v>
      </c>
      <c r="K684" s="14" t="str">
        <f t="shared" si="220"/>
        <v/>
      </c>
      <c r="L684" s="14">
        <f>SUMIF('Unterstützendes Personal'!$C$12:$C$864,'Wochenübersicht EinzeltrainerIn'!C684,'Unterstützendes Personal'!$K$12:$K$864)</f>
        <v>0</v>
      </c>
      <c r="M684" s="14" t="str">
        <f t="shared" si="221"/>
        <v/>
      </c>
      <c r="N684" s="14">
        <f>SUMIF('Unterstützendes Personal'!$C$12:$C$864,'Wochenübersicht EinzeltrainerIn'!C684,'Unterstützendes Personal'!$L$12:$L$864)</f>
        <v>0</v>
      </c>
      <c r="O684" s="14" t="str">
        <f t="shared" si="222"/>
        <v/>
      </c>
      <c r="P684" s="14">
        <f>SUMIF('Unterstützendes Personal'!$C$12:$C$864,'Wochenübersicht EinzeltrainerIn'!C684,'Unterstützendes Personal'!$M$12:$M$864)</f>
        <v>0</v>
      </c>
      <c r="Q684" s="14" t="str">
        <f t="shared" si="223"/>
        <v/>
      </c>
      <c r="R684" s="14">
        <f>SUMIF('Unterstützendes Personal'!$C$12:$C$864,'Wochenübersicht EinzeltrainerIn'!C684,'Unterstützendes Personal'!$N$12:$N$864)</f>
        <v>0</v>
      </c>
      <c r="S684" s="14" t="str">
        <f t="shared" si="224"/>
        <v/>
      </c>
      <c r="T684" s="14">
        <f>SUMIF('Unterstützendes Personal'!$C$12:$C$864,'Wochenübersicht EinzeltrainerIn'!C684,'Unterstützendes Personal'!$O$12:$O$864)</f>
        <v>0</v>
      </c>
      <c r="U684" s="14" t="str">
        <f t="shared" si="225"/>
        <v/>
      </c>
      <c r="V684" s="14">
        <f>SUMIF('Unterstützendes Personal'!$C$12:$C$864,'Wochenübersicht EinzeltrainerIn'!C684,'Unterstützendes Personal'!$P$12:$P$864)</f>
        <v>0</v>
      </c>
      <c r="W684" s="14" t="str">
        <f t="shared" si="226"/>
        <v/>
      </c>
      <c r="X684" s="14">
        <f>SUMIF('Unterstützendes Personal'!$C$12:$C$864,'Wochenübersicht EinzeltrainerIn'!C684,'Unterstützendes Personal'!$Q$12:$Q$864)</f>
        <v>0</v>
      </c>
      <c r="Y684" s="14" t="str">
        <f t="shared" si="227"/>
        <v/>
      </c>
      <c r="Z684" s="14">
        <f>SUMIF('Unterstützendes Personal'!$C$12:$C$864,'Wochenübersicht EinzeltrainerIn'!C684,'Unterstützendes Personal'!$R$12:$R$864)</f>
        <v>0</v>
      </c>
      <c r="AA684" s="14" t="str">
        <f t="shared" si="228"/>
        <v/>
      </c>
      <c r="AB684" s="14">
        <f>SUMIF('Unterstützendes Personal'!$C$12:$C$864,'Wochenübersicht EinzeltrainerIn'!C684,'Unterstützendes Personal'!$S$12:$S$864)</f>
        <v>0</v>
      </c>
      <c r="AC684" s="14" t="str">
        <f t="shared" si="229"/>
        <v/>
      </c>
      <c r="AD684" s="14">
        <f>SUMIF('Unterstützendes Personal'!$C$12:$C$864,'Wochenübersicht EinzeltrainerIn'!C684,'Unterstützendes Personal'!$T$12:$T$864)</f>
        <v>0</v>
      </c>
      <c r="AE684" s="14" t="str">
        <f t="shared" si="230"/>
        <v/>
      </c>
      <c r="AF684" s="14">
        <f>SUMIF('Unterstützendes Personal'!$C$12:$C$864,'Wochenübersicht EinzeltrainerIn'!C684,'Unterstützendes Personal'!$U$12:$U$864)</f>
        <v>0</v>
      </c>
      <c r="AG684" s="14" t="str">
        <f t="shared" si="231"/>
        <v/>
      </c>
      <c r="AH684" s="14">
        <f>SUMIF('Unterstützendes Personal'!$C$12:$C$864,'Wochenübersicht EinzeltrainerIn'!C684,'Unterstützendes Personal'!$V$12:$V$864)</f>
        <v>0</v>
      </c>
      <c r="AI684" s="14" t="str">
        <f t="shared" si="232"/>
        <v/>
      </c>
      <c r="AJ684" s="14">
        <f>SUMIF('Unterstützendes Personal'!$C$12:$C$864,'Wochenübersicht EinzeltrainerIn'!C684,'Unterstützendes Personal'!$W$12:$W$864)</f>
        <v>0</v>
      </c>
      <c r="AK684" s="14" t="str">
        <f t="shared" si="233"/>
        <v/>
      </c>
      <c r="AL684" s="14">
        <f>SUMIF('Unterstützendes Personal'!$C$12:$C$864,'Wochenübersicht EinzeltrainerIn'!C684,'Unterstützendes Personal'!$X$12:$X$864)</f>
        <v>0</v>
      </c>
      <c r="AM684" s="14" t="str">
        <f t="shared" si="234"/>
        <v/>
      </c>
      <c r="AN684" s="14">
        <f>SUMIF('Unterstützendes Personal'!$C$12:$C$864,'Wochenübersicht EinzeltrainerIn'!C684,'Unterstützendes Personal'!$Y$12:$Y$864)</f>
        <v>0</v>
      </c>
      <c r="AO684" s="14" t="str">
        <f t="shared" si="235"/>
        <v/>
      </c>
      <c r="AP684" s="14">
        <f>SUMIF('Unterstützendes Personal'!$C$12:$C$864,'Wochenübersicht EinzeltrainerIn'!C684,'Unterstützendes Personal'!$Z$12:$Z$864)</f>
        <v>0</v>
      </c>
      <c r="AQ684" s="14" t="str">
        <f t="shared" si="236"/>
        <v/>
      </c>
      <c r="AR684" s="14">
        <f>SUMIF('Unterstützendes Personal'!$C$12:$C$864,'Wochenübersicht EinzeltrainerIn'!C684,'Unterstützendes Personal'!$AA$12:$AA1536)</f>
        <v>0</v>
      </c>
      <c r="AS684" s="14" t="str">
        <f t="shared" si="237"/>
        <v/>
      </c>
    </row>
    <row r="685" spans="3:45" x14ac:dyDescent="0.25">
      <c r="C685" s="14"/>
      <c r="D685" s="14">
        <f ca="1">SUMIF('Unterstützendes Personal'!$C$12:C1537,'Wochenübersicht EinzeltrainerIn'!C685,'Unterstützendes Personal'!$AC$12:$AC$864)</f>
        <v>0</v>
      </c>
      <c r="E685" s="30" t="str">
        <f t="shared" ca="1" si="217"/>
        <v/>
      </c>
      <c r="F685" s="14">
        <f>SUMIF('Unterstützendes Personal'!$C$12:$C$864,'Wochenübersicht Gruppenstunden'!C685,'Unterstützendes Personal'!$H$12:$H$864)</f>
        <v>0</v>
      </c>
      <c r="G685" s="14" t="str">
        <f t="shared" si="218"/>
        <v/>
      </c>
      <c r="H685" s="14">
        <f>SUMIF('Unterstützendes Personal'!$C$12:$C$864,'Wochenübersicht EinzeltrainerIn'!C685,'Unterstützendes Personal'!$I$12:$I$864)</f>
        <v>0</v>
      </c>
      <c r="I685" s="14" t="str">
        <f t="shared" si="219"/>
        <v/>
      </c>
      <c r="J685" s="14">
        <f>SUMIF('Unterstützendes Personal'!$C$12:$C$864,'Wochenübersicht EinzeltrainerIn'!C685,'Unterstützendes Personal'!$J$12:$J$864)</f>
        <v>0</v>
      </c>
      <c r="K685" s="14" t="str">
        <f t="shared" si="220"/>
        <v/>
      </c>
      <c r="L685" s="14">
        <f>SUMIF('Unterstützendes Personal'!$C$12:$C$864,'Wochenübersicht EinzeltrainerIn'!C685,'Unterstützendes Personal'!$K$12:$K$864)</f>
        <v>0</v>
      </c>
      <c r="M685" s="14" t="str">
        <f t="shared" si="221"/>
        <v/>
      </c>
      <c r="N685" s="14">
        <f>SUMIF('Unterstützendes Personal'!$C$12:$C$864,'Wochenübersicht EinzeltrainerIn'!C685,'Unterstützendes Personal'!$L$12:$L$864)</f>
        <v>0</v>
      </c>
      <c r="O685" s="14" t="str">
        <f t="shared" si="222"/>
        <v/>
      </c>
      <c r="P685" s="14">
        <f>SUMIF('Unterstützendes Personal'!$C$12:$C$864,'Wochenübersicht EinzeltrainerIn'!C685,'Unterstützendes Personal'!$M$12:$M$864)</f>
        <v>0</v>
      </c>
      <c r="Q685" s="14" t="str">
        <f t="shared" si="223"/>
        <v/>
      </c>
      <c r="R685" s="14">
        <f>SUMIF('Unterstützendes Personal'!$C$12:$C$864,'Wochenübersicht EinzeltrainerIn'!C685,'Unterstützendes Personal'!$N$12:$N$864)</f>
        <v>0</v>
      </c>
      <c r="S685" s="14" t="str">
        <f t="shared" si="224"/>
        <v/>
      </c>
      <c r="T685" s="14">
        <f>SUMIF('Unterstützendes Personal'!$C$12:$C$864,'Wochenübersicht EinzeltrainerIn'!C685,'Unterstützendes Personal'!$O$12:$O$864)</f>
        <v>0</v>
      </c>
      <c r="U685" s="14" t="str">
        <f t="shared" si="225"/>
        <v/>
      </c>
      <c r="V685" s="14">
        <f>SUMIF('Unterstützendes Personal'!$C$12:$C$864,'Wochenübersicht EinzeltrainerIn'!C685,'Unterstützendes Personal'!$P$12:$P$864)</f>
        <v>0</v>
      </c>
      <c r="W685" s="14" t="str">
        <f t="shared" si="226"/>
        <v/>
      </c>
      <c r="X685" s="14">
        <f>SUMIF('Unterstützendes Personal'!$C$12:$C$864,'Wochenübersicht EinzeltrainerIn'!C685,'Unterstützendes Personal'!$Q$12:$Q$864)</f>
        <v>0</v>
      </c>
      <c r="Y685" s="14" t="str">
        <f t="shared" si="227"/>
        <v/>
      </c>
      <c r="Z685" s="14">
        <f>SUMIF('Unterstützendes Personal'!$C$12:$C$864,'Wochenübersicht EinzeltrainerIn'!C685,'Unterstützendes Personal'!$R$12:$R$864)</f>
        <v>0</v>
      </c>
      <c r="AA685" s="14" t="str">
        <f t="shared" si="228"/>
        <v/>
      </c>
      <c r="AB685" s="14">
        <f>SUMIF('Unterstützendes Personal'!$C$12:$C$864,'Wochenübersicht EinzeltrainerIn'!C685,'Unterstützendes Personal'!$S$12:$S$864)</f>
        <v>0</v>
      </c>
      <c r="AC685" s="14" t="str">
        <f t="shared" si="229"/>
        <v/>
      </c>
      <c r="AD685" s="14">
        <f>SUMIF('Unterstützendes Personal'!$C$12:$C$864,'Wochenübersicht EinzeltrainerIn'!C685,'Unterstützendes Personal'!$T$12:$T$864)</f>
        <v>0</v>
      </c>
      <c r="AE685" s="14" t="str">
        <f t="shared" si="230"/>
        <v/>
      </c>
      <c r="AF685" s="14">
        <f>SUMIF('Unterstützendes Personal'!$C$12:$C$864,'Wochenübersicht EinzeltrainerIn'!C685,'Unterstützendes Personal'!$U$12:$U$864)</f>
        <v>0</v>
      </c>
      <c r="AG685" s="14" t="str">
        <f t="shared" si="231"/>
        <v/>
      </c>
      <c r="AH685" s="14">
        <f>SUMIF('Unterstützendes Personal'!$C$12:$C$864,'Wochenübersicht EinzeltrainerIn'!C685,'Unterstützendes Personal'!$V$12:$V$864)</f>
        <v>0</v>
      </c>
      <c r="AI685" s="14" t="str">
        <f t="shared" si="232"/>
        <v/>
      </c>
      <c r="AJ685" s="14">
        <f>SUMIF('Unterstützendes Personal'!$C$12:$C$864,'Wochenübersicht EinzeltrainerIn'!C685,'Unterstützendes Personal'!$W$12:$W$864)</f>
        <v>0</v>
      </c>
      <c r="AK685" s="14" t="str">
        <f t="shared" si="233"/>
        <v/>
      </c>
      <c r="AL685" s="14">
        <f>SUMIF('Unterstützendes Personal'!$C$12:$C$864,'Wochenübersicht EinzeltrainerIn'!C685,'Unterstützendes Personal'!$X$12:$X$864)</f>
        <v>0</v>
      </c>
      <c r="AM685" s="14" t="str">
        <f t="shared" si="234"/>
        <v/>
      </c>
      <c r="AN685" s="14">
        <f>SUMIF('Unterstützendes Personal'!$C$12:$C$864,'Wochenübersicht EinzeltrainerIn'!C685,'Unterstützendes Personal'!$Y$12:$Y$864)</f>
        <v>0</v>
      </c>
      <c r="AO685" s="14" t="str">
        <f t="shared" si="235"/>
        <v/>
      </c>
      <c r="AP685" s="14">
        <f>SUMIF('Unterstützendes Personal'!$C$12:$C$864,'Wochenübersicht EinzeltrainerIn'!C685,'Unterstützendes Personal'!$Z$12:$Z$864)</f>
        <v>0</v>
      </c>
      <c r="AQ685" s="14" t="str">
        <f t="shared" si="236"/>
        <v/>
      </c>
      <c r="AR685" s="14">
        <f>SUMIF('Unterstützendes Personal'!$C$12:$C$864,'Wochenübersicht EinzeltrainerIn'!C685,'Unterstützendes Personal'!$AA$12:$AA1537)</f>
        <v>0</v>
      </c>
      <c r="AS685" s="14" t="str">
        <f t="shared" si="237"/>
        <v/>
      </c>
    </row>
    <row r="686" spans="3:45" x14ac:dyDescent="0.25">
      <c r="C686" s="14"/>
      <c r="D686" s="14">
        <f ca="1">SUMIF('Unterstützendes Personal'!$C$12:C1538,'Wochenübersicht EinzeltrainerIn'!C686,'Unterstützendes Personal'!$AC$12:$AC$864)</f>
        <v>0</v>
      </c>
      <c r="E686" s="30" t="str">
        <f t="shared" ca="1" si="217"/>
        <v/>
      </c>
      <c r="F686" s="14">
        <f>SUMIF('Unterstützendes Personal'!$C$12:$C$864,'Wochenübersicht Gruppenstunden'!C686,'Unterstützendes Personal'!$H$12:$H$864)</f>
        <v>0</v>
      </c>
      <c r="G686" s="14" t="str">
        <f t="shared" si="218"/>
        <v/>
      </c>
      <c r="H686" s="14">
        <f>SUMIF('Unterstützendes Personal'!$C$12:$C$864,'Wochenübersicht EinzeltrainerIn'!C686,'Unterstützendes Personal'!$I$12:$I$864)</f>
        <v>0</v>
      </c>
      <c r="I686" s="14" t="str">
        <f t="shared" si="219"/>
        <v/>
      </c>
      <c r="J686" s="14">
        <f>SUMIF('Unterstützendes Personal'!$C$12:$C$864,'Wochenübersicht EinzeltrainerIn'!C686,'Unterstützendes Personal'!$J$12:$J$864)</f>
        <v>0</v>
      </c>
      <c r="K686" s="14" t="str">
        <f t="shared" si="220"/>
        <v/>
      </c>
      <c r="L686" s="14">
        <f>SUMIF('Unterstützendes Personal'!$C$12:$C$864,'Wochenübersicht EinzeltrainerIn'!C686,'Unterstützendes Personal'!$K$12:$K$864)</f>
        <v>0</v>
      </c>
      <c r="M686" s="14" t="str">
        <f t="shared" si="221"/>
        <v/>
      </c>
      <c r="N686" s="14">
        <f>SUMIF('Unterstützendes Personal'!$C$12:$C$864,'Wochenübersicht EinzeltrainerIn'!C686,'Unterstützendes Personal'!$L$12:$L$864)</f>
        <v>0</v>
      </c>
      <c r="O686" s="14" t="str">
        <f t="shared" si="222"/>
        <v/>
      </c>
      <c r="P686" s="14">
        <f>SUMIF('Unterstützendes Personal'!$C$12:$C$864,'Wochenübersicht EinzeltrainerIn'!C686,'Unterstützendes Personal'!$M$12:$M$864)</f>
        <v>0</v>
      </c>
      <c r="Q686" s="14" t="str">
        <f t="shared" si="223"/>
        <v/>
      </c>
      <c r="R686" s="14">
        <f>SUMIF('Unterstützendes Personal'!$C$12:$C$864,'Wochenübersicht EinzeltrainerIn'!C686,'Unterstützendes Personal'!$N$12:$N$864)</f>
        <v>0</v>
      </c>
      <c r="S686" s="14" t="str">
        <f t="shared" si="224"/>
        <v/>
      </c>
      <c r="T686" s="14">
        <f>SUMIF('Unterstützendes Personal'!$C$12:$C$864,'Wochenübersicht EinzeltrainerIn'!C686,'Unterstützendes Personal'!$O$12:$O$864)</f>
        <v>0</v>
      </c>
      <c r="U686" s="14" t="str">
        <f t="shared" si="225"/>
        <v/>
      </c>
      <c r="V686" s="14">
        <f>SUMIF('Unterstützendes Personal'!$C$12:$C$864,'Wochenübersicht EinzeltrainerIn'!C686,'Unterstützendes Personal'!$P$12:$P$864)</f>
        <v>0</v>
      </c>
      <c r="W686" s="14" t="str">
        <f t="shared" si="226"/>
        <v/>
      </c>
      <c r="X686" s="14">
        <f>SUMIF('Unterstützendes Personal'!$C$12:$C$864,'Wochenübersicht EinzeltrainerIn'!C686,'Unterstützendes Personal'!$Q$12:$Q$864)</f>
        <v>0</v>
      </c>
      <c r="Y686" s="14" t="str">
        <f t="shared" si="227"/>
        <v/>
      </c>
      <c r="Z686" s="14">
        <f>SUMIF('Unterstützendes Personal'!$C$12:$C$864,'Wochenübersicht EinzeltrainerIn'!C686,'Unterstützendes Personal'!$R$12:$R$864)</f>
        <v>0</v>
      </c>
      <c r="AA686" s="14" t="str">
        <f t="shared" si="228"/>
        <v/>
      </c>
      <c r="AB686" s="14">
        <f>SUMIF('Unterstützendes Personal'!$C$12:$C$864,'Wochenübersicht EinzeltrainerIn'!C686,'Unterstützendes Personal'!$S$12:$S$864)</f>
        <v>0</v>
      </c>
      <c r="AC686" s="14" t="str">
        <f t="shared" si="229"/>
        <v/>
      </c>
      <c r="AD686" s="14">
        <f>SUMIF('Unterstützendes Personal'!$C$12:$C$864,'Wochenübersicht EinzeltrainerIn'!C686,'Unterstützendes Personal'!$T$12:$T$864)</f>
        <v>0</v>
      </c>
      <c r="AE686" s="14" t="str">
        <f t="shared" si="230"/>
        <v/>
      </c>
      <c r="AF686" s="14">
        <f>SUMIF('Unterstützendes Personal'!$C$12:$C$864,'Wochenübersicht EinzeltrainerIn'!C686,'Unterstützendes Personal'!$U$12:$U$864)</f>
        <v>0</v>
      </c>
      <c r="AG686" s="14" t="str">
        <f t="shared" si="231"/>
        <v/>
      </c>
      <c r="AH686" s="14">
        <f>SUMIF('Unterstützendes Personal'!$C$12:$C$864,'Wochenübersicht EinzeltrainerIn'!C686,'Unterstützendes Personal'!$V$12:$V$864)</f>
        <v>0</v>
      </c>
      <c r="AI686" s="14" t="str">
        <f t="shared" si="232"/>
        <v/>
      </c>
      <c r="AJ686" s="14">
        <f>SUMIF('Unterstützendes Personal'!$C$12:$C$864,'Wochenübersicht EinzeltrainerIn'!C686,'Unterstützendes Personal'!$W$12:$W$864)</f>
        <v>0</v>
      </c>
      <c r="AK686" s="14" t="str">
        <f t="shared" si="233"/>
        <v/>
      </c>
      <c r="AL686" s="14">
        <f>SUMIF('Unterstützendes Personal'!$C$12:$C$864,'Wochenübersicht EinzeltrainerIn'!C686,'Unterstützendes Personal'!$X$12:$X$864)</f>
        <v>0</v>
      </c>
      <c r="AM686" s="14" t="str">
        <f t="shared" si="234"/>
        <v/>
      </c>
      <c r="AN686" s="14">
        <f>SUMIF('Unterstützendes Personal'!$C$12:$C$864,'Wochenübersicht EinzeltrainerIn'!C686,'Unterstützendes Personal'!$Y$12:$Y$864)</f>
        <v>0</v>
      </c>
      <c r="AO686" s="14" t="str">
        <f t="shared" si="235"/>
        <v/>
      </c>
      <c r="AP686" s="14">
        <f>SUMIF('Unterstützendes Personal'!$C$12:$C$864,'Wochenübersicht EinzeltrainerIn'!C686,'Unterstützendes Personal'!$Z$12:$Z$864)</f>
        <v>0</v>
      </c>
      <c r="AQ686" s="14" t="str">
        <f t="shared" si="236"/>
        <v/>
      </c>
      <c r="AR686" s="14">
        <f>SUMIF('Unterstützendes Personal'!$C$12:$C$864,'Wochenübersicht EinzeltrainerIn'!C686,'Unterstützendes Personal'!$AA$12:$AA1538)</f>
        <v>0</v>
      </c>
      <c r="AS686" s="14" t="str">
        <f t="shared" si="237"/>
        <v/>
      </c>
    </row>
    <row r="687" spans="3:45" x14ac:dyDescent="0.25">
      <c r="C687" s="14"/>
      <c r="D687" s="14">
        <f ca="1">SUMIF('Unterstützendes Personal'!$C$12:C1539,'Wochenübersicht EinzeltrainerIn'!C687,'Unterstützendes Personal'!$AC$12:$AC$864)</f>
        <v>0</v>
      </c>
      <c r="E687" s="30" t="str">
        <f t="shared" ca="1" si="217"/>
        <v/>
      </c>
      <c r="F687" s="14">
        <f>SUMIF('Unterstützendes Personal'!$C$12:$C$864,'Wochenübersicht Gruppenstunden'!C687,'Unterstützendes Personal'!$H$12:$H$864)</f>
        <v>0</v>
      </c>
      <c r="G687" s="14" t="str">
        <f t="shared" si="218"/>
        <v/>
      </c>
      <c r="H687" s="14">
        <f>SUMIF('Unterstützendes Personal'!$C$12:$C$864,'Wochenübersicht EinzeltrainerIn'!C687,'Unterstützendes Personal'!$I$12:$I$864)</f>
        <v>0</v>
      </c>
      <c r="I687" s="14" t="str">
        <f t="shared" si="219"/>
        <v/>
      </c>
      <c r="J687" s="14">
        <f>SUMIF('Unterstützendes Personal'!$C$12:$C$864,'Wochenübersicht EinzeltrainerIn'!C687,'Unterstützendes Personal'!$J$12:$J$864)</f>
        <v>0</v>
      </c>
      <c r="K687" s="14" t="str">
        <f t="shared" si="220"/>
        <v/>
      </c>
      <c r="L687" s="14">
        <f>SUMIF('Unterstützendes Personal'!$C$12:$C$864,'Wochenübersicht EinzeltrainerIn'!C687,'Unterstützendes Personal'!$K$12:$K$864)</f>
        <v>0</v>
      </c>
      <c r="M687" s="14" t="str">
        <f t="shared" si="221"/>
        <v/>
      </c>
      <c r="N687" s="14">
        <f>SUMIF('Unterstützendes Personal'!$C$12:$C$864,'Wochenübersicht EinzeltrainerIn'!C687,'Unterstützendes Personal'!$L$12:$L$864)</f>
        <v>0</v>
      </c>
      <c r="O687" s="14" t="str">
        <f t="shared" si="222"/>
        <v/>
      </c>
      <c r="P687" s="14">
        <f>SUMIF('Unterstützendes Personal'!$C$12:$C$864,'Wochenübersicht EinzeltrainerIn'!C687,'Unterstützendes Personal'!$M$12:$M$864)</f>
        <v>0</v>
      </c>
      <c r="Q687" s="14" t="str">
        <f t="shared" si="223"/>
        <v/>
      </c>
      <c r="R687" s="14">
        <f>SUMIF('Unterstützendes Personal'!$C$12:$C$864,'Wochenübersicht EinzeltrainerIn'!C687,'Unterstützendes Personal'!$N$12:$N$864)</f>
        <v>0</v>
      </c>
      <c r="S687" s="14" t="str">
        <f t="shared" si="224"/>
        <v/>
      </c>
      <c r="T687" s="14">
        <f>SUMIF('Unterstützendes Personal'!$C$12:$C$864,'Wochenübersicht EinzeltrainerIn'!C687,'Unterstützendes Personal'!$O$12:$O$864)</f>
        <v>0</v>
      </c>
      <c r="U687" s="14" t="str">
        <f t="shared" si="225"/>
        <v/>
      </c>
      <c r="V687" s="14">
        <f>SUMIF('Unterstützendes Personal'!$C$12:$C$864,'Wochenübersicht EinzeltrainerIn'!C687,'Unterstützendes Personal'!$P$12:$P$864)</f>
        <v>0</v>
      </c>
      <c r="W687" s="14" t="str">
        <f t="shared" si="226"/>
        <v/>
      </c>
      <c r="X687" s="14">
        <f>SUMIF('Unterstützendes Personal'!$C$12:$C$864,'Wochenübersicht EinzeltrainerIn'!C687,'Unterstützendes Personal'!$Q$12:$Q$864)</f>
        <v>0</v>
      </c>
      <c r="Y687" s="14" t="str">
        <f t="shared" si="227"/>
        <v/>
      </c>
      <c r="Z687" s="14">
        <f>SUMIF('Unterstützendes Personal'!$C$12:$C$864,'Wochenübersicht EinzeltrainerIn'!C687,'Unterstützendes Personal'!$R$12:$R$864)</f>
        <v>0</v>
      </c>
      <c r="AA687" s="14" t="str">
        <f t="shared" si="228"/>
        <v/>
      </c>
      <c r="AB687" s="14">
        <f>SUMIF('Unterstützendes Personal'!$C$12:$C$864,'Wochenübersicht EinzeltrainerIn'!C687,'Unterstützendes Personal'!$S$12:$S$864)</f>
        <v>0</v>
      </c>
      <c r="AC687" s="14" t="str">
        <f t="shared" si="229"/>
        <v/>
      </c>
      <c r="AD687" s="14">
        <f>SUMIF('Unterstützendes Personal'!$C$12:$C$864,'Wochenübersicht EinzeltrainerIn'!C687,'Unterstützendes Personal'!$T$12:$T$864)</f>
        <v>0</v>
      </c>
      <c r="AE687" s="14" t="str">
        <f t="shared" si="230"/>
        <v/>
      </c>
      <c r="AF687" s="14">
        <f>SUMIF('Unterstützendes Personal'!$C$12:$C$864,'Wochenübersicht EinzeltrainerIn'!C687,'Unterstützendes Personal'!$U$12:$U$864)</f>
        <v>0</v>
      </c>
      <c r="AG687" s="14" t="str">
        <f t="shared" si="231"/>
        <v/>
      </c>
      <c r="AH687" s="14">
        <f>SUMIF('Unterstützendes Personal'!$C$12:$C$864,'Wochenübersicht EinzeltrainerIn'!C687,'Unterstützendes Personal'!$V$12:$V$864)</f>
        <v>0</v>
      </c>
      <c r="AI687" s="14" t="str">
        <f t="shared" si="232"/>
        <v/>
      </c>
      <c r="AJ687" s="14">
        <f>SUMIF('Unterstützendes Personal'!$C$12:$C$864,'Wochenübersicht EinzeltrainerIn'!C687,'Unterstützendes Personal'!$W$12:$W$864)</f>
        <v>0</v>
      </c>
      <c r="AK687" s="14" t="str">
        <f t="shared" si="233"/>
        <v/>
      </c>
      <c r="AL687" s="14">
        <f>SUMIF('Unterstützendes Personal'!$C$12:$C$864,'Wochenübersicht EinzeltrainerIn'!C687,'Unterstützendes Personal'!$X$12:$X$864)</f>
        <v>0</v>
      </c>
      <c r="AM687" s="14" t="str">
        <f t="shared" si="234"/>
        <v/>
      </c>
      <c r="AN687" s="14">
        <f>SUMIF('Unterstützendes Personal'!$C$12:$C$864,'Wochenübersicht EinzeltrainerIn'!C687,'Unterstützendes Personal'!$Y$12:$Y$864)</f>
        <v>0</v>
      </c>
      <c r="AO687" s="14" t="str">
        <f t="shared" si="235"/>
        <v/>
      </c>
      <c r="AP687" s="14">
        <f>SUMIF('Unterstützendes Personal'!$C$12:$C$864,'Wochenübersicht EinzeltrainerIn'!C687,'Unterstützendes Personal'!$Z$12:$Z$864)</f>
        <v>0</v>
      </c>
      <c r="AQ687" s="14" t="str">
        <f t="shared" si="236"/>
        <v/>
      </c>
      <c r="AR687" s="14">
        <f>SUMIF('Unterstützendes Personal'!$C$12:$C$864,'Wochenübersicht EinzeltrainerIn'!C687,'Unterstützendes Personal'!$AA$12:$AA1539)</f>
        <v>0</v>
      </c>
      <c r="AS687" s="14" t="str">
        <f t="shared" si="237"/>
        <v/>
      </c>
    </row>
    <row r="688" spans="3:45" x14ac:dyDescent="0.25">
      <c r="C688" s="14"/>
      <c r="D688" s="14">
        <f ca="1">SUMIF('Unterstützendes Personal'!$C$12:C1540,'Wochenübersicht EinzeltrainerIn'!C688,'Unterstützendes Personal'!$AC$12:$AC$864)</f>
        <v>0</v>
      </c>
      <c r="E688" s="30" t="str">
        <f t="shared" ca="1" si="217"/>
        <v/>
      </c>
      <c r="F688" s="14">
        <f>SUMIF('Unterstützendes Personal'!$C$12:$C$864,'Wochenübersicht Gruppenstunden'!C688,'Unterstützendes Personal'!$H$12:$H$864)</f>
        <v>0</v>
      </c>
      <c r="G688" s="14" t="str">
        <f t="shared" si="218"/>
        <v/>
      </c>
      <c r="H688" s="14">
        <f>SUMIF('Unterstützendes Personal'!$C$12:$C$864,'Wochenübersicht EinzeltrainerIn'!C688,'Unterstützendes Personal'!$I$12:$I$864)</f>
        <v>0</v>
      </c>
      <c r="I688" s="14" t="str">
        <f t="shared" si="219"/>
        <v/>
      </c>
      <c r="J688" s="14">
        <f>SUMIF('Unterstützendes Personal'!$C$12:$C$864,'Wochenübersicht EinzeltrainerIn'!C688,'Unterstützendes Personal'!$J$12:$J$864)</f>
        <v>0</v>
      </c>
      <c r="K688" s="14" t="str">
        <f t="shared" si="220"/>
        <v/>
      </c>
      <c r="L688" s="14">
        <f>SUMIF('Unterstützendes Personal'!$C$12:$C$864,'Wochenübersicht EinzeltrainerIn'!C688,'Unterstützendes Personal'!$K$12:$K$864)</f>
        <v>0</v>
      </c>
      <c r="M688" s="14" t="str">
        <f t="shared" si="221"/>
        <v/>
      </c>
      <c r="N688" s="14">
        <f>SUMIF('Unterstützendes Personal'!$C$12:$C$864,'Wochenübersicht EinzeltrainerIn'!C688,'Unterstützendes Personal'!$L$12:$L$864)</f>
        <v>0</v>
      </c>
      <c r="O688" s="14" t="str">
        <f t="shared" si="222"/>
        <v/>
      </c>
      <c r="P688" s="14">
        <f>SUMIF('Unterstützendes Personal'!$C$12:$C$864,'Wochenübersicht EinzeltrainerIn'!C688,'Unterstützendes Personal'!$M$12:$M$864)</f>
        <v>0</v>
      </c>
      <c r="Q688" s="14" t="str">
        <f t="shared" si="223"/>
        <v/>
      </c>
      <c r="R688" s="14">
        <f>SUMIF('Unterstützendes Personal'!$C$12:$C$864,'Wochenübersicht EinzeltrainerIn'!C688,'Unterstützendes Personal'!$N$12:$N$864)</f>
        <v>0</v>
      </c>
      <c r="S688" s="14" t="str">
        <f t="shared" si="224"/>
        <v/>
      </c>
      <c r="T688" s="14">
        <f>SUMIF('Unterstützendes Personal'!$C$12:$C$864,'Wochenübersicht EinzeltrainerIn'!C688,'Unterstützendes Personal'!$O$12:$O$864)</f>
        <v>0</v>
      </c>
      <c r="U688" s="14" t="str">
        <f t="shared" si="225"/>
        <v/>
      </c>
      <c r="V688" s="14">
        <f>SUMIF('Unterstützendes Personal'!$C$12:$C$864,'Wochenübersicht EinzeltrainerIn'!C688,'Unterstützendes Personal'!$P$12:$P$864)</f>
        <v>0</v>
      </c>
      <c r="W688" s="14" t="str">
        <f t="shared" si="226"/>
        <v/>
      </c>
      <c r="X688" s="14">
        <f>SUMIF('Unterstützendes Personal'!$C$12:$C$864,'Wochenübersicht EinzeltrainerIn'!C688,'Unterstützendes Personal'!$Q$12:$Q$864)</f>
        <v>0</v>
      </c>
      <c r="Y688" s="14" t="str">
        <f t="shared" si="227"/>
        <v/>
      </c>
      <c r="Z688" s="14">
        <f>SUMIF('Unterstützendes Personal'!$C$12:$C$864,'Wochenübersicht EinzeltrainerIn'!C688,'Unterstützendes Personal'!$R$12:$R$864)</f>
        <v>0</v>
      </c>
      <c r="AA688" s="14" t="str">
        <f t="shared" si="228"/>
        <v/>
      </c>
      <c r="AB688" s="14">
        <f>SUMIF('Unterstützendes Personal'!$C$12:$C$864,'Wochenübersicht EinzeltrainerIn'!C688,'Unterstützendes Personal'!$S$12:$S$864)</f>
        <v>0</v>
      </c>
      <c r="AC688" s="14" t="str">
        <f t="shared" si="229"/>
        <v/>
      </c>
      <c r="AD688" s="14">
        <f>SUMIF('Unterstützendes Personal'!$C$12:$C$864,'Wochenübersicht EinzeltrainerIn'!C688,'Unterstützendes Personal'!$T$12:$T$864)</f>
        <v>0</v>
      </c>
      <c r="AE688" s="14" t="str">
        <f t="shared" si="230"/>
        <v/>
      </c>
      <c r="AF688" s="14">
        <f>SUMIF('Unterstützendes Personal'!$C$12:$C$864,'Wochenübersicht EinzeltrainerIn'!C688,'Unterstützendes Personal'!$U$12:$U$864)</f>
        <v>0</v>
      </c>
      <c r="AG688" s="14" t="str">
        <f t="shared" si="231"/>
        <v/>
      </c>
      <c r="AH688" s="14">
        <f>SUMIF('Unterstützendes Personal'!$C$12:$C$864,'Wochenübersicht EinzeltrainerIn'!C688,'Unterstützendes Personal'!$V$12:$V$864)</f>
        <v>0</v>
      </c>
      <c r="AI688" s="14" t="str">
        <f t="shared" si="232"/>
        <v/>
      </c>
      <c r="AJ688" s="14">
        <f>SUMIF('Unterstützendes Personal'!$C$12:$C$864,'Wochenübersicht EinzeltrainerIn'!C688,'Unterstützendes Personal'!$W$12:$W$864)</f>
        <v>0</v>
      </c>
      <c r="AK688" s="14" t="str">
        <f t="shared" si="233"/>
        <v/>
      </c>
      <c r="AL688" s="14">
        <f>SUMIF('Unterstützendes Personal'!$C$12:$C$864,'Wochenübersicht EinzeltrainerIn'!C688,'Unterstützendes Personal'!$X$12:$X$864)</f>
        <v>0</v>
      </c>
      <c r="AM688" s="14" t="str">
        <f t="shared" si="234"/>
        <v/>
      </c>
      <c r="AN688" s="14">
        <f>SUMIF('Unterstützendes Personal'!$C$12:$C$864,'Wochenübersicht EinzeltrainerIn'!C688,'Unterstützendes Personal'!$Y$12:$Y$864)</f>
        <v>0</v>
      </c>
      <c r="AO688" s="14" t="str">
        <f t="shared" si="235"/>
        <v/>
      </c>
      <c r="AP688" s="14">
        <f>SUMIF('Unterstützendes Personal'!$C$12:$C$864,'Wochenübersicht EinzeltrainerIn'!C688,'Unterstützendes Personal'!$Z$12:$Z$864)</f>
        <v>0</v>
      </c>
      <c r="AQ688" s="14" t="str">
        <f t="shared" si="236"/>
        <v/>
      </c>
      <c r="AR688" s="14">
        <f>SUMIF('Unterstützendes Personal'!$C$12:$C$864,'Wochenübersicht EinzeltrainerIn'!C688,'Unterstützendes Personal'!$AA$12:$AA1540)</f>
        <v>0</v>
      </c>
      <c r="AS688" s="14" t="str">
        <f t="shared" si="237"/>
        <v/>
      </c>
    </row>
    <row r="689" spans="3:45" x14ac:dyDescent="0.25">
      <c r="C689" s="14"/>
      <c r="D689" s="14">
        <f ca="1">SUMIF('Unterstützendes Personal'!$C$12:C1541,'Wochenübersicht EinzeltrainerIn'!C689,'Unterstützendes Personal'!$AC$12:$AC$864)</f>
        <v>0</v>
      </c>
      <c r="E689" s="30" t="str">
        <f t="shared" ca="1" si="217"/>
        <v/>
      </c>
      <c r="F689" s="14">
        <f>SUMIF('Unterstützendes Personal'!$C$12:$C$864,'Wochenübersicht Gruppenstunden'!C689,'Unterstützendes Personal'!$H$12:$H$864)</f>
        <v>0</v>
      </c>
      <c r="G689" s="14" t="str">
        <f t="shared" si="218"/>
        <v/>
      </c>
      <c r="H689" s="14">
        <f>SUMIF('Unterstützendes Personal'!$C$12:$C$864,'Wochenübersicht EinzeltrainerIn'!C689,'Unterstützendes Personal'!$I$12:$I$864)</f>
        <v>0</v>
      </c>
      <c r="I689" s="14" t="str">
        <f t="shared" si="219"/>
        <v/>
      </c>
      <c r="J689" s="14">
        <f>SUMIF('Unterstützendes Personal'!$C$12:$C$864,'Wochenübersicht EinzeltrainerIn'!C689,'Unterstützendes Personal'!$J$12:$J$864)</f>
        <v>0</v>
      </c>
      <c r="K689" s="14" t="str">
        <f t="shared" si="220"/>
        <v/>
      </c>
      <c r="L689" s="14">
        <f>SUMIF('Unterstützendes Personal'!$C$12:$C$864,'Wochenübersicht EinzeltrainerIn'!C689,'Unterstützendes Personal'!$K$12:$K$864)</f>
        <v>0</v>
      </c>
      <c r="M689" s="14" t="str">
        <f t="shared" si="221"/>
        <v/>
      </c>
      <c r="N689" s="14">
        <f>SUMIF('Unterstützendes Personal'!$C$12:$C$864,'Wochenübersicht EinzeltrainerIn'!C689,'Unterstützendes Personal'!$L$12:$L$864)</f>
        <v>0</v>
      </c>
      <c r="O689" s="14" t="str">
        <f t="shared" si="222"/>
        <v/>
      </c>
      <c r="P689" s="14">
        <f>SUMIF('Unterstützendes Personal'!$C$12:$C$864,'Wochenübersicht EinzeltrainerIn'!C689,'Unterstützendes Personal'!$M$12:$M$864)</f>
        <v>0</v>
      </c>
      <c r="Q689" s="14" t="str">
        <f t="shared" si="223"/>
        <v/>
      </c>
      <c r="R689" s="14">
        <f>SUMIF('Unterstützendes Personal'!$C$12:$C$864,'Wochenübersicht EinzeltrainerIn'!C689,'Unterstützendes Personal'!$N$12:$N$864)</f>
        <v>0</v>
      </c>
      <c r="S689" s="14" t="str">
        <f t="shared" si="224"/>
        <v/>
      </c>
      <c r="T689" s="14">
        <f>SUMIF('Unterstützendes Personal'!$C$12:$C$864,'Wochenübersicht EinzeltrainerIn'!C689,'Unterstützendes Personal'!$O$12:$O$864)</f>
        <v>0</v>
      </c>
      <c r="U689" s="14" t="str">
        <f t="shared" si="225"/>
        <v/>
      </c>
      <c r="V689" s="14">
        <f>SUMIF('Unterstützendes Personal'!$C$12:$C$864,'Wochenübersicht EinzeltrainerIn'!C689,'Unterstützendes Personal'!$P$12:$P$864)</f>
        <v>0</v>
      </c>
      <c r="W689" s="14" t="str">
        <f t="shared" si="226"/>
        <v/>
      </c>
      <c r="X689" s="14">
        <f>SUMIF('Unterstützendes Personal'!$C$12:$C$864,'Wochenübersicht EinzeltrainerIn'!C689,'Unterstützendes Personal'!$Q$12:$Q$864)</f>
        <v>0</v>
      </c>
      <c r="Y689" s="14" t="str">
        <f t="shared" si="227"/>
        <v/>
      </c>
      <c r="Z689" s="14">
        <f>SUMIF('Unterstützendes Personal'!$C$12:$C$864,'Wochenübersicht EinzeltrainerIn'!C689,'Unterstützendes Personal'!$R$12:$R$864)</f>
        <v>0</v>
      </c>
      <c r="AA689" s="14" t="str">
        <f t="shared" si="228"/>
        <v/>
      </c>
      <c r="AB689" s="14">
        <f>SUMIF('Unterstützendes Personal'!$C$12:$C$864,'Wochenübersicht EinzeltrainerIn'!C689,'Unterstützendes Personal'!$S$12:$S$864)</f>
        <v>0</v>
      </c>
      <c r="AC689" s="14" t="str">
        <f t="shared" si="229"/>
        <v/>
      </c>
      <c r="AD689" s="14">
        <f>SUMIF('Unterstützendes Personal'!$C$12:$C$864,'Wochenübersicht EinzeltrainerIn'!C689,'Unterstützendes Personal'!$T$12:$T$864)</f>
        <v>0</v>
      </c>
      <c r="AE689" s="14" t="str">
        <f t="shared" si="230"/>
        <v/>
      </c>
      <c r="AF689" s="14">
        <f>SUMIF('Unterstützendes Personal'!$C$12:$C$864,'Wochenübersicht EinzeltrainerIn'!C689,'Unterstützendes Personal'!$U$12:$U$864)</f>
        <v>0</v>
      </c>
      <c r="AG689" s="14" t="str">
        <f t="shared" si="231"/>
        <v/>
      </c>
      <c r="AH689" s="14">
        <f>SUMIF('Unterstützendes Personal'!$C$12:$C$864,'Wochenübersicht EinzeltrainerIn'!C689,'Unterstützendes Personal'!$V$12:$V$864)</f>
        <v>0</v>
      </c>
      <c r="AI689" s="14" t="str">
        <f t="shared" si="232"/>
        <v/>
      </c>
      <c r="AJ689" s="14">
        <f>SUMIF('Unterstützendes Personal'!$C$12:$C$864,'Wochenübersicht EinzeltrainerIn'!C689,'Unterstützendes Personal'!$W$12:$W$864)</f>
        <v>0</v>
      </c>
      <c r="AK689" s="14" t="str">
        <f t="shared" si="233"/>
        <v/>
      </c>
      <c r="AL689" s="14">
        <f>SUMIF('Unterstützendes Personal'!$C$12:$C$864,'Wochenübersicht EinzeltrainerIn'!C689,'Unterstützendes Personal'!$X$12:$X$864)</f>
        <v>0</v>
      </c>
      <c r="AM689" s="14" t="str">
        <f t="shared" si="234"/>
        <v/>
      </c>
      <c r="AN689" s="14">
        <f>SUMIF('Unterstützendes Personal'!$C$12:$C$864,'Wochenübersicht EinzeltrainerIn'!C689,'Unterstützendes Personal'!$Y$12:$Y$864)</f>
        <v>0</v>
      </c>
      <c r="AO689" s="14" t="str">
        <f t="shared" si="235"/>
        <v/>
      </c>
      <c r="AP689" s="14">
        <f>SUMIF('Unterstützendes Personal'!$C$12:$C$864,'Wochenübersicht EinzeltrainerIn'!C689,'Unterstützendes Personal'!$Z$12:$Z$864)</f>
        <v>0</v>
      </c>
      <c r="AQ689" s="14" t="str">
        <f t="shared" si="236"/>
        <v/>
      </c>
      <c r="AR689" s="14">
        <f>SUMIF('Unterstützendes Personal'!$C$12:$C$864,'Wochenübersicht EinzeltrainerIn'!C689,'Unterstützendes Personal'!$AA$12:$AA1541)</f>
        <v>0</v>
      </c>
      <c r="AS689" s="14" t="str">
        <f t="shared" si="237"/>
        <v/>
      </c>
    </row>
    <row r="690" spans="3:45" x14ac:dyDescent="0.25">
      <c r="C690" s="14"/>
      <c r="D690" s="14">
        <f ca="1">SUMIF('Unterstützendes Personal'!$C$12:C1542,'Wochenübersicht EinzeltrainerIn'!C690,'Unterstützendes Personal'!$AC$12:$AC$864)</f>
        <v>0</v>
      </c>
      <c r="E690" s="30" t="str">
        <f t="shared" ca="1" si="217"/>
        <v/>
      </c>
      <c r="F690" s="14">
        <f>SUMIF('Unterstützendes Personal'!$C$12:$C$864,'Wochenübersicht Gruppenstunden'!C690,'Unterstützendes Personal'!$H$12:$H$864)</f>
        <v>0</v>
      </c>
      <c r="G690" s="14" t="str">
        <f t="shared" si="218"/>
        <v/>
      </c>
      <c r="H690" s="14">
        <f>SUMIF('Unterstützendes Personal'!$C$12:$C$864,'Wochenübersicht EinzeltrainerIn'!C690,'Unterstützendes Personal'!$I$12:$I$864)</f>
        <v>0</v>
      </c>
      <c r="I690" s="14" t="str">
        <f t="shared" si="219"/>
        <v/>
      </c>
      <c r="J690" s="14">
        <f>SUMIF('Unterstützendes Personal'!$C$12:$C$864,'Wochenübersicht EinzeltrainerIn'!C690,'Unterstützendes Personal'!$J$12:$J$864)</f>
        <v>0</v>
      </c>
      <c r="K690" s="14" t="str">
        <f t="shared" si="220"/>
        <v/>
      </c>
      <c r="L690" s="14">
        <f>SUMIF('Unterstützendes Personal'!$C$12:$C$864,'Wochenübersicht EinzeltrainerIn'!C690,'Unterstützendes Personal'!$K$12:$K$864)</f>
        <v>0</v>
      </c>
      <c r="M690" s="14" t="str">
        <f t="shared" si="221"/>
        <v/>
      </c>
      <c r="N690" s="14">
        <f>SUMIF('Unterstützendes Personal'!$C$12:$C$864,'Wochenübersicht EinzeltrainerIn'!C690,'Unterstützendes Personal'!$L$12:$L$864)</f>
        <v>0</v>
      </c>
      <c r="O690" s="14" t="str">
        <f t="shared" si="222"/>
        <v/>
      </c>
      <c r="P690" s="14">
        <f>SUMIF('Unterstützendes Personal'!$C$12:$C$864,'Wochenübersicht EinzeltrainerIn'!C690,'Unterstützendes Personal'!$M$12:$M$864)</f>
        <v>0</v>
      </c>
      <c r="Q690" s="14" t="str">
        <f t="shared" si="223"/>
        <v/>
      </c>
      <c r="R690" s="14">
        <f>SUMIF('Unterstützendes Personal'!$C$12:$C$864,'Wochenübersicht EinzeltrainerIn'!C690,'Unterstützendes Personal'!$N$12:$N$864)</f>
        <v>0</v>
      </c>
      <c r="S690" s="14" t="str">
        <f t="shared" si="224"/>
        <v/>
      </c>
      <c r="T690" s="14">
        <f>SUMIF('Unterstützendes Personal'!$C$12:$C$864,'Wochenübersicht EinzeltrainerIn'!C690,'Unterstützendes Personal'!$O$12:$O$864)</f>
        <v>0</v>
      </c>
      <c r="U690" s="14" t="str">
        <f t="shared" si="225"/>
        <v/>
      </c>
      <c r="V690" s="14">
        <f>SUMIF('Unterstützendes Personal'!$C$12:$C$864,'Wochenübersicht EinzeltrainerIn'!C690,'Unterstützendes Personal'!$P$12:$P$864)</f>
        <v>0</v>
      </c>
      <c r="W690" s="14" t="str">
        <f t="shared" si="226"/>
        <v/>
      </c>
      <c r="X690" s="14">
        <f>SUMIF('Unterstützendes Personal'!$C$12:$C$864,'Wochenübersicht EinzeltrainerIn'!C690,'Unterstützendes Personal'!$Q$12:$Q$864)</f>
        <v>0</v>
      </c>
      <c r="Y690" s="14" t="str">
        <f t="shared" si="227"/>
        <v/>
      </c>
      <c r="Z690" s="14">
        <f>SUMIF('Unterstützendes Personal'!$C$12:$C$864,'Wochenübersicht EinzeltrainerIn'!C690,'Unterstützendes Personal'!$R$12:$R$864)</f>
        <v>0</v>
      </c>
      <c r="AA690" s="14" t="str">
        <f t="shared" si="228"/>
        <v/>
      </c>
      <c r="AB690" s="14">
        <f>SUMIF('Unterstützendes Personal'!$C$12:$C$864,'Wochenübersicht EinzeltrainerIn'!C690,'Unterstützendes Personal'!$S$12:$S$864)</f>
        <v>0</v>
      </c>
      <c r="AC690" s="14" t="str">
        <f t="shared" si="229"/>
        <v/>
      </c>
      <c r="AD690" s="14">
        <f>SUMIF('Unterstützendes Personal'!$C$12:$C$864,'Wochenübersicht EinzeltrainerIn'!C690,'Unterstützendes Personal'!$T$12:$T$864)</f>
        <v>0</v>
      </c>
      <c r="AE690" s="14" t="str">
        <f t="shared" si="230"/>
        <v/>
      </c>
      <c r="AF690" s="14">
        <f>SUMIF('Unterstützendes Personal'!$C$12:$C$864,'Wochenübersicht EinzeltrainerIn'!C690,'Unterstützendes Personal'!$U$12:$U$864)</f>
        <v>0</v>
      </c>
      <c r="AG690" s="14" t="str">
        <f t="shared" si="231"/>
        <v/>
      </c>
      <c r="AH690" s="14">
        <f>SUMIF('Unterstützendes Personal'!$C$12:$C$864,'Wochenübersicht EinzeltrainerIn'!C690,'Unterstützendes Personal'!$V$12:$V$864)</f>
        <v>0</v>
      </c>
      <c r="AI690" s="14" t="str">
        <f t="shared" si="232"/>
        <v/>
      </c>
      <c r="AJ690" s="14">
        <f>SUMIF('Unterstützendes Personal'!$C$12:$C$864,'Wochenübersicht EinzeltrainerIn'!C690,'Unterstützendes Personal'!$W$12:$W$864)</f>
        <v>0</v>
      </c>
      <c r="AK690" s="14" t="str">
        <f t="shared" si="233"/>
        <v/>
      </c>
      <c r="AL690" s="14">
        <f>SUMIF('Unterstützendes Personal'!$C$12:$C$864,'Wochenübersicht EinzeltrainerIn'!C690,'Unterstützendes Personal'!$X$12:$X$864)</f>
        <v>0</v>
      </c>
      <c r="AM690" s="14" t="str">
        <f t="shared" si="234"/>
        <v/>
      </c>
      <c r="AN690" s="14">
        <f>SUMIF('Unterstützendes Personal'!$C$12:$C$864,'Wochenübersicht EinzeltrainerIn'!C690,'Unterstützendes Personal'!$Y$12:$Y$864)</f>
        <v>0</v>
      </c>
      <c r="AO690" s="14" t="str">
        <f t="shared" si="235"/>
        <v/>
      </c>
      <c r="AP690" s="14">
        <f>SUMIF('Unterstützendes Personal'!$C$12:$C$864,'Wochenübersicht EinzeltrainerIn'!C690,'Unterstützendes Personal'!$Z$12:$Z$864)</f>
        <v>0</v>
      </c>
      <c r="AQ690" s="14" t="str">
        <f t="shared" si="236"/>
        <v/>
      </c>
      <c r="AR690" s="14">
        <f>SUMIF('Unterstützendes Personal'!$C$12:$C$864,'Wochenübersicht EinzeltrainerIn'!C690,'Unterstützendes Personal'!$AA$12:$AA1542)</f>
        <v>0</v>
      </c>
      <c r="AS690" s="14" t="str">
        <f t="shared" si="237"/>
        <v/>
      </c>
    </row>
    <row r="691" spans="3:45" x14ac:dyDescent="0.25">
      <c r="C691" s="14"/>
      <c r="D691" s="14">
        <f ca="1">SUMIF('Unterstützendes Personal'!$C$12:C1543,'Wochenübersicht EinzeltrainerIn'!C691,'Unterstützendes Personal'!$AC$12:$AC$864)</f>
        <v>0</v>
      </c>
      <c r="E691" s="30" t="str">
        <f t="shared" ca="1" si="217"/>
        <v/>
      </c>
      <c r="F691" s="14">
        <f>SUMIF('Unterstützendes Personal'!$C$12:$C$864,'Wochenübersicht Gruppenstunden'!C691,'Unterstützendes Personal'!$H$12:$H$864)</f>
        <v>0</v>
      </c>
      <c r="G691" s="14" t="str">
        <f t="shared" si="218"/>
        <v/>
      </c>
      <c r="H691" s="14">
        <f>SUMIF('Unterstützendes Personal'!$C$12:$C$864,'Wochenübersicht EinzeltrainerIn'!C691,'Unterstützendes Personal'!$I$12:$I$864)</f>
        <v>0</v>
      </c>
      <c r="I691" s="14" t="str">
        <f t="shared" si="219"/>
        <v/>
      </c>
      <c r="J691" s="14">
        <f>SUMIF('Unterstützendes Personal'!$C$12:$C$864,'Wochenübersicht EinzeltrainerIn'!C691,'Unterstützendes Personal'!$J$12:$J$864)</f>
        <v>0</v>
      </c>
      <c r="K691" s="14" t="str">
        <f t="shared" si="220"/>
        <v/>
      </c>
      <c r="L691" s="14">
        <f>SUMIF('Unterstützendes Personal'!$C$12:$C$864,'Wochenübersicht EinzeltrainerIn'!C691,'Unterstützendes Personal'!$K$12:$K$864)</f>
        <v>0</v>
      </c>
      <c r="M691" s="14" t="str">
        <f t="shared" si="221"/>
        <v/>
      </c>
      <c r="N691" s="14">
        <f>SUMIF('Unterstützendes Personal'!$C$12:$C$864,'Wochenübersicht EinzeltrainerIn'!C691,'Unterstützendes Personal'!$L$12:$L$864)</f>
        <v>0</v>
      </c>
      <c r="O691" s="14" t="str">
        <f t="shared" si="222"/>
        <v/>
      </c>
      <c r="P691" s="14">
        <f>SUMIF('Unterstützendes Personal'!$C$12:$C$864,'Wochenübersicht EinzeltrainerIn'!C691,'Unterstützendes Personal'!$M$12:$M$864)</f>
        <v>0</v>
      </c>
      <c r="Q691" s="14" t="str">
        <f t="shared" si="223"/>
        <v/>
      </c>
      <c r="R691" s="14">
        <f>SUMIF('Unterstützendes Personal'!$C$12:$C$864,'Wochenübersicht EinzeltrainerIn'!C691,'Unterstützendes Personal'!$N$12:$N$864)</f>
        <v>0</v>
      </c>
      <c r="S691" s="14" t="str">
        <f t="shared" si="224"/>
        <v/>
      </c>
      <c r="T691" s="14">
        <f>SUMIF('Unterstützendes Personal'!$C$12:$C$864,'Wochenübersicht EinzeltrainerIn'!C691,'Unterstützendes Personal'!$O$12:$O$864)</f>
        <v>0</v>
      </c>
      <c r="U691" s="14" t="str">
        <f t="shared" si="225"/>
        <v/>
      </c>
      <c r="V691" s="14">
        <f>SUMIF('Unterstützendes Personal'!$C$12:$C$864,'Wochenübersicht EinzeltrainerIn'!C691,'Unterstützendes Personal'!$P$12:$P$864)</f>
        <v>0</v>
      </c>
      <c r="W691" s="14" t="str">
        <f t="shared" si="226"/>
        <v/>
      </c>
      <c r="X691" s="14">
        <f>SUMIF('Unterstützendes Personal'!$C$12:$C$864,'Wochenübersicht EinzeltrainerIn'!C691,'Unterstützendes Personal'!$Q$12:$Q$864)</f>
        <v>0</v>
      </c>
      <c r="Y691" s="14" t="str">
        <f t="shared" si="227"/>
        <v/>
      </c>
      <c r="Z691" s="14">
        <f>SUMIF('Unterstützendes Personal'!$C$12:$C$864,'Wochenübersicht EinzeltrainerIn'!C691,'Unterstützendes Personal'!$R$12:$R$864)</f>
        <v>0</v>
      </c>
      <c r="AA691" s="14" t="str">
        <f t="shared" si="228"/>
        <v/>
      </c>
      <c r="AB691" s="14">
        <f>SUMIF('Unterstützendes Personal'!$C$12:$C$864,'Wochenübersicht EinzeltrainerIn'!C691,'Unterstützendes Personal'!$S$12:$S$864)</f>
        <v>0</v>
      </c>
      <c r="AC691" s="14" t="str">
        <f t="shared" si="229"/>
        <v/>
      </c>
      <c r="AD691" s="14">
        <f>SUMIF('Unterstützendes Personal'!$C$12:$C$864,'Wochenübersicht EinzeltrainerIn'!C691,'Unterstützendes Personal'!$T$12:$T$864)</f>
        <v>0</v>
      </c>
      <c r="AE691" s="14" t="str">
        <f t="shared" si="230"/>
        <v/>
      </c>
      <c r="AF691" s="14">
        <f>SUMIF('Unterstützendes Personal'!$C$12:$C$864,'Wochenübersicht EinzeltrainerIn'!C691,'Unterstützendes Personal'!$U$12:$U$864)</f>
        <v>0</v>
      </c>
      <c r="AG691" s="14" t="str">
        <f t="shared" si="231"/>
        <v/>
      </c>
      <c r="AH691" s="14">
        <f>SUMIF('Unterstützendes Personal'!$C$12:$C$864,'Wochenübersicht EinzeltrainerIn'!C691,'Unterstützendes Personal'!$V$12:$V$864)</f>
        <v>0</v>
      </c>
      <c r="AI691" s="14" t="str">
        <f t="shared" si="232"/>
        <v/>
      </c>
      <c r="AJ691" s="14">
        <f>SUMIF('Unterstützendes Personal'!$C$12:$C$864,'Wochenübersicht EinzeltrainerIn'!C691,'Unterstützendes Personal'!$W$12:$W$864)</f>
        <v>0</v>
      </c>
      <c r="AK691" s="14" t="str">
        <f t="shared" si="233"/>
        <v/>
      </c>
      <c r="AL691" s="14">
        <f>SUMIF('Unterstützendes Personal'!$C$12:$C$864,'Wochenübersicht EinzeltrainerIn'!C691,'Unterstützendes Personal'!$X$12:$X$864)</f>
        <v>0</v>
      </c>
      <c r="AM691" s="14" t="str">
        <f t="shared" si="234"/>
        <v/>
      </c>
      <c r="AN691" s="14">
        <f>SUMIF('Unterstützendes Personal'!$C$12:$C$864,'Wochenübersicht EinzeltrainerIn'!C691,'Unterstützendes Personal'!$Y$12:$Y$864)</f>
        <v>0</v>
      </c>
      <c r="AO691" s="14" t="str">
        <f t="shared" si="235"/>
        <v/>
      </c>
      <c r="AP691" s="14">
        <f>SUMIF('Unterstützendes Personal'!$C$12:$C$864,'Wochenübersicht EinzeltrainerIn'!C691,'Unterstützendes Personal'!$Z$12:$Z$864)</f>
        <v>0</v>
      </c>
      <c r="AQ691" s="14" t="str">
        <f t="shared" si="236"/>
        <v/>
      </c>
      <c r="AR691" s="14">
        <f>SUMIF('Unterstützendes Personal'!$C$12:$C$864,'Wochenübersicht EinzeltrainerIn'!C691,'Unterstützendes Personal'!$AA$12:$AA1543)</f>
        <v>0</v>
      </c>
      <c r="AS691" s="14" t="str">
        <f t="shared" si="237"/>
        <v/>
      </c>
    </row>
    <row r="692" spans="3:45" x14ac:dyDescent="0.25">
      <c r="C692" s="14"/>
      <c r="D692" s="14">
        <f ca="1">SUMIF('Unterstützendes Personal'!$C$12:C1544,'Wochenübersicht EinzeltrainerIn'!C692,'Unterstützendes Personal'!$AC$12:$AC$864)</f>
        <v>0</v>
      </c>
      <c r="E692" s="30" t="str">
        <f t="shared" ca="1" si="217"/>
        <v/>
      </c>
      <c r="F692" s="14">
        <f>SUMIF('Unterstützendes Personal'!$C$12:$C$864,'Wochenübersicht Gruppenstunden'!C692,'Unterstützendes Personal'!$H$12:$H$864)</f>
        <v>0</v>
      </c>
      <c r="G692" s="14" t="str">
        <f t="shared" si="218"/>
        <v/>
      </c>
      <c r="H692" s="14">
        <f>SUMIF('Unterstützendes Personal'!$C$12:$C$864,'Wochenübersicht EinzeltrainerIn'!C692,'Unterstützendes Personal'!$I$12:$I$864)</f>
        <v>0</v>
      </c>
      <c r="I692" s="14" t="str">
        <f t="shared" si="219"/>
        <v/>
      </c>
      <c r="J692" s="14">
        <f>SUMIF('Unterstützendes Personal'!$C$12:$C$864,'Wochenübersicht EinzeltrainerIn'!C692,'Unterstützendes Personal'!$J$12:$J$864)</f>
        <v>0</v>
      </c>
      <c r="K692" s="14" t="str">
        <f t="shared" si="220"/>
        <v/>
      </c>
      <c r="L692" s="14">
        <f>SUMIF('Unterstützendes Personal'!$C$12:$C$864,'Wochenübersicht EinzeltrainerIn'!C692,'Unterstützendes Personal'!$K$12:$K$864)</f>
        <v>0</v>
      </c>
      <c r="M692" s="14" t="str">
        <f t="shared" si="221"/>
        <v/>
      </c>
      <c r="N692" s="14">
        <f>SUMIF('Unterstützendes Personal'!$C$12:$C$864,'Wochenübersicht EinzeltrainerIn'!C692,'Unterstützendes Personal'!$L$12:$L$864)</f>
        <v>0</v>
      </c>
      <c r="O692" s="14" t="str">
        <f t="shared" si="222"/>
        <v/>
      </c>
      <c r="P692" s="14">
        <f>SUMIF('Unterstützendes Personal'!$C$12:$C$864,'Wochenübersicht EinzeltrainerIn'!C692,'Unterstützendes Personal'!$M$12:$M$864)</f>
        <v>0</v>
      </c>
      <c r="Q692" s="14" t="str">
        <f t="shared" si="223"/>
        <v/>
      </c>
      <c r="R692" s="14">
        <f>SUMIF('Unterstützendes Personal'!$C$12:$C$864,'Wochenübersicht EinzeltrainerIn'!C692,'Unterstützendes Personal'!$N$12:$N$864)</f>
        <v>0</v>
      </c>
      <c r="S692" s="14" t="str">
        <f t="shared" si="224"/>
        <v/>
      </c>
      <c r="T692" s="14">
        <f>SUMIF('Unterstützendes Personal'!$C$12:$C$864,'Wochenübersicht EinzeltrainerIn'!C692,'Unterstützendes Personal'!$O$12:$O$864)</f>
        <v>0</v>
      </c>
      <c r="U692" s="14" t="str">
        <f t="shared" si="225"/>
        <v/>
      </c>
      <c r="V692" s="14">
        <f>SUMIF('Unterstützendes Personal'!$C$12:$C$864,'Wochenübersicht EinzeltrainerIn'!C692,'Unterstützendes Personal'!$P$12:$P$864)</f>
        <v>0</v>
      </c>
      <c r="W692" s="14" t="str">
        <f t="shared" si="226"/>
        <v/>
      </c>
      <c r="X692" s="14">
        <f>SUMIF('Unterstützendes Personal'!$C$12:$C$864,'Wochenübersicht EinzeltrainerIn'!C692,'Unterstützendes Personal'!$Q$12:$Q$864)</f>
        <v>0</v>
      </c>
      <c r="Y692" s="14" t="str">
        <f t="shared" si="227"/>
        <v/>
      </c>
      <c r="Z692" s="14">
        <f>SUMIF('Unterstützendes Personal'!$C$12:$C$864,'Wochenübersicht EinzeltrainerIn'!C692,'Unterstützendes Personal'!$R$12:$R$864)</f>
        <v>0</v>
      </c>
      <c r="AA692" s="14" t="str">
        <f t="shared" si="228"/>
        <v/>
      </c>
      <c r="AB692" s="14">
        <f>SUMIF('Unterstützendes Personal'!$C$12:$C$864,'Wochenübersicht EinzeltrainerIn'!C692,'Unterstützendes Personal'!$S$12:$S$864)</f>
        <v>0</v>
      </c>
      <c r="AC692" s="14" t="str">
        <f t="shared" si="229"/>
        <v/>
      </c>
      <c r="AD692" s="14">
        <f>SUMIF('Unterstützendes Personal'!$C$12:$C$864,'Wochenübersicht EinzeltrainerIn'!C692,'Unterstützendes Personal'!$T$12:$T$864)</f>
        <v>0</v>
      </c>
      <c r="AE692" s="14" t="str">
        <f t="shared" si="230"/>
        <v/>
      </c>
      <c r="AF692" s="14">
        <f>SUMIF('Unterstützendes Personal'!$C$12:$C$864,'Wochenübersicht EinzeltrainerIn'!C692,'Unterstützendes Personal'!$U$12:$U$864)</f>
        <v>0</v>
      </c>
      <c r="AG692" s="14" t="str">
        <f t="shared" si="231"/>
        <v/>
      </c>
      <c r="AH692" s="14">
        <f>SUMIF('Unterstützendes Personal'!$C$12:$C$864,'Wochenübersicht EinzeltrainerIn'!C692,'Unterstützendes Personal'!$V$12:$V$864)</f>
        <v>0</v>
      </c>
      <c r="AI692" s="14" t="str">
        <f t="shared" si="232"/>
        <v/>
      </c>
      <c r="AJ692" s="14">
        <f>SUMIF('Unterstützendes Personal'!$C$12:$C$864,'Wochenübersicht EinzeltrainerIn'!C692,'Unterstützendes Personal'!$W$12:$W$864)</f>
        <v>0</v>
      </c>
      <c r="AK692" s="14" t="str">
        <f t="shared" si="233"/>
        <v/>
      </c>
      <c r="AL692" s="14">
        <f>SUMIF('Unterstützendes Personal'!$C$12:$C$864,'Wochenübersicht EinzeltrainerIn'!C692,'Unterstützendes Personal'!$X$12:$X$864)</f>
        <v>0</v>
      </c>
      <c r="AM692" s="14" t="str">
        <f t="shared" si="234"/>
        <v/>
      </c>
      <c r="AN692" s="14">
        <f>SUMIF('Unterstützendes Personal'!$C$12:$C$864,'Wochenübersicht EinzeltrainerIn'!C692,'Unterstützendes Personal'!$Y$12:$Y$864)</f>
        <v>0</v>
      </c>
      <c r="AO692" s="14" t="str">
        <f t="shared" si="235"/>
        <v/>
      </c>
      <c r="AP692" s="14">
        <f>SUMIF('Unterstützendes Personal'!$C$12:$C$864,'Wochenübersicht EinzeltrainerIn'!C692,'Unterstützendes Personal'!$Z$12:$Z$864)</f>
        <v>0</v>
      </c>
      <c r="AQ692" s="14" t="str">
        <f t="shared" si="236"/>
        <v/>
      </c>
      <c r="AR692" s="14">
        <f>SUMIF('Unterstützendes Personal'!$C$12:$C$864,'Wochenübersicht EinzeltrainerIn'!C692,'Unterstützendes Personal'!$AA$12:$AA1544)</f>
        <v>0</v>
      </c>
      <c r="AS692" s="14" t="str">
        <f t="shared" si="237"/>
        <v/>
      </c>
    </row>
    <row r="693" spans="3:45" x14ac:dyDescent="0.25">
      <c r="C693" s="14"/>
      <c r="D693" s="14">
        <f ca="1">SUMIF('Unterstützendes Personal'!$C$12:C1545,'Wochenübersicht EinzeltrainerIn'!C693,'Unterstützendes Personal'!$AC$12:$AC$864)</f>
        <v>0</v>
      </c>
      <c r="E693" s="30" t="str">
        <f t="shared" ca="1" si="217"/>
        <v/>
      </c>
      <c r="F693" s="14">
        <f>SUMIF('Unterstützendes Personal'!$C$12:$C$864,'Wochenübersicht Gruppenstunden'!C693,'Unterstützendes Personal'!$H$12:$H$864)</f>
        <v>0</v>
      </c>
      <c r="G693" s="14" t="str">
        <f t="shared" si="218"/>
        <v/>
      </c>
      <c r="H693" s="14">
        <f>SUMIF('Unterstützendes Personal'!$C$12:$C$864,'Wochenübersicht EinzeltrainerIn'!C693,'Unterstützendes Personal'!$I$12:$I$864)</f>
        <v>0</v>
      </c>
      <c r="I693" s="14" t="str">
        <f t="shared" si="219"/>
        <v/>
      </c>
      <c r="J693" s="14">
        <f>SUMIF('Unterstützendes Personal'!$C$12:$C$864,'Wochenübersicht EinzeltrainerIn'!C693,'Unterstützendes Personal'!$J$12:$J$864)</f>
        <v>0</v>
      </c>
      <c r="K693" s="14" t="str">
        <f t="shared" si="220"/>
        <v/>
      </c>
      <c r="L693" s="14">
        <f>SUMIF('Unterstützendes Personal'!$C$12:$C$864,'Wochenübersicht EinzeltrainerIn'!C693,'Unterstützendes Personal'!$K$12:$K$864)</f>
        <v>0</v>
      </c>
      <c r="M693" s="14" t="str">
        <f t="shared" si="221"/>
        <v/>
      </c>
      <c r="N693" s="14">
        <f>SUMIF('Unterstützendes Personal'!$C$12:$C$864,'Wochenübersicht EinzeltrainerIn'!C693,'Unterstützendes Personal'!$L$12:$L$864)</f>
        <v>0</v>
      </c>
      <c r="O693" s="14" t="str">
        <f t="shared" si="222"/>
        <v/>
      </c>
      <c r="P693" s="14">
        <f>SUMIF('Unterstützendes Personal'!$C$12:$C$864,'Wochenübersicht EinzeltrainerIn'!C693,'Unterstützendes Personal'!$M$12:$M$864)</f>
        <v>0</v>
      </c>
      <c r="Q693" s="14" t="str">
        <f t="shared" si="223"/>
        <v/>
      </c>
      <c r="R693" s="14">
        <f>SUMIF('Unterstützendes Personal'!$C$12:$C$864,'Wochenübersicht EinzeltrainerIn'!C693,'Unterstützendes Personal'!$N$12:$N$864)</f>
        <v>0</v>
      </c>
      <c r="S693" s="14" t="str">
        <f t="shared" si="224"/>
        <v/>
      </c>
      <c r="T693" s="14">
        <f>SUMIF('Unterstützendes Personal'!$C$12:$C$864,'Wochenübersicht EinzeltrainerIn'!C693,'Unterstützendes Personal'!$O$12:$O$864)</f>
        <v>0</v>
      </c>
      <c r="U693" s="14" t="str">
        <f t="shared" si="225"/>
        <v/>
      </c>
      <c r="V693" s="14">
        <f>SUMIF('Unterstützendes Personal'!$C$12:$C$864,'Wochenübersicht EinzeltrainerIn'!C693,'Unterstützendes Personal'!$P$12:$P$864)</f>
        <v>0</v>
      </c>
      <c r="W693" s="14" t="str">
        <f t="shared" si="226"/>
        <v/>
      </c>
      <c r="X693" s="14">
        <f>SUMIF('Unterstützendes Personal'!$C$12:$C$864,'Wochenübersicht EinzeltrainerIn'!C693,'Unterstützendes Personal'!$Q$12:$Q$864)</f>
        <v>0</v>
      </c>
      <c r="Y693" s="14" t="str">
        <f t="shared" si="227"/>
        <v/>
      </c>
      <c r="Z693" s="14">
        <f>SUMIF('Unterstützendes Personal'!$C$12:$C$864,'Wochenübersicht EinzeltrainerIn'!C693,'Unterstützendes Personal'!$R$12:$R$864)</f>
        <v>0</v>
      </c>
      <c r="AA693" s="14" t="str">
        <f t="shared" si="228"/>
        <v/>
      </c>
      <c r="AB693" s="14">
        <f>SUMIF('Unterstützendes Personal'!$C$12:$C$864,'Wochenübersicht EinzeltrainerIn'!C693,'Unterstützendes Personal'!$S$12:$S$864)</f>
        <v>0</v>
      </c>
      <c r="AC693" s="14" t="str">
        <f t="shared" si="229"/>
        <v/>
      </c>
      <c r="AD693" s="14">
        <f>SUMIF('Unterstützendes Personal'!$C$12:$C$864,'Wochenübersicht EinzeltrainerIn'!C693,'Unterstützendes Personal'!$T$12:$T$864)</f>
        <v>0</v>
      </c>
      <c r="AE693" s="14" t="str">
        <f t="shared" si="230"/>
        <v/>
      </c>
      <c r="AF693" s="14">
        <f>SUMIF('Unterstützendes Personal'!$C$12:$C$864,'Wochenübersicht EinzeltrainerIn'!C693,'Unterstützendes Personal'!$U$12:$U$864)</f>
        <v>0</v>
      </c>
      <c r="AG693" s="14" t="str">
        <f t="shared" si="231"/>
        <v/>
      </c>
      <c r="AH693" s="14">
        <f>SUMIF('Unterstützendes Personal'!$C$12:$C$864,'Wochenübersicht EinzeltrainerIn'!C693,'Unterstützendes Personal'!$V$12:$V$864)</f>
        <v>0</v>
      </c>
      <c r="AI693" s="14" t="str">
        <f t="shared" si="232"/>
        <v/>
      </c>
      <c r="AJ693" s="14">
        <f>SUMIF('Unterstützendes Personal'!$C$12:$C$864,'Wochenübersicht EinzeltrainerIn'!C693,'Unterstützendes Personal'!$W$12:$W$864)</f>
        <v>0</v>
      </c>
      <c r="AK693" s="14" t="str">
        <f t="shared" si="233"/>
        <v/>
      </c>
      <c r="AL693" s="14">
        <f>SUMIF('Unterstützendes Personal'!$C$12:$C$864,'Wochenübersicht EinzeltrainerIn'!C693,'Unterstützendes Personal'!$X$12:$X$864)</f>
        <v>0</v>
      </c>
      <c r="AM693" s="14" t="str">
        <f t="shared" si="234"/>
        <v/>
      </c>
      <c r="AN693" s="14">
        <f>SUMIF('Unterstützendes Personal'!$C$12:$C$864,'Wochenübersicht EinzeltrainerIn'!C693,'Unterstützendes Personal'!$Y$12:$Y$864)</f>
        <v>0</v>
      </c>
      <c r="AO693" s="14" t="str">
        <f t="shared" si="235"/>
        <v/>
      </c>
      <c r="AP693" s="14">
        <f>SUMIF('Unterstützendes Personal'!$C$12:$C$864,'Wochenübersicht EinzeltrainerIn'!C693,'Unterstützendes Personal'!$Z$12:$Z$864)</f>
        <v>0</v>
      </c>
      <c r="AQ693" s="14" t="str">
        <f t="shared" si="236"/>
        <v/>
      </c>
      <c r="AR693" s="14">
        <f>SUMIF('Unterstützendes Personal'!$C$12:$C$864,'Wochenübersicht EinzeltrainerIn'!C693,'Unterstützendes Personal'!$AA$12:$AA1545)</f>
        <v>0</v>
      </c>
      <c r="AS693" s="14" t="str">
        <f t="shared" si="237"/>
        <v/>
      </c>
    </row>
    <row r="694" spans="3:45" x14ac:dyDescent="0.25">
      <c r="C694" s="14"/>
      <c r="D694" s="14">
        <f ca="1">SUMIF('Unterstützendes Personal'!$C$12:C1546,'Wochenübersicht EinzeltrainerIn'!C694,'Unterstützendes Personal'!$AC$12:$AC$864)</f>
        <v>0</v>
      </c>
      <c r="E694" s="30" t="str">
        <f t="shared" ca="1" si="217"/>
        <v/>
      </c>
      <c r="F694" s="14">
        <f>SUMIF('Unterstützendes Personal'!$C$12:$C$864,'Wochenübersicht Gruppenstunden'!C694,'Unterstützendes Personal'!$H$12:$H$864)</f>
        <v>0</v>
      </c>
      <c r="G694" s="14" t="str">
        <f t="shared" si="218"/>
        <v/>
      </c>
      <c r="H694" s="14">
        <f>SUMIF('Unterstützendes Personal'!$C$12:$C$864,'Wochenübersicht EinzeltrainerIn'!C694,'Unterstützendes Personal'!$I$12:$I$864)</f>
        <v>0</v>
      </c>
      <c r="I694" s="14" t="str">
        <f t="shared" si="219"/>
        <v/>
      </c>
      <c r="J694" s="14">
        <f>SUMIF('Unterstützendes Personal'!$C$12:$C$864,'Wochenübersicht EinzeltrainerIn'!C694,'Unterstützendes Personal'!$J$12:$J$864)</f>
        <v>0</v>
      </c>
      <c r="K694" s="14" t="str">
        <f t="shared" si="220"/>
        <v/>
      </c>
      <c r="L694" s="14">
        <f>SUMIF('Unterstützendes Personal'!$C$12:$C$864,'Wochenübersicht EinzeltrainerIn'!C694,'Unterstützendes Personal'!$K$12:$K$864)</f>
        <v>0</v>
      </c>
      <c r="M694" s="14" t="str">
        <f t="shared" si="221"/>
        <v/>
      </c>
      <c r="N694" s="14">
        <f>SUMIF('Unterstützendes Personal'!$C$12:$C$864,'Wochenübersicht EinzeltrainerIn'!C694,'Unterstützendes Personal'!$L$12:$L$864)</f>
        <v>0</v>
      </c>
      <c r="O694" s="14" t="str">
        <f t="shared" si="222"/>
        <v/>
      </c>
      <c r="P694" s="14">
        <f>SUMIF('Unterstützendes Personal'!$C$12:$C$864,'Wochenübersicht EinzeltrainerIn'!C694,'Unterstützendes Personal'!$M$12:$M$864)</f>
        <v>0</v>
      </c>
      <c r="Q694" s="14" t="str">
        <f t="shared" si="223"/>
        <v/>
      </c>
      <c r="R694" s="14">
        <f>SUMIF('Unterstützendes Personal'!$C$12:$C$864,'Wochenübersicht EinzeltrainerIn'!C694,'Unterstützendes Personal'!$N$12:$N$864)</f>
        <v>0</v>
      </c>
      <c r="S694" s="14" t="str">
        <f t="shared" si="224"/>
        <v/>
      </c>
      <c r="T694" s="14">
        <f>SUMIF('Unterstützendes Personal'!$C$12:$C$864,'Wochenübersicht EinzeltrainerIn'!C694,'Unterstützendes Personal'!$O$12:$O$864)</f>
        <v>0</v>
      </c>
      <c r="U694" s="14" t="str">
        <f t="shared" si="225"/>
        <v/>
      </c>
      <c r="V694" s="14">
        <f>SUMIF('Unterstützendes Personal'!$C$12:$C$864,'Wochenübersicht EinzeltrainerIn'!C694,'Unterstützendes Personal'!$P$12:$P$864)</f>
        <v>0</v>
      </c>
      <c r="W694" s="14" t="str">
        <f t="shared" si="226"/>
        <v/>
      </c>
      <c r="X694" s="14">
        <f>SUMIF('Unterstützendes Personal'!$C$12:$C$864,'Wochenübersicht EinzeltrainerIn'!C694,'Unterstützendes Personal'!$Q$12:$Q$864)</f>
        <v>0</v>
      </c>
      <c r="Y694" s="14" t="str">
        <f t="shared" si="227"/>
        <v/>
      </c>
      <c r="Z694" s="14">
        <f>SUMIF('Unterstützendes Personal'!$C$12:$C$864,'Wochenübersicht EinzeltrainerIn'!C694,'Unterstützendes Personal'!$R$12:$R$864)</f>
        <v>0</v>
      </c>
      <c r="AA694" s="14" t="str">
        <f t="shared" si="228"/>
        <v/>
      </c>
      <c r="AB694" s="14">
        <f>SUMIF('Unterstützendes Personal'!$C$12:$C$864,'Wochenübersicht EinzeltrainerIn'!C694,'Unterstützendes Personal'!$S$12:$S$864)</f>
        <v>0</v>
      </c>
      <c r="AC694" s="14" t="str">
        <f t="shared" si="229"/>
        <v/>
      </c>
      <c r="AD694" s="14">
        <f>SUMIF('Unterstützendes Personal'!$C$12:$C$864,'Wochenübersicht EinzeltrainerIn'!C694,'Unterstützendes Personal'!$T$12:$T$864)</f>
        <v>0</v>
      </c>
      <c r="AE694" s="14" t="str">
        <f t="shared" si="230"/>
        <v/>
      </c>
      <c r="AF694" s="14">
        <f>SUMIF('Unterstützendes Personal'!$C$12:$C$864,'Wochenübersicht EinzeltrainerIn'!C694,'Unterstützendes Personal'!$U$12:$U$864)</f>
        <v>0</v>
      </c>
      <c r="AG694" s="14" t="str">
        <f t="shared" si="231"/>
        <v/>
      </c>
      <c r="AH694" s="14">
        <f>SUMIF('Unterstützendes Personal'!$C$12:$C$864,'Wochenübersicht EinzeltrainerIn'!C694,'Unterstützendes Personal'!$V$12:$V$864)</f>
        <v>0</v>
      </c>
      <c r="AI694" s="14" t="str">
        <f t="shared" si="232"/>
        <v/>
      </c>
      <c r="AJ694" s="14">
        <f>SUMIF('Unterstützendes Personal'!$C$12:$C$864,'Wochenübersicht EinzeltrainerIn'!C694,'Unterstützendes Personal'!$W$12:$W$864)</f>
        <v>0</v>
      </c>
      <c r="AK694" s="14" t="str">
        <f t="shared" si="233"/>
        <v/>
      </c>
      <c r="AL694" s="14">
        <f>SUMIF('Unterstützendes Personal'!$C$12:$C$864,'Wochenübersicht EinzeltrainerIn'!C694,'Unterstützendes Personal'!$X$12:$X$864)</f>
        <v>0</v>
      </c>
      <c r="AM694" s="14" t="str">
        <f t="shared" si="234"/>
        <v/>
      </c>
      <c r="AN694" s="14">
        <f>SUMIF('Unterstützendes Personal'!$C$12:$C$864,'Wochenübersicht EinzeltrainerIn'!C694,'Unterstützendes Personal'!$Y$12:$Y$864)</f>
        <v>0</v>
      </c>
      <c r="AO694" s="14" t="str">
        <f t="shared" si="235"/>
        <v/>
      </c>
      <c r="AP694" s="14">
        <f>SUMIF('Unterstützendes Personal'!$C$12:$C$864,'Wochenübersicht EinzeltrainerIn'!C694,'Unterstützendes Personal'!$Z$12:$Z$864)</f>
        <v>0</v>
      </c>
      <c r="AQ694" s="14" t="str">
        <f t="shared" si="236"/>
        <v/>
      </c>
      <c r="AR694" s="14">
        <f>SUMIF('Unterstützendes Personal'!$C$12:$C$864,'Wochenübersicht EinzeltrainerIn'!C694,'Unterstützendes Personal'!$AA$12:$AA1546)</f>
        <v>0</v>
      </c>
      <c r="AS694" s="14" t="str">
        <f t="shared" si="237"/>
        <v/>
      </c>
    </row>
    <row r="695" spans="3:45" x14ac:dyDescent="0.25">
      <c r="C695" s="14"/>
      <c r="D695" s="14">
        <f ca="1">SUMIF('Unterstützendes Personal'!$C$12:C1547,'Wochenübersicht EinzeltrainerIn'!C695,'Unterstützendes Personal'!$AC$12:$AC$864)</f>
        <v>0</v>
      </c>
      <c r="E695" s="30" t="str">
        <f t="shared" ca="1" si="217"/>
        <v/>
      </c>
      <c r="F695" s="14">
        <f>SUMIF('Unterstützendes Personal'!$C$12:$C$864,'Wochenübersicht Gruppenstunden'!C695,'Unterstützendes Personal'!$H$12:$H$864)</f>
        <v>0</v>
      </c>
      <c r="G695" s="14" t="str">
        <f t="shared" si="218"/>
        <v/>
      </c>
      <c r="H695" s="14">
        <f>SUMIF('Unterstützendes Personal'!$C$12:$C$864,'Wochenübersicht EinzeltrainerIn'!C695,'Unterstützendes Personal'!$I$12:$I$864)</f>
        <v>0</v>
      </c>
      <c r="I695" s="14" t="str">
        <f t="shared" si="219"/>
        <v/>
      </c>
      <c r="J695" s="14">
        <f>SUMIF('Unterstützendes Personal'!$C$12:$C$864,'Wochenübersicht EinzeltrainerIn'!C695,'Unterstützendes Personal'!$J$12:$J$864)</f>
        <v>0</v>
      </c>
      <c r="K695" s="14" t="str">
        <f t="shared" si="220"/>
        <v/>
      </c>
      <c r="L695" s="14">
        <f>SUMIF('Unterstützendes Personal'!$C$12:$C$864,'Wochenübersicht EinzeltrainerIn'!C695,'Unterstützendes Personal'!$K$12:$K$864)</f>
        <v>0</v>
      </c>
      <c r="M695" s="14" t="str">
        <f t="shared" si="221"/>
        <v/>
      </c>
      <c r="N695" s="14">
        <f>SUMIF('Unterstützendes Personal'!$C$12:$C$864,'Wochenübersicht EinzeltrainerIn'!C695,'Unterstützendes Personal'!$L$12:$L$864)</f>
        <v>0</v>
      </c>
      <c r="O695" s="14" t="str">
        <f t="shared" si="222"/>
        <v/>
      </c>
      <c r="P695" s="14">
        <f>SUMIF('Unterstützendes Personal'!$C$12:$C$864,'Wochenübersicht EinzeltrainerIn'!C695,'Unterstützendes Personal'!$M$12:$M$864)</f>
        <v>0</v>
      </c>
      <c r="Q695" s="14" t="str">
        <f t="shared" si="223"/>
        <v/>
      </c>
      <c r="R695" s="14">
        <f>SUMIF('Unterstützendes Personal'!$C$12:$C$864,'Wochenübersicht EinzeltrainerIn'!C695,'Unterstützendes Personal'!$N$12:$N$864)</f>
        <v>0</v>
      </c>
      <c r="S695" s="14" t="str">
        <f t="shared" si="224"/>
        <v/>
      </c>
      <c r="T695" s="14">
        <f>SUMIF('Unterstützendes Personal'!$C$12:$C$864,'Wochenübersicht EinzeltrainerIn'!C695,'Unterstützendes Personal'!$O$12:$O$864)</f>
        <v>0</v>
      </c>
      <c r="U695" s="14" t="str">
        <f t="shared" si="225"/>
        <v/>
      </c>
      <c r="V695" s="14">
        <f>SUMIF('Unterstützendes Personal'!$C$12:$C$864,'Wochenübersicht EinzeltrainerIn'!C695,'Unterstützendes Personal'!$P$12:$P$864)</f>
        <v>0</v>
      </c>
      <c r="W695" s="14" t="str">
        <f t="shared" si="226"/>
        <v/>
      </c>
      <c r="X695" s="14">
        <f>SUMIF('Unterstützendes Personal'!$C$12:$C$864,'Wochenübersicht EinzeltrainerIn'!C695,'Unterstützendes Personal'!$Q$12:$Q$864)</f>
        <v>0</v>
      </c>
      <c r="Y695" s="14" t="str">
        <f t="shared" si="227"/>
        <v/>
      </c>
      <c r="Z695" s="14">
        <f>SUMIF('Unterstützendes Personal'!$C$12:$C$864,'Wochenübersicht EinzeltrainerIn'!C695,'Unterstützendes Personal'!$R$12:$R$864)</f>
        <v>0</v>
      </c>
      <c r="AA695" s="14" t="str">
        <f t="shared" si="228"/>
        <v/>
      </c>
      <c r="AB695" s="14">
        <f>SUMIF('Unterstützendes Personal'!$C$12:$C$864,'Wochenübersicht EinzeltrainerIn'!C695,'Unterstützendes Personal'!$S$12:$S$864)</f>
        <v>0</v>
      </c>
      <c r="AC695" s="14" t="str">
        <f t="shared" si="229"/>
        <v/>
      </c>
      <c r="AD695" s="14">
        <f>SUMIF('Unterstützendes Personal'!$C$12:$C$864,'Wochenübersicht EinzeltrainerIn'!C695,'Unterstützendes Personal'!$T$12:$T$864)</f>
        <v>0</v>
      </c>
      <c r="AE695" s="14" t="str">
        <f t="shared" si="230"/>
        <v/>
      </c>
      <c r="AF695" s="14">
        <f>SUMIF('Unterstützendes Personal'!$C$12:$C$864,'Wochenübersicht EinzeltrainerIn'!C695,'Unterstützendes Personal'!$U$12:$U$864)</f>
        <v>0</v>
      </c>
      <c r="AG695" s="14" t="str">
        <f t="shared" si="231"/>
        <v/>
      </c>
      <c r="AH695" s="14">
        <f>SUMIF('Unterstützendes Personal'!$C$12:$C$864,'Wochenübersicht EinzeltrainerIn'!C695,'Unterstützendes Personal'!$V$12:$V$864)</f>
        <v>0</v>
      </c>
      <c r="AI695" s="14" t="str">
        <f t="shared" si="232"/>
        <v/>
      </c>
      <c r="AJ695" s="14">
        <f>SUMIF('Unterstützendes Personal'!$C$12:$C$864,'Wochenübersicht EinzeltrainerIn'!C695,'Unterstützendes Personal'!$W$12:$W$864)</f>
        <v>0</v>
      </c>
      <c r="AK695" s="14" t="str">
        <f t="shared" si="233"/>
        <v/>
      </c>
      <c r="AL695" s="14">
        <f>SUMIF('Unterstützendes Personal'!$C$12:$C$864,'Wochenübersicht EinzeltrainerIn'!C695,'Unterstützendes Personal'!$X$12:$X$864)</f>
        <v>0</v>
      </c>
      <c r="AM695" s="14" t="str">
        <f t="shared" si="234"/>
        <v/>
      </c>
      <c r="AN695" s="14">
        <f>SUMIF('Unterstützendes Personal'!$C$12:$C$864,'Wochenübersicht EinzeltrainerIn'!C695,'Unterstützendes Personal'!$Y$12:$Y$864)</f>
        <v>0</v>
      </c>
      <c r="AO695" s="14" t="str">
        <f t="shared" si="235"/>
        <v/>
      </c>
      <c r="AP695" s="14">
        <f>SUMIF('Unterstützendes Personal'!$C$12:$C$864,'Wochenübersicht EinzeltrainerIn'!C695,'Unterstützendes Personal'!$Z$12:$Z$864)</f>
        <v>0</v>
      </c>
      <c r="AQ695" s="14" t="str">
        <f t="shared" si="236"/>
        <v/>
      </c>
      <c r="AR695" s="14">
        <f>SUMIF('Unterstützendes Personal'!$C$12:$C$864,'Wochenübersicht EinzeltrainerIn'!C695,'Unterstützendes Personal'!$AA$12:$AA1547)</f>
        <v>0</v>
      </c>
      <c r="AS695" s="14" t="str">
        <f t="shared" si="237"/>
        <v/>
      </c>
    </row>
    <row r="696" spans="3:45" x14ac:dyDescent="0.25">
      <c r="C696" s="14"/>
      <c r="D696" s="14">
        <f ca="1">SUMIF('Unterstützendes Personal'!$C$12:C1548,'Wochenübersicht EinzeltrainerIn'!C696,'Unterstützendes Personal'!$AC$12:$AC$864)</f>
        <v>0</v>
      </c>
      <c r="E696" s="30" t="str">
        <f t="shared" ca="1" si="217"/>
        <v/>
      </c>
      <c r="F696" s="14">
        <f>SUMIF('Unterstützendes Personal'!$C$12:$C$864,'Wochenübersicht Gruppenstunden'!C696,'Unterstützendes Personal'!$H$12:$H$864)</f>
        <v>0</v>
      </c>
      <c r="G696" s="14" t="str">
        <f t="shared" si="218"/>
        <v/>
      </c>
      <c r="H696" s="14">
        <f>SUMIF('Unterstützendes Personal'!$C$12:$C$864,'Wochenübersicht EinzeltrainerIn'!C696,'Unterstützendes Personal'!$I$12:$I$864)</f>
        <v>0</v>
      </c>
      <c r="I696" s="14" t="str">
        <f t="shared" si="219"/>
        <v/>
      </c>
      <c r="J696" s="14">
        <f>SUMIF('Unterstützendes Personal'!$C$12:$C$864,'Wochenübersicht EinzeltrainerIn'!C696,'Unterstützendes Personal'!$J$12:$J$864)</f>
        <v>0</v>
      </c>
      <c r="K696" s="14" t="str">
        <f t="shared" si="220"/>
        <v/>
      </c>
      <c r="L696" s="14">
        <f>SUMIF('Unterstützendes Personal'!$C$12:$C$864,'Wochenübersicht EinzeltrainerIn'!C696,'Unterstützendes Personal'!$K$12:$K$864)</f>
        <v>0</v>
      </c>
      <c r="M696" s="14" t="str">
        <f t="shared" si="221"/>
        <v/>
      </c>
      <c r="N696" s="14">
        <f>SUMIF('Unterstützendes Personal'!$C$12:$C$864,'Wochenübersicht EinzeltrainerIn'!C696,'Unterstützendes Personal'!$L$12:$L$864)</f>
        <v>0</v>
      </c>
      <c r="O696" s="14" t="str">
        <f t="shared" si="222"/>
        <v/>
      </c>
      <c r="P696" s="14">
        <f>SUMIF('Unterstützendes Personal'!$C$12:$C$864,'Wochenübersicht EinzeltrainerIn'!C696,'Unterstützendes Personal'!$M$12:$M$864)</f>
        <v>0</v>
      </c>
      <c r="Q696" s="14" t="str">
        <f t="shared" si="223"/>
        <v/>
      </c>
      <c r="R696" s="14">
        <f>SUMIF('Unterstützendes Personal'!$C$12:$C$864,'Wochenübersicht EinzeltrainerIn'!C696,'Unterstützendes Personal'!$N$12:$N$864)</f>
        <v>0</v>
      </c>
      <c r="S696" s="14" t="str">
        <f t="shared" si="224"/>
        <v/>
      </c>
      <c r="T696" s="14">
        <f>SUMIF('Unterstützendes Personal'!$C$12:$C$864,'Wochenübersicht EinzeltrainerIn'!C696,'Unterstützendes Personal'!$O$12:$O$864)</f>
        <v>0</v>
      </c>
      <c r="U696" s="14" t="str">
        <f t="shared" si="225"/>
        <v/>
      </c>
      <c r="V696" s="14">
        <f>SUMIF('Unterstützendes Personal'!$C$12:$C$864,'Wochenübersicht EinzeltrainerIn'!C696,'Unterstützendes Personal'!$P$12:$P$864)</f>
        <v>0</v>
      </c>
      <c r="W696" s="14" t="str">
        <f t="shared" si="226"/>
        <v/>
      </c>
      <c r="X696" s="14">
        <f>SUMIF('Unterstützendes Personal'!$C$12:$C$864,'Wochenübersicht EinzeltrainerIn'!C696,'Unterstützendes Personal'!$Q$12:$Q$864)</f>
        <v>0</v>
      </c>
      <c r="Y696" s="14" t="str">
        <f t="shared" si="227"/>
        <v/>
      </c>
      <c r="Z696" s="14">
        <f>SUMIF('Unterstützendes Personal'!$C$12:$C$864,'Wochenübersicht EinzeltrainerIn'!C696,'Unterstützendes Personal'!$R$12:$R$864)</f>
        <v>0</v>
      </c>
      <c r="AA696" s="14" t="str">
        <f t="shared" si="228"/>
        <v/>
      </c>
      <c r="AB696" s="14">
        <f>SUMIF('Unterstützendes Personal'!$C$12:$C$864,'Wochenübersicht EinzeltrainerIn'!C696,'Unterstützendes Personal'!$S$12:$S$864)</f>
        <v>0</v>
      </c>
      <c r="AC696" s="14" t="str">
        <f t="shared" si="229"/>
        <v/>
      </c>
      <c r="AD696" s="14">
        <f>SUMIF('Unterstützendes Personal'!$C$12:$C$864,'Wochenübersicht EinzeltrainerIn'!C696,'Unterstützendes Personal'!$T$12:$T$864)</f>
        <v>0</v>
      </c>
      <c r="AE696" s="14" t="str">
        <f t="shared" si="230"/>
        <v/>
      </c>
      <c r="AF696" s="14">
        <f>SUMIF('Unterstützendes Personal'!$C$12:$C$864,'Wochenübersicht EinzeltrainerIn'!C696,'Unterstützendes Personal'!$U$12:$U$864)</f>
        <v>0</v>
      </c>
      <c r="AG696" s="14" t="str">
        <f t="shared" si="231"/>
        <v/>
      </c>
      <c r="AH696" s="14">
        <f>SUMIF('Unterstützendes Personal'!$C$12:$C$864,'Wochenübersicht EinzeltrainerIn'!C696,'Unterstützendes Personal'!$V$12:$V$864)</f>
        <v>0</v>
      </c>
      <c r="AI696" s="14" t="str">
        <f t="shared" si="232"/>
        <v/>
      </c>
      <c r="AJ696" s="14">
        <f>SUMIF('Unterstützendes Personal'!$C$12:$C$864,'Wochenübersicht EinzeltrainerIn'!C696,'Unterstützendes Personal'!$W$12:$W$864)</f>
        <v>0</v>
      </c>
      <c r="AK696" s="14" t="str">
        <f t="shared" si="233"/>
        <v/>
      </c>
      <c r="AL696" s="14">
        <f>SUMIF('Unterstützendes Personal'!$C$12:$C$864,'Wochenübersicht EinzeltrainerIn'!C696,'Unterstützendes Personal'!$X$12:$X$864)</f>
        <v>0</v>
      </c>
      <c r="AM696" s="14" t="str">
        <f t="shared" si="234"/>
        <v/>
      </c>
      <c r="AN696" s="14">
        <f>SUMIF('Unterstützendes Personal'!$C$12:$C$864,'Wochenübersicht EinzeltrainerIn'!C696,'Unterstützendes Personal'!$Y$12:$Y$864)</f>
        <v>0</v>
      </c>
      <c r="AO696" s="14" t="str">
        <f t="shared" si="235"/>
        <v/>
      </c>
      <c r="AP696" s="14">
        <f>SUMIF('Unterstützendes Personal'!$C$12:$C$864,'Wochenübersicht EinzeltrainerIn'!C696,'Unterstützendes Personal'!$Z$12:$Z$864)</f>
        <v>0</v>
      </c>
      <c r="AQ696" s="14" t="str">
        <f t="shared" si="236"/>
        <v/>
      </c>
      <c r="AR696" s="14">
        <f>SUMIF('Unterstützendes Personal'!$C$12:$C$864,'Wochenübersicht EinzeltrainerIn'!C696,'Unterstützendes Personal'!$AA$12:$AA1548)</f>
        <v>0</v>
      </c>
      <c r="AS696" s="14" t="str">
        <f t="shared" si="237"/>
        <v/>
      </c>
    </row>
    <row r="697" spans="3:45" x14ac:dyDescent="0.25">
      <c r="C697" s="14"/>
      <c r="D697" s="14">
        <f ca="1">SUMIF('Unterstützendes Personal'!$C$12:C1549,'Wochenübersicht EinzeltrainerIn'!C697,'Unterstützendes Personal'!$AC$12:$AC$864)</f>
        <v>0</v>
      </c>
      <c r="E697" s="30" t="str">
        <f t="shared" ca="1" si="217"/>
        <v/>
      </c>
      <c r="F697" s="14">
        <f>SUMIF('Unterstützendes Personal'!$C$12:$C$864,'Wochenübersicht Gruppenstunden'!C697,'Unterstützendes Personal'!$H$12:$H$864)</f>
        <v>0</v>
      </c>
      <c r="G697" s="14" t="str">
        <f t="shared" si="218"/>
        <v/>
      </c>
      <c r="H697" s="14">
        <f>SUMIF('Unterstützendes Personal'!$C$12:$C$864,'Wochenübersicht EinzeltrainerIn'!C697,'Unterstützendes Personal'!$I$12:$I$864)</f>
        <v>0</v>
      </c>
      <c r="I697" s="14" t="str">
        <f t="shared" si="219"/>
        <v/>
      </c>
      <c r="J697" s="14">
        <f>SUMIF('Unterstützendes Personal'!$C$12:$C$864,'Wochenübersicht EinzeltrainerIn'!C697,'Unterstützendes Personal'!$J$12:$J$864)</f>
        <v>0</v>
      </c>
      <c r="K697" s="14" t="str">
        <f t="shared" si="220"/>
        <v/>
      </c>
      <c r="L697" s="14">
        <f>SUMIF('Unterstützendes Personal'!$C$12:$C$864,'Wochenübersicht EinzeltrainerIn'!C697,'Unterstützendes Personal'!$K$12:$K$864)</f>
        <v>0</v>
      </c>
      <c r="M697" s="14" t="str">
        <f t="shared" si="221"/>
        <v/>
      </c>
      <c r="N697" s="14">
        <f>SUMIF('Unterstützendes Personal'!$C$12:$C$864,'Wochenübersicht EinzeltrainerIn'!C697,'Unterstützendes Personal'!$L$12:$L$864)</f>
        <v>0</v>
      </c>
      <c r="O697" s="14" t="str">
        <f t="shared" si="222"/>
        <v/>
      </c>
      <c r="P697" s="14">
        <f>SUMIF('Unterstützendes Personal'!$C$12:$C$864,'Wochenübersicht EinzeltrainerIn'!C697,'Unterstützendes Personal'!$M$12:$M$864)</f>
        <v>0</v>
      </c>
      <c r="Q697" s="14" t="str">
        <f t="shared" si="223"/>
        <v/>
      </c>
      <c r="R697" s="14">
        <f>SUMIF('Unterstützendes Personal'!$C$12:$C$864,'Wochenübersicht EinzeltrainerIn'!C697,'Unterstützendes Personal'!$N$12:$N$864)</f>
        <v>0</v>
      </c>
      <c r="S697" s="14" t="str">
        <f t="shared" si="224"/>
        <v/>
      </c>
      <c r="T697" s="14">
        <f>SUMIF('Unterstützendes Personal'!$C$12:$C$864,'Wochenübersicht EinzeltrainerIn'!C697,'Unterstützendes Personal'!$O$12:$O$864)</f>
        <v>0</v>
      </c>
      <c r="U697" s="14" t="str">
        <f t="shared" si="225"/>
        <v/>
      </c>
      <c r="V697" s="14">
        <f>SUMIF('Unterstützendes Personal'!$C$12:$C$864,'Wochenübersicht EinzeltrainerIn'!C697,'Unterstützendes Personal'!$P$12:$P$864)</f>
        <v>0</v>
      </c>
      <c r="W697" s="14" t="str">
        <f t="shared" si="226"/>
        <v/>
      </c>
      <c r="X697" s="14">
        <f>SUMIF('Unterstützendes Personal'!$C$12:$C$864,'Wochenübersicht EinzeltrainerIn'!C697,'Unterstützendes Personal'!$Q$12:$Q$864)</f>
        <v>0</v>
      </c>
      <c r="Y697" s="14" t="str">
        <f t="shared" si="227"/>
        <v/>
      </c>
      <c r="Z697" s="14">
        <f>SUMIF('Unterstützendes Personal'!$C$12:$C$864,'Wochenübersicht EinzeltrainerIn'!C697,'Unterstützendes Personal'!$R$12:$R$864)</f>
        <v>0</v>
      </c>
      <c r="AA697" s="14" t="str">
        <f t="shared" si="228"/>
        <v/>
      </c>
      <c r="AB697" s="14">
        <f>SUMIF('Unterstützendes Personal'!$C$12:$C$864,'Wochenübersicht EinzeltrainerIn'!C697,'Unterstützendes Personal'!$S$12:$S$864)</f>
        <v>0</v>
      </c>
      <c r="AC697" s="14" t="str">
        <f t="shared" si="229"/>
        <v/>
      </c>
      <c r="AD697" s="14">
        <f>SUMIF('Unterstützendes Personal'!$C$12:$C$864,'Wochenübersicht EinzeltrainerIn'!C697,'Unterstützendes Personal'!$T$12:$T$864)</f>
        <v>0</v>
      </c>
      <c r="AE697" s="14" t="str">
        <f t="shared" si="230"/>
        <v/>
      </c>
      <c r="AF697" s="14">
        <f>SUMIF('Unterstützendes Personal'!$C$12:$C$864,'Wochenübersicht EinzeltrainerIn'!C697,'Unterstützendes Personal'!$U$12:$U$864)</f>
        <v>0</v>
      </c>
      <c r="AG697" s="14" t="str">
        <f t="shared" si="231"/>
        <v/>
      </c>
      <c r="AH697" s="14">
        <f>SUMIF('Unterstützendes Personal'!$C$12:$C$864,'Wochenübersicht EinzeltrainerIn'!C697,'Unterstützendes Personal'!$V$12:$V$864)</f>
        <v>0</v>
      </c>
      <c r="AI697" s="14" t="str">
        <f t="shared" si="232"/>
        <v/>
      </c>
      <c r="AJ697" s="14">
        <f>SUMIF('Unterstützendes Personal'!$C$12:$C$864,'Wochenübersicht EinzeltrainerIn'!C697,'Unterstützendes Personal'!$W$12:$W$864)</f>
        <v>0</v>
      </c>
      <c r="AK697" s="14" t="str">
        <f t="shared" si="233"/>
        <v/>
      </c>
      <c r="AL697" s="14">
        <f>SUMIF('Unterstützendes Personal'!$C$12:$C$864,'Wochenübersicht EinzeltrainerIn'!C697,'Unterstützendes Personal'!$X$12:$X$864)</f>
        <v>0</v>
      </c>
      <c r="AM697" s="14" t="str">
        <f t="shared" si="234"/>
        <v/>
      </c>
      <c r="AN697" s="14">
        <f>SUMIF('Unterstützendes Personal'!$C$12:$C$864,'Wochenübersicht EinzeltrainerIn'!C697,'Unterstützendes Personal'!$Y$12:$Y$864)</f>
        <v>0</v>
      </c>
      <c r="AO697" s="14" t="str">
        <f t="shared" si="235"/>
        <v/>
      </c>
      <c r="AP697" s="14">
        <f>SUMIF('Unterstützendes Personal'!$C$12:$C$864,'Wochenübersicht EinzeltrainerIn'!C697,'Unterstützendes Personal'!$Z$12:$Z$864)</f>
        <v>0</v>
      </c>
      <c r="AQ697" s="14" t="str">
        <f t="shared" si="236"/>
        <v/>
      </c>
      <c r="AR697" s="14">
        <f>SUMIF('Unterstützendes Personal'!$C$12:$C$864,'Wochenübersicht EinzeltrainerIn'!C697,'Unterstützendes Personal'!$AA$12:$AA1549)</f>
        <v>0</v>
      </c>
      <c r="AS697" s="14" t="str">
        <f t="shared" si="237"/>
        <v/>
      </c>
    </row>
    <row r="698" spans="3:45" x14ac:dyDescent="0.25">
      <c r="C698" s="14"/>
      <c r="D698" s="14">
        <f ca="1">SUMIF('Unterstützendes Personal'!$C$12:C1550,'Wochenübersicht EinzeltrainerIn'!C698,'Unterstützendes Personal'!$AC$12:$AC$864)</f>
        <v>0</v>
      </c>
      <c r="E698" s="30" t="str">
        <f t="shared" ca="1" si="217"/>
        <v/>
      </c>
      <c r="F698" s="14">
        <f>SUMIF('Unterstützendes Personal'!$C$12:$C$864,'Wochenübersicht Gruppenstunden'!C698,'Unterstützendes Personal'!$H$12:$H$864)</f>
        <v>0</v>
      </c>
      <c r="G698" s="14" t="str">
        <f t="shared" si="218"/>
        <v/>
      </c>
      <c r="H698" s="14">
        <f>SUMIF('Unterstützendes Personal'!$C$12:$C$864,'Wochenübersicht EinzeltrainerIn'!C698,'Unterstützendes Personal'!$I$12:$I$864)</f>
        <v>0</v>
      </c>
      <c r="I698" s="14" t="str">
        <f t="shared" si="219"/>
        <v/>
      </c>
      <c r="J698" s="14">
        <f>SUMIF('Unterstützendes Personal'!$C$12:$C$864,'Wochenübersicht EinzeltrainerIn'!C698,'Unterstützendes Personal'!$J$12:$J$864)</f>
        <v>0</v>
      </c>
      <c r="K698" s="14" t="str">
        <f t="shared" si="220"/>
        <v/>
      </c>
      <c r="L698" s="14">
        <f>SUMIF('Unterstützendes Personal'!$C$12:$C$864,'Wochenübersicht EinzeltrainerIn'!C698,'Unterstützendes Personal'!$K$12:$K$864)</f>
        <v>0</v>
      </c>
      <c r="M698" s="14" t="str">
        <f t="shared" si="221"/>
        <v/>
      </c>
      <c r="N698" s="14">
        <f>SUMIF('Unterstützendes Personal'!$C$12:$C$864,'Wochenübersicht EinzeltrainerIn'!C698,'Unterstützendes Personal'!$L$12:$L$864)</f>
        <v>0</v>
      </c>
      <c r="O698" s="14" t="str">
        <f t="shared" si="222"/>
        <v/>
      </c>
      <c r="P698" s="14">
        <f>SUMIF('Unterstützendes Personal'!$C$12:$C$864,'Wochenübersicht EinzeltrainerIn'!C698,'Unterstützendes Personal'!$M$12:$M$864)</f>
        <v>0</v>
      </c>
      <c r="Q698" s="14" t="str">
        <f t="shared" si="223"/>
        <v/>
      </c>
      <c r="R698" s="14">
        <f>SUMIF('Unterstützendes Personal'!$C$12:$C$864,'Wochenübersicht EinzeltrainerIn'!C698,'Unterstützendes Personal'!$N$12:$N$864)</f>
        <v>0</v>
      </c>
      <c r="S698" s="14" t="str">
        <f t="shared" si="224"/>
        <v/>
      </c>
      <c r="T698" s="14">
        <f>SUMIF('Unterstützendes Personal'!$C$12:$C$864,'Wochenübersicht EinzeltrainerIn'!C698,'Unterstützendes Personal'!$O$12:$O$864)</f>
        <v>0</v>
      </c>
      <c r="U698" s="14" t="str">
        <f t="shared" si="225"/>
        <v/>
      </c>
      <c r="V698" s="14">
        <f>SUMIF('Unterstützendes Personal'!$C$12:$C$864,'Wochenübersicht EinzeltrainerIn'!C698,'Unterstützendes Personal'!$P$12:$P$864)</f>
        <v>0</v>
      </c>
      <c r="W698" s="14" t="str">
        <f t="shared" si="226"/>
        <v/>
      </c>
      <c r="X698" s="14">
        <f>SUMIF('Unterstützendes Personal'!$C$12:$C$864,'Wochenübersicht EinzeltrainerIn'!C698,'Unterstützendes Personal'!$Q$12:$Q$864)</f>
        <v>0</v>
      </c>
      <c r="Y698" s="14" t="str">
        <f t="shared" si="227"/>
        <v/>
      </c>
      <c r="Z698" s="14">
        <f>SUMIF('Unterstützendes Personal'!$C$12:$C$864,'Wochenübersicht EinzeltrainerIn'!C698,'Unterstützendes Personal'!$R$12:$R$864)</f>
        <v>0</v>
      </c>
      <c r="AA698" s="14" t="str">
        <f t="shared" si="228"/>
        <v/>
      </c>
      <c r="AB698" s="14">
        <f>SUMIF('Unterstützendes Personal'!$C$12:$C$864,'Wochenübersicht EinzeltrainerIn'!C698,'Unterstützendes Personal'!$S$12:$S$864)</f>
        <v>0</v>
      </c>
      <c r="AC698" s="14" t="str">
        <f t="shared" si="229"/>
        <v/>
      </c>
      <c r="AD698" s="14">
        <f>SUMIF('Unterstützendes Personal'!$C$12:$C$864,'Wochenübersicht EinzeltrainerIn'!C698,'Unterstützendes Personal'!$T$12:$T$864)</f>
        <v>0</v>
      </c>
      <c r="AE698" s="14" t="str">
        <f t="shared" si="230"/>
        <v/>
      </c>
      <c r="AF698" s="14">
        <f>SUMIF('Unterstützendes Personal'!$C$12:$C$864,'Wochenübersicht EinzeltrainerIn'!C698,'Unterstützendes Personal'!$U$12:$U$864)</f>
        <v>0</v>
      </c>
      <c r="AG698" s="14" t="str">
        <f t="shared" si="231"/>
        <v/>
      </c>
      <c r="AH698" s="14">
        <f>SUMIF('Unterstützendes Personal'!$C$12:$C$864,'Wochenübersicht EinzeltrainerIn'!C698,'Unterstützendes Personal'!$V$12:$V$864)</f>
        <v>0</v>
      </c>
      <c r="AI698" s="14" t="str">
        <f t="shared" si="232"/>
        <v/>
      </c>
      <c r="AJ698" s="14">
        <f>SUMIF('Unterstützendes Personal'!$C$12:$C$864,'Wochenübersicht EinzeltrainerIn'!C698,'Unterstützendes Personal'!$W$12:$W$864)</f>
        <v>0</v>
      </c>
      <c r="AK698" s="14" t="str">
        <f t="shared" si="233"/>
        <v/>
      </c>
      <c r="AL698" s="14">
        <f>SUMIF('Unterstützendes Personal'!$C$12:$C$864,'Wochenübersicht EinzeltrainerIn'!C698,'Unterstützendes Personal'!$X$12:$X$864)</f>
        <v>0</v>
      </c>
      <c r="AM698" s="14" t="str">
        <f t="shared" si="234"/>
        <v/>
      </c>
      <c r="AN698" s="14">
        <f>SUMIF('Unterstützendes Personal'!$C$12:$C$864,'Wochenübersicht EinzeltrainerIn'!C698,'Unterstützendes Personal'!$Y$12:$Y$864)</f>
        <v>0</v>
      </c>
      <c r="AO698" s="14" t="str">
        <f t="shared" si="235"/>
        <v/>
      </c>
      <c r="AP698" s="14">
        <f>SUMIF('Unterstützendes Personal'!$C$12:$C$864,'Wochenübersicht EinzeltrainerIn'!C698,'Unterstützendes Personal'!$Z$12:$Z$864)</f>
        <v>0</v>
      </c>
      <c r="AQ698" s="14" t="str">
        <f t="shared" si="236"/>
        <v/>
      </c>
      <c r="AR698" s="14">
        <f>SUMIF('Unterstützendes Personal'!$C$12:$C$864,'Wochenübersicht EinzeltrainerIn'!C698,'Unterstützendes Personal'!$AA$12:$AA1550)</f>
        <v>0</v>
      </c>
      <c r="AS698" s="14" t="str">
        <f t="shared" si="237"/>
        <v/>
      </c>
    </row>
    <row r="699" spans="3:45" x14ac:dyDescent="0.25">
      <c r="C699" s="14"/>
      <c r="D699" s="14">
        <f ca="1">SUMIF('Unterstützendes Personal'!$C$12:C1551,'Wochenübersicht EinzeltrainerIn'!C699,'Unterstützendes Personal'!$AC$12:$AC$864)</f>
        <v>0</v>
      </c>
      <c r="E699" s="30" t="str">
        <f t="shared" ca="1" si="217"/>
        <v/>
      </c>
      <c r="F699" s="14">
        <f>SUMIF('Unterstützendes Personal'!$C$12:$C$864,'Wochenübersicht Gruppenstunden'!C699,'Unterstützendes Personal'!$H$12:$H$864)</f>
        <v>0</v>
      </c>
      <c r="G699" s="14" t="str">
        <f t="shared" si="218"/>
        <v/>
      </c>
      <c r="H699" s="14">
        <f>SUMIF('Unterstützendes Personal'!$C$12:$C$864,'Wochenübersicht EinzeltrainerIn'!C699,'Unterstützendes Personal'!$I$12:$I$864)</f>
        <v>0</v>
      </c>
      <c r="I699" s="14" t="str">
        <f t="shared" si="219"/>
        <v/>
      </c>
      <c r="J699" s="14">
        <f>SUMIF('Unterstützendes Personal'!$C$12:$C$864,'Wochenübersicht EinzeltrainerIn'!C699,'Unterstützendes Personal'!$J$12:$J$864)</f>
        <v>0</v>
      </c>
      <c r="K699" s="14" t="str">
        <f t="shared" si="220"/>
        <v/>
      </c>
      <c r="L699" s="14">
        <f>SUMIF('Unterstützendes Personal'!$C$12:$C$864,'Wochenübersicht EinzeltrainerIn'!C699,'Unterstützendes Personal'!$K$12:$K$864)</f>
        <v>0</v>
      </c>
      <c r="M699" s="14" t="str">
        <f t="shared" si="221"/>
        <v/>
      </c>
      <c r="N699" s="14">
        <f>SUMIF('Unterstützendes Personal'!$C$12:$C$864,'Wochenübersicht EinzeltrainerIn'!C699,'Unterstützendes Personal'!$L$12:$L$864)</f>
        <v>0</v>
      </c>
      <c r="O699" s="14" t="str">
        <f t="shared" si="222"/>
        <v/>
      </c>
      <c r="P699" s="14">
        <f>SUMIF('Unterstützendes Personal'!$C$12:$C$864,'Wochenübersicht EinzeltrainerIn'!C699,'Unterstützendes Personal'!$M$12:$M$864)</f>
        <v>0</v>
      </c>
      <c r="Q699" s="14" t="str">
        <f t="shared" si="223"/>
        <v/>
      </c>
      <c r="R699" s="14">
        <f>SUMIF('Unterstützendes Personal'!$C$12:$C$864,'Wochenübersicht EinzeltrainerIn'!C699,'Unterstützendes Personal'!$N$12:$N$864)</f>
        <v>0</v>
      </c>
      <c r="S699" s="14" t="str">
        <f t="shared" si="224"/>
        <v/>
      </c>
      <c r="T699" s="14">
        <f>SUMIF('Unterstützendes Personal'!$C$12:$C$864,'Wochenübersicht EinzeltrainerIn'!C699,'Unterstützendes Personal'!$O$12:$O$864)</f>
        <v>0</v>
      </c>
      <c r="U699" s="14" t="str">
        <f t="shared" si="225"/>
        <v/>
      </c>
      <c r="V699" s="14">
        <f>SUMIF('Unterstützendes Personal'!$C$12:$C$864,'Wochenübersicht EinzeltrainerIn'!C699,'Unterstützendes Personal'!$P$12:$P$864)</f>
        <v>0</v>
      </c>
      <c r="W699" s="14" t="str">
        <f t="shared" si="226"/>
        <v/>
      </c>
      <c r="X699" s="14">
        <f>SUMIF('Unterstützendes Personal'!$C$12:$C$864,'Wochenübersicht EinzeltrainerIn'!C699,'Unterstützendes Personal'!$Q$12:$Q$864)</f>
        <v>0</v>
      </c>
      <c r="Y699" s="14" t="str">
        <f t="shared" si="227"/>
        <v/>
      </c>
      <c r="Z699" s="14">
        <f>SUMIF('Unterstützendes Personal'!$C$12:$C$864,'Wochenübersicht EinzeltrainerIn'!C699,'Unterstützendes Personal'!$R$12:$R$864)</f>
        <v>0</v>
      </c>
      <c r="AA699" s="14" t="str">
        <f t="shared" si="228"/>
        <v/>
      </c>
      <c r="AB699" s="14">
        <f>SUMIF('Unterstützendes Personal'!$C$12:$C$864,'Wochenübersicht EinzeltrainerIn'!C699,'Unterstützendes Personal'!$S$12:$S$864)</f>
        <v>0</v>
      </c>
      <c r="AC699" s="14" t="str">
        <f t="shared" si="229"/>
        <v/>
      </c>
      <c r="AD699" s="14">
        <f>SUMIF('Unterstützendes Personal'!$C$12:$C$864,'Wochenübersicht EinzeltrainerIn'!C699,'Unterstützendes Personal'!$T$12:$T$864)</f>
        <v>0</v>
      </c>
      <c r="AE699" s="14" t="str">
        <f t="shared" si="230"/>
        <v/>
      </c>
      <c r="AF699" s="14">
        <f>SUMIF('Unterstützendes Personal'!$C$12:$C$864,'Wochenübersicht EinzeltrainerIn'!C699,'Unterstützendes Personal'!$U$12:$U$864)</f>
        <v>0</v>
      </c>
      <c r="AG699" s="14" t="str">
        <f t="shared" si="231"/>
        <v/>
      </c>
      <c r="AH699" s="14">
        <f>SUMIF('Unterstützendes Personal'!$C$12:$C$864,'Wochenübersicht EinzeltrainerIn'!C699,'Unterstützendes Personal'!$V$12:$V$864)</f>
        <v>0</v>
      </c>
      <c r="AI699" s="14" t="str">
        <f t="shared" si="232"/>
        <v/>
      </c>
      <c r="AJ699" s="14">
        <f>SUMIF('Unterstützendes Personal'!$C$12:$C$864,'Wochenübersicht EinzeltrainerIn'!C699,'Unterstützendes Personal'!$W$12:$W$864)</f>
        <v>0</v>
      </c>
      <c r="AK699" s="14" t="str">
        <f t="shared" si="233"/>
        <v/>
      </c>
      <c r="AL699" s="14">
        <f>SUMIF('Unterstützendes Personal'!$C$12:$C$864,'Wochenübersicht EinzeltrainerIn'!C699,'Unterstützendes Personal'!$X$12:$X$864)</f>
        <v>0</v>
      </c>
      <c r="AM699" s="14" t="str">
        <f t="shared" si="234"/>
        <v/>
      </c>
      <c r="AN699" s="14">
        <f>SUMIF('Unterstützendes Personal'!$C$12:$C$864,'Wochenübersicht EinzeltrainerIn'!C699,'Unterstützendes Personal'!$Y$12:$Y$864)</f>
        <v>0</v>
      </c>
      <c r="AO699" s="14" t="str">
        <f t="shared" si="235"/>
        <v/>
      </c>
      <c r="AP699" s="14">
        <f>SUMIF('Unterstützendes Personal'!$C$12:$C$864,'Wochenübersicht EinzeltrainerIn'!C699,'Unterstützendes Personal'!$Z$12:$Z$864)</f>
        <v>0</v>
      </c>
      <c r="AQ699" s="14" t="str">
        <f t="shared" si="236"/>
        <v/>
      </c>
      <c r="AR699" s="14">
        <f>SUMIF('Unterstützendes Personal'!$C$12:$C$864,'Wochenübersicht EinzeltrainerIn'!C699,'Unterstützendes Personal'!$AA$12:$AA1551)</f>
        <v>0</v>
      </c>
      <c r="AS699" s="14" t="str">
        <f t="shared" si="237"/>
        <v/>
      </c>
    </row>
    <row r="700" spans="3:45" x14ac:dyDescent="0.25">
      <c r="C700" s="14"/>
      <c r="D700" s="14">
        <f ca="1">SUMIF('Unterstützendes Personal'!$C$12:C1552,'Wochenübersicht EinzeltrainerIn'!C700,'Unterstützendes Personal'!$AC$12:$AC$864)</f>
        <v>0</v>
      </c>
      <c r="E700" s="30" t="str">
        <f t="shared" ca="1" si="217"/>
        <v/>
      </c>
      <c r="F700" s="14">
        <f>SUMIF('Unterstützendes Personal'!$C$12:$C$864,'Wochenübersicht Gruppenstunden'!C700,'Unterstützendes Personal'!$H$12:$H$864)</f>
        <v>0</v>
      </c>
      <c r="G700" s="14" t="str">
        <f t="shared" si="218"/>
        <v/>
      </c>
      <c r="H700" s="14">
        <f>SUMIF('Unterstützendes Personal'!$C$12:$C$864,'Wochenübersicht EinzeltrainerIn'!C700,'Unterstützendes Personal'!$I$12:$I$864)</f>
        <v>0</v>
      </c>
      <c r="I700" s="14" t="str">
        <f t="shared" si="219"/>
        <v/>
      </c>
      <c r="J700" s="14">
        <f>SUMIF('Unterstützendes Personal'!$C$12:$C$864,'Wochenübersicht EinzeltrainerIn'!C700,'Unterstützendes Personal'!$J$12:$J$864)</f>
        <v>0</v>
      </c>
      <c r="K700" s="14" t="str">
        <f t="shared" si="220"/>
        <v/>
      </c>
      <c r="L700" s="14">
        <f>SUMIF('Unterstützendes Personal'!$C$12:$C$864,'Wochenübersicht EinzeltrainerIn'!C700,'Unterstützendes Personal'!$K$12:$K$864)</f>
        <v>0</v>
      </c>
      <c r="M700" s="14" t="str">
        <f t="shared" si="221"/>
        <v/>
      </c>
      <c r="N700" s="14">
        <f>SUMIF('Unterstützendes Personal'!$C$12:$C$864,'Wochenübersicht EinzeltrainerIn'!C700,'Unterstützendes Personal'!$L$12:$L$864)</f>
        <v>0</v>
      </c>
      <c r="O700" s="14" t="str">
        <f t="shared" si="222"/>
        <v/>
      </c>
      <c r="P700" s="14">
        <f>SUMIF('Unterstützendes Personal'!$C$12:$C$864,'Wochenübersicht EinzeltrainerIn'!C700,'Unterstützendes Personal'!$M$12:$M$864)</f>
        <v>0</v>
      </c>
      <c r="Q700" s="14" t="str">
        <f t="shared" si="223"/>
        <v/>
      </c>
      <c r="R700" s="14">
        <f>SUMIF('Unterstützendes Personal'!$C$12:$C$864,'Wochenübersicht EinzeltrainerIn'!C700,'Unterstützendes Personal'!$N$12:$N$864)</f>
        <v>0</v>
      </c>
      <c r="S700" s="14" t="str">
        <f t="shared" si="224"/>
        <v/>
      </c>
      <c r="T700" s="14">
        <f>SUMIF('Unterstützendes Personal'!$C$12:$C$864,'Wochenübersicht EinzeltrainerIn'!C700,'Unterstützendes Personal'!$O$12:$O$864)</f>
        <v>0</v>
      </c>
      <c r="U700" s="14" t="str">
        <f t="shared" si="225"/>
        <v/>
      </c>
      <c r="V700" s="14">
        <f>SUMIF('Unterstützendes Personal'!$C$12:$C$864,'Wochenübersicht EinzeltrainerIn'!C700,'Unterstützendes Personal'!$P$12:$P$864)</f>
        <v>0</v>
      </c>
      <c r="W700" s="14" t="str">
        <f t="shared" si="226"/>
        <v/>
      </c>
      <c r="X700" s="14">
        <f>SUMIF('Unterstützendes Personal'!$C$12:$C$864,'Wochenübersicht EinzeltrainerIn'!C700,'Unterstützendes Personal'!$Q$12:$Q$864)</f>
        <v>0</v>
      </c>
      <c r="Y700" s="14" t="str">
        <f t="shared" si="227"/>
        <v/>
      </c>
      <c r="Z700" s="14">
        <f>SUMIF('Unterstützendes Personal'!$C$12:$C$864,'Wochenübersicht EinzeltrainerIn'!C700,'Unterstützendes Personal'!$R$12:$R$864)</f>
        <v>0</v>
      </c>
      <c r="AA700" s="14" t="str">
        <f t="shared" si="228"/>
        <v/>
      </c>
      <c r="AB700" s="14">
        <f>SUMIF('Unterstützendes Personal'!$C$12:$C$864,'Wochenübersicht EinzeltrainerIn'!C700,'Unterstützendes Personal'!$S$12:$S$864)</f>
        <v>0</v>
      </c>
      <c r="AC700" s="14" t="str">
        <f t="shared" si="229"/>
        <v/>
      </c>
      <c r="AD700" s="14">
        <f>SUMIF('Unterstützendes Personal'!$C$12:$C$864,'Wochenübersicht EinzeltrainerIn'!C700,'Unterstützendes Personal'!$T$12:$T$864)</f>
        <v>0</v>
      </c>
      <c r="AE700" s="14" t="str">
        <f t="shared" si="230"/>
        <v/>
      </c>
      <c r="AF700" s="14">
        <f>SUMIF('Unterstützendes Personal'!$C$12:$C$864,'Wochenübersicht EinzeltrainerIn'!C700,'Unterstützendes Personal'!$U$12:$U$864)</f>
        <v>0</v>
      </c>
      <c r="AG700" s="14" t="str">
        <f t="shared" si="231"/>
        <v/>
      </c>
      <c r="AH700" s="14">
        <f>SUMIF('Unterstützendes Personal'!$C$12:$C$864,'Wochenübersicht EinzeltrainerIn'!C700,'Unterstützendes Personal'!$V$12:$V$864)</f>
        <v>0</v>
      </c>
      <c r="AI700" s="14" t="str">
        <f t="shared" si="232"/>
        <v/>
      </c>
      <c r="AJ700" s="14">
        <f>SUMIF('Unterstützendes Personal'!$C$12:$C$864,'Wochenübersicht EinzeltrainerIn'!C700,'Unterstützendes Personal'!$W$12:$W$864)</f>
        <v>0</v>
      </c>
      <c r="AK700" s="14" t="str">
        <f t="shared" si="233"/>
        <v/>
      </c>
      <c r="AL700" s="14">
        <f>SUMIF('Unterstützendes Personal'!$C$12:$C$864,'Wochenübersicht EinzeltrainerIn'!C700,'Unterstützendes Personal'!$X$12:$X$864)</f>
        <v>0</v>
      </c>
      <c r="AM700" s="14" t="str">
        <f t="shared" si="234"/>
        <v/>
      </c>
      <c r="AN700" s="14">
        <f>SUMIF('Unterstützendes Personal'!$C$12:$C$864,'Wochenübersicht EinzeltrainerIn'!C700,'Unterstützendes Personal'!$Y$12:$Y$864)</f>
        <v>0</v>
      </c>
      <c r="AO700" s="14" t="str">
        <f t="shared" si="235"/>
        <v/>
      </c>
      <c r="AP700" s="14">
        <f>SUMIF('Unterstützendes Personal'!$C$12:$C$864,'Wochenübersicht EinzeltrainerIn'!C700,'Unterstützendes Personal'!$Z$12:$Z$864)</f>
        <v>0</v>
      </c>
      <c r="AQ700" s="14" t="str">
        <f t="shared" si="236"/>
        <v/>
      </c>
      <c r="AR700" s="14">
        <f>SUMIF('Unterstützendes Personal'!$C$12:$C$864,'Wochenübersicht EinzeltrainerIn'!C700,'Unterstützendes Personal'!$AA$12:$AA1552)</f>
        <v>0</v>
      </c>
      <c r="AS700" s="14" t="str">
        <f t="shared" si="237"/>
        <v/>
      </c>
    </row>
    <row r="701" spans="3:45" x14ac:dyDescent="0.25">
      <c r="C701" s="14"/>
      <c r="D701" s="14">
        <f ca="1">SUMIF('Unterstützendes Personal'!$C$12:C1553,'Wochenübersicht EinzeltrainerIn'!C701,'Unterstützendes Personal'!$AC$12:$AC$864)</f>
        <v>0</v>
      </c>
      <c r="E701" s="30" t="str">
        <f t="shared" ca="1" si="217"/>
        <v/>
      </c>
      <c r="F701" s="14">
        <f>SUMIF('Unterstützendes Personal'!$C$12:$C$864,'Wochenübersicht Gruppenstunden'!C701,'Unterstützendes Personal'!$H$12:$H$864)</f>
        <v>0</v>
      </c>
      <c r="G701" s="14" t="str">
        <f t="shared" si="218"/>
        <v/>
      </c>
      <c r="H701" s="14">
        <f>SUMIF('Unterstützendes Personal'!$C$12:$C$864,'Wochenübersicht EinzeltrainerIn'!C701,'Unterstützendes Personal'!$I$12:$I$864)</f>
        <v>0</v>
      </c>
      <c r="I701" s="14" t="str">
        <f t="shared" si="219"/>
        <v/>
      </c>
      <c r="J701" s="14">
        <f>SUMIF('Unterstützendes Personal'!$C$12:$C$864,'Wochenübersicht EinzeltrainerIn'!C701,'Unterstützendes Personal'!$J$12:$J$864)</f>
        <v>0</v>
      </c>
      <c r="K701" s="14" t="str">
        <f t="shared" si="220"/>
        <v/>
      </c>
      <c r="L701" s="14">
        <f>SUMIF('Unterstützendes Personal'!$C$12:$C$864,'Wochenübersicht EinzeltrainerIn'!C701,'Unterstützendes Personal'!$K$12:$K$864)</f>
        <v>0</v>
      </c>
      <c r="M701" s="14" t="str">
        <f t="shared" si="221"/>
        <v/>
      </c>
      <c r="N701" s="14">
        <f>SUMIF('Unterstützendes Personal'!$C$12:$C$864,'Wochenübersicht EinzeltrainerIn'!C701,'Unterstützendes Personal'!$L$12:$L$864)</f>
        <v>0</v>
      </c>
      <c r="O701" s="14" t="str">
        <f t="shared" si="222"/>
        <v/>
      </c>
      <c r="P701" s="14">
        <f>SUMIF('Unterstützendes Personal'!$C$12:$C$864,'Wochenübersicht EinzeltrainerIn'!C701,'Unterstützendes Personal'!$M$12:$M$864)</f>
        <v>0</v>
      </c>
      <c r="Q701" s="14" t="str">
        <f t="shared" si="223"/>
        <v/>
      </c>
      <c r="R701" s="14">
        <f>SUMIF('Unterstützendes Personal'!$C$12:$C$864,'Wochenübersicht EinzeltrainerIn'!C701,'Unterstützendes Personal'!$N$12:$N$864)</f>
        <v>0</v>
      </c>
      <c r="S701" s="14" t="str">
        <f t="shared" si="224"/>
        <v/>
      </c>
      <c r="T701" s="14">
        <f>SUMIF('Unterstützendes Personal'!$C$12:$C$864,'Wochenübersicht EinzeltrainerIn'!C701,'Unterstützendes Personal'!$O$12:$O$864)</f>
        <v>0</v>
      </c>
      <c r="U701" s="14" t="str">
        <f t="shared" si="225"/>
        <v/>
      </c>
      <c r="V701" s="14">
        <f>SUMIF('Unterstützendes Personal'!$C$12:$C$864,'Wochenübersicht EinzeltrainerIn'!C701,'Unterstützendes Personal'!$P$12:$P$864)</f>
        <v>0</v>
      </c>
      <c r="W701" s="14" t="str">
        <f t="shared" si="226"/>
        <v/>
      </c>
      <c r="X701" s="14">
        <f>SUMIF('Unterstützendes Personal'!$C$12:$C$864,'Wochenübersicht EinzeltrainerIn'!C701,'Unterstützendes Personal'!$Q$12:$Q$864)</f>
        <v>0</v>
      </c>
      <c r="Y701" s="14" t="str">
        <f t="shared" si="227"/>
        <v/>
      </c>
      <c r="Z701" s="14">
        <f>SUMIF('Unterstützendes Personal'!$C$12:$C$864,'Wochenübersicht EinzeltrainerIn'!C701,'Unterstützendes Personal'!$R$12:$R$864)</f>
        <v>0</v>
      </c>
      <c r="AA701" s="14" t="str">
        <f t="shared" si="228"/>
        <v/>
      </c>
      <c r="AB701" s="14">
        <f>SUMIF('Unterstützendes Personal'!$C$12:$C$864,'Wochenübersicht EinzeltrainerIn'!C701,'Unterstützendes Personal'!$S$12:$S$864)</f>
        <v>0</v>
      </c>
      <c r="AC701" s="14" t="str">
        <f t="shared" si="229"/>
        <v/>
      </c>
      <c r="AD701" s="14">
        <f>SUMIF('Unterstützendes Personal'!$C$12:$C$864,'Wochenübersicht EinzeltrainerIn'!C701,'Unterstützendes Personal'!$T$12:$T$864)</f>
        <v>0</v>
      </c>
      <c r="AE701" s="14" t="str">
        <f t="shared" si="230"/>
        <v/>
      </c>
      <c r="AF701" s="14">
        <f>SUMIF('Unterstützendes Personal'!$C$12:$C$864,'Wochenübersicht EinzeltrainerIn'!C701,'Unterstützendes Personal'!$U$12:$U$864)</f>
        <v>0</v>
      </c>
      <c r="AG701" s="14" t="str">
        <f t="shared" si="231"/>
        <v/>
      </c>
      <c r="AH701" s="14">
        <f>SUMIF('Unterstützendes Personal'!$C$12:$C$864,'Wochenübersicht EinzeltrainerIn'!C701,'Unterstützendes Personal'!$V$12:$V$864)</f>
        <v>0</v>
      </c>
      <c r="AI701" s="14" t="str">
        <f t="shared" si="232"/>
        <v/>
      </c>
      <c r="AJ701" s="14">
        <f>SUMIF('Unterstützendes Personal'!$C$12:$C$864,'Wochenübersicht EinzeltrainerIn'!C701,'Unterstützendes Personal'!$W$12:$W$864)</f>
        <v>0</v>
      </c>
      <c r="AK701" s="14" t="str">
        <f t="shared" si="233"/>
        <v/>
      </c>
      <c r="AL701" s="14">
        <f>SUMIF('Unterstützendes Personal'!$C$12:$C$864,'Wochenübersicht EinzeltrainerIn'!C701,'Unterstützendes Personal'!$X$12:$X$864)</f>
        <v>0</v>
      </c>
      <c r="AM701" s="14" t="str">
        <f t="shared" si="234"/>
        <v/>
      </c>
      <c r="AN701" s="14">
        <f>SUMIF('Unterstützendes Personal'!$C$12:$C$864,'Wochenübersicht EinzeltrainerIn'!C701,'Unterstützendes Personal'!$Y$12:$Y$864)</f>
        <v>0</v>
      </c>
      <c r="AO701" s="14" t="str">
        <f t="shared" si="235"/>
        <v/>
      </c>
      <c r="AP701" s="14">
        <f>SUMIF('Unterstützendes Personal'!$C$12:$C$864,'Wochenübersicht EinzeltrainerIn'!C701,'Unterstützendes Personal'!$Z$12:$Z$864)</f>
        <v>0</v>
      </c>
      <c r="AQ701" s="14" t="str">
        <f t="shared" si="236"/>
        <v/>
      </c>
      <c r="AR701" s="14">
        <f>SUMIF('Unterstützendes Personal'!$C$12:$C$864,'Wochenübersicht EinzeltrainerIn'!C701,'Unterstützendes Personal'!$AA$12:$AA1553)</f>
        <v>0</v>
      </c>
      <c r="AS701" s="14" t="str">
        <f t="shared" si="237"/>
        <v/>
      </c>
    </row>
    <row r="702" spans="3:45" x14ac:dyDescent="0.25">
      <c r="C702" s="14"/>
      <c r="D702" s="14">
        <f ca="1">SUMIF('Unterstützendes Personal'!$C$12:C1554,'Wochenübersicht EinzeltrainerIn'!C702,'Unterstützendes Personal'!$AC$12:$AC$864)</f>
        <v>0</v>
      </c>
      <c r="E702" s="30" t="str">
        <f t="shared" ca="1" si="217"/>
        <v/>
      </c>
      <c r="F702" s="14">
        <f>SUMIF('Unterstützendes Personal'!$C$12:$C$864,'Wochenübersicht Gruppenstunden'!C702,'Unterstützendes Personal'!$H$12:$H$864)</f>
        <v>0</v>
      </c>
      <c r="G702" s="14" t="str">
        <f t="shared" si="218"/>
        <v/>
      </c>
      <c r="H702" s="14">
        <f>SUMIF('Unterstützendes Personal'!$C$12:$C$864,'Wochenübersicht EinzeltrainerIn'!C702,'Unterstützendes Personal'!$I$12:$I$864)</f>
        <v>0</v>
      </c>
      <c r="I702" s="14" t="str">
        <f t="shared" si="219"/>
        <v/>
      </c>
      <c r="J702" s="14">
        <f>SUMIF('Unterstützendes Personal'!$C$12:$C$864,'Wochenübersicht EinzeltrainerIn'!C702,'Unterstützendes Personal'!$J$12:$J$864)</f>
        <v>0</v>
      </c>
      <c r="K702" s="14" t="str">
        <f t="shared" si="220"/>
        <v/>
      </c>
      <c r="L702" s="14">
        <f>SUMIF('Unterstützendes Personal'!$C$12:$C$864,'Wochenübersicht EinzeltrainerIn'!C702,'Unterstützendes Personal'!$K$12:$K$864)</f>
        <v>0</v>
      </c>
      <c r="M702" s="14" t="str">
        <f t="shared" si="221"/>
        <v/>
      </c>
      <c r="N702" s="14">
        <f>SUMIF('Unterstützendes Personal'!$C$12:$C$864,'Wochenübersicht EinzeltrainerIn'!C702,'Unterstützendes Personal'!$L$12:$L$864)</f>
        <v>0</v>
      </c>
      <c r="O702" s="14" t="str">
        <f t="shared" si="222"/>
        <v/>
      </c>
      <c r="P702" s="14">
        <f>SUMIF('Unterstützendes Personal'!$C$12:$C$864,'Wochenübersicht EinzeltrainerIn'!C702,'Unterstützendes Personal'!$M$12:$M$864)</f>
        <v>0</v>
      </c>
      <c r="Q702" s="14" t="str">
        <f t="shared" si="223"/>
        <v/>
      </c>
      <c r="R702" s="14">
        <f>SUMIF('Unterstützendes Personal'!$C$12:$C$864,'Wochenübersicht EinzeltrainerIn'!C702,'Unterstützendes Personal'!$N$12:$N$864)</f>
        <v>0</v>
      </c>
      <c r="S702" s="14" t="str">
        <f t="shared" si="224"/>
        <v/>
      </c>
      <c r="T702" s="14">
        <f>SUMIF('Unterstützendes Personal'!$C$12:$C$864,'Wochenübersicht EinzeltrainerIn'!C702,'Unterstützendes Personal'!$O$12:$O$864)</f>
        <v>0</v>
      </c>
      <c r="U702" s="14" t="str">
        <f t="shared" si="225"/>
        <v/>
      </c>
      <c r="V702" s="14">
        <f>SUMIF('Unterstützendes Personal'!$C$12:$C$864,'Wochenübersicht EinzeltrainerIn'!C702,'Unterstützendes Personal'!$P$12:$P$864)</f>
        <v>0</v>
      </c>
      <c r="W702" s="14" t="str">
        <f t="shared" si="226"/>
        <v/>
      </c>
      <c r="X702" s="14">
        <f>SUMIF('Unterstützendes Personal'!$C$12:$C$864,'Wochenübersicht EinzeltrainerIn'!C702,'Unterstützendes Personal'!$Q$12:$Q$864)</f>
        <v>0</v>
      </c>
      <c r="Y702" s="14" t="str">
        <f t="shared" si="227"/>
        <v/>
      </c>
      <c r="Z702" s="14">
        <f>SUMIF('Unterstützendes Personal'!$C$12:$C$864,'Wochenübersicht EinzeltrainerIn'!C702,'Unterstützendes Personal'!$R$12:$R$864)</f>
        <v>0</v>
      </c>
      <c r="AA702" s="14" t="str">
        <f t="shared" si="228"/>
        <v/>
      </c>
      <c r="AB702" s="14">
        <f>SUMIF('Unterstützendes Personal'!$C$12:$C$864,'Wochenübersicht EinzeltrainerIn'!C702,'Unterstützendes Personal'!$S$12:$S$864)</f>
        <v>0</v>
      </c>
      <c r="AC702" s="14" t="str">
        <f t="shared" si="229"/>
        <v/>
      </c>
      <c r="AD702" s="14">
        <f>SUMIF('Unterstützendes Personal'!$C$12:$C$864,'Wochenübersicht EinzeltrainerIn'!C702,'Unterstützendes Personal'!$T$12:$T$864)</f>
        <v>0</v>
      </c>
      <c r="AE702" s="14" t="str">
        <f t="shared" si="230"/>
        <v/>
      </c>
      <c r="AF702" s="14">
        <f>SUMIF('Unterstützendes Personal'!$C$12:$C$864,'Wochenübersicht EinzeltrainerIn'!C702,'Unterstützendes Personal'!$U$12:$U$864)</f>
        <v>0</v>
      </c>
      <c r="AG702" s="14" t="str">
        <f t="shared" si="231"/>
        <v/>
      </c>
      <c r="AH702" s="14">
        <f>SUMIF('Unterstützendes Personal'!$C$12:$C$864,'Wochenübersicht EinzeltrainerIn'!C702,'Unterstützendes Personal'!$V$12:$V$864)</f>
        <v>0</v>
      </c>
      <c r="AI702" s="14" t="str">
        <f t="shared" si="232"/>
        <v/>
      </c>
      <c r="AJ702" s="14">
        <f>SUMIF('Unterstützendes Personal'!$C$12:$C$864,'Wochenübersicht EinzeltrainerIn'!C702,'Unterstützendes Personal'!$W$12:$W$864)</f>
        <v>0</v>
      </c>
      <c r="AK702" s="14" t="str">
        <f t="shared" si="233"/>
        <v/>
      </c>
      <c r="AL702" s="14">
        <f>SUMIF('Unterstützendes Personal'!$C$12:$C$864,'Wochenübersicht EinzeltrainerIn'!C702,'Unterstützendes Personal'!$X$12:$X$864)</f>
        <v>0</v>
      </c>
      <c r="AM702" s="14" t="str">
        <f t="shared" si="234"/>
        <v/>
      </c>
      <c r="AN702" s="14">
        <f>SUMIF('Unterstützendes Personal'!$C$12:$C$864,'Wochenübersicht EinzeltrainerIn'!C702,'Unterstützendes Personal'!$Y$12:$Y$864)</f>
        <v>0</v>
      </c>
      <c r="AO702" s="14" t="str">
        <f t="shared" si="235"/>
        <v/>
      </c>
      <c r="AP702" s="14">
        <f>SUMIF('Unterstützendes Personal'!$C$12:$C$864,'Wochenübersicht EinzeltrainerIn'!C702,'Unterstützendes Personal'!$Z$12:$Z$864)</f>
        <v>0</v>
      </c>
      <c r="AQ702" s="14" t="str">
        <f t="shared" si="236"/>
        <v/>
      </c>
      <c r="AR702" s="14">
        <f>SUMIF('Unterstützendes Personal'!$C$12:$C$864,'Wochenübersicht EinzeltrainerIn'!C702,'Unterstützendes Personal'!$AA$12:$AA1554)</f>
        <v>0</v>
      </c>
      <c r="AS702" s="14" t="str">
        <f t="shared" si="237"/>
        <v/>
      </c>
    </row>
    <row r="703" spans="3:45" x14ac:dyDescent="0.25">
      <c r="C703" s="14"/>
      <c r="D703" s="14">
        <f ca="1">SUMIF('Unterstützendes Personal'!$C$12:C1555,'Wochenübersicht EinzeltrainerIn'!C703,'Unterstützendes Personal'!$AC$12:$AC$864)</f>
        <v>0</v>
      </c>
      <c r="E703" s="30" t="str">
        <f t="shared" ca="1" si="217"/>
        <v/>
      </c>
      <c r="F703" s="14">
        <f>SUMIF('Unterstützendes Personal'!$C$12:$C$864,'Wochenübersicht Gruppenstunden'!C703,'Unterstützendes Personal'!$H$12:$H$864)</f>
        <v>0</v>
      </c>
      <c r="G703" s="14" t="str">
        <f t="shared" si="218"/>
        <v/>
      </c>
      <c r="H703" s="14">
        <f>SUMIF('Unterstützendes Personal'!$C$12:$C$864,'Wochenübersicht EinzeltrainerIn'!C703,'Unterstützendes Personal'!$I$12:$I$864)</f>
        <v>0</v>
      </c>
      <c r="I703" s="14" t="str">
        <f t="shared" si="219"/>
        <v/>
      </c>
      <c r="J703" s="14">
        <f>SUMIF('Unterstützendes Personal'!$C$12:$C$864,'Wochenübersicht EinzeltrainerIn'!C703,'Unterstützendes Personal'!$J$12:$J$864)</f>
        <v>0</v>
      </c>
      <c r="K703" s="14" t="str">
        <f t="shared" si="220"/>
        <v/>
      </c>
      <c r="L703" s="14">
        <f>SUMIF('Unterstützendes Personal'!$C$12:$C$864,'Wochenübersicht EinzeltrainerIn'!C703,'Unterstützendes Personal'!$K$12:$K$864)</f>
        <v>0</v>
      </c>
      <c r="M703" s="14" t="str">
        <f t="shared" si="221"/>
        <v/>
      </c>
      <c r="N703" s="14">
        <f>SUMIF('Unterstützendes Personal'!$C$12:$C$864,'Wochenübersicht EinzeltrainerIn'!C703,'Unterstützendes Personal'!$L$12:$L$864)</f>
        <v>0</v>
      </c>
      <c r="O703" s="14" t="str">
        <f t="shared" si="222"/>
        <v/>
      </c>
      <c r="P703" s="14">
        <f>SUMIF('Unterstützendes Personal'!$C$12:$C$864,'Wochenübersicht EinzeltrainerIn'!C703,'Unterstützendes Personal'!$M$12:$M$864)</f>
        <v>0</v>
      </c>
      <c r="Q703" s="14" t="str">
        <f t="shared" si="223"/>
        <v/>
      </c>
      <c r="R703" s="14">
        <f>SUMIF('Unterstützendes Personal'!$C$12:$C$864,'Wochenübersicht EinzeltrainerIn'!C703,'Unterstützendes Personal'!$N$12:$N$864)</f>
        <v>0</v>
      </c>
      <c r="S703" s="14" t="str">
        <f t="shared" si="224"/>
        <v/>
      </c>
      <c r="T703" s="14">
        <f>SUMIF('Unterstützendes Personal'!$C$12:$C$864,'Wochenübersicht EinzeltrainerIn'!C703,'Unterstützendes Personal'!$O$12:$O$864)</f>
        <v>0</v>
      </c>
      <c r="U703" s="14" t="str">
        <f t="shared" si="225"/>
        <v/>
      </c>
      <c r="V703" s="14">
        <f>SUMIF('Unterstützendes Personal'!$C$12:$C$864,'Wochenübersicht EinzeltrainerIn'!C703,'Unterstützendes Personal'!$P$12:$P$864)</f>
        <v>0</v>
      </c>
      <c r="W703" s="14" t="str">
        <f t="shared" si="226"/>
        <v/>
      </c>
      <c r="X703" s="14">
        <f>SUMIF('Unterstützendes Personal'!$C$12:$C$864,'Wochenübersicht EinzeltrainerIn'!C703,'Unterstützendes Personal'!$Q$12:$Q$864)</f>
        <v>0</v>
      </c>
      <c r="Y703" s="14" t="str">
        <f t="shared" si="227"/>
        <v/>
      </c>
      <c r="Z703" s="14">
        <f>SUMIF('Unterstützendes Personal'!$C$12:$C$864,'Wochenübersicht EinzeltrainerIn'!C703,'Unterstützendes Personal'!$R$12:$R$864)</f>
        <v>0</v>
      </c>
      <c r="AA703" s="14" t="str">
        <f t="shared" si="228"/>
        <v/>
      </c>
      <c r="AB703" s="14">
        <f>SUMIF('Unterstützendes Personal'!$C$12:$C$864,'Wochenübersicht EinzeltrainerIn'!C703,'Unterstützendes Personal'!$S$12:$S$864)</f>
        <v>0</v>
      </c>
      <c r="AC703" s="14" t="str">
        <f t="shared" si="229"/>
        <v/>
      </c>
      <c r="AD703" s="14">
        <f>SUMIF('Unterstützendes Personal'!$C$12:$C$864,'Wochenübersicht EinzeltrainerIn'!C703,'Unterstützendes Personal'!$T$12:$T$864)</f>
        <v>0</v>
      </c>
      <c r="AE703" s="14" t="str">
        <f t="shared" si="230"/>
        <v/>
      </c>
      <c r="AF703" s="14">
        <f>SUMIF('Unterstützendes Personal'!$C$12:$C$864,'Wochenübersicht EinzeltrainerIn'!C703,'Unterstützendes Personal'!$U$12:$U$864)</f>
        <v>0</v>
      </c>
      <c r="AG703" s="14" t="str">
        <f t="shared" si="231"/>
        <v/>
      </c>
      <c r="AH703" s="14">
        <f>SUMIF('Unterstützendes Personal'!$C$12:$C$864,'Wochenübersicht EinzeltrainerIn'!C703,'Unterstützendes Personal'!$V$12:$V$864)</f>
        <v>0</v>
      </c>
      <c r="AI703" s="14" t="str">
        <f t="shared" si="232"/>
        <v/>
      </c>
      <c r="AJ703" s="14">
        <f>SUMIF('Unterstützendes Personal'!$C$12:$C$864,'Wochenübersicht EinzeltrainerIn'!C703,'Unterstützendes Personal'!$W$12:$W$864)</f>
        <v>0</v>
      </c>
      <c r="AK703" s="14" t="str">
        <f t="shared" si="233"/>
        <v/>
      </c>
      <c r="AL703" s="14">
        <f>SUMIF('Unterstützendes Personal'!$C$12:$C$864,'Wochenübersicht EinzeltrainerIn'!C703,'Unterstützendes Personal'!$X$12:$X$864)</f>
        <v>0</v>
      </c>
      <c r="AM703" s="14" t="str">
        <f t="shared" si="234"/>
        <v/>
      </c>
      <c r="AN703" s="14">
        <f>SUMIF('Unterstützendes Personal'!$C$12:$C$864,'Wochenübersicht EinzeltrainerIn'!C703,'Unterstützendes Personal'!$Y$12:$Y$864)</f>
        <v>0</v>
      </c>
      <c r="AO703" s="14" t="str">
        <f t="shared" si="235"/>
        <v/>
      </c>
      <c r="AP703" s="14">
        <f>SUMIF('Unterstützendes Personal'!$C$12:$C$864,'Wochenübersicht EinzeltrainerIn'!C703,'Unterstützendes Personal'!$Z$12:$Z$864)</f>
        <v>0</v>
      </c>
      <c r="AQ703" s="14" t="str">
        <f t="shared" si="236"/>
        <v/>
      </c>
      <c r="AR703" s="14">
        <f>SUMIF('Unterstützendes Personal'!$C$12:$C$864,'Wochenübersicht EinzeltrainerIn'!C703,'Unterstützendes Personal'!$AA$12:$AA1555)</f>
        <v>0</v>
      </c>
      <c r="AS703" s="14" t="str">
        <f t="shared" si="237"/>
        <v/>
      </c>
    </row>
    <row r="704" spans="3:45" x14ac:dyDescent="0.25">
      <c r="C704" s="14"/>
      <c r="D704" s="14">
        <f ca="1">SUMIF('Unterstützendes Personal'!$C$12:C1556,'Wochenübersicht EinzeltrainerIn'!C704,'Unterstützendes Personal'!$AC$12:$AC$864)</f>
        <v>0</v>
      </c>
      <c r="E704" s="30" t="str">
        <f t="shared" ca="1" si="217"/>
        <v/>
      </c>
      <c r="F704" s="14">
        <f>SUMIF('Unterstützendes Personal'!$C$12:$C$864,'Wochenübersicht Gruppenstunden'!C704,'Unterstützendes Personal'!$H$12:$H$864)</f>
        <v>0</v>
      </c>
      <c r="G704" s="14" t="str">
        <f t="shared" si="218"/>
        <v/>
      </c>
      <c r="H704" s="14">
        <f>SUMIF('Unterstützendes Personal'!$C$12:$C$864,'Wochenübersicht EinzeltrainerIn'!C704,'Unterstützendes Personal'!$I$12:$I$864)</f>
        <v>0</v>
      </c>
      <c r="I704" s="14" t="str">
        <f t="shared" si="219"/>
        <v/>
      </c>
      <c r="J704" s="14">
        <f>SUMIF('Unterstützendes Personal'!$C$12:$C$864,'Wochenübersicht EinzeltrainerIn'!C704,'Unterstützendes Personal'!$J$12:$J$864)</f>
        <v>0</v>
      </c>
      <c r="K704" s="14" t="str">
        <f t="shared" si="220"/>
        <v/>
      </c>
      <c r="L704" s="14">
        <f>SUMIF('Unterstützendes Personal'!$C$12:$C$864,'Wochenübersicht EinzeltrainerIn'!C704,'Unterstützendes Personal'!$K$12:$K$864)</f>
        <v>0</v>
      </c>
      <c r="M704" s="14" t="str">
        <f t="shared" si="221"/>
        <v/>
      </c>
      <c r="N704" s="14">
        <f>SUMIF('Unterstützendes Personal'!$C$12:$C$864,'Wochenübersicht EinzeltrainerIn'!C704,'Unterstützendes Personal'!$L$12:$L$864)</f>
        <v>0</v>
      </c>
      <c r="O704" s="14" t="str">
        <f t="shared" si="222"/>
        <v/>
      </c>
      <c r="P704" s="14">
        <f>SUMIF('Unterstützendes Personal'!$C$12:$C$864,'Wochenübersicht EinzeltrainerIn'!C704,'Unterstützendes Personal'!$M$12:$M$864)</f>
        <v>0</v>
      </c>
      <c r="Q704" s="14" t="str">
        <f t="shared" si="223"/>
        <v/>
      </c>
      <c r="R704" s="14">
        <f>SUMIF('Unterstützendes Personal'!$C$12:$C$864,'Wochenübersicht EinzeltrainerIn'!C704,'Unterstützendes Personal'!$N$12:$N$864)</f>
        <v>0</v>
      </c>
      <c r="S704" s="14" t="str">
        <f t="shared" si="224"/>
        <v/>
      </c>
      <c r="T704" s="14">
        <f>SUMIF('Unterstützendes Personal'!$C$12:$C$864,'Wochenübersicht EinzeltrainerIn'!C704,'Unterstützendes Personal'!$O$12:$O$864)</f>
        <v>0</v>
      </c>
      <c r="U704" s="14" t="str">
        <f t="shared" si="225"/>
        <v/>
      </c>
      <c r="V704" s="14">
        <f>SUMIF('Unterstützendes Personal'!$C$12:$C$864,'Wochenübersicht EinzeltrainerIn'!C704,'Unterstützendes Personal'!$P$12:$P$864)</f>
        <v>0</v>
      </c>
      <c r="W704" s="14" t="str">
        <f t="shared" si="226"/>
        <v/>
      </c>
      <c r="X704" s="14">
        <f>SUMIF('Unterstützendes Personal'!$C$12:$C$864,'Wochenübersicht EinzeltrainerIn'!C704,'Unterstützendes Personal'!$Q$12:$Q$864)</f>
        <v>0</v>
      </c>
      <c r="Y704" s="14" t="str">
        <f t="shared" si="227"/>
        <v/>
      </c>
      <c r="Z704" s="14">
        <f>SUMIF('Unterstützendes Personal'!$C$12:$C$864,'Wochenübersicht EinzeltrainerIn'!C704,'Unterstützendes Personal'!$R$12:$R$864)</f>
        <v>0</v>
      </c>
      <c r="AA704" s="14" t="str">
        <f t="shared" si="228"/>
        <v/>
      </c>
      <c r="AB704" s="14">
        <f>SUMIF('Unterstützendes Personal'!$C$12:$C$864,'Wochenübersicht EinzeltrainerIn'!C704,'Unterstützendes Personal'!$S$12:$S$864)</f>
        <v>0</v>
      </c>
      <c r="AC704" s="14" t="str">
        <f t="shared" si="229"/>
        <v/>
      </c>
      <c r="AD704" s="14">
        <f>SUMIF('Unterstützendes Personal'!$C$12:$C$864,'Wochenübersicht EinzeltrainerIn'!C704,'Unterstützendes Personal'!$T$12:$T$864)</f>
        <v>0</v>
      </c>
      <c r="AE704" s="14" t="str">
        <f t="shared" si="230"/>
        <v/>
      </c>
      <c r="AF704" s="14">
        <f>SUMIF('Unterstützendes Personal'!$C$12:$C$864,'Wochenübersicht EinzeltrainerIn'!C704,'Unterstützendes Personal'!$U$12:$U$864)</f>
        <v>0</v>
      </c>
      <c r="AG704" s="14" t="str">
        <f t="shared" si="231"/>
        <v/>
      </c>
      <c r="AH704" s="14">
        <f>SUMIF('Unterstützendes Personal'!$C$12:$C$864,'Wochenübersicht EinzeltrainerIn'!C704,'Unterstützendes Personal'!$V$12:$V$864)</f>
        <v>0</v>
      </c>
      <c r="AI704" s="14" t="str">
        <f t="shared" si="232"/>
        <v/>
      </c>
      <c r="AJ704" s="14">
        <f>SUMIF('Unterstützendes Personal'!$C$12:$C$864,'Wochenübersicht EinzeltrainerIn'!C704,'Unterstützendes Personal'!$W$12:$W$864)</f>
        <v>0</v>
      </c>
      <c r="AK704" s="14" t="str">
        <f t="shared" si="233"/>
        <v/>
      </c>
      <c r="AL704" s="14">
        <f>SUMIF('Unterstützendes Personal'!$C$12:$C$864,'Wochenübersicht EinzeltrainerIn'!C704,'Unterstützendes Personal'!$X$12:$X$864)</f>
        <v>0</v>
      </c>
      <c r="AM704" s="14" t="str">
        <f t="shared" si="234"/>
        <v/>
      </c>
      <c r="AN704" s="14">
        <f>SUMIF('Unterstützendes Personal'!$C$12:$C$864,'Wochenübersicht EinzeltrainerIn'!C704,'Unterstützendes Personal'!$Y$12:$Y$864)</f>
        <v>0</v>
      </c>
      <c r="AO704" s="14" t="str">
        <f t="shared" si="235"/>
        <v/>
      </c>
      <c r="AP704" s="14">
        <f>SUMIF('Unterstützendes Personal'!$C$12:$C$864,'Wochenübersicht EinzeltrainerIn'!C704,'Unterstützendes Personal'!$Z$12:$Z$864)</f>
        <v>0</v>
      </c>
      <c r="AQ704" s="14" t="str">
        <f t="shared" si="236"/>
        <v/>
      </c>
      <c r="AR704" s="14">
        <f>SUMIF('Unterstützendes Personal'!$C$12:$C$864,'Wochenübersicht EinzeltrainerIn'!C704,'Unterstützendes Personal'!$AA$12:$AA1556)</f>
        <v>0</v>
      </c>
      <c r="AS704" s="14" t="str">
        <f t="shared" si="237"/>
        <v/>
      </c>
    </row>
    <row r="705" spans="3:45" x14ac:dyDescent="0.25">
      <c r="C705" s="14"/>
      <c r="D705" s="14">
        <f ca="1">SUMIF('Unterstützendes Personal'!$C$12:C1557,'Wochenübersicht EinzeltrainerIn'!C705,'Unterstützendes Personal'!$AC$12:$AC$864)</f>
        <v>0</v>
      </c>
      <c r="E705" s="30" t="str">
        <f t="shared" ca="1" si="217"/>
        <v/>
      </c>
      <c r="F705" s="14">
        <f>SUMIF('Unterstützendes Personal'!$C$12:$C$864,'Wochenübersicht Gruppenstunden'!C705,'Unterstützendes Personal'!$H$12:$H$864)</f>
        <v>0</v>
      </c>
      <c r="G705" s="14" t="str">
        <f t="shared" si="218"/>
        <v/>
      </c>
      <c r="H705" s="14">
        <f>SUMIF('Unterstützendes Personal'!$C$12:$C$864,'Wochenübersicht EinzeltrainerIn'!C705,'Unterstützendes Personal'!$I$12:$I$864)</f>
        <v>0</v>
      </c>
      <c r="I705" s="14" t="str">
        <f t="shared" si="219"/>
        <v/>
      </c>
      <c r="J705" s="14">
        <f>SUMIF('Unterstützendes Personal'!$C$12:$C$864,'Wochenübersicht EinzeltrainerIn'!C705,'Unterstützendes Personal'!$J$12:$J$864)</f>
        <v>0</v>
      </c>
      <c r="K705" s="14" t="str">
        <f t="shared" si="220"/>
        <v/>
      </c>
      <c r="L705" s="14">
        <f>SUMIF('Unterstützendes Personal'!$C$12:$C$864,'Wochenübersicht EinzeltrainerIn'!C705,'Unterstützendes Personal'!$K$12:$K$864)</f>
        <v>0</v>
      </c>
      <c r="M705" s="14" t="str">
        <f t="shared" si="221"/>
        <v/>
      </c>
      <c r="N705" s="14">
        <f>SUMIF('Unterstützendes Personal'!$C$12:$C$864,'Wochenübersicht EinzeltrainerIn'!C705,'Unterstützendes Personal'!$L$12:$L$864)</f>
        <v>0</v>
      </c>
      <c r="O705" s="14" t="str">
        <f t="shared" si="222"/>
        <v/>
      </c>
      <c r="P705" s="14">
        <f>SUMIF('Unterstützendes Personal'!$C$12:$C$864,'Wochenübersicht EinzeltrainerIn'!C705,'Unterstützendes Personal'!$M$12:$M$864)</f>
        <v>0</v>
      </c>
      <c r="Q705" s="14" t="str">
        <f t="shared" si="223"/>
        <v/>
      </c>
      <c r="R705" s="14">
        <f>SUMIF('Unterstützendes Personal'!$C$12:$C$864,'Wochenübersicht EinzeltrainerIn'!C705,'Unterstützendes Personal'!$N$12:$N$864)</f>
        <v>0</v>
      </c>
      <c r="S705" s="14" t="str">
        <f t="shared" si="224"/>
        <v/>
      </c>
      <c r="T705" s="14">
        <f>SUMIF('Unterstützendes Personal'!$C$12:$C$864,'Wochenübersicht EinzeltrainerIn'!C705,'Unterstützendes Personal'!$O$12:$O$864)</f>
        <v>0</v>
      </c>
      <c r="U705" s="14" t="str">
        <f t="shared" si="225"/>
        <v/>
      </c>
      <c r="V705" s="14">
        <f>SUMIF('Unterstützendes Personal'!$C$12:$C$864,'Wochenübersicht EinzeltrainerIn'!C705,'Unterstützendes Personal'!$P$12:$P$864)</f>
        <v>0</v>
      </c>
      <c r="W705" s="14" t="str">
        <f t="shared" si="226"/>
        <v/>
      </c>
      <c r="X705" s="14">
        <f>SUMIF('Unterstützendes Personal'!$C$12:$C$864,'Wochenübersicht EinzeltrainerIn'!C705,'Unterstützendes Personal'!$Q$12:$Q$864)</f>
        <v>0</v>
      </c>
      <c r="Y705" s="14" t="str">
        <f t="shared" si="227"/>
        <v/>
      </c>
      <c r="Z705" s="14">
        <f>SUMIF('Unterstützendes Personal'!$C$12:$C$864,'Wochenübersicht EinzeltrainerIn'!C705,'Unterstützendes Personal'!$R$12:$R$864)</f>
        <v>0</v>
      </c>
      <c r="AA705" s="14" t="str">
        <f t="shared" si="228"/>
        <v/>
      </c>
      <c r="AB705" s="14">
        <f>SUMIF('Unterstützendes Personal'!$C$12:$C$864,'Wochenübersicht EinzeltrainerIn'!C705,'Unterstützendes Personal'!$S$12:$S$864)</f>
        <v>0</v>
      </c>
      <c r="AC705" s="14" t="str">
        <f t="shared" si="229"/>
        <v/>
      </c>
      <c r="AD705" s="14">
        <f>SUMIF('Unterstützendes Personal'!$C$12:$C$864,'Wochenübersicht EinzeltrainerIn'!C705,'Unterstützendes Personal'!$T$12:$T$864)</f>
        <v>0</v>
      </c>
      <c r="AE705" s="14" t="str">
        <f t="shared" si="230"/>
        <v/>
      </c>
      <c r="AF705" s="14">
        <f>SUMIF('Unterstützendes Personal'!$C$12:$C$864,'Wochenübersicht EinzeltrainerIn'!C705,'Unterstützendes Personal'!$U$12:$U$864)</f>
        <v>0</v>
      </c>
      <c r="AG705" s="14" t="str">
        <f t="shared" si="231"/>
        <v/>
      </c>
      <c r="AH705" s="14">
        <f>SUMIF('Unterstützendes Personal'!$C$12:$C$864,'Wochenübersicht EinzeltrainerIn'!C705,'Unterstützendes Personal'!$V$12:$V$864)</f>
        <v>0</v>
      </c>
      <c r="AI705" s="14" t="str">
        <f t="shared" si="232"/>
        <v/>
      </c>
      <c r="AJ705" s="14">
        <f>SUMIF('Unterstützendes Personal'!$C$12:$C$864,'Wochenübersicht EinzeltrainerIn'!C705,'Unterstützendes Personal'!$W$12:$W$864)</f>
        <v>0</v>
      </c>
      <c r="AK705" s="14" t="str">
        <f t="shared" si="233"/>
        <v/>
      </c>
      <c r="AL705" s="14">
        <f>SUMIF('Unterstützendes Personal'!$C$12:$C$864,'Wochenübersicht EinzeltrainerIn'!C705,'Unterstützendes Personal'!$X$12:$X$864)</f>
        <v>0</v>
      </c>
      <c r="AM705" s="14" t="str">
        <f t="shared" si="234"/>
        <v/>
      </c>
      <c r="AN705" s="14">
        <f>SUMIF('Unterstützendes Personal'!$C$12:$C$864,'Wochenübersicht EinzeltrainerIn'!C705,'Unterstützendes Personal'!$Y$12:$Y$864)</f>
        <v>0</v>
      </c>
      <c r="AO705" s="14" t="str">
        <f t="shared" si="235"/>
        <v/>
      </c>
      <c r="AP705" s="14">
        <f>SUMIF('Unterstützendes Personal'!$C$12:$C$864,'Wochenübersicht EinzeltrainerIn'!C705,'Unterstützendes Personal'!$Z$12:$Z$864)</f>
        <v>0</v>
      </c>
      <c r="AQ705" s="14" t="str">
        <f t="shared" si="236"/>
        <v/>
      </c>
      <c r="AR705" s="14">
        <f>SUMIF('Unterstützendes Personal'!$C$12:$C$864,'Wochenübersicht EinzeltrainerIn'!C705,'Unterstützendes Personal'!$AA$12:$AA1557)</f>
        <v>0</v>
      </c>
      <c r="AS705" s="14" t="str">
        <f t="shared" si="237"/>
        <v/>
      </c>
    </row>
    <row r="706" spans="3:45" x14ac:dyDescent="0.25">
      <c r="C706" s="14"/>
      <c r="D706" s="14">
        <f ca="1">SUMIF('Unterstützendes Personal'!$C$12:C1558,'Wochenübersicht EinzeltrainerIn'!C706,'Unterstützendes Personal'!$AC$12:$AC$864)</f>
        <v>0</v>
      </c>
      <c r="E706" s="30" t="str">
        <f t="shared" ca="1" si="217"/>
        <v/>
      </c>
      <c r="F706" s="14">
        <f>SUMIF('Unterstützendes Personal'!$C$12:$C$864,'Wochenübersicht Gruppenstunden'!C706,'Unterstützendes Personal'!$H$12:$H$864)</f>
        <v>0</v>
      </c>
      <c r="G706" s="14" t="str">
        <f t="shared" si="218"/>
        <v/>
      </c>
      <c r="H706" s="14">
        <f>SUMIF('Unterstützendes Personal'!$C$12:$C$864,'Wochenübersicht EinzeltrainerIn'!C706,'Unterstützendes Personal'!$I$12:$I$864)</f>
        <v>0</v>
      </c>
      <c r="I706" s="14" t="str">
        <f t="shared" si="219"/>
        <v/>
      </c>
      <c r="J706" s="14">
        <f>SUMIF('Unterstützendes Personal'!$C$12:$C$864,'Wochenübersicht EinzeltrainerIn'!C706,'Unterstützendes Personal'!$J$12:$J$864)</f>
        <v>0</v>
      </c>
      <c r="K706" s="14" t="str">
        <f t="shared" si="220"/>
        <v/>
      </c>
      <c r="L706" s="14">
        <f>SUMIF('Unterstützendes Personal'!$C$12:$C$864,'Wochenübersicht EinzeltrainerIn'!C706,'Unterstützendes Personal'!$K$12:$K$864)</f>
        <v>0</v>
      </c>
      <c r="M706" s="14" t="str">
        <f t="shared" si="221"/>
        <v/>
      </c>
      <c r="N706" s="14">
        <f>SUMIF('Unterstützendes Personal'!$C$12:$C$864,'Wochenübersicht EinzeltrainerIn'!C706,'Unterstützendes Personal'!$L$12:$L$864)</f>
        <v>0</v>
      </c>
      <c r="O706" s="14" t="str">
        <f t="shared" si="222"/>
        <v/>
      </c>
      <c r="P706" s="14">
        <f>SUMIF('Unterstützendes Personal'!$C$12:$C$864,'Wochenübersicht EinzeltrainerIn'!C706,'Unterstützendes Personal'!$M$12:$M$864)</f>
        <v>0</v>
      </c>
      <c r="Q706" s="14" t="str">
        <f t="shared" si="223"/>
        <v/>
      </c>
      <c r="R706" s="14">
        <f>SUMIF('Unterstützendes Personal'!$C$12:$C$864,'Wochenübersicht EinzeltrainerIn'!C706,'Unterstützendes Personal'!$N$12:$N$864)</f>
        <v>0</v>
      </c>
      <c r="S706" s="14" t="str">
        <f t="shared" si="224"/>
        <v/>
      </c>
      <c r="T706" s="14">
        <f>SUMIF('Unterstützendes Personal'!$C$12:$C$864,'Wochenübersicht EinzeltrainerIn'!C706,'Unterstützendes Personal'!$O$12:$O$864)</f>
        <v>0</v>
      </c>
      <c r="U706" s="14" t="str">
        <f t="shared" si="225"/>
        <v/>
      </c>
      <c r="V706" s="14">
        <f>SUMIF('Unterstützendes Personal'!$C$12:$C$864,'Wochenübersicht EinzeltrainerIn'!C706,'Unterstützendes Personal'!$P$12:$P$864)</f>
        <v>0</v>
      </c>
      <c r="W706" s="14" t="str">
        <f t="shared" si="226"/>
        <v/>
      </c>
      <c r="X706" s="14">
        <f>SUMIF('Unterstützendes Personal'!$C$12:$C$864,'Wochenübersicht EinzeltrainerIn'!C706,'Unterstützendes Personal'!$Q$12:$Q$864)</f>
        <v>0</v>
      </c>
      <c r="Y706" s="14" t="str">
        <f t="shared" si="227"/>
        <v/>
      </c>
      <c r="Z706" s="14">
        <f>SUMIF('Unterstützendes Personal'!$C$12:$C$864,'Wochenübersicht EinzeltrainerIn'!C706,'Unterstützendes Personal'!$R$12:$R$864)</f>
        <v>0</v>
      </c>
      <c r="AA706" s="14" t="str">
        <f t="shared" si="228"/>
        <v/>
      </c>
      <c r="AB706" s="14">
        <f>SUMIF('Unterstützendes Personal'!$C$12:$C$864,'Wochenübersicht EinzeltrainerIn'!C706,'Unterstützendes Personal'!$S$12:$S$864)</f>
        <v>0</v>
      </c>
      <c r="AC706" s="14" t="str">
        <f t="shared" si="229"/>
        <v/>
      </c>
      <c r="AD706" s="14">
        <f>SUMIF('Unterstützendes Personal'!$C$12:$C$864,'Wochenübersicht EinzeltrainerIn'!C706,'Unterstützendes Personal'!$T$12:$T$864)</f>
        <v>0</v>
      </c>
      <c r="AE706" s="14" t="str">
        <f t="shared" si="230"/>
        <v/>
      </c>
      <c r="AF706" s="14">
        <f>SUMIF('Unterstützendes Personal'!$C$12:$C$864,'Wochenübersicht EinzeltrainerIn'!C706,'Unterstützendes Personal'!$U$12:$U$864)</f>
        <v>0</v>
      </c>
      <c r="AG706" s="14" t="str">
        <f t="shared" si="231"/>
        <v/>
      </c>
      <c r="AH706" s="14">
        <f>SUMIF('Unterstützendes Personal'!$C$12:$C$864,'Wochenübersicht EinzeltrainerIn'!C706,'Unterstützendes Personal'!$V$12:$V$864)</f>
        <v>0</v>
      </c>
      <c r="AI706" s="14" t="str">
        <f t="shared" si="232"/>
        <v/>
      </c>
      <c r="AJ706" s="14">
        <f>SUMIF('Unterstützendes Personal'!$C$12:$C$864,'Wochenübersicht EinzeltrainerIn'!C706,'Unterstützendes Personal'!$W$12:$W$864)</f>
        <v>0</v>
      </c>
      <c r="AK706" s="14" t="str">
        <f t="shared" si="233"/>
        <v/>
      </c>
      <c r="AL706" s="14">
        <f>SUMIF('Unterstützendes Personal'!$C$12:$C$864,'Wochenübersicht EinzeltrainerIn'!C706,'Unterstützendes Personal'!$X$12:$X$864)</f>
        <v>0</v>
      </c>
      <c r="AM706" s="14" t="str">
        <f t="shared" si="234"/>
        <v/>
      </c>
      <c r="AN706" s="14">
        <f>SUMIF('Unterstützendes Personal'!$C$12:$C$864,'Wochenübersicht EinzeltrainerIn'!C706,'Unterstützendes Personal'!$Y$12:$Y$864)</f>
        <v>0</v>
      </c>
      <c r="AO706" s="14" t="str">
        <f t="shared" si="235"/>
        <v/>
      </c>
      <c r="AP706" s="14">
        <f>SUMIF('Unterstützendes Personal'!$C$12:$C$864,'Wochenübersicht EinzeltrainerIn'!C706,'Unterstützendes Personal'!$Z$12:$Z$864)</f>
        <v>0</v>
      </c>
      <c r="AQ706" s="14" t="str">
        <f t="shared" si="236"/>
        <v/>
      </c>
      <c r="AR706" s="14">
        <f>SUMIF('Unterstützendes Personal'!$C$12:$C$864,'Wochenübersicht EinzeltrainerIn'!C706,'Unterstützendes Personal'!$AA$12:$AA1558)</f>
        <v>0</v>
      </c>
      <c r="AS706" s="14" t="str">
        <f t="shared" si="237"/>
        <v/>
      </c>
    </row>
    <row r="707" spans="3:45" x14ac:dyDescent="0.25">
      <c r="C707" s="14"/>
      <c r="D707" s="14">
        <f ca="1">SUMIF('Unterstützendes Personal'!$C$12:C1559,'Wochenübersicht EinzeltrainerIn'!C707,'Unterstützendes Personal'!$AC$12:$AC$864)</f>
        <v>0</v>
      </c>
      <c r="E707" s="30" t="str">
        <f t="shared" ca="1" si="217"/>
        <v/>
      </c>
      <c r="F707" s="14">
        <f>SUMIF('Unterstützendes Personal'!$C$12:$C$864,'Wochenübersicht Gruppenstunden'!C707,'Unterstützendes Personal'!$H$12:$H$864)</f>
        <v>0</v>
      </c>
      <c r="G707" s="14" t="str">
        <f t="shared" si="218"/>
        <v/>
      </c>
      <c r="H707" s="14">
        <f>SUMIF('Unterstützendes Personal'!$C$12:$C$864,'Wochenübersicht EinzeltrainerIn'!C707,'Unterstützendes Personal'!$I$12:$I$864)</f>
        <v>0</v>
      </c>
      <c r="I707" s="14" t="str">
        <f t="shared" si="219"/>
        <v/>
      </c>
      <c r="J707" s="14">
        <f>SUMIF('Unterstützendes Personal'!$C$12:$C$864,'Wochenübersicht EinzeltrainerIn'!C707,'Unterstützendes Personal'!$J$12:$J$864)</f>
        <v>0</v>
      </c>
      <c r="K707" s="14" t="str">
        <f t="shared" si="220"/>
        <v/>
      </c>
      <c r="L707" s="14">
        <f>SUMIF('Unterstützendes Personal'!$C$12:$C$864,'Wochenübersicht EinzeltrainerIn'!C707,'Unterstützendes Personal'!$K$12:$K$864)</f>
        <v>0</v>
      </c>
      <c r="M707" s="14" t="str">
        <f t="shared" si="221"/>
        <v/>
      </c>
      <c r="N707" s="14">
        <f>SUMIF('Unterstützendes Personal'!$C$12:$C$864,'Wochenübersicht EinzeltrainerIn'!C707,'Unterstützendes Personal'!$L$12:$L$864)</f>
        <v>0</v>
      </c>
      <c r="O707" s="14" t="str">
        <f t="shared" si="222"/>
        <v/>
      </c>
      <c r="P707" s="14">
        <f>SUMIF('Unterstützendes Personal'!$C$12:$C$864,'Wochenübersicht EinzeltrainerIn'!C707,'Unterstützendes Personal'!$M$12:$M$864)</f>
        <v>0</v>
      </c>
      <c r="Q707" s="14" t="str">
        <f t="shared" si="223"/>
        <v/>
      </c>
      <c r="R707" s="14">
        <f>SUMIF('Unterstützendes Personal'!$C$12:$C$864,'Wochenübersicht EinzeltrainerIn'!C707,'Unterstützendes Personal'!$N$12:$N$864)</f>
        <v>0</v>
      </c>
      <c r="S707" s="14" t="str">
        <f t="shared" si="224"/>
        <v/>
      </c>
      <c r="T707" s="14">
        <f>SUMIF('Unterstützendes Personal'!$C$12:$C$864,'Wochenübersicht EinzeltrainerIn'!C707,'Unterstützendes Personal'!$O$12:$O$864)</f>
        <v>0</v>
      </c>
      <c r="U707" s="14" t="str">
        <f t="shared" si="225"/>
        <v/>
      </c>
      <c r="V707" s="14">
        <f>SUMIF('Unterstützendes Personal'!$C$12:$C$864,'Wochenübersicht EinzeltrainerIn'!C707,'Unterstützendes Personal'!$P$12:$P$864)</f>
        <v>0</v>
      </c>
      <c r="W707" s="14" t="str">
        <f t="shared" si="226"/>
        <v/>
      </c>
      <c r="X707" s="14">
        <f>SUMIF('Unterstützendes Personal'!$C$12:$C$864,'Wochenübersicht EinzeltrainerIn'!C707,'Unterstützendes Personal'!$Q$12:$Q$864)</f>
        <v>0</v>
      </c>
      <c r="Y707" s="14" t="str">
        <f t="shared" si="227"/>
        <v/>
      </c>
      <c r="Z707" s="14">
        <f>SUMIF('Unterstützendes Personal'!$C$12:$C$864,'Wochenübersicht EinzeltrainerIn'!C707,'Unterstützendes Personal'!$R$12:$R$864)</f>
        <v>0</v>
      </c>
      <c r="AA707" s="14" t="str">
        <f t="shared" si="228"/>
        <v/>
      </c>
      <c r="AB707" s="14">
        <f>SUMIF('Unterstützendes Personal'!$C$12:$C$864,'Wochenübersicht EinzeltrainerIn'!C707,'Unterstützendes Personal'!$S$12:$S$864)</f>
        <v>0</v>
      </c>
      <c r="AC707" s="14" t="str">
        <f t="shared" si="229"/>
        <v/>
      </c>
      <c r="AD707" s="14">
        <f>SUMIF('Unterstützendes Personal'!$C$12:$C$864,'Wochenübersicht EinzeltrainerIn'!C707,'Unterstützendes Personal'!$T$12:$T$864)</f>
        <v>0</v>
      </c>
      <c r="AE707" s="14" t="str">
        <f t="shared" si="230"/>
        <v/>
      </c>
      <c r="AF707" s="14">
        <f>SUMIF('Unterstützendes Personal'!$C$12:$C$864,'Wochenübersicht EinzeltrainerIn'!C707,'Unterstützendes Personal'!$U$12:$U$864)</f>
        <v>0</v>
      </c>
      <c r="AG707" s="14" t="str">
        <f t="shared" si="231"/>
        <v/>
      </c>
      <c r="AH707" s="14">
        <f>SUMIF('Unterstützendes Personal'!$C$12:$C$864,'Wochenübersicht EinzeltrainerIn'!C707,'Unterstützendes Personal'!$V$12:$V$864)</f>
        <v>0</v>
      </c>
      <c r="AI707" s="14" t="str">
        <f t="shared" si="232"/>
        <v/>
      </c>
      <c r="AJ707" s="14">
        <f>SUMIF('Unterstützendes Personal'!$C$12:$C$864,'Wochenübersicht EinzeltrainerIn'!C707,'Unterstützendes Personal'!$W$12:$W$864)</f>
        <v>0</v>
      </c>
      <c r="AK707" s="14" t="str">
        <f t="shared" si="233"/>
        <v/>
      </c>
      <c r="AL707" s="14">
        <f>SUMIF('Unterstützendes Personal'!$C$12:$C$864,'Wochenübersicht EinzeltrainerIn'!C707,'Unterstützendes Personal'!$X$12:$X$864)</f>
        <v>0</v>
      </c>
      <c r="AM707" s="14" t="str">
        <f t="shared" si="234"/>
        <v/>
      </c>
      <c r="AN707" s="14">
        <f>SUMIF('Unterstützendes Personal'!$C$12:$C$864,'Wochenübersicht EinzeltrainerIn'!C707,'Unterstützendes Personal'!$Y$12:$Y$864)</f>
        <v>0</v>
      </c>
      <c r="AO707" s="14" t="str">
        <f t="shared" si="235"/>
        <v/>
      </c>
      <c r="AP707" s="14">
        <f>SUMIF('Unterstützendes Personal'!$C$12:$C$864,'Wochenübersicht EinzeltrainerIn'!C707,'Unterstützendes Personal'!$Z$12:$Z$864)</f>
        <v>0</v>
      </c>
      <c r="AQ707" s="14" t="str">
        <f t="shared" si="236"/>
        <v/>
      </c>
      <c r="AR707" s="14">
        <f>SUMIF('Unterstützendes Personal'!$C$12:$C$864,'Wochenübersicht EinzeltrainerIn'!C707,'Unterstützendes Personal'!$AA$12:$AA1559)</f>
        <v>0</v>
      </c>
      <c r="AS707" s="14" t="str">
        <f t="shared" si="237"/>
        <v/>
      </c>
    </row>
    <row r="708" spans="3:45" x14ac:dyDescent="0.25">
      <c r="C708" s="14"/>
      <c r="D708" s="14">
        <f ca="1">SUMIF('Unterstützendes Personal'!$C$12:C1560,'Wochenübersicht EinzeltrainerIn'!C708,'Unterstützendes Personal'!$AC$12:$AC$864)</f>
        <v>0</v>
      </c>
      <c r="E708" s="30" t="str">
        <f t="shared" ca="1" si="217"/>
        <v/>
      </c>
      <c r="F708" s="14">
        <f>SUMIF('Unterstützendes Personal'!$C$12:$C$864,'Wochenübersicht Gruppenstunden'!C708,'Unterstützendes Personal'!$H$12:$H$864)</f>
        <v>0</v>
      </c>
      <c r="G708" s="14" t="str">
        <f t="shared" si="218"/>
        <v/>
      </c>
      <c r="H708" s="14">
        <f>SUMIF('Unterstützendes Personal'!$C$12:$C$864,'Wochenübersicht EinzeltrainerIn'!C708,'Unterstützendes Personal'!$I$12:$I$864)</f>
        <v>0</v>
      </c>
      <c r="I708" s="14" t="str">
        <f t="shared" si="219"/>
        <v/>
      </c>
      <c r="J708" s="14">
        <f>SUMIF('Unterstützendes Personal'!$C$12:$C$864,'Wochenübersicht EinzeltrainerIn'!C708,'Unterstützendes Personal'!$J$12:$J$864)</f>
        <v>0</v>
      </c>
      <c r="K708" s="14" t="str">
        <f t="shared" si="220"/>
        <v/>
      </c>
      <c r="L708" s="14">
        <f>SUMIF('Unterstützendes Personal'!$C$12:$C$864,'Wochenübersicht EinzeltrainerIn'!C708,'Unterstützendes Personal'!$K$12:$K$864)</f>
        <v>0</v>
      </c>
      <c r="M708" s="14" t="str">
        <f t="shared" si="221"/>
        <v/>
      </c>
      <c r="N708" s="14">
        <f>SUMIF('Unterstützendes Personal'!$C$12:$C$864,'Wochenübersicht EinzeltrainerIn'!C708,'Unterstützendes Personal'!$L$12:$L$864)</f>
        <v>0</v>
      </c>
      <c r="O708" s="14" t="str">
        <f t="shared" si="222"/>
        <v/>
      </c>
      <c r="P708" s="14">
        <f>SUMIF('Unterstützendes Personal'!$C$12:$C$864,'Wochenübersicht EinzeltrainerIn'!C708,'Unterstützendes Personal'!$M$12:$M$864)</f>
        <v>0</v>
      </c>
      <c r="Q708" s="14" t="str">
        <f t="shared" si="223"/>
        <v/>
      </c>
      <c r="R708" s="14">
        <f>SUMIF('Unterstützendes Personal'!$C$12:$C$864,'Wochenübersicht EinzeltrainerIn'!C708,'Unterstützendes Personal'!$N$12:$N$864)</f>
        <v>0</v>
      </c>
      <c r="S708" s="14" t="str">
        <f t="shared" si="224"/>
        <v/>
      </c>
      <c r="T708" s="14">
        <f>SUMIF('Unterstützendes Personal'!$C$12:$C$864,'Wochenübersicht EinzeltrainerIn'!C708,'Unterstützendes Personal'!$O$12:$O$864)</f>
        <v>0</v>
      </c>
      <c r="U708" s="14" t="str">
        <f t="shared" si="225"/>
        <v/>
      </c>
      <c r="V708" s="14">
        <f>SUMIF('Unterstützendes Personal'!$C$12:$C$864,'Wochenübersicht EinzeltrainerIn'!C708,'Unterstützendes Personal'!$P$12:$P$864)</f>
        <v>0</v>
      </c>
      <c r="W708" s="14" t="str">
        <f t="shared" si="226"/>
        <v/>
      </c>
      <c r="X708" s="14">
        <f>SUMIF('Unterstützendes Personal'!$C$12:$C$864,'Wochenübersicht EinzeltrainerIn'!C708,'Unterstützendes Personal'!$Q$12:$Q$864)</f>
        <v>0</v>
      </c>
      <c r="Y708" s="14" t="str">
        <f t="shared" si="227"/>
        <v/>
      </c>
      <c r="Z708" s="14">
        <f>SUMIF('Unterstützendes Personal'!$C$12:$C$864,'Wochenübersicht EinzeltrainerIn'!C708,'Unterstützendes Personal'!$R$12:$R$864)</f>
        <v>0</v>
      </c>
      <c r="AA708" s="14" t="str">
        <f t="shared" si="228"/>
        <v/>
      </c>
      <c r="AB708" s="14">
        <f>SUMIF('Unterstützendes Personal'!$C$12:$C$864,'Wochenübersicht EinzeltrainerIn'!C708,'Unterstützendes Personal'!$S$12:$S$864)</f>
        <v>0</v>
      </c>
      <c r="AC708" s="14" t="str">
        <f t="shared" si="229"/>
        <v/>
      </c>
      <c r="AD708" s="14">
        <f>SUMIF('Unterstützendes Personal'!$C$12:$C$864,'Wochenübersicht EinzeltrainerIn'!C708,'Unterstützendes Personal'!$T$12:$T$864)</f>
        <v>0</v>
      </c>
      <c r="AE708" s="14" t="str">
        <f t="shared" si="230"/>
        <v/>
      </c>
      <c r="AF708" s="14">
        <f>SUMIF('Unterstützendes Personal'!$C$12:$C$864,'Wochenübersicht EinzeltrainerIn'!C708,'Unterstützendes Personal'!$U$12:$U$864)</f>
        <v>0</v>
      </c>
      <c r="AG708" s="14" t="str">
        <f t="shared" si="231"/>
        <v/>
      </c>
      <c r="AH708" s="14">
        <f>SUMIF('Unterstützendes Personal'!$C$12:$C$864,'Wochenübersicht EinzeltrainerIn'!C708,'Unterstützendes Personal'!$V$12:$V$864)</f>
        <v>0</v>
      </c>
      <c r="AI708" s="14" t="str">
        <f t="shared" si="232"/>
        <v/>
      </c>
      <c r="AJ708" s="14">
        <f>SUMIF('Unterstützendes Personal'!$C$12:$C$864,'Wochenübersicht EinzeltrainerIn'!C708,'Unterstützendes Personal'!$W$12:$W$864)</f>
        <v>0</v>
      </c>
      <c r="AK708" s="14" t="str">
        <f t="shared" si="233"/>
        <v/>
      </c>
      <c r="AL708" s="14">
        <f>SUMIF('Unterstützendes Personal'!$C$12:$C$864,'Wochenübersicht EinzeltrainerIn'!C708,'Unterstützendes Personal'!$X$12:$X$864)</f>
        <v>0</v>
      </c>
      <c r="AM708" s="14" t="str">
        <f t="shared" si="234"/>
        <v/>
      </c>
      <c r="AN708" s="14">
        <f>SUMIF('Unterstützendes Personal'!$C$12:$C$864,'Wochenübersicht EinzeltrainerIn'!C708,'Unterstützendes Personal'!$Y$12:$Y$864)</f>
        <v>0</v>
      </c>
      <c r="AO708" s="14" t="str">
        <f t="shared" si="235"/>
        <v/>
      </c>
      <c r="AP708" s="14">
        <f>SUMIF('Unterstützendes Personal'!$C$12:$C$864,'Wochenübersicht EinzeltrainerIn'!C708,'Unterstützendes Personal'!$Z$12:$Z$864)</f>
        <v>0</v>
      </c>
      <c r="AQ708" s="14" t="str">
        <f t="shared" si="236"/>
        <v/>
      </c>
      <c r="AR708" s="14">
        <f>SUMIF('Unterstützendes Personal'!$C$12:$C$864,'Wochenübersicht EinzeltrainerIn'!C708,'Unterstützendes Personal'!$AA$12:$AA1560)</f>
        <v>0</v>
      </c>
      <c r="AS708" s="14" t="str">
        <f t="shared" si="237"/>
        <v/>
      </c>
    </row>
    <row r="709" spans="3:45" x14ac:dyDescent="0.25">
      <c r="C709" s="14"/>
      <c r="D709" s="14">
        <f ca="1">SUMIF('Unterstützendes Personal'!$C$12:C1561,'Wochenübersicht EinzeltrainerIn'!C709,'Unterstützendes Personal'!$AC$12:$AC$864)</f>
        <v>0</v>
      </c>
      <c r="E709" s="30" t="str">
        <f t="shared" ca="1" si="217"/>
        <v/>
      </c>
      <c r="F709" s="14">
        <f>SUMIF('Unterstützendes Personal'!$C$12:$C$864,'Wochenübersicht Gruppenstunden'!C709,'Unterstützendes Personal'!$H$12:$H$864)</f>
        <v>0</v>
      </c>
      <c r="G709" s="14" t="str">
        <f t="shared" si="218"/>
        <v/>
      </c>
      <c r="H709" s="14">
        <f>SUMIF('Unterstützendes Personal'!$C$12:$C$864,'Wochenübersicht EinzeltrainerIn'!C709,'Unterstützendes Personal'!$I$12:$I$864)</f>
        <v>0</v>
      </c>
      <c r="I709" s="14" t="str">
        <f t="shared" si="219"/>
        <v/>
      </c>
      <c r="J709" s="14">
        <f>SUMIF('Unterstützendes Personal'!$C$12:$C$864,'Wochenübersicht EinzeltrainerIn'!C709,'Unterstützendes Personal'!$J$12:$J$864)</f>
        <v>0</v>
      </c>
      <c r="K709" s="14" t="str">
        <f t="shared" si="220"/>
        <v/>
      </c>
      <c r="L709" s="14">
        <f>SUMIF('Unterstützendes Personal'!$C$12:$C$864,'Wochenübersicht EinzeltrainerIn'!C709,'Unterstützendes Personal'!$K$12:$K$864)</f>
        <v>0</v>
      </c>
      <c r="M709" s="14" t="str">
        <f t="shared" si="221"/>
        <v/>
      </c>
      <c r="N709" s="14">
        <f>SUMIF('Unterstützendes Personal'!$C$12:$C$864,'Wochenübersicht EinzeltrainerIn'!C709,'Unterstützendes Personal'!$L$12:$L$864)</f>
        <v>0</v>
      </c>
      <c r="O709" s="14" t="str">
        <f t="shared" si="222"/>
        <v/>
      </c>
      <c r="P709" s="14">
        <f>SUMIF('Unterstützendes Personal'!$C$12:$C$864,'Wochenübersicht EinzeltrainerIn'!C709,'Unterstützendes Personal'!$M$12:$M$864)</f>
        <v>0</v>
      </c>
      <c r="Q709" s="14" t="str">
        <f t="shared" si="223"/>
        <v/>
      </c>
      <c r="R709" s="14">
        <f>SUMIF('Unterstützendes Personal'!$C$12:$C$864,'Wochenübersicht EinzeltrainerIn'!C709,'Unterstützendes Personal'!$N$12:$N$864)</f>
        <v>0</v>
      </c>
      <c r="S709" s="14" t="str">
        <f t="shared" si="224"/>
        <v/>
      </c>
      <c r="T709" s="14">
        <f>SUMIF('Unterstützendes Personal'!$C$12:$C$864,'Wochenübersicht EinzeltrainerIn'!C709,'Unterstützendes Personal'!$O$12:$O$864)</f>
        <v>0</v>
      </c>
      <c r="U709" s="14" t="str">
        <f t="shared" si="225"/>
        <v/>
      </c>
      <c r="V709" s="14">
        <f>SUMIF('Unterstützendes Personal'!$C$12:$C$864,'Wochenübersicht EinzeltrainerIn'!C709,'Unterstützendes Personal'!$P$12:$P$864)</f>
        <v>0</v>
      </c>
      <c r="W709" s="14" t="str">
        <f t="shared" si="226"/>
        <v/>
      </c>
      <c r="X709" s="14">
        <f>SUMIF('Unterstützendes Personal'!$C$12:$C$864,'Wochenübersicht EinzeltrainerIn'!C709,'Unterstützendes Personal'!$Q$12:$Q$864)</f>
        <v>0</v>
      </c>
      <c r="Y709" s="14" t="str">
        <f t="shared" si="227"/>
        <v/>
      </c>
      <c r="Z709" s="14">
        <f>SUMIF('Unterstützendes Personal'!$C$12:$C$864,'Wochenübersicht EinzeltrainerIn'!C709,'Unterstützendes Personal'!$R$12:$R$864)</f>
        <v>0</v>
      </c>
      <c r="AA709" s="14" t="str">
        <f t="shared" si="228"/>
        <v/>
      </c>
      <c r="AB709" s="14">
        <f>SUMIF('Unterstützendes Personal'!$C$12:$C$864,'Wochenübersicht EinzeltrainerIn'!C709,'Unterstützendes Personal'!$S$12:$S$864)</f>
        <v>0</v>
      </c>
      <c r="AC709" s="14" t="str">
        <f t="shared" si="229"/>
        <v/>
      </c>
      <c r="AD709" s="14">
        <f>SUMIF('Unterstützendes Personal'!$C$12:$C$864,'Wochenübersicht EinzeltrainerIn'!C709,'Unterstützendes Personal'!$T$12:$T$864)</f>
        <v>0</v>
      </c>
      <c r="AE709" s="14" t="str">
        <f t="shared" si="230"/>
        <v/>
      </c>
      <c r="AF709" s="14">
        <f>SUMIF('Unterstützendes Personal'!$C$12:$C$864,'Wochenübersicht EinzeltrainerIn'!C709,'Unterstützendes Personal'!$U$12:$U$864)</f>
        <v>0</v>
      </c>
      <c r="AG709" s="14" t="str">
        <f t="shared" si="231"/>
        <v/>
      </c>
      <c r="AH709" s="14">
        <f>SUMIF('Unterstützendes Personal'!$C$12:$C$864,'Wochenübersicht EinzeltrainerIn'!C709,'Unterstützendes Personal'!$V$12:$V$864)</f>
        <v>0</v>
      </c>
      <c r="AI709" s="14" t="str">
        <f t="shared" si="232"/>
        <v/>
      </c>
      <c r="AJ709" s="14">
        <f>SUMIF('Unterstützendes Personal'!$C$12:$C$864,'Wochenübersicht EinzeltrainerIn'!C709,'Unterstützendes Personal'!$W$12:$W$864)</f>
        <v>0</v>
      </c>
      <c r="AK709" s="14" t="str">
        <f t="shared" si="233"/>
        <v/>
      </c>
      <c r="AL709" s="14">
        <f>SUMIF('Unterstützendes Personal'!$C$12:$C$864,'Wochenübersicht EinzeltrainerIn'!C709,'Unterstützendes Personal'!$X$12:$X$864)</f>
        <v>0</v>
      </c>
      <c r="AM709" s="14" t="str">
        <f t="shared" si="234"/>
        <v/>
      </c>
      <c r="AN709" s="14">
        <f>SUMIF('Unterstützendes Personal'!$C$12:$C$864,'Wochenübersicht EinzeltrainerIn'!C709,'Unterstützendes Personal'!$Y$12:$Y$864)</f>
        <v>0</v>
      </c>
      <c r="AO709" s="14" t="str">
        <f t="shared" si="235"/>
        <v/>
      </c>
      <c r="AP709" s="14">
        <f>SUMIF('Unterstützendes Personal'!$C$12:$C$864,'Wochenübersicht EinzeltrainerIn'!C709,'Unterstützendes Personal'!$Z$12:$Z$864)</f>
        <v>0</v>
      </c>
      <c r="AQ709" s="14" t="str">
        <f t="shared" si="236"/>
        <v/>
      </c>
      <c r="AR709" s="14">
        <f>SUMIF('Unterstützendes Personal'!$C$12:$C$864,'Wochenübersicht EinzeltrainerIn'!C709,'Unterstützendes Personal'!$AA$12:$AA1561)</f>
        <v>0</v>
      </c>
      <c r="AS709" s="14" t="str">
        <f t="shared" si="237"/>
        <v/>
      </c>
    </row>
    <row r="710" spans="3:45" x14ac:dyDescent="0.25">
      <c r="C710" s="14"/>
      <c r="D710" s="14">
        <f ca="1">SUMIF('Unterstützendes Personal'!$C$12:C1562,'Wochenübersicht EinzeltrainerIn'!C710,'Unterstützendes Personal'!$AC$12:$AC$864)</f>
        <v>0</v>
      </c>
      <c r="E710" s="30" t="str">
        <f t="shared" ca="1" si="217"/>
        <v/>
      </c>
      <c r="F710" s="14">
        <f>SUMIF('Unterstützendes Personal'!$C$12:$C$864,'Wochenübersicht Gruppenstunden'!C710,'Unterstützendes Personal'!$H$12:$H$864)</f>
        <v>0</v>
      </c>
      <c r="G710" s="14" t="str">
        <f t="shared" si="218"/>
        <v/>
      </c>
      <c r="H710" s="14">
        <f>SUMIF('Unterstützendes Personal'!$C$12:$C$864,'Wochenübersicht EinzeltrainerIn'!C710,'Unterstützendes Personal'!$I$12:$I$864)</f>
        <v>0</v>
      </c>
      <c r="I710" s="14" t="str">
        <f t="shared" si="219"/>
        <v/>
      </c>
      <c r="J710" s="14">
        <f>SUMIF('Unterstützendes Personal'!$C$12:$C$864,'Wochenübersicht EinzeltrainerIn'!C710,'Unterstützendes Personal'!$J$12:$J$864)</f>
        <v>0</v>
      </c>
      <c r="K710" s="14" t="str">
        <f t="shared" si="220"/>
        <v/>
      </c>
      <c r="L710" s="14">
        <f>SUMIF('Unterstützendes Personal'!$C$12:$C$864,'Wochenübersicht EinzeltrainerIn'!C710,'Unterstützendes Personal'!$K$12:$K$864)</f>
        <v>0</v>
      </c>
      <c r="M710" s="14" t="str">
        <f t="shared" si="221"/>
        <v/>
      </c>
      <c r="N710" s="14">
        <f>SUMIF('Unterstützendes Personal'!$C$12:$C$864,'Wochenübersicht EinzeltrainerIn'!C710,'Unterstützendes Personal'!$L$12:$L$864)</f>
        <v>0</v>
      </c>
      <c r="O710" s="14" t="str">
        <f t="shared" si="222"/>
        <v/>
      </c>
      <c r="P710" s="14">
        <f>SUMIF('Unterstützendes Personal'!$C$12:$C$864,'Wochenübersicht EinzeltrainerIn'!C710,'Unterstützendes Personal'!$M$12:$M$864)</f>
        <v>0</v>
      </c>
      <c r="Q710" s="14" t="str">
        <f t="shared" si="223"/>
        <v/>
      </c>
      <c r="R710" s="14">
        <f>SUMIF('Unterstützendes Personal'!$C$12:$C$864,'Wochenübersicht EinzeltrainerIn'!C710,'Unterstützendes Personal'!$N$12:$N$864)</f>
        <v>0</v>
      </c>
      <c r="S710" s="14" t="str">
        <f t="shared" si="224"/>
        <v/>
      </c>
      <c r="T710" s="14">
        <f>SUMIF('Unterstützendes Personal'!$C$12:$C$864,'Wochenübersicht EinzeltrainerIn'!C710,'Unterstützendes Personal'!$O$12:$O$864)</f>
        <v>0</v>
      </c>
      <c r="U710" s="14" t="str">
        <f t="shared" si="225"/>
        <v/>
      </c>
      <c r="V710" s="14">
        <f>SUMIF('Unterstützendes Personal'!$C$12:$C$864,'Wochenübersicht EinzeltrainerIn'!C710,'Unterstützendes Personal'!$P$12:$P$864)</f>
        <v>0</v>
      </c>
      <c r="W710" s="14" t="str">
        <f t="shared" si="226"/>
        <v/>
      </c>
      <c r="X710" s="14">
        <f>SUMIF('Unterstützendes Personal'!$C$12:$C$864,'Wochenübersicht EinzeltrainerIn'!C710,'Unterstützendes Personal'!$Q$12:$Q$864)</f>
        <v>0</v>
      </c>
      <c r="Y710" s="14" t="str">
        <f t="shared" si="227"/>
        <v/>
      </c>
      <c r="Z710" s="14">
        <f>SUMIF('Unterstützendes Personal'!$C$12:$C$864,'Wochenübersicht EinzeltrainerIn'!C710,'Unterstützendes Personal'!$R$12:$R$864)</f>
        <v>0</v>
      </c>
      <c r="AA710" s="14" t="str">
        <f t="shared" si="228"/>
        <v/>
      </c>
      <c r="AB710" s="14">
        <f>SUMIF('Unterstützendes Personal'!$C$12:$C$864,'Wochenübersicht EinzeltrainerIn'!C710,'Unterstützendes Personal'!$S$12:$S$864)</f>
        <v>0</v>
      </c>
      <c r="AC710" s="14" t="str">
        <f t="shared" si="229"/>
        <v/>
      </c>
      <c r="AD710" s="14">
        <f>SUMIF('Unterstützendes Personal'!$C$12:$C$864,'Wochenübersicht EinzeltrainerIn'!C710,'Unterstützendes Personal'!$T$12:$T$864)</f>
        <v>0</v>
      </c>
      <c r="AE710" s="14" t="str">
        <f t="shared" si="230"/>
        <v/>
      </c>
      <c r="AF710" s="14">
        <f>SUMIF('Unterstützendes Personal'!$C$12:$C$864,'Wochenübersicht EinzeltrainerIn'!C710,'Unterstützendes Personal'!$U$12:$U$864)</f>
        <v>0</v>
      </c>
      <c r="AG710" s="14" t="str">
        <f t="shared" si="231"/>
        <v/>
      </c>
      <c r="AH710" s="14">
        <f>SUMIF('Unterstützendes Personal'!$C$12:$C$864,'Wochenübersicht EinzeltrainerIn'!C710,'Unterstützendes Personal'!$V$12:$V$864)</f>
        <v>0</v>
      </c>
      <c r="AI710" s="14" t="str">
        <f t="shared" si="232"/>
        <v/>
      </c>
      <c r="AJ710" s="14">
        <f>SUMIF('Unterstützendes Personal'!$C$12:$C$864,'Wochenübersicht EinzeltrainerIn'!C710,'Unterstützendes Personal'!$W$12:$W$864)</f>
        <v>0</v>
      </c>
      <c r="AK710" s="14" t="str">
        <f t="shared" si="233"/>
        <v/>
      </c>
      <c r="AL710" s="14">
        <f>SUMIF('Unterstützendes Personal'!$C$12:$C$864,'Wochenübersicht EinzeltrainerIn'!C710,'Unterstützendes Personal'!$X$12:$X$864)</f>
        <v>0</v>
      </c>
      <c r="AM710" s="14" t="str">
        <f t="shared" si="234"/>
        <v/>
      </c>
      <c r="AN710" s="14">
        <f>SUMIF('Unterstützendes Personal'!$C$12:$C$864,'Wochenübersicht EinzeltrainerIn'!C710,'Unterstützendes Personal'!$Y$12:$Y$864)</f>
        <v>0</v>
      </c>
      <c r="AO710" s="14" t="str">
        <f t="shared" si="235"/>
        <v/>
      </c>
      <c r="AP710" s="14">
        <f>SUMIF('Unterstützendes Personal'!$C$12:$C$864,'Wochenübersicht EinzeltrainerIn'!C710,'Unterstützendes Personal'!$Z$12:$Z$864)</f>
        <v>0</v>
      </c>
      <c r="AQ710" s="14" t="str">
        <f t="shared" si="236"/>
        <v/>
      </c>
      <c r="AR710" s="14">
        <f>SUMIF('Unterstützendes Personal'!$C$12:$C$864,'Wochenübersicht EinzeltrainerIn'!C710,'Unterstützendes Personal'!$AA$12:$AA1562)</f>
        <v>0</v>
      </c>
      <c r="AS710" s="14" t="str">
        <f t="shared" si="237"/>
        <v/>
      </c>
    </row>
    <row r="711" spans="3:45" x14ac:dyDescent="0.25">
      <c r="C711" s="14"/>
      <c r="D711" s="14">
        <f ca="1">SUMIF('Unterstützendes Personal'!$C$12:C1563,'Wochenübersicht EinzeltrainerIn'!C711,'Unterstützendes Personal'!$AC$12:$AC$864)</f>
        <v>0</v>
      </c>
      <c r="E711" s="30" t="str">
        <f t="shared" ca="1" si="217"/>
        <v/>
      </c>
      <c r="F711" s="14">
        <f>SUMIF('Unterstützendes Personal'!$C$12:$C$864,'Wochenübersicht Gruppenstunden'!C711,'Unterstützendes Personal'!$H$12:$H$864)</f>
        <v>0</v>
      </c>
      <c r="G711" s="14" t="str">
        <f t="shared" si="218"/>
        <v/>
      </c>
      <c r="H711" s="14">
        <f>SUMIF('Unterstützendes Personal'!$C$12:$C$864,'Wochenübersicht EinzeltrainerIn'!C711,'Unterstützendes Personal'!$I$12:$I$864)</f>
        <v>0</v>
      </c>
      <c r="I711" s="14" t="str">
        <f t="shared" si="219"/>
        <v/>
      </c>
      <c r="J711" s="14">
        <f>SUMIF('Unterstützendes Personal'!$C$12:$C$864,'Wochenübersicht EinzeltrainerIn'!C711,'Unterstützendes Personal'!$J$12:$J$864)</f>
        <v>0</v>
      </c>
      <c r="K711" s="14" t="str">
        <f t="shared" si="220"/>
        <v/>
      </c>
      <c r="L711" s="14">
        <f>SUMIF('Unterstützendes Personal'!$C$12:$C$864,'Wochenübersicht EinzeltrainerIn'!C711,'Unterstützendes Personal'!$K$12:$K$864)</f>
        <v>0</v>
      </c>
      <c r="M711" s="14" t="str">
        <f t="shared" si="221"/>
        <v/>
      </c>
      <c r="N711" s="14">
        <f>SUMIF('Unterstützendes Personal'!$C$12:$C$864,'Wochenübersicht EinzeltrainerIn'!C711,'Unterstützendes Personal'!$L$12:$L$864)</f>
        <v>0</v>
      </c>
      <c r="O711" s="14" t="str">
        <f t="shared" si="222"/>
        <v/>
      </c>
      <c r="P711" s="14">
        <f>SUMIF('Unterstützendes Personal'!$C$12:$C$864,'Wochenübersicht EinzeltrainerIn'!C711,'Unterstützendes Personal'!$M$12:$M$864)</f>
        <v>0</v>
      </c>
      <c r="Q711" s="14" t="str">
        <f t="shared" si="223"/>
        <v/>
      </c>
      <c r="R711" s="14">
        <f>SUMIF('Unterstützendes Personal'!$C$12:$C$864,'Wochenübersicht EinzeltrainerIn'!C711,'Unterstützendes Personal'!$N$12:$N$864)</f>
        <v>0</v>
      </c>
      <c r="S711" s="14" t="str">
        <f t="shared" si="224"/>
        <v/>
      </c>
      <c r="T711" s="14">
        <f>SUMIF('Unterstützendes Personal'!$C$12:$C$864,'Wochenübersicht EinzeltrainerIn'!C711,'Unterstützendes Personal'!$O$12:$O$864)</f>
        <v>0</v>
      </c>
      <c r="U711" s="14" t="str">
        <f t="shared" si="225"/>
        <v/>
      </c>
      <c r="V711" s="14">
        <f>SUMIF('Unterstützendes Personal'!$C$12:$C$864,'Wochenübersicht EinzeltrainerIn'!C711,'Unterstützendes Personal'!$P$12:$P$864)</f>
        <v>0</v>
      </c>
      <c r="W711" s="14" t="str">
        <f t="shared" si="226"/>
        <v/>
      </c>
      <c r="X711" s="14">
        <f>SUMIF('Unterstützendes Personal'!$C$12:$C$864,'Wochenübersicht EinzeltrainerIn'!C711,'Unterstützendes Personal'!$Q$12:$Q$864)</f>
        <v>0</v>
      </c>
      <c r="Y711" s="14" t="str">
        <f t="shared" si="227"/>
        <v/>
      </c>
      <c r="Z711" s="14">
        <f>SUMIF('Unterstützendes Personal'!$C$12:$C$864,'Wochenübersicht EinzeltrainerIn'!C711,'Unterstützendes Personal'!$R$12:$R$864)</f>
        <v>0</v>
      </c>
      <c r="AA711" s="14" t="str">
        <f t="shared" si="228"/>
        <v/>
      </c>
      <c r="AB711" s="14">
        <f>SUMIF('Unterstützendes Personal'!$C$12:$C$864,'Wochenübersicht EinzeltrainerIn'!C711,'Unterstützendes Personal'!$S$12:$S$864)</f>
        <v>0</v>
      </c>
      <c r="AC711" s="14" t="str">
        <f t="shared" si="229"/>
        <v/>
      </c>
      <c r="AD711" s="14">
        <f>SUMIF('Unterstützendes Personal'!$C$12:$C$864,'Wochenübersicht EinzeltrainerIn'!C711,'Unterstützendes Personal'!$T$12:$T$864)</f>
        <v>0</v>
      </c>
      <c r="AE711" s="14" t="str">
        <f t="shared" si="230"/>
        <v/>
      </c>
      <c r="AF711" s="14">
        <f>SUMIF('Unterstützendes Personal'!$C$12:$C$864,'Wochenübersicht EinzeltrainerIn'!C711,'Unterstützendes Personal'!$U$12:$U$864)</f>
        <v>0</v>
      </c>
      <c r="AG711" s="14" t="str">
        <f t="shared" si="231"/>
        <v/>
      </c>
      <c r="AH711" s="14">
        <f>SUMIF('Unterstützendes Personal'!$C$12:$C$864,'Wochenübersicht EinzeltrainerIn'!C711,'Unterstützendes Personal'!$V$12:$V$864)</f>
        <v>0</v>
      </c>
      <c r="AI711" s="14" t="str">
        <f t="shared" si="232"/>
        <v/>
      </c>
      <c r="AJ711" s="14">
        <f>SUMIF('Unterstützendes Personal'!$C$12:$C$864,'Wochenübersicht EinzeltrainerIn'!C711,'Unterstützendes Personal'!$W$12:$W$864)</f>
        <v>0</v>
      </c>
      <c r="AK711" s="14" t="str">
        <f t="shared" si="233"/>
        <v/>
      </c>
      <c r="AL711" s="14">
        <f>SUMIF('Unterstützendes Personal'!$C$12:$C$864,'Wochenübersicht EinzeltrainerIn'!C711,'Unterstützendes Personal'!$X$12:$X$864)</f>
        <v>0</v>
      </c>
      <c r="AM711" s="14" t="str">
        <f t="shared" si="234"/>
        <v/>
      </c>
      <c r="AN711" s="14">
        <f>SUMIF('Unterstützendes Personal'!$C$12:$C$864,'Wochenübersicht EinzeltrainerIn'!C711,'Unterstützendes Personal'!$Y$12:$Y$864)</f>
        <v>0</v>
      </c>
      <c r="AO711" s="14" t="str">
        <f t="shared" si="235"/>
        <v/>
      </c>
      <c r="AP711" s="14">
        <f>SUMIF('Unterstützendes Personal'!$C$12:$C$864,'Wochenübersicht EinzeltrainerIn'!C711,'Unterstützendes Personal'!$Z$12:$Z$864)</f>
        <v>0</v>
      </c>
      <c r="AQ711" s="14" t="str">
        <f t="shared" si="236"/>
        <v/>
      </c>
      <c r="AR711" s="14">
        <f>SUMIF('Unterstützendes Personal'!$C$12:$C$864,'Wochenübersicht EinzeltrainerIn'!C711,'Unterstützendes Personal'!$AA$12:$AA1563)</f>
        <v>0</v>
      </c>
      <c r="AS711" s="14" t="str">
        <f t="shared" si="237"/>
        <v/>
      </c>
    </row>
    <row r="712" spans="3:45" x14ac:dyDescent="0.25">
      <c r="C712" s="14"/>
      <c r="D712" s="14">
        <f ca="1">SUMIF('Unterstützendes Personal'!$C$12:C1564,'Wochenübersicht EinzeltrainerIn'!C712,'Unterstützendes Personal'!$AC$12:$AC$864)</f>
        <v>0</v>
      </c>
      <c r="E712" s="30" t="str">
        <f t="shared" ca="1" si="217"/>
        <v/>
      </c>
      <c r="F712" s="14">
        <f>SUMIF('Unterstützendes Personal'!$C$12:$C$864,'Wochenübersicht Gruppenstunden'!C712,'Unterstützendes Personal'!$H$12:$H$864)</f>
        <v>0</v>
      </c>
      <c r="G712" s="14" t="str">
        <f t="shared" si="218"/>
        <v/>
      </c>
      <c r="H712" s="14">
        <f>SUMIF('Unterstützendes Personal'!$C$12:$C$864,'Wochenübersicht EinzeltrainerIn'!C712,'Unterstützendes Personal'!$I$12:$I$864)</f>
        <v>0</v>
      </c>
      <c r="I712" s="14" t="str">
        <f t="shared" si="219"/>
        <v/>
      </c>
      <c r="J712" s="14">
        <f>SUMIF('Unterstützendes Personal'!$C$12:$C$864,'Wochenübersicht EinzeltrainerIn'!C712,'Unterstützendes Personal'!$J$12:$J$864)</f>
        <v>0</v>
      </c>
      <c r="K712" s="14" t="str">
        <f t="shared" si="220"/>
        <v/>
      </c>
      <c r="L712" s="14">
        <f>SUMIF('Unterstützendes Personal'!$C$12:$C$864,'Wochenübersicht EinzeltrainerIn'!C712,'Unterstützendes Personal'!$K$12:$K$864)</f>
        <v>0</v>
      </c>
      <c r="M712" s="14" t="str">
        <f t="shared" si="221"/>
        <v/>
      </c>
      <c r="N712" s="14">
        <f>SUMIF('Unterstützendes Personal'!$C$12:$C$864,'Wochenübersicht EinzeltrainerIn'!C712,'Unterstützendes Personal'!$L$12:$L$864)</f>
        <v>0</v>
      </c>
      <c r="O712" s="14" t="str">
        <f t="shared" si="222"/>
        <v/>
      </c>
      <c r="P712" s="14">
        <f>SUMIF('Unterstützendes Personal'!$C$12:$C$864,'Wochenübersicht EinzeltrainerIn'!C712,'Unterstützendes Personal'!$M$12:$M$864)</f>
        <v>0</v>
      </c>
      <c r="Q712" s="14" t="str">
        <f t="shared" si="223"/>
        <v/>
      </c>
      <c r="R712" s="14">
        <f>SUMIF('Unterstützendes Personal'!$C$12:$C$864,'Wochenübersicht EinzeltrainerIn'!C712,'Unterstützendes Personal'!$N$12:$N$864)</f>
        <v>0</v>
      </c>
      <c r="S712" s="14" t="str">
        <f t="shared" si="224"/>
        <v/>
      </c>
      <c r="T712" s="14">
        <f>SUMIF('Unterstützendes Personal'!$C$12:$C$864,'Wochenübersicht EinzeltrainerIn'!C712,'Unterstützendes Personal'!$O$12:$O$864)</f>
        <v>0</v>
      </c>
      <c r="U712" s="14" t="str">
        <f t="shared" si="225"/>
        <v/>
      </c>
      <c r="V712" s="14">
        <f>SUMIF('Unterstützendes Personal'!$C$12:$C$864,'Wochenübersicht EinzeltrainerIn'!C712,'Unterstützendes Personal'!$P$12:$P$864)</f>
        <v>0</v>
      </c>
      <c r="W712" s="14" t="str">
        <f t="shared" si="226"/>
        <v/>
      </c>
      <c r="X712" s="14">
        <f>SUMIF('Unterstützendes Personal'!$C$12:$C$864,'Wochenübersicht EinzeltrainerIn'!C712,'Unterstützendes Personal'!$Q$12:$Q$864)</f>
        <v>0</v>
      </c>
      <c r="Y712" s="14" t="str">
        <f t="shared" si="227"/>
        <v/>
      </c>
      <c r="Z712" s="14">
        <f>SUMIF('Unterstützendes Personal'!$C$12:$C$864,'Wochenübersicht EinzeltrainerIn'!C712,'Unterstützendes Personal'!$R$12:$R$864)</f>
        <v>0</v>
      </c>
      <c r="AA712" s="14" t="str">
        <f t="shared" si="228"/>
        <v/>
      </c>
      <c r="AB712" s="14">
        <f>SUMIF('Unterstützendes Personal'!$C$12:$C$864,'Wochenübersicht EinzeltrainerIn'!C712,'Unterstützendes Personal'!$S$12:$S$864)</f>
        <v>0</v>
      </c>
      <c r="AC712" s="14" t="str">
        <f t="shared" si="229"/>
        <v/>
      </c>
      <c r="AD712" s="14">
        <f>SUMIF('Unterstützendes Personal'!$C$12:$C$864,'Wochenübersicht EinzeltrainerIn'!C712,'Unterstützendes Personal'!$T$12:$T$864)</f>
        <v>0</v>
      </c>
      <c r="AE712" s="14" t="str">
        <f t="shared" si="230"/>
        <v/>
      </c>
      <c r="AF712" s="14">
        <f>SUMIF('Unterstützendes Personal'!$C$12:$C$864,'Wochenübersicht EinzeltrainerIn'!C712,'Unterstützendes Personal'!$U$12:$U$864)</f>
        <v>0</v>
      </c>
      <c r="AG712" s="14" t="str">
        <f t="shared" si="231"/>
        <v/>
      </c>
      <c r="AH712" s="14">
        <f>SUMIF('Unterstützendes Personal'!$C$12:$C$864,'Wochenübersicht EinzeltrainerIn'!C712,'Unterstützendes Personal'!$V$12:$V$864)</f>
        <v>0</v>
      </c>
      <c r="AI712" s="14" t="str">
        <f t="shared" si="232"/>
        <v/>
      </c>
      <c r="AJ712" s="14">
        <f>SUMIF('Unterstützendes Personal'!$C$12:$C$864,'Wochenübersicht EinzeltrainerIn'!C712,'Unterstützendes Personal'!$W$12:$W$864)</f>
        <v>0</v>
      </c>
      <c r="AK712" s="14" t="str">
        <f t="shared" si="233"/>
        <v/>
      </c>
      <c r="AL712" s="14">
        <f>SUMIF('Unterstützendes Personal'!$C$12:$C$864,'Wochenübersicht EinzeltrainerIn'!C712,'Unterstützendes Personal'!$X$12:$X$864)</f>
        <v>0</v>
      </c>
      <c r="AM712" s="14" t="str">
        <f t="shared" si="234"/>
        <v/>
      </c>
      <c r="AN712" s="14">
        <f>SUMIF('Unterstützendes Personal'!$C$12:$C$864,'Wochenübersicht EinzeltrainerIn'!C712,'Unterstützendes Personal'!$Y$12:$Y$864)</f>
        <v>0</v>
      </c>
      <c r="AO712" s="14" t="str">
        <f t="shared" si="235"/>
        <v/>
      </c>
      <c r="AP712" s="14">
        <f>SUMIF('Unterstützendes Personal'!$C$12:$C$864,'Wochenübersicht EinzeltrainerIn'!C712,'Unterstützendes Personal'!$Z$12:$Z$864)</f>
        <v>0</v>
      </c>
      <c r="AQ712" s="14" t="str">
        <f t="shared" si="236"/>
        <v/>
      </c>
      <c r="AR712" s="14">
        <f>SUMIF('Unterstützendes Personal'!$C$12:$C$864,'Wochenübersicht EinzeltrainerIn'!C712,'Unterstützendes Personal'!$AA$12:$AA1564)</f>
        <v>0</v>
      </c>
      <c r="AS712" s="14" t="str">
        <f t="shared" si="237"/>
        <v/>
      </c>
    </row>
    <row r="713" spans="3:45" x14ac:dyDescent="0.25">
      <c r="C713" s="14"/>
      <c r="D713" s="14">
        <f ca="1">SUMIF('Unterstützendes Personal'!$C$12:C1565,'Wochenübersicht EinzeltrainerIn'!C713,'Unterstützendes Personal'!$AC$12:$AC$864)</f>
        <v>0</v>
      </c>
      <c r="E713" s="30" t="str">
        <f t="shared" ca="1" si="217"/>
        <v/>
      </c>
      <c r="F713" s="14">
        <f>SUMIF('Unterstützendes Personal'!$C$12:$C$864,'Wochenübersicht Gruppenstunden'!C713,'Unterstützendes Personal'!$H$12:$H$864)</f>
        <v>0</v>
      </c>
      <c r="G713" s="14" t="str">
        <f t="shared" si="218"/>
        <v/>
      </c>
      <c r="H713" s="14">
        <f>SUMIF('Unterstützendes Personal'!$C$12:$C$864,'Wochenübersicht EinzeltrainerIn'!C713,'Unterstützendes Personal'!$I$12:$I$864)</f>
        <v>0</v>
      </c>
      <c r="I713" s="14" t="str">
        <f t="shared" si="219"/>
        <v/>
      </c>
      <c r="J713" s="14">
        <f>SUMIF('Unterstützendes Personal'!$C$12:$C$864,'Wochenübersicht EinzeltrainerIn'!C713,'Unterstützendes Personal'!$J$12:$J$864)</f>
        <v>0</v>
      </c>
      <c r="K713" s="14" t="str">
        <f t="shared" si="220"/>
        <v/>
      </c>
      <c r="L713" s="14">
        <f>SUMIF('Unterstützendes Personal'!$C$12:$C$864,'Wochenübersicht EinzeltrainerIn'!C713,'Unterstützendes Personal'!$K$12:$K$864)</f>
        <v>0</v>
      </c>
      <c r="M713" s="14" t="str">
        <f t="shared" si="221"/>
        <v/>
      </c>
      <c r="N713" s="14">
        <f>SUMIF('Unterstützendes Personal'!$C$12:$C$864,'Wochenübersicht EinzeltrainerIn'!C713,'Unterstützendes Personal'!$L$12:$L$864)</f>
        <v>0</v>
      </c>
      <c r="O713" s="14" t="str">
        <f t="shared" si="222"/>
        <v/>
      </c>
      <c r="P713" s="14">
        <f>SUMIF('Unterstützendes Personal'!$C$12:$C$864,'Wochenübersicht EinzeltrainerIn'!C713,'Unterstützendes Personal'!$M$12:$M$864)</f>
        <v>0</v>
      </c>
      <c r="Q713" s="14" t="str">
        <f t="shared" si="223"/>
        <v/>
      </c>
      <c r="R713" s="14">
        <f>SUMIF('Unterstützendes Personal'!$C$12:$C$864,'Wochenübersicht EinzeltrainerIn'!C713,'Unterstützendes Personal'!$N$12:$N$864)</f>
        <v>0</v>
      </c>
      <c r="S713" s="14" t="str">
        <f t="shared" si="224"/>
        <v/>
      </c>
      <c r="T713" s="14">
        <f>SUMIF('Unterstützendes Personal'!$C$12:$C$864,'Wochenübersicht EinzeltrainerIn'!C713,'Unterstützendes Personal'!$O$12:$O$864)</f>
        <v>0</v>
      </c>
      <c r="U713" s="14" t="str">
        <f t="shared" si="225"/>
        <v/>
      </c>
      <c r="V713" s="14">
        <f>SUMIF('Unterstützendes Personal'!$C$12:$C$864,'Wochenübersicht EinzeltrainerIn'!C713,'Unterstützendes Personal'!$P$12:$P$864)</f>
        <v>0</v>
      </c>
      <c r="W713" s="14" t="str">
        <f t="shared" si="226"/>
        <v/>
      </c>
      <c r="X713" s="14">
        <f>SUMIF('Unterstützendes Personal'!$C$12:$C$864,'Wochenübersicht EinzeltrainerIn'!C713,'Unterstützendes Personal'!$Q$12:$Q$864)</f>
        <v>0</v>
      </c>
      <c r="Y713" s="14" t="str">
        <f t="shared" si="227"/>
        <v/>
      </c>
      <c r="Z713" s="14">
        <f>SUMIF('Unterstützendes Personal'!$C$12:$C$864,'Wochenübersicht EinzeltrainerIn'!C713,'Unterstützendes Personal'!$R$12:$R$864)</f>
        <v>0</v>
      </c>
      <c r="AA713" s="14" t="str">
        <f t="shared" si="228"/>
        <v/>
      </c>
      <c r="AB713" s="14">
        <f>SUMIF('Unterstützendes Personal'!$C$12:$C$864,'Wochenübersicht EinzeltrainerIn'!C713,'Unterstützendes Personal'!$S$12:$S$864)</f>
        <v>0</v>
      </c>
      <c r="AC713" s="14" t="str">
        <f t="shared" si="229"/>
        <v/>
      </c>
      <c r="AD713" s="14">
        <f>SUMIF('Unterstützendes Personal'!$C$12:$C$864,'Wochenübersicht EinzeltrainerIn'!C713,'Unterstützendes Personal'!$T$12:$T$864)</f>
        <v>0</v>
      </c>
      <c r="AE713" s="14" t="str">
        <f t="shared" si="230"/>
        <v/>
      </c>
      <c r="AF713" s="14">
        <f>SUMIF('Unterstützendes Personal'!$C$12:$C$864,'Wochenübersicht EinzeltrainerIn'!C713,'Unterstützendes Personal'!$U$12:$U$864)</f>
        <v>0</v>
      </c>
      <c r="AG713" s="14" t="str">
        <f t="shared" si="231"/>
        <v/>
      </c>
      <c r="AH713" s="14">
        <f>SUMIF('Unterstützendes Personal'!$C$12:$C$864,'Wochenübersicht EinzeltrainerIn'!C713,'Unterstützendes Personal'!$V$12:$V$864)</f>
        <v>0</v>
      </c>
      <c r="AI713" s="14" t="str">
        <f t="shared" si="232"/>
        <v/>
      </c>
      <c r="AJ713" s="14">
        <f>SUMIF('Unterstützendes Personal'!$C$12:$C$864,'Wochenübersicht EinzeltrainerIn'!C713,'Unterstützendes Personal'!$W$12:$W$864)</f>
        <v>0</v>
      </c>
      <c r="AK713" s="14" t="str">
        <f t="shared" si="233"/>
        <v/>
      </c>
      <c r="AL713" s="14">
        <f>SUMIF('Unterstützendes Personal'!$C$12:$C$864,'Wochenübersicht EinzeltrainerIn'!C713,'Unterstützendes Personal'!$X$12:$X$864)</f>
        <v>0</v>
      </c>
      <c r="AM713" s="14" t="str">
        <f t="shared" si="234"/>
        <v/>
      </c>
      <c r="AN713" s="14">
        <f>SUMIF('Unterstützendes Personal'!$C$12:$C$864,'Wochenübersicht EinzeltrainerIn'!C713,'Unterstützendes Personal'!$Y$12:$Y$864)</f>
        <v>0</v>
      </c>
      <c r="AO713" s="14" t="str">
        <f t="shared" si="235"/>
        <v/>
      </c>
      <c r="AP713" s="14">
        <f>SUMIF('Unterstützendes Personal'!$C$12:$C$864,'Wochenübersicht EinzeltrainerIn'!C713,'Unterstützendes Personal'!$Z$12:$Z$864)</f>
        <v>0</v>
      </c>
      <c r="AQ713" s="14" t="str">
        <f t="shared" si="236"/>
        <v/>
      </c>
      <c r="AR713" s="14">
        <f>SUMIF('Unterstützendes Personal'!$C$12:$C$864,'Wochenübersicht EinzeltrainerIn'!C713,'Unterstützendes Personal'!$AA$12:$AA1565)</f>
        <v>0</v>
      </c>
      <c r="AS713" s="14" t="str">
        <f t="shared" si="237"/>
        <v/>
      </c>
    </row>
    <row r="714" spans="3:45" x14ac:dyDescent="0.25">
      <c r="C714" s="14"/>
      <c r="D714" s="14">
        <f ca="1">SUMIF('Unterstützendes Personal'!$C$12:C1566,'Wochenübersicht EinzeltrainerIn'!C714,'Unterstützendes Personal'!$AC$12:$AC$864)</f>
        <v>0</v>
      </c>
      <c r="E714" s="30" t="str">
        <f t="shared" ca="1" si="217"/>
        <v/>
      </c>
      <c r="F714" s="14">
        <f>SUMIF('Unterstützendes Personal'!$C$12:$C$864,'Wochenübersicht Gruppenstunden'!C714,'Unterstützendes Personal'!$H$12:$H$864)</f>
        <v>0</v>
      </c>
      <c r="G714" s="14" t="str">
        <f t="shared" si="218"/>
        <v/>
      </c>
      <c r="H714" s="14">
        <f>SUMIF('Unterstützendes Personal'!$C$12:$C$864,'Wochenübersicht EinzeltrainerIn'!C714,'Unterstützendes Personal'!$I$12:$I$864)</f>
        <v>0</v>
      </c>
      <c r="I714" s="14" t="str">
        <f t="shared" si="219"/>
        <v/>
      </c>
      <c r="J714" s="14">
        <f>SUMIF('Unterstützendes Personal'!$C$12:$C$864,'Wochenübersicht EinzeltrainerIn'!C714,'Unterstützendes Personal'!$J$12:$J$864)</f>
        <v>0</v>
      </c>
      <c r="K714" s="14" t="str">
        <f t="shared" si="220"/>
        <v/>
      </c>
      <c r="L714" s="14">
        <f>SUMIF('Unterstützendes Personal'!$C$12:$C$864,'Wochenübersicht EinzeltrainerIn'!C714,'Unterstützendes Personal'!$K$12:$K$864)</f>
        <v>0</v>
      </c>
      <c r="M714" s="14" t="str">
        <f t="shared" si="221"/>
        <v/>
      </c>
      <c r="N714" s="14">
        <f>SUMIF('Unterstützendes Personal'!$C$12:$C$864,'Wochenübersicht EinzeltrainerIn'!C714,'Unterstützendes Personal'!$L$12:$L$864)</f>
        <v>0</v>
      </c>
      <c r="O714" s="14" t="str">
        <f t="shared" si="222"/>
        <v/>
      </c>
      <c r="P714" s="14">
        <f>SUMIF('Unterstützendes Personal'!$C$12:$C$864,'Wochenübersicht EinzeltrainerIn'!C714,'Unterstützendes Personal'!$M$12:$M$864)</f>
        <v>0</v>
      </c>
      <c r="Q714" s="14" t="str">
        <f t="shared" si="223"/>
        <v/>
      </c>
      <c r="R714" s="14">
        <f>SUMIF('Unterstützendes Personal'!$C$12:$C$864,'Wochenübersicht EinzeltrainerIn'!C714,'Unterstützendes Personal'!$N$12:$N$864)</f>
        <v>0</v>
      </c>
      <c r="S714" s="14" t="str">
        <f t="shared" si="224"/>
        <v/>
      </c>
      <c r="T714" s="14">
        <f>SUMIF('Unterstützendes Personal'!$C$12:$C$864,'Wochenübersicht EinzeltrainerIn'!C714,'Unterstützendes Personal'!$O$12:$O$864)</f>
        <v>0</v>
      </c>
      <c r="U714" s="14" t="str">
        <f t="shared" si="225"/>
        <v/>
      </c>
      <c r="V714" s="14">
        <f>SUMIF('Unterstützendes Personal'!$C$12:$C$864,'Wochenübersicht EinzeltrainerIn'!C714,'Unterstützendes Personal'!$P$12:$P$864)</f>
        <v>0</v>
      </c>
      <c r="W714" s="14" t="str">
        <f t="shared" si="226"/>
        <v/>
      </c>
      <c r="X714" s="14">
        <f>SUMIF('Unterstützendes Personal'!$C$12:$C$864,'Wochenübersicht EinzeltrainerIn'!C714,'Unterstützendes Personal'!$Q$12:$Q$864)</f>
        <v>0</v>
      </c>
      <c r="Y714" s="14" t="str">
        <f t="shared" si="227"/>
        <v/>
      </c>
      <c r="Z714" s="14">
        <f>SUMIF('Unterstützendes Personal'!$C$12:$C$864,'Wochenübersicht EinzeltrainerIn'!C714,'Unterstützendes Personal'!$R$12:$R$864)</f>
        <v>0</v>
      </c>
      <c r="AA714" s="14" t="str">
        <f t="shared" si="228"/>
        <v/>
      </c>
      <c r="AB714" s="14">
        <f>SUMIF('Unterstützendes Personal'!$C$12:$C$864,'Wochenübersicht EinzeltrainerIn'!C714,'Unterstützendes Personal'!$S$12:$S$864)</f>
        <v>0</v>
      </c>
      <c r="AC714" s="14" t="str">
        <f t="shared" si="229"/>
        <v/>
      </c>
      <c r="AD714" s="14">
        <f>SUMIF('Unterstützendes Personal'!$C$12:$C$864,'Wochenübersicht EinzeltrainerIn'!C714,'Unterstützendes Personal'!$T$12:$T$864)</f>
        <v>0</v>
      </c>
      <c r="AE714" s="14" t="str">
        <f t="shared" si="230"/>
        <v/>
      </c>
      <c r="AF714" s="14">
        <f>SUMIF('Unterstützendes Personal'!$C$12:$C$864,'Wochenübersicht EinzeltrainerIn'!C714,'Unterstützendes Personal'!$U$12:$U$864)</f>
        <v>0</v>
      </c>
      <c r="AG714" s="14" t="str">
        <f t="shared" si="231"/>
        <v/>
      </c>
      <c r="AH714" s="14">
        <f>SUMIF('Unterstützendes Personal'!$C$12:$C$864,'Wochenübersicht EinzeltrainerIn'!C714,'Unterstützendes Personal'!$V$12:$V$864)</f>
        <v>0</v>
      </c>
      <c r="AI714" s="14" t="str">
        <f t="shared" si="232"/>
        <v/>
      </c>
      <c r="AJ714" s="14">
        <f>SUMIF('Unterstützendes Personal'!$C$12:$C$864,'Wochenübersicht EinzeltrainerIn'!C714,'Unterstützendes Personal'!$W$12:$W$864)</f>
        <v>0</v>
      </c>
      <c r="AK714" s="14" t="str">
        <f t="shared" si="233"/>
        <v/>
      </c>
      <c r="AL714" s="14">
        <f>SUMIF('Unterstützendes Personal'!$C$12:$C$864,'Wochenübersicht EinzeltrainerIn'!C714,'Unterstützendes Personal'!$X$12:$X$864)</f>
        <v>0</v>
      </c>
      <c r="AM714" s="14" t="str">
        <f t="shared" si="234"/>
        <v/>
      </c>
      <c r="AN714" s="14">
        <f>SUMIF('Unterstützendes Personal'!$C$12:$C$864,'Wochenübersicht EinzeltrainerIn'!C714,'Unterstützendes Personal'!$Y$12:$Y$864)</f>
        <v>0</v>
      </c>
      <c r="AO714" s="14" t="str">
        <f t="shared" si="235"/>
        <v/>
      </c>
      <c r="AP714" s="14">
        <f>SUMIF('Unterstützendes Personal'!$C$12:$C$864,'Wochenübersicht EinzeltrainerIn'!C714,'Unterstützendes Personal'!$Z$12:$Z$864)</f>
        <v>0</v>
      </c>
      <c r="AQ714" s="14" t="str">
        <f t="shared" si="236"/>
        <v/>
      </c>
      <c r="AR714" s="14">
        <f>SUMIF('Unterstützendes Personal'!$C$12:$C$864,'Wochenübersicht EinzeltrainerIn'!C714,'Unterstützendes Personal'!$AA$12:$AA1566)</f>
        <v>0</v>
      </c>
      <c r="AS714" s="14" t="str">
        <f t="shared" si="237"/>
        <v/>
      </c>
    </row>
    <row r="715" spans="3:45" x14ac:dyDescent="0.25">
      <c r="C715" s="14"/>
      <c r="D715" s="14">
        <f ca="1">SUMIF('Unterstützendes Personal'!$C$12:C1567,'Wochenübersicht EinzeltrainerIn'!C715,'Unterstützendes Personal'!$AC$12:$AC$864)</f>
        <v>0</v>
      </c>
      <c r="E715" s="30" t="str">
        <f t="shared" ca="1" si="217"/>
        <v/>
      </c>
      <c r="F715" s="14">
        <f>SUMIF('Unterstützendes Personal'!$C$12:$C$864,'Wochenübersicht Gruppenstunden'!C715,'Unterstützendes Personal'!$H$12:$H$864)</f>
        <v>0</v>
      </c>
      <c r="G715" s="14" t="str">
        <f t="shared" si="218"/>
        <v/>
      </c>
      <c r="H715" s="14">
        <f>SUMIF('Unterstützendes Personal'!$C$12:$C$864,'Wochenübersicht EinzeltrainerIn'!C715,'Unterstützendes Personal'!$I$12:$I$864)</f>
        <v>0</v>
      </c>
      <c r="I715" s="14" t="str">
        <f t="shared" si="219"/>
        <v/>
      </c>
      <c r="J715" s="14">
        <f>SUMIF('Unterstützendes Personal'!$C$12:$C$864,'Wochenübersicht EinzeltrainerIn'!C715,'Unterstützendes Personal'!$J$12:$J$864)</f>
        <v>0</v>
      </c>
      <c r="K715" s="14" t="str">
        <f t="shared" si="220"/>
        <v/>
      </c>
      <c r="L715" s="14">
        <f>SUMIF('Unterstützendes Personal'!$C$12:$C$864,'Wochenübersicht EinzeltrainerIn'!C715,'Unterstützendes Personal'!$K$12:$K$864)</f>
        <v>0</v>
      </c>
      <c r="M715" s="14" t="str">
        <f t="shared" si="221"/>
        <v/>
      </c>
      <c r="N715" s="14">
        <f>SUMIF('Unterstützendes Personal'!$C$12:$C$864,'Wochenübersicht EinzeltrainerIn'!C715,'Unterstützendes Personal'!$L$12:$L$864)</f>
        <v>0</v>
      </c>
      <c r="O715" s="14" t="str">
        <f t="shared" si="222"/>
        <v/>
      </c>
      <c r="P715" s="14">
        <f>SUMIF('Unterstützendes Personal'!$C$12:$C$864,'Wochenübersicht EinzeltrainerIn'!C715,'Unterstützendes Personal'!$M$12:$M$864)</f>
        <v>0</v>
      </c>
      <c r="Q715" s="14" t="str">
        <f t="shared" si="223"/>
        <v/>
      </c>
      <c r="R715" s="14">
        <f>SUMIF('Unterstützendes Personal'!$C$12:$C$864,'Wochenübersicht EinzeltrainerIn'!C715,'Unterstützendes Personal'!$N$12:$N$864)</f>
        <v>0</v>
      </c>
      <c r="S715" s="14" t="str">
        <f t="shared" si="224"/>
        <v/>
      </c>
      <c r="T715" s="14">
        <f>SUMIF('Unterstützendes Personal'!$C$12:$C$864,'Wochenübersicht EinzeltrainerIn'!C715,'Unterstützendes Personal'!$O$12:$O$864)</f>
        <v>0</v>
      </c>
      <c r="U715" s="14" t="str">
        <f t="shared" si="225"/>
        <v/>
      </c>
      <c r="V715" s="14">
        <f>SUMIF('Unterstützendes Personal'!$C$12:$C$864,'Wochenübersicht EinzeltrainerIn'!C715,'Unterstützendes Personal'!$P$12:$P$864)</f>
        <v>0</v>
      </c>
      <c r="W715" s="14" t="str">
        <f t="shared" si="226"/>
        <v/>
      </c>
      <c r="X715" s="14">
        <f>SUMIF('Unterstützendes Personal'!$C$12:$C$864,'Wochenübersicht EinzeltrainerIn'!C715,'Unterstützendes Personal'!$Q$12:$Q$864)</f>
        <v>0</v>
      </c>
      <c r="Y715" s="14" t="str">
        <f t="shared" si="227"/>
        <v/>
      </c>
      <c r="Z715" s="14">
        <f>SUMIF('Unterstützendes Personal'!$C$12:$C$864,'Wochenübersicht EinzeltrainerIn'!C715,'Unterstützendes Personal'!$R$12:$R$864)</f>
        <v>0</v>
      </c>
      <c r="AA715" s="14" t="str">
        <f t="shared" si="228"/>
        <v/>
      </c>
      <c r="AB715" s="14">
        <f>SUMIF('Unterstützendes Personal'!$C$12:$C$864,'Wochenübersicht EinzeltrainerIn'!C715,'Unterstützendes Personal'!$S$12:$S$864)</f>
        <v>0</v>
      </c>
      <c r="AC715" s="14" t="str">
        <f t="shared" si="229"/>
        <v/>
      </c>
      <c r="AD715" s="14">
        <f>SUMIF('Unterstützendes Personal'!$C$12:$C$864,'Wochenübersicht EinzeltrainerIn'!C715,'Unterstützendes Personal'!$T$12:$T$864)</f>
        <v>0</v>
      </c>
      <c r="AE715" s="14" t="str">
        <f t="shared" si="230"/>
        <v/>
      </c>
      <c r="AF715" s="14">
        <f>SUMIF('Unterstützendes Personal'!$C$12:$C$864,'Wochenübersicht EinzeltrainerIn'!C715,'Unterstützendes Personal'!$U$12:$U$864)</f>
        <v>0</v>
      </c>
      <c r="AG715" s="14" t="str">
        <f t="shared" si="231"/>
        <v/>
      </c>
      <c r="AH715" s="14">
        <f>SUMIF('Unterstützendes Personal'!$C$12:$C$864,'Wochenübersicht EinzeltrainerIn'!C715,'Unterstützendes Personal'!$V$12:$V$864)</f>
        <v>0</v>
      </c>
      <c r="AI715" s="14" t="str">
        <f t="shared" si="232"/>
        <v/>
      </c>
      <c r="AJ715" s="14">
        <f>SUMIF('Unterstützendes Personal'!$C$12:$C$864,'Wochenübersicht EinzeltrainerIn'!C715,'Unterstützendes Personal'!$W$12:$W$864)</f>
        <v>0</v>
      </c>
      <c r="AK715" s="14" t="str">
        <f t="shared" si="233"/>
        <v/>
      </c>
      <c r="AL715" s="14">
        <f>SUMIF('Unterstützendes Personal'!$C$12:$C$864,'Wochenübersicht EinzeltrainerIn'!C715,'Unterstützendes Personal'!$X$12:$X$864)</f>
        <v>0</v>
      </c>
      <c r="AM715" s="14" t="str">
        <f t="shared" si="234"/>
        <v/>
      </c>
      <c r="AN715" s="14">
        <f>SUMIF('Unterstützendes Personal'!$C$12:$C$864,'Wochenübersicht EinzeltrainerIn'!C715,'Unterstützendes Personal'!$Y$12:$Y$864)</f>
        <v>0</v>
      </c>
      <c r="AO715" s="14" t="str">
        <f t="shared" si="235"/>
        <v/>
      </c>
      <c r="AP715" s="14">
        <f>SUMIF('Unterstützendes Personal'!$C$12:$C$864,'Wochenübersicht EinzeltrainerIn'!C715,'Unterstützendes Personal'!$Z$12:$Z$864)</f>
        <v>0</v>
      </c>
      <c r="AQ715" s="14" t="str">
        <f t="shared" si="236"/>
        <v/>
      </c>
      <c r="AR715" s="14">
        <f>SUMIF('Unterstützendes Personal'!$C$12:$C$864,'Wochenübersicht EinzeltrainerIn'!C715,'Unterstützendes Personal'!$AA$12:$AA1567)</f>
        <v>0</v>
      </c>
      <c r="AS715" s="14" t="str">
        <f t="shared" si="237"/>
        <v/>
      </c>
    </row>
    <row r="716" spans="3:45" x14ac:dyDescent="0.25">
      <c r="C716" s="14"/>
      <c r="D716" s="14">
        <f ca="1">SUMIF('Unterstützendes Personal'!$C$12:C1568,'Wochenübersicht EinzeltrainerIn'!C716,'Unterstützendes Personal'!$AC$12:$AC$864)</f>
        <v>0</v>
      </c>
      <c r="E716" s="30" t="str">
        <f t="shared" ca="1" si="217"/>
        <v/>
      </c>
      <c r="F716" s="14">
        <f>SUMIF('Unterstützendes Personal'!$C$12:$C$864,'Wochenübersicht Gruppenstunden'!C716,'Unterstützendes Personal'!$H$12:$H$864)</f>
        <v>0</v>
      </c>
      <c r="G716" s="14" t="str">
        <f t="shared" si="218"/>
        <v/>
      </c>
      <c r="H716" s="14">
        <f>SUMIF('Unterstützendes Personal'!$C$12:$C$864,'Wochenübersicht EinzeltrainerIn'!C716,'Unterstützendes Personal'!$I$12:$I$864)</f>
        <v>0</v>
      </c>
      <c r="I716" s="14" t="str">
        <f t="shared" si="219"/>
        <v/>
      </c>
      <c r="J716" s="14">
        <f>SUMIF('Unterstützendes Personal'!$C$12:$C$864,'Wochenübersicht EinzeltrainerIn'!C716,'Unterstützendes Personal'!$J$12:$J$864)</f>
        <v>0</v>
      </c>
      <c r="K716" s="14" t="str">
        <f t="shared" si="220"/>
        <v/>
      </c>
      <c r="L716" s="14">
        <f>SUMIF('Unterstützendes Personal'!$C$12:$C$864,'Wochenübersicht EinzeltrainerIn'!C716,'Unterstützendes Personal'!$K$12:$K$864)</f>
        <v>0</v>
      </c>
      <c r="M716" s="14" t="str">
        <f t="shared" si="221"/>
        <v/>
      </c>
      <c r="N716" s="14">
        <f>SUMIF('Unterstützendes Personal'!$C$12:$C$864,'Wochenübersicht EinzeltrainerIn'!C716,'Unterstützendes Personal'!$L$12:$L$864)</f>
        <v>0</v>
      </c>
      <c r="O716" s="14" t="str">
        <f t="shared" si="222"/>
        <v/>
      </c>
      <c r="P716" s="14">
        <f>SUMIF('Unterstützendes Personal'!$C$12:$C$864,'Wochenübersicht EinzeltrainerIn'!C716,'Unterstützendes Personal'!$M$12:$M$864)</f>
        <v>0</v>
      </c>
      <c r="Q716" s="14" t="str">
        <f t="shared" si="223"/>
        <v/>
      </c>
      <c r="R716" s="14">
        <f>SUMIF('Unterstützendes Personal'!$C$12:$C$864,'Wochenübersicht EinzeltrainerIn'!C716,'Unterstützendes Personal'!$N$12:$N$864)</f>
        <v>0</v>
      </c>
      <c r="S716" s="14" t="str">
        <f t="shared" si="224"/>
        <v/>
      </c>
      <c r="T716" s="14">
        <f>SUMIF('Unterstützendes Personal'!$C$12:$C$864,'Wochenübersicht EinzeltrainerIn'!C716,'Unterstützendes Personal'!$O$12:$O$864)</f>
        <v>0</v>
      </c>
      <c r="U716" s="14" t="str">
        <f t="shared" si="225"/>
        <v/>
      </c>
      <c r="V716" s="14">
        <f>SUMIF('Unterstützendes Personal'!$C$12:$C$864,'Wochenübersicht EinzeltrainerIn'!C716,'Unterstützendes Personal'!$P$12:$P$864)</f>
        <v>0</v>
      </c>
      <c r="W716" s="14" t="str">
        <f t="shared" si="226"/>
        <v/>
      </c>
      <c r="X716" s="14">
        <f>SUMIF('Unterstützendes Personal'!$C$12:$C$864,'Wochenübersicht EinzeltrainerIn'!C716,'Unterstützendes Personal'!$Q$12:$Q$864)</f>
        <v>0</v>
      </c>
      <c r="Y716" s="14" t="str">
        <f t="shared" si="227"/>
        <v/>
      </c>
      <c r="Z716" s="14">
        <f>SUMIF('Unterstützendes Personal'!$C$12:$C$864,'Wochenübersicht EinzeltrainerIn'!C716,'Unterstützendes Personal'!$R$12:$R$864)</f>
        <v>0</v>
      </c>
      <c r="AA716" s="14" t="str">
        <f t="shared" si="228"/>
        <v/>
      </c>
      <c r="AB716" s="14">
        <f>SUMIF('Unterstützendes Personal'!$C$12:$C$864,'Wochenübersicht EinzeltrainerIn'!C716,'Unterstützendes Personal'!$S$12:$S$864)</f>
        <v>0</v>
      </c>
      <c r="AC716" s="14" t="str">
        <f t="shared" si="229"/>
        <v/>
      </c>
      <c r="AD716" s="14">
        <f>SUMIF('Unterstützendes Personal'!$C$12:$C$864,'Wochenübersicht EinzeltrainerIn'!C716,'Unterstützendes Personal'!$T$12:$T$864)</f>
        <v>0</v>
      </c>
      <c r="AE716" s="14" t="str">
        <f t="shared" si="230"/>
        <v/>
      </c>
      <c r="AF716" s="14">
        <f>SUMIF('Unterstützendes Personal'!$C$12:$C$864,'Wochenübersicht EinzeltrainerIn'!C716,'Unterstützendes Personal'!$U$12:$U$864)</f>
        <v>0</v>
      </c>
      <c r="AG716" s="14" t="str">
        <f t="shared" si="231"/>
        <v/>
      </c>
      <c r="AH716" s="14">
        <f>SUMIF('Unterstützendes Personal'!$C$12:$C$864,'Wochenübersicht EinzeltrainerIn'!C716,'Unterstützendes Personal'!$V$12:$V$864)</f>
        <v>0</v>
      </c>
      <c r="AI716" s="14" t="str">
        <f t="shared" si="232"/>
        <v/>
      </c>
      <c r="AJ716" s="14">
        <f>SUMIF('Unterstützendes Personal'!$C$12:$C$864,'Wochenübersicht EinzeltrainerIn'!C716,'Unterstützendes Personal'!$W$12:$W$864)</f>
        <v>0</v>
      </c>
      <c r="AK716" s="14" t="str">
        <f t="shared" si="233"/>
        <v/>
      </c>
      <c r="AL716" s="14">
        <f>SUMIF('Unterstützendes Personal'!$C$12:$C$864,'Wochenübersicht EinzeltrainerIn'!C716,'Unterstützendes Personal'!$X$12:$X$864)</f>
        <v>0</v>
      </c>
      <c r="AM716" s="14" t="str">
        <f t="shared" si="234"/>
        <v/>
      </c>
      <c r="AN716" s="14">
        <f>SUMIF('Unterstützendes Personal'!$C$12:$C$864,'Wochenübersicht EinzeltrainerIn'!C716,'Unterstützendes Personal'!$Y$12:$Y$864)</f>
        <v>0</v>
      </c>
      <c r="AO716" s="14" t="str">
        <f t="shared" si="235"/>
        <v/>
      </c>
      <c r="AP716" s="14">
        <f>SUMIF('Unterstützendes Personal'!$C$12:$C$864,'Wochenübersicht EinzeltrainerIn'!C716,'Unterstützendes Personal'!$Z$12:$Z$864)</f>
        <v>0</v>
      </c>
      <c r="AQ716" s="14" t="str">
        <f t="shared" si="236"/>
        <v/>
      </c>
      <c r="AR716" s="14">
        <f>SUMIF('Unterstützendes Personal'!$C$12:$C$864,'Wochenübersicht EinzeltrainerIn'!C716,'Unterstützendes Personal'!$AA$12:$AA1568)</f>
        <v>0</v>
      </c>
      <c r="AS716" s="14" t="str">
        <f t="shared" si="237"/>
        <v/>
      </c>
    </row>
    <row r="717" spans="3:45" x14ac:dyDescent="0.25">
      <c r="C717" s="14"/>
      <c r="D717" s="14">
        <f ca="1">SUMIF('Unterstützendes Personal'!$C$12:C1569,'Wochenübersicht EinzeltrainerIn'!C717,'Unterstützendes Personal'!$AC$12:$AC$864)</f>
        <v>0</v>
      </c>
      <c r="E717" s="30" t="str">
        <f t="shared" ref="E717:E780" ca="1" si="238">IF(D717=0,"",D717)</f>
        <v/>
      </c>
      <c r="F717" s="14">
        <f>SUMIF('Unterstützendes Personal'!$C$12:$C$864,'Wochenübersicht Gruppenstunden'!C717,'Unterstützendes Personal'!$H$12:$H$864)</f>
        <v>0</v>
      </c>
      <c r="G717" s="14" t="str">
        <f t="shared" ref="G717:G780" si="239">IF(F717=0,"",F717)</f>
        <v/>
      </c>
      <c r="H717" s="14">
        <f>SUMIF('Unterstützendes Personal'!$C$12:$C$864,'Wochenübersicht EinzeltrainerIn'!C717,'Unterstützendes Personal'!$I$12:$I$864)</f>
        <v>0</v>
      </c>
      <c r="I717" s="14" t="str">
        <f t="shared" ref="I717:I780" si="240">IF(H717=0,"",H717)</f>
        <v/>
      </c>
      <c r="J717" s="14">
        <f>SUMIF('Unterstützendes Personal'!$C$12:$C$864,'Wochenübersicht EinzeltrainerIn'!C717,'Unterstützendes Personal'!$J$12:$J$864)</f>
        <v>0</v>
      </c>
      <c r="K717" s="14" t="str">
        <f t="shared" ref="K717:K780" si="241">IF(J717=0,"",J717)</f>
        <v/>
      </c>
      <c r="L717" s="14">
        <f>SUMIF('Unterstützendes Personal'!$C$12:$C$864,'Wochenübersicht EinzeltrainerIn'!C717,'Unterstützendes Personal'!$K$12:$K$864)</f>
        <v>0</v>
      </c>
      <c r="M717" s="14" t="str">
        <f t="shared" ref="M717:M780" si="242">IF(L717=0,"",L717)</f>
        <v/>
      </c>
      <c r="N717" s="14">
        <f>SUMIF('Unterstützendes Personal'!$C$12:$C$864,'Wochenübersicht EinzeltrainerIn'!C717,'Unterstützendes Personal'!$L$12:$L$864)</f>
        <v>0</v>
      </c>
      <c r="O717" s="14" t="str">
        <f t="shared" ref="O717:O780" si="243">IF(N717=0,"",N717)</f>
        <v/>
      </c>
      <c r="P717" s="14">
        <f>SUMIF('Unterstützendes Personal'!$C$12:$C$864,'Wochenübersicht EinzeltrainerIn'!C717,'Unterstützendes Personal'!$M$12:$M$864)</f>
        <v>0</v>
      </c>
      <c r="Q717" s="14" t="str">
        <f t="shared" ref="Q717:Q780" si="244">IF(P717=0,"",P717)</f>
        <v/>
      </c>
      <c r="R717" s="14">
        <f>SUMIF('Unterstützendes Personal'!$C$12:$C$864,'Wochenübersicht EinzeltrainerIn'!C717,'Unterstützendes Personal'!$N$12:$N$864)</f>
        <v>0</v>
      </c>
      <c r="S717" s="14" t="str">
        <f t="shared" ref="S717:S780" si="245">IF(R717=0,"",R717)</f>
        <v/>
      </c>
      <c r="T717" s="14">
        <f>SUMIF('Unterstützendes Personal'!$C$12:$C$864,'Wochenübersicht EinzeltrainerIn'!C717,'Unterstützendes Personal'!$O$12:$O$864)</f>
        <v>0</v>
      </c>
      <c r="U717" s="14" t="str">
        <f t="shared" ref="U717:U780" si="246">IF(T717=0,"",T717)</f>
        <v/>
      </c>
      <c r="V717" s="14">
        <f>SUMIF('Unterstützendes Personal'!$C$12:$C$864,'Wochenübersicht EinzeltrainerIn'!C717,'Unterstützendes Personal'!$P$12:$P$864)</f>
        <v>0</v>
      </c>
      <c r="W717" s="14" t="str">
        <f t="shared" ref="W717:W780" si="247">IF(V717=0,"",V717)</f>
        <v/>
      </c>
      <c r="X717" s="14">
        <f>SUMIF('Unterstützendes Personal'!$C$12:$C$864,'Wochenübersicht EinzeltrainerIn'!C717,'Unterstützendes Personal'!$Q$12:$Q$864)</f>
        <v>0</v>
      </c>
      <c r="Y717" s="14" t="str">
        <f t="shared" ref="Y717:Y780" si="248">IF(X717=0,"",X717)</f>
        <v/>
      </c>
      <c r="Z717" s="14">
        <f>SUMIF('Unterstützendes Personal'!$C$12:$C$864,'Wochenübersicht EinzeltrainerIn'!C717,'Unterstützendes Personal'!$R$12:$R$864)</f>
        <v>0</v>
      </c>
      <c r="AA717" s="14" t="str">
        <f t="shared" ref="AA717:AA780" si="249">IF(Z717=0,"",Z717)</f>
        <v/>
      </c>
      <c r="AB717" s="14">
        <f>SUMIF('Unterstützendes Personal'!$C$12:$C$864,'Wochenübersicht EinzeltrainerIn'!C717,'Unterstützendes Personal'!$S$12:$S$864)</f>
        <v>0</v>
      </c>
      <c r="AC717" s="14" t="str">
        <f t="shared" ref="AC717:AC780" si="250">IF(AB717=0,"",AB717)</f>
        <v/>
      </c>
      <c r="AD717" s="14">
        <f>SUMIF('Unterstützendes Personal'!$C$12:$C$864,'Wochenübersicht EinzeltrainerIn'!C717,'Unterstützendes Personal'!$T$12:$T$864)</f>
        <v>0</v>
      </c>
      <c r="AE717" s="14" t="str">
        <f t="shared" ref="AE717:AE780" si="251">IF(AD717=0,"",AD717)</f>
        <v/>
      </c>
      <c r="AF717" s="14">
        <f>SUMIF('Unterstützendes Personal'!$C$12:$C$864,'Wochenübersicht EinzeltrainerIn'!C717,'Unterstützendes Personal'!$U$12:$U$864)</f>
        <v>0</v>
      </c>
      <c r="AG717" s="14" t="str">
        <f t="shared" ref="AG717:AG780" si="252">IF(AF717=0,"",AF717)</f>
        <v/>
      </c>
      <c r="AH717" s="14">
        <f>SUMIF('Unterstützendes Personal'!$C$12:$C$864,'Wochenübersicht EinzeltrainerIn'!C717,'Unterstützendes Personal'!$V$12:$V$864)</f>
        <v>0</v>
      </c>
      <c r="AI717" s="14" t="str">
        <f t="shared" ref="AI717:AI780" si="253">IF(AH717=0,"",AH717)</f>
        <v/>
      </c>
      <c r="AJ717" s="14">
        <f>SUMIF('Unterstützendes Personal'!$C$12:$C$864,'Wochenübersicht EinzeltrainerIn'!C717,'Unterstützendes Personal'!$W$12:$W$864)</f>
        <v>0</v>
      </c>
      <c r="AK717" s="14" t="str">
        <f t="shared" ref="AK717:AK780" si="254">IF(AJ717=0,"",AJ717)</f>
        <v/>
      </c>
      <c r="AL717" s="14">
        <f>SUMIF('Unterstützendes Personal'!$C$12:$C$864,'Wochenübersicht EinzeltrainerIn'!C717,'Unterstützendes Personal'!$X$12:$X$864)</f>
        <v>0</v>
      </c>
      <c r="AM717" s="14" t="str">
        <f t="shared" ref="AM717:AM780" si="255">IF(AL717=0,"",AL717)</f>
        <v/>
      </c>
      <c r="AN717" s="14">
        <f>SUMIF('Unterstützendes Personal'!$C$12:$C$864,'Wochenübersicht EinzeltrainerIn'!C717,'Unterstützendes Personal'!$Y$12:$Y$864)</f>
        <v>0</v>
      </c>
      <c r="AO717" s="14" t="str">
        <f t="shared" ref="AO717:AO780" si="256">IF(AN717=0,"",AN717)</f>
        <v/>
      </c>
      <c r="AP717" s="14">
        <f>SUMIF('Unterstützendes Personal'!$C$12:$C$864,'Wochenübersicht EinzeltrainerIn'!C717,'Unterstützendes Personal'!$Z$12:$Z$864)</f>
        <v>0</v>
      </c>
      <c r="AQ717" s="14" t="str">
        <f t="shared" ref="AQ717:AQ780" si="257">IF(AP717=0,"",AP717)</f>
        <v/>
      </c>
      <c r="AR717" s="14">
        <f>SUMIF('Unterstützendes Personal'!$C$12:$C$864,'Wochenübersicht EinzeltrainerIn'!C717,'Unterstützendes Personal'!$AA$12:$AA1569)</f>
        <v>0</v>
      </c>
      <c r="AS717" s="14" t="str">
        <f t="shared" ref="AS717:AS780" si="258">IF(AR717=0,"",AR717)</f>
        <v/>
      </c>
    </row>
    <row r="718" spans="3:45" x14ac:dyDescent="0.25">
      <c r="C718" s="14"/>
      <c r="D718" s="14">
        <f ca="1">SUMIF('Unterstützendes Personal'!$C$12:C1570,'Wochenübersicht EinzeltrainerIn'!C718,'Unterstützendes Personal'!$AC$12:$AC$864)</f>
        <v>0</v>
      </c>
      <c r="E718" s="30" t="str">
        <f t="shared" ca="1" si="238"/>
        <v/>
      </c>
      <c r="F718" s="14">
        <f>SUMIF('Unterstützendes Personal'!$C$12:$C$864,'Wochenübersicht Gruppenstunden'!C718,'Unterstützendes Personal'!$H$12:$H$864)</f>
        <v>0</v>
      </c>
      <c r="G718" s="14" t="str">
        <f t="shared" si="239"/>
        <v/>
      </c>
      <c r="H718" s="14">
        <f>SUMIF('Unterstützendes Personal'!$C$12:$C$864,'Wochenübersicht EinzeltrainerIn'!C718,'Unterstützendes Personal'!$I$12:$I$864)</f>
        <v>0</v>
      </c>
      <c r="I718" s="14" t="str">
        <f t="shared" si="240"/>
        <v/>
      </c>
      <c r="J718" s="14">
        <f>SUMIF('Unterstützendes Personal'!$C$12:$C$864,'Wochenübersicht EinzeltrainerIn'!C718,'Unterstützendes Personal'!$J$12:$J$864)</f>
        <v>0</v>
      </c>
      <c r="K718" s="14" t="str">
        <f t="shared" si="241"/>
        <v/>
      </c>
      <c r="L718" s="14">
        <f>SUMIF('Unterstützendes Personal'!$C$12:$C$864,'Wochenübersicht EinzeltrainerIn'!C718,'Unterstützendes Personal'!$K$12:$K$864)</f>
        <v>0</v>
      </c>
      <c r="M718" s="14" t="str">
        <f t="shared" si="242"/>
        <v/>
      </c>
      <c r="N718" s="14">
        <f>SUMIF('Unterstützendes Personal'!$C$12:$C$864,'Wochenübersicht EinzeltrainerIn'!C718,'Unterstützendes Personal'!$L$12:$L$864)</f>
        <v>0</v>
      </c>
      <c r="O718" s="14" t="str">
        <f t="shared" si="243"/>
        <v/>
      </c>
      <c r="P718" s="14">
        <f>SUMIF('Unterstützendes Personal'!$C$12:$C$864,'Wochenübersicht EinzeltrainerIn'!C718,'Unterstützendes Personal'!$M$12:$M$864)</f>
        <v>0</v>
      </c>
      <c r="Q718" s="14" t="str">
        <f t="shared" si="244"/>
        <v/>
      </c>
      <c r="R718" s="14">
        <f>SUMIF('Unterstützendes Personal'!$C$12:$C$864,'Wochenübersicht EinzeltrainerIn'!C718,'Unterstützendes Personal'!$N$12:$N$864)</f>
        <v>0</v>
      </c>
      <c r="S718" s="14" t="str">
        <f t="shared" si="245"/>
        <v/>
      </c>
      <c r="T718" s="14">
        <f>SUMIF('Unterstützendes Personal'!$C$12:$C$864,'Wochenübersicht EinzeltrainerIn'!C718,'Unterstützendes Personal'!$O$12:$O$864)</f>
        <v>0</v>
      </c>
      <c r="U718" s="14" t="str">
        <f t="shared" si="246"/>
        <v/>
      </c>
      <c r="V718" s="14">
        <f>SUMIF('Unterstützendes Personal'!$C$12:$C$864,'Wochenübersicht EinzeltrainerIn'!C718,'Unterstützendes Personal'!$P$12:$P$864)</f>
        <v>0</v>
      </c>
      <c r="W718" s="14" t="str">
        <f t="shared" si="247"/>
        <v/>
      </c>
      <c r="X718" s="14">
        <f>SUMIF('Unterstützendes Personal'!$C$12:$C$864,'Wochenübersicht EinzeltrainerIn'!C718,'Unterstützendes Personal'!$Q$12:$Q$864)</f>
        <v>0</v>
      </c>
      <c r="Y718" s="14" t="str">
        <f t="shared" si="248"/>
        <v/>
      </c>
      <c r="Z718" s="14">
        <f>SUMIF('Unterstützendes Personal'!$C$12:$C$864,'Wochenübersicht EinzeltrainerIn'!C718,'Unterstützendes Personal'!$R$12:$R$864)</f>
        <v>0</v>
      </c>
      <c r="AA718" s="14" t="str">
        <f t="shared" si="249"/>
        <v/>
      </c>
      <c r="AB718" s="14">
        <f>SUMIF('Unterstützendes Personal'!$C$12:$C$864,'Wochenübersicht EinzeltrainerIn'!C718,'Unterstützendes Personal'!$S$12:$S$864)</f>
        <v>0</v>
      </c>
      <c r="AC718" s="14" t="str">
        <f t="shared" si="250"/>
        <v/>
      </c>
      <c r="AD718" s="14">
        <f>SUMIF('Unterstützendes Personal'!$C$12:$C$864,'Wochenübersicht EinzeltrainerIn'!C718,'Unterstützendes Personal'!$T$12:$T$864)</f>
        <v>0</v>
      </c>
      <c r="AE718" s="14" t="str">
        <f t="shared" si="251"/>
        <v/>
      </c>
      <c r="AF718" s="14">
        <f>SUMIF('Unterstützendes Personal'!$C$12:$C$864,'Wochenübersicht EinzeltrainerIn'!C718,'Unterstützendes Personal'!$U$12:$U$864)</f>
        <v>0</v>
      </c>
      <c r="AG718" s="14" t="str">
        <f t="shared" si="252"/>
        <v/>
      </c>
      <c r="AH718" s="14">
        <f>SUMIF('Unterstützendes Personal'!$C$12:$C$864,'Wochenübersicht EinzeltrainerIn'!C718,'Unterstützendes Personal'!$V$12:$V$864)</f>
        <v>0</v>
      </c>
      <c r="AI718" s="14" t="str">
        <f t="shared" si="253"/>
        <v/>
      </c>
      <c r="AJ718" s="14">
        <f>SUMIF('Unterstützendes Personal'!$C$12:$C$864,'Wochenübersicht EinzeltrainerIn'!C718,'Unterstützendes Personal'!$W$12:$W$864)</f>
        <v>0</v>
      </c>
      <c r="AK718" s="14" t="str">
        <f t="shared" si="254"/>
        <v/>
      </c>
      <c r="AL718" s="14">
        <f>SUMIF('Unterstützendes Personal'!$C$12:$C$864,'Wochenübersicht EinzeltrainerIn'!C718,'Unterstützendes Personal'!$X$12:$X$864)</f>
        <v>0</v>
      </c>
      <c r="AM718" s="14" t="str">
        <f t="shared" si="255"/>
        <v/>
      </c>
      <c r="AN718" s="14">
        <f>SUMIF('Unterstützendes Personal'!$C$12:$C$864,'Wochenübersicht EinzeltrainerIn'!C718,'Unterstützendes Personal'!$Y$12:$Y$864)</f>
        <v>0</v>
      </c>
      <c r="AO718" s="14" t="str">
        <f t="shared" si="256"/>
        <v/>
      </c>
      <c r="AP718" s="14">
        <f>SUMIF('Unterstützendes Personal'!$C$12:$C$864,'Wochenübersicht EinzeltrainerIn'!C718,'Unterstützendes Personal'!$Z$12:$Z$864)</f>
        <v>0</v>
      </c>
      <c r="AQ718" s="14" t="str">
        <f t="shared" si="257"/>
        <v/>
      </c>
      <c r="AR718" s="14">
        <f>SUMIF('Unterstützendes Personal'!$C$12:$C$864,'Wochenübersicht EinzeltrainerIn'!C718,'Unterstützendes Personal'!$AA$12:$AA1570)</f>
        <v>0</v>
      </c>
      <c r="AS718" s="14" t="str">
        <f t="shared" si="258"/>
        <v/>
      </c>
    </row>
    <row r="719" spans="3:45" x14ac:dyDescent="0.25">
      <c r="C719" s="14"/>
      <c r="D719" s="14">
        <f ca="1">SUMIF('Unterstützendes Personal'!$C$12:C1571,'Wochenübersicht EinzeltrainerIn'!C719,'Unterstützendes Personal'!$AC$12:$AC$864)</f>
        <v>0</v>
      </c>
      <c r="E719" s="30" t="str">
        <f t="shared" ca="1" si="238"/>
        <v/>
      </c>
      <c r="F719" s="14">
        <f>SUMIF('Unterstützendes Personal'!$C$12:$C$864,'Wochenübersicht Gruppenstunden'!C719,'Unterstützendes Personal'!$H$12:$H$864)</f>
        <v>0</v>
      </c>
      <c r="G719" s="14" t="str">
        <f t="shared" si="239"/>
        <v/>
      </c>
      <c r="H719" s="14">
        <f>SUMIF('Unterstützendes Personal'!$C$12:$C$864,'Wochenübersicht EinzeltrainerIn'!C719,'Unterstützendes Personal'!$I$12:$I$864)</f>
        <v>0</v>
      </c>
      <c r="I719" s="14" t="str">
        <f t="shared" si="240"/>
        <v/>
      </c>
      <c r="J719" s="14">
        <f>SUMIF('Unterstützendes Personal'!$C$12:$C$864,'Wochenübersicht EinzeltrainerIn'!C719,'Unterstützendes Personal'!$J$12:$J$864)</f>
        <v>0</v>
      </c>
      <c r="K719" s="14" t="str">
        <f t="shared" si="241"/>
        <v/>
      </c>
      <c r="L719" s="14">
        <f>SUMIF('Unterstützendes Personal'!$C$12:$C$864,'Wochenübersicht EinzeltrainerIn'!C719,'Unterstützendes Personal'!$K$12:$K$864)</f>
        <v>0</v>
      </c>
      <c r="M719" s="14" t="str">
        <f t="shared" si="242"/>
        <v/>
      </c>
      <c r="N719" s="14">
        <f>SUMIF('Unterstützendes Personal'!$C$12:$C$864,'Wochenübersicht EinzeltrainerIn'!C719,'Unterstützendes Personal'!$L$12:$L$864)</f>
        <v>0</v>
      </c>
      <c r="O719" s="14" t="str">
        <f t="shared" si="243"/>
        <v/>
      </c>
      <c r="P719" s="14">
        <f>SUMIF('Unterstützendes Personal'!$C$12:$C$864,'Wochenübersicht EinzeltrainerIn'!C719,'Unterstützendes Personal'!$M$12:$M$864)</f>
        <v>0</v>
      </c>
      <c r="Q719" s="14" t="str">
        <f t="shared" si="244"/>
        <v/>
      </c>
      <c r="R719" s="14">
        <f>SUMIF('Unterstützendes Personal'!$C$12:$C$864,'Wochenübersicht EinzeltrainerIn'!C719,'Unterstützendes Personal'!$N$12:$N$864)</f>
        <v>0</v>
      </c>
      <c r="S719" s="14" t="str">
        <f t="shared" si="245"/>
        <v/>
      </c>
      <c r="T719" s="14">
        <f>SUMIF('Unterstützendes Personal'!$C$12:$C$864,'Wochenübersicht EinzeltrainerIn'!C719,'Unterstützendes Personal'!$O$12:$O$864)</f>
        <v>0</v>
      </c>
      <c r="U719" s="14" t="str">
        <f t="shared" si="246"/>
        <v/>
      </c>
      <c r="V719" s="14">
        <f>SUMIF('Unterstützendes Personal'!$C$12:$C$864,'Wochenübersicht EinzeltrainerIn'!C719,'Unterstützendes Personal'!$P$12:$P$864)</f>
        <v>0</v>
      </c>
      <c r="W719" s="14" t="str">
        <f t="shared" si="247"/>
        <v/>
      </c>
      <c r="X719" s="14">
        <f>SUMIF('Unterstützendes Personal'!$C$12:$C$864,'Wochenübersicht EinzeltrainerIn'!C719,'Unterstützendes Personal'!$Q$12:$Q$864)</f>
        <v>0</v>
      </c>
      <c r="Y719" s="14" t="str">
        <f t="shared" si="248"/>
        <v/>
      </c>
      <c r="Z719" s="14">
        <f>SUMIF('Unterstützendes Personal'!$C$12:$C$864,'Wochenübersicht EinzeltrainerIn'!C719,'Unterstützendes Personal'!$R$12:$R$864)</f>
        <v>0</v>
      </c>
      <c r="AA719" s="14" t="str">
        <f t="shared" si="249"/>
        <v/>
      </c>
      <c r="AB719" s="14">
        <f>SUMIF('Unterstützendes Personal'!$C$12:$C$864,'Wochenübersicht EinzeltrainerIn'!C719,'Unterstützendes Personal'!$S$12:$S$864)</f>
        <v>0</v>
      </c>
      <c r="AC719" s="14" t="str">
        <f t="shared" si="250"/>
        <v/>
      </c>
      <c r="AD719" s="14">
        <f>SUMIF('Unterstützendes Personal'!$C$12:$C$864,'Wochenübersicht EinzeltrainerIn'!C719,'Unterstützendes Personal'!$T$12:$T$864)</f>
        <v>0</v>
      </c>
      <c r="AE719" s="14" t="str">
        <f t="shared" si="251"/>
        <v/>
      </c>
      <c r="AF719" s="14">
        <f>SUMIF('Unterstützendes Personal'!$C$12:$C$864,'Wochenübersicht EinzeltrainerIn'!C719,'Unterstützendes Personal'!$U$12:$U$864)</f>
        <v>0</v>
      </c>
      <c r="AG719" s="14" t="str">
        <f t="shared" si="252"/>
        <v/>
      </c>
      <c r="AH719" s="14">
        <f>SUMIF('Unterstützendes Personal'!$C$12:$C$864,'Wochenübersicht EinzeltrainerIn'!C719,'Unterstützendes Personal'!$V$12:$V$864)</f>
        <v>0</v>
      </c>
      <c r="AI719" s="14" t="str">
        <f t="shared" si="253"/>
        <v/>
      </c>
      <c r="AJ719" s="14">
        <f>SUMIF('Unterstützendes Personal'!$C$12:$C$864,'Wochenübersicht EinzeltrainerIn'!C719,'Unterstützendes Personal'!$W$12:$W$864)</f>
        <v>0</v>
      </c>
      <c r="AK719" s="14" t="str">
        <f t="shared" si="254"/>
        <v/>
      </c>
      <c r="AL719" s="14">
        <f>SUMIF('Unterstützendes Personal'!$C$12:$C$864,'Wochenübersicht EinzeltrainerIn'!C719,'Unterstützendes Personal'!$X$12:$X$864)</f>
        <v>0</v>
      </c>
      <c r="AM719" s="14" t="str">
        <f t="shared" si="255"/>
        <v/>
      </c>
      <c r="AN719" s="14">
        <f>SUMIF('Unterstützendes Personal'!$C$12:$C$864,'Wochenübersicht EinzeltrainerIn'!C719,'Unterstützendes Personal'!$Y$12:$Y$864)</f>
        <v>0</v>
      </c>
      <c r="AO719" s="14" t="str">
        <f t="shared" si="256"/>
        <v/>
      </c>
      <c r="AP719" s="14">
        <f>SUMIF('Unterstützendes Personal'!$C$12:$C$864,'Wochenübersicht EinzeltrainerIn'!C719,'Unterstützendes Personal'!$Z$12:$Z$864)</f>
        <v>0</v>
      </c>
      <c r="AQ719" s="14" t="str">
        <f t="shared" si="257"/>
        <v/>
      </c>
      <c r="AR719" s="14">
        <f>SUMIF('Unterstützendes Personal'!$C$12:$C$864,'Wochenübersicht EinzeltrainerIn'!C719,'Unterstützendes Personal'!$AA$12:$AA1571)</f>
        <v>0</v>
      </c>
      <c r="AS719" s="14" t="str">
        <f t="shared" si="258"/>
        <v/>
      </c>
    </row>
    <row r="720" spans="3:45" x14ac:dyDescent="0.25">
      <c r="C720" s="14"/>
      <c r="D720" s="14">
        <f ca="1">SUMIF('Unterstützendes Personal'!$C$12:C1572,'Wochenübersicht EinzeltrainerIn'!C720,'Unterstützendes Personal'!$AC$12:$AC$864)</f>
        <v>0</v>
      </c>
      <c r="E720" s="30" t="str">
        <f t="shared" ca="1" si="238"/>
        <v/>
      </c>
      <c r="F720" s="14">
        <f>SUMIF('Unterstützendes Personal'!$C$12:$C$864,'Wochenübersicht Gruppenstunden'!C720,'Unterstützendes Personal'!$H$12:$H$864)</f>
        <v>0</v>
      </c>
      <c r="G720" s="14" t="str">
        <f t="shared" si="239"/>
        <v/>
      </c>
      <c r="H720" s="14">
        <f>SUMIF('Unterstützendes Personal'!$C$12:$C$864,'Wochenübersicht EinzeltrainerIn'!C720,'Unterstützendes Personal'!$I$12:$I$864)</f>
        <v>0</v>
      </c>
      <c r="I720" s="14" t="str">
        <f t="shared" si="240"/>
        <v/>
      </c>
      <c r="J720" s="14">
        <f>SUMIF('Unterstützendes Personal'!$C$12:$C$864,'Wochenübersicht EinzeltrainerIn'!C720,'Unterstützendes Personal'!$J$12:$J$864)</f>
        <v>0</v>
      </c>
      <c r="K720" s="14" t="str">
        <f t="shared" si="241"/>
        <v/>
      </c>
      <c r="L720" s="14">
        <f>SUMIF('Unterstützendes Personal'!$C$12:$C$864,'Wochenübersicht EinzeltrainerIn'!C720,'Unterstützendes Personal'!$K$12:$K$864)</f>
        <v>0</v>
      </c>
      <c r="M720" s="14" t="str">
        <f t="shared" si="242"/>
        <v/>
      </c>
      <c r="N720" s="14">
        <f>SUMIF('Unterstützendes Personal'!$C$12:$C$864,'Wochenübersicht EinzeltrainerIn'!C720,'Unterstützendes Personal'!$L$12:$L$864)</f>
        <v>0</v>
      </c>
      <c r="O720" s="14" t="str">
        <f t="shared" si="243"/>
        <v/>
      </c>
      <c r="P720" s="14">
        <f>SUMIF('Unterstützendes Personal'!$C$12:$C$864,'Wochenübersicht EinzeltrainerIn'!C720,'Unterstützendes Personal'!$M$12:$M$864)</f>
        <v>0</v>
      </c>
      <c r="Q720" s="14" t="str">
        <f t="shared" si="244"/>
        <v/>
      </c>
      <c r="R720" s="14">
        <f>SUMIF('Unterstützendes Personal'!$C$12:$C$864,'Wochenübersicht EinzeltrainerIn'!C720,'Unterstützendes Personal'!$N$12:$N$864)</f>
        <v>0</v>
      </c>
      <c r="S720" s="14" t="str">
        <f t="shared" si="245"/>
        <v/>
      </c>
      <c r="T720" s="14">
        <f>SUMIF('Unterstützendes Personal'!$C$12:$C$864,'Wochenübersicht EinzeltrainerIn'!C720,'Unterstützendes Personal'!$O$12:$O$864)</f>
        <v>0</v>
      </c>
      <c r="U720" s="14" t="str">
        <f t="shared" si="246"/>
        <v/>
      </c>
      <c r="V720" s="14">
        <f>SUMIF('Unterstützendes Personal'!$C$12:$C$864,'Wochenübersicht EinzeltrainerIn'!C720,'Unterstützendes Personal'!$P$12:$P$864)</f>
        <v>0</v>
      </c>
      <c r="W720" s="14" t="str">
        <f t="shared" si="247"/>
        <v/>
      </c>
      <c r="X720" s="14">
        <f>SUMIF('Unterstützendes Personal'!$C$12:$C$864,'Wochenübersicht EinzeltrainerIn'!C720,'Unterstützendes Personal'!$Q$12:$Q$864)</f>
        <v>0</v>
      </c>
      <c r="Y720" s="14" t="str">
        <f t="shared" si="248"/>
        <v/>
      </c>
      <c r="Z720" s="14">
        <f>SUMIF('Unterstützendes Personal'!$C$12:$C$864,'Wochenübersicht EinzeltrainerIn'!C720,'Unterstützendes Personal'!$R$12:$R$864)</f>
        <v>0</v>
      </c>
      <c r="AA720" s="14" t="str">
        <f t="shared" si="249"/>
        <v/>
      </c>
      <c r="AB720" s="14">
        <f>SUMIF('Unterstützendes Personal'!$C$12:$C$864,'Wochenübersicht EinzeltrainerIn'!C720,'Unterstützendes Personal'!$S$12:$S$864)</f>
        <v>0</v>
      </c>
      <c r="AC720" s="14" t="str">
        <f t="shared" si="250"/>
        <v/>
      </c>
      <c r="AD720" s="14">
        <f>SUMIF('Unterstützendes Personal'!$C$12:$C$864,'Wochenübersicht EinzeltrainerIn'!C720,'Unterstützendes Personal'!$T$12:$T$864)</f>
        <v>0</v>
      </c>
      <c r="AE720" s="14" t="str">
        <f t="shared" si="251"/>
        <v/>
      </c>
      <c r="AF720" s="14">
        <f>SUMIF('Unterstützendes Personal'!$C$12:$C$864,'Wochenübersicht EinzeltrainerIn'!C720,'Unterstützendes Personal'!$U$12:$U$864)</f>
        <v>0</v>
      </c>
      <c r="AG720" s="14" t="str">
        <f t="shared" si="252"/>
        <v/>
      </c>
      <c r="AH720" s="14">
        <f>SUMIF('Unterstützendes Personal'!$C$12:$C$864,'Wochenübersicht EinzeltrainerIn'!C720,'Unterstützendes Personal'!$V$12:$V$864)</f>
        <v>0</v>
      </c>
      <c r="AI720" s="14" t="str">
        <f t="shared" si="253"/>
        <v/>
      </c>
      <c r="AJ720" s="14">
        <f>SUMIF('Unterstützendes Personal'!$C$12:$C$864,'Wochenübersicht EinzeltrainerIn'!C720,'Unterstützendes Personal'!$W$12:$W$864)</f>
        <v>0</v>
      </c>
      <c r="AK720" s="14" t="str">
        <f t="shared" si="254"/>
        <v/>
      </c>
      <c r="AL720" s="14">
        <f>SUMIF('Unterstützendes Personal'!$C$12:$C$864,'Wochenübersicht EinzeltrainerIn'!C720,'Unterstützendes Personal'!$X$12:$X$864)</f>
        <v>0</v>
      </c>
      <c r="AM720" s="14" t="str">
        <f t="shared" si="255"/>
        <v/>
      </c>
      <c r="AN720" s="14">
        <f>SUMIF('Unterstützendes Personal'!$C$12:$C$864,'Wochenübersicht EinzeltrainerIn'!C720,'Unterstützendes Personal'!$Y$12:$Y$864)</f>
        <v>0</v>
      </c>
      <c r="AO720" s="14" t="str">
        <f t="shared" si="256"/>
        <v/>
      </c>
      <c r="AP720" s="14">
        <f>SUMIF('Unterstützendes Personal'!$C$12:$C$864,'Wochenübersicht EinzeltrainerIn'!C720,'Unterstützendes Personal'!$Z$12:$Z$864)</f>
        <v>0</v>
      </c>
      <c r="AQ720" s="14" t="str">
        <f t="shared" si="257"/>
        <v/>
      </c>
      <c r="AR720" s="14">
        <f>SUMIF('Unterstützendes Personal'!$C$12:$C$864,'Wochenübersicht EinzeltrainerIn'!C720,'Unterstützendes Personal'!$AA$12:$AA1572)</f>
        <v>0</v>
      </c>
      <c r="AS720" s="14" t="str">
        <f t="shared" si="258"/>
        <v/>
      </c>
    </row>
    <row r="721" spans="3:45" x14ac:dyDescent="0.25">
      <c r="C721" s="14"/>
      <c r="D721" s="14">
        <f ca="1">SUMIF('Unterstützendes Personal'!$C$12:C1573,'Wochenübersicht EinzeltrainerIn'!C721,'Unterstützendes Personal'!$AC$12:$AC$864)</f>
        <v>0</v>
      </c>
      <c r="E721" s="30" t="str">
        <f t="shared" ca="1" si="238"/>
        <v/>
      </c>
      <c r="F721" s="14">
        <f>SUMIF('Unterstützendes Personal'!$C$12:$C$864,'Wochenübersicht Gruppenstunden'!C721,'Unterstützendes Personal'!$H$12:$H$864)</f>
        <v>0</v>
      </c>
      <c r="G721" s="14" t="str">
        <f t="shared" si="239"/>
        <v/>
      </c>
      <c r="H721" s="14">
        <f>SUMIF('Unterstützendes Personal'!$C$12:$C$864,'Wochenübersicht EinzeltrainerIn'!C721,'Unterstützendes Personal'!$I$12:$I$864)</f>
        <v>0</v>
      </c>
      <c r="I721" s="14" t="str">
        <f t="shared" si="240"/>
        <v/>
      </c>
      <c r="J721" s="14">
        <f>SUMIF('Unterstützendes Personal'!$C$12:$C$864,'Wochenübersicht EinzeltrainerIn'!C721,'Unterstützendes Personal'!$J$12:$J$864)</f>
        <v>0</v>
      </c>
      <c r="K721" s="14" t="str">
        <f t="shared" si="241"/>
        <v/>
      </c>
      <c r="L721" s="14">
        <f>SUMIF('Unterstützendes Personal'!$C$12:$C$864,'Wochenübersicht EinzeltrainerIn'!C721,'Unterstützendes Personal'!$K$12:$K$864)</f>
        <v>0</v>
      </c>
      <c r="M721" s="14" t="str">
        <f t="shared" si="242"/>
        <v/>
      </c>
      <c r="N721" s="14">
        <f>SUMIF('Unterstützendes Personal'!$C$12:$C$864,'Wochenübersicht EinzeltrainerIn'!C721,'Unterstützendes Personal'!$L$12:$L$864)</f>
        <v>0</v>
      </c>
      <c r="O721" s="14" t="str">
        <f t="shared" si="243"/>
        <v/>
      </c>
      <c r="P721" s="14">
        <f>SUMIF('Unterstützendes Personal'!$C$12:$C$864,'Wochenübersicht EinzeltrainerIn'!C721,'Unterstützendes Personal'!$M$12:$M$864)</f>
        <v>0</v>
      </c>
      <c r="Q721" s="14" t="str">
        <f t="shared" si="244"/>
        <v/>
      </c>
      <c r="R721" s="14">
        <f>SUMIF('Unterstützendes Personal'!$C$12:$C$864,'Wochenübersicht EinzeltrainerIn'!C721,'Unterstützendes Personal'!$N$12:$N$864)</f>
        <v>0</v>
      </c>
      <c r="S721" s="14" t="str">
        <f t="shared" si="245"/>
        <v/>
      </c>
      <c r="T721" s="14">
        <f>SUMIF('Unterstützendes Personal'!$C$12:$C$864,'Wochenübersicht EinzeltrainerIn'!C721,'Unterstützendes Personal'!$O$12:$O$864)</f>
        <v>0</v>
      </c>
      <c r="U721" s="14" t="str">
        <f t="shared" si="246"/>
        <v/>
      </c>
      <c r="V721" s="14">
        <f>SUMIF('Unterstützendes Personal'!$C$12:$C$864,'Wochenübersicht EinzeltrainerIn'!C721,'Unterstützendes Personal'!$P$12:$P$864)</f>
        <v>0</v>
      </c>
      <c r="W721" s="14" t="str">
        <f t="shared" si="247"/>
        <v/>
      </c>
      <c r="X721" s="14">
        <f>SUMIF('Unterstützendes Personal'!$C$12:$C$864,'Wochenübersicht EinzeltrainerIn'!C721,'Unterstützendes Personal'!$Q$12:$Q$864)</f>
        <v>0</v>
      </c>
      <c r="Y721" s="14" t="str">
        <f t="shared" si="248"/>
        <v/>
      </c>
      <c r="Z721" s="14">
        <f>SUMIF('Unterstützendes Personal'!$C$12:$C$864,'Wochenübersicht EinzeltrainerIn'!C721,'Unterstützendes Personal'!$R$12:$R$864)</f>
        <v>0</v>
      </c>
      <c r="AA721" s="14" t="str">
        <f t="shared" si="249"/>
        <v/>
      </c>
      <c r="AB721" s="14">
        <f>SUMIF('Unterstützendes Personal'!$C$12:$C$864,'Wochenübersicht EinzeltrainerIn'!C721,'Unterstützendes Personal'!$S$12:$S$864)</f>
        <v>0</v>
      </c>
      <c r="AC721" s="14" t="str">
        <f t="shared" si="250"/>
        <v/>
      </c>
      <c r="AD721" s="14">
        <f>SUMIF('Unterstützendes Personal'!$C$12:$C$864,'Wochenübersicht EinzeltrainerIn'!C721,'Unterstützendes Personal'!$T$12:$T$864)</f>
        <v>0</v>
      </c>
      <c r="AE721" s="14" t="str">
        <f t="shared" si="251"/>
        <v/>
      </c>
      <c r="AF721" s="14">
        <f>SUMIF('Unterstützendes Personal'!$C$12:$C$864,'Wochenübersicht EinzeltrainerIn'!C721,'Unterstützendes Personal'!$U$12:$U$864)</f>
        <v>0</v>
      </c>
      <c r="AG721" s="14" t="str">
        <f t="shared" si="252"/>
        <v/>
      </c>
      <c r="AH721" s="14">
        <f>SUMIF('Unterstützendes Personal'!$C$12:$C$864,'Wochenübersicht EinzeltrainerIn'!C721,'Unterstützendes Personal'!$V$12:$V$864)</f>
        <v>0</v>
      </c>
      <c r="AI721" s="14" t="str">
        <f t="shared" si="253"/>
        <v/>
      </c>
      <c r="AJ721" s="14">
        <f>SUMIF('Unterstützendes Personal'!$C$12:$C$864,'Wochenübersicht EinzeltrainerIn'!C721,'Unterstützendes Personal'!$W$12:$W$864)</f>
        <v>0</v>
      </c>
      <c r="AK721" s="14" t="str">
        <f t="shared" si="254"/>
        <v/>
      </c>
      <c r="AL721" s="14">
        <f>SUMIF('Unterstützendes Personal'!$C$12:$C$864,'Wochenübersicht EinzeltrainerIn'!C721,'Unterstützendes Personal'!$X$12:$X$864)</f>
        <v>0</v>
      </c>
      <c r="AM721" s="14" t="str">
        <f t="shared" si="255"/>
        <v/>
      </c>
      <c r="AN721" s="14">
        <f>SUMIF('Unterstützendes Personal'!$C$12:$C$864,'Wochenübersicht EinzeltrainerIn'!C721,'Unterstützendes Personal'!$Y$12:$Y$864)</f>
        <v>0</v>
      </c>
      <c r="AO721" s="14" t="str">
        <f t="shared" si="256"/>
        <v/>
      </c>
      <c r="AP721" s="14">
        <f>SUMIF('Unterstützendes Personal'!$C$12:$C$864,'Wochenübersicht EinzeltrainerIn'!C721,'Unterstützendes Personal'!$Z$12:$Z$864)</f>
        <v>0</v>
      </c>
      <c r="AQ721" s="14" t="str">
        <f t="shared" si="257"/>
        <v/>
      </c>
      <c r="AR721" s="14">
        <f>SUMIF('Unterstützendes Personal'!$C$12:$C$864,'Wochenübersicht EinzeltrainerIn'!C721,'Unterstützendes Personal'!$AA$12:$AA1573)</f>
        <v>0</v>
      </c>
      <c r="AS721" s="14" t="str">
        <f t="shared" si="258"/>
        <v/>
      </c>
    </row>
    <row r="722" spans="3:45" x14ac:dyDescent="0.25">
      <c r="C722" s="14"/>
      <c r="D722" s="14">
        <f ca="1">SUMIF('Unterstützendes Personal'!$C$12:C1574,'Wochenübersicht EinzeltrainerIn'!C722,'Unterstützendes Personal'!$AC$12:$AC$864)</f>
        <v>0</v>
      </c>
      <c r="E722" s="30" t="str">
        <f t="shared" ca="1" si="238"/>
        <v/>
      </c>
      <c r="F722" s="14">
        <f>SUMIF('Unterstützendes Personal'!$C$12:$C$864,'Wochenübersicht Gruppenstunden'!C722,'Unterstützendes Personal'!$H$12:$H$864)</f>
        <v>0</v>
      </c>
      <c r="G722" s="14" t="str">
        <f t="shared" si="239"/>
        <v/>
      </c>
      <c r="H722" s="14">
        <f>SUMIF('Unterstützendes Personal'!$C$12:$C$864,'Wochenübersicht EinzeltrainerIn'!C722,'Unterstützendes Personal'!$I$12:$I$864)</f>
        <v>0</v>
      </c>
      <c r="I722" s="14" t="str">
        <f t="shared" si="240"/>
        <v/>
      </c>
      <c r="J722" s="14">
        <f>SUMIF('Unterstützendes Personal'!$C$12:$C$864,'Wochenübersicht EinzeltrainerIn'!C722,'Unterstützendes Personal'!$J$12:$J$864)</f>
        <v>0</v>
      </c>
      <c r="K722" s="14" t="str">
        <f t="shared" si="241"/>
        <v/>
      </c>
      <c r="L722" s="14">
        <f>SUMIF('Unterstützendes Personal'!$C$12:$C$864,'Wochenübersicht EinzeltrainerIn'!C722,'Unterstützendes Personal'!$K$12:$K$864)</f>
        <v>0</v>
      </c>
      <c r="M722" s="14" t="str">
        <f t="shared" si="242"/>
        <v/>
      </c>
      <c r="N722" s="14">
        <f>SUMIF('Unterstützendes Personal'!$C$12:$C$864,'Wochenübersicht EinzeltrainerIn'!C722,'Unterstützendes Personal'!$L$12:$L$864)</f>
        <v>0</v>
      </c>
      <c r="O722" s="14" t="str">
        <f t="shared" si="243"/>
        <v/>
      </c>
      <c r="P722" s="14">
        <f>SUMIF('Unterstützendes Personal'!$C$12:$C$864,'Wochenübersicht EinzeltrainerIn'!C722,'Unterstützendes Personal'!$M$12:$M$864)</f>
        <v>0</v>
      </c>
      <c r="Q722" s="14" t="str">
        <f t="shared" si="244"/>
        <v/>
      </c>
      <c r="R722" s="14">
        <f>SUMIF('Unterstützendes Personal'!$C$12:$C$864,'Wochenübersicht EinzeltrainerIn'!C722,'Unterstützendes Personal'!$N$12:$N$864)</f>
        <v>0</v>
      </c>
      <c r="S722" s="14" t="str">
        <f t="shared" si="245"/>
        <v/>
      </c>
      <c r="T722" s="14">
        <f>SUMIF('Unterstützendes Personal'!$C$12:$C$864,'Wochenübersicht EinzeltrainerIn'!C722,'Unterstützendes Personal'!$O$12:$O$864)</f>
        <v>0</v>
      </c>
      <c r="U722" s="14" t="str">
        <f t="shared" si="246"/>
        <v/>
      </c>
      <c r="V722" s="14">
        <f>SUMIF('Unterstützendes Personal'!$C$12:$C$864,'Wochenübersicht EinzeltrainerIn'!C722,'Unterstützendes Personal'!$P$12:$P$864)</f>
        <v>0</v>
      </c>
      <c r="W722" s="14" t="str">
        <f t="shared" si="247"/>
        <v/>
      </c>
      <c r="X722" s="14">
        <f>SUMIF('Unterstützendes Personal'!$C$12:$C$864,'Wochenübersicht EinzeltrainerIn'!C722,'Unterstützendes Personal'!$Q$12:$Q$864)</f>
        <v>0</v>
      </c>
      <c r="Y722" s="14" t="str">
        <f t="shared" si="248"/>
        <v/>
      </c>
      <c r="Z722" s="14">
        <f>SUMIF('Unterstützendes Personal'!$C$12:$C$864,'Wochenübersicht EinzeltrainerIn'!C722,'Unterstützendes Personal'!$R$12:$R$864)</f>
        <v>0</v>
      </c>
      <c r="AA722" s="14" t="str">
        <f t="shared" si="249"/>
        <v/>
      </c>
      <c r="AB722" s="14">
        <f>SUMIF('Unterstützendes Personal'!$C$12:$C$864,'Wochenübersicht EinzeltrainerIn'!C722,'Unterstützendes Personal'!$S$12:$S$864)</f>
        <v>0</v>
      </c>
      <c r="AC722" s="14" t="str">
        <f t="shared" si="250"/>
        <v/>
      </c>
      <c r="AD722" s="14">
        <f>SUMIF('Unterstützendes Personal'!$C$12:$C$864,'Wochenübersicht EinzeltrainerIn'!C722,'Unterstützendes Personal'!$T$12:$T$864)</f>
        <v>0</v>
      </c>
      <c r="AE722" s="14" t="str">
        <f t="shared" si="251"/>
        <v/>
      </c>
      <c r="AF722" s="14">
        <f>SUMIF('Unterstützendes Personal'!$C$12:$C$864,'Wochenübersicht EinzeltrainerIn'!C722,'Unterstützendes Personal'!$U$12:$U$864)</f>
        <v>0</v>
      </c>
      <c r="AG722" s="14" t="str">
        <f t="shared" si="252"/>
        <v/>
      </c>
      <c r="AH722" s="14">
        <f>SUMIF('Unterstützendes Personal'!$C$12:$C$864,'Wochenübersicht EinzeltrainerIn'!C722,'Unterstützendes Personal'!$V$12:$V$864)</f>
        <v>0</v>
      </c>
      <c r="AI722" s="14" t="str">
        <f t="shared" si="253"/>
        <v/>
      </c>
      <c r="AJ722" s="14">
        <f>SUMIF('Unterstützendes Personal'!$C$12:$C$864,'Wochenübersicht EinzeltrainerIn'!C722,'Unterstützendes Personal'!$W$12:$W$864)</f>
        <v>0</v>
      </c>
      <c r="AK722" s="14" t="str">
        <f t="shared" si="254"/>
        <v/>
      </c>
      <c r="AL722" s="14">
        <f>SUMIF('Unterstützendes Personal'!$C$12:$C$864,'Wochenübersicht EinzeltrainerIn'!C722,'Unterstützendes Personal'!$X$12:$X$864)</f>
        <v>0</v>
      </c>
      <c r="AM722" s="14" t="str">
        <f t="shared" si="255"/>
        <v/>
      </c>
      <c r="AN722" s="14">
        <f>SUMIF('Unterstützendes Personal'!$C$12:$C$864,'Wochenübersicht EinzeltrainerIn'!C722,'Unterstützendes Personal'!$Y$12:$Y$864)</f>
        <v>0</v>
      </c>
      <c r="AO722" s="14" t="str">
        <f t="shared" si="256"/>
        <v/>
      </c>
      <c r="AP722" s="14">
        <f>SUMIF('Unterstützendes Personal'!$C$12:$C$864,'Wochenübersicht EinzeltrainerIn'!C722,'Unterstützendes Personal'!$Z$12:$Z$864)</f>
        <v>0</v>
      </c>
      <c r="AQ722" s="14" t="str">
        <f t="shared" si="257"/>
        <v/>
      </c>
      <c r="AR722" s="14">
        <f>SUMIF('Unterstützendes Personal'!$C$12:$C$864,'Wochenübersicht EinzeltrainerIn'!C722,'Unterstützendes Personal'!$AA$12:$AA1574)</f>
        <v>0</v>
      </c>
      <c r="AS722" s="14" t="str">
        <f t="shared" si="258"/>
        <v/>
      </c>
    </row>
    <row r="723" spans="3:45" x14ac:dyDescent="0.25">
      <c r="C723" s="14"/>
      <c r="D723" s="14">
        <f ca="1">SUMIF('Unterstützendes Personal'!$C$12:C1575,'Wochenübersicht EinzeltrainerIn'!C723,'Unterstützendes Personal'!$AC$12:$AC$864)</f>
        <v>0</v>
      </c>
      <c r="E723" s="30" t="str">
        <f t="shared" ca="1" si="238"/>
        <v/>
      </c>
      <c r="F723" s="14">
        <f>SUMIF('Unterstützendes Personal'!$C$12:$C$864,'Wochenübersicht Gruppenstunden'!C723,'Unterstützendes Personal'!$H$12:$H$864)</f>
        <v>0</v>
      </c>
      <c r="G723" s="14" t="str">
        <f t="shared" si="239"/>
        <v/>
      </c>
      <c r="H723" s="14">
        <f>SUMIF('Unterstützendes Personal'!$C$12:$C$864,'Wochenübersicht EinzeltrainerIn'!C723,'Unterstützendes Personal'!$I$12:$I$864)</f>
        <v>0</v>
      </c>
      <c r="I723" s="14" t="str">
        <f t="shared" si="240"/>
        <v/>
      </c>
      <c r="J723" s="14">
        <f>SUMIF('Unterstützendes Personal'!$C$12:$C$864,'Wochenübersicht EinzeltrainerIn'!C723,'Unterstützendes Personal'!$J$12:$J$864)</f>
        <v>0</v>
      </c>
      <c r="K723" s="14" t="str">
        <f t="shared" si="241"/>
        <v/>
      </c>
      <c r="L723" s="14">
        <f>SUMIF('Unterstützendes Personal'!$C$12:$C$864,'Wochenübersicht EinzeltrainerIn'!C723,'Unterstützendes Personal'!$K$12:$K$864)</f>
        <v>0</v>
      </c>
      <c r="M723" s="14" t="str">
        <f t="shared" si="242"/>
        <v/>
      </c>
      <c r="N723" s="14">
        <f>SUMIF('Unterstützendes Personal'!$C$12:$C$864,'Wochenübersicht EinzeltrainerIn'!C723,'Unterstützendes Personal'!$L$12:$L$864)</f>
        <v>0</v>
      </c>
      <c r="O723" s="14" t="str">
        <f t="shared" si="243"/>
        <v/>
      </c>
      <c r="P723" s="14">
        <f>SUMIF('Unterstützendes Personal'!$C$12:$C$864,'Wochenübersicht EinzeltrainerIn'!C723,'Unterstützendes Personal'!$M$12:$M$864)</f>
        <v>0</v>
      </c>
      <c r="Q723" s="14" t="str">
        <f t="shared" si="244"/>
        <v/>
      </c>
      <c r="R723" s="14">
        <f>SUMIF('Unterstützendes Personal'!$C$12:$C$864,'Wochenübersicht EinzeltrainerIn'!C723,'Unterstützendes Personal'!$N$12:$N$864)</f>
        <v>0</v>
      </c>
      <c r="S723" s="14" t="str">
        <f t="shared" si="245"/>
        <v/>
      </c>
      <c r="T723" s="14">
        <f>SUMIF('Unterstützendes Personal'!$C$12:$C$864,'Wochenübersicht EinzeltrainerIn'!C723,'Unterstützendes Personal'!$O$12:$O$864)</f>
        <v>0</v>
      </c>
      <c r="U723" s="14" t="str">
        <f t="shared" si="246"/>
        <v/>
      </c>
      <c r="V723" s="14">
        <f>SUMIF('Unterstützendes Personal'!$C$12:$C$864,'Wochenübersicht EinzeltrainerIn'!C723,'Unterstützendes Personal'!$P$12:$P$864)</f>
        <v>0</v>
      </c>
      <c r="W723" s="14" t="str">
        <f t="shared" si="247"/>
        <v/>
      </c>
      <c r="X723" s="14">
        <f>SUMIF('Unterstützendes Personal'!$C$12:$C$864,'Wochenübersicht EinzeltrainerIn'!C723,'Unterstützendes Personal'!$Q$12:$Q$864)</f>
        <v>0</v>
      </c>
      <c r="Y723" s="14" t="str">
        <f t="shared" si="248"/>
        <v/>
      </c>
      <c r="Z723" s="14">
        <f>SUMIF('Unterstützendes Personal'!$C$12:$C$864,'Wochenübersicht EinzeltrainerIn'!C723,'Unterstützendes Personal'!$R$12:$R$864)</f>
        <v>0</v>
      </c>
      <c r="AA723" s="14" t="str">
        <f t="shared" si="249"/>
        <v/>
      </c>
      <c r="AB723" s="14">
        <f>SUMIF('Unterstützendes Personal'!$C$12:$C$864,'Wochenübersicht EinzeltrainerIn'!C723,'Unterstützendes Personal'!$S$12:$S$864)</f>
        <v>0</v>
      </c>
      <c r="AC723" s="14" t="str">
        <f t="shared" si="250"/>
        <v/>
      </c>
      <c r="AD723" s="14">
        <f>SUMIF('Unterstützendes Personal'!$C$12:$C$864,'Wochenübersicht EinzeltrainerIn'!C723,'Unterstützendes Personal'!$T$12:$T$864)</f>
        <v>0</v>
      </c>
      <c r="AE723" s="14" t="str">
        <f t="shared" si="251"/>
        <v/>
      </c>
      <c r="AF723" s="14">
        <f>SUMIF('Unterstützendes Personal'!$C$12:$C$864,'Wochenübersicht EinzeltrainerIn'!C723,'Unterstützendes Personal'!$U$12:$U$864)</f>
        <v>0</v>
      </c>
      <c r="AG723" s="14" t="str">
        <f t="shared" si="252"/>
        <v/>
      </c>
      <c r="AH723" s="14">
        <f>SUMIF('Unterstützendes Personal'!$C$12:$C$864,'Wochenübersicht EinzeltrainerIn'!C723,'Unterstützendes Personal'!$V$12:$V$864)</f>
        <v>0</v>
      </c>
      <c r="AI723" s="14" t="str">
        <f t="shared" si="253"/>
        <v/>
      </c>
      <c r="AJ723" s="14">
        <f>SUMIF('Unterstützendes Personal'!$C$12:$C$864,'Wochenübersicht EinzeltrainerIn'!C723,'Unterstützendes Personal'!$W$12:$W$864)</f>
        <v>0</v>
      </c>
      <c r="AK723" s="14" t="str">
        <f t="shared" si="254"/>
        <v/>
      </c>
      <c r="AL723" s="14">
        <f>SUMIF('Unterstützendes Personal'!$C$12:$C$864,'Wochenübersicht EinzeltrainerIn'!C723,'Unterstützendes Personal'!$X$12:$X$864)</f>
        <v>0</v>
      </c>
      <c r="AM723" s="14" t="str">
        <f t="shared" si="255"/>
        <v/>
      </c>
      <c r="AN723" s="14">
        <f>SUMIF('Unterstützendes Personal'!$C$12:$C$864,'Wochenübersicht EinzeltrainerIn'!C723,'Unterstützendes Personal'!$Y$12:$Y$864)</f>
        <v>0</v>
      </c>
      <c r="AO723" s="14" t="str">
        <f t="shared" si="256"/>
        <v/>
      </c>
      <c r="AP723" s="14">
        <f>SUMIF('Unterstützendes Personal'!$C$12:$C$864,'Wochenübersicht EinzeltrainerIn'!C723,'Unterstützendes Personal'!$Z$12:$Z$864)</f>
        <v>0</v>
      </c>
      <c r="AQ723" s="14" t="str">
        <f t="shared" si="257"/>
        <v/>
      </c>
      <c r="AR723" s="14">
        <f>SUMIF('Unterstützendes Personal'!$C$12:$C$864,'Wochenübersicht EinzeltrainerIn'!C723,'Unterstützendes Personal'!$AA$12:$AA1575)</f>
        <v>0</v>
      </c>
      <c r="AS723" s="14" t="str">
        <f t="shared" si="258"/>
        <v/>
      </c>
    </row>
    <row r="724" spans="3:45" x14ac:dyDescent="0.25">
      <c r="C724" s="14"/>
      <c r="D724" s="14">
        <f ca="1">SUMIF('Unterstützendes Personal'!$C$12:C1576,'Wochenübersicht EinzeltrainerIn'!C724,'Unterstützendes Personal'!$AC$12:$AC$864)</f>
        <v>0</v>
      </c>
      <c r="E724" s="30" t="str">
        <f t="shared" ca="1" si="238"/>
        <v/>
      </c>
      <c r="F724" s="14">
        <f>SUMIF('Unterstützendes Personal'!$C$12:$C$864,'Wochenübersicht Gruppenstunden'!C724,'Unterstützendes Personal'!$H$12:$H$864)</f>
        <v>0</v>
      </c>
      <c r="G724" s="14" t="str">
        <f t="shared" si="239"/>
        <v/>
      </c>
      <c r="H724" s="14">
        <f>SUMIF('Unterstützendes Personal'!$C$12:$C$864,'Wochenübersicht EinzeltrainerIn'!C724,'Unterstützendes Personal'!$I$12:$I$864)</f>
        <v>0</v>
      </c>
      <c r="I724" s="14" t="str">
        <f t="shared" si="240"/>
        <v/>
      </c>
      <c r="J724" s="14">
        <f>SUMIF('Unterstützendes Personal'!$C$12:$C$864,'Wochenübersicht EinzeltrainerIn'!C724,'Unterstützendes Personal'!$J$12:$J$864)</f>
        <v>0</v>
      </c>
      <c r="K724" s="14" t="str">
        <f t="shared" si="241"/>
        <v/>
      </c>
      <c r="L724" s="14">
        <f>SUMIF('Unterstützendes Personal'!$C$12:$C$864,'Wochenübersicht EinzeltrainerIn'!C724,'Unterstützendes Personal'!$K$12:$K$864)</f>
        <v>0</v>
      </c>
      <c r="M724" s="14" t="str">
        <f t="shared" si="242"/>
        <v/>
      </c>
      <c r="N724" s="14">
        <f>SUMIF('Unterstützendes Personal'!$C$12:$C$864,'Wochenübersicht EinzeltrainerIn'!C724,'Unterstützendes Personal'!$L$12:$L$864)</f>
        <v>0</v>
      </c>
      <c r="O724" s="14" t="str">
        <f t="shared" si="243"/>
        <v/>
      </c>
      <c r="P724" s="14">
        <f>SUMIF('Unterstützendes Personal'!$C$12:$C$864,'Wochenübersicht EinzeltrainerIn'!C724,'Unterstützendes Personal'!$M$12:$M$864)</f>
        <v>0</v>
      </c>
      <c r="Q724" s="14" t="str">
        <f t="shared" si="244"/>
        <v/>
      </c>
      <c r="R724" s="14">
        <f>SUMIF('Unterstützendes Personal'!$C$12:$C$864,'Wochenübersicht EinzeltrainerIn'!C724,'Unterstützendes Personal'!$N$12:$N$864)</f>
        <v>0</v>
      </c>
      <c r="S724" s="14" t="str">
        <f t="shared" si="245"/>
        <v/>
      </c>
      <c r="T724" s="14">
        <f>SUMIF('Unterstützendes Personal'!$C$12:$C$864,'Wochenübersicht EinzeltrainerIn'!C724,'Unterstützendes Personal'!$O$12:$O$864)</f>
        <v>0</v>
      </c>
      <c r="U724" s="14" t="str">
        <f t="shared" si="246"/>
        <v/>
      </c>
      <c r="V724" s="14">
        <f>SUMIF('Unterstützendes Personal'!$C$12:$C$864,'Wochenübersicht EinzeltrainerIn'!C724,'Unterstützendes Personal'!$P$12:$P$864)</f>
        <v>0</v>
      </c>
      <c r="W724" s="14" t="str">
        <f t="shared" si="247"/>
        <v/>
      </c>
      <c r="X724" s="14">
        <f>SUMIF('Unterstützendes Personal'!$C$12:$C$864,'Wochenübersicht EinzeltrainerIn'!C724,'Unterstützendes Personal'!$Q$12:$Q$864)</f>
        <v>0</v>
      </c>
      <c r="Y724" s="14" t="str">
        <f t="shared" si="248"/>
        <v/>
      </c>
      <c r="Z724" s="14">
        <f>SUMIF('Unterstützendes Personal'!$C$12:$C$864,'Wochenübersicht EinzeltrainerIn'!C724,'Unterstützendes Personal'!$R$12:$R$864)</f>
        <v>0</v>
      </c>
      <c r="AA724" s="14" t="str">
        <f t="shared" si="249"/>
        <v/>
      </c>
      <c r="AB724" s="14">
        <f>SUMIF('Unterstützendes Personal'!$C$12:$C$864,'Wochenübersicht EinzeltrainerIn'!C724,'Unterstützendes Personal'!$S$12:$S$864)</f>
        <v>0</v>
      </c>
      <c r="AC724" s="14" t="str">
        <f t="shared" si="250"/>
        <v/>
      </c>
      <c r="AD724" s="14">
        <f>SUMIF('Unterstützendes Personal'!$C$12:$C$864,'Wochenübersicht EinzeltrainerIn'!C724,'Unterstützendes Personal'!$T$12:$T$864)</f>
        <v>0</v>
      </c>
      <c r="AE724" s="14" t="str">
        <f t="shared" si="251"/>
        <v/>
      </c>
      <c r="AF724" s="14">
        <f>SUMIF('Unterstützendes Personal'!$C$12:$C$864,'Wochenübersicht EinzeltrainerIn'!C724,'Unterstützendes Personal'!$U$12:$U$864)</f>
        <v>0</v>
      </c>
      <c r="AG724" s="14" t="str">
        <f t="shared" si="252"/>
        <v/>
      </c>
      <c r="AH724" s="14">
        <f>SUMIF('Unterstützendes Personal'!$C$12:$C$864,'Wochenübersicht EinzeltrainerIn'!C724,'Unterstützendes Personal'!$V$12:$V$864)</f>
        <v>0</v>
      </c>
      <c r="AI724" s="14" t="str">
        <f t="shared" si="253"/>
        <v/>
      </c>
      <c r="AJ724" s="14">
        <f>SUMIF('Unterstützendes Personal'!$C$12:$C$864,'Wochenübersicht EinzeltrainerIn'!C724,'Unterstützendes Personal'!$W$12:$W$864)</f>
        <v>0</v>
      </c>
      <c r="AK724" s="14" t="str">
        <f t="shared" si="254"/>
        <v/>
      </c>
      <c r="AL724" s="14">
        <f>SUMIF('Unterstützendes Personal'!$C$12:$C$864,'Wochenübersicht EinzeltrainerIn'!C724,'Unterstützendes Personal'!$X$12:$X$864)</f>
        <v>0</v>
      </c>
      <c r="AM724" s="14" t="str">
        <f t="shared" si="255"/>
        <v/>
      </c>
      <c r="AN724" s="14">
        <f>SUMIF('Unterstützendes Personal'!$C$12:$C$864,'Wochenübersicht EinzeltrainerIn'!C724,'Unterstützendes Personal'!$Y$12:$Y$864)</f>
        <v>0</v>
      </c>
      <c r="AO724" s="14" t="str">
        <f t="shared" si="256"/>
        <v/>
      </c>
      <c r="AP724" s="14">
        <f>SUMIF('Unterstützendes Personal'!$C$12:$C$864,'Wochenübersicht EinzeltrainerIn'!C724,'Unterstützendes Personal'!$Z$12:$Z$864)</f>
        <v>0</v>
      </c>
      <c r="AQ724" s="14" t="str">
        <f t="shared" si="257"/>
        <v/>
      </c>
      <c r="AR724" s="14">
        <f>SUMIF('Unterstützendes Personal'!$C$12:$C$864,'Wochenübersicht EinzeltrainerIn'!C724,'Unterstützendes Personal'!$AA$12:$AA1576)</f>
        <v>0</v>
      </c>
      <c r="AS724" s="14" t="str">
        <f t="shared" si="258"/>
        <v/>
      </c>
    </row>
    <row r="725" spans="3:45" x14ac:dyDescent="0.25">
      <c r="C725" s="14"/>
      <c r="D725" s="14">
        <f ca="1">SUMIF('Unterstützendes Personal'!$C$12:C1577,'Wochenübersicht EinzeltrainerIn'!C725,'Unterstützendes Personal'!$AC$12:$AC$864)</f>
        <v>0</v>
      </c>
      <c r="E725" s="30" t="str">
        <f t="shared" ca="1" si="238"/>
        <v/>
      </c>
      <c r="F725" s="14">
        <f>SUMIF('Unterstützendes Personal'!$C$12:$C$864,'Wochenübersicht Gruppenstunden'!C725,'Unterstützendes Personal'!$H$12:$H$864)</f>
        <v>0</v>
      </c>
      <c r="G725" s="14" t="str">
        <f t="shared" si="239"/>
        <v/>
      </c>
      <c r="H725" s="14">
        <f>SUMIF('Unterstützendes Personal'!$C$12:$C$864,'Wochenübersicht EinzeltrainerIn'!C725,'Unterstützendes Personal'!$I$12:$I$864)</f>
        <v>0</v>
      </c>
      <c r="I725" s="14" t="str">
        <f t="shared" si="240"/>
        <v/>
      </c>
      <c r="J725" s="14">
        <f>SUMIF('Unterstützendes Personal'!$C$12:$C$864,'Wochenübersicht EinzeltrainerIn'!C725,'Unterstützendes Personal'!$J$12:$J$864)</f>
        <v>0</v>
      </c>
      <c r="K725" s="14" t="str">
        <f t="shared" si="241"/>
        <v/>
      </c>
      <c r="L725" s="14">
        <f>SUMIF('Unterstützendes Personal'!$C$12:$C$864,'Wochenübersicht EinzeltrainerIn'!C725,'Unterstützendes Personal'!$K$12:$K$864)</f>
        <v>0</v>
      </c>
      <c r="M725" s="14" t="str">
        <f t="shared" si="242"/>
        <v/>
      </c>
      <c r="N725" s="14">
        <f>SUMIF('Unterstützendes Personal'!$C$12:$C$864,'Wochenübersicht EinzeltrainerIn'!C725,'Unterstützendes Personal'!$L$12:$L$864)</f>
        <v>0</v>
      </c>
      <c r="O725" s="14" t="str">
        <f t="shared" si="243"/>
        <v/>
      </c>
      <c r="P725" s="14">
        <f>SUMIF('Unterstützendes Personal'!$C$12:$C$864,'Wochenübersicht EinzeltrainerIn'!C725,'Unterstützendes Personal'!$M$12:$M$864)</f>
        <v>0</v>
      </c>
      <c r="Q725" s="14" t="str">
        <f t="shared" si="244"/>
        <v/>
      </c>
      <c r="R725" s="14">
        <f>SUMIF('Unterstützendes Personal'!$C$12:$C$864,'Wochenübersicht EinzeltrainerIn'!C725,'Unterstützendes Personal'!$N$12:$N$864)</f>
        <v>0</v>
      </c>
      <c r="S725" s="14" t="str">
        <f t="shared" si="245"/>
        <v/>
      </c>
      <c r="T725" s="14">
        <f>SUMIF('Unterstützendes Personal'!$C$12:$C$864,'Wochenübersicht EinzeltrainerIn'!C725,'Unterstützendes Personal'!$O$12:$O$864)</f>
        <v>0</v>
      </c>
      <c r="U725" s="14" t="str">
        <f t="shared" si="246"/>
        <v/>
      </c>
      <c r="V725" s="14">
        <f>SUMIF('Unterstützendes Personal'!$C$12:$C$864,'Wochenübersicht EinzeltrainerIn'!C725,'Unterstützendes Personal'!$P$12:$P$864)</f>
        <v>0</v>
      </c>
      <c r="W725" s="14" t="str">
        <f t="shared" si="247"/>
        <v/>
      </c>
      <c r="X725" s="14">
        <f>SUMIF('Unterstützendes Personal'!$C$12:$C$864,'Wochenübersicht EinzeltrainerIn'!C725,'Unterstützendes Personal'!$Q$12:$Q$864)</f>
        <v>0</v>
      </c>
      <c r="Y725" s="14" t="str">
        <f t="shared" si="248"/>
        <v/>
      </c>
      <c r="Z725" s="14">
        <f>SUMIF('Unterstützendes Personal'!$C$12:$C$864,'Wochenübersicht EinzeltrainerIn'!C725,'Unterstützendes Personal'!$R$12:$R$864)</f>
        <v>0</v>
      </c>
      <c r="AA725" s="14" t="str">
        <f t="shared" si="249"/>
        <v/>
      </c>
      <c r="AB725" s="14">
        <f>SUMIF('Unterstützendes Personal'!$C$12:$C$864,'Wochenübersicht EinzeltrainerIn'!C725,'Unterstützendes Personal'!$S$12:$S$864)</f>
        <v>0</v>
      </c>
      <c r="AC725" s="14" t="str">
        <f t="shared" si="250"/>
        <v/>
      </c>
      <c r="AD725" s="14">
        <f>SUMIF('Unterstützendes Personal'!$C$12:$C$864,'Wochenübersicht EinzeltrainerIn'!C725,'Unterstützendes Personal'!$T$12:$T$864)</f>
        <v>0</v>
      </c>
      <c r="AE725" s="14" t="str">
        <f t="shared" si="251"/>
        <v/>
      </c>
      <c r="AF725" s="14">
        <f>SUMIF('Unterstützendes Personal'!$C$12:$C$864,'Wochenübersicht EinzeltrainerIn'!C725,'Unterstützendes Personal'!$U$12:$U$864)</f>
        <v>0</v>
      </c>
      <c r="AG725" s="14" t="str">
        <f t="shared" si="252"/>
        <v/>
      </c>
      <c r="AH725" s="14">
        <f>SUMIF('Unterstützendes Personal'!$C$12:$C$864,'Wochenübersicht EinzeltrainerIn'!C725,'Unterstützendes Personal'!$V$12:$V$864)</f>
        <v>0</v>
      </c>
      <c r="AI725" s="14" t="str">
        <f t="shared" si="253"/>
        <v/>
      </c>
      <c r="AJ725" s="14">
        <f>SUMIF('Unterstützendes Personal'!$C$12:$C$864,'Wochenübersicht EinzeltrainerIn'!C725,'Unterstützendes Personal'!$W$12:$W$864)</f>
        <v>0</v>
      </c>
      <c r="AK725" s="14" t="str">
        <f t="shared" si="254"/>
        <v/>
      </c>
      <c r="AL725" s="14">
        <f>SUMIF('Unterstützendes Personal'!$C$12:$C$864,'Wochenübersicht EinzeltrainerIn'!C725,'Unterstützendes Personal'!$X$12:$X$864)</f>
        <v>0</v>
      </c>
      <c r="AM725" s="14" t="str">
        <f t="shared" si="255"/>
        <v/>
      </c>
      <c r="AN725" s="14">
        <f>SUMIF('Unterstützendes Personal'!$C$12:$C$864,'Wochenübersicht EinzeltrainerIn'!C725,'Unterstützendes Personal'!$Y$12:$Y$864)</f>
        <v>0</v>
      </c>
      <c r="AO725" s="14" t="str">
        <f t="shared" si="256"/>
        <v/>
      </c>
      <c r="AP725" s="14">
        <f>SUMIF('Unterstützendes Personal'!$C$12:$C$864,'Wochenübersicht EinzeltrainerIn'!C725,'Unterstützendes Personal'!$Z$12:$Z$864)</f>
        <v>0</v>
      </c>
      <c r="AQ725" s="14" t="str">
        <f t="shared" si="257"/>
        <v/>
      </c>
      <c r="AR725" s="14">
        <f>SUMIF('Unterstützendes Personal'!$C$12:$C$864,'Wochenübersicht EinzeltrainerIn'!C725,'Unterstützendes Personal'!$AA$12:$AA1577)</f>
        <v>0</v>
      </c>
      <c r="AS725" s="14" t="str">
        <f t="shared" si="258"/>
        <v/>
      </c>
    </row>
    <row r="726" spans="3:45" x14ac:dyDescent="0.25">
      <c r="C726" s="14"/>
      <c r="D726" s="14">
        <f ca="1">SUMIF('Unterstützendes Personal'!$C$12:C1578,'Wochenübersicht EinzeltrainerIn'!C726,'Unterstützendes Personal'!$AC$12:$AC$864)</f>
        <v>0</v>
      </c>
      <c r="E726" s="30" t="str">
        <f t="shared" ca="1" si="238"/>
        <v/>
      </c>
      <c r="F726" s="14">
        <f>SUMIF('Unterstützendes Personal'!$C$12:$C$864,'Wochenübersicht Gruppenstunden'!C726,'Unterstützendes Personal'!$H$12:$H$864)</f>
        <v>0</v>
      </c>
      <c r="G726" s="14" t="str">
        <f t="shared" si="239"/>
        <v/>
      </c>
      <c r="H726" s="14">
        <f>SUMIF('Unterstützendes Personal'!$C$12:$C$864,'Wochenübersicht EinzeltrainerIn'!C726,'Unterstützendes Personal'!$I$12:$I$864)</f>
        <v>0</v>
      </c>
      <c r="I726" s="14" t="str">
        <f t="shared" si="240"/>
        <v/>
      </c>
      <c r="J726" s="14">
        <f>SUMIF('Unterstützendes Personal'!$C$12:$C$864,'Wochenübersicht EinzeltrainerIn'!C726,'Unterstützendes Personal'!$J$12:$J$864)</f>
        <v>0</v>
      </c>
      <c r="K726" s="14" t="str">
        <f t="shared" si="241"/>
        <v/>
      </c>
      <c r="L726" s="14">
        <f>SUMIF('Unterstützendes Personal'!$C$12:$C$864,'Wochenübersicht EinzeltrainerIn'!C726,'Unterstützendes Personal'!$K$12:$K$864)</f>
        <v>0</v>
      </c>
      <c r="M726" s="14" t="str">
        <f t="shared" si="242"/>
        <v/>
      </c>
      <c r="N726" s="14">
        <f>SUMIF('Unterstützendes Personal'!$C$12:$C$864,'Wochenübersicht EinzeltrainerIn'!C726,'Unterstützendes Personal'!$L$12:$L$864)</f>
        <v>0</v>
      </c>
      <c r="O726" s="14" t="str">
        <f t="shared" si="243"/>
        <v/>
      </c>
      <c r="P726" s="14">
        <f>SUMIF('Unterstützendes Personal'!$C$12:$C$864,'Wochenübersicht EinzeltrainerIn'!C726,'Unterstützendes Personal'!$M$12:$M$864)</f>
        <v>0</v>
      </c>
      <c r="Q726" s="14" t="str">
        <f t="shared" si="244"/>
        <v/>
      </c>
      <c r="R726" s="14">
        <f>SUMIF('Unterstützendes Personal'!$C$12:$C$864,'Wochenübersicht EinzeltrainerIn'!C726,'Unterstützendes Personal'!$N$12:$N$864)</f>
        <v>0</v>
      </c>
      <c r="S726" s="14" t="str">
        <f t="shared" si="245"/>
        <v/>
      </c>
      <c r="T726" s="14">
        <f>SUMIF('Unterstützendes Personal'!$C$12:$C$864,'Wochenübersicht EinzeltrainerIn'!C726,'Unterstützendes Personal'!$O$12:$O$864)</f>
        <v>0</v>
      </c>
      <c r="U726" s="14" t="str">
        <f t="shared" si="246"/>
        <v/>
      </c>
      <c r="V726" s="14">
        <f>SUMIF('Unterstützendes Personal'!$C$12:$C$864,'Wochenübersicht EinzeltrainerIn'!C726,'Unterstützendes Personal'!$P$12:$P$864)</f>
        <v>0</v>
      </c>
      <c r="W726" s="14" t="str">
        <f t="shared" si="247"/>
        <v/>
      </c>
      <c r="X726" s="14">
        <f>SUMIF('Unterstützendes Personal'!$C$12:$C$864,'Wochenübersicht EinzeltrainerIn'!C726,'Unterstützendes Personal'!$Q$12:$Q$864)</f>
        <v>0</v>
      </c>
      <c r="Y726" s="14" t="str">
        <f t="shared" si="248"/>
        <v/>
      </c>
      <c r="Z726" s="14">
        <f>SUMIF('Unterstützendes Personal'!$C$12:$C$864,'Wochenübersicht EinzeltrainerIn'!C726,'Unterstützendes Personal'!$R$12:$R$864)</f>
        <v>0</v>
      </c>
      <c r="AA726" s="14" t="str">
        <f t="shared" si="249"/>
        <v/>
      </c>
      <c r="AB726" s="14">
        <f>SUMIF('Unterstützendes Personal'!$C$12:$C$864,'Wochenübersicht EinzeltrainerIn'!C726,'Unterstützendes Personal'!$S$12:$S$864)</f>
        <v>0</v>
      </c>
      <c r="AC726" s="14" t="str">
        <f t="shared" si="250"/>
        <v/>
      </c>
      <c r="AD726" s="14">
        <f>SUMIF('Unterstützendes Personal'!$C$12:$C$864,'Wochenübersicht EinzeltrainerIn'!C726,'Unterstützendes Personal'!$T$12:$T$864)</f>
        <v>0</v>
      </c>
      <c r="AE726" s="14" t="str">
        <f t="shared" si="251"/>
        <v/>
      </c>
      <c r="AF726" s="14">
        <f>SUMIF('Unterstützendes Personal'!$C$12:$C$864,'Wochenübersicht EinzeltrainerIn'!C726,'Unterstützendes Personal'!$U$12:$U$864)</f>
        <v>0</v>
      </c>
      <c r="AG726" s="14" t="str">
        <f t="shared" si="252"/>
        <v/>
      </c>
      <c r="AH726" s="14">
        <f>SUMIF('Unterstützendes Personal'!$C$12:$C$864,'Wochenübersicht EinzeltrainerIn'!C726,'Unterstützendes Personal'!$V$12:$V$864)</f>
        <v>0</v>
      </c>
      <c r="AI726" s="14" t="str">
        <f t="shared" si="253"/>
        <v/>
      </c>
      <c r="AJ726" s="14">
        <f>SUMIF('Unterstützendes Personal'!$C$12:$C$864,'Wochenübersicht EinzeltrainerIn'!C726,'Unterstützendes Personal'!$W$12:$W$864)</f>
        <v>0</v>
      </c>
      <c r="AK726" s="14" t="str">
        <f t="shared" si="254"/>
        <v/>
      </c>
      <c r="AL726" s="14">
        <f>SUMIF('Unterstützendes Personal'!$C$12:$C$864,'Wochenübersicht EinzeltrainerIn'!C726,'Unterstützendes Personal'!$X$12:$X$864)</f>
        <v>0</v>
      </c>
      <c r="AM726" s="14" t="str">
        <f t="shared" si="255"/>
        <v/>
      </c>
      <c r="AN726" s="14">
        <f>SUMIF('Unterstützendes Personal'!$C$12:$C$864,'Wochenübersicht EinzeltrainerIn'!C726,'Unterstützendes Personal'!$Y$12:$Y$864)</f>
        <v>0</v>
      </c>
      <c r="AO726" s="14" t="str">
        <f t="shared" si="256"/>
        <v/>
      </c>
      <c r="AP726" s="14">
        <f>SUMIF('Unterstützendes Personal'!$C$12:$C$864,'Wochenübersicht EinzeltrainerIn'!C726,'Unterstützendes Personal'!$Z$12:$Z$864)</f>
        <v>0</v>
      </c>
      <c r="AQ726" s="14" t="str">
        <f t="shared" si="257"/>
        <v/>
      </c>
      <c r="AR726" s="14">
        <f>SUMIF('Unterstützendes Personal'!$C$12:$C$864,'Wochenübersicht EinzeltrainerIn'!C726,'Unterstützendes Personal'!$AA$12:$AA1578)</f>
        <v>0</v>
      </c>
      <c r="AS726" s="14" t="str">
        <f t="shared" si="258"/>
        <v/>
      </c>
    </row>
    <row r="727" spans="3:45" x14ac:dyDescent="0.25">
      <c r="C727" s="14"/>
      <c r="D727" s="14">
        <f ca="1">SUMIF('Unterstützendes Personal'!$C$12:C1579,'Wochenübersicht EinzeltrainerIn'!C727,'Unterstützendes Personal'!$AC$12:$AC$864)</f>
        <v>0</v>
      </c>
      <c r="E727" s="30" t="str">
        <f t="shared" ca="1" si="238"/>
        <v/>
      </c>
      <c r="F727" s="14">
        <f>SUMIF('Unterstützendes Personal'!$C$12:$C$864,'Wochenübersicht Gruppenstunden'!C727,'Unterstützendes Personal'!$H$12:$H$864)</f>
        <v>0</v>
      </c>
      <c r="G727" s="14" t="str">
        <f t="shared" si="239"/>
        <v/>
      </c>
      <c r="H727" s="14">
        <f>SUMIF('Unterstützendes Personal'!$C$12:$C$864,'Wochenübersicht EinzeltrainerIn'!C727,'Unterstützendes Personal'!$I$12:$I$864)</f>
        <v>0</v>
      </c>
      <c r="I727" s="14" t="str">
        <f t="shared" si="240"/>
        <v/>
      </c>
      <c r="J727" s="14">
        <f>SUMIF('Unterstützendes Personal'!$C$12:$C$864,'Wochenübersicht EinzeltrainerIn'!C727,'Unterstützendes Personal'!$J$12:$J$864)</f>
        <v>0</v>
      </c>
      <c r="K727" s="14" t="str">
        <f t="shared" si="241"/>
        <v/>
      </c>
      <c r="L727" s="14">
        <f>SUMIF('Unterstützendes Personal'!$C$12:$C$864,'Wochenübersicht EinzeltrainerIn'!C727,'Unterstützendes Personal'!$K$12:$K$864)</f>
        <v>0</v>
      </c>
      <c r="M727" s="14" t="str">
        <f t="shared" si="242"/>
        <v/>
      </c>
      <c r="N727" s="14">
        <f>SUMIF('Unterstützendes Personal'!$C$12:$C$864,'Wochenübersicht EinzeltrainerIn'!C727,'Unterstützendes Personal'!$L$12:$L$864)</f>
        <v>0</v>
      </c>
      <c r="O727" s="14" t="str">
        <f t="shared" si="243"/>
        <v/>
      </c>
      <c r="P727" s="14">
        <f>SUMIF('Unterstützendes Personal'!$C$12:$C$864,'Wochenübersicht EinzeltrainerIn'!C727,'Unterstützendes Personal'!$M$12:$M$864)</f>
        <v>0</v>
      </c>
      <c r="Q727" s="14" t="str">
        <f t="shared" si="244"/>
        <v/>
      </c>
      <c r="R727" s="14">
        <f>SUMIF('Unterstützendes Personal'!$C$12:$C$864,'Wochenübersicht EinzeltrainerIn'!C727,'Unterstützendes Personal'!$N$12:$N$864)</f>
        <v>0</v>
      </c>
      <c r="S727" s="14" t="str">
        <f t="shared" si="245"/>
        <v/>
      </c>
      <c r="T727" s="14">
        <f>SUMIF('Unterstützendes Personal'!$C$12:$C$864,'Wochenübersicht EinzeltrainerIn'!C727,'Unterstützendes Personal'!$O$12:$O$864)</f>
        <v>0</v>
      </c>
      <c r="U727" s="14" t="str">
        <f t="shared" si="246"/>
        <v/>
      </c>
      <c r="V727" s="14">
        <f>SUMIF('Unterstützendes Personal'!$C$12:$C$864,'Wochenübersicht EinzeltrainerIn'!C727,'Unterstützendes Personal'!$P$12:$P$864)</f>
        <v>0</v>
      </c>
      <c r="W727" s="14" t="str">
        <f t="shared" si="247"/>
        <v/>
      </c>
      <c r="X727" s="14">
        <f>SUMIF('Unterstützendes Personal'!$C$12:$C$864,'Wochenübersicht EinzeltrainerIn'!C727,'Unterstützendes Personal'!$Q$12:$Q$864)</f>
        <v>0</v>
      </c>
      <c r="Y727" s="14" t="str">
        <f t="shared" si="248"/>
        <v/>
      </c>
      <c r="Z727" s="14">
        <f>SUMIF('Unterstützendes Personal'!$C$12:$C$864,'Wochenübersicht EinzeltrainerIn'!C727,'Unterstützendes Personal'!$R$12:$R$864)</f>
        <v>0</v>
      </c>
      <c r="AA727" s="14" t="str">
        <f t="shared" si="249"/>
        <v/>
      </c>
      <c r="AB727" s="14">
        <f>SUMIF('Unterstützendes Personal'!$C$12:$C$864,'Wochenübersicht EinzeltrainerIn'!C727,'Unterstützendes Personal'!$S$12:$S$864)</f>
        <v>0</v>
      </c>
      <c r="AC727" s="14" t="str">
        <f t="shared" si="250"/>
        <v/>
      </c>
      <c r="AD727" s="14">
        <f>SUMIF('Unterstützendes Personal'!$C$12:$C$864,'Wochenübersicht EinzeltrainerIn'!C727,'Unterstützendes Personal'!$T$12:$T$864)</f>
        <v>0</v>
      </c>
      <c r="AE727" s="14" t="str">
        <f t="shared" si="251"/>
        <v/>
      </c>
      <c r="AF727" s="14">
        <f>SUMIF('Unterstützendes Personal'!$C$12:$C$864,'Wochenübersicht EinzeltrainerIn'!C727,'Unterstützendes Personal'!$U$12:$U$864)</f>
        <v>0</v>
      </c>
      <c r="AG727" s="14" t="str">
        <f t="shared" si="252"/>
        <v/>
      </c>
      <c r="AH727" s="14">
        <f>SUMIF('Unterstützendes Personal'!$C$12:$C$864,'Wochenübersicht EinzeltrainerIn'!C727,'Unterstützendes Personal'!$V$12:$V$864)</f>
        <v>0</v>
      </c>
      <c r="AI727" s="14" t="str">
        <f t="shared" si="253"/>
        <v/>
      </c>
      <c r="AJ727" s="14">
        <f>SUMIF('Unterstützendes Personal'!$C$12:$C$864,'Wochenübersicht EinzeltrainerIn'!C727,'Unterstützendes Personal'!$W$12:$W$864)</f>
        <v>0</v>
      </c>
      <c r="AK727" s="14" t="str">
        <f t="shared" si="254"/>
        <v/>
      </c>
      <c r="AL727" s="14">
        <f>SUMIF('Unterstützendes Personal'!$C$12:$C$864,'Wochenübersicht EinzeltrainerIn'!C727,'Unterstützendes Personal'!$X$12:$X$864)</f>
        <v>0</v>
      </c>
      <c r="AM727" s="14" t="str">
        <f t="shared" si="255"/>
        <v/>
      </c>
      <c r="AN727" s="14">
        <f>SUMIF('Unterstützendes Personal'!$C$12:$C$864,'Wochenübersicht EinzeltrainerIn'!C727,'Unterstützendes Personal'!$Y$12:$Y$864)</f>
        <v>0</v>
      </c>
      <c r="AO727" s="14" t="str">
        <f t="shared" si="256"/>
        <v/>
      </c>
      <c r="AP727" s="14">
        <f>SUMIF('Unterstützendes Personal'!$C$12:$C$864,'Wochenübersicht EinzeltrainerIn'!C727,'Unterstützendes Personal'!$Z$12:$Z$864)</f>
        <v>0</v>
      </c>
      <c r="AQ727" s="14" t="str">
        <f t="shared" si="257"/>
        <v/>
      </c>
      <c r="AR727" s="14">
        <f>SUMIF('Unterstützendes Personal'!$C$12:$C$864,'Wochenübersicht EinzeltrainerIn'!C727,'Unterstützendes Personal'!$AA$12:$AA1579)</f>
        <v>0</v>
      </c>
      <c r="AS727" s="14" t="str">
        <f t="shared" si="258"/>
        <v/>
      </c>
    </row>
    <row r="728" spans="3:45" x14ac:dyDescent="0.25">
      <c r="C728" s="14"/>
      <c r="D728" s="14">
        <f ca="1">SUMIF('Unterstützendes Personal'!$C$12:C1580,'Wochenübersicht EinzeltrainerIn'!C728,'Unterstützendes Personal'!$AC$12:$AC$864)</f>
        <v>0</v>
      </c>
      <c r="E728" s="30" t="str">
        <f t="shared" ca="1" si="238"/>
        <v/>
      </c>
      <c r="F728" s="14">
        <f>SUMIF('Unterstützendes Personal'!$C$12:$C$864,'Wochenübersicht Gruppenstunden'!C728,'Unterstützendes Personal'!$H$12:$H$864)</f>
        <v>0</v>
      </c>
      <c r="G728" s="14" t="str">
        <f t="shared" si="239"/>
        <v/>
      </c>
      <c r="H728" s="14">
        <f>SUMIF('Unterstützendes Personal'!$C$12:$C$864,'Wochenübersicht EinzeltrainerIn'!C728,'Unterstützendes Personal'!$I$12:$I$864)</f>
        <v>0</v>
      </c>
      <c r="I728" s="14" t="str">
        <f t="shared" si="240"/>
        <v/>
      </c>
      <c r="J728" s="14">
        <f>SUMIF('Unterstützendes Personal'!$C$12:$C$864,'Wochenübersicht EinzeltrainerIn'!C728,'Unterstützendes Personal'!$J$12:$J$864)</f>
        <v>0</v>
      </c>
      <c r="K728" s="14" t="str">
        <f t="shared" si="241"/>
        <v/>
      </c>
      <c r="L728" s="14">
        <f>SUMIF('Unterstützendes Personal'!$C$12:$C$864,'Wochenübersicht EinzeltrainerIn'!C728,'Unterstützendes Personal'!$K$12:$K$864)</f>
        <v>0</v>
      </c>
      <c r="M728" s="14" t="str">
        <f t="shared" si="242"/>
        <v/>
      </c>
      <c r="N728" s="14">
        <f>SUMIF('Unterstützendes Personal'!$C$12:$C$864,'Wochenübersicht EinzeltrainerIn'!C728,'Unterstützendes Personal'!$L$12:$L$864)</f>
        <v>0</v>
      </c>
      <c r="O728" s="14" t="str">
        <f t="shared" si="243"/>
        <v/>
      </c>
      <c r="P728" s="14">
        <f>SUMIF('Unterstützendes Personal'!$C$12:$C$864,'Wochenübersicht EinzeltrainerIn'!C728,'Unterstützendes Personal'!$M$12:$M$864)</f>
        <v>0</v>
      </c>
      <c r="Q728" s="14" t="str">
        <f t="shared" si="244"/>
        <v/>
      </c>
      <c r="R728" s="14">
        <f>SUMIF('Unterstützendes Personal'!$C$12:$C$864,'Wochenübersicht EinzeltrainerIn'!C728,'Unterstützendes Personal'!$N$12:$N$864)</f>
        <v>0</v>
      </c>
      <c r="S728" s="14" t="str">
        <f t="shared" si="245"/>
        <v/>
      </c>
      <c r="T728" s="14">
        <f>SUMIF('Unterstützendes Personal'!$C$12:$C$864,'Wochenübersicht EinzeltrainerIn'!C728,'Unterstützendes Personal'!$O$12:$O$864)</f>
        <v>0</v>
      </c>
      <c r="U728" s="14" t="str">
        <f t="shared" si="246"/>
        <v/>
      </c>
      <c r="V728" s="14">
        <f>SUMIF('Unterstützendes Personal'!$C$12:$C$864,'Wochenübersicht EinzeltrainerIn'!C728,'Unterstützendes Personal'!$P$12:$P$864)</f>
        <v>0</v>
      </c>
      <c r="W728" s="14" t="str">
        <f t="shared" si="247"/>
        <v/>
      </c>
      <c r="X728" s="14">
        <f>SUMIF('Unterstützendes Personal'!$C$12:$C$864,'Wochenübersicht EinzeltrainerIn'!C728,'Unterstützendes Personal'!$Q$12:$Q$864)</f>
        <v>0</v>
      </c>
      <c r="Y728" s="14" t="str">
        <f t="shared" si="248"/>
        <v/>
      </c>
      <c r="Z728" s="14">
        <f>SUMIF('Unterstützendes Personal'!$C$12:$C$864,'Wochenübersicht EinzeltrainerIn'!C728,'Unterstützendes Personal'!$R$12:$R$864)</f>
        <v>0</v>
      </c>
      <c r="AA728" s="14" t="str">
        <f t="shared" si="249"/>
        <v/>
      </c>
      <c r="AB728" s="14">
        <f>SUMIF('Unterstützendes Personal'!$C$12:$C$864,'Wochenübersicht EinzeltrainerIn'!C728,'Unterstützendes Personal'!$S$12:$S$864)</f>
        <v>0</v>
      </c>
      <c r="AC728" s="14" t="str">
        <f t="shared" si="250"/>
        <v/>
      </c>
      <c r="AD728" s="14">
        <f>SUMIF('Unterstützendes Personal'!$C$12:$C$864,'Wochenübersicht EinzeltrainerIn'!C728,'Unterstützendes Personal'!$T$12:$T$864)</f>
        <v>0</v>
      </c>
      <c r="AE728" s="14" t="str">
        <f t="shared" si="251"/>
        <v/>
      </c>
      <c r="AF728" s="14">
        <f>SUMIF('Unterstützendes Personal'!$C$12:$C$864,'Wochenübersicht EinzeltrainerIn'!C728,'Unterstützendes Personal'!$U$12:$U$864)</f>
        <v>0</v>
      </c>
      <c r="AG728" s="14" t="str">
        <f t="shared" si="252"/>
        <v/>
      </c>
      <c r="AH728" s="14">
        <f>SUMIF('Unterstützendes Personal'!$C$12:$C$864,'Wochenübersicht EinzeltrainerIn'!C728,'Unterstützendes Personal'!$V$12:$V$864)</f>
        <v>0</v>
      </c>
      <c r="AI728" s="14" t="str">
        <f t="shared" si="253"/>
        <v/>
      </c>
      <c r="AJ728" s="14">
        <f>SUMIF('Unterstützendes Personal'!$C$12:$C$864,'Wochenübersicht EinzeltrainerIn'!C728,'Unterstützendes Personal'!$W$12:$W$864)</f>
        <v>0</v>
      </c>
      <c r="AK728" s="14" t="str">
        <f t="shared" si="254"/>
        <v/>
      </c>
      <c r="AL728" s="14">
        <f>SUMIF('Unterstützendes Personal'!$C$12:$C$864,'Wochenübersicht EinzeltrainerIn'!C728,'Unterstützendes Personal'!$X$12:$X$864)</f>
        <v>0</v>
      </c>
      <c r="AM728" s="14" t="str">
        <f t="shared" si="255"/>
        <v/>
      </c>
      <c r="AN728" s="14">
        <f>SUMIF('Unterstützendes Personal'!$C$12:$C$864,'Wochenübersicht EinzeltrainerIn'!C728,'Unterstützendes Personal'!$Y$12:$Y$864)</f>
        <v>0</v>
      </c>
      <c r="AO728" s="14" t="str">
        <f t="shared" si="256"/>
        <v/>
      </c>
      <c r="AP728" s="14">
        <f>SUMIF('Unterstützendes Personal'!$C$12:$C$864,'Wochenübersicht EinzeltrainerIn'!C728,'Unterstützendes Personal'!$Z$12:$Z$864)</f>
        <v>0</v>
      </c>
      <c r="AQ728" s="14" t="str">
        <f t="shared" si="257"/>
        <v/>
      </c>
      <c r="AR728" s="14">
        <f>SUMIF('Unterstützendes Personal'!$C$12:$C$864,'Wochenübersicht EinzeltrainerIn'!C728,'Unterstützendes Personal'!$AA$12:$AA1580)</f>
        <v>0</v>
      </c>
      <c r="AS728" s="14" t="str">
        <f t="shared" si="258"/>
        <v/>
      </c>
    </row>
    <row r="729" spans="3:45" x14ac:dyDescent="0.25">
      <c r="C729" s="14"/>
      <c r="D729" s="14">
        <f ca="1">SUMIF('Unterstützendes Personal'!$C$12:C1581,'Wochenübersicht EinzeltrainerIn'!C729,'Unterstützendes Personal'!$AC$12:$AC$864)</f>
        <v>0</v>
      </c>
      <c r="E729" s="30" t="str">
        <f t="shared" ca="1" si="238"/>
        <v/>
      </c>
      <c r="F729" s="14">
        <f>SUMIF('Unterstützendes Personal'!$C$12:$C$864,'Wochenübersicht Gruppenstunden'!C729,'Unterstützendes Personal'!$H$12:$H$864)</f>
        <v>0</v>
      </c>
      <c r="G729" s="14" t="str">
        <f t="shared" si="239"/>
        <v/>
      </c>
      <c r="H729" s="14">
        <f>SUMIF('Unterstützendes Personal'!$C$12:$C$864,'Wochenübersicht EinzeltrainerIn'!C729,'Unterstützendes Personal'!$I$12:$I$864)</f>
        <v>0</v>
      </c>
      <c r="I729" s="14" t="str">
        <f t="shared" si="240"/>
        <v/>
      </c>
      <c r="J729" s="14">
        <f>SUMIF('Unterstützendes Personal'!$C$12:$C$864,'Wochenübersicht EinzeltrainerIn'!C729,'Unterstützendes Personal'!$J$12:$J$864)</f>
        <v>0</v>
      </c>
      <c r="K729" s="14" t="str">
        <f t="shared" si="241"/>
        <v/>
      </c>
      <c r="L729" s="14">
        <f>SUMIF('Unterstützendes Personal'!$C$12:$C$864,'Wochenübersicht EinzeltrainerIn'!C729,'Unterstützendes Personal'!$K$12:$K$864)</f>
        <v>0</v>
      </c>
      <c r="M729" s="14" t="str">
        <f t="shared" si="242"/>
        <v/>
      </c>
      <c r="N729" s="14">
        <f>SUMIF('Unterstützendes Personal'!$C$12:$C$864,'Wochenübersicht EinzeltrainerIn'!C729,'Unterstützendes Personal'!$L$12:$L$864)</f>
        <v>0</v>
      </c>
      <c r="O729" s="14" t="str">
        <f t="shared" si="243"/>
        <v/>
      </c>
      <c r="P729" s="14">
        <f>SUMIF('Unterstützendes Personal'!$C$12:$C$864,'Wochenübersicht EinzeltrainerIn'!C729,'Unterstützendes Personal'!$M$12:$M$864)</f>
        <v>0</v>
      </c>
      <c r="Q729" s="14" t="str">
        <f t="shared" si="244"/>
        <v/>
      </c>
      <c r="R729" s="14">
        <f>SUMIF('Unterstützendes Personal'!$C$12:$C$864,'Wochenübersicht EinzeltrainerIn'!C729,'Unterstützendes Personal'!$N$12:$N$864)</f>
        <v>0</v>
      </c>
      <c r="S729" s="14" t="str">
        <f t="shared" si="245"/>
        <v/>
      </c>
      <c r="T729" s="14">
        <f>SUMIF('Unterstützendes Personal'!$C$12:$C$864,'Wochenübersicht EinzeltrainerIn'!C729,'Unterstützendes Personal'!$O$12:$O$864)</f>
        <v>0</v>
      </c>
      <c r="U729" s="14" t="str">
        <f t="shared" si="246"/>
        <v/>
      </c>
      <c r="V729" s="14">
        <f>SUMIF('Unterstützendes Personal'!$C$12:$C$864,'Wochenübersicht EinzeltrainerIn'!C729,'Unterstützendes Personal'!$P$12:$P$864)</f>
        <v>0</v>
      </c>
      <c r="W729" s="14" t="str">
        <f t="shared" si="247"/>
        <v/>
      </c>
      <c r="X729" s="14">
        <f>SUMIF('Unterstützendes Personal'!$C$12:$C$864,'Wochenübersicht EinzeltrainerIn'!C729,'Unterstützendes Personal'!$Q$12:$Q$864)</f>
        <v>0</v>
      </c>
      <c r="Y729" s="14" t="str">
        <f t="shared" si="248"/>
        <v/>
      </c>
      <c r="Z729" s="14">
        <f>SUMIF('Unterstützendes Personal'!$C$12:$C$864,'Wochenübersicht EinzeltrainerIn'!C729,'Unterstützendes Personal'!$R$12:$R$864)</f>
        <v>0</v>
      </c>
      <c r="AA729" s="14" t="str">
        <f t="shared" si="249"/>
        <v/>
      </c>
      <c r="AB729" s="14">
        <f>SUMIF('Unterstützendes Personal'!$C$12:$C$864,'Wochenübersicht EinzeltrainerIn'!C729,'Unterstützendes Personal'!$S$12:$S$864)</f>
        <v>0</v>
      </c>
      <c r="AC729" s="14" t="str">
        <f t="shared" si="250"/>
        <v/>
      </c>
      <c r="AD729" s="14">
        <f>SUMIF('Unterstützendes Personal'!$C$12:$C$864,'Wochenübersicht EinzeltrainerIn'!C729,'Unterstützendes Personal'!$T$12:$T$864)</f>
        <v>0</v>
      </c>
      <c r="AE729" s="14" t="str">
        <f t="shared" si="251"/>
        <v/>
      </c>
      <c r="AF729" s="14">
        <f>SUMIF('Unterstützendes Personal'!$C$12:$C$864,'Wochenübersicht EinzeltrainerIn'!C729,'Unterstützendes Personal'!$U$12:$U$864)</f>
        <v>0</v>
      </c>
      <c r="AG729" s="14" t="str">
        <f t="shared" si="252"/>
        <v/>
      </c>
      <c r="AH729" s="14">
        <f>SUMIF('Unterstützendes Personal'!$C$12:$C$864,'Wochenübersicht EinzeltrainerIn'!C729,'Unterstützendes Personal'!$V$12:$V$864)</f>
        <v>0</v>
      </c>
      <c r="AI729" s="14" t="str">
        <f t="shared" si="253"/>
        <v/>
      </c>
      <c r="AJ729" s="14">
        <f>SUMIF('Unterstützendes Personal'!$C$12:$C$864,'Wochenübersicht EinzeltrainerIn'!C729,'Unterstützendes Personal'!$W$12:$W$864)</f>
        <v>0</v>
      </c>
      <c r="AK729" s="14" t="str">
        <f t="shared" si="254"/>
        <v/>
      </c>
      <c r="AL729" s="14">
        <f>SUMIF('Unterstützendes Personal'!$C$12:$C$864,'Wochenübersicht EinzeltrainerIn'!C729,'Unterstützendes Personal'!$X$12:$X$864)</f>
        <v>0</v>
      </c>
      <c r="AM729" s="14" t="str">
        <f t="shared" si="255"/>
        <v/>
      </c>
      <c r="AN729" s="14">
        <f>SUMIF('Unterstützendes Personal'!$C$12:$C$864,'Wochenübersicht EinzeltrainerIn'!C729,'Unterstützendes Personal'!$Y$12:$Y$864)</f>
        <v>0</v>
      </c>
      <c r="AO729" s="14" t="str">
        <f t="shared" si="256"/>
        <v/>
      </c>
      <c r="AP729" s="14">
        <f>SUMIF('Unterstützendes Personal'!$C$12:$C$864,'Wochenübersicht EinzeltrainerIn'!C729,'Unterstützendes Personal'!$Z$12:$Z$864)</f>
        <v>0</v>
      </c>
      <c r="AQ729" s="14" t="str">
        <f t="shared" si="257"/>
        <v/>
      </c>
      <c r="AR729" s="14">
        <f>SUMIF('Unterstützendes Personal'!$C$12:$C$864,'Wochenübersicht EinzeltrainerIn'!C729,'Unterstützendes Personal'!$AA$12:$AA1581)</f>
        <v>0</v>
      </c>
      <c r="AS729" s="14" t="str">
        <f t="shared" si="258"/>
        <v/>
      </c>
    </row>
    <row r="730" spans="3:45" x14ac:dyDescent="0.25">
      <c r="C730" s="14"/>
      <c r="D730" s="14">
        <f ca="1">SUMIF('Unterstützendes Personal'!$C$12:C1582,'Wochenübersicht EinzeltrainerIn'!C730,'Unterstützendes Personal'!$AC$12:$AC$864)</f>
        <v>0</v>
      </c>
      <c r="E730" s="30" t="str">
        <f t="shared" ca="1" si="238"/>
        <v/>
      </c>
      <c r="F730" s="14">
        <f>SUMIF('Unterstützendes Personal'!$C$12:$C$864,'Wochenübersicht Gruppenstunden'!C730,'Unterstützendes Personal'!$H$12:$H$864)</f>
        <v>0</v>
      </c>
      <c r="G730" s="14" t="str">
        <f t="shared" si="239"/>
        <v/>
      </c>
      <c r="H730" s="14">
        <f>SUMIF('Unterstützendes Personal'!$C$12:$C$864,'Wochenübersicht EinzeltrainerIn'!C730,'Unterstützendes Personal'!$I$12:$I$864)</f>
        <v>0</v>
      </c>
      <c r="I730" s="14" t="str">
        <f t="shared" si="240"/>
        <v/>
      </c>
      <c r="J730" s="14">
        <f>SUMIF('Unterstützendes Personal'!$C$12:$C$864,'Wochenübersicht EinzeltrainerIn'!C730,'Unterstützendes Personal'!$J$12:$J$864)</f>
        <v>0</v>
      </c>
      <c r="K730" s="14" t="str">
        <f t="shared" si="241"/>
        <v/>
      </c>
      <c r="L730" s="14">
        <f>SUMIF('Unterstützendes Personal'!$C$12:$C$864,'Wochenübersicht EinzeltrainerIn'!C730,'Unterstützendes Personal'!$K$12:$K$864)</f>
        <v>0</v>
      </c>
      <c r="M730" s="14" t="str">
        <f t="shared" si="242"/>
        <v/>
      </c>
      <c r="N730" s="14">
        <f>SUMIF('Unterstützendes Personal'!$C$12:$C$864,'Wochenübersicht EinzeltrainerIn'!C730,'Unterstützendes Personal'!$L$12:$L$864)</f>
        <v>0</v>
      </c>
      <c r="O730" s="14" t="str">
        <f t="shared" si="243"/>
        <v/>
      </c>
      <c r="P730" s="14">
        <f>SUMIF('Unterstützendes Personal'!$C$12:$C$864,'Wochenübersicht EinzeltrainerIn'!C730,'Unterstützendes Personal'!$M$12:$M$864)</f>
        <v>0</v>
      </c>
      <c r="Q730" s="14" t="str">
        <f t="shared" si="244"/>
        <v/>
      </c>
      <c r="R730" s="14">
        <f>SUMIF('Unterstützendes Personal'!$C$12:$C$864,'Wochenübersicht EinzeltrainerIn'!C730,'Unterstützendes Personal'!$N$12:$N$864)</f>
        <v>0</v>
      </c>
      <c r="S730" s="14" t="str">
        <f t="shared" si="245"/>
        <v/>
      </c>
      <c r="T730" s="14">
        <f>SUMIF('Unterstützendes Personal'!$C$12:$C$864,'Wochenübersicht EinzeltrainerIn'!C730,'Unterstützendes Personal'!$O$12:$O$864)</f>
        <v>0</v>
      </c>
      <c r="U730" s="14" t="str">
        <f t="shared" si="246"/>
        <v/>
      </c>
      <c r="V730" s="14">
        <f>SUMIF('Unterstützendes Personal'!$C$12:$C$864,'Wochenübersicht EinzeltrainerIn'!C730,'Unterstützendes Personal'!$P$12:$P$864)</f>
        <v>0</v>
      </c>
      <c r="W730" s="14" t="str">
        <f t="shared" si="247"/>
        <v/>
      </c>
      <c r="X730" s="14">
        <f>SUMIF('Unterstützendes Personal'!$C$12:$C$864,'Wochenübersicht EinzeltrainerIn'!C730,'Unterstützendes Personal'!$Q$12:$Q$864)</f>
        <v>0</v>
      </c>
      <c r="Y730" s="14" t="str">
        <f t="shared" si="248"/>
        <v/>
      </c>
      <c r="Z730" s="14">
        <f>SUMIF('Unterstützendes Personal'!$C$12:$C$864,'Wochenübersicht EinzeltrainerIn'!C730,'Unterstützendes Personal'!$R$12:$R$864)</f>
        <v>0</v>
      </c>
      <c r="AA730" s="14" t="str">
        <f t="shared" si="249"/>
        <v/>
      </c>
      <c r="AB730" s="14">
        <f>SUMIF('Unterstützendes Personal'!$C$12:$C$864,'Wochenübersicht EinzeltrainerIn'!C730,'Unterstützendes Personal'!$S$12:$S$864)</f>
        <v>0</v>
      </c>
      <c r="AC730" s="14" t="str">
        <f t="shared" si="250"/>
        <v/>
      </c>
      <c r="AD730" s="14">
        <f>SUMIF('Unterstützendes Personal'!$C$12:$C$864,'Wochenübersicht EinzeltrainerIn'!C730,'Unterstützendes Personal'!$T$12:$T$864)</f>
        <v>0</v>
      </c>
      <c r="AE730" s="14" t="str">
        <f t="shared" si="251"/>
        <v/>
      </c>
      <c r="AF730" s="14">
        <f>SUMIF('Unterstützendes Personal'!$C$12:$C$864,'Wochenübersicht EinzeltrainerIn'!C730,'Unterstützendes Personal'!$U$12:$U$864)</f>
        <v>0</v>
      </c>
      <c r="AG730" s="14" t="str">
        <f t="shared" si="252"/>
        <v/>
      </c>
      <c r="AH730" s="14">
        <f>SUMIF('Unterstützendes Personal'!$C$12:$C$864,'Wochenübersicht EinzeltrainerIn'!C730,'Unterstützendes Personal'!$V$12:$V$864)</f>
        <v>0</v>
      </c>
      <c r="AI730" s="14" t="str">
        <f t="shared" si="253"/>
        <v/>
      </c>
      <c r="AJ730" s="14">
        <f>SUMIF('Unterstützendes Personal'!$C$12:$C$864,'Wochenübersicht EinzeltrainerIn'!C730,'Unterstützendes Personal'!$W$12:$W$864)</f>
        <v>0</v>
      </c>
      <c r="AK730" s="14" t="str">
        <f t="shared" si="254"/>
        <v/>
      </c>
      <c r="AL730" s="14">
        <f>SUMIF('Unterstützendes Personal'!$C$12:$C$864,'Wochenübersicht EinzeltrainerIn'!C730,'Unterstützendes Personal'!$X$12:$X$864)</f>
        <v>0</v>
      </c>
      <c r="AM730" s="14" t="str">
        <f t="shared" si="255"/>
        <v/>
      </c>
      <c r="AN730" s="14">
        <f>SUMIF('Unterstützendes Personal'!$C$12:$C$864,'Wochenübersicht EinzeltrainerIn'!C730,'Unterstützendes Personal'!$Y$12:$Y$864)</f>
        <v>0</v>
      </c>
      <c r="AO730" s="14" t="str">
        <f t="shared" si="256"/>
        <v/>
      </c>
      <c r="AP730" s="14">
        <f>SUMIF('Unterstützendes Personal'!$C$12:$C$864,'Wochenübersicht EinzeltrainerIn'!C730,'Unterstützendes Personal'!$Z$12:$Z$864)</f>
        <v>0</v>
      </c>
      <c r="AQ730" s="14" t="str">
        <f t="shared" si="257"/>
        <v/>
      </c>
      <c r="AR730" s="14">
        <f>SUMIF('Unterstützendes Personal'!$C$12:$C$864,'Wochenübersicht EinzeltrainerIn'!C730,'Unterstützendes Personal'!$AA$12:$AA1582)</f>
        <v>0</v>
      </c>
      <c r="AS730" s="14" t="str">
        <f t="shared" si="258"/>
        <v/>
      </c>
    </row>
    <row r="731" spans="3:45" x14ac:dyDescent="0.25">
      <c r="C731" s="14"/>
      <c r="D731" s="14">
        <f ca="1">SUMIF('Unterstützendes Personal'!$C$12:C1583,'Wochenübersicht EinzeltrainerIn'!C731,'Unterstützendes Personal'!$AC$12:$AC$864)</f>
        <v>0</v>
      </c>
      <c r="E731" s="30" t="str">
        <f t="shared" ca="1" si="238"/>
        <v/>
      </c>
      <c r="F731" s="14">
        <f>SUMIF('Unterstützendes Personal'!$C$12:$C$864,'Wochenübersicht Gruppenstunden'!C731,'Unterstützendes Personal'!$H$12:$H$864)</f>
        <v>0</v>
      </c>
      <c r="G731" s="14" t="str">
        <f t="shared" si="239"/>
        <v/>
      </c>
      <c r="H731" s="14">
        <f>SUMIF('Unterstützendes Personal'!$C$12:$C$864,'Wochenübersicht EinzeltrainerIn'!C731,'Unterstützendes Personal'!$I$12:$I$864)</f>
        <v>0</v>
      </c>
      <c r="I731" s="14" t="str">
        <f t="shared" si="240"/>
        <v/>
      </c>
      <c r="J731" s="14">
        <f>SUMIF('Unterstützendes Personal'!$C$12:$C$864,'Wochenübersicht EinzeltrainerIn'!C731,'Unterstützendes Personal'!$J$12:$J$864)</f>
        <v>0</v>
      </c>
      <c r="K731" s="14" t="str">
        <f t="shared" si="241"/>
        <v/>
      </c>
      <c r="L731" s="14">
        <f>SUMIF('Unterstützendes Personal'!$C$12:$C$864,'Wochenübersicht EinzeltrainerIn'!C731,'Unterstützendes Personal'!$K$12:$K$864)</f>
        <v>0</v>
      </c>
      <c r="M731" s="14" t="str">
        <f t="shared" si="242"/>
        <v/>
      </c>
      <c r="N731" s="14">
        <f>SUMIF('Unterstützendes Personal'!$C$12:$C$864,'Wochenübersicht EinzeltrainerIn'!C731,'Unterstützendes Personal'!$L$12:$L$864)</f>
        <v>0</v>
      </c>
      <c r="O731" s="14" t="str">
        <f t="shared" si="243"/>
        <v/>
      </c>
      <c r="P731" s="14">
        <f>SUMIF('Unterstützendes Personal'!$C$12:$C$864,'Wochenübersicht EinzeltrainerIn'!C731,'Unterstützendes Personal'!$M$12:$M$864)</f>
        <v>0</v>
      </c>
      <c r="Q731" s="14" t="str">
        <f t="shared" si="244"/>
        <v/>
      </c>
      <c r="R731" s="14">
        <f>SUMIF('Unterstützendes Personal'!$C$12:$C$864,'Wochenübersicht EinzeltrainerIn'!C731,'Unterstützendes Personal'!$N$12:$N$864)</f>
        <v>0</v>
      </c>
      <c r="S731" s="14" t="str">
        <f t="shared" si="245"/>
        <v/>
      </c>
      <c r="T731" s="14">
        <f>SUMIF('Unterstützendes Personal'!$C$12:$C$864,'Wochenübersicht EinzeltrainerIn'!C731,'Unterstützendes Personal'!$O$12:$O$864)</f>
        <v>0</v>
      </c>
      <c r="U731" s="14" t="str">
        <f t="shared" si="246"/>
        <v/>
      </c>
      <c r="V731" s="14">
        <f>SUMIF('Unterstützendes Personal'!$C$12:$C$864,'Wochenübersicht EinzeltrainerIn'!C731,'Unterstützendes Personal'!$P$12:$P$864)</f>
        <v>0</v>
      </c>
      <c r="W731" s="14" t="str">
        <f t="shared" si="247"/>
        <v/>
      </c>
      <c r="X731" s="14">
        <f>SUMIF('Unterstützendes Personal'!$C$12:$C$864,'Wochenübersicht EinzeltrainerIn'!C731,'Unterstützendes Personal'!$Q$12:$Q$864)</f>
        <v>0</v>
      </c>
      <c r="Y731" s="14" t="str">
        <f t="shared" si="248"/>
        <v/>
      </c>
      <c r="Z731" s="14">
        <f>SUMIF('Unterstützendes Personal'!$C$12:$C$864,'Wochenübersicht EinzeltrainerIn'!C731,'Unterstützendes Personal'!$R$12:$R$864)</f>
        <v>0</v>
      </c>
      <c r="AA731" s="14" t="str">
        <f t="shared" si="249"/>
        <v/>
      </c>
      <c r="AB731" s="14">
        <f>SUMIF('Unterstützendes Personal'!$C$12:$C$864,'Wochenübersicht EinzeltrainerIn'!C731,'Unterstützendes Personal'!$S$12:$S$864)</f>
        <v>0</v>
      </c>
      <c r="AC731" s="14" t="str">
        <f t="shared" si="250"/>
        <v/>
      </c>
      <c r="AD731" s="14">
        <f>SUMIF('Unterstützendes Personal'!$C$12:$C$864,'Wochenübersicht EinzeltrainerIn'!C731,'Unterstützendes Personal'!$T$12:$T$864)</f>
        <v>0</v>
      </c>
      <c r="AE731" s="14" t="str">
        <f t="shared" si="251"/>
        <v/>
      </c>
      <c r="AF731" s="14">
        <f>SUMIF('Unterstützendes Personal'!$C$12:$C$864,'Wochenübersicht EinzeltrainerIn'!C731,'Unterstützendes Personal'!$U$12:$U$864)</f>
        <v>0</v>
      </c>
      <c r="AG731" s="14" t="str">
        <f t="shared" si="252"/>
        <v/>
      </c>
      <c r="AH731" s="14">
        <f>SUMIF('Unterstützendes Personal'!$C$12:$C$864,'Wochenübersicht EinzeltrainerIn'!C731,'Unterstützendes Personal'!$V$12:$V$864)</f>
        <v>0</v>
      </c>
      <c r="AI731" s="14" t="str">
        <f t="shared" si="253"/>
        <v/>
      </c>
      <c r="AJ731" s="14">
        <f>SUMIF('Unterstützendes Personal'!$C$12:$C$864,'Wochenübersicht EinzeltrainerIn'!C731,'Unterstützendes Personal'!$W$12:$W$864)</f>
        <v>0</v>
      </c>
      <c r="AK731" s="14" t="str">
        <f t="shared" si="254"/>
        <v/>
      </c>
      <c r="AL731" s="14">
        <f>SUMIF('Unterstützendes Personal'!$C$12:$C$864,'Wochenübersicht EinzeltrainerIn'!C731,'Unterstützendes Personal'!$X$12:$X$864)</f>
        <v>0</v>
      </c>
      <c r="AM731" s="14" t="str">
        <f t="shared" si="255"/>
        <v/>
      </c>
      <c r="AN731" s="14">
        <f>SUMIF('Unterstützendes Personal'!$C$12:$C$864,'Wochenübersicht EinzeltrainerIn'!C731,'Unterstützendes Personal'!$Y$12:$Y$864)</f>
        <v>0</v>
      </c>
      <c r="AO731" s="14" t="str">
        <f t="shared" si="256"/>
        <v/>
      </c>
      <c r="AP731" s="14">
        <f>SUMIF('Unterstützendes Personal'!$C$12:$C$864,'Wochenübersicht EinzeltrainerIn'!C731,'Unterstützendes Personal'!$Z$12:$Z$864)</f>
        <v>0</v>
      </c>
      <c r="AQ731" s="14" t="str">
        <f t="shared" si="257"/>
        <v/>
      </c>
      <c r="AR731" s="14">
        <f>SUMIF('Unterstützendes Personal'!$C$12:$C$864,'Wochenübersicht EinzeltrainerIn'!C731,'Unterstützendes Personal'!$AA$12:$AA1583)</f>
        <v>0</v>
      </c>
      <c r="AS731" s="14" t="str">
        <f t="shared" si="258"/>
        <v/>
      </c>
    </row>
    <row r="732" spans="3:45" x14ac:dyDescent="0.25">
      <c r="C732" s="14"/>
      <c r="D732" s="14">
        <f ca="1">SUMIF('Unterstützendes Personal'!$C$12:C1584,'Wochenübersicht EinzeltrainerIn'!C732,'Unterstützendes Personal'!$AC$12:$AC$864)</f>
        <v>0</v>
      </c>
      <c r="E732" s="30" t="str">
        <f t="shared" ca="1" si="238"/>
        <v/>
      </c>
      <c r="F732" s="14">
        <f>SUMIF('Unterstützendes Personal'!$C$12:$C$864,'Wochenübersicht Gruppenstunden'!C732,'Unterstützendes Personal'!$H$12:$H$864)</f>
        <v>0</v>
      </c>
      <c r="G732" s="14" t="str">
        <f t="shared" si="239"/>
        <v/>
      </c>
      <c r="H732" s="14">
        <f>SUMIF('Unterstützendes Personal'!$C$12:$C$864,'Wochenübersicht EinzeltrainerIn'!C732,'Unterstützendes Personal'!$I$12:$I$864)</f>
        <v>0</v>
      </c>
      <c r="I732" s="14" t="str">
        <f t="shared" si="240"/>
        <v/>
      </c>
      <c r="J732" s="14">
        <f>SUMIF('Unterstützendes Personal'!$C$12:$C$864,'Wochenübersicht EinzeltrainerIn'!C732,'Unterstützendes Personal'!$J$12:$J$864)</f>
        <v>0</v>
      </c>
      <c r="K732" s="14" t="str">
        <f t="shared" si="241"/>
        <v/>
      </c>
      <c r="L732" s="14">
        <f>SUMIF('Unterstützendes Personal'!$C$12:$C$864,'Wochenübersicht EinzeltrainerIn'!C732,'Unterstützendes Personal'!$K$12:$K$864)</f>
        <v>0</v>
      </c>
      <c r="M732" s="14" t="str">
        <f t="shared" si="242"/>
        <v/>
      </c>
      <c r="N732" s="14">
        <f>SUMIF('Unterstützendes Personal'!$C$12:$C$864,'Wochenübersicht EinzeltrainerIn'!C732,'Unterstützendes Personal'!$L$12:$L$864)</f>
        <v>0</v>
      </c>
      <c r="O732" s="14" t="str">
        <f t="shared" si="243"/>
        <v/>
      </c>
      <c r="P732" s="14">
        <f>SUMIF('Unterstützendes Personal'!$C$12:$C$864,'Wochenübersicht EinzeltrainerIn'!C732,'Unterstützendes Personal'!$M$12:$M$864)</f>
        <v>0</v>
      </c>
      <c r="Q732" s="14" t="str">
        <f t="shared" si="244"/>
        <v/>
      </c>
      <c r="R732" s="14">
        <f>SUMIF('Unterstützendes Personal'!$C$12:$C$864,'Wochenübersicht EinzeltrainerIn'!C732,'Unterstützendes Personal'!$N$12:$N$864)</f>
        <v>0</v>
      </c>
      <c r="S732" s="14" t="str">
        <f t="shared" si="245"/>
        <v/>
      </c>
      <c r="T732" s="14">
        <f>SUMIF('Unterstützendes Personal'!$C$12:$C$864,'Wochenübersicht EinzeltrainerIn'!C732,'Unterstützendes Personal'!$O$12:$O$864)</f>
        <v>0</v>
      </c>
      <c r="U732" s="14" t="str">
        <f t="shared" si="246"/>
        <v/>
      </c>
      <c r="V732" s="14">
        <f>SUMIF('Unterstützendes Personal'!$C$12:$C$864,'Wochenübersicht EinzeltrainerIn'!C732,'Unterstützendes Personal'!$P$12:$P$864)</f>
        <v>0</v>
      </c>
      <c r="W732" s="14" t="str">
        <f t="shared" si="247"/>
        <v/>
      </c>
      <c r="X732" s="14">
        <f>SUMIF('Unterstützendes Personal'!$C$12:$C$864,'Wochenübersicht EinzeltrainerIn'!C732,'Unterstützendes Personal'!$Q$12:$Q$864)</f>
        <v>0</v>
      </c>
      <c r="Y732" s="14" t="str">
        <f t="shared" si="248"/>
        <v/>
      </c>
      <c r="Z732" s="14">
        <f>SUMIF('Unterstützendes Personal'!$C$12:$C$864,'Wochenübersicht EinzeltrainerIn'!C732,'Unterstützendes Personal'!$R$12:$R$864)</f>
        <v>0</v>
      </c>
      <c r="AA732" s="14" t="str">
        <f t="shared" si="249"/>
        <v/>
      </c>
      <c r="AB732" s="14">
        <f>SUMIF('Unterstützendes Personal'!$C$12:$C$864,'Wochenübersicht EinzeltrainerIn'!C732,'Unterstützendes Personal'!$S$12:$S$864)</f>
        <v>0</v>
      </c>
      <c r="AC732" s="14" t="str">
        <f t="shared" si="250"/>
        <v/>
      </c>
      <c r="AD732" s="14">
        <f>SUMIF('Unterstützendes Personal'!$C$12:$C$864,'Wochenübersicht EinzeltrainerIn'!C732,'Unterstützendes Personal'!$T$12:$T$864)</f>
        <v>0</v>
      </c>
      <c r="AE732" s="14" t="str">
        <f t="shared" si="251"/>
        <v/>
      </c>
      <c r="AF732" s="14">
        <f>SUMIF('Unterstützendes Personal'!$C$12:$C$864,'Wochenübersicht EinzeltrainerIn'!C732,'Unterstützendes Personal'!$U$12:$U$864)</f>
        <v>0</v>
      </c>
      <c r="AG732" s="14" t="str">
        <f t="shared" si="252"/>
        <v/>
      </c>
      <c r="AH732" s="14">
        <f>SUMIF('Unterstützendes Personal'!$C$12:$C$864,'Wochenübersicht EinzeltrainerIn'!C732,'Unterstützendes Personal'!$V$12:$V$864)</f>
        <v>0</v>
      </c>
      <c r="AI732" s="14" t="str">
        <f t="shared" si="253"/>
        <v/>
      </c>
      <c r="AJ732" s="14">
        <f>SUMIF('Unterstützendes Personal'!$C$12:$C$864,'Wochenübersicht EinzeltrainerIn'!C732,'Unterstützendes Personal'!$W$12:$W$864)</f>
        <v>0</v>
      </c>
      <c r="AK732" s="14" t="str">
        <f t="shared" si="254"/>
        <v/>
      </c>
      <c r="AL732" s="14">
        <f>SUMIF('Unterstützendes Personal'!$C$12:$C$864,'Wochenübersicht EinzeltrainerIn'!C732,'Unterstützendes Personal'!$X$12:$X$864)</f>
        <v>0</v>
      </c>
      <c r="AM732" s="14" t="str">
        <f t="shared" si="255"/>
        <v/>
      </c>
      <c r="AN732" s="14">
        <f>SUMIF('Unterstützendes Personal'!$C$12:$C$864,'Wochenübersicht EinzeltrainerIn'!C732,'Unterstützendes Personal'!$Y$12:$Y$864)</f>
        <v>0</v>
      </c>
      <c r="AO732" s="14" t="str">
        <f t="shared" si="256"/>
        <v/>
      </c>
      <c r="AP732" s="14">
        <f>SUMIF('Unterstützendes Personal'!$C$12:$C$864,'Wochenübersicht EinzeltrainerIn'!C732,'Unterstützendes Personal'!$Z$12:$Z$864)</f>
        <v>0</v>
      </c>
      <c r="AQ732" s="14" t="str">
        <f t="shared" si="257"/>
        <v/>
      </c>
      <c r="AR732" s="14">
        <f>SUMIF('Unterstützendes Personal'!$C$12:$C$864,'Wochenübersicht EinzeltrainerIn'!C732,'Unterstützendes Personal'!$AA$12:$AA1584)</f>
        <v>0</v>
      </c>
      <c r="AS732" s="14" t="str">
        <f t="shared" si="258"/>
        <v/>
      </c>
    </row>
    <row r="733" spans="3:45" x14ac:dyDescent="0.25">
      <c r="C733" s="14"/>
      <c r="D733" s="14">
        <f ca="1">SUMIF('Unterstützendes Personal'!$C$12:C1585,'Wochenübersicht EinzeltrainerIn'!C733,'Unterstützendes Personal'!$AC$12:$AC$864)</f>
        <v>0</v>
      </c>
      <c r="E733" s="30" t="str">
        <f t="shared" ca="1" si="238"/>
        <v/>
      </c>
      <c r="F733" s="14">
        <f>SUMIF('Unterstützendes Personal'!$C$12:$C$864,'Wochenübersicht Gruppenstunden'!C733,'Unterstützendes Personal'!$H$12:$H$864)</f>
        <v>0</v>
      </c>
      <c r="G733" s="14" t="str">
        <f t="shared" si="239"/>
        <v/>
      </c>
      <c r="H733" s="14">
        <f>SUMIF('Unterstützendes Personal'!$C$12:$C$864,'Wochenübersicht EinzeltrainerIn'!C733,'Unterstützendes Personal'!$I$12:$I$864)</f>
        <v>0</v>
      </c>
      <c r="I733" s="14" t="str">
        <f t="shared" si="240"/>
        <v/>
      </c>
      <c r="J733" s="14">
        <f>SUMIF('Unterstützendes Personal'!$C$12:$C$864,'Wochenübersicht EinzeltrainerIn'!C733,'Unterstützendes Personal'!$J$12:$J$864)</f>
        <v>0</v>
      </c>
      <c r="K733" s="14" t="str">
        <f t="shared" si="241"/>
        <v/>
      </c>
      <c r="L733" s="14">
        <f>SUMIF('Unterstützendes Personal'!$C$12:$C$864,'Wochenübersicht EinzeltrainerIn'!C733,'Unterstützendes Personal'!$K$12:$K$864)</f>
        <v>0</v>
      </c>
      <c r="M733" s="14" t="str">
        <f t="shared" si="242"/>
        <v/>
      </c>
      <c r="N733" s="14">
        <f>SUMIF('Unterstützendes Personal'!$C$12:$C$864,'Wochenübersicht EinzeltrainerIn'!C733,'Unterstützendes Personal'!$L$12:$L$864)</f>
        <v>0</v>
      </c>
      <c r="O733" s="14" t="str">
        <f t="shared" si="243"/>
        <v/>
      </c>
      <c r="P733" s="14">
        <f>SUMIF('Unterstützendes Personal'!$C$12:$C$864,'Wochenübersicht EinzeltrainerIn'!C733,'Unterstützendes Personal'!$M$12:$M$864)</f>
        <v>0</v>
      </c>
      <c r="Q733" s="14" t="str">
        <f t="shared" si="244"/>
        <v/>
      </c>
      <c r="R733" s="14">
        <f>SUMIF('Unterstützendes Personal'!$C$12:$C$864,'Wochenübersicht EinzeltrainerIn'!C733,'Unterstützendes Personal'!$N$12:$N$864)</f>
        <v>0</v>
      </c>
      <c r="S733" s="14" t="str">
        <f t="shared" si="245"/>
        <v/>
      </c>
      <c r="T733" s="14">
        <f>SUMIF('Unterstützendes Personal'!$C$12:$C$864,'Wochenübersicht EinzeltrainerIn'!C733,'Unterstützendes Personal'!$O$12:$O$864)</f>
        <v>0</v>
      </c>
      <c r="U733" s="14" t="str">
        <f t="shared" si="246"/>
        <v/>
      </c>
      <c r="V733" s="14">
        <f>SUMIF('Unterstützendes Personal'!$C$12:$C$864,'Wochenübersicht EinzeltrainerIn'!C733,'Unterstützendes Personal'!$P$12:$P$864)</f>
        <v>0</v>
      </c>
      <c r="W733" s="14" t="str">
        <f t="shared" si="247"/>
        <v/>
      </c>
      <c r="X733" s="14">
        <f>SUMIF('Unterstützendes Personal'!$C$12:$C$864,'Wochenübersicht EinzeltrainerIn'!C733,'Unterstützendes Personal'!$Q$12:$Q$864)</f>
        <v>0</v>
      </c>
      <c r="Y733" s="14" t="str">
        <f t="shared" si="248"/>
        <v/>
      </c>
      <c r="Z733" s="14">
        <f>SUMIF('Unterstützendes Personal'!$C$12:$C$864,'Wochenübersicht EinzeltrainerIn'!C733,'Unterstützendes Personal'!$R$12:$R$864)</f>
        <v>0</v>
      </c>
      <c r="AA733" s="14" t="str">
        <f t="shared" si="249"/>
        <v/>
      </c>
      <c r="AB733" s="14">
        <f>SUMIF('Unterstützendes Personal'!$C$12:$C$864,'Wochenübersicht EinzeltrainerIn'!C733,'Unterstützendes Personal'!$S$12:$S$864)</f>
        <v>0</v>
      </c>
      <c r="AC733" s="14" t="str">
        <f t="shared" si="250"/>
        <v/>
      </c>
      <c r="AD733" s="14">
        <f>SUMIF('Unterstützendes Personal'!$C$12:$C$864,'Wochenübersicht EinzeltrainerIn'!C733,'Unterstützendes Personal'!$T$12:$T$864)</f>
        <v>0</v>
      </c>
      <c r="AE733" s="14" t="str">
        <f t="shared" si="251"/>
        <v/>
      </c>
      <c r="AF733" s="14">
        <f>SUMIF('Unterstützendes Personal'!$C$12:$C$864,'Wochenübersicht EinzeltrainerIn'!C733,'Unterstützendes Personal'!$U$12:$U$864)</f>
        <v>0</v>
      </c>
      <c r="AG733" s="14" t="str">
        <f t="shared" si="252"/>
        <v/>
      </c>
      <c r="AH733" s="14">
        <f>SUMIF('Unterstützendes Personal'!$C$12:$C$864,'Wochenübersicht EinzeltrainerIn'!C733,'Unterstützendes Personal'!$V$12:$V$864)</f>
        <v>0</v>
      </c>
      <c r="AI733" s="14" t="str">
        <f t="shared" si="253"/>
        <v/>
      </c>
      <c r="AJ733" s="14">
        <f>SUMIF('Unterstützendes Personal'!$C$12:$C$864,'Wochenübersicht EinzeltrainerIn'!C733,'Unterstützendes Personal'!$W$12:$W$864)</f>
        <v>0</v>
      </c>
      <c r="AK733" s="14" t="str">
        <f t="shared" si="254"/>
        <v/>
      </c>
      <c r="AL733" s="14">
        <f>SUMIF('Unterstützendes Personal'!$C$12:$C$864,'Wochenübersicht EinzeltrainerIn'!C733,'Unterstützendes Personal'!$X$12:$X$864)</f>
        <v>0</v>
      </c>
      <c r="AM733" s="14" t="str">
        <f t="shared" si="255"/>
        <v/>
      </c>
      <c r="AN733" s="14">
        <f>SUMIF('Unterstützendes Personal'!$C$12:$C$864,'Wochenübersicht EinzeltrainerIn'!C733,'Unterstützendes Personal'!$Y$12:$Y$864)</f>
        <v>0</v>
      </c>
      <c r="AO733" s="14" t="str">
        <f t="shared" si="256"/>
        <v/>
      </c>
      <c r="AP733" s="14">
        <f>SUMIF('Unterstützendes Personal'!$C$12:$C$864,'Wochenübersicht EinzeltrainerIn'!C733,'Unterstützendes Personal'!$Z$12:$Z$864)</f>
        <v>0</v>
      </c>
      <c r="AQ733" s="14" t="str">
        <f t="shared" si="257"/>
        <v/>
      </c>
      <c r="AR733" s="14">
        <f>SUMIF('Unterstützendes Personal'!$C$12:$C$864,'Wochenübersicht EinzeltrainerIn'!C733,'Unterstützendes Personal'!$AA$12:$AA1585)</f>
        <v>0</v>
      </c>
      <c r="AS733" s="14" t="str">
        <f t="shared" si="258"/>
        <v/>
      </c>
    </row>
    <row r="734" spans="3:45" x14ac:dyDescent="0.25">
      <c r="C734" s="14"/>
      <c r="D734" s="14">
        <f ca="1">SUMIF('Unterstützendes Personal'!$C$12:C1586,'Wochenübersicht EinzeltrainerIn'!C734,'Unterstützendes Personal'!$AC$12:$AC$864)</f>
        <v>0</v>
      </c>
      <c r="E734" s="30" t="str">
        <f t="shared" ca="1" si="238"/>
        <v/>
      </c>
      <c r="F734" s="14">
        <f>SUMIF('Unterstützendes Personal'!$C$12:$C$864,'Wochenübersicht Gruppenstunden'!C734,'Unterstützendes Personal'!$H$12:$H$864)</f>
        <v>0</v>
      </c>
      <c r="G734" s="14" t="str">
        <f t="shared" si="239"/>
        <v/>
      </c>
      <c r="H734" s="14">
        <f>SUMIF('Unterstützendes Personal'!$C$12:$C$864,'Wochenübersicht EinzeltrainerIn'!C734,'Unterstützendes Personal'!$I$12:$I$864)</f>
        <v>0</v>
      </c>
      <c r="I734" s="14" t="str">
        <f t="shared" si="240"/>
        <v/>
      </c>
      <c r="J734" s="14">
        <f>SUMIF('Unterstützendes Personal'!$C$12:$C$864,'Wochenübersicht EinzeltrainerIn'!C734,'Unterstützendes Personal'!$J$12:$J$864)</f>
        <v>0</v>
      </c>
      <c r="K734" s="14" t="str">
        <f t="shared" si="241"/>
        <v/>
      </c>
      <c r="L734" s="14">
        <f>SUMIF('Unterstützendes Personal'!$C$12:$C$864,'Wochenübersicht EinzeltrainerIn'!C734,'Unterstützendes Personal'!$K$12:$K$864)</f>
        <v>0</v>
      </c>
      <c r="M734" s="14" t="str">
        <f t="shared" si="242"/>
        <v/>
      </c>
      <c r="N734" s="14">
        <f>SUMIF('Unterstützendes Personal'!$C$12:$C$864,'Wochenübersicht EinzeltrainerIn'!C734,'Unterstützendes Personal'!$L$12:$L$864)</f>
        <v>0</v>
      </c>
      <c r="O734" s="14" t="str">
        <f t="shared" si="243"/>
        <v/>
      </c>
      <c r="P734" s="14">
        <f>SUMIF('Unterstützendes Personal'!$C$12:$C$864,'Wochenübersicht EinzeltrainerIn'!C734,'Unterstützendes Personal'!$M$12:$M$864)</f>
        <v>0</v>
      </c>
      <c r="Q734" s="14" t="str">
        <f t="shared" si="244"/>
        <v/>
      </c>
      <c r="R734" s="14">
        <f>SUMIF('Unterstützendes Personal'!$C$12:$C$864,'Wochenübersicht EinzeltrainerIn'!C734,'Unterstützendes Personal'!$N$12:$N$864)</f>
        <v>0</v>
      </c>
      <c r="S734" s="14" t="str">
        <f t="shared" si="245"/>
        <v/>
      </c>
      <c r="T734" s="14">
        <f>SUMIF('Unterstützendes Personal'!$C$12:$C$864,'Wochenübersicht EinzeltrainerIn'!C734,'Unterstützendes Personal'!$O$12:$O$864)</f>
        <v>0</v>
      </c>
      <c r="U734" s="14" t="str">
        <f t="shared" si="246"/>
        <v/>
      </c>
      <c r="V734" s="14">
        <f>SUMIF('Unterstützendes Personal'!$C$12:$C$864,'Wochenübersicht EinzeltrainerIn'!C734,'Unterstützendes Personal'!$P$12:$P$864)</f>
        <v>0</v>
      </c>
      <c r="W734" s="14" t="str">
        <f t="shared" si="247"/>
        <v/>
      </c>
      <c r="X734" s="14">
        <f>SUMIF('Unterstützendes Personal'!$C$12:$C$864,'Wochenübersicht EinzeltrainerIn'!C734,'Unterstützendes Personal'!$Q$12:$Q$864)</f>
        <v>0</v>
      </c>
      <c r="Y734" s="14" t="str">
        <f t="shared" si="248"/>
        <v/>
      </c>
      <c r="Z734" s="14">
        <f>SUMIF('Unterstützendes Personal'!$C$12:$C$864,'Wochenübersicht EinzeltrainerIn'!C734,'Unterstützendes Personal'!$R$12:$R$864)</f>
        <v>0</v>
      </c>
      <c r="AA734" s="14" t="str">
        <f t="shared" si="249"/>
        <v/>
      </c>
      <c r="AB734" s="14">
        <f>SUMIF('Unterstützendes Personal'!$C$12:$C$864,'Wochenübersicht EinzeltrainerIn'!C734,'Unterstützendes Personal'!$S$12:$S$864)</f>
        <v>0</v>
      </c>
      <c r="AC734" s="14" t="str">
        <f t="shared" si="250"/>
        <v/>
      </c>
      <c r="AD734" s="14">
        <f>SUMIF('Unterstützendes Personal'!$C$12:$C$864,'Wochenübersicht EinzeltrainerIn'!C734,'Unterstützendes Personal'!$T$12:$T$864)</f>
        <v>0</v>
      </c>
      <c r="AE734" s="14" t="str">
        <f t="shared" si="251"/>
        <v/>
      </c>
      <c r="AF734" s="14">
        <f>SUMIF('Unterstützendes Personal'!$C$12:$C$864,'Wochenübersicht EinzeltrainerIn'!C734,'Unterstützendes Personal'!$U$12:$U$864)</f>
        <v>0</v>
      </c>
      <c r="AG734" s="14" t="str">
        <f t="shared" si="252"/>
        <v/>
      </c>
      <c r="AH734" s="14">
        <f>SUMIF('Unterstützendes Personal'!$C$12:$C$864,'Wochenübersicht EinzeltrainerIn'!C734,'Unterstützendes Personal'!$V$12:$V$864)</f>
        <v>0</v>
      </c>
      <c r="AI734" s="14" t="str">
        <f t="shared" si="253"/>
        <v/>
      </c>
      <c r="AJ734" s="14">
        <f>SUMIF('Unterstützendes Personal'!$C$12:$C$864,'Wochenübersicht EinzeltrainerIn'!C734,'Unterstützendes Personal'!$W$12:$W$864)</f>
        <v>0</v>
      </c>
      <c r="AK734" s="14" t="str">
        <f t="shared" si="254"/>
        <v/>
      </c>
      <c r="AL734" s="14">
        <f>SUMIF('Unterstützendes Personal'!$C$12:$C$864,'Wochenübersicht EinzeltrainerIn'!C734,'Unterstützendes Personal'!$X$12:$X$864)</f>
        <v>0</v>
      </c>
      <c r="AM734" s="14" t="str">
        <f t="shared" si="255"/>
        <v/>
      </c>
      <c r="AN734" s="14">
        <f>SUMIF('Unterstützendes Personal'!$C$12:$C$864,'Wochenübersicht EinzeltrainerIn'!C734,'Unterstützendes Personal'!$Y$12:$Y$864)</f>
        <v>0</v>
      </c>
      <c r="AO734" s="14" t="str">
        <f t="shared" si="256"/>
        <v/>
      </c>
      <c r="AP734" s="14">
        <f>SUMIF('Unterstützendes Personal'!$C$12:$C$864,'Wochenübersicht EinzeltrainerIn'!C734,'Unterstützendes Personal'!$Z$12:$Z$864)</f>
        <v>0</v>
      </c>
      <c r="AQ734" s="14" t="str">
        <f t="shared" si="257"/>
        <v/>
      </c>
      <c r="AR734" s="14">
        <f>SUMIF('Unterstützendes Personal'!$C$12:$C$864,'Wochenübersicht EinzeltrainerIn'!C734,'Unterstützendes Personal'!$AA$12:$AA1586)</f>
        <v>0</v>
      </c>
      <c r="AS734" s="14" t="str">
        <f t="shared" si="258"/>
        <v/>
      </c>
    </row>
    <row r="735" spans="3:45" x14ac:dyDescent="0.25">
      <c r="C735" s="14"/>
      <c r="D735" s="14">
        <f ca="1">SUMIF('Unterstützendes Personal'!$C$12:C1587,'Wochenübersicht EinzeltrainerIn'!C735,'Unterstützendes Personal'!$AC$12:$AC$864)</f>
        <v>0</v>
      </c>
      <c r="E735" s="30" t="str">
        <f t="shared" ca="1" si="238"/>
        <v/>
      </c>
      <c r="F735" s="14">
        <f>SUMIF('Unterstützendes Personal'!$C$12:$C$864,'Wochenübersicht Gruppenstunden'!C735,'Unterstützendes Personal'!$H$12:$H$864)</f>
        <v>0</v>
      </c>
      <c r="G735" s="14" t="str">
        <f t="shared" si="239"/>
        <v/>
      </c>
      <c r="H735" s="14">
        <f>SUMIF('Unterstützendes Personal'!$C$12:$C$864,'Wochenübersicht EinzeltrainerIn'!C735,'Unterstützendes Personal'!$I$12:$I$864)</f>
        <v>0</v>
      </c>
      <c r="I735" s="14" t="str">
        <f t="shared" si="240"/>
        <v/>
      </c>
      <c r="J735" s="14">
        <f>SUMIF('Unterstützendes Personal'!$C$12:$C$864,'Wochenübersicht EinzeltrainerIn'!C735,'Unterstützendes Personal'!$J$12:$J$864)</f>
        <v>0</v>
      </c>
      <c r="K735" s="14" t="str">
        <f t="shared" si="241"/>
        <v/>
      </c>
      <c r="L735" s="14">
        <f>SUMIF('Unterstützendes Personal'!$C$12:$C$864,'Wochenübersicht EinzeltrainerIn'!C735,'Unterstützendes Personal'!$K$12:$K$864)</f>
        <v>0</v>
      </c>
      <c r="M735" s="14" t="str">
        <f t="shared" si="242"/>
        <v/>
      </c>
      <c r="N735" s="14">
        <f>SUMIF('Unterstützendes Personal'!$C$12:$C$864,'Wochenübersicht EinzeltrainerIn'!C735,'Unterstützendes Personal'!$L$12:$L$864)</f>
        <v>0</v>
      </c>
      <c r="O735" s="14" t="str">
        <f t="shared" si="243"/>
        <v/>
      </c>
      <c r="P735" s="14">
        <f>SUMIF('Unterstützendes Personal'!$C$12:$C$864,'Wochenübersicht EinzeltrainerIn'!C735,'Unterstützendes Personal'!$M$12:$M$864)</f>
        <v>0</v>
      </c>
      <c r="Q735" s="14" t="str">
        <f t="shared" si="244"/>
        <v/>
      </c>
      <c r="R735" s="14">
        <f>SUMIF('Unterstützendes Personal'!$C$12:$C$864,'Wochenübersicht EinzeltrainerIn'!C735,'Unterstützendes Personal'!$N$12:$N$864)</f>
        <v>0</v>
      </c>
      <c r="S735" s="14" t="str">
        <f t="shared" si="245"/>
        <v/>
      </c>
      <c r="T735" s="14">
        <f>SUMIF('Unterstützendes Personal'!$C$12:$C$864,'Wochenübersicht EinzeltrainerIn'!C735,'Unterstützendes Personal'!$O$12:$O$864)</f>
        <v>0</v>
      </c>
      <c r="U735" s="14" t="str">
        <f t="shared" si="246"/>
        <v/>
      </c>
      <c r="V735" s="14">
        <f>SUMIF('Unterstützendes Personal'!$C$12:$C$864,'Wochenübersicht EinzeltrainerIn'!C735,'Unterstützendes Personal'!$P$12:$P$864)</f>
        <v>0</v>
      </c>
      <c r="W735" s="14" t="str">
        <f t="shared" si="247"/>
        <v/>
      </c>
      <c r="X735" s="14">
        <f>SUMIF('Unterstützendes Personal'!$C$12:$C$864,'Wochenübersicht EinzeltrainerIn'!C735,'Unterstützendes Personal'!$Q$12:$Q$864)</f>
        <v>0</v>
      </c>
      <c r="Y735" s="14" t="str">
        <f t="shared" si="248"/>
        <v/>
      </c>
      <c r="Z735" s="14">
        <f>SUMIF('Unterstützendes Personal'!$C$12:$C$864,'Wochenübersicht EinzeltrainerIn'!C735,'Unterstützendes Personal'!$R$12:$R$864)</f>
        <v>0</v>
      </c>
      <c r="AA735" s="14" t="str">
        <f t="shared" si="249"/>
        <v/>
      </c>
      <c r="AB735" s="14">
        <f>SUMIF('Unterstützendes Personal'!$C$12:$C$864,'Wochenübersicht EinzeltrainerIn'!C735,'Unterstützendes Personal'!$S$12:$S$864)</f>
        <v>0</v>
      </c>
      <c r="AC735" s="14" t="str">
        <f t="shared" si="250"/>
        <v/>
      </c>
      <c r="AD735" s="14">
        <f>SUMIF('Unterstützendes Personal'!$C$12:$C$864,'Wochenübersicht EinzeltrainerIn'!C735,'Unterstützendes Personal'!$T$12:$T$864)</f>
        <v>0</v>
      </c>
      <c r="AE735" s="14" t="str">
        <f t="shared" si="251"/>
        <v/>
      </c>
      <c r="AF735" s="14">
        <f>SUMIF('Unterstützendes Personal'!$C$12:$C$864,'Wochenübersicht EinzeltrainerIn'!C735,'Unterstützendes Personal'!$U$12:$U$864)</f>
        <v>0</v>
      </c>
      <c r="AG735" s="14" t="str">
        <f t="shared" si="252"/>
        <v/>
      </c>
      <c r="AH735" s="14">
        <f>SUMIF('Unterstützendes Personal'!$C$12:$C$864,'Wochenübersicht EinzeltrainerIn'!C735,'Unterstützendes Personal'!$V$12:$V$864)</f>
        <v>0</v>
      </c>
      <c r="AI735" s="14" t="str">
        <f t="shared" si="253"/>
        <v/>
      </c>
      <c r="AJ735" s="14">
        <f>SUMIF('Unterstützendes Personal'!$C$12:$C$864,'Wochenübersicht EinzeltrainerIn'!C735,'Unterstützendes Personal'!$W$12:$W$864)</f>
        <v>0</v>
      </c>
      <c r="AK735" s="14" t="str">
        <f t="shared" si="254"/>
        <v/>
      </c>
      <c r="AL735" s="14">
        <f>SUMIF('Unterstützendes Personal'!$C$12:$C$864,'Wochenübersicht EinzeltrainerIn'!C735,'Unterstützendes Personal'!$X$12:$X$864)</f>
        <v>0</v>
      </c>
      <c r="AM735" s="14" t="str">
        <f t="shared" si="255"/>
        <v/>
      </c>
      <c r="AN735" s="14">
        <f>SUMIF('Unterstützendes Personal'!$C$12:$C$864,'Wochenübersicht EinzeltrainerIn'!C735,'Unterstützendes Personal'!$Y$12:$Y$864)</f>
        <v>0</v>
      </c>
      <c r="AO735" s="14" t="str">
        <f t="shared" si="256"/>
        <v/>
      </c>
      <c r="AP735" s="14">
        <f>SUMIF('Unterstützendes Personal'!$C$12:$C$864,'Wochenübersicht EinzeltrainerIn'!C735,'Unterstützendes Personal'!$Z$12:$Z$864)</f>
        <v>0</v>
      </c>
      <c r="AQ735" s="14" t="str">
        <f t="shared" si="257"/>
        <v/>
      </c>
      <c r="AR735" s="14">
        <f>SUMIF('Unterstützendes Personal'!$C$12:$C$864,'Wochenübersicht EinzeltrainerIn'!C735,'Unterstützendes Personal'!$AA$12:$AA1587)</f>
        <v>0</v>
      </c>
      <c r="AS735" s="14" t="str">
        <f t="shared" si="258"/>
        <v/>
      </c>
    </row>
    <row r="736" spans="3:45" x14ac:dyDescent="0.25">
      <c r="C736" s="14"/>
      <c r="D736" s="14">
        <f ca="1">SUMIF('Unterstützendes Personal'!$C$12:C1588,'Wochenübersicht EinzeltrainerIn'!C736,'Unterstützendes Personal'!$AC$12:$AC$864)</f>
        <v>0</v>
      </c>
      <c r="E736" s="30" t="str">
        <f t="shared" ca="1" si="238"/>
        <v/>
      </c>
      <c r="F736" s="14">
        <f>SUMIF('Unterstützendes Personal'!$C$12:$C$864,'Wochenübersicht Gruppenstunden'!C736,'Unterstützendes Personal'!$H$12:$H$864)</f>
        <v>0</v>
      </c>
      <c r="G736" s="14" t="str">
        <f t="shared" si="239"/>
        <v/>
      </c>
      <c r="H736" s="14">
        <f>SUMIF('Unterstützendes Personal'!$C$12:$C$864,'Wochenübersicht EinzeltrainerIn'!C736,'Unterstützendes Personal'!$I$12:$I$864)</f>
        <v>0</v>
      </c>
      <c r="I736" s="14" t="str">
        <f t="shared" si="240"/>
        <v/>
      </c>
      <c r="J736" s="14">
        <f>SUMIF('Unterstützendes Personal'!$C$12:$C$864,'Wochenübersicht EinzeltrainerIn'!C736,'Unterstützendes Personal'!$J$12:$J$864)</f>
        <v>0</v>
      </c>
      <c r="K736" s="14" t="str">
        <f t="shared" si="241"/>
        <v/>
      </c>
      <c r="L736" s="14">
        <f>SUMIF('Unterstützendes Personal'!$C$12:$C$864,'Wochenübersicht EinzeltrainerIn'!C736,'Unterstützendes Personal'!$K$12:$K$864)</f>
        <v>0</v>
      </c>
      <c r="M736" s="14" t="str">
        <f t="shared" si="242"/>
        <v/>
      </c>
      <c r="N736" s="14">
        <f>SUMIF('Unterstützendes Personal'!$C$12:$C$864,'Wochenübersicht EinzeltrainerIn'!C736,'Unterstützendes Personal'!$L$12:$L$864)</f>
        <v>0</v>
      </c>
      <c r="O736" s="14" t="str">
        <f t="shared" si="243"/>
        <v/>
      </c>
      <c r="P736" s="14">
        <f>SUMIF('Unterstützendes Personal'!$C$12:$C$864,'Wochenübersicht EinzeltrainerIn'!C736,'Unterstützendes Personal'!$M$12:$M$864)</f>
        <v>0</v>
      </c>
      <c r="Q736" s="14" t="str">
        <f t="shared" si="244"/>
        <v/>
      </c>
      <c r="R736" s="14">
        <f>SUMIF('Unterstützendes Personal'!$C$12:$C$864,'Wochenübersicht EinzeltrainerIn'!C736,'Unterstützendes Personal'!$N$12:$N$864)</f>
        <v>0</v>
      </c>
      <c r="S736" s="14" t="str">
        <f t="shared" si="245"/>
        <v/>
      </c>
      <c r="T736" s="14">
        <f>SUMIF('Unterstützendes Personal'!$C$12:$C$864,'Wochenübersicht EinzeltrainerIn'!C736,'Unterstützendes Personal'!$O$12:$O$864)</f>
        <v>0</v>
      </c>
      <c r="U736" s="14" t="str">
        <f t="shared" si="246"/>
        <v/>
      </c>
      <c r="V736" s="14">
        <f>SUMIF('Unterstützendes Personal'!$C$12:$C$864,'Wochenübersicht EinzeltrainerIn'!C736,'Unterstützendes Personal'!$P$12:$P$864)</f>
        <v>0</v>
      </c>
      <c r="W736" s="14" t="str">
        <f t="shared" si="247"/>
        <v/>
      </c>
      <c r="X736" s="14">
        <f>SUMIF('Unterstützendes Personal'!$C$12:$C$864,'Wochenübersicht EinzeltrainerIn'!C736,'Unterstützendes Personal'!$Q$12:$Q$864)</f>
        <v>0</v>
      </c>
      <c r="Y736" s="14" t="str">
        <f t="shared" si="248"/>
        <v/>
      </c>
      <c r="Z736" s="14">
        <f>SUMIF('Unterstützendes Personal'!$C$12:$C$864,'Wochenübersicht EinzeltrainerIn'!C736,'Unterstützendes Personal'!$R$12:$R$864)</f>
        <v>0</v>
      </c>
      <c r="AA736" s="14" t="str">
        <f t="shared" si="249"/>
        <v/>
      </c>
      <c r="AB736" s="14">
        <f>SUMIF('Unterstützendes Personal'!$C$12:$C$864,'Wochenübersicht EinzeltrainerIn'!C736,'Unterstützendes Personal'!$S$12:$S$864)</f>
        <v>0</v>
      </c>
      <c r="AC736" s="14" t="str">
        <f t="shared" si="250"/>
        <v/>
      </c>
      <c r="AD736" s="14">
        <f>SUMIF('Unterstützendes Personal'!$C$12:$C$864,'Wochenübersicht EinzeltrainerIn'!C736,'Unterstützendes Personal'!$T$12:$T$864)</f>
        <v>0</v>
      </c>
      <c r="AE736" s="14" t="str">
        <f t="shared" si="251"/>
        <v/>
      </c>
      <c r="AF736" s="14">
        <f>SUMIF('Unterstützendes Personal'!$C$12:$C$864,'Wochenübersicht EinzeltrainerIn'!C736,'Unterstützendes Personal'!$U$12:$U$864)</f>
        <v>0</v>
      </c>
      <c r="AG736" s="14" t="str">
        <f t="shared" si="252"/>
        <v/>
      </c>
      <c r="AH736" s="14">
        <f>SUMIF('Unterstützendes Personal'!$C$12:$C$864,'Wochenübersicht EinzeltrainerIn'!C736,'Unterstützendes Personal'!$V$12:$V$864)</f>
        <v>0</v>
      </c>
      <c r="AI736" s="14" t="str">
        <f t="shared" si="253"/>
        <v/>
      </c>
      <c r="AJ736" s="14">
        <f>SUMIF('Unterstützendes Personal'!$C$12:$C$864,'Wochenübersicht EinzeltrainerIn'!C736,'Unterstützendes Personal'!$W$12:$W$864)</f>
        <v>0</v>
      </c>
      <c r="AK736" s="14" t="str">
        <f t="shared" si="254"/>
        <v/>
      </c>
      <c r="AL736" s="14">
        <f>SUMIF('Unterstützendes Personal'!$C$12:$C$864,'Wochenübersicht EinzeltrainerIn'!C736,'Unterstützendes Personal'!$X$12:$X$864)</f>
        <v>0</v>
      </c>
      <c r="AM736" s="14" t="str">
        <f t="shared" si="255"/>
        <v/>
      </c>
      <c r="AN736" s="14">
        <f>SUMIF('Unterstützendes Personal'!$C$12:$C$864,'Wochenübersicht EinzeltrainerIn'!C736,'Unterstützendes Personal'!$Y$12:$Y$864)</f>
        <v>0</v>
      </c>
      <c r="AO736" s="14" t="str">
        <f t="shared" si="256"/>
        <v/>
      </c>
      <c r="AP736" s="14">
        <f>SUMIF('Unterstützendes Personal'!$C$12:$C$864,'Wochenübersicht EinzeltrainerIn'!C736,'Unterstützendes Personal'!$Z$12:$Z$864)</f>
        <v>0</v>
      </c>
      <c r="AQ736" s="14" t="str">
        <f t="shared" si="257"/>
        <v/>
      </c>
      <c r="AR736" s="14">
        <f>SUMIF('Unterstützendes Personal'!$C$12:$C$864,'Wochenübersicht EinzeltrainerIn'!C736,'Unterstützendes Personal'!$AA$12:$AA1588)</f>
        <v>0</v>
      </c>
      <c r="AS736" s="14" t="str">
        <f t="shared" si="258"/>
        <v/>
      </c>
    </row>
    <row r="737" spans="3:45" x14ac:dyDescent="0.25">
      <c r="C737" s="14"/>
      <c r="D737" s="14">
        <f ca="1">SUMIF('Unterstützendes Personal'!$C$12:C1589,'Wochenübersicht EinzeltrainerIn'!C737,'Unterstützendes Personal'!$AC$12:$AC$864)</f>
        <v>0</v>
      </c>
      <c r="E737" s="30" t="str">
        <f t="shared" ca="1" si="238"/>
        <v/>
      </c>
      <c r="F737" s="14">
        <f>SUMIF('Unterstützendes Personal'!$C$12:$C$864,'Wochenübersicht Gruppenstunden'!C737,'Unterstützendes Personal'!$H$12:$H$864)</f>
        <v>0</v>
      </c>
      <c r="G737" s="14" t="str">
        <f t="shared" si="239"/>
        <v/>
      </c>
      <c r="H737" s="14">
        <f>SUMIF('Unterstützendes Personal'!$C$12:$C$864,'Wochenübersicht EinzeltrainerIn'!C737,'Unterstützendes Personal'!$I$12:$I$864)</f>
        <v>0</v>
      </c>
      <c r="I737" s="14" t="str">
        <f t="shared" si="240"/>
        <v/>
      </c>
      <c r="J737" s="14">
        <f>SUMIF('Unterstützendes Personal'!$C$12:$C$864,'Wochenübersicht EinzeltrainerIn'!C737,'Unterstützendes Personal'!$J$12:$J$864)</f>
        <v>0</v>
      </c>
      <c r="K737" s="14" t="str">
        <f t="shared" si="241"/>
        <v/>
      </c>
      <c r="L737" s="14">
        <f>SUMIF('Unterstützendes Personal'!$C$12:$C$864,'Wochenübersicht EinzeltrainerIn'!C737,'Unterstützendes Personal'!$K$12:$K$864)</f>
        <v>0</v>
      </c>
      <c r="M737" s="14" t="str">
        <f t="shared" si="242"/>
        <v/>
      </c>
      <c r="N737" s="14">
        <f>SUMIF('Unterstützendes Personal'!$C$12:$C$864,'Wochenübersicht EinzeltrainerIn'!C737,'Unterstützendes Personal'!$L$12:$L$864)</f>
        <v>0</v>
      </c>
      <c r="O737" s="14" t="str">
        <f t="shared" si="243"/>
        <v/>
      </c>
      <c r="P737" s="14">
        <f>SUMIF('Unterstützendes Personal'!$C$12:$C$864,'Wochenübersicht EinzeltrainerIn'!C737,'Unterstützendes Personal'!$M$12:$M$864)</f>
        <v>0</v>
      </c>
      <c r="Q737" s="14" t="str">
        <f t="shared" si="244"/>
        <v/>
      </c>
      <c r="R737" s="14">
        <f>SUMIF('Unterstützendes Personal'!$C$12:$C$864,'Wochenübersicht EinzeltrainerIn'!C737,'Unterstützendes Personal'!$N$12:$N$864)</f>
        <v>0</v>
      </c>
      <c r="S737" s="14" t="str">
        <f t="shared" si="245"/>
        <v/>
      </c>
      <c r="T737" s="14">
        <f>SUMIF('Unterstützendes Personal'!$C$12:$C$864,'Wochenübersicht EinzeltrainerIn'!C737,'Unterstützendes Personal'!$O$12:$O$864)</f>
        <v>0</v>
      </c>
      <c r="U737" s="14" t="str">
        <f t="shared" si="246"/>
        <v/>
      </c>
      <c r="V737" s="14">
        <f>SUMIF('Unterstützendes Personal'!$C$12:$C$864,'Wochenübersicht EinzeltrainerIn'!C737,'Unterstützendes Personal'!$P$12:$P$864)</f>
        <v>0</v>
      </c>
      <c r="W737" s="14" t="str">
        <f t="shared" si="247"/>
        <v/>
      </c>
      <c r="X737" s="14">
        <f>SUMIF('Unterstützendes Personal'!$C$12:$C$864,'Wochenübersicht EinzeltrainerIn'!C737,'Unterstützendes Personal'!$Q$12:$Q$864)</f>
        <v>0</v>
      </c>
      <c r="Y737" s="14" t="str">
        <f t="shared" si="248"/>
        <v/>
      </c>
      <c r="Z737" s="14">
        <f>SUMIF('Unterstützendes Personal'!$C$12:$C$864,'Wochenübersicht EinzeltrainerIn'!C737,'Unterstützendes Personal'!$R$12:$R$864)</f>
        <v>0</v>
      </c>
      <c r="AA737" s="14" t="str">
        <f t="shared" si="249"/>
        <v/>
      </c>
      <c r="AB737" s="14">
        <f>SUMIF('Unterstützendes Personal'!$C$12:$C$864,'Wochenübersicht EinzeltrainerIn'!C737,'Unterstützendes Personal'!$S$12:$S$864)</f>
        <v>0</v>
      </c>
      <c r="AC737" s="14" t="str">
        <f t="shared" si="250"/>
        <v/>
      </c>
      <c r="AD737" s="14">
        <f>SUMIF('Unterstützendes Personal'!$C$12:$C$864,'Wochenübersicht EinzeltrainerIn'!C737,'Unterstützendes Personal'!$T$12:$T$864)</f>
        <v>0</v>
      </c>
      <c r="AE737" s="14" t="str">
        <f t="shared" si="251"/>
        <v/>
      </c>
      <c r="AF737" s="14">
        <f>SUMIF('Unterstützendes Personal'!$C$12:$C$864,'Wochenübersicht EinzeltrainerIn'!C737,'Unterstützendes Personal'!$U$12:$U$864)</f>
        <v>0</v>
      </c>
      <c r="AG737" s="14" t="str">
        <f t="shared" si="252"/>
        <v/>
      </c>
      <c r="AH737" s="14">
        <f>SUMIF('Unterstützendes Personal'!$C$12:$C$864,'Wochenübersicht EinzeltrainerIn'!C737,'Unterstützendes Personal'!$V$12:$V$864)</f>
        <v>0</v>
      </c>
      <c r="AI737" s="14" t="str">
        <f t="shared" si="253"/>
        <v/>
      </c>
      <c r="AJ737" s="14">
        <f>SUMIF('Unterstützendes Personal'!$C$12:$C$864,'Wochenübersicht EinzeltrainerIn'!C737,'Unterstützendes Personal'!$W$12:$W$864)</f>
        <v>0</v>
      </c>
      <c r="AK737" s="14" t="str">
        <f t="shared" si="254"/>
        <v/>
      </c>
      <c r="AL737" s="14">
        <f>SUMIF('Unterstützendes Personal'!$C$12:$C$864,'Wochenübersicht EinzeltrainerIn'!C737,'Unterstützendes Personal'!$X$12:$X$864)</f>
        <v>0</v>
      </c>
      <c r="AM737" s="14" t="str">
        <f t="shared" si="255"/>
        <v/>
      </c>
      <c r="AN737" s="14">
        <f>SUMIF('Unterstützendes Personal'!$C$12:$C$864,'Wochenübersicht EinzeltrainerIn'!C737,'Unterstützendes Personal'!$Y$12:$Y$864)</f>
        <v>0</v>
      </c>
      <c r="AO737" s="14" t="str">
        <f t="shared" si="256"/>
        <v/>
      </c>
      <c r="AP737" s="14">
        <f>SUMIF('Unterstützendes Personal'!$C$12:$C$864,'Wochenübersicht EinzeltrainerIn'!C737,'Unterstützendes Personal'!$Z$12:$Z$864)</f>
        <v>0</v>
      </c>
      <c r="AQ737" s="14" t="str">
        <f t="shared" si="257"/>
        <v/>
      </c>
      <c r="AR737" s="14">
        <f>SUMIF('Unterstützendes Personal'!$C$12:$C$864,'Wochenübersicht EinzeltrainerIn'!C737,'Unterstützendes Personal'!$AA$12:$AA1589)</f>
        <v>0</v>
      </c>
      <c r="AS737" s="14" t="str">
        <f t="shared" si="258"/>
        <v/>
      </c>
    </row>
    <row r="738" spans="3:45" x14ac:dyDescent="0.25">
      <c r="C738" s="14"/>
      <c r="D738" s="14">
        <f ca="1">SUMIF('Unterstützendes Personal'!$C$12:C1590,'Wochenübersicht EinzeltrainerIn'!C738,'Unterstützendes Personal'!$AC$12:$AC$864)</f>
        <v>0</v>
      </c>
      <c r="E738" s="30" t="str">
        <f t="shared" ca="1" si="238"/>
        <v/>
      </c>
      <c r="F738" s="14">
        <f>SUMIF('Unterstützendes Personal'!$C$12:$C$864,'Wochenübersicht Gruppenstunden'!C738,'Unterstützendes Personal'!$H$12:$H$864)</f>
        <v>0</v>
      </c>
      <c r="G738" s="14" t="str">
        <f t="shared" si="239"/>
        <v/>
      </c>
      <c r="H738" s="14">
        <f>SUMIF('Unterstützendes Personal'!$C$12:$C$864,'Wochenübersicht EinzeltrainerIn'!C738,'Unterstützendes Personal'!$I$12:$I$864)</f>
        <v>0</v>
      </c>
      <c r="I738" s="14" t="str">
        <f t="shared" si="240"/>
        <v/>
      </c>
      <c r="J738" s="14">
        <f>SUMIF('Unterstützendes Personal'!$C$12:$C$864,'Wochenübersicht EinzeltrainerIn'!C738,'Unterstützendes Personal'!$J$12:$J$864)</f>
        <v>0</v>
      </c>
      <c r="K738" s="14" t="str">
        <f t="shared" si="241"/>
        <v/>
      </c>
      <c r="L738" s="14">
        <f>SUMIF('Unterstützendes Personal'!$C$12:$C$864,'Wochenübersicht EinzeltrainerIn'!C738,'Unterstützendes Personal'!$K$12:$K$864)</f>
        <v>0</v>
      </c>
      <c r="M738" s="14" t="str">
        <f t="shared" si="242"/>
        <v/>
      </c>
      <c r="N738" s="14">
        <f>SUMIF('Unterstützendes Personal'!$C$12:$C$864,'Wochenübersicht EinzeltrainerIn'!C738,'Unterstützendes Personal'!$L$12:$L$864)</f>
        <v>0</v>
      </c>
      <c r="O738" s="14" t="str">
        <f t="shared" si="243"/>
        <v/>
      </c>
      <c r="P738" s="14">
        <f>SUMIF('Unterstützendes Personal'!$C$12:$C$864,'Wochenübersicht EinzeltrainerIn'!C738,'Unterstützendes Personal'!$M$12:$M$864)</f>
        <v>0</v>
      </c>
      <c r="Q738" s="14" t="str">
        <f t="shared" si="244"/>
        <v/>
      </c>
      <c r="R738" s="14">
        <f>SUMIF('Unterstützendes Personal'!$C$12:$C$864,'Wochenübersicht EinzeltrainerIn'!C738,'Unterstützendes Personal'!$N$12:$N$864)</f>
        <v>0</v>
      </c>
      <c r="S738" s="14" t="str">
        <f t="shared" si="245"/>
        <v/>
      </c>
      <c r="T738" s="14">
        <f>SUMIF('Unterstützendes Personal'!$C$12:$C$864,'Wochenübersicht EinzeltrainerIn'!C738,'Unterstützendes Personal'!$O$12:$O$864)</f>
        <v>0</v>
      </c>
      <c r="U738" s="14" t="str">
        <f t="shared" si="246"/>
        <v/>
      </c>
      <c r="V738" s="14">
        <f>SUMIF('Unterstützendes Personal'!$C$12:$C$864,'Wochenübersicht EinzeltrainerIn'!C738,'Unterstützendes Personal'!$P$12:$P$864)</f>
        <v>0</v>
      </c>
      <c r="W738" s="14" t="str">
        <f t="shared" si="247"/>
        <v/>
      </c>
      <c r="X738" s="14">
        <f>SUMIF('Unterstützendes Personal'!$C$12:$C$864,'Wochenübersicht EinzeltrainerIn'!C738,'Unterstützendes Personal'!$Q$12:$Q$864)</f>
        <v>0</v>
      </c>
      <c r="Y738" s="14" t="str">
        <f t="shared" si="248"/>
        <v/>
      </c>
      <c r="Z738" s="14">
        <f>SUMIF('Unterstützendes Personal'!$C$12:$C$864,'Wochenübersicht EinzeltrainerIn'!C738,'Unterstützendes Personal'!$R$12:$R$864)</f>
        <v>0</v>
      </c>
      <c r="AA738" s="14" t="str">
        <f t="shared" si="249"/>
        <v/>
      </c>
      <c r="AB738" s="14">
        <f>SUMIF('Unterstützendes Personal'!$C$12:$C$864,'Wochenübersicht EinzeltrainerIn'!C738,'Unterstützendes Personal'!$S$12:$S$864)</f>
        <v>0</v>
      </c>
      <c r="AC738" s="14" t="str">
        <f t="shared" si="250"/>
        <v/>
      </c>
      <c r="AD738" s="14">
        <f>SUMIF('Unterstützendes Personal'!$C$12:$C$864,'Wochenübersicht EinzeltrainerIn'!C738,'Unterstützendes Personal'!$T$12:$T$864)</f>
        <v>0</v>
      </c>
      <c r="AE738" s="14" t="str">
        <f t="shared" si="251"/>
        <v/>
      </c>
      <c r="AF738" s="14">
        <f>SUMIF('Unterstützendes Personal'!$C$12:$C$864,'Wochenübersicht EinzeltrainerIn'!C738,'Unterstützendes Personal'!$U$12:$U$864)</f>
        <v>0</v>
      </c>
      <c r="AG738" s="14" t="str">
        <f t="shared" si="252"/>
        <v/>
      </c>
      <c r="AH738" s="14">
        <f>SUMIF('Unterstützendes Personal'!$C$12:$C$864,'Wochenübersicht EinzeltrainerIn'!C738,'Unterstützendes Personal'!$V$12:$V$864)</f>
        <v>0</v>
      </c>
      <c r="AI738" s="14" t="str">
        <f t="shared" si="253"/>
        <v/>
      </c>
      <c r="AJ738" s="14">
        <f>SUMIF('Unterstützendes Personal'!$C$12:$C$864,'Wochenübersicht EinzeltrainerIn'!C738,'Unterstützendes Personal'!$W$12:$W$864)</f>
        <v>0</v>
      </c>
      <c r="AK738" s="14" t="str">
        <f t="shared" si="254"/>
        <v/>
      </c>
      <c r="AL738" s="14">
        <f>SUMIF('Unterstützendes Personal'!$C$12:$C$864,'Wochenübersicht EinzeltrainerIn'!C738,'Unterstützendes Personal'!$X$12:$X$864)</f>
        <v>0</v>
      </c>
      <c r="AM738" s="14" t="str">
        <f t="shared" si="255"/>
        <v/>
      </c>
      <c r="AN738" s="14">
        <f>SUMIF('Unterstützendes Personal'!$C$12:$C$864,'Wochenübersicht EinzeltrainerIn'!C738,'Unterstützendes Personal'!$Y$12:$Y$864)</f>
        <v>0</v>
      </c>
      <c r="AO738" s="14" t="str">
        <f t="shared" si="256"/>
        <v/>
      </c>
      <c r="AP738" s="14">
        <f>SUMIF('Unterstützendes Personal'!$C$12:$C$864,'Wochenübersicht EinzeltrainerIn'!C738,'Unterstützendes Personal'!$Z$12:$Z$864)</f>
        <v>0</v>
      </c>
      <c r="AQ738" s="14" t="str">
        <f t="shared" si="257"/>
        <v/>
      </c>
      <c r="AR738" s="14">
        <f>SUMIF('Unterstützendes Personal'!$C$12:$C$864,'Wochenübersicht EinzeltrainerIn'!C738,'Unterstützendes Personal'!$AA$12:$AA1590)</f>
        <v>0</v>
      </c>
      <c r="AS738" s="14" t="str">
        <f t="shared" si="258"/>
        <v/>
      </c>
    </row>
    <row r="739" spans="3:45" x14ac:dyDescent="0.25">
      <c r="C739" s="14"/>
      <c r="D739" s="14">
        <f ca="1">SUMIF('Unterstützendes Personal'!$C$12:C1591,'Wochenübersicht EinzeltrainerIn'!C739,'Unterstützendes Personal'!$AC$12:$AC$864)</f>
        <v>0</v>
      </c>
      <c r="E739" s="30" t="str">
        <f t="shared" ca="1" si="238"/>
        <v/>
      </c>
      <c r="F739" s="14">
        <f>SUMIF('Unterstützendes Personal'!$C$12:$C$864,'Wochenübersicht Gruppenstunden'!C739,'Unterstützendes Personal'!$H$12:$H$864)</f>
        <v>0</v>
      </c>
      <c r="G739" s="14" t="str">
        <f t="shared" si="239"/>
        <v/>
      </c>
      <c r="H739" s="14">
        <f>SUMIF('Unterstützendes Personal'!$C$12:$C$864,'Wochenübersicht EinzeltrainerIn'!C739,'Unterstützendes Personal'!$I$12:$I$864)</f>
        <v>0</v>
      </c>
      <c r="I739" s="14" t="str">
        <f t="shared" si="240"/>
        <v/>
      </c>
      <c r="J739" s="14">
        <f>SUMIF('Unterstützendes Personal'!$C$12:$C$864,'Wochenübersicht EinzeltrainerIn'!C739,'Unterstützendes Personal'!$J$12:$J$864)</f>
        <v>0</v>
      </c>
      <c r="K739" s="14" t="str">
        <f t="shared" si="241"/>
        <v/>
      </c>
      <c r="L739" s="14">
        <f>SUMIF('Unterstützendes Personal'!$C$12:$C$864,'Wochenübersicht EinzeltrainerIn'!C739,'Unterstützendes Personal'!$K$12:$K$864)</f>
        <v>0</v>
      </c>
      <c r="M739" s="14" t="str">
        <f t="shared" si="242"/>
        <v/>
      </c>
      <c r="N739" s="14">
        <f>SUMIF('Unterstützendes Personal'!$C$12:$C$864,'Wochenübersicht EinzeltrainerIn'!C739,'Unterstützendes Personal'!$L$12:$L$864)</f>
        <v>0</v>
      </c>
      <c r="O739" s="14" t="str">
        <f t="shared" si="243"/>
        <v/>
      </c>
      <c r="P739" s="14">
        <f>SUMIF('Unterstützendes Personal'!$C$12:$C$864,'Wochenübersicht EinzeltrainerIn'!C739,'Unterstützendes Personal'!$M$12:$M$864)</f>
        <v>0</v>
      </c>
      <c r="Q739" s="14" t="str">
        <f t="shared" si="244"/>
        <v/>
      </c>
      <c r="R739" s="14">
        <f>SUMIF('Unterstützendes Personal'!$C$12:$C$864,'Wochenübersicht EinzeltrainerIn'!C739,'Unterstützendes Personal'!$N$12:$N$864)</f>
        <v>0</v>
      </c>
      <c r="S739" s="14" t="str">
        <f t="shared" si="245"/>
        <v/>
      </c>
      <c r="T739" s="14">
        <f>SUMIF('Unterstützendes Personal'!$C$12:$C$864,'Wochenübersicht EinzeltrainerIn'!C739,'Unterstützendes Personal'!$O$12:$O$864)</f>
        <v>0</v>
      </c>
      <c r="U739" s="14" t="str">
        <f t="shared" si="246"/>
        <v/>
      </c>
      <c r="V739" s="14">
        <f>SUMIF('Unterstützendes Personal'!$C$12:$C$864,'Wochenübersicht EinzeltrainerIn'!C739,'Unterstützendes Personal'!$P$12:$P$864)</f>
        <v>0</v>
      </c>
      <c r="W739" s="14" t="str">
        <f t="shared" si="247"/>
        <v/>
      </c>
      <c r="X739" s="14">
        <f>SUMIF('Unterstützendes Personal'!$C$12:$C$864,'Wochenübersicht EinzeltrainerIn'!C739,'Unterstützendes Personal'!$Q$12:$Q$864)</f>
        <v>0</v>
      </c>
      <c r="Y739" s="14" t="str">
        <f t="shared" si="248"/>
        <v/>
      </c>
      <c r="Z739" s="14">
        <f>SUMIF('Unterstützendes Personal'!$C$12:$C$864,'Wochenübersicht EinzeltrainerIn'!C739,'Unterstützendes Personal'!$R$12:$R$864)</f>
        <v>0</v>
      </c>
      <c r="AA739" s="14" t="str">
        <f t="shared" si="249"/>
        <v/>
      </c>
      <c r="AB739" s="14">
        <f>SUMIF('Unterstützendes Personal'!$C$12:$C$864,'Wochenübersicht EinzeltrainerIn'!C739,'Unterstützendes Personal'!$S$12:$S$864)</f>
        <v>0</v>
      </c>
      <c r="AC739" s="14" t="str">
        <f t="shared" si="250"/>
        <v/>
      </c>
      <c r="AD739" s="14">
        <f>SUMIF('Unterstützendes Personal'!$C$12:$C$864,'Wochenübersicht EinzeltrainerIn'!C739,'Unterstützendes Personal'!$T$12:$T$864)</f>
        <v>0</v>
      </c>
      <c r="AE739" s="14" t="str">
        <f t="shared" si="251"/>
        <v/>
      </c>
      <c r="AF739" s="14">
        <f>SUMIF('Unterstützendes Personal'!$C$12:$C$864,'Wochenübersicht EinzeltrainerIn'!C739,'Unterstützendes Personal'!$U$12:$U$864)</f>
        <v>0</v>
      </c>
      <c r="AG739" s="14" t="str">
        <f t="shared" si="252"/>
        <v/>
      </c>
      <c r="AH739" s="14">
        <f>SUMIF('Unterstützendes Personal'!$C$12:$C$864,'Wochenübersicht EinzeltrainerIn'!C739,'Unterstützendes Personal'!$V$12:$V$864)</f>
        <v>0</v>
      </c>
      <c r="AI739" s="14" t="str">
        <f t="shared" si="253"/>
        <v/>
      </c>
      <c r="AJ739" s="14">
        <f>SUMIF('Unterstützendes Personal'!$C$12:$C$864,'Wochenübersicht EinzeltrainerIn'!C739,'Unterstützendes Personal'!$W$12:$W$864)</f>
        <v>0</v>
      </c>
      <c r="AK739" s="14" t="str">
        <f t="shared" si="254"/>
        <v/>
      </c>
      <c r="AL739" s="14">
        <f>SUMIF('Unterstützendes Personal'!$C$12:$C$864,'Wochenübersicht EinzeltrainerIn'!C739,'Unterstützendes Personal'!$X$12:$X$864)</f>
        <v>0</v>
      </c>
      <c r="AM739" s="14" t="str">
        <f t="shared" si="255"/>
        <v/>
      </c>
      <c r="AN739" s="14">
        <f>SUMIF('Unterstützendes Personal'!$C$12:$C$864,'Wochenübersicht EinzeltrainerIn'!C739,'Unterstützendes Personal'!$Y$12:$Y$864)</f>
        <v>0</v>
      </c>
      <c r="AO739" s="14" t="str">
        <f t="shared" si="256"/>
        <v/>
      </c>
      <c r="AP739" s="14">
        <f>SUMIF('Unterstützendes Personal'!$C$12:$C$864,'Wochenübersicht EinzeltrainerIn'!C739,'Unterstützendes Personal'!$Z$12:$Z$864)</f>
        <v>0</v>
      </c>
      <c r="AQ739" s="14" t="str">
        <f t="shared" si="257"/>
        <v/>
      </c>
      <c r="AR739" s="14">
        <f>SUMIF('Unterstützendes Personal'!$C$12:$C$864,'Wochenübersicht EinzeltrainerIn'!C739,'Unterstützendes Personal'!$AA$12:$AA1591)</f>
        <v>0</v>
      </c>
      <c r="AS739" s="14" t="str">
        <f t="shared" si="258"/>
        <v/>
      </c>
    </row>
    <row r="740" spans="3:45" x14ac:dyDescent="0.25">
      <c r="C740" s="14"/>
      <c r="D740" s="14">
        <f ca="1">SUMIF('Unterstützendes Personal'!$C$12:C1592,'Wochenübersicht EinzeltrainerIn'!C740,'Unterstützendes Personal'!$AC$12:$AC$864)</f>
        <v>0</v>
      </c>
      <c r="E740" s="30" t="str">
        <f t="shared" ca="1" si="238"/>
        <v/>
      </c>
      <c r="F740" s="14">
        <f>SUMIF('Unterstützendes Personal'!$C$12:$C$864,'Wochenübersicht Gruppenstunden'!C740,'Unterstützendes Personal'!$H$12:$H$864)</f>
        <v>0</v>
      </c>
      <c r="G740" s="14" t="str">
        <f t="shared" si="239"/>
        <v/>
      </c>
      <c r="H740" s="14">
        <f>SUMIF('Unterstützendes Personal'!$C$12:$C$864,'Wochenübersicht EinzeltrainerIn'!C740,'Unterstützendes Personal'!$I$12:$I$864)</f>
        <v>0</v>
      </c>
      <c r="I740" s="14" t="str">
        <f t="shared" si="240"/>
        <v/>
      </c>
      <c r="J740" s="14">
        <f>SUMIF('Unterstützendes Personal'!$C$12:$C$864,'Wochenübersicht EinzeltrainerIn'!C740,'Unterstützendes Personal'!$J$12:$J$864)</f>
        <v>0</v>
      </c>
      <c r="K740" s="14" t="str">
        <f t="shared" si="241"/>
        <v/>
      </c>
      <c r="L740" s="14">
        <f>SUMIF('Unterstützendes Personal'!$C$12:$C$864,'Wochenübersicht EinzeltrainerIn'!C740,'Unterstützendes Personal'!$K$12:$K$864)</f>
        <v>0</v>
      </c>
      <c r="M740" s="14" t="str">
        <f t="shared" si="242"/>
        <v/>
      </c>
      <c r="N740" s="14">
        <f>SUMIF('Unterstützendes Personal'!$C$12:$C$864,'Wochenübersicht EinzeltrainerIn'!C740,'Unterstützendes Personal'!$L$12:$L$864)</f>
        <v>0</v>
      </c>
      <c r="O740" s="14" t="str">
        <f t="shared" si="243"/>
        <v/>
      </c>
      <c r="P740" s="14">
        <f>SUMIF('Unterstützendes Personal'!$C$12:$C$864,'Wochenübersicht EinzeltrainerIn'!C740,'Unterstützendes Personal'!$M$12:$M$864)</f>
        <v>0</v>
      </c>
      <c r="Q740" s="14" t="str">
        <f t="shared" si="244"/>
        <v/>
      </c>
      <c r="R740" s="14">
        <f>SUMIF('Unterstützendes Personal'!$C$12:$C$864,'Wochenübersicht EinzeltrainerIn'!C740,'Unterstützendes Personal'!$N$12:$N$864)</f>
        <v>0</v>
      </c>
      <c r="S740" s="14" t="str">
        <f t="shared" si="245"/>
        <v/>
      </c>
      <c r="T740" s="14">
        <f>SUMIF('Unterstützendes Personal'!$C$12:$C$864,'Wochenübersicht EinzeltrainerIn'!C740,'Unterstützendes Personal'!$O$12:$O$864)</f>
        <v>0</v>
      </c>
      <c r="U740" s="14" t="str">
        <f t="shared" si="246"/>
        <v/>
      </c>
      <c r="V740" s="14">
        <f>SUMIF('Unterstützendes Personal'!$C$12:$C$864,'Wochenübersicht EinzeltrainerIn'!C740,'Unterstützendes Personal'!$P$12:$P$864)</f>
        <v>0</v>
      </c>
      <c r="W740" s="14" t="str">
        <f t="shared" si="247"/>
        <v/>
      </c>
      <c r="X740" s="14">
        <f>SUMIF('Unterstützendes Personal'!$C$12:$C$864,'Wochenübersicht EinzeltrainerIn'!C740,'Unterstützendes Personal'!$Q$12:$Q$864)</f>
        <v>0</v>
      </c>
      <c r="Y740" s="14" t="str">
        <f t="shared" si="248"/>
        <v/>
      </c>
      <c r="Z740" s="14">
        <f>SUMIF('Unterstützendes Personal'!$C$12:$C$864,'Wochenübersicht EinzeltrainerIn'!C740,'Unterstützendes Personal'!$R$12:$R$864)</f>
        <v>0</v>
      </c>
      <c r="AA740" s="14" t="str">
        <f t="shared" si="249"/>
        <v/>
      </c>
      <c r="AB740" s="14">
        <f>SUMIF('Unterstützendes Personal'!$C$12:$C$864,'Wochenübersicht EinzeltrainerIn'!C740,'Unterstützendes Personal'!$S$12:$S$864)</f>
        <v>0</v>
      </c>
      <c r="AC740" s="14" t="str">
        <f t="shared" si="250"/>
        <v/>
      </c>
      <c r="AD740" s="14">
        <f>SUMIF('Unterstützendes Personal'!$C$12:$C$864,'Wochenübersicht EinzeltrainerIn'!C740,'Unterstützendes Personal'!$T$12:$T$864)</f>
        <v>0</v>
      </c>
      <c r="AE740" s="14" t="str">
        <f t="shared" si="251"/>
        <v/>
      </c>
      <c r="AF740" s="14">
        <f>SUMIF('Unterstützendes Personal'!$C$12:$C$864,'Wochenübersicht EinzeltrainerIn'!C740,'Unterstützendes Personal'!$U$12:$U$864)</f>
        <v>0</v>
      </c>
      <c r="AG740" s="14" t="str">
        <f t="shared" si="252"/>
        <v/>
      </c>
      <c r="AH740" s="14">
        <f>SUMIF('Unterstützendes Personal'!$C$12:$C$864,'Wochenübersicht EinzeltrainerIn'!C740,'Unterstützendes Personal'!$V$12:$V$864)</f>
        <v>0</v>
      </c>
      <c r="AI740" s="14" t="str">
        <f t="shared" si="253"/>
        <v/>
      </c>
      <c r="AJ740" s="14">
        <f>SUMIF('Unterstützendes Personal'!$C$12:$C$864,'Wochenübersicht EinzeltrainerIn'!C740,'Unterstützendes Personal'!$W$12:$W$864)</f>
        <v>0</v>
      </c>
      <c r="AK740" s="14" t="str">
        <f t="shared" si="254"/>
        <v/>
      </c>
      <c r="AL740" s="14">
        <f>SUMIF('Unterstützendes Personal'!$C$12:$C$864,'Wochenübersicht EinzeltrainerIn'!C740,'Unterstützendes Personal'!$X$12:$X$864)</f>
        <v>0</v>
      </c>
      <c r="AM740" s="14" t="str">
        <f t="shared" si="255"/>
        <v/>
      </c>
      <c r="AN740" s="14">
        <f>SUMIF('Unterstützendes Personal'!$C$12:$C$864,'Wochenübersicht EinzeltrainerIn'!C740,'Unterstützendes Personal'!$Y$12:$Y$864)</f>
        <v>0</v>
      </c>
      <c r="AO740" s="14" t="str">
        <f t="shared" si="256"/>
        <v/>
      </c>
      <c r="AP740" s="14">
        <f>SUMIF('Unterstützendes Personal'!$C$12:$C$864,'Wochenübersicht EinzeltrainerIn'!C740,'Unterstützendes Personal'!$Z$12:$Z$864)</f>
        <v>0</v>
      </c>
      <c r="AQ740" s="14" t="str">
        <f t="shared" si="257"/>
        <v/>
      </c>
      <c r="AR740" s="14">
        <f>SUMIF('Unterstützendes Personal'!$C$12:$C$864,'Wochenübersicht EinzeltrainerIn'!C740,'Unterstützendes Personal'!$AA$12:$AA1592)</f>
        <v>0</v>
      </c>
      <c r="AS740" s="14" t="str">
        <f t="shared" si="258"/>
        <v/>
      </c>
    </row>
    <row r="741" spans="3:45" x14ac:dyDescent="0.25">
      <c r="C741" s="14"/>
      <c r="D741" s="14">
        <f ca="1">SUMIF('Unterstützendes Personal'!$C$12:C1593,'Wochenübersicht EinzeltrainerIn'!C741,'Unterstützendes Personal'!$AC$12:$AC$864)</f>
        <v>0</v>
      </c>
      <c r="E741" s="30" t="str">
        <f t="shared" ca="1" si="238"/>
        <v/>
      </c>
      <c r="F741" s="14">
        <f>SUMIF('Unterstützendes Personal'!$C$12:$C$864,'Wochenübersicht Gruppenstunden'!C741,'Unterstützendes Personal'!$H$12:$H$864)</f>
        <v>0</v>
      </c>
      <c r="G741" s="14" t="str">
        <f t="shared" si="239"/>
        <v/>
      </c>
      <c r="H741" s="14">
        <f>SUMIF('Unterstützendes Personal'!$C$12:$C$864,'Wochenübersicht EinzeltrainerIn'!C741,'Unterstützendes Personal'!$I$12:$I$864)</f>
        <v>0</v>
      </c>
      <c r="I741" s="14" t="str">
        <f t="shared" si="240"/>
        <v/>
      </c>
      <c r="J741" s="14">
        <f>SUMIF('Unterstützendes Personal'!$C$12:$C$864,'Wochenübersicht EinzeltrainerIn'!C741,'Unterstützendes Personal'!$J$12:$J$864)</f>
        <v>0</v>
      </c>
      <c r="K741" s="14" t="str">
        <f t="shared" si="241"/>
        <v/>
      </c>
      <c r="L741" s="14">
        <f>SUMIF('Unterstützendes Personal'!$C$12:$C$864,'Wochenübersicht EinzeltrainerIn'!C741,'Unterstützendes Personal'!$K$12:$K$864)</f>
        <v>0</v>
      </c>
      <c r="M741" s="14" t="str">
        <f t="shared" si="242"/>
        <v/>
      </c>
      <c r="N741" s="14">
        <f>SUMIF('Unterstützendes Personal'!$C$12:$C$864,'Wochenübersicht EinzeltrainerIn'!C741,'Unterstützendes Personal'!$L$12:$L$864)</f>
        <v>0</v>
      </c>
      <c r="O741" s="14" t="str">
        <f t="shared" si="243"/>
        <v/>
      </c>
      <c r="P741" s="14">
        <f>SUMIF('Unterstützendes Personal'!$C$12:$C$864,'Wochenübersicht EinzeltrainerIn'!C741,'Unterstützendes Personal'!$M$12:$M$864)</f>
        <v>0</v>
      </c>
      <c r="Q741" s="14" t="str">
        <f t="shared" si="244"/>
        <v/>
      </c>
      <c r="R741" s="14">
        <f>SUMIF('Unterstützendes Personal'!$C$12:$C$864,'Wochenübersicht EinzeltrainerIn'!C741,'Unterstützendes Personal'!$N$12:$N$864)</f>
        <v>0</v>
      </c>
      <c r="S741" s="14" t="str">
        <f t="shared" si="245"/>
        <v/>
      </c>
      <c r="T741" s="14">
        <f>SUMIF('Unterstützendes Personal'!$C$12:$C$864,'Wochenübersicht EinzeltrainerIn'!C741,'Unterstützendes Personal'!$O$12:$O$864)</f>
        <v>0</v>
      </c>
      <c r="U741" s="14" t="str">
        <f t="shared" si="246"/>
        <v/>
      </c>
      <c r="V741" s="14">
        <f>SUMIF('Unterstützendes Personal'!$C$12:$C$864,'Wochenübersicht EinzeltrainerIn'!C741,'Unterstützendes Personal'!$P$12:$P$864)</f>
        <v>0</v>
      </c>
      <c r="W741" s="14" t="str">
        <f t="shared" si="247"/>
        <v/>
      </c>
      <c r="X741" s="14">
        <f>SUMIF('Unterstützendes Personal'!$C$12:$C$864,'Wochenübersicht EinzeltrainerIn'!C741,'Unterstützendes Personal'!$Q$12:$Q$864)</f>
        <v>0</v>
      </c>
      <c r="Y741" s="14" t="str">
        <f t="shared" si="248"/>
        <v/>
      </c>
      <c r="Z741" s="14">
        <f>SUMIF('Unterstützendes Personal'!$C$12:$C$864,'Wochenübersicht EinzeltrainerIn'!C741,'Unterstützendes Personal'!$R$12:$R$864)</f>
        <v>0</v>
      </c>
      <c r="AA741" s="14" t="str">
        <f t="shared" si="249"/>
        <v/>
      </c>
      <c r="AB741" s="14">
        <f>SUMIF('Unterstützendes Personal'!$C$12:$C$864,'Wochenübersicht EinzeltrainerIn'!C741,'Unterstützendes Personal'!$S$12:$S$864)</f>
        <v>0</v>
      </c>
      <c r="AC741" s="14" t="str">
        <f t="shared" si="250"/>
        <v/>
      </c>
      <c r="AD741" s="14">
        <f>SUMIF('Unterstützendes Personal'!$C$12:$C$864,'Wochenübersicht EinzeltrainerIn'!C741,'Unterstützendes Personal'!$T$12:$T$864)</f>
        <v>0</v>
      </c>
      <c r="AE741" s="14" t="str">
        <f t="shared" si="251"/>
        <v/>
      </c>
      <c r="AF741" s="14">
        <f>SUMIF('Unterstützendes Personal'!$C$12:$C$864,'Wochenübersicht EinzeltrainerIn'!C741,'Unterstützendes Personal'!$U$12:$U$864)</f>
        <v>0</v>
      </c>
      <c r="AG741" s="14" t="str">
        <f t="shared" si="252"/>
        <v/>
      </c>
      <c r="AH741" s="14">
        <f>SUMIF('Unterstützendes Personal'!$C$12:$C$864,'Wochenübersicht EinzeltrainerIn'!C741,'Unterstützendes Personal'!$V$12:$V$864)</f>
        <v>0</v>
      </c>
      <c r="AI741" s="14" t="str">
        <f t="shared" si="253"/>
        <v/>
      </c>
      <c r="AJ741" s="14">
        <f>SUMIF('Unterstützendes Personal'!$C$12:$C$864,'Wochenübersicht EinzeltrainerIn'!C741,'Unterstützendes Personal'!$W$12:$W$864)</f>
        <v>0</v>
      </c>
      <c r="AK741" s="14" t="str">
        <f t="shared" si="254"/>
        <v/>
      </c>
      <c r="AL741" s="14">
        <f>SUMIF('Unterstützendes Personal'!$C$12:$C$864,'Wochenübersicht EinzeltrainerIn'!C741,'Unterstützendes Personal'!$X$12:$X$864)</f>
        <v>0</v>
      </c>
      <c r="AM741" s="14" t="str">
        <f t="shared" si="255"/>
        <v/>
      </c>
      <c r="AN741" s="14">
        <f>SUMIF('Unterstützendes Personal'!$C$12:$C$864,'Wochenübersicht EinzeltrainerIn'!C741,'Unterstützendes Personal'!$Y$12:$Y$864)</f>
        <v>0</v>
      </c>
      <c r="AO741" s="14" t="str">
        <f t="shared" si="256"/>
        <v/>
      </c>
      <c r="AP741" s="14">
        <f>SUMIF('Unterstützendes Personal'!$C$12:$C$864,'Wochenübersicht EinzeltrainerIn'!C741,'Unterstützendes Personal'!$Z$12:$Z$864)</f>
        <v>0</v>
      </c>
      <c r="AQ741" s="14" t="str">
        <f t="shared" si="257"/>
        <v/>
      </c>
      <c r="AR741" s="14">
        <f>SUMIF('Unterstützendes Personal'!$C$12:$C$864,'Wochenübersicht EinzeltrainerIn'!C741,'Unterstützendes Personal'!$AA$12:$AA1593)</f>
        <v>0</v>
      </c>
      <c r="AS741" s="14" t="str">
        <f t="shared" si="258"/>
        <v/>
      </c>
    </row>
    <row r="742" spans="3:45" x14ac:dyDescent="0.25">
      <c r="C742" s="14"/>
      <c r="D742" s="14">
        <f ca="1">SUMIF('Unterstützendes Personal'!$C$12:C1594,'Wochenübersicht EinzeltrainerIn'!C742,'Unterstützendes Personal'!$AC$12:$AC$864)</f>
        <v>0</v>
      </c>
      <c r="E742" s="30" t="str">
        <f t="shared" ca="1" si="238"/>
        <v/>
      </c>
      <c r="F742" s="14">
        <f>SUMIF('Unterstützendes Personal'!$C$12:$C$864,'Wochenübersicht Gruppenstunden'!C742,'Unterstützendes Personal'!$H$12:$H$864)</f>
        <v>0</v>
      </c>
      <c r="G742" s="14" t="str">
        <f t="shared" si="239"/>
        <v/>
      </c>
      <c r="H742" s="14">
        <f>SUMIF('Unterstützendes Personal'!$C$12:$C$864,'Wochenübersicht EinzeltrainerIn'!C742,'Unterstützendes Personal'!$I$12:$I$864)</f>
        <v>0</v>
      </c>
      <c r="I742" s="14" t="str">
        <f t="shared" si="240"/>
        <v/>
      </c>
      <c r="J742" s="14">
        <f>SUMIF('Unterstützendes Personal'!$C$12:$C$864,'Wochenübersicht EinzeltrainerIn'!C742,'Unterstützendes Personal'!$J$12:$J$864)</f>
        <v>0</v>
      </c>
      <c r="K742" s="14" t="str">
        <f t="shared" si="241"/>
        <v/>
      </c>
      <c r="L742" s="14">
        <f>SUMIF('Unterstützendes Personal'!$C$12:$C$864,'Wochenübersicht EinzeltrainerIn'!C742,'Unterstützendes Personal'!$K$12:$K$864)</f>
        <v>0</v>
      </c>
      <c r="M742" s="14" t="str">
        <f t="shared" si="242"/>
        <v/>
      </c>
      <c r="N742" s="14">
        <f>SUMIF('Unterstützendes Personal'!$C$12:$C$864,'Wochenübersicht EinzeltrainerIn'!C742,'Unterstützendes Personal'!$L$12:$L$864)</f>
        <v>0</v>
      </c>
      <c r="O742" s="14" t="str">
        <f t="shared" si="243"/>
        <v/>
      </c>
      <c r="P742" s="14">
        <f>SUMIF('Unterstützendes Personal'!$C$12:$C$864,'Wochenübersicht EinzeltrainerIn'!C742,'Unterstützendes Personal'!$M$12:$M$864)</f>
        <v>0</v>
      </c>
      <c r="Q742" s="14" t="str">
        <f t="shared" si="244"/>
        <v/>
      </c>
      <c r="R742" s="14">
        <f>SUMIF('Unterstützendes Personal'!$C$12:$C$864,'Wochenübersicht EinzeltrainerIn'!C742,'Unterstützendes Personal'!$N$12:$N$864)</f>
        <v>0</v>
      </c>
      <c r="S742" s="14" t="str">
        <f t="shared" si="245"/>
        <v/>
      </c>
      <c r="T742" s="14">
        <f>SUMIF('Unterstützendes Personal'!$C$12:$C$864,'Wochenübersicht EinzeltrainerIn'!C742,'Unterstützendes Personal'!$O$12:$O$864)</f>
        <v>0</v>
      </c>
      <c r="U742" s="14" t="str">
        <f t="shared" si="246"/>
        <v/>
      </c>
      <c r="V742" s="14">
        <f>SUMIF('Unterstützendes Personal'!$C$12:$C$864,'Wochenübersicht EinzeltrainerIn'!C742,'Unterstützendes Personal'!$P$12:$P$864)</f>
        <v>0</v>
      </c>
      <c r="W742" s="14" t="str">
        <f t="shared" si="247"/>
        <v/>
      </c>
      <c r="X742" s="14">
        <f>SUMIF('Unterstützendes Personal'!$C$12:$C$864,'Wochenübersicht EinzeltrainerIn'!C742,'Unterstützendes Personal'!$Q$12:$Q$864)</f>
        <v>0</v>
      </c>
      <c r="Y742" s="14" t="str">
        <f t="shared" si="248"/>
        <v/>
      </c>
      <c r="Z742" s="14">
        <f>SUMIF('Unterstützendes Personal'!$C$12:$C$864,'Wochenübersicht EinzeltrainerIn'!C742,'Unterstützendes Personal'!$R$12:$R$864)</f>
        <v>0</v>
      </c>
      <c r="AA742" s="14" t="str">
        <f t="shared" si="249"/>
        <v/>
      </c>
      <c r="AB742" s="14">
        <f>SUMIF('Unterstützendes Personal'!$C$12:$C$864,'Wochenübersicht EinzeltrainerIn'!C742,'Unterstützendes Personal'!$S$12:$S$864)</f>
        <v>0</v>
      </c>
      <c r="AC742" s="14" t="str">
        <f t="shared" si="250"/>
        <v/>
      </c>
      <c r="AD742" s="14">
        <f>SUMIF('Unterstützendes Personal'!$C$12:$C$864,'Wochenübersicht EinzeltrainerIn'!C742,'Unterstützendes Personal'!$T$12:$T$864)</f>
        <v>0</v>
      </c>
      <c r="AE742" s="14" t="str">
        <f t="shared" si="251"/>
        <v/>
      </c>
      <c r="AF742" s="14">
        <f>SUMIF('Unterstützendes Personal'!$C$12:$C$864,'Wochenübersicht EinzeltrainerIn'!C742,'Unterstützendes Personal'!$U$12:$U$864)</f>
        <v>0</v>
      </c>
      <c r="AG742" s="14" t="str">
        <f t="shared" si="252"/>
        <v/>
      </c>
      <c r="AH742" s="14">
        <f>SUMIF('Unterstützendes Personal'!$C$12:$C$864,'Wochenübersicht EinzeltrainerIn'!C742,'Unterstützendes Personal'!$V$12:$V$864)</f>
        <v>0</v>
      </c>
      <c r="AI742" s="14" t="str">
        <f t="shared" si="253"/>
        <v/>
      </c>
      <c r="AJ742" s="14">
        <f>SUMIF('Unterstützendes Personal'!$C$12:$C$864,'Wochenübersicht EinzeltrainerIn'!C742,'Unterstützendes Personal'!$W$12:$W$864)</f>
        <v>0</v>
      </c>
      <c r="AK742" s="14" t="str">
        <f t="shared" si="254"/>
        <v/>
      </c>
      <c r="AL742" s="14">
        <f>SUMIF('Unterstützendes Personal'!$C$12:$C$864,'Wochenübersicht EinzeltrainerIn'!C742,'Unterstützendes Personal'!$X$12:$X$864)</f>
        <v>0</v>
      </c>
      <c r="AM742" s="14" t="str">
        <f t="shared" si="255"/>
        <v/>
      </c>
      <c r="AN742" s="14">
        <f>SUMIF('Unterstützendes Personal'!$C$12:$C$864,'Wochenübersicht EinzeltrainerIn'!C742,'Unterstützendes Personal'!$Y$12:$Y$864)</f>
        <v>0</v>
      </c>
      <c r="AO742" s="14" t="str">
        <f t="shared" si="256"/>
        <v/>
      </c>
      <c r="AP742" s="14">
        <f>SUMIF('Unterstützendes Personal'!$C$12:$C$864,'Wochenübersicht EinzeltrainerIn'!C742,'Unterstützendes Personal'!$Z$12:$Z$864)</f>
        <v>0</v>
      </c>
      <c r="AQ742" s="14" t="str">
        <f t="shared" si="257"/>
        <v/>
      </c>
      <c r="AR742" s="14">
        <f>SUMIF('Unterstützendes Personal'!$C$12:$C$864,'Wochenübersicht EinzeltrainerIn'!C742,'Unterstützendes Personal'!$AA$12:$AA1594)</f>
        <v>0</v>
      </c>
      <c r="AS742" s="14" t="str">
        <f t="shared" si="258"/>
        <v/>
      </c>
    </row>
    <row r="743" spans="3:45" x14ac:dyDescent="0.25">
      <c r="C743" s="14"/>
      <c r="D743" s="14">
        <f ca="1">SUMIF('Unterstützendes Personal'!$C$12:C1595,'Wochenübersicht EinzeltrainerIn'!C743,'Unterstützendes Personal'!$AC$12:$AC$864)</f>
        <v>0</v>
      </c>
      <c r="E743" s="30" t="str">
        <f t="shared" ca="1" si="238"/>
        <v/>
      </c>
      <c r="F743" s="14">
        <f>SUMIF('Unterstützendes Personal'!$C$12:$C$864,'Wochenübersicht Gruppenstunden'!C743,'Unterstützendes Personal'!$H$12:$H$864)</f>
        <v>0</v>
      </c>
      <c r="G743" s="14" t="str">
        <f t="shared" si="239"/>
        <v/>
      </c>
      <c r="H743" s="14">
        <f>SUMIF('Unterstützendes Personal'!$C$12:$C$864,'Wochenübersicht EinzeltrainerIn'!C743,'Unterstützendes Personal'!$I$12:$I$864)</f>
        <v>0</v>
      </c>
      <c r="I743" s="14" t="str">
        <f t="shared" si="240"/>
        <v/>
      </c>
      <c r="J743" s="14">
        <f>SUMIF('Unterstützendes Personal'!$C$12:$C$864,'Wochenübersicht EinzeltrainerIn'!C743,'Unterstützendes Personal'!$J$12:$J$864)</f>
        <v>0</v>
      </c>
      <c r="K743" s="14" t="str">
        <f t="shared" si="241"/>
        <v/>
      </c>
      <c r="L743" s="14">
        <f>SUMIF('Unterstützendes Personal'!$C$12:$C$864,'Wochenübersicht EinzeltrainerIn'!C743,'Unterstützendes Personal'!$K$12:$K$864)</f>
        <v>0</v>
      </c>
      <c r="M743" s="14" t="str">
        <f t="shared" si="242"/>
        <v/>
      </c>
      <c r="N743" s="14">
        <f>SUMIF('Unterstützendes Personal'!$C$12:$C$864,'Wochenübersicht EinzeltrainerIn'!C743,'Unterstützendes Personal'!$L$12:$L$864)</f>
        <v>0</v>
      </c>
      <c r="O743" s="14" t="str">
        <f t="shared" si="243"/>
        <v/>
      </c>
      <c r="P743" s="14">
        <f>SUMIF('Unterstützendes Personal'!$C$12:$C$864,'Wochenübersicht EinzeltrainerIn'!C743,'Unterstützendes Personal'!$M$12:$M$864)</f>
        <v>0</v>
      </c>
      <c r="Q743" s="14" t="str">
        <f t="shared" si="244"/>
        <v/>
      </c>
      <c r="R743" s="14">
        <f>SUMIF('Unterstützendes Personal'!$C$12:$C$864,'Wochenübersicht EinzeltrainerIn'!C743,'Unterstützendes Personal'!$N$12:$N$864)</f>
        <v>0</v>
      </c>
      <c r="S743" s="14" t="str">
        <f t="shared" si="245"/>
        <v/>
      </c>
      <c r="T743" s="14">
        <f>SUMIF('Unterstützendes Personal'!$C$12:$C$864,'Wochenübersicht EinzeltrainerIn'!C743,'Unterstützendes Personal'!$O$12:$O$864)</f>
        <v>0</v>
      </c>
      <c r="U743" s="14" t="str">
        <f t="shared" si="246"/>
        <v/>
      </c>
      <c r="V743" s="14">
        <f>SUMIF('Unterstützendes Personal'!$C$12:$C$864,'Wochenübersicht EinzeltrainerIn'!C743,'Unterstützendes Personal'!$P$12:$P$864)</f>
        <v>0</v>
      </c>
      <c r="W743" s="14" t="str">
        <f t="shared" si="247"/>
        <v/>
      </c>
      <c r="X743" s="14">
        <f>SUMIF('Unterstützendes Personal'!$C$12:$C$864,'Wochenübersicht EinzeltrainerIn'!C743,'Unterstützendes Personal'!$Q$12:$Q$864)</f>
        <v>0</v>
      </c>
      <c r="Y743" s="14" t="str">
        <f t="shared" si="248"/>
        <v/>
      </c>
      <c r="Z743" s="14">
        <f>SUMIF('Unterstützendes Personal'!$C$12:$C$864,'Wochenübersicht EinzeltrainerIn'!C743,'Unterstützendes Personal'!$R$12:$R$864)</f>
        <v>0</v>
      </c>
      <c r="AA743" s="14" t="str">
        <f t="shared" si="249"/>
        <v/>
      </c>
      <c r="AB743" s="14">
        <f>SUMIF('Unterstützendes Personal'!$C$12:$C$864,'Wochenübersicht EinzeltrainerIn'!C743,'Unterstützendes Personal'!$S$12:$S$864)</f>
        <v>0</v>
      </c>
      <c r="AC743" s="14" t="str">
        <f t="shared" si="250"/>
        <v/>
      </c>
      <c r="AD743" s="14">
        <f>SUMIF('Unterstützendes Personal'!$C$12:$C$864,'Wochenübersicht EinzeltrainerIn'!C743,'Unterstützendes Personal'!$T$12:$T$864)</f>
        <v>0</v>
      </c>
      <c r="AE743" s="14" t="str">
        <f t="shared" si="251"/>
        <v/>
      </c>
      <c r="AF743" s="14">
        <f>SUMIF('Unterstützendes Personal'!$C$12:$C$864,'Wochenübersicht EinzeltrainerIn'!C743,'Unterstützendes Personal'!$U$12:$U$864)</f>
        <v>0</v>
      </c>
      <c r="AG743" s="14" t="str">
        <f t="shared" si="252"/>
        <v/>
      </c>
      <c r="AH743" s="14">
        <f>SUMIF('Unterstützendes Personal'!$C$12:$C$864,'Wochenübersicht EinzeltrainerIn'!C743,'Unterstützendes Personal'!$V$12:$V$864)</f>
        <v>0</v>
      </c>
      <c r="AI743" s="14" t="str">
        <f t="shared" si="253"/>
        <v/>
      </c>
      <c r="AJ743" s="14">
        <f>SUMIF('Unterstützendes Personal'!$C$12:$C$864,'Wochenübersicht EinzeltrainerIn'!C743,'Unterstützendes Personal'!$W$12:$W$864)</f>
        <v>0</v>
      </c>
      <c r="AK743" s="14" t="str">
        <f t="shared" si="254"/>
        <v/>
      </c>
      <c r="AL743" s="14">
        <f>SUMIF('Unterstützendes Personal'!$C$12:$C$864,'Wochenübersicht EinzeltrainerIn'!C743,'Unterstützendes Personal'!$X$12:$X$864)</f>
        <v>0</v>
      </c>
      <c r="AM743" s="14" t="str">
        <f t="shared" si="255"/>
        <v/>
      </c>
      <c r="AN743" s="14">
        <f>SUMIF('Unterstützendes Personal'!$C$12:$C$864,'Wochenübersicht EinzeltrainerIn'!C743,'Unterstützendes Personal'!$Y$12:$Y$864)</f>
        <v>0</v>
      </c>
      <c r="AO743" s="14" t="str">
        <f t="shared" si="256"/>
        <v/>
      </c>
      <c r="AP743" s="14">
        <f>SUMIF('Unterstützendes Personal'!$C$12:$C$864,'Wochenübersicht EinzeltrainerIn'!C743,'Unterstützendes Personal'!$Z$12:$Z$864)</f>
        <v>0</v>
      </c>
      <c r="AQ743" s="14" t="str">
        <f t="shared" si="257"/>
        <v/>
      </c>
      <c r="AR743" s="14">
        <f>SUMIF('Unterstützendes Personal'!$C$12:$C$864,'Wochenübersicht EinzeltrainerIn'!C743,'Unterstützendes Personal'!$AA$12:$AA1595)</f>
        <v>0</v>
      </c>
      <c r="AS743" s="14" t="str">
        <f t="shared" si="258"/>
        <v/>
      </c>
    </row>
    <row r="744" spans="3:45" x14ac:dyDescent="0.25">
      <c r="C744" s="14"/>
      <c r="D744" s="14">
        <f ca="1">SUMIF('Unterstützendes Personal'!$C$12:C1596,'Wochenübersicht EinzeltrainerIn'!C744,'Unterstützendes Personal'!$AC$12:$AC$864)</f>
        <v>0</v>
      </c>
      <c r="E744" s="30" t="str">
        <f t="shared" ca="1" si="238"/>
        <v/>
      </c>
      <c r="F744" s="14">
        <f>SUMIF('Unterstützendes Personal'!$C$12:$C$864,'Wochenübersicht Gruppenstunden'!C744,'Unterstützendes Personal'!$H$12:$H$864)</f>
        <v>0</v>
      </c>
      <c r="G744" s="14" t="str">
        <f t="shared" si="239"/>
        <v/>
      </c>
      <c r="H744" s="14">
        <f>SUMIF('Unterstützendes Personal'!$C$12:$C$864,'Wochenübersicht EinzeltrainerIn'!C744,'Unterstützendes Personal'!$I$12:$I$864)</f>
        <v>0</v>
      </c>
      <c r="I744" s="14" t="str">
        <f t="shared" si="240"/>
        <v/>
      </c>
      <c r="J744" s="14">
        <f>SUMIF('Unterstützendes Personal'!$C$12:$C$864,'Wochenübersicht EinzeltrainerIn'!C744,'Unterstützendes Personal'!$J$12:$J$864)</f>
        <v>0</v>
      </c>
      <c r="K744" s="14" t="str">
        <f t="shared" si="241"/>
        <v/>
      </c>
      <c r="L744" s="14">
        <f>SUMIF('Unterstützendes Personal'!$C$12:$C$864,'Wochenübersicht EinzeltrainerIn'!C744,'Unterstützendes Personal'!$K$12:$K$864)</f>
        <v>0</v>
      </c>
      <c r="M744" s="14" t="str">
        <f t="shared" si="242"/>
        <v/>
      </c>
      <c r="N744" s="14">
        <f>SUMIF('Unterstützendes Personal'!$C$12:$C$864,'Wochenübersicht EinzeltrainerIn'!C744,'Unterstützendes Personal'!$L$12:$L$864)</f>
        <v>0</v>
      </c>
      <c r="O744" s="14" t="str">
        <f t="shared" si="243"/>
        <v/>
      </c>
      <c r="P744" s="14">
        <f>SUMIF('Unterstützendes Personal'!$C$12:$C$864,'Wochenübersicht EinzeltrainerIn'!C744,'Unterstützendes Personal'!$M$12:$M$864)</f>
        <v>0</v>
      </c>
      <c r="Q744" s="14" t="str">
        <f t="shared" si="244"/>
        <v/>
      </c>
      <c r="R744" s="14">
        <f>SUMIF('Unterstützendes Personal'!$C$12:$C$864,'Wochenübersicht EinzeltrainerIn'!C744,'Unterstützendes Personal'!$N$12:$N$864)</f>
        <v>0</v>
      </c>
      <c r="S744" s="14" t="str">
        <f t="shared" si="245"/>
        <v/>
      </c>
      <c r="T744" s="14">
        <f>SUMIF('Unterstützendes Personal'!$C$12:$C$864,'Wochenübersicht EinzeltrainerIn'!C744,'Unterstützendes Personal'!$O$12:$O$864)</f>
        <v>0</v>
      </c>
      <c r="U744" s="14" t="str">
        <f t="shared" si="246"/>
        <v/>
      </c>
      <c r="V744" s="14">
        <f>SUMIF('Unterstützendes Personal'!$C$12:$C$864,'Wochenübersicht EinzeltrainerIn'!C744,'Unterstützendes Personal'!$P$12:$P$864)</f>
        <v>0</v>
      </c>
      <c r="W744" s="14" t="str">
        <f t="shared" si="247"/>
        <v/>
      </c>
      <c r="X744" s="14">
        <f>SUMIF('Unterstützendes Personal'!$C$12:$C$864,'Wochenübersicht EinzeltrainerIn'!C744,'Unterstützendes Personal'!$Q$12:$Q$864)</f>
        <v>0</v>
      </c>
      <c r="Y744" s="14" t="str">
        <f t="shared" si="248"/>
        <v/>
      </c>
      <c r="Z744" s="14">
        <f>SUMIF('Unterstützendes Personal'!$C$12:$C$864,'Wochenübersicht EinzeltrainerIn'!C744,'Unterstützendes Personal'!$R$12:$R$864)</f>
        <v>0</v>
      </c>
      <c r="AA744" s="14" t="str">
        <f t="shared" si="249"/>
        <v/>
      </c>
      <c r="AB744" s="14">
        <f>SUMIF('Unterstützendes Personal'!$C$12:$C$864,'Wochenübersicht EinzeltrainerIn'!C744,'Unterstützendes Personal'!$S$12:$S$864)</f>
        <v>0</v>
      </c>
      <c r="AC744" s="14" t="str">
        <f t="shared" si="250"/>
        <v/>
      </c>
      <c r="AD744" s="14">
        <f>SUMIF('Unterstützendes Personal'!$C$12:$C$864,'Wochenübersicht EinzeltrainerIn'!C744,'Unterstützendes Personal'!$T$12:$T$864)</f>
        <v>0</v>
      </c>
      <c r="AE744" s="14" t="str">
        <f t="shared" si="251"/>
        <v/>
      </c>
      <c r="AF744" s="14">
        <f>SUMIF('Unterstützendes Personal'!$C$12:$C$864,'Wochenübersicht EinzeltrainerIn'!C744,'Unterstützendes Personal'!$U$12:$U$864)</f>
        <v>0</v>
      </c>
      <c r="AG744" s="14" t="str">
        <f t="shared" si="252"/>
        <v/>
      </c>
      <c r="AH744" s="14">
        <f>SUMIF('Unterstützendes Personal'!$C$12:$C$864,'Wochenübersicht EinzeltrainerIn'!C744,'Unterstützendes Personal'!$V$12:$V$864)</f>
        <v>0</v>
      </c>
      <c r="AI744" s="14" t="str">
        <f t="shared" si="253"/>
        <v/>
      </c>
      <c r="AJ744" s="14">
        <f>SUMIF('Unterstützendes Personal'!$C$12:$C$864,'Wochenübersicht EinzeltrainerIn'!C744,'Unterstützendes Personal'!$W$12:$W$864)</f>
        <v>0</v>
      </c>
      <c r="AK744" s="14" t="str">
        <f t="shared" si="254"/>
        <v/>
      </c>
      <c r="AL744" s="14">
        <f>SUMIF('Unterstützendes Personal'!$C$12:$C$864,'Wochenübersicht EinzeltrainerIn'!C744,'Unterstützendes Personal'!$X$12:$X$864)</f>
        <v>0</v>
      </c>
      <c r="AM744" s="14" t="str">
        <f t="shared" si="255"/>
        <v/>
      </c>
      <c r="AN744" s="14">
        <f>SUMIF('Unterstützendes Personal'!$C$12:$C$864,'Wochenübersicht EinzeltrainerIn'!C744,'Unterstützendes Personal'!$Y$12:$Y$864)</f>
        <v>0</v>
      </c>
      <c r="AO744" s="14" t="str">
        <f t="shared" si="256"/>
        <v/>
      </c>
      <c r="AP744" s="14">
        <f>SUMIF('Unterstützendes Personal'!$C$12:$C$864,'Wochenübersicht EinzeltrainerIn'!C744,'Unterstützendes Personal'!$Z$12:$Z$864)</f>
        <v>0</v>
      </c>
      <c r="AQ744" s="14" t="str">
        <f t="shared" si="257"/>
        <v/>
      </c>
      <c r="AR744" s="14">
        <f>SUMIF('Unterstützendes Personal'!$C$12:$C$864,'Wochenübersicht EinzeltrainerIn'!C744,'Unterstützendes Personal'!$AA$12:$AA1596)</f>
        <v>0</v>
      </c>
      <c r="AS744" s="14" t="str">
        <f t="shared" si="258"/>
        <v/>
      </c>
    </row>
    <row r="745" spans="3:45" x14ac:dyDescent="0.25">
      <c r="C745" s="14"/>
      <c r="D745" s="14">
        <f ca="1">SUMIF('Unterstützendes Personal'!$C$12:C1597,'Wochenübersicht EinzeltrainerIn'!C745,'Unterstützendes Personal'!$AC$12:$AC$864)</f>
        <v>0</v>
      </c>
      <c r="E745" s="30" t="str">
        <f t="shared" ca="1" si="238"/>
        <v/>
      </c>
      <c r="F745" s="14">
        <f>SUMIF('Unterstützendes Personal'!$C$12:$C$864,'Wochenübersicht Gruppenstunden'!C745,'Unterstützendes Personal'!$H$12:$H$864)</f>
        <v>0</v>
      </c>
      <c r="G745" s="14" t="str">
        <f t="shared" si="239"/>
        <v/>
      </c>
      <c r="H745" s="14">
        <f>SUMIF('Unterstützendes Personal'!$C$12:$C$864,'Wochenübersicht EinzeltrainerIn'!C745,'Unterstützendes Personal'!$I$12:$I$864)</f>
        <v>0</v>
      </c>
      <c r="I745" s="14" t="str">
        <f t="shared" si="240"/>
        <v/>
      </c>
      <c r="J745" s="14">
        <f>SUMIF('Unterstützendes Personal'!$C$12:$C$864,'Wochenübersicht EinzeltrainerIn'!C745,'Unterstützendes Personal'!$J$12:$J$864)</f>
        <v>0</v>
      </c>
      <c r="K745" s="14" t="str">
        <f t="shared" si="241"/>
        <v/>
      </c>
      <c r="L745" s="14">
        <f>SUMIF('Unterstützendes Personal'!$C$12:$C$864,'Wochenübersicht EinzeltrainerIn'!C745,'Unterstützendes Personal'!$K$12:$K$864)</f>
        <v>0</v>
      </c>
      <c r="M745" s="14" t="str">
        <f t="shared" si="242"/>
        <v/>
      </c>
      <c r="N745" s="14">
        <f>SUMIF('Unterstützendes Personal'!$C$12:$C$864,'Wochenübersicht EinzeltrainerIn'!C745,'Unterstützendes Personal'!$L$12:$L$864)</f>
        <v>0</v>
      </c>
      <c r="O745" s="14" t="str">
        <f t="shared" si="243"/>
        <v/>
      </c>
      <c r="P745" s="14">
        <f>SUMIF('Unterstützendes Personal'!$C$12:$C$864,'Wochenübersicht EinzeltrainerIn'!C745,'Unterstützendes Personal'!$M$12:$M$864)</f>
        <v>0</v>
      </c>
      <c r="Q745" s="14" t="str">
        <f t="shared" si="244"/>
        <v/>
      </c>
      <c r="R745" s="14">
        <f>SUMIF('Unterstützendes Personal'!$C$12:$C$864,'Wochenübersicht EinzeltrainerIn'!C745,'Unterstützendes Personal'!$N$12:$N$864)</f>
        <v>0</v>
      </c>
      <c r="S745" s="14" t="str">
        <f t="shared" si="245"/>
        <v/>
      </c>
      <c r="T745" s="14">
        <f>SUMIF('Unterstützendes Personal'!$C$12:$C$864,'Wochenübersicht EinzeltrainerIn'!C745,'Unterstützendes Personal'!$O$12:$O$864)</f>
        <v>0</v>
      </c>
      <c r="U745" s="14" t="str">
        <f t="shared" si="246"/>
        <v/>
      </c>
      <c r="V745" s="14">
        <f>SUMIF('Unterstützendes Personal'!$C$12:$C$864,'Wochenübersicht EinzeltrainerIn'!C745,'Unterstützendes Personal'!$P$12:$P$864)</f>
        <v>0</v>
      </c>
      <c r="W745" s="14" t="str">
        <f t="shared" si="247"/>
        <v/>
      </c>
      <c r="X745" s="14">
        <f>SUMIF('Unterstützendes Personal'!$C$12:$C$864,'Wochenübersicht EinzeltrainerIn'!C745,'Unterstützendes Personal'!$Q$12:$Q$864)</f>
        <v>0</v>
      </c>
      <c r="Y745" s="14" t="str">
        <f t="shared" si="248"/>
        <v/>
      </c>
      <c r="Z745" s="14">
        <f>SUMIF('Unterstützendes Personal'!$C$12:$C$864,'Wochenübersicht EinzeltrainerIn'!C745,'Unterstützendes Personal'!$R$12:$R$864)</f>
        <v>0</v>
      </c>
      <c r="AA745" s="14" t="str">
        <f t="shared" si="249"/>
        <v/>
      </c>
      <c r="AB745" s="14">
        <f>SUMIF('Unterstützendes Personal'!$C$12:$C$864,'Wochenübersicht EinzeltrainerIn'!C745,'Unterstützendes Personal'!$S$12:$S$864)</f>
        <v>0</v>
      </c>
      <c r="AC745" s="14" t="str">
        <f t="shared" si="250"/>
        <v/>
      </c>
      <c r="AD745" s="14">
        <f>SUMIF('Unterstützendes Personal'!$C$12:$C$864,'Wochenübersicht EinzeltrainerIn'!C745,'Unterstützendes Personal'!$T$12:$T$864)</f>
        <v>0</v>
      </c>
      <c r="AE745" s="14" t="str">
        <f t="shared" si="251"/>
        <v/>
      </c>
      <c r="AF745" s="14">
        <f>SUMIF('Unterstützendes Personal'!$C$12:$C$864,'Wochenübersicht EinzeltrainerIn'!C745,'Unterstützendes Personal'!$U$12:$U$864)</f>
        <v>0</v>
      </c>
      <c r="AG745" s="14" t="str">
        <f t="shared" si="252"/>
        <v/>
      </c>
      <c r="AH745" s="14">
        <f>SUMIF('Unterstützendes Personal'!$C$12:$C$864,'Wochenübersicht EinzeltrainerIn'!C745,'Unterstützendes Personal'!$V$12:$V$864)</f>
        <v>0</v>
      </c>
      <c r="AI745" s="14" t="str">
        <f t="shared" si="253"/>
        <v/>
      </c>
      <c r="AJ745" s="14">
        <f>SUMIF('Unterstützendes Personal'!$C$12:$C$864,'Wochenübersicht EinzeltrainerIn'!C745,'Unterstützendes Personal'!$W$12:$W$864)</f>
        <v>0</v>
      </c>
      <c r="AK745" s="14" t="str">
        <f t="shared" si="254"/>
        <v/>
      </c>
      <c r="AL745" s="14">
        <f>SUMIF('Unterstützendes Personal'!$C$12:$C$864,'Wochenübersicht EinzeltrainerIn'!C745,'Unterstützendes Personal'!$X$12:$X$864)</f>
        <v>0</v>
      </c>
      <c r="AM745" s="14" t="str">
        <f t="shared" si="255"/>
        <v/>
      </c>
      <c r="AN745" s="14">
        <f>SUMIF('Unterstützendes Personal'!$C$12:$C$864,'Wochenübersicht EinzeltrainerIn'!C745,'Unterstützendes Personal'!$Y$12:$Y$864)</f>
        <v>0</v>
      </c>
      <c r="AO745" s="14" t="str">
        <f t="shared" si="256"/>
        <v/>
      </c>
      <c r="AP745" s="14">
        <f>SUMIF('Unterstützendes Personal'!$C$12:$C$864,'Wochenübersicht EinzeltrainerIn'!C745,'Unterstützendes Personal'!$Z$12:$Z$864)</f>
        <v>0</v>
      </c>
      <c r="AQ745" s="14" t="str">
        <f t="shared" si="257"/>
        <v/>
      </c>
      <c r="AR745" s="14">
        <f>SUMIF('Unterstützendes Personal'!$C$12:$C$864,'Wochenübersicht EinzeltrainerIn'!C745,'Unterstützendes Personal'!$AA$12:$AA1597)</f>
        <v>0</v>
      </c>
      <c r="AS745" s="14" t="str">
        <f t="shared" si="258"/>
        <v/>
      </c>
    </row>
    <row r="746" spans="3:45" x14ac:dyDescent="0.25">
      <c r="C746" s="14"/>
      <c r="D746" s="14">
        <f ca="1">SUMIF('Unterstützendes Personal'!$C$12:C1598,'Wochenübersicht EinzeltrainerIn'!C746,'Unterstützendes Personal'!$AC$12:$AC$864)</f>
        <v>0</v>
      </c>
      <c r="E746" s="30" t="str">
        <f t="shared" ca="1" si="238"/>
        <v/>
      </c>
      <c r="F746" s="14">
        <f>SUMIF('Unterstützendes Personal'!$C$12:$C$864,'Wochenübersicht Gruppenstunden'!C746,'Unterstützendes Personal'!$H$12:$H$864)</f>
        <v>0</v>
      </c>
      <c r="G746" s="14" t="str">
        <f t="shared" si="239"/>
        <v/>
      </c>
      <c r="H746" s="14">
        <f>SUMIF('Unterstützendes Personal'!$C$12:$C$864,'Wochenübersicht EinzeltrainerIn'!C746,'Unterstützendes Personal'!$I$12:$I$864)</f>
        <v>0</v>
      </c>
      <c r="I746" s="14" t="str">
        <f t="shared" si="240"/>
        <v/>
      </c>
      <c r="J746" s="14">
        <f>SUMIF('Unterstützendes Personal'!$C$12:$C$864,'Wochenübersicht EinzeltrainerIn'!C746,'Unterstützendes Personal'!$J$12:$J$864)</f>
        <v>0</v>
      </c>
      <c r="K746" s="14" t="str">
        <f t="shared" si="241"/>
        <v/>
      </c>
      <c r="L746" s="14">
        <f>SUMIF('Unterstützendes Personal'!$C$12:$C$864,'Wochenübersicht EinzeltrainerIn'!C746,'Unterstützendes Personal'!$K$12:$K$864)</f>
        <v>0</v>
      </c>
      <c r="M746" s="14" t="str">
        <f t="shared" si="242"/>
        <v/>
      </c>
      <c r="N746" s="14">
        <f>SUMIF('Unterstützendes Personal'!$C$12:$C$864,'Wochenübersicht EinzeltrainerIn'!C746,'Unterstützendes Personal'!$L$12:$L$864)</f>
        <v>0</v>
      </c>
      <c r="O746" s="14" t="str">
        <f t="shared" si="243"/>
        <v/>
      </c>
      <c r="P746" s="14">
        <f>SUMIF('Unterstützendes Personal'!$C$12:$C$864,'Wochenübersicht EinzeltrainerIn'!C746,'Unterstützendes Personal'!$M$12:$M$864)</f>
        <v>0</v>
      </c>
      <c r="Q746" s="14" t="str">
        <f t="shared" si="244"/>
        <v/>
      </c>
      <c r="R746" s="14">
        <f>SUMIF('Unterstützendes Personal'!$C$12:$C$864,'Wochenübersicht EinzeltrainerIn'!C746,'Unterstützendes Personal'!$N$12:$N$864)</f>
        <v>0</v>
      </c>
      <c r="S746" s="14" t="str">
        <f t="shared" si="245"/>
        <v/>
      </c>
      <c r="T746" s="14">
        <f>SUMIF('Unterstützendes Personal'!$C$12:$C$864,'Wochenübersicht EinzeltrainerIn'!C746,'Unterstützendes Personal'!$O$12:$O$864)</f>
        <v>0</v>
      </c>
      <c r="U746" s="14" t="str">
        <f t="shared" si="246"/>
        <v/>
      </c>
      <c r="V746" s="14">
        <f>SUMIF('Unterstützendes Personal'!$C$12:$C$864,'Wochenübersicht EinzeltrainerIn'!C746,'Unterstützendes Personal'!$P$12:$P$864)</f>
        <v>0</v>
      </c>
      <c r="W746" s="14" t="str">
        <f t="shared" si="247"/>
        <v/>
      </c>
      <c r="X746" s="14">
        <f>SUMIF('Unterstützendes Personal'!$C$12:$C$864,'Wochenübersicht EinzeltrainerIn'!C746,'Unterstützendes Personal'!$Q$12:$Q$864)</f>
        <v>0</v>
      </c>
      <c r="Y746" s="14" t="str">
        <f t="shared" si="248"/>
        <v/>
      </c>
      <c r="Z746" s="14">
        <f>SUMIF('Unterstützendes Personal'!$C$12:$C$864,'Wochenübersicht EinzeltrainerIn'!C746,'Unterstützendes Personal'!$R$12:$R$864)</f>
        <v>0</v>
      </c>
      <c r="AA746" s="14" t="str">
        <f t="shared" si="249"/>
        <v/>
      </c>
      <c r="AB746" s="14">
        <f>SUMIF('Unterstützendes Personal'!$C$12:$C$864,'Wochenübersicht EinzeltrainerIn'!C746,'Unterstützendes Personal'!$S$12:$S$864)</f>
        <v>0</v>
      </c>
      <c r="AC746" s="14" t="str">
        <f t="shared" si="250"/>
        <v/>
      </c>
      <c r="AD746" s="14">
        <f>SUMIF('Unterstützendes Personal'!$C$12:$C$864,'Wochenübersicht EinzeltrainerIn'!C746,'Unterstützendes Personal'!$T$12:$T$864)</f>
        <v>0</v>
      </c>
      <c r="AE746" s="14" t="str">
        <f t="shared" si="251"/>
        <v/>
      </c>
      <c r="AF746" s="14">
        <f>SUMIF('Unterstützendes Personal'!$C$12:$C$864,'Wochenübersicht EinzeltrainerIn'!C746,'Unterstützendes Personal'!$U$12:$U$864)</f>
        <v>0</v>
      </c>
      <c r="AG746" s="14" t="str">
        <f t="shared" si="252"/>
        <v/>
      </c>
      <c r="AH746" s="14">
        <f>SUMIF('Unterstützendes Personal'!$C$12:$C$864,'Wochenübersicht EinzeltrainerIn'!C746,'Unterstützendes Personal'!$V$12:$V$864)</f>
        <v>0</v>
      </c>
      <c r="AI746" s="14" t="str">
        <f t="shared" si="253"/>
        <v/>
      </c>
      <c r="AJ746" s="14">
        <f>SUMIF('Unterstützendes Personal'!$C$12:$C$864,'Wochenübersicht EinzeltrainerIn'!C746,'Unterstützendes Personal'!$W$12:$W$864)</f>
        <v>0</v>
      </c>
      <c r="AK746" s="14" t="str">
        <f t="shared" si="254"/>
        <v/>
      </c>
      <c r="AL746" s="14">
        <f>SUMIF('Unterstützendes Personal'!$C$12:$C$864,'Wochenübersicht EinzeltrainerIn'!C746,'Unterstützendes Personal'!$X$12:$X$864)</f>
        <v>0</v>
      </c>
      <c r="AM746" s="14" t="str">
        <f t="shared" si="255"/>
        <v/>
      </c>
      <c r="AN746" s="14">
        <f>SUMIF('Unterstützendes Personal'!$C$12:$C$864,'Wochenübersicht EinzeltrainerIn'!C746,'Unterstützendes Personal'!$Y$12:$Y$864)</f>
        <v>0</v>
      </c>
      <c r="AO746" s="14" t="str">
        <f t="shared" si="256"/>
        <v/>
      </c>
      <c r="AP746" s="14">
        <f>SUMIF('Unterstützendes Personal'!$C$12:$C$864,'Wochenübersicht EinzeltrainerIn'!C746,'Unterstützendes Personal'!$Z$12:$Z$864)</f>
        <v>0</v>
      </c>
      <c r="AQ746" s="14" t="str">
        <f t="shared" si="257"/>
        <v/>
      </c>
      <c r="AR746" s="14">
        <f>SUMIF('Unterstützendes Personal'!$C$12:$C$864,'Wochenübersicht EinzeltrainerIn'!C746,'Unterstützendes Personal'!$AA$12:$AA1598)</f>
        <v>0</v>
      </c>
      <c r="AS746" s="14" t="str">
        <f t="shared" si="258"/>
        <v/>
      </c>
    </row>
    <row r="747" spans="3:45" x14ac:dyDescent="0.25">
      <c r="C747" s="14"/>
      <c r="D747" s="14">
        <f ca="1">SUMIF('Unterstützendes Personal'!$C$12:C1599,'Wochenübersicht EinzeltrainerIn'!C747,'Unterstützendes Personal'!$AC$12:$AC$864)</f>
        <v>0</v>
      </c>
      <c r="E747" s="30" t="str">
        <f t="shared" ca="1" si="238"/>
        <v/>
      </c>
      <c r="F747" s="14">
        <f>SUMIF('Unterstützendes Personal'!$C$12:$C$864,'Wochenübersicht Gruppenstunden'!C747,'Unterstützendes Personal'!$H$12:$H$864)</f>
        <v>0</v>
      </c>
      <c r="G747" s="14" t="str">
        <f t="shared" si="239"/>
        <v/>
      </c>
      <c r="H747" s="14">
        <f>SUMIF('Unterstützendes Personal'!$C$12:$C$864,'Wochenübersicht EinzeltrainerIn'!C747,'Unterstützendes Personal'!$I$12:$I$864)</f>
        <v>0</v>
      </c>
      <c r="I747" s="14" t="str">
        <f t="shared" si="240"/>
        <v/>
      </c>
      <c r="J747" s="14">
        <f>SUMIF('Unterstützendes Personal'!$C$12:$C$864,'Wochenübersicht EinzeltrainerIn'!C747,'Unterstützendes Personal'!$J$12:$J$864)</f>
        <v>0</v>
      </c>
      <c r="K747" s="14" t="str">
        <f t="shared" si="241"/>
        <v/>
      </c>
      <c r="L747" s="14">
        <f>SUMIF('Unterstützendes Personal'!$C$12:$C$864,'Wochenübersicht EinzeltrainerIn'!C747,'Unterstützendes Personal'!$K$12:$K$864)</f>
        <v>0</v>
      </c>
      <c r="M747" s="14" t="str">
        <f t="shared" si="242"/>
        <v/>
      </c>
      <c r="N747" s="14">
        <f>SUMIF('Unterstützendes Personal'!$C$12:$C$864,'Wochenübersicht EinzeltrainerIn'!C747,'Unterstützendes Personal'!$L$12:$L$864)</f>
        <v>0</v>
      </c>
      <c r="O747" s="14" t="str">
        <f t="shared" si="243"/>
        <v/>
      </c>
      <c r="P747" s="14">
        <f>SUMIF('Unterstützendes Personal'!$C$12:$C$864,'Wochenübersicht EinzeltrainerIn'!C747,'Unterstützendes Personal'!$M$12:$M$864)</f>
        <v>0</v>
      </c>
      <c r="Q747" s="14" t="str">
        <f t="shared" si="244"/>
        <v/>
      </c>
      <c r="R747" s="14">
        <f>SUMIF('Unterstützendes Personal'!$C$12:$C$864,'Wochenübersicht EinzeltrainerIn'!C747,'Unterstützendes Personal'!$N$12:$N$864)</f>
        <v>0</v>
      </c>
      <c r="S747" s="14" t="str">
        <f t="shared" si="245"/>
        <v/>
      </c>
      <c r="T747" s="14">
        <f>SUMIF('Unterstützendes Personal'!$C$12:$C$864,'Wochenübersicht EinzeltrainerIn'!C747,'Unterstützendes Personal'!$O$12:$O$864)</f>
        <v>0</v>
      </c>
      <c r="U747" s="14" t="str">
        <f t="shared" si="246"/>
        <v/>
      </c>
      <c r="V747" s="14">
        <f>SUMIF('Unterstützendes Personal'!$C$12:$C$864,'Wochenübersicht EinzeltrainerIn'!C747,'Unterstützendes Personal'!$P$12:$P$864)</f>
        <v>0</v>
      </c>
      <c r="W747" s="14" t="str">
        <f t="shared" si="247"/>
        <v/>
      </c>
      <c r="X747" s="14">
        <f>SUMIF('Unterstützendes Personal'!$C$12:$C$864,'Wochenübersicht EinzeltrainerIn'!C747,'Unterstützendes Personal'!$Q$12:$Q$864)</f>
        <v>0</v>
      </c>
      <c r="Y747" s="14" t="str">
        <f t="shared" si="248"/>
        <v/>
      </c>
      <c r="Z747" s="14">
        <f>SUMIF('Unterstützendes Personal'!$C$12:$C$864,'Wochenübersicht EinzeltrainerIn'!C747,'Unterstützendes Personal'!$R$12:$R$864)</f>
        <v>0</v>
      </c>
      <c r="AA747" s="14" t="str">
        <f t="shared" si="249"/>
        <v/>
      </c>
      <c r="AB747" s="14">
        <f>SUMIF('Unterstützendes Personal'!$C$12:$C$864,'Wochenübersicht EinzeltrainerIn'!C747,'Unterstützendes Personal'!$S$12:$S$864)</f>
        <v>0</v>
      </c>
      <c r="AC747" s="14" t="str">
        <f t="shared" si="250"/>
        <v/>
      </c>
      <c r="AD747" s="14">
        <f>SUMIF('Unterstützendes Personal'!$C$12:$C$864,'Wochenübersicht EinzeltrainerIn'!C747,'Unterstützendes Personal'!$T$12:$T$864)</f>
        <v>0</v>
      </c>
      <c r="AE747" s="14" t="str">
        <f t="shared" si="251"/>
        <v/>
      </c>
      <c r="AF747" s="14">
        <f>SUMIF('Unterstützendes Personal'!$C$12:$C$864,'Wochenübersicht EinzeltrainerIn'!C747,'Unterstützendes Personal'!$U$12:$U$864)</f>
        <v>0</v>
      </c>
      <c r="AG747" s="14" t="str">
        <f t="shared" si="252"/>
        <v/>
      </c>
      <c r="AH747" s="14">
        <f>SUMIF('Unterstützendes Personal'!$C$12:$C$864,'Wochenübersicht EinzeltrainerIn'!C747,'Unterstützendes Personal'!$V$12:$V$864)</f>
        <v>0</v>
      </c>
      <c r="AI747" s="14" t="str">
        <f t="shared" si="253"/>
        <v/>
      </c>
      <c r="AJ747" s="14">
        <f>SUMIF('Unterstützendes Personal'!$C$12:$C$864,'Wochenübersicht EinzeltrainerIn'!C747,'Unterstützendes Personal'!$W$12:$W$864)</f>
        <v>0</v>
      </c>
      <c r="AK747" s="14" t="str">
        <f t="shared" si="254"/>
        <v/>
      </c>
      <c r="AL747" s="14">
        <f>SUMIF('Unterstützendes Personal'!$C$12:$C$864,'Wochenübersicht EinzeltrainerIn'!C747,'Unterstützendes Personal'!$X$12:$X$864)</f>
        <v>0</v>
      </c>
      <c r="AM747" s="14" t="str">
        <f t="shared" si="255"/>
        <v/>
      </c>
      <c r="AN747" s="14">
        <f>SUMIF('Unterstützendes Personal'!$C$12:$C$864,'Wochenübersicht EinzeltrainerIn'!C747,'Unterstützendes Personal'!$Y$12:$Y$864)</f>
        <v>0</v>
      </c>
      <c r="AO747" s="14" t="str">
        <f t="shared" si="256"/>
        <v/>
      </c>
      <c r="AP747" s="14">
        <f>SUMIF('Unterstützendes Personal'!$C$12:$C$864,'Wochenübersicht EinzeltrainerIn'!C747,'Unterstützendes Personal'!$Z$12:$Z$864)</f>
        <v>0</v>
      </c>
      <c r="AQ747" s="14" t="str">
        <f t="shared" si="257"/>
        <v/>
      </c>
      <c r="AR747" s="14">
        <f>SUMIF('Unterstützendes Personal'!$C$12:$C$864,'Wochenübersicht EinzeltrainerIn'!C747,'Unterstützendes Personal'!$AA$12:$AA1599)</f>
        <v>0</v>
      </c>
      <c r="AS747" s="14" t="str">
        <f t="shared" si="258"/>
        <v/>
      </c>
    </row>
    <row r="748" spans="3:45" x14ac:dyDescent="0.25">
      <c r="C748" s="14"/>
      <c r="D748" s="14">
        <f ca="1">SUMIF('Unterstützendes Personal'!$C$12:C1600,'Wochenübersicht EinzeltrainerIn'!C748,'Unterstützendes Personal'!$AC$12:$AC$864)</f>
        <v>0</v>
      </c>
      <c r="E748" s="30" t="str">
        <f t="shared" ca="1" si="238"/>
        <v/>
      </c>
      <c r="F748" s="14">
        <f>SUMIF('Unterstützendes Personal'!$C$12:$C$864,'Wochenübersicht Gruppenstunden'!C748,'Unterstützendes Personal'!$H$12:$H$864)</f>
        <v>0</v>
      </c>
      <c r="G748" s="14" t="str">
        <f t="shared" si="239"/>
        <v/>
      </c>
      <c r="H748" s="14">
        <f>SUMIF('Unterstützendes Personal'!$C$12:$C$864,'Wochenübersicht EinzeltrainerIn'!C748,'Unterstützendes Personal'!$I$12:$I$864)</f>
        <v>0</v>
      </c>
      <c r="I748" s="14" t="str">
        <f t="shared" si="240"/>
        <v/>
      </c>
      <c r="J748" s="14">
        <f>SUMIF('Unterstützendes Personal'!$C$12:$C$864,'Wochenübersicht EinzeltrainerIn'!C748,'Unterstützendes Personal'!$J$12:$J$864)</f>
        <v>0</v>
      </c>
      <c r="K748" s="14" t="str">
        <f t="shared" si="241"/>
        <v/>
      </c>
      <c r="L748" s="14">
        <f>SUMIF('Unterstützendes Personal'!$C$12:$C$864,'Wochenübersicht EinzeltrainerIn'!C748,'Unterstützendes Personal'!$K$12:$K$864)</f>
        <v>0</v>
      </c>
      <c r="M748" s="14" t="str">
        <f t="shared" si="242"/>
        <v/>
      </c>
      <c r="N748" s="14">
        <f>SUMIF('Unterstützendes Personal'!$C$12:$C$864,'Wochenübersicht EinzeltrainerIn'!C748,'Unterstützendes Personal'!$L$12:$L$864)</f>
        <v>0</v>
      </c>
      <c r="O748" s="14" t="str">
        <f t="shared" si="243"/>
        <v/>
      </c>
      <c r="P748" s="14">
        <f>SUMIF('Unterstützendes Personal'!$C$12:$C$864,'Wochenübersicht EinzeltrainerIn'!C748,'Unterstützendes Personal'!$M$12:$M$864)</f>
        <v>0</v>
      </c>
      <c r="Q748" s="14" t="str">
        <f t="shared" si="244"/>
        <v/>
      </c>
      <c r="R748" s="14">
        <f>SUMIF('Unterstützendes Personal'!$C$12:$C$864,'Wochenübersicht EinzeltrainerIn'!C748,'Unterstützendes Personal'!$N$12:$N$864)</f>
        <v>0</v>
      </c>
      <c r="S748" s="14" t="str">
        <f t="shared" si="245"/>
        <v/>
      </c>
      <c r="T748" s="14">
        <f>SUMIF('Unterstützendes Personal'!$C$12:$C$864,'Wochenübersicht EinzeltrainerIn'!C748,'Unterstützendes Personal'!$O$12:$O$864)</f>
        <v>0</v>
      </c>
      <c r="U748" s="14" t="str">
        <f t="shared" si="246"/>
        <v/>
      </c>
      <c r="V748" s="14">
        <f>SUMIF('Unterstützendes Personal'!$C$12:$C$864,'Wochenübersicht EinzeltrainerIn'!C748,'Unterstützendes Personal'!$P$12:$P$864)</f>
        <v>0</v>
      </c>
      <c r="W748" s="14" t="str">
        <f t="shared" si="247"/>
        <v/>
      </c>
      <c r="X748" s="14">
        <f>SUMIF('Unterstützendes Personal'!$C$12:$C$864,'Wochenübersicht EinzeltrainerIn'!C748,'Unterstützendes Personal'!$Q$12:$Q$864)</f>
        <v>0</v>
      </c>
      <c r="Y748" s="14" t="str">
        <f t="shared" si="248"/>
        <v/>
      </c>
      <c r="Z748" s="14">
        <f>SUMIF('Unterstützendes Personal'!$C$12:$C$864,'Wochenübersicht EinzeltrainerIn'!C748,'Unterstützendes Personal'!$R$12:$R$864)</f>
        <v>0</v>
      </c>
      <c r="AA748" s="14" t="str">
        <f t="shared" si="249"/>
        <v/>
      </c>
      <c r="AB748" s="14">
        <f>SUMIF('Unterstützendes Personal'!$C$12:$C$864,'Wochenübersicht EinzeltrainerIn'!C748,'Unterstützendes Personal'!$S$12:$S$864)</f>
        <v>0</v>
      </c>
      <c r="AC748" s="14" t="str">
        <f t="shared" si="250"/>
        <v/>
      </c>
      <c r="AD748" s="14">
        <f>SUMIF('Unterstützendes Personal'!$C$12:$C$864,'Wochenübersicht EinzeltrainerIn'!C748,'Unterstützendes Personal'!$T$12:$T$864)</f>
        <v>0</v>
      </c>
      <c r="AE748" s="14" t="str">
        <f t="shared" si="251"/>
        <v/>
      </c>
      <c r="AF748" s="14">
        <f>SUMIF('Unterstützendes Personal'!$C$12:$C$864,'Wochenübersicht EinzeltrainerIn'!C748,'Unterstützendes Personal'!$U$12:$U$864)</f>
        <v>0</v>
      </c>
      <c r="AG748" s="14" t="str">
        <f t="shared" si="252"/>
        <v/>
      </c>
      <c r="AH748" s="14">
        <f>SUMIF('Unterstützendes Personal'!$C$12:$C$864,'Wochenübersicht EinzeltrainerIn'!C748,'Unterstützendes Personal'!$V$12:$V$864)</f>
        <v>0</v>
      </c>
      <c r="AI748" s="14" t="str">
        <f t="shared" si="253"/>
        <v/>
      </c>
      <c r="AJ748" s="14">
        <f>SUMIF('Unterstützendes Personal'!$C$12:$C$864,'Wochenübersicht EinzeltrainerIn'!C748,'Unterstützendes Personal'!$W$12:$W$864)</f>
        <v>0</v>
      </c>
      <c r="AK748" s="14" t="str">
        <f t="shared" si="254"/>
        <v/>
      </c>
      <c r="AL748" s="14">
        <f>SUMIF('Unterstützendes Personal'!$C$12:$C$864,'Wochenübersicht EinzeltrainerIn'!C748,'Unterstützendes Personal'!$X$12:$X$864)</f>
        <v>0</v>
      </c>
      <c r="AM748" s="14" t="str">
        <f t="shared" si="255"/>
        <v/>
      </c>
      <c r="AN748" s="14">
        <f>SUMIF('Unterstützendes Personal'!$C$12:$C$864,'Wochenübersicht EinzeltrainerIn'!C748,'Unterstützendes Personal'!$Y$12:$Y$864)</f>
        <v>0</v>
      </c>
      <c r="AO748" s="14" t="str">
        <f t="shared" si="256"/>
        <v/>
      </c>
      <c r="AP748" s="14">
        <f>SUMIF('Unterstützendes Personal'!$C$12:$C$864,'Wochenübersicht EinzeltrainerIn'!C748,'Unterstützendes Personal'!$Z$12:$Z$864)</f>
        <v>0</v>
      </c>
      <c r="AQ748" s="14" t="str">
        <f t="shared" si="257"/>
        <v/>
      </c>
      <c r="AR748" s="14">
        <f>SUMIF('Unterstützendes Personal'!$C$12:$C$864,'Wochenübersicht EinzeltrainerIn'!C748,'Unterstützendes Personal'!$AA$12:$AA1600)</f>
        <v>0</v>
      </c>
      <c r="AS748" s="14" t="str">
        <f t="shared" si="258"/>
        <v/>
      </c>
    </row>
    <row r="749" spans="3:45" x14ac:dyDescent="0.25">
      <c r="C749" s="14"/>
      <c r="D749" s="14">
        <f ca="1">SUMIF('Unterstützendes Personal'!$C$12:C1601,'Wochenübersicht EinzeltrainerIn'!C749,'Unterstützendes Personal'!$AC$12:$AC$864)</f>
        <v>0</v>
      </c>
      <c r="E749" s="30" t="str">
        <f t="shared" ca="1" si="238"/>
        <v/>
      </c>
      <c r="F749" s="14">
        <f>SUMIF('Unterstützendes Personal'!$C$12:$C$864,'Wochenübersicht Gruppenstunden'!C749,'Unterstützendes Personal'!$H$12:$H$864)</f>
        <v>0</v>
      </c>
      <c r="G749" s="14" t="str">
        <f t="shared" si="239"/>
        <v/>
      </c>
      <c r="H749" s="14">
        <f>SUMIF('Unterstützendes Personal'!$C$12:$C$864,'Wochenübersicht EinzeltrainerIn'!C749,'Unterstützendes Personal'!$I$12:$I$864)</f>
        <v>0</v>
      </c>
      <c r="I749" s="14" t="str">
        <f t="shared" si="240"/>
        <v/>
      </c>
      <c r="J749" s="14">
        <f>SUMIF('Unterstützendes Personal'!$C$12:$C$864,'Wochenübersicht EinzeltrainerIn'!C749,'Unterstützendes Personal'!$J$12:$J$864)</f>
        <v>0</v>
      </c>
      <c r="K749" s="14" t="str">
        <f t="shared" si="241"/>
        <v/>
      </c>
      <c r="L749" s="14">
        <f>SUMIF('Unterstützendes Personal'!$C$12:$C$864,'Wochenübersicht EinzeltrainerIn'!C749,'Unterstützendes Personal'!$K$12:$K$864)</f>
        <v>0</v>
      </c>
      <c r="M749" s="14" t="str">
        <f t="shared" si="242"/>
        <v/>
      </c>
      <c r="N749" s="14">
        <f>SUMIF('Unterstützendes Personal'!$C$12:$C$864,'Wochenübersicht EinzeltrainerIn'!C749,'Unterstützendes Personal'!$L$12:$L$864)</f>
        <v>0</v>
      </c>
      <c r="O749" s="14" t="str">
        <f t="shared" si="243"/>
        <v/>
      </c>
      <c r="P749" s="14">
        <f>SUMIF('Unterstützendes Personal'!$C$12:$C$864,'Wochenübersicht EinzeltrainerIn'!C749,'Unterstützendes Personal'!$M$12:$M$864)</f>
        <v>0</v>
      </c>
      <c r="Q749" s="14" t="str">
        <f t="shared" si="244"/>
        <v/>
      </c>
      <c r="R749" s="14">
        <f>SUMIF('Unterstützendes Personal'!$C$12:$C$864,'Wochenübersicht EinzeltrainerIn'!C749,'Unterstützendes Personal'!$N$12:$N$864)</f>
        <v>0</v>
      </c>
      <c r="S749" s="14" t="str">
        <f t="shared" si="245"/>
        <v/>
      </c>
      <c r="T749" s="14">
        <f>SUMIF('Unterstützendes Personal'!$C$12:$C$864,'Wochenübersicht EinzeltrainerIn'!C749,'Unterstützendes Personal'!$O$12:$O$864)</f>
        <v>0</v>
      </c>
      <c r="U749" s="14" t="str">
        <f t="shared" si="246"/>
        <v/>
      </c>
      <c r="V749" s="14">
        <f>SUMIF('Unterstützendes Personal'!$C$12:$C$864,'Wochenübersicht EinzeltrainerIn'!C749,'Unterstützendes Personal'!$P$12:$P$864)</f>
        <v>0</v>
      </c>
      <c r="W749" s="14" t="str">
        <f t="shared" si="247"/>
        <v/>
      </c>
      <c r="X749" s="14">
        <f>SUMIF('Unterstützendes Personal'!$C$12:$C$864,'Wochenübersicht EinzeltrainerIn'!C749,'Unterstützendes Personal'!$Q$12:$Q$864)</f>
        <v>0</v>
      </c>
      <c r="Y749" s="14" t="str">
        <f t="shared" si="248"/>
        <v/>
      </c>
      <c r="Z749" s="14">
        <f>SUMIF('Unterstützendes Personal'!$C$12:$C$864,'Wochenübersicht EinzeltrainerIn'!C749,'Unterstützendes Personal'!$R$12:$R$864)</f>
        <v>0</v>
      </c>
      <c r="AA749" s="14" t="str">
        <f t="shared" si="249"/>
        <v/>
      </c>
      <c r="AB749" s="14">
        <f>SUMIF('Unterstützendes Personal'!$C$12:$C$864,'Wochenübersicht EinzeltrainerIn'!C749,'Unterstützendes Personal'!$S$12:$S$864)</f>
        <v>0</v>
      </c>
      <c r="AC749" s="14" t="str">
        <f t="shared" si="250"/>
        <v/>
      </c>
      <c r="AD749" s="14">
        <f>SUMIF('Unterstützendes Personal'!$C$12:$C$864,'Wochenübersicht EinzeltrainerIn'!C749,'Unterstützendes Personal'!$T$12:$T$864)</f>
        <v>0</v>
      </c>
      <c r="AE749" s="14" t="str">
        <f t="shared" si="251"/>
        <v/>
      </c>
      <c r="AF749" s="14">
        <f>SUMIF('Unterstützendes Personal'!$C$12:$C$864,'Wochenübersicht EinzeltrainerIn'!C749,'Unterstützendes Personal'!$U$12:$U$864)</f>
        <v>0</v>
      </c>
      <c r="AG749" s="14" t="str">
        <f t="shared" si="252"/>
        <v/>
      </c>
      <c r="AH749" s="14">
        <f>SUMIF('Unterstützendes Personal'!$C$12:$C$864,'Wochenübersicht EinzeltrainerIn'!C749,'Unterstützendes Personal'!$V$12:$V$864)</f>
        <v>0</v>
      </c>
      <c r="AI749" s="14" t="str">
        <f t="shared" si="253"/>
        <v/>
      </c>
      <c r="AJ749" s="14">
        <f>SUMIF('Unterstützendes Personal'!$C$12:$C$864,'Wochenübersicht EinzeltrainerIn'!C749,'Unterstützendes Personal'!$W$12:$W$864)</f>
        <v>0</v>
      </c>
      <c r="AK749" s="14" t="str">
        <f t="shared" si="254"/>
        <v/>
      </c>
      <c r="AL749" s="14">
        <f>SUMIF('Unterstützendes Personal'!$C$12:$C$864,'Wochenübersicht EinzeltrainerIn'!C749,'Unterstützendes Personal'!$X$12:$X$864)</f>
        <v>0</v>
      </c>
      <c r="AM749" s="14" t="str">
        <f t="shared" si="255"/>
        <v/>
      </c>
      <c r="AN749" s="14">
        <f>SUMIF('Unterstützendes Personal'!$C$12:$C$864,'Wochenübersicht EinzeltrainerIn'!C749,'Unterstützendes Personal'!$Y$12:$Y$864)</f>
        <v>0</v>
      </c>
      <c r="AO749" s="14" t="str">
        <f t="shared" si="256"/>
        <v/>
      </c>
      <c r="AP749" s="14">
        <f>SUMIF('Unterstützendes Personal'!$C$12:$C$864,'Wochenübersicht EinzeltrainerIn'!C749,'Unterstützendes Personal'!$Z$12:$Z$864)</f>
        <v>0</v>
      </c>
      <c r="AQ749" s="14" t="str">
        <f t="shared" si="257"/>
        <v/>
      </c>
      <c r="AR749" s="14">
        <f>SUMIF('Unterstützendes Personal'!$C$12:$C$864,'Wochenübersicht EinzeltrainerIn'!C749,'Unterstützendes Personal'!$AA$12:$AA1601)</f>
        <v>0</v>
      </c>
      <c r="AS749" s="14" t="str">
        <f t="shared" si="258"/>
        <v/>
      </c>
    </row>
    <row r="750" spans="3:45" x14ac:dyDescent="0.25">
      <c r="C750" s="14"/>
      <c r="D750" s="14">
        <f ca="1">SUMIF('Unterstützendes Personal'!$C$12:C1602,'Wochenübersicht EinzeltrainerIn'!C750,'Unterstützendes Personal'!$AC$12:$AC$864)</f>
        <v>0</v>
      </c>
      <c r="E750" s="30" t="str">
        <f t="shared" ca="1" si="238"/>
        <v/>
      </c>
      <c r="F750" s="14">
        <f>SUMIF('Unterstützendes Personal'!$C$12:$C$864,'Wochenübersicht Gruppenstunden'!C750,'Unterstützendes Personal'!$H$12:$H$864)</f>
        <v>0</v>
      </c>
      <c r="G750" s="14" t="str">
        <f t="shared" si="239"/>
        <v/>
      </c>
      <c r="H750" s="14">
        <f>SUMIF('Unterstützendes Personal'!$C$12:$C$864,'Wochenübersicht EinzeltrainerIn'!C750,'Unterstützendes Personal'!$I$12:$I$864)</f>
        <v>0</v>
      </c>
      <c r="I750" s="14" t="str">
        <f t="shared" si="240"/>
        <v/>
      </c>
      <c r="J750" s="14">
        <f>SUMIF('Unterstützendes Personal'!$C$12:$C$864,'Wochenübersicht EinzeltrainerIn'!C750,'Unterstützendes Personal'!$J$12:$J$864)</f>
        <v>0</v>
      </c>
      <c r="K750" s="14" t="str">
        <f t="shared" si="241"/>
        <v/>
      </c>
      <c r="L750" s="14">
        <f>SUMIF('Unterstützendes Personal'!$C$12:$C$864,'Wochenübersicht EinzeltrainerIn'!C750,'Unterstützendes Personal'!$K$12:$K$864)</f>
        <v>0</v>
      </c>
      <c r="M750" s="14" t="str">
        <f t="shared" si="242"/>
        <v/>
      </c>
      <c r="N750" s="14">
        <f>SUMIF('Unterstützendes Personal'!$C$12:$C$864,'Wochenübersicht EinzeltrainerIn'!C750,'Unterstützendes Personal'!$L$12:$L$864)</f>
        <v>0</v>
      </c>
      <c r="O750" s="14" t="str">
        <f t="shared" si="243"/>
        <v/>
      </c>
      <c r="P750" s="14">
        <f>SUMIF('Unterstützendes Personal'!$C$12:$C$864,'Wochenübersicht EinzeltrainerIn'!C750,'Unterstützendes Personal'!$M$12:$M$864)</f>
        <v>0</v>
      </c>
      <c r="Q750" s="14" t="str">
        <f t="shared" si="244"/>
        <v/>
      </c>
      <c r="R750" s="14">
        <f>SUMIF('Unterstützendes Personal'!$C$12:$C$864,'Wochenübersicht EinzeltrainerIn'!C750,'Unterstützendes Personal'!$N$12:$N$864)</f>
        <v>0</v>
      </c>
      <c r="S750" s="14" t="str">
        <f t="shared" si="245"/>
        <v/>
      </c>
      <c r="T750" s="14">
        <f>SUMIF('Unterstützendes Personal'!$C$12:$C$864,'Wochenübersicht EinzeltrainerIn'!C750,'Unterstützendes Personal'!$O$12:$O$864)</f>
        <v>0</v>
      </c>
      <c r="U750" s="14" t="str">
        <f t="shared" si="246"/>
        <v/>
      </c>
      <c r="V750" s="14">
        <f>SUMIF('Unterstützendes Personal'!$C$12:$C$864,'Wochenübersicht EinzeltrainerIn'!C750,'Unterstützendes Personal'!$P$12:$P$864)</f>
        <v>0</v>
      </c>
      <c r="W750" s="14" t="str">
        <f t="shared" si="247"/>
        <v/>
      </c>
      <c r="X750" s="14">
        <f>SUMIF('Unterstützendes Personal'!$C$12:$C$864,'Wochenübersicht EinzeltrainerIn'!C750,'Unterstützendes Personal'!$Q$12:$Q$864)</f>
        <v>0</v>
      </c>
      <c r="Y750" s="14" t="str">
        <f t="shared" si="248"/>
        <v/>
      </c>
      <c r="Z750" s="14">
        <f>SUMIF('Unterstützendes Personal'!$C$12:$C$864,'Wochenübersicht EinzeltrainerIn'!C750,'Unterstützendes Personal'!$R$12:$R$864)</f>
        <v>0</v>
      </c>
      <c r="AA750" s="14" t="str">
        <f t="shared" si="249"/>
        <v/>
      </c>
      <c r="AB750" s="14">
        <f>SUMIF('Unterstützendes Personal'!$C$12:$C$864,'Wochenübersicht EinzeltrainerIn'!C750,'Unterstützendes Personal'!$S$12:$S$864)</f>
        <v>0</v>
      </c>
      <c r="AC750" s="14" t="str">
        <f t="shared" si="250"/>
        <v/>
      </c>
      <c r="AD750" s="14">
        <f>SUMIF('Unterstützendes Personal'!$C$12:$C$864,'Wochenübersicht EinzeltrainerIn'!C750,'Unterstützendes Personal'!$T$12:$T$864)</f>
        <v>0</v>
      </c>
      <c r="AE750" s="14" t="str">
        <f t="shared" si="251"/>
        <v/>
      </c>
      <c r="AF750" s="14">
        <f>SUMIF('Unterstützendes Personal'!$C$12:$C$864,'Wochenübersicht EinzeltrainerIn'!C750,'Unterstützendes Personal'!$U$12:$U$864)</f>
        <v>0</v>
      </c>
      <c r="AG750" s="14" t="str">
        <f t="shared" si="252"/>
        <v/>
      </c>
      <c r="AH750" s="14">
        <f>SUMIF('Unterstützendes Personal'!$C$12:$C$864,'Wochenübersicht EinzeltrainerIn'!C750,'Unterstützendes Personal'!$V$12:$V$864)</f>
        <v>0</v>
      </c>
      <c r="AI750" s="14" t="str">
        <f t="shared" si="253"/>
        <v/>
      </c>
      <c r="AJ750" s="14">
        <f>SUMIF('Unterstützendes Personal'!$C$12:$C$864,'Wochenübersicht EinzeltrainerIn'!C750,'Unterstützendes Personal'!$W$12:$W$864)</f>
        <v>0</v>
      </c>
      <c r="AK750" s="14" t="str">
        <f t="shared" si="254"/>
        <v/>
      </c>
      <c r="AL750" s="14">
        <f>SUMIF('Unterstützendes Personal'!$C$12:$C$864,'Wochenübersicht EinzeltrainerIn'!C750,'Unterstützendes Personal'!$X$12:$X$864)</f>
        <v>0</v>
      </c>
      <c r="AM750" s="14" t="str">
        <f t="shared" si="255"/>
        <v/>
      </c>
      <c r="AN750" s="14">
        <f>SUMIF('Unterstützendes Personal'!$C$12:$C$864,'Wochenübersicht EinzeltrainerIn'!C750,'Unterstützendes Personal'!$Y$12:$Y$864)</f>
        <v>0</v>
      </c>
      <c r="AO750" s="14" t="str">
        <f t="shared" si="256"/>
        <v/>
      </c>
      <c r="AP750" s="14">
        <f>SUMIF('Unterstützendes Personal'!$C$12:$C$864,'Wochenübersicht EinzeltrainerIn'!C750,'Unterstützendes Personal'!$Z$12:$Z$864)</f>
        <v>0</v>
      </c>
      <c r="AQ750" s="14" t="str">
        <f t="shared" si="257"/>
        <v/>
      </c>
      <c r="AR750" s="14">
        <f>SUMIF('Unterstützendes Personal'!$C$12:$C$864,'Wochenübersicht EinzeltrainerIn'!C750,'Unterstützendes Personal'!$AA$12:$AA1602)</f>
        <v>0</v>
      </c>
      <c r="AS750" s="14" t="str">
        <f t="shared" si="258"/>
        <v/>
      </c>
    </row>
    <row r="751" spans="3:45" x14ac:dyDescent="0.25">
      <c r="C751" s="14"/>
      <c r="D751" s="14">
        <f ca="1">SUMIF('Unterstützendes Personal'!$C$12:C1603,'Wochenübersicht EinzeltrainerIn'!C751,'Unterstützendes Personal'!$AC$12:$AC$864)</f>
        <v>0</v>
      </c>
      <c r="E751" s="30" t="str">
        <f t="shared" ca="1" si="238"/>
        <v/>
      </c>
      <c r="F751" s="14">
        <f>SUMIF('Unterstützendes Personal'!$C$12:$C$864,'Wochenübersicht Gruppenstunden'!C751,'Unterstützendes Personal'!$H$12:$H$864)</f>
        <v>0</v>
      </c>
      <c r="G751" s="14" t="str">
        <f t="shared" si="239"/>
        <v/>
      </c>
      <c r="H751" s="14">
        <f>SUMIF('Unterstützendes Personal'!$C$12:$C$864,'Wochenübersicht EinzeltrainerIn'!C751,'Unterstützendes Personal'!$I$12:$I$864)</f>
        <v>0</v>
      </c>
      <c r="I751" s="14" t="str">
        <f t="shared" si="240"/>
        <v/>
      </c>
      <c r="J751" s="14">
        <f>SUMIF('Unterstützendes Personal'!$C$12:$C$864,'Wochenübersicht EinzeltrainerIn'!C751,'Unterstützendes Personal'!$J$12:$J$864)</f>
        <v>0</v>
      </c>
      <c r="K751" s="14" t="str">
        <f t="shared" si="241"/>
        <v/>
      </c>
      <c r="L751" s="14">
        <f>SUMIF('Unterstützendes Personal'!$C$12:$C$864,'Wochenübersicht EinzeltrainerIn'!C751,'Unterstützendes Personal'!$K$12:$K$864)</f>
        <v>0</v>
      </c>
      <c r="M751" s="14" t="str">
        <f t="shared" si="242"/>
        <v/>
      </c>
      <c r="N751" s="14">
        <f>SUMIF('Unterstützendes Personal'!$C$12:$C$864,'Wochenübersicht EinzeltrainerIn'!C751,'Unterstützendes Personal'!$L$12:$L$864)</f>
        <v>0</v>
      </c>
      <c r="O751" s="14" t="str">
        <f t="shared" si="243"/>
        <v/>
      </c>
      <c r="P751" s="14">
        <f>SUMIF('Unterstützendes Personal'!$C$12:$C$864,'Wochenübersicht EinzeltrainerIn'!C751,'Unterstützendes Personal'!$M$12:$M$864)</f>
        <v>0</v>
      </c>
      <c r="Q751" s="14" t="str">
        <f t="shared" si="244"/>
        <v/>
      </c>
      <c r="R751" s="14">
        <f>SUMIF('Unterstützendes Personal'!$C$12:$C$864,'Wochenübersicht EinzeltrainerIn'!C751,'Unterstützendes Personal'!$N$12:$N$864)</f>
        <v>0</v>
      </c>
      <c r="S751" s="14" t="str">
        <f t="shared" si="245"/>
        <v/>
      </c>
      <c r="T751" s="14">
        <f>SUMIF('Unterstützendes Personal'!$C$12:$C$864,'Wochenübersicht EinzeltrainerIn'!C751,'Unterstützendes Personal'!$O$12:$O$864)</f>
        <v>0</v>
      </c>
      <c r="U751" s="14" t="str">
        <f t="shared" si="246"/>
        <v/>
      </c>
      <c r="V751" s="14">
        <f>SUMIF('Unterstützendes Personal'!$C$12:$C$864,'Wochenübersicht EinzeltrainerIn'!C751,'Unterstützendes Personal'!$P$12:$P$864)</f>
        <v>0</v>
      </c>
      <c r="W751" s="14" t="str">
        <f t="shared" si="247"/>
        <v/>
      </c>
      <c r="X751" s="14">
        <f>SUMIF('Unterstützendes Personal'!$C$12:$C$864,'Wochenübersicht EinzeltrainerIn'!C751,'Unterstützendes Personal'!$Q$12:$Q$864)</f>
        <v>0</v>
      </c>
      <c r="Y751" s="14" t="str">
        <f t="shared" si="248"/>
        <v/>
      </c>
      <c r="Z751" s="14">
        <f>SUMIF('Unterstützendes Personal'!$C$12:$C$864,'Wochenübersicht EinzeltrainerIn'!C751,'Unterstützendes Personal'!$R$12:$R$864)</f>
        <v>0</v>
      </c>
      <c r="AA751" s="14" t="str">
        <f t="shared" si="249"/>
        <v/>
      </c>
      <c r="AB751" s="14">
        <f>SUMIF('Unterstützendes Personal'!$C$12:$C$864,'Wochenübersicht EinzeltrainerIn'!C751,'Unterstützendes Personal'!$S$12:$S$864)</f>
        <v>0</v>
      </c>
      <c r="AC751" s="14" t="str">
        <f t="shared" si="250"/>
        <v/>
      </c>
      <c r="AD751" s="14">
        <f>SUMIF('Unterstützendes Personal'!$C$12:$C$864,'Wochenübersicht EinzeltrainerIn'!C751,'Unterstützendes Personal'!$T$12:$T$864)</f>
        <v>0</v>
      </c>
      <c r="AE751" s="14" t="str">
        <f t="shared" si="251"/>
        <v/>
      </c>
      <c r="AF751" s="14">
        <f>SUMIF('Unterstützendes Personal'!$C$12:$C$864,'Wochenübersicht EinzeltrainerIn'!C751,'Unterstützendes Personal'!$U$12:$U$864)</f>
        <v>0</v>
      </c>
      <c r="AG751" s="14" t="str">
        <f t="shared" si="252"/>
        <v/>
      </c>
      <c r="AH751" s="14">
        <f>SUMIF('Unterstützendes Personal'!$C$12:$C$864,'Wochenübersicht EinzeltrainerIn'!C751,'Unterstützendes Personal'!$V$12:$V$864)</f>
        <v>0</v>
      </c>
      <c r="AI751" s="14" t="str">
        <f t="shared" si="253"/>
        <v/>
      </c>
      <c r="AJ751" s="14">
        <f>SUMIF('Unterstützendes Personal'!$C$12:$C$864,'Wochenübersicht EinzeltrainerIn'!C751,'Unterstützendes Personal'!$W$12:$W$864)</f>
        <v>0</v>
      </c>
      <c r="AK751" s="14" t="str">
        <f t="shared" si="254"/>
        <v/>
      </c>
      <c r="AL751" s="14">
        <f>SUMIF('Unterstützendes Personal'!$C$12:$C$864,'Wochenübersicht EinzeltrainerIn'!C751,'Unterstützendes Personal'!$X$12:$X$864)</f>
        <v>0</v>
      </c>
      <c r="AM751" s="14" t="str">
        <f t="shared" si="255"/>
        <v/>
      </c>
      <c r="AN751" s="14">
        <f>SUMIF('Unterstützendes Personal'!$C$12:$C$864,'Wochenübersicht EinzeltrainerIn'!C751,'Unterstützendes Personal'!$Y$12:$Y$864)</f>
        <v>0</v>
      </c>
      <c r="AO751" s="14" t="str">
        <f t="shared" si="256"/>
        <v/>
      </c>
      <c r="AP751" s="14">
        <f>SUMIF('Unterstützendes Personal'!$C$12:$C$864,'Wochenübersicht EinzeltrainerIn'!C751,'Unterstützendes Personal'!$Z$12:$Z$864)</f>
        <v>0</v>
      </c>
      <c r="AQ751" s="14" t="str">
        <f t="shared" si="257"/>
        <v/>
      </c>
      <c r="AR751" s="14">
        <f>SUMIF('Unterstützendes Personal'!$C$12:$C$864,'Wochenübersicht EinzeltrainerIn'!C751,'Unterstützendes Personal'!$AA$12:$AA1603)</f>
        <v>0</v>
      </c>
      <c r="AS751" s="14" t="str">
        <f t="shared" si="258"/>
        <v/>
      </c>
    </row>
    <row r="752" spans="3:45" x14ac:dyDescent="0.25">
      <c r="C752" s="14"/>
      <c r="D752" s="14">
        <f ca="1">SUMIF('Unterstützendes Personal'!$C$12:C1604,'Wochenübersicht EinzeltrainerIn'!C752,'Unterstützendes Personal'!$AC$12:$AC$864)</f>
        <v>0</v>
      </c>
      <c r="E752" s="30" t="str">
        <f t="shared" ca="1" si="238"/>
        <v/>
      </c>
      <c r="F752" s="14">
        <f>SUMIF('Unterstützendes Personal'!$C$12:$C$864,'Wochenübersicht Gruppenstunden'!C752,'Unterstützendes Personal'!$H$12:$H$864)</f>
        <v>0</v>
      </c>
      <c r="G752" s="14" t="str">
        <f t="shared" si="239"/>
        <v/>
      </c>
      <c r="H752" s="14">
        <f>SUMIF('Unterstützendes Personal'!$C$12:$C$864,'Wochenübersicht EinzeltrainerIn'!C752,'Unterstützendes Personal'!$I$12:$I$864)</f>
        <v>0</v>
      </c>
      <c r="I752" s="14" t="str">
        <f t="shared" si="240"/>
        <v/>
      </c>
      <c r="J752" s="14">
        <f>SUMIF('Unterstützendes Personal'!$C$12:$C$864,'Wochenübersicht EinzeltrainerIn'!C752,'Unterstützendes Personal'!$J$12:$J$864)</f>
        <v>0</v>
      </c>
      <c r="K752" s="14" t="str">
        <f t="shared" si="241"/>
        <v/>
      </c>
      <c r="L752" s="14">
        <f>SUMIF('Unterstützendes Personal'!$C$12:$C$864,'Wochenübersicht EinzeltrainerIn'!C752,'Unterstützendes Personal'!$K$12:$K$864)</f>
        <v>0</v>
      </c>
      <c r="M752" s="14" t="str">
        <f t="shared" si="242"/>
        <v/>
      </c>
      <c r="N752" s="14">
        <f>SUMIF('Unterstützendes Personal'!$C$12:$C$864,'Wochenübersicht EinzeltrainerIn'!C752,'Unterstützendes Personal'!$L$12:$L$864)</f>
        <v>0</v>
      </c>
      <c r="O752" s="14" t="str">
        <f t="shared" si="243"/>
        <v/>
      </c>
      <c r="P752" s="14">
        <f>SUMIF('Unterstützendes Personal'!$C$12:$C$864,'Wochenübersicht EinzeltrainerIn'!C752,'Unterstützendes Personal'!$M$12:$M$864)</f>
        <v>0</v>
      </c>
      <c r="Q752" s="14" t="str">
        <f t="shared" si="244"/>
        <v/>
      </c>
      <c r="R752" s="14">
        <f>SUMIF('Unterstützendes Personal'!$C$12:$C$864,'Wochenübersicht EinzeltrainerIn'!C752,'Unterstützendes Personal'!$N$12:$N$864)</f>
        <v>0</v>
      </c>
      <c r="S752" s="14" t="str">
        <f t="shared" si="245"/>
        <v/>
      </c>
      <c r="T752" s="14">
        <f>SUMIF('Unterstützendes Personal'!$C$12:$C$864,'Wochenübersicht EinzeltrainerIn'!C752,'Unterstützendes Personal'!$O$12:$O$864)</f>
        <v>0</v>
      </c>
      <c r="U752" s="14" t="str">
        <f t="shared" si="246"/>
        <v/>
      </c>
      <c r="V752" s="14">
        <f>SUMIF('Unterstützendes Personal'!$C$12:$C$864,'Wochenübersicht EinzeltrainerIn'!C752,'Unterstützendes Personal'!$P$12:$P$864)</f>
        <v>0</v>
      </c>
      <c r="W752" s="14" t="str">
        <f t="shared" si="247"/>
        <v/>
      </c>
      <c r="X752" s="14">
        <f>SUMIF('Unterstützendes Personal'!$C$12:$C$864,'Wochenübersicht EinzeltrainerIn'!C752,'Unterstützendes Personal'!$Q$12:$Q$864)</f>
        <v>0</v>
      </c>
      <c r="Y752" s="14" t="str">
        <f t="shared" si="248"/>
        <v/>
      </c>
      <c r="Z752" s="14">
        <f>SUMIF('Unterstützendes Personal'!$C$12:$C$864,'Wochenübersicht EinzeltrainerIn'!C752,'Unterstützendes Personal'!$R$12:$R$864)</f>
        <v>0</v>
      </c>
      <c r="AA752" s="14" t="str">
        <f t="shared" si="249"/>
        <v/>
      </c>
      <c r="AB752" s="14">
        <f>SUMIF('Unterstützendes Personal'!$C$12:$C$864,'Wochenübersicht EinzeltrainerIn'!C752,'Unterstützendes Personal'!$S$12:$S$864)</f>
        <v>0</v>
      </c>
      <c r="AC752" s="14" t="str">
        <f t="shared" si="250"/>
        <v/>
      </c>
      <c r="AD752" s="14">
        <f>SUMIF('Unterstützendes Personal'!$C$12:$C$864,'Wochenübersicht EinzeltrainerIn'!C752,'Unterstützendes Personal'!$T$12:$T$864)</f>
        <v>0</v>
      </c>
      <c r="AE752" s="14" t="str">
        <f t="shared" si="251"/>
        <v/>
      </c>
      <c r="AF752" s="14">
        <f>SUMIF('Unterstützendes Personal'!$C$12:$C$864,'Wochenübersicht EinzeltrainerIn'!C752,'Unterstützendes Personal'!$U$12:$U$864)</f>
        <v>0</v>
      </c>
      <c r="AG752" s="14" t="str">
        <f t="shared" si="252"/>
        <v/>
      </c>
      <c r="AH752" s="14">
        <f>SUMIF('Unterstützendes Personal'!$C$12:$C$864,'Wochenübersicht EinzeltrainerIn'!C752,'Unterstützendes Personal'!$V$12:$V$864)</f>
        <v>0</v>
      </c>
      <c r="AI752" s="14" t="str">
        <f t="shared" si="253"/>
        <v/>
      </c>
      <c r="AJ752" s="14">
        <f>SUMIF('Unterstützendes Personal'!$C$12:$C$864,'Wochenübersicht EinzeltrainerIn'!C752,'Unterstützendes Personal'!$W$12:$W$864)</f>
        <v>0</v>
      </c>
      <c r="AK752" s="14" t="str">
        <f t="shared" si="254"/>
        <v/>
      </c>
      <c r="AL752" s="14">
        <f>SUMIF('Unterstützendes Personal'!$C$12:$C$864,'Wochenübersicht EinzeltrainerIn'!C752,'Unterstützendes Personal'!$X$12:$X$864)</f>
        <v>0</v>
      </c>
      <c r="AM752" s="14" t="str">
        <f t="shared" si="255"/>
        <v/>
      </c>
      <c r="AN752" s="14">
        <f>SUMIF('Unterstützendes Personal'!$C$12:$C$864,'Wochenübersicht EinzeltrainerIn'!C752,'Unterstützendes Personal'!$Y$12:$Y$864)</f>
        <v>0</v>
      </c>
      <c r="AO752" s="14" t="str">
        <f t="shared" si="256"/>
        <v/>
      </c>
      <c r="AP752" s="14">
        <f>SUMIF('Unterstützendes Personal'!$C$12:$C$864,'Wochenübersicht EinzeltrainerIn'!C752,'Unterstützendes Personal'!$Z$12:$Z$864)</f>
        <v>0</v>
      </c>
      <c r="AQ752" s="14" t="str">
        <f t="shared" si="257"/>
        <v/>
      </c>
      <c r="AR752" s="14">
        <f>SUMIF('Unterstützendes Personal'!$C$12:$C$864,'Wochenübersicht EinzeltrainerIn'!C752,'Unterstützendes Personal'!$AA$12:$AA1604)</f>
        <v>0</v>
      </c>
      <c r="AS752" s="14" t="str">
        <f t="shared" si="258"/>
        <v/>
      </c>
    </row>
    <row r="753" spans="3:45" x14ac:dyDescent="0.25">
      <c r="C753" s="14"/>
      <c r="D753" s="14">
        <f ca="1">SUMIF('Unterstützendes Personal'!$C$12:C1605,'Wochenübersicht EinzeltrainerIn'!C753,'Unterstützendes Personal'!$AC$12:$AC$864)</f>
        <v>0</v>
      </c>
      <c r="E753" s="30" t="str">
        <f t="shared" ca="1" si="238"/>
        <v/>
      </c>
      <c r="F753" s="14">
        <f>SUMIF('Unterstützendes Personal'!$C$12:$C$864,'Wochenübersicht Gruppenstunden'!C753,'Unterstützendes Personal'!$H$12:$H$864)</f>
        <v>0</v>
      </c>
      <c r="G753" s="14" t="str">
        <f t="shared" si="239"/>
        <v/>
      </c>
      <c r="H753" s="14">
        <f>SUMIF('Unterstützendes Personal'!$C$12:$C$864,'Wochenübersicht EinzeltrainerIn'!C753,'Unterstützendes Personal'!$I$12:$I$864)</f>
        <v>0</v>
      </c>
      <c r="I753" s="14" t="str">
        <f t="shared" si="240"/>
        <v/>
      </c>
      <c r="J753" s="14">
        <f>SUMIF('Unterstützendes Personal'!$C$12:$C$864,'Wochenübersicht EinzeltrainerIn'!C753,'Unterstützendes Personal'!$J$12:$J$864)</f>
        <v>0</v>
      </c>
      <c r="K753" s="14" t="str">
        <f t="shared" si="241"/>
        <v/>
      </c>
      <c r="L753" s="14">
        <f>SUMIF('Unterstützendes Personal'!$C$12:$C$864,'Wochenübersicht EinzeltrainerIn'!C753,'Unterstützendes Personal'!$K$12:$K$864)</f>
        <v>0</v>
      </c>
      <c r="M753" s="14" t="str">
        <f t="shared" si="242"/>
        <v/>
      </c>
      <c r="N753" s="14">
        <f>SUMIF('Unterstützendes Personal'!$C$12:$C$864,'Wochenübersicht EinzeltrainerIn'!C753,'Unterstützendes Personal'!$L$12:$L$864)</f>
        <v>0</v>
      </c>
      <c r="O753" s="14" t="str">
        <f t="shared" si="243"/>
        <v/>
      </c>
      <c r="P753" s="14">
        <f>SUMIF('Unterstützendes Personal'!$C$12:$C$864,'Wochenübersicht EinzeltrainerIn'!C753,'Unterstützendes Personal'!$M$12:$M$864)</f>
        <v>0</v>
      </c>
      <c r="Q753" s="14" t="str">
        <f t="shared" si="244"/>
        <v/>
      </c>
      <c r="R753" s="14">
        <f>SUMIF('Unterstützendes Personal'!$C$12:$C$864,'Wochenübersicht EinzeltrainerIn'!C753,'Unterstützendes Personal'!$N$12:$N$864)</f>
        <v>0</v>
      </c>
      <c r="S753" s="14" t="str">
        <f t="shared" si="245"/>
        <v/>
      </c>
      <c r="T753" s="14">
        <f>SUMIF('Unterstützendes Personal'!$C$12:$C$864,'Wochenübersicht EinzeltrainerIn'!C753,'Unterstützendes Personal'!$O$12:$O$864)</f>
        <v>0</v>
      </c>
      <c r="U753" s="14" t="str">
        <f t="shared" si="246"/>
        <v/>
      </c>
      <c r="V753" s="14">
        <f>SUMIF('Unterstützendes Personal'!$C$12:$C$864,'Wochenübersicht EinzeltrainerIn'!C753,'Unterstützendes Personal'!$P$12:$P$864)</f>
        <v>0</v>
      </c>
      <c r="W753" s="14" t="str">
        <f t="shared" si="247"/>
        <v/>
      </c>
      <c r="X753" s="14">
        <f>SUMIF('Unterstützendes Personal'!$C$12:$C$864,'Wochenübersicht EinzeltrainerIn'!C753,'Unterstützendes Personal'!$Q$12:$Q$864)</f>
        <v>0</v>
      </c>
      <c r="Y753" s="14" t="str">
        <f t="shared" si="248"/>
        <v/>
      </c>
      <c r="Z753" s="14">
        <f>SUMIF('Unterstützendes Personal'!$C$12:$C$864,'Wochenübersicht EinzeltrainerIn'!C753,'Unterstützendes Personal'!$R$12:$R$864)</f>
        <v>0</v>
      </c>
      <c r="AA753" s="14" t="str">
        <f t="shared" si="249"/>
        <v/>
      </c>
      <c r="AB753" s="14">
        <f>SUMIF('Unterstützendes Personal'!$C$12:$C$864,'Wochenübersicht EinzeltrainerIn'!C753,'Unterstützendes Personal'!$S$12:$S$864)</f>
        <v>0</v>
      </c>
      <c r="AC753" s="14" t="str">
        <f t="shared" si="250"/>
        <v/>
      </c>
      <c r="AD753" s="14">
        <f>SUMIF('Unterstützendes Personal'!$C$12:$C$864,'Wochenübersicht EinzeltrainerIn'!C753,'Unterstützendes Personal'!$T$12:$T$864)</f>
        <v>0</v>
      </c>
      <c r="AE753" s="14" t="str">
        <f t="shared" si="251"/>
        <v/>
      </c>
      <c r="AF753" s="14">
        <f>SUMIF('Unterstützendes Personal'!$C$12:$C$864,'Wochenübersicht EinzeltrainerIn'!C753,'Unterstützendes Personal'!$U$12:$U$864)</f>
        <v>0</v>
      </c>
      <c r="AG753" s="14" t="str">
        <f t="shared" si="252"/>
        <v/>
      </c>
      <c r="AH753" s="14">
        <f>SUMIF('Unterstützendes Personal'!$C$12:$C$864,'Wochenübersicht EinzeltrainerIn'!C753,'Unterstützendes Personal'!$V$12:$V$864)</f>
        <v>0</v>
      </c>
      <c r="AI753" s="14" t="str">
        <f t="shared" si="253"/>
        <v/>
      </c>
      <c r="AJ753" s="14">
        <f>SUMIF('Unterstützendes Personal'!$C$12:$C$864,'Wochenübersicht EinzeltrainerIn'!C753,'Unterstützendes Personal'!$W$12:$W$864)</f>
        <v>0</v>
      </c>
      <c r="AK753" s="14" t="str">
        <f t="shared" si="254"/>
        <v/>
      </c>
      <c r="AL753" s="14">
        <f>SUMIF('Unterstützendes Personal'!$C$12:$C$864,'Wochenübersicht EinzeltrainerIn'!C753,'Unterstützendes Personal'!$X$12:$X$864)</f>
        <v>0</v>
      </c>
      <c r="AM753" s="14" t="str">
        <f t="shared" si="255"/>
        <v/>
      </c>
      <c r="AN753" s="14">
        <f>SUMIF('Unterstützendes Personal'!$C$12:$C$864,'Wochenübersicht EinzeltrainerIn'!C753,'Unterstützendes Personal'!$Y$12:$Y$864)</f>
        <v>0</v>
      </c>
      <c r="AO753" s="14" t="str">
        <f t="shared" si="256"/>
        <v/>
      </c>
      <c r="AP753" s="14">
        <f>SUMIF('Unterstützendes Personal'!$C$12:$C$864,'Wochenübersicht EinzeltrainerIn'!C753,'Unterstützendes Personal'!$Z$12:$Z$864)</f>
        <v>0</v>
      </c>
      <c r="AQ753" s="14" t="str">
        <f t="shared" si="257"/>
        <v/>
      </c>
      <c r="AR753" s="14">
        <f>SUMIF('Unterstützendes Personal'!$C$12:$C$864,'Wochenübersicht EinzeltrainerIn'!C753,'Unterstützendes Personal'!$AA$12:$AA1605)</f>
        <v>0</v>
      </c>
      <c r="AS753" s="14" t="str">
        <f t="shared" si="258"/>
        <v/>
      </c>
    </row>
    <row r="754" spans="3:45" x14ac:dyDescent="0.25">
      <c r="C754" s="14"/>
      <c r="D754" s="14">
        <f ca="1">SUMIF('Unterstützendes Personal'!$C$12:C1606,'Wochenübersicht EinzeltrainerIn'!C754,'Unterstützendes Personal'!$AC$12:$AC$864)</f>
        <v>0</v>
      </c>
      <c r="E754" s="30" t="str">
        <f t="shared" ca="1" si="238"/>
        <v/>
      </c>
      <c r="F754" s="14">
        <f>SUMIF('Unterstützendes Personal'!$C$12:$C$864,'Wochenübersicht Gruppenstunden'!C754,'Unterstützendes Personal'!$H$12:$H$864)</f>
        <v>0</v>
      </c>
      <c r="G754" s="14" t="str">
        <f t="shared" si="239"/>
        <v/>
      </c>
      <c r="H754" s="14">
        <f>SUMIF('Unterstützendes Personal'!$C$12:$C$864,'Wochenübersicht EinzeltrainerIn'!C754,'Unterstützendes Personal'!$I$12:$I$864)</f>
        <v>0</v>
      </c>
      <c r="I754" s="14" t="str">
        <f t="shared" si="240"/>
        <v/>
      </c>
      <c r="J754" s="14">
        <f>SUMIF('Unterstützendes Personal'!$C$12:$C$864,'Wochenübersicht EinzeltrainerIn'!C754,'Unterstützendes Personal'!$J$12:$J$864)</f>
        <v>0</v>
      </c>
      <c r="K754" s="14" t="str">
        <f t="shared" si="241"/>
        <v/>
      </c>
      <c r="L754" s="14">
        <f>SUMIF('Unterstützendes Personal'!$C$12:$C$864,'Wochenübersicht EinzeltrainerIn'!C754,'Unterstützendes Personal'!$K$12:$K$864)</f>
        <v>0</v>
      </c>
      <c r="M754" s="14" t="str">
        <f t="shared" si="242"/>
        <v/>
      </c>
      <c r="N754" s="14">
        <f>SUMIF('Unterstützendes Personal'!$C$12:$C$864,'Wochenübersicht EinzeltrainerIn'!C754,'Unterstützendes Personal'!$L$12:$L$864)</f>
        <v>0</v>
      </c>
      <c r="O754" s="14" t="str">
        <f t="shared" si="243"/>
        <v/>
      </c>
      <c r="P754" s="14">
        <f>SUMIF('Unterstützendes Personal'!$C$12:$C$864,'Wochenübersicht EinzeltrainerIn'!C754,'Unterstützendes Personal'!$M$12:$M$864)</f>
        <v>0</v>
      </c>
      <c r="Q754" s="14" t="str">
        <f t="shared" si="244"/>
        <v/>
      </c>
      <c r="R754" s="14">
        <f>SUMIF('Unterstützendes Personal'!$C$12:$C$864,'Wochenübersicht EinzeltrainerIn'!C754,'Unterstützendes Personal'!$N$12:$N$864)</f>
        <v>0</v>
      </c>
      <c r="S754" s="14" t="str">
        <f t="shared" si="245"/>
        <v/>
      </c>
      <c r="T754" s="14">
        <f>SUMIF('Unterstützendes Personal'!$C$12:$C$864,'Wochenübersicht EinzeltrainerIn'!C754,'Unterstützendes Personal'!$O$12:$O$864)</f>
        <v>0</v>
      </c>
      <c r="U754" s="14" t="str">
        <f t="shared" si="246"/>
        <v/>
      </c>
      <c r="V754" s="14">
        <f>SUMIF('Unterstützendes Personal'!$C$12:$C$864,'Wochenübersicht EinzeltrainerIn'!C754,'Unterstützendes Personal'!$P$12:$P$864)</f>
        <v>0</v>
      </c>
      <c r="W754" s="14" t="str">
        <f t="shared" si="247"/>
        <v/>
      </c>
      <c r="X754" s="14">
        <f>SUMIF('Unterstützendes Personal'!$C$12:$C$864,'Wochenübersicht EinzeltrainerIn'!C754,'Unterstützendes Personal'!$Q$12:$Q$864)</f>
        <v>0</v>
      </c>
      <c r="Y754" s="14" t="str">
        <f t="shared" si="248"/>
        <v/>
      </c>
      <c r="Z754" s="14">
        <f>SUMIF('Unterstützendes Personal'!$C$12:$C$864,'Wochenübersicht EinzeltrainerIn'!C754,'Unterstützendes Personal'!$R$12:$R$864)</f>
        <v>0</v>
      </c>
      <c r="AA754" s="14" t="str">
        <f t="shared" si="249"/>
        <v/>
      </c>
      <c r="AB754" s="14">
        <f>SUMIF('Unterstützendes Personal'!$C$12:$C$864,'Wochenübersicht EinzeltrainerIn'!C754,'Unterstützendes Personal'!$S$12:$S$864)</f>
        <v>0</v>
      </c>
      <c r="AC754" s="14" t="str">
        <f t="shared" si="250"/>
        <v/>
      </c>
      <c r="AD754" s="14">
        <f>SUMIF('Unterstützendes Personal'!$C$12:$C$864,'Wochenübersicht EinzeltrainerIn'!C754,'Unterstützendes Personal'!$T$12:$T$864)</f>
        <v>0</v>
      </c>
      <c r="AE754" s="14" t="str">
        <f t="shared" si="251"/>
        <v/>
      </c>
      <c r="AF754" s="14">
        <f>SUMIF('Unterstützendes Personal'!$C$12:$C$864,'Wochenübersicht EinzeltrainerIn'!C754,'Unterstützendes Personal'!$U$12:$U$864)</f>
        <v>0</v>
      </c>
      <c r="AG754" s="14" t="str">
        <f t="shared" si="252"/>
        <v/>
      </c>
      <c r="AH754" s="14">
        <f>SUMIF('Unterstützendes Personal'!$C$12:$C$864,'Wochenübersicht EinzeltrainerIn'!C754,'Unterstützendes Personal'!$V$12:$V$864)</f>
        <v>0</v>
      </c>
      <c r="AI754" s="14" t="str">
        <f t="shared" si="253"/>
        <v/>
      </c>
      <c r="AJ754" s="14">
        <f>SUMIF('Unterstützendes Personal'!$C$12:$C$864,'Wochenübersicht EinzeltrainerIn'!C754,'Unterstützendes Personal'!$W$12:$W$864)</f>
        <v>0</v>
      </c>
      <c r="AK754" s="14" t="str">
        <f t="shared" si="254"/>
        <v/>
      </c>
      <c r="AL754" s="14">
        <f>SUMIF('Unterstützendes Personal'!$C$12:$C$864,'Wochenübersicht EinzeltrainerIn'!C754,'Unterstützendes Personal'!$X$12:$X$864)</f>
        <v>0</v>
      </c>
      <c r="AM754" s="14" t="str">
        <f t="shared" si="255"/>
        <v/>
      </c>
      <c r="AN754" s="14">
        <f>SUMIF('Unterstützendes Personal'!$C$12:$C$864,'Wochenübersicht EinzeltrainerIn'!C754,'Unterstützendes Personal'!$Y$12:$Y$864)</f>
        <v>0</v>
      </c>
      <c r="AO754" s="14" t="str">
        <f t="shared" si="256"/>
        <v/>
      </c>
      <c r="AP754" s="14">
        <f>SUMIF('Unterstützendes Personal'!$C$12:$C$864,'Wochenübersicht EinzeltrainerIn'!C754,'Unterstützendes Personal'!$Z$12:$Z$864)</f>
        <v>0</v>
      </c>
      <c r="AQ754" s="14" t="str">
        <f t="shared" si="257"/>
        <v/>
      </c>
      <c r="AR754" s="14">
        <f>SUMIF('Unterstützendes Personal'!$C$12:$C$864,'Wochenübersicht EinzeltrainerIn'!C754,'Unterstützendes Personal'!$AA$12:$AA1606)</f>
        <v>0</v>
      </c>
      <c r="AS754" s="14" t="str">
        <f t="shared" si="258"/>
        <v/>
      </c>
    </row>
    <row r="755" spans="3:45" x14ac:dyDescent="0.25">
      <c r="C755" s="14"/>
      <c r="D755" s="14">
        <f ca="1">SUMIF('Unterstützendes Personal'!$C$12:C1607,'Wochenübersicht EinzeltrainerIn'!C755,'Unterstützendes Personal'!$AC$12:$AC$864)</f>
        <v>0</v>
      </c>
      <c r="E755" s="30" t="str">
        <f t="shared" ca="1" si="238"/>
        <v/>
      </c>
      <c r="F755" s="14">
        <f>SUMIF('Unterstützendes Personal'!$C$12:$C$864,'Wochenübersicht Gruppenstunden'!C755,'Unterstützendes Personal'!$H$12:$H$864)</f>
        <v>0</v>
      </c>
      <c r="G755" s="14" t="str">
        <f t="shared" si="239"/>
        <v/>
      </c>
      <c r="H755" s="14">
        <f>SUMIF('Unterstützendes Personal'!$C$12:$C$864,'Wochenübersicht EinzeltrainerIn'!C755,'Unterstützendes Personal'!$I$12:$I$864)</f>
        <v>0</v>
      </c>
      <c r="I755" s="14" t="str">
        <f t="shared" si="240"/>
        <v/>
      </c>
      <c r="J755" s="14">
        <f>SUMIF('Unterstützendes Personal'!$C$12:$C$864,'Wochenübersicht EinzeltrainerIn'!C755,'Unterstützendes Personal'!$J$12:$J$864)</f>
        <v>0</v>
      </c>
      <c r="K755" s="14" t="str">
        <f t="shared" si="241"/>
        <v/>
      </c>
      <c r="L755" s="14">
        <f>SUMIF('Unterstützendes Personal'!$C$12:$C$864,'Wochenübersicht EinzeltrainerIn'!C755,'Unterstützendes Personal'!$K$12:$K$864)</f>
        <v>0</v>
      </c>
      <c r="M755" s="14" t="str">
        <f t="shared" si="242"/>
        <v/>
      </c>
      <c r="N755" s="14">
        <f>SUMIF('Unterstützendes Personal'!$C$12:$C$864,'Wochenübersicht EinzeltrainerIn'!C755,'Unterstützendes Personal'!$L$12:$L$864)</f>
        <v>0</v>
      </c>
      <c r="O755" s="14" t="str">
        <f t="shared" si="243"/>
        <v/>
      </c>
      <c r="P755" s="14">
        <f>SUMIF('Unterstützendes Personal'!$C$12:$C$864,'Wochenübersicht EinzeltrainerIn'!C755,'Unterstützendes Personal'!$M$12:$M$864)</f>
        <v>0</v>
      </c>
      <c r="Q755" s="14" t="str">
        <f t="shared" si="244"/>
        <v/>
      </c>
      <c r="R755" s="14">
        <f>SUMIF('Unterstützendes Personal'!$C$12:$C$864,'Wochenübersicht EinzeltrainerIn'!C755,'Unterstützendes Personal'!$N$12:$N$864)</f>
        <v>0</v>
      </c>
      <c r="S755" s="14" t="str">
        <f t="shared" si="245"/>
        <v/>
      </c>
      <c r="T755" s="14">
        <f>SUMIF('Unterstützendes Personal'!$C$12:$C$864,'Wochenübersicht EinzeltrainerIn'!C755,'Unterstützendes Personal'!$O$12:$O$864)</f>
        <v>0</v>
      </c>
      <c r="U755" s="14" t="str">
        <f t="shared" si="246"/>
        <v/>
      </c>
      <c r="V755" s="14">
        <f>SUMIF('Unterstützendes Personal'!$C$12:$C$864,'Wochenübersicht EinzeltrainerIn'!C755,'Unterstützendes Personal'!$P$12:$P$864)</f>
        <v>0</v>
      </c>
      <c r="W755" s="14" t="str">
        <f t="shared" si="247"/>
        <v/>
      </c>
      <c r="X755" s="14">
        <f>SUMIF('Unterstützendes Personal'!$C$12:$C$864,'Wochenübersicht EinzeltrainerIn'!C755,'Unterstützendes Personal'!$Q$12:$Q$864)</f>
        <v>0</v>
      </c>
      <c r="Y755" s="14" t="str">
        <f t="shared" si="248"/>
        <v/>
      </c>
      <c r="Z755" s="14">
        <f>SUMIF('Unterstützendes Personal'!$C$12:$C$864,'Wochenübersicht EinzeltrainerIn'!C755,'Unterstützendes Personal'!$R$12:$R$864)</f>
        <v>0</v>
      </c>
      <c r="AA755" s="14" t="str">
        <f t="shared" si="249"/>
        <v/>
      </c>
      <c r="AB755" s="14">
        <f>SUMIF('Unterstützendes Personal'!$C$12:$C$864,'Wochenübersicht EinzeltrainerIn'!C755,'Unterstützendes Personal'!$S$12:$S$864)</f>
        <v>0</v>
      </c>
      <c r="AC755" s="14" t="str">
        <f t="shared" si="250"/>
        <v/>
      </c>
      <c r="AD755" s="14">
        <f>SUMIF('Unterstützendes Personal'!$C$12:$C$864,'Wochenübersicht EinzeltrainerIn'!C755,'Unterstützendes Personal'!$T$12:$T$864)</f>
        <v>0</v>
      </c>
      <c r="AE755" s="14" t="str">
        <f t="shared" si="251"/>
        <v/>
      </c>
      <c r="AF755" s="14">
        <f>SUMIF('Unterstützendes Personal'!$C$12:$C$864,'Wochenübersicht EinzeltrainerIn'!C755,'Unterstützendes Personal'!$U$12:$U$864)</f>
        <v>0</v>
      </c>
      <c r="AG755" s="14" t="str">
        <f t="shared" si="252"/>
        <v/>
      </c>
      <c r="AH755" s="14">
        <f>SUMIF('Unterstützendes Personal'!$C$12:$C$864,'Wochenübersicht EinzeltrainerIn'!C755,'Unterstützendes Personal'!$V$12:$V$864)</f>
        <v>0</v>
      </c>
      <c r="AI755" s="14" t="str">
        <f t="shared" si="253"/>
        <v/>
      </c>
      <c r="AJ755" s="14">
        <f>SUMIF('Unterstützendes Personal'!$C$12:$C$864,'Wochenübersicht EinzeltrainerIn'!C755,'Unterstützendes Personal'!$W$12:$W$864)</f>
        <v>0</v>
      </c>
      <c r="AK755" s="14" t="str">
        <f t="shared" si="254"/>
        <v/>
      </c>
      <c r="AL755" s="14">
        <f>SUMIF('Unterstützendes Personal'!$C$12:$C$864,'Wochenübersicht EinzeltrainerIn'!C755,'Unterstützendes Personal'!$X$12:$X$864)</f>
        <v>0</v>
      </c>
      <c r="AM755" s="14" t="str">
        <f t="shared" si="255"/>
        <v/>
      </c>
      <c r="AN755" s="14">
        <f>SUMIF('Unterstützendes Personal'!$C$12:$C$864,'Wochenübersicht EinzeltrainerIn'!C755,'Unterstützendes Personal'!$Y$12:$Y$864)</f>
        <v>0</v>
      </c>
      <c r="AO755" s="14" t="str">
        <f t="shared" si="256"/>
        <v/>
      </c>
      <c r="AP755" s="14">
        <f>SUMIF('Unterstützendes Personal'!$C$12:$C$864,'Wochenübersicht EinzeltrainerIn'!C755,'Unterstützendes Personal'!$Z$12:$Z$864)</f>
        <v>0</v>
      </c>
      <c r="AQ755" s="14" t="str">
        <f t="shared" si="257"/>
        <v/>
      </c>
      <c r="AR755" s="14">
        <f>SUMIF('Unterstützendes Personal'!$C$12:$C$864,'Wochenübersicht EinzeltrainerIn'!C755,'Unterstützendes Personal'!$AA$12:$AA1607)</f>
        <v>0</v>
      </c>
      <c r="AS755" s="14" t="str">
        <f t="shared" si="258"/>
        <v/>
      </c>
    </row>
    <row r="756" spans="3:45" x14ac:dyDescent="0.25">
      <c r="C756" s="14"/>
      <c r="D756" s="14">
        <f ca="1">SUMIF('Unterstützendes Personal'!$C$12:C1608,'Wochenübersicht EinzeltrainerIn'!C756,'Unterstützendes Personal'!$AC$12:$AC$864)</f>
        <v>0</v>
      </c>
      <c r="E756" s="30" t="str">
        <f t="shared" ca="1" si="238"/>
        <v/>
      </c>
      <c r="F756" s="14">
        <f>SUMIF('Unterstützendes Personal'!$C$12:$C$864,'Wochenübersicht Gruppenstunden'!C756,'Unterstützendes Personal'!$H$12:$H$864)</f>
        <v>0</v>
      </c>
      <c r="G756" s="14" t="str">
        <f t="shared" si="239"/>
        <v/>
      </c>
      <c r="H756" s="14">
        <f>SUMIF('Unterstützendes Personal'!$C$12:$C$864,'Wochenübersicht EinzeltrainerIn'!C756,'Unterstützendes Personal'!$I$12:$I$864)</f>
        <v>0</v>
      </c>
      <c r="I756" s="14" t="str">
        <f t="shared" si="240"/>
        <v/>
      </c>
      <c r="J756" s="14">
        <f>SUMIF('Unterstützendes Personal'!$C$12:$C$864,'Wochenübersicht EinzeltrainerIn'!C756,'Unterstützendes Personal'!$J$12:$J$864)</f>
        <v>0</v>
      </c>
      <c r="K756" s="14" t="str">
        <f t="shared" si="241"/>
        <v/>
      </c>
      <c r="L756" s="14">
        <f>SUMIF('Unterstützendes Personal'!$C$12:$C$864,'Wochenübersicht EinzeltrainerIn'!C756,'Unterstützendes Personal'!$K$12:$K$864)</f>
        <v>0</v>
      </c>
      <c r="M756" s="14" t="str">
        <f t="shared" si="242"/>
        <v/>
      </c>
      <c r="N756" s="14">
        <f>SUMIF('Unterstützendes Personal'!$C$12:$C$864,'Wochenübersicht EinzeltrainerIn'!C756,'Unterstützendes Personal'!$L$12:$L$864)</f>
        <v>0</v>
      </c>
      <c r="O756" s="14" t="str">
        <f t="shared" si="243"/>
        <v/>
      </c>
      <c r="P756" s="14">
        <f>SUMIF('Unterstützendes Personal'!$C$12:$C$864,'Wochenübersicht EinzeltrainerIn'!C756,'Unterstützendes Personal'!$M$12:$M$864)</f>
        <v>0</v>
      </c>
      <c r="Q756" s="14" t="str">
        <f t="shared" si="244"/>
        <v/>
      </c>
      <c r="R756" s="14">
        <f>SUMIF('Unterstützendes Personal'!$C$12:$C$864,'Wochenübersicht EinzeltrainerIn'!C756,'Unterstützendes Personal'!$N$12:$N$864)</f>
        <v>0</v>
      </c>
      <c r="S756" s="14" t="str">
        <f t="shared" si="245"/>
        <v/>
      </c>
      <c r="T756" s="14">
        <f>SUMIF('Unterstützendes Personal'!$C$12:$C$864,'Wochenübersicht EinzeltrainerIn'!C756,'Unterstützendes Personal'!$O$12:$O$864)</f>
        <v>0</v>
      </c>
      <c r="U756" s="14" t="str">
        <f t="shared" si="246"/>
        <v/>
      </c>
      <c r="V756" s="14">
        <f>SUMIF('Unterstützendes Personal'!$C$12:$C$864,'Wochenübersicht EinzeltrainerIn'!C756,'Unterstützendes Personal'!$P$12:$P$864)</f>
        <v>0</v>
      </c>
      <c r="W756" s="14" t="str">
        <f t="shared" si="247"/>
        <v/>
      </c>
      <c r="X756" s="14">
        <f>SUMIF('Unterstützendes Personal'!$C$12:$C$864,'Wochenübersicht EinzeltrainerIn'!C756,'Unterstützendes Personal'!$Q$12:$Q$864)</f>
        <v>0</v>
      </c>
      <c r="Y756" s="14" t="str">
        <f t="shared" si="248"/>
        <v/>
      </c>
      <c r="Z756" s="14">
        <f>SUMIF('Unterstützendes Personal'!$C$12:$C$864,'Wochenübersicht EinzeltrainerIn'!C756,'Unterstützendes Personal'!$R$12:$R$864)</f>
        <v>0</v>
      </c>
      <c r="AA756" s="14" t="str">
        <f t="shared" si="249"/>
        <v/>
      </c>
      <c r="AB756" s="14">
        <f>SUMIF('Unterstützendes Personal'!$C$12:$C$864,'Wochenübersicht EinzeltrainerIn'!C756,'Unterstützendes Personal'!$S$12:$S$864)</f>
        <v>0</v>
      </c>
      <c r="AC756" s="14" t="str">
        <f t="shared" si="250"/>
        <v/>
      </c>
      <c r="AD756" s="14">
        <f>SUMIF('Unterstützendes Personal'!$C$12:$C$864,'Wochenübersicht EinzeltrainerIn'!C756,'Unterstützendes Personal'!$T$12:$T$864)</f>
        <v>0</v>
      </c>
      <c r="AE756" s="14" t="str">
        <f t="shared" si="251"/>
        <v/>
      </c>
      <c r="AF756" s="14">
        <f>SUMIF('Unterstützendes Personal'!$C$12:$C$864,'Wochenübersicht EinzeltrainerIn'!C756,'Unterstützendes Personal'!$U$12:$U$864)</f>
        <v>0</v>
      </c>
      <c r="AG756" s="14" t="str">
        <f t="shared" si="252"/>
        <v/>
      </c>
      <c r="AH756" s="14">
        <f>SUMIF('Unterstützendes Personal'!$C$12:$C$864,'Wochenübersicht EinzeltrainerIn'!C756,'Unterstützendes Personal'!$V$12:$V$864)</f>
        <v>0</v>
      </c>
      <c r="AI756" s="14" t="str">
        <f t="shared" si="253"/>
        <v/>
      </c>
      <c r="AJ756" s="14">
        <f>SUMIF('Unterstützendes Personal'!$C$12:$C$864,'Wochenübersicht EinzeltrainerIn'!C756,'Unterstützendes Personal'!$W$12:$W$864)</f>
        <v>0</v>
      </c>
      <c r="AK756" s="14" t="str">
        <f t="shared" si="254"/>
        <v/>
      </c>
      <c r="AL756" s="14">
        <f>SUMIF('Unterstützendes Personal'!$C$12:$C$864,'Wochenübersicht EinzeltrainerIn'!C756,'Unterstützendes Personal'!$X$12:$X$864)</f>
        <v>0</v>
      </c>
      <c r="AM756" s="14" t="str">
        <f t="shared" si="255"/>
        <v/>
      </c>
      <c r="AN756" s="14">
        <f>SUMIF('Unterstützendes Personal'!$C$12:$C$864,'Wochenübersicht EinzeltrainerIn'!C756,'Unterstützendes Personal'!$Y$12:$Y$864)</f>
        <v>0</v>
      </c>
      <c r="AO756" s="14" t="str">
        <f t="shared" si="256"/>
        <v/>
      </c>
      <c r="AP756" s="14">
        <f>SUMIF('Unterstützendes Personal'!$C$12:$C$864,'Wochenübersicht EinzeltrainerIn'!C756,'Unterstützendes Personal'!$Z$12:$Z$864)</f>
        <v>0</v>
      </c>
      <c r="AQ756" s="14" t="str">
        <f t="shared" si="257"/>
        <v/>
      </c>
      <c r="AR756" s="14">
        <f>SUMIF('Unterstützendes Personal'!$C$12:$C$864,'Wochenübersicht EinzeltrainerIn'!C756,'Unterstützendes Personal'!$AA$12:$AA1608)</f>
        <v>0</v>
      </c>
      <c r="AS756" s="14" t="str">
        <f t="shared" si="258"/>
        <v/>
      </c>
    </row>
    <row r="757" spans="3:45" x14ac:dyDescent="0.25">
      <c r="C757" s="14"/>
      <c r="D757" s="14">
        <f ca="1">SUMIF('Unterstützendes Personal'!$C$12:C1609,'Wochenübersicht EinzeltrainerIn'!C757,'Unterstützendes Personal'!$AC$12:$AC$864)</f>
        <v>0</v>
      </c>
      <c r="E757" s="30" t="str">
        <f t="shared" ca="1" si="238"/>
        <v/>
      </c>
      <c r="F757" s="14">
        <f>SUMIF('Unterstützendes Personal'!$C$12:$C$864,'Wochenübersicht Gruppenstunden'!C757,'Unterstützendes Personal'!$H$12:$H$864)</f>
        <v>0</v>
      </c>
      <c r="G757" s="14" t="str">
        <f t="shared" si="239"/>
        <v/>
      </c>
      <c r="H757" s="14">
        <f>SUMIF('Unterstützendes Personal'!$C$12:$C$864,'Wochenübersicht EinzeltrainerIn'!C757,'Unterstützendes Personal'!$I$12:$I$864)</f>
        <v>0</v>
      </c>
      <c r="I757" s="14" t="str">
        <f t="shared" si="240"/>
        <v/>
      </c>
      <c r="J757" s="14">
        <f>SUMIF('Unterstützendes Personal'!$C$12:$C$864,'Wochenübersicht EinzeltrainerIn'!C757,'Unterstützendes Personal'!$J$12:$J$864)</f>
        <v>0</v>
      </c>
      <c r="K757" s="14" t="str">
        <f t="shared" si="241"/>
        <v/>
      </c>
      <c r="L757" s="14">
        <f>SUMIF('Unterstützendes Personal'!$C$12:$C$864,'Wochenübersicht EinzeltrainerIn'!C757,'Unterstützendes Personal'!$K$12:$K$864)</f>
        <v>0</v>
      </c>
      <c r="M757" s="14" t="str">
        <f t="shared" si="242"/>
        <v/>
      </c>
      <c r="N757" s="14">
        <f>SUMIF('Unterstützendes Personal'!$C$12:$C$864,'Wochenübersicht EinzeltrainerIn'!C757,'Unterstützendes Personal'!$L$12:$L$864)</f>
        <v>0</v>
      </c>
      <c r="O757" s="14" t="str">
        <f t="shared" si="243"/>
        <v/>
      </c>
      <c r="P757" s="14">
        <f>SUMIF('Unterstützendes Personal'!$C$12:$C$864,'Wochenübersicht EinzeltrainerIn'!C757,'Unterstützendes Personal'!$M$12:$M$864)</f>
        <v>0</v>
      </c>
      <c r="Q757" s="14" t="str">
        <f t="shared" si="244"/>
        <v/>
      </c>
      <c r="R757" s="14">
        <f>SUMIF('Unterstützendes Personal'!$C$12:$C$864,'Wochenübersicht EinzeltrainerIn'!C757,'Unterstützendes Personal'!$N$12:$N$864)</f>
        <v>0</v>
      </c>
      <c r="S757" s="14" t="str">
        <f t="shared" si="245"/>
        <v/>
      </c>
      <c r="T757" s="14">
        <f>SUMIF('Unterstützendes Personal'!$C$12:$C$864,'Wochenübersicht EinzeltrainerIn'!C757,'Unterstützendes Personal'!$O$12:$O$864)</f>
        <v>0</v>
      </c>
      <c r="U757" s="14" t="str">
        <f t="shared" si="246"/>
        <v/>
      </c>
      <c r="V757" s="14">
        <f>SUMIF('Unterstützendes Personal'!$C$12:$C$864,'Wochenübersicht EinzeltrainerIn'!C757,'Unterstützendes Personal'!$P$12:$P$864)</f>
        <v>0</v>
      </c>
      <c r="W757" s="14" t="str">
        <f t="shared" si="247"/>
        <v/>
      </c>
      <c r="X757" s="14">
        <f>SUMIF('Unterstützendes Personal'!$C$12:$C$864,'Wochenübersicht EinzeltrainerIn'!C757,'Unterstützendes Personal'!$Q$12:$Q$864)</f>
        <v>0</v>
      </c>
      <c r="Y757" s="14" t="str">
        <f t="shared" si="248"/>
        <v/>
      </c>
      <c r="Z757" s="14">
        <f>SUMIF('Unterstützendes Personal'!$C$12:$C$864,'Wochenübersicht EinzeltrainerIn'!C757,'Unterstützendes Personal'!$R$12:$R$864)</f>
        <v>0</v>
      </c>
      <c r="AA757" s="14" t="str">
        <f t="shared" si="249"/>
        <v/>
      </c>
      <c r="AB757" s="14">
        <f>SUMIF('Unterstützendes Personal'!$C$12:$C$864,'Wochenübersicht EinzeltrainerIn'!C757,'Unterstützendes Personal'!$S$12:$S$864)</f>
        <v>0</v>
      </c>
      <c r="AC757" s="14" t="str">
        <f t="shared" si="250"/>
        <v/>
      </c>
      <c r="AD757" s="14">
        <f>SUMIF('Unterstützendes Personal'!$C$12:$C$864,'Wochenübersicht EinzeltrainerIn'!C757,'Unterstützendes Personal'!$T$12:$T$864)</f>
        <v>0</v>
      </c>
      <c r="AE757" s="14" t="str">
        <f t="shared" si="251"/>
        <v/>
      </c>
      <c r="AF757" s="14">
        <f>SUMIF('Unterstützendes Personal'!$C$12:$C$864,'Wochenübersicht EinzeltrainerIn'!C757,'Unterstützendes Personal'!$U$12:$U$864)</f>
        <v>0</v>
      </c>
      <c r="AG757" s="14" t="str">
        <f t="shared" si="252"/>
        <v/>
      </c>
      <c r="AH757" s="14">
        <f>SUMIF('Unterstützendes Personal'!$C$12:$C$864,'Wochenübersicht EinzeltrainerIn'!C757,'Unterstützendes Personal'!$V$12:$V$864)</f>
        <v>0</v>
      </c>
      <c r="AI757" s="14" t="str">
        <f t="shared" si="253"/>
        <v/>
      </c>
      <c r="AJ757" s="14">
        <f>SUMIF('Unterstützendes Personal'!$C$12:$C$864,'Wochenübersicht EinzeltrainerIn'!C757,'Unterstützendes Personal'!$W$12:$W$864)</f>
        <v>0</v>
      </c>
      <c r="AK757" s="14" t="str">
        <f t="shared" si="254"/>
        <v/>
      </c>
      <c r="AL757" s="14">
        <f>SUMIF('Unterstützendes Personal'!$C$12:$C$864,'Wochenübersicht EinzeltrainerIn'!C757,'Unterstützendes Personal'!$X$12:$X$864)</f>
        <v>0</v>
      </c>
      <c r="AM757" s="14" t="str">
        <f t="shared" si="255"/>
        <v/>
      </c>
      <c r="AN757" s="14">
        <f>SUMIF('Unterstützendes Personal'!$C$12:$C$864,'Wochenübersicht EinzeltrainerIn'!C757,'Unterstützendes Personal'!$Y$12:$Y$864)</f>
        <v>0</v>
      </c>
      <c r="AO757" s="14" t="str">
        <f t="shared" si="256"/>
        <v/>
      </c>
      <c r="AP757" s="14">
        <f>SUMIF('Unterstützendes Personal'!$C$12:$C$864,'Wochenübersicht EinzeltrainerIn'!C757,'Unterstützendes Personal'!$Z$12:$Z$864)</f>
        <v>0</v>
      </c>
      <c r="AQ757" s="14" t="str">
        <f t="shared" si="257"/>
        <v/>
      </c>
      <c r="AR757" s="14">
        <f>SUMIF('Unterstützendes Personal'!$C$12:$C$864,'Wochenübersicht EinzeltrainerIn'!C757,'Unterstützendes Personal'!$AA$12:$AA1609)</f>
        <v>0</v>
      </c>
      <c r="AS757" s="14" t="str">
        <f t="shared" si="258"/>
        <v/>
      </c>
    </row>
    <row r="758" spans="3:45" x14ac:dyDescent="0.25">
      <c r="C758" s="14"/>
      <c r="D758" s="14">
        <f ca="1">SUMIF('Unterstützendes Personal'!$C$12:C1610,'Wochenübersicht EinzeltrainerIn'!C758,'Unterstützendes Personal'!$AC$12:$AC$864)</f>
        <v>0</v>
      </c>
      <c r="E758" s="30" t="str">
        <f t="shared" ca="1" si="238"/>
        <v/>
      </c>
      <c r="F758" s="14">
        <f>SUMIF('Unterstützendes Personal'!$C$12:$C$864,'Wochenübersicht Gruppenstunden'!C758,'Unterstützendes Personal'!$H$12:$H$864)</f>
        <v>0</v>
      </c>
      <c r="G758" s="14" t="str">
        <f t="shared" si="239"/>
        <v/>
      </c>
      <c r="H758" s="14">
        <f>SUMIF('Unterstützendes Personal'!$C$12:$C$864,'Wochenübersicht EinzeltrainerIn'!C758,'Unterstützendes Personal'!$I$12:$I$864)</f>
        <v>0</v>
      </c>
      <c r="I758" s="14" t="str">
        <f t="shared" si="240"/>
        <v/>
      </c>
      <c r="J758" s="14">
        <f>SUMIF('Unterstützendes Personal'!$C$12:$C$864,'Wochenübersicht EinzeltrainerIn'!C758,'Unterstützendes Personal'!$J$12:$J$864)</f>
        <v>0</v>
      </c>
      <c r="K758" s="14" t="str">
        <f t="shared" si="241"/>
        <v/>
      </c>
      <c r="L758" s="14">
        <f>SUMIF('Unterstützendes Personal'!$C$12:$C$864,'Wochenübersicht EinzeltrainerIn'!C758,'Unterstützendes Personal'!$K$12:$K$864)</f>
        <v>0</v>
      </c>
      <c r="M758" s="14" t="str">
        <f t="shared" si="242"/>
        <v/>
      </c>
      <c r="N758" s="14">
        <f>SUMIF('Unterstützendes Personal'!$C$12:$C$864,'Wochenübersicht EinzeltrainerIn'!C758,'Unterstützendes Personal'!$L$12:$L$864)</f>
        <v>0</v>
      </c>
      <c r="O758" s="14" t="str">
        <f t="shared" si="243"/>
        <v/>
      </c>
      <c r="P758" s="14">
        <f>SUMIF('Unterstützendes Personal'!$C$12:$C$864,'Wochenübersicht EinzeltrainerIn'!C758,'Unterstützendes Personal'!$M$12:$M$864)</f>
        <v>0</v>
      </c>
      <c r="Q758" s="14" t="str">
        <f t="shared" si="244"/>
        <v/>
      </c>
      <c r="R758" s="14">
        <f>SUMIF('Unterstützendes Personal'!$C$12:$C$864,'Wochenübersicht EinzeltrainerIn'!C758,'Unterstützendes Personal'!$N$12:$N$864)</f>
        <v>0</v>
      </c>
      <c r="S758" s="14" t="str">
        <f t="shared" si="245"/>
        <v/>
      </c>
      <c r="T758" s="14">
        <f>SUMIF('Unterstützendes Personal'!$C$12:$C$864,'Wochenübersicht EinzeltrainerIn'!C758,'Unterstützendes Personal'!$O$12:$O$864)</f>
        <v>0</v>
      </c>
      <c r="U758" s="14" t="str">
        <f t="shared" si="246"/>
        <v/>
      </c>
      <c r="V758" s="14">
        <f>SUMIF('Unterstützendes Personal'!$C$12:$C$864,'Wochenübersicht EinzeltrainerIn'!C758,'Unterstützendes Personal'!$P$12:$P$864)</f>
        <v>0</v>
      </c>
      <c r="W758" s="14" t="str">
        <f t="shared" si="247"/>
        <v/>
      </c>
      <c r="X758" s="14">
        <f>SUMIF('Unterstützendes Personal'!$C$12:$C$864,'Wochenübersicht EinzeltrainerIn'!C758,'Unterstützendes Personal'!$Q$12:$Q$864)</f>
        <v>0</v>
      </c>
      <c r="Y758" s="14" t="str">
        <f t="shared" si="248"/>
        <v/>
      </c>
      <c r="Z758" s="14">
        <f>SUMIF('Unterstützendes Personal'!$C$12:$C$864,'Wochenübersicht EinzeltrainerIn'!C758,'Unterstützendes Personal'!$R$12:$R$864)</f>
        <v>0</v>
      </c>
      <c r="AA758" s="14" t="str">
        <f t="shared" si="249"/>
        <v/>
      </c>
      <c r="AB758" s="14">
        <f>SUMIF('Unterstützendes Personal'!$C$12:$C$864,'Wochenübersicht EinzeltrainerIn'!C758,'Unterstützendes Personal'!$S$12:$S$864)</f>
        <v>0</v>
      </c>
      <c r="AC758" s="14" t="str">
        <f t="shared" si="250"/>
        <v/>
      </c>
      <c r="AD758" s="14">
        <f>SUMIF('Unterstützendes Personal'!$C$12:$C$864,'Wochenübersicht EinzeltrainerIn'!C758,'Unterstützendes Personal'!$T$12:$T$864)</f>
        <v>0</v>
      </c>
      <c r="AE758" s="14" t="str">
        <f t="shared" si="251"/>
        <v/>
      </c>
      <c r="AF758" s="14">
        <f>SUMIF('Unterstützendes Personal'!$C$12:$C$864,'Wochenübersicht EinzeltrainerIn'!C758,'Unterstützendes Personal'!$U$12:$U$864)</f>
        <v>0</v>
      </c>
      <c r="AG758" s="14" t="str">
        <f t="shared" si="252"/>
        <v/>
      </c>
      <c r="AH758" s="14">
        <f>SUMIF('Unterstützendes Personal'!$C$12:$C$864,'Wochenübersicht EinzeltrainerIn'!C758,'Unterstützendes Personal'!$V$12:$V$864)</f>
        <v>0</v>
      </c>
      <c r="AI758" s="14" t="str">
        <f t="shared" si="253"/>
        <v/>
      </c>
      <c r="AJ758" s="14">
        <f>SUMIF('Unterstützendes Personal'!$C$12:$C$864,'Wochenübersicht EinzeltrainerIn'!C758,'Unterstützendes Personal'!$W$12:$W$864)</f>
        <v>0</v>
      </c>
      <c r="AK758" s="14" t="str">
        <f t="shared" si="254"/>
        <v/>
      </c>
      <c r="AL758" s="14">
        <f>SUMIF('Unterstützendes Personal'!$C$12:$C$864,'Wochenübersicht EinzeltrainerIn'!C758,'Unterstützendes Personal'!$X$12:$X$864)</f>
        <v>0</v>
      </c>
      <c r="AM758" s="14" t="str">
        <f t="shared" si="255"/>
        <v/>
      </c>
      <c r="AN758" s="14">
        <f>SUMIF('Unterstützendes Personal'!$C$12:$C$864,'Wochenübersicht EinzeltrainerIn'!C758,'Unterstützendes Personal'!$Y$12:$Y$864)</f>
        <v>0</v>
      </c>
      <c r="AO758" s="14" t="str">
        <f t="shared" si="256"/>
        <v/>
      </c>
      <c r="AP758" s="14">
        <f>SUMIF('Unterstützendes Personal'!$C$12:$C$864,'Wochenübersicht EinzeltrainerIn'!C758,'Unterstützendes Personal'!$Z$12:$Z$864)</f>
        <v>0</v>
      </c>
      <c r="AQ758" s="14" t="str">
        <f t="shared" si="257"/>
        <v/>
      </c>
      <c r="AR758" s="14">
        <f>SUMIF('Unterstützendes Personal'!$C$12:$C$864,'Wochenübersicht EinzeltrainerIn'!C758,'Unterstützendes Personal'!$AA$12:$AA1610)</f>
        <v>0</v>
      </c>
      <c r="AS758" s="14" t="str">
        <f t="shared" si="258"/>
        <v/>
      </c>
    </row>
    <row r="759" spans="3:45" x14ac:dyDescent="0.25">
      <c r="C759" s="14"/>
      <c r="D759" s="14">
        <f ca="1">SUMIF('Unterstützendes Personal'!$C$12:C1611,'Wochenübersicht EinzeltrainerIn'!C759,'Unterstützendes Personal'!$AC$12:$AC$864)</f>
        <v>0</v>
      </c>
      <c r="E759" s="30" t="str">
        <f t="shared" ca="1" si="238"/>
        <v/>
      </c>
      <c r="F759" s="14">
        <f>SUMIF('Unterstützendes Personal'!$C$12:$C$864,'Wochenübersicht Gruppenstunden'!C759,'Unterstützendes Personal'!$H$12:$H$864)</f>
        <v>0</v>
      </c>
      <c r="G759" s="14" t="str">
        <f t="shared" si="239"/>
        <v/>
      </c>
      <c r="H759" s="14">
        <f>SUMIF('Unterstützendes Personal'!$C$12:$C$864,'Wochenübersicht EinzeltrainerIn'!C759,'Unterstützendes Personal'!$I$12:$I$864)</f>
        <v>0</v>
      </c>
      <c r="I759" s="14" t="str">
        <f t="shared" si="240"/>
        <v/>
      </c>
      <c r="J759" s="14">
        <f>SUMIF('Unterstützendes Personal'!$C$12:$C$864,'Wochenübersicht EinzeltrainerIn'!C759,'Unterstützendes Personal'!$J$12:$J$864)</f>
        <v>0</v>
      </c>
      <c r="K759" s="14" t="str">
        <f t="shared" si="241"/>
        <v/>
      </c>
      <c r="L759" s="14">
        <f>SUMIF('Unterstützendes Personal'!$C$12:$C$864,'Wochenübersicht EinzeltrainerIn'!C759,'Unterstützendes Personal'!$K$12:$K$864)</f>
        <v>0</v>
      </c>
      <c r="M759" s="14" t="str">
        <f t="shared" si="242"/>
        <v/>
      </c>
      <c r="N759" s="14">
        <f>SUMIF('Unterstützendes Personal'!$C$12:$C$864,'Wochenübersicht EinzeltrainerIn'!C759,'Unterstützendes Personal'!$L$12:$L$864)</f>
        <v>0</v>
      </c>
      <c r="O759" s="14" t="str">
        <f t="shared" si="243"/>
        <v/>
      </c>
      <c r="P759" s="14">
        <f>SUMIF('Unterstützendes Personal'!$C$12:$C$864,'Wochenübersicht EinzeltrainerIn'!C759,'Unterstützendes Personal'!$M$12:$M$864)</f>
        <v>0</v>
      </c>
      <c r="Q759" s="14" t="str">
        <f t="shared" si="244"/>
        <v/>
      </c>
      <c r="R759" s="14">
        <f>SUMIF('Unterstützendes Personal'!$C$12:$C$864,'Wochenübersicht EinzeltrainerIn'!C759,'Unterstützendes Personal'!$N$12:$N$864)</f>
        <v>0</v>
      </c>
      <c r="S759" s="14" t="str">
        <f t="shared" si="245"/>
        <v/>
      </c>
      <c r="T759" s="14">
        <f>SUMIF('Unterstützendes Personal'!$C$12:$C$864,'Wochenübersicht EinzeltrainerIn'!C759,'Unterstützendes Personal'!$O$12:$O$864)</f>
        <v>0</v>
      </c>
      <c r="U759" s="14" t="str">
        <f t="shared" si="246"/>
        <v/>
      </c>
      <c r="V759" s="14">
        <f>SUMIF('Unterstützendes Personal'!$C$12:$C$864,'Wochenübersicht EinzeltrainerIn'!C759,'Unterstützendes Personal'!$P$12:$P$864)</f>
        <v>0</v>
      </c>
      <c r="W759" s="14" t="str">
        <f t="shared" si="247"/>
        <v/>
      </c>
      <c r="X759" s="14">
        <f>SUMIF('Unterstützendes Personal'!$C$12:$C$864,'Wochenübersicht EinzeltrainerIn'!C759,'Unterstützendes Personal'!$Q$12:$Q$864)</f>
        <v>0</v>
      </c>
      <c r="Y759" s="14" t="str">
        <f t="shared" si="248"/>
        <v/>
      </c>
      <c r="Z759" s="14">
        <f>SUMIF('Unterstützendes Personal'!$C$12:$C$864,'Wochenübersicht EinzeltrainerIn'!C759,'Unterstützendes Personal'!$R$12:$R$864)</f>
        <v>0</v>
      </c>
      <c r="AA759" s="14" t="str">
        <f t="shared" si="249"/>
        <v/>
      </c>
      <c r="AB759" s="14">
        <f>SUMIF('Unterstützendes Personal'!$C$12:$C$864,'Wochenübersicht EinzeltrainerIn'!C759,'Unterstützendes Personal'!$S$12:$S$864)</f>
        <v>0</v>
      </c>
      <c r="AC759" s="14" t="str">
        <f t="shared" si="250"/>
        <v/>
      </c>
      <c r="AD759" s="14">
        <f>SUMIF('Unterstützendes Personal'!$C$12:$C$864,'Wochenübersicht EinzeltrainerIn'!C759,'Unterstützendes Personal'!$T$12:$T$864)</f>
        <v>0</v>
      </c>
      <c r="AE759" s="14" t="str">
        <f t="shared" si="251"/>
        <v/>
      </c>
      <c r="AF759" s="14">
        <f>SUMIF('Unterstützendes Personal'!$C$12:$C$864,'Wochenübersicht EinzeltrainerIn'!C759,'Unterstützendes Personal'!$U$12:$U$864)</f>
        <v>0</v>
      </c>
      <c r="AG759" s="14" t="str">
        <f t="shared" si="252"/>
        <v/>
      </c>
      <c r="AH759" s="14">
        <f>SUMIF('Unterstützendes Personal'!$C$12:$C$864,'Wochenübersicht EinzeltrainerIn'!C759,'Unterstützendes Personal'!$V$12:$V$864)</f>
        <v>0</v>
      </c>
      <c r="AI759" s="14" t="str">
        <f t="shared" si="253"/>
        <v/>
      </c>
      <c r="AJ759" s="14">
        <f>SUMIF('Unterstützendes Personal'!$C$12:$C$864,'Wochenübersicht EinzeltrainerIn'!C759,'Unterstützendes Personal'!$W$12:$W$864)</f>
        <v>0</v>
      </c>
      <c r="AK759" s="14" t="str">
        <f t="shared" si="254"/>
        <v/>
      </c>
      <c r="AL759" s="14">
        <f>SUMIF('Unterstützendes Personal'!$C$12:$C$864,'Wochenübersicht EinzeltrainerIn'!C759,'Unterstützendes Personal'!$X$12:$X$864)</f>
        <v>0</v>
      </c>
      <c r="AM759" s="14" t="str">
        <f t="shared" si="255"/>
        <v/>
      </c>
      <c r="AN759" s="14">
        <f>SUMIF('Unterstützendes Personal'!$C$12:$C$864,'Wochenübersicht EinzeltrainerIn'!C759,'Unterstützendes Personal'!$Y$12:$Y$864)</f>
        <v>0</v>
      </c>
      <c r="AO759" s="14" t="str">
        <f t="shared" si="256"/>
        <v/>
      </c>
      <c r="AP759" s="14">
        <f>SUMIF('Unterstützendes Personal'!$C$12:$C$864,'Wochenübersicht EinzeltrainerIn'!C759,'Unterstützendes Personal'!$Z$12:$Z$864)</f>
        <v>0</v>
      </c>
      <c r="AQ759" s="14" t="str">
        <f t="shared" si="257"/>
        <v/>
      </c>
      <c r="AR759" s="14">
        <f>SUMIF('Unterstützendes Personal'!$C$12:$C$864,'Wochenübersicht EinzeltrainerIn'!C759,'Unterstützendes Personal'!$AA$12:$AA1611)</f>
        <v>0</v>
      </c>
      <c r="AS759" s="14" t="str">
        <f t="shared" si="258"/>
        <v/>
      </c>
    </row>
    <row r="760" spans="3:45" x14ac:dyDescent="0.25">
      <c r="C760" s="14"/>
      <c r="D760" s="14">
        <f ca="1">SUMIF('Unterstützendes Personal'!$C$12:C1612,'Wochenübersicht EinzeltrainerIn'!C760,'Unterstützendes Personal'!$AC$12:$AC$864)</f>
        <v>0</v>
      </c>
      <c r="E760" s="30" t="str">
        <f t="shared" ca="1" si="238"/>
        <v/>
      </c>
      <c r="F760" s="14">
        <f>SUMIF('Unterstützendes Personal'!$C$12:$C$864,'Wochenübersicht Gruppenstunden'!C760,'Unterstützendes Personal'!$H$12:$H$864)</f>
        <v>0</v>
      </c>
      <c r="G760" s="14" t="str">
        <f t="shared" si="239"/>
        <v/>
      </c>
      <c r="H760" s="14">
        <f>SUMIF('Unterstützendes Personal'!$C$12:$C$864,'Wochenübersicht EinzeltrainerIn'!C760,'Unterstützendes Personal'!$I$12:$I$864)</f>
        <v>0</v>
      </c>
      <c r="I760" s="14" t="str">
        <f t="shared" si="240"/>
        <v/>
      </c>
      <c r="J760" s="14">
        <f>SUMIF('Unterstützendes Personal'!$C$12:$C$864,'Wochenübersicht EinzeltrainerIn'!C760,'Unterstützendes Personal'!$J$12:$J$864)</f>
        <v>0</v>
      </c>
      <c r="K760" s="14" t="str">
        <f t="shared" si="241"/>
        <v/>
      </c>
      <c r="L760" s="14">
        <f>SUMIF('Unterstützendes Personal'!$C$12:$C$864,'Wochenübersicht EinzeltrainerIn'!C760,'Unterstützendes Personal'!$K$12:$K$864)</f>
        <v>0</v>
      </c>
      <c r="M760" s="14" t="str">
        <f t="shared" si="242"/>
        <v/>
      </c>
      <c r="N760" s="14">
        <f>SUMIF('Unterstützendes Personal'!$C$12:$C$864,'Wochenübersicht EinzeltrainerIn'!C760,'Unterstützendes Personal'!$L$12:$L$864)</f>
        <v>0</v>
      </c>
      <c r="O760" s="14" t="str">
        <f t="shared" si="243"/>
        <v/>
      </c>
      <c r="P760" s="14">
        <f>SUMIF('Unterstützendes Personal'!$C$12:$C$864,'Wochenübersicht EinzeltrainerIn'!C760,'Unterstützendes Personal'!$M$12:$M$864)</f>
        <v>0</v>
      </c>
      <c r="Q760" s="14" t="str">
        <f t="shared" si="244"/>
        <v/>
      </c>
      <c r="R760" s="14">
        <f>SUMIF('Unterstützendes Personal'!$C$12:$C$864,'Wochenübersicht EinzeltrainerIn'!C760,'Unterstützendes Personal'!$N$12:$N$864)</f>
        <v>0</v>
      </c>
      <c r="S760" s="14" t="str">
        <f t="shared" si="245"/>
        <v/>
      </c>
      <c r="T760" s="14">
        <f>SUMIF('Unterstützendes Personal'!$C$12:$C$864,'Wochenübersicht EinzeltrainerIn'!C760,'Unterstützendes Personal'!$O$12:$O$864)</f>
        <v>0</v>
      </c>
      <c r="U760" s="14" t="str">
        <f t="shared" si="246"/>
        <v/>
      </c>
      <c r="V760" s="14">
        <f>SUMIF('Unterstützendes Personal'!$C$12:$C$864,'Wochenübersicht EinzeltrainerIn'!C760,'Unterstützendes Personal'!$P$12:$P$864)</f>
        <v>0</v>
      </c>
      <c r="W760" s="14" t="str">
        <f t="shared" si="247"/>
        <v/>
      </c>
      <c r="X760" s="14">
        <f>SUMIF('Unterstützendes Personal'!$C$12:$C$864,'Wochenübersicht EinzeltrainerIn'!C760,'Unterstützendes Personal'!$Q$12:$Q$864)</f>
        <v>0</v>
      </c>
      <c r="Y760" s="14" t="str">
        <f t="shared" si="248"/>
        <v/>
      </c>
      <c r="Z760" s="14">
        <f>SUMIF('Unterstützendes Personal'!$C$12:$C$864,'Wochenübersicht EinzeltrainerIn'!C760,'Unterstützendes Personal'!$R$12:$R$864)</f>
        <v>0</v>
      </c>
      <c r="AA760" s="14" t="str">
        <f t="shared" si="249"/>
        <v/>
      </c>
      <c r="AB760" s="14">
        <f>SUMIF('Unterstützendes Personal'!$C$12:$C$864,'Wochenübersicht EinzeltrainerIn'!C760,'Unterstützendes Personal'!$S$12:$S$864)</f>
        <v>0</v>
      </c>
      <c r="AC760" s="14" t="str">
        <f t="shared" si="250"/>
        <v/>
      </c>
      <c r="AD760" s="14">
        <f>SUMIF('Unterstützendes Personal'!$C$12:$C$864,'Wochenübersicht EinzeltrainerIn'!C760,'Unterstützendes Personal'!$T$12:$T$864)</f>
        <v>0</v>
      </c>
      <c r="AE760" s="14" t="str">
        <f t="shared" si="251"/>
        <v/>
      </c>
      <c r="AF760" s="14">
        <f>SUMIF('Unterstützendes Personal'!$C$12:$C$864,'Wochenübersicht EinzeltrainerIn'!C760,'Unterstützendes Personal'!$U$12:$U$864)</f>
        <v>0</v>
      </c>
      <c r="AG760" s="14" t="str">
        <f t="shared" si="252"/>
        <v/>
      </c>
      <c r="AH760" s="14">
        <f>SUMIF('Unterstützendes Personal'!$C$12:$C$864,'Wochenübersicht EinzeltrainerIn'!C760,'Unterstützendes Personal'!$V$12:$V$864)</f>
        <v>0</v>
      </c>
      <c r="AI760" s="14" t="str">
        <f t="shared" si="253"/>
        <v/>
      </c>
      <c r="AJ760" s="14">
        <f>SUMIF('Unterstützendes Personal'!$C$12:$C$864,'Wochenübersicht EinzeltrainerIn'!C760,'Unterstützendes Personal'!$W$12:$W$864)</f>
        <v>0</v>
      </c>
      <c r="AK760" s="14" t="str">
        <f t="shared" si="254"/>
        <v/>
      </c>
      <c r="AL760" s="14">
        <f>SUMIF('Unterstützendes Personal'!$C$12:$C$864,'Wochenübersicht EinzeltrainerIn'!C760,'Unterstützendes Personal'!$X$12:$X$864)</f>
        <v>0</v>
      </c>
      <c r="AM760" s="14" t="str">
        <f t="shared" si="255"/>
        <v/>
      </c>
      <c r="AN760" s="14">
        <f>SUMIF('Unterstützendes Personal'!$C$12:$C$864,'Wochenübersicht EinzeltrainerIn'!C760,'Unterstützendes Personal'!$Y$12:$Y$864)</f>
        <v>0</v>
      </c>
      <c r="AO760" s="14" t="str">
        <f t="shared" si="256"/>
        <v/>
      </c>
      <c r="AP760" s="14">
        <f>SUMIF('Unterstützendes Personal'!$C$12:$C$864,'Wochenübersicht EinzeltrainerIn'!C760,'Unterstützendes Personal'!$Z$12:$Z$864)</f>
        <v>0</v>
      </c>
      <c r="AQ760" s="14" t="str">
        <f t="shared" si="257"/>
        <v/>
      </c>
      <c r="AR760" s="14">
        <f>SUMIF('Unterstützendes Personal'!$C$12:$C$864,'Wochenübersicht EinzeltrainerIn'!C760,'Unterstützendes Personal'!$AA$12:$AA1612)</f>
        <v>0</v>
      </c>
      <c r="AS760" s="14" t="str">
        <f t="shared" si="258"/>
        <v/>
      </c>
    </row>
    <row r="761" spans="3:45" x14ac:dyDescent="0.25">
      <c r="C761" s="14"/>
      <c r="D761" s="14">
        <f ca="1">SUMIF('Unterstützendes Personal'!$C$12:C1613,'Wochenübersicht EinzeltrainerIn'!C761,'Unterstützendes Personal'!$AC$12:$AC$864)</f>
        <v>0</v>
      </c>
      <c r="E761" s="30" t="str">
        <f t="shared" ca="1" si="238"/>
        <v/>
      </c>
      <c r="F761" s="14">
        <f>SUMIF('Unterstützendes Personal'!$C$12:$C$864,'Wochenübersicht Gruppenstunden'!C761,'Unterstützendes Personal'!$H$12:$H$864)</f>
        <v>0</v>
      </c>
      <c r="G761" s="14" t="str">
        <f t="shared" si="239"/>
        <v/>
      </c>
      <c r="H761" s="14">
        <f>SUMIF('Unterstützendes Personal'!$C$12:$C$864,'Wochenübersicht EinzeltrainerIn'!C761,'Unterstützendes Personal'!$I$12:$I$864)</f>
        <v>0</v>
      </c>
      <c r="I761" s="14" t="str">
        <f t="shared" si="240"/>
        <v/>
      </c>
      <c r="J761" s="14">
        <f>SUMIF('Unterstützendes Personal'!$C$12:$C$864,'Wochenübersicht EinzeltrainerIn'!C761,'Unterstützendes Personal'!$J$12:$J$864)</f>
        <v>0</v>
      </c>
      <c r="K761" s="14" t="str">
        <f t="shared" si="241"/>
        <v/>
      </c>
      <c r="L761" s="14">
        <f>SUMIF('Unterstützendes Personal'!$C$12:$C$864,'Wochenübersicht EinzeltrainerIn'!C761,'Unterstützendes Personal'!$K$12:$K$864)</f>
        <v>0</v>
      </c>
      <c r="M761" s="14" t="str">
        <f t="shared" si="242"/>
        <v/>
      </c>
      <c r="N761" s="14">
        <f>SUMIF('Unterstützendes Personal'!$C$12:$C$864,'Wochenübersicht EinzeltrainerIn'!C761,'Unterstützendes Personal'!$L$12:$L$864)</f>
        <v>0</v>
      </c>
      <c r="O761" s="14" t="str">
        <f t="shared" si="243"/>
        <v/>
      </c>
      <c r="P761" s="14">
        <f>SUMIF('Unterstützendes Personal'!$C$12:$C$864,'Wochenübersicht EinzeltrainerIn'!C761,'Unterstützendes Personal'!$M$12:$M$864)</f>
        <v>0</v>
      </c>
      <c r="Q761" s="14" t="str">
        <f t="shared" si="244"/>
        <v/>
      </c>
      <c r="R761" s="14">
        <f>SUMIF('Unterstützendes Personal'!$C$12:$C$864,'Wochenübersicht EinzeltrainerIn'!C761,'Unterstützendes Personal'!$N$12:$N$864)</f>
        <v>0</v>
      </c>
      <c r="S761" s="14" t="str">
        <f t="shared" si="245"/>
        <v/>
      </c>
      <c r="T761" s="14">
        <f>SUMIF('Unterstützendes Personal'!$C$12:$C$864,'Wochenübersicht EinzeltrainerIn'!C761,'Unterstützendes Personal'!$O$12:$O$864)</f>
        <v>0</v>
      </c>
      <c r="U761" s="14" t="str">
        <f t="shared" si="246"/>
        <v/>
      </c>
      <c r="V761" s="14">
        <f>SUMIF('Unterstützendes Personal'!$C$12:$C$864,'Wochenübersicht EinzeltrainerIn'!C761,'Unterstützendes Personal'!$P$12:$P$864)</f>
        <v>0</v>
      </c>
      <c r="W761" s="14" t="str">
        <f t="shared" si="247"/>
        <v/>
      </c>
      <c r="X761" s="14">
        <f>SUMIF('Unterstützendes Personal'!$C$12:$C$864,'Wochenübersicht EinzeltrainerIn'!C761,'Unterstützendes Personal'!$Q$12:$Q$864)</f>
        <v>0</v>
      </c>
      <c r="Y761" s="14" t="str">
        <f t="shared" si="248"/>
        <v/>
      </c>
      <c r="Z761" s="14">
        <f>SUMIF('Unterstützendes Personal'!$C$12:$C$864,'Wochenübersicht EinzeltrainerIn'!C761,'Unterstützendes Personal'!$R$12:$R$864)</f>
        <v>0</v>
      </c>
      <c r="AA761" s="14" t="str">
        <f t="shared" si="249"/>
        <v/>
      </c>
      <c r="AB761" s="14">
        <f>SUMIF('Unterstützendes Personal'!$C$12:$C$864,'Wochenübersicht EinzeltrainerIn'!C761,'Unterstützendes Personal'!$S$12:$S$864)</f>
        <v>0</v>
      </c>
      <c r="AC761" s="14" t="str">
        <f t="shared" si="250"/>
        <v/>
      </c>
      <c r="AD761" s="14">
        <f>SUMIF('Unterstützendes Personal'!$C$12:$C$864,'Wochenübersicht EinzeltrainerIn'!C761,'Unterstützendes Personal'!$T$12:$T$864)</f>
        <v>0</v>
      </c>
      <c r="AE761" s="14" t="str">
        <f t="shared" si="251"/>
        <v/>
      </c>
      <c r="AF761" s="14">
        <f>SUMIF('Unterstützendes Personal'!$C$12:$C$864,'Wochenübersicht EinzeltrainerIn'!C761,'Unterstützendes Personal'!$U$12:$U$864)</f>
        <v>0</v>
      </c>
      <c r="AG761" s="14" t="str">
        <f t="shared" si="252"/>
        <v/>
      </c>
      <c r="AH761" s="14">
        <f>SUMIF('Unterstützendes Personal'!$C$12:$C$864,'Wochenübersicht EinzeltrainerIn'!C761,'Unterstützendes Personal'!$V$12:$V$864)</f>
        <v>0</v>
      </c>
      <c r="AI761" s="14" t="str">
        <f t="shared" si="253"/>
        <v/>
      </c>
      <c r="AJ761" s="14">
        <f>SUMIF('Unterstützendes Personal'!$C$12:$C$864,'Wochenübersicht EinzeltrainerIn'!C761,'Unterstützendes Personal'!$W$12:$W$864)</f>
        <v>0</v>
      </c>
      <c r="AK761" s="14" t="str">
        <f t="shared" si="254"/>
        <v/>
      </c>
      <c r="AL761" s="14">
        <f>SUMIF('Unterstützendes Personal'!$C$12:$C$864,'Wochenübersicht EinzeltrainerIn'!C761,'Unterstützendes Personal'!$X$12:$X$864)</f>
        <v>0</v>
      </c>
      <c r="AM761" s="14" t="str">
        <f t="shared" si="255"/>
        <v/>
      </c>
      <c r="AN761" s="14">
        <f>SUMIF('Unterstützendes Personal'!$C$12:$C$864,'Wochenübersicht EinzeltrainerIn'!C761,'Unterstützendes Personal'!$Y$12:$Y$864)</f>
        <v>0</v>
      </c>
      <c r="AO761" s="14" t="str">
        <f t="shared" si="256"/>
        <v/>
      </c>
      <c r="AP761" s="14">
        <f>SUMIF('Unterstützendes Personal'!$C$12:$C$864,'Wochenübersicht EinzeltrainerIn'!C761,'Unterstützendes Personal'!$Z$12:$Z$864)</f>
        <v>0</v>
      </c>
      <c r="AQ761" s="14" t="str">
        <f t="shared" si="257"/>
        <v/>
      </c>
      <c r="AR761" s="14">
        <f>SUMIF('Unterstützendes Personal'!$C$12:$C$864,'Wochenübersicht EinzeltrainerIn'!C761,'Unterstützendes Personal'!$AA$12:$AA1613)</f>
        <v>0</v>
      </c>
      <c r="AS761" s="14" t="str">
        <f t="shared" si="258"/>
        <v/>
      </c>
    </row>
    <row r="762" spans="3:45" x14ac:dyDescent="0.25">
      <c r="C762" s="14"/>
      <c r="D762" s="14">
        <f ca="1">SUMIF('Unterstützendes Personal'!$C$12:C1614,'Wochenübersicht EinzeltrainerIn'!C762,'Unterstützendes Personal'!$AC$12:$AC$864)</f>
        <v>0</v>
      </c>
      <c r="E762" s="30" t="str">
        <f t="shared" ca="1" si="238"/>
        <v/>
      </c>
      <c r="F762" s="14">
        <f>SUMIF('Unterstützendes Personal'!$C$12:$C$864,'Wochenübersicht Gruppenstunden'!C762,'Unterstützendes Personal'!$H$12:$H$864)</f>
        <v>0</v>
      </c>
      <c r="G762" s="14" t="str">
        <f t="shared" si="239"/>
        <v/>
      </c>
      <c r="H762" s="14">
        <f>SUMIF('Unterstützendes Personal'!$C$12:$C$864,'Wochenübersicht EinzeltrainerIn'!C762,'Unterstützendes Personal'!$I$12:$I$864)</f>
        <v>0</v>
      </c>
      <c r="I762" s="14" t="str">
        <f t="shared" si="240"/>
        <v/>
      </c>
      <c r="J762" s="14">
        <f>SUMIF('Unterstützendes Personal'!$C$12:$C$864,'Wochenübersicht EinzeltrainerIn'!C762,'Unterstützendes Personal'!$J$12:$J$864)</f>
        <v>0</v>
      </c>
      <c r="K762" s="14" t="str">
        <f t="shared" si="241"/>
        <v/>
      </c>
      <c r="L762" s="14">
        <f>SUMIF('Unterstützendes Personal'!$C$12:$C$864,'Wochenübersicht EinzeltrainerIn'!C762,'Unterstützendes Personal'!$K$12:$K$864)</f>
        <v>0</v>
      </c>
      <c r="M762" s="14" t="str">
        <f t="shared" si="242"/>
        <v/>
      </c>
      <c r="N762" s="14">
        <f>SUMIF('Unterstützendes Personal'!$C$12:$C$864,'Wochenübersicht EinzeltrainerIn'!C762,'Unterstützendes Personal'!$L$12:$L$864)</f>
        <v>0</v>
      </c>
      <c r="O762" s="14" t="str">
        <f t="shared" si="243"/>
        <v/>
      </c>
      <c r="P762" s="14">
        <f>SUMIF('Unterstützendes Personal'!$C$12:$C$864,'Wochenübersicht EinzeltrainerIn'!C762,'Unterstützendes Personal'!$M$12:$M$864)</f>
        <v>0</v>
      </c>
      <c r="Q762" s="14" t="str">
        <f t="shared" si="244"/>
        <v/>
      </c>
      <c r="R762" s="14">
        <f>SUMIF('Unterstützendes Personal'!$C$12:$C$864,'Wochenübersicht EinzeltrainerIn'!C762,'Unterstützendes Personal'!$N$12:$N$864)</f>
        <v>0</v>
      </c>
      <c r="S762" s="14" t="str">
        <f t="shared" si="245"/>
        <v/>
      </c>
      <c r="T762" s="14">
        <f>SUMIF('Unterstützendes Personal'!$C$12:$C$864,'Wochenübersicht EinzeltrainerIn'!C762,'Unterstützendes Personal'!$O$12:$O$864)</f>
        <v>0</v>
      </c>
      <c r="U762" s="14" t="str">
        <f t="shared" si="246"/>
        <v/>
      </c>
      <c r="V762" s="14">
        <f>SUMIF('Unterstützendes Personal'!$C$12:$C$864,'Wochenübersicht EinzeltrainerIn'!C762,'Unterstützendes Personal'!$P$12:$P$864)</f>
        <v>0</v>
      </c>
      <c r="W762" s="14" t="str">
        <f t="shared" si="247"/>
        <v/>
      </c>
      <c r="X762" s="14">
        <f>SUMIF('Unterstützendes Personal'!$C$12:$C$864,'Wochenübersicht EinzeltrainerIn'!C762,'Unterstützendes Personal'!$Q$12:$Q$864)</f>
        <v>0</v>
      </c>
      <c r="Y762" s="14" t="str">
        <f t="shared" si="248"/>
        <v/>
      </c>
      <c r="Z762" s="14">
        <f>SUMIF('Unterstützendes Personal'!$C$12:$C$864,'Wochenübersicht EinzeltrainerIn'!C762,'Unterstützendes Personal'!$R$12:$R$864)</f>
        <v>0</v>
      </c>
      <c r="AA762" s="14" t="str">
        <f t="shared" si="249"/>
        <v/>
      </c>
      <c r="AB762" s="14">
        <f>SUMIF('Unterstützendes Personal'!$C$12:$C$864,'Wochenübersicht EinzeltrainerIn'!C762,'Unterstützendes Personal'!$S$12:$S$864)</f>
        <v>0</v>
      </c>
      <c r="AC762" s="14" t="str">
        <f t="shared" si="250"/>
        <v/>
      </c>
      <c r="AD762" s="14">
        <f>SUMIF('Unterstützendes Personal'!$C$12:$C$864,'Wochenübersicht EinzeltrainerIn'!C762,'Unterstützendes Personal'!$T$12:$T$864)</f>
        <v>0</v>
      </c>
      <c r="AE762" s="14" t="str">
        <f t="shared" si="251"/>
        <v/>
      </c>
      <c r="AF762" s="14">
        <f>SUMIF('Unterstützendes Personal'!$C$12:$C$864,'Wochenübersicht EinzeltrainerIn'!C762,'Unterstützendes Personal'!$U$12:$U$864)</f>
        <v>0</v>
      </c>
      <c r="AG762" s="14" t="str">
        <f t="shared" si="252"/>
        <v/>
      </c>
      <c r="AH762" s="14">
        <f>SUMIF('Unterstützendes Personal'!$C$12:$C$864,'Wochenübersicht EinzeltrainerIn'!C762,'Unterstützendes Personal'!$V$12:$V$864)</f>
        <v>0</v>
      </c>
      <c r="AI762" s="14" t="str">
        <f t="shared" si="253"/>
        <v/>
      </c>
      <c r="AJ762" s="14">
        <f>SUMIF('Unterstützendes Personal'!$C$12:$C$864,'Wochenübersicht EinzeltrainerIn'!C762,'Unterstützendes Personal'!$W$12:$W$864)</f>
        <v>0</v>
      </c>
      <c r="AK762" s="14" t="str">
        <f t="shared" si="254"/>
        <v/>
      </c>
      <c r="AL762" s="14">
        <f>SUMIF('Unterstützendes Personal'!$C$12:$C$864,'Wochenübersicht EinzeltrainerIn'!C762,'Unterstützendes Personal'!$X$12:$X$864)</f>
        <v>0</v>
      </c>
      <c r="AM762" s="14" t="str">
        <f t="shared" si="255"/>
        <v/>
      </c>
      <c r="AN762" s="14">
        <f>SUMIF('Unterstützendes Personal'!$C$12:$C$864,'Wochenübersicht EinzeltrainerIn'!C762,'Unterstützendes Personal'!$Y$12:$Y$864)</f>
        <v>0</v>
      </c>
      <c r="AO762" s="14" t="str">
        <f t="shared" si="256"/>
        <v/>
      </c>
      <c r="AP762" s="14">
        <f>SUMIF('Unterstützendes Personal'!$C$12:$C$864,'Wochenübersicht EinzeltrainerIn'!C762,'Unterstützendes Personal'!$Z$12:$Z$864)</f>
        <v>0</v>
      </c>
      <c r="AQ762" s="14" t="str">
        <f t="shared" si="257"/>
        <v/>
      </c>
      <c r="AR762" s="14">
        <f>SUMIF('Unterstützendes Personal'!$C$12:$C$864,'Wochenübersicht EinzeltrainerIn'!C762,'Unterstützendes Personal'!$AA$12:$AA1614)</f>
        <v>0</v>
      </c>
      <c r="AS762" s="14" t="str">
        <f t="shared" si="258"/>
        <v/>
      </c>
    </row>
    <row r="763" spans="3:45" x14ac:dyDescent="0.25">
      <c r="C763" s="14"/>
      <c r="D763" s="14">
        <f ca="1">SUMIF('Unterstützendes Personal'!$C$12:C1615,'Wochenübersicht EinzeltrainerIn'!C763,'Unterstützendes Personal'!$AC$12:$AC$864)</f>
        <v>0</v>
      </c>
      <c r="E763" s="30" t="str">
        <f t="shared" ca="1" si="238"/>
        <v/>
      </c>
      <c r="F763" s="14">
        <f>SUMIF('Unterstützendes Personal'!$C$12:$C$864,'Wochenübersicht Gruppenstunden'!C763,'Unterstützendes Personal'!$H$12:$H$864)</f>
        <v>0</v>
      </c>
      <c r="G763" s="14" t="str">
        <f t="shared" si="239"/>
        <v/>
      </c>
      <c r="H763" s="14">
        <f>SUMIF('Unterstützendes Personal'!$C$12:$C$864,'Wochenübersicht EinzeltrainerIn'!C763,'Unterstützendes Personal'!$I$12:$I$864)</f>
        <v>0</v>
      </c>
      <c r="I763" s="14" t="str">
        <f t="shared" si="240"/>
        <v/>
      </c>
      <c r="J763" s="14">
        <f>SUMIF('Unterstützendes Personal'!$C$12:$C$864,'Wochenübersicht EinzeltrainerIn'!C763,'Unterstützendes Personal'!$J$12:$J$864)</f>
        <v>0</v>
      </c>
      <c r="K763" s="14" t="str">
        <f t="shared" si="241"/>
        <v/>
      </c>
      <c r="L763" s="14">
        <f>SUMIF('Unterstützendes Personal'!$C$12:$C$864,'Wochenübersicht EinzeltrainerIn'!C763,'Unterstützendes Personal'!$K$12:$K$864)</f>
        <v>0</v>
      </c>
      <c r="M763" s="14" t="str">
        <f t="shared" si="242"/>
        <v/>
      </c>
      <c r="N763" s="14">
        <f>SUMIF('Unterstützendes Personal'!$C$12:$C$864,'Wochenübersicht EinzeltrainerIn'!C763,'Unterstützendes Personal'!$L$12:$L$864)</f>
        <v>0</v>
      </c>
      <c r="O763" s="14" t="str">
        <f t="shared" si="243"/>
        <v/>
      </c>
      <c r="P763" s="14">
        <f>SUMIF('Unterstützendes Personal'!$C$12:$C$864,'Wochenübersicht EinzeltrainerIn'!C763,'Unterstützendes Personal'!$M$12:$M$864)</f>
        <v>0</v>
      </c>
      <c r="Q763" s="14" t="str">
        <f t="shared" si="244"/>
        <v/>
      </c>
      <c r="R763" s="14">
        <f>SUMIF('Unterstützendes Personal'!$C$12:$C$864,'Wochenübersicht EinzeltrainerIn'!C763,'Unterstützendes Personal'!$N$12:$N$864)</f>
        <v>0</v>
      </c>
      <c r="S763" s="14" t="str">
        <f t="shared" si="245"/>
        <v/>
      </c>
      <c r="T763" s="14">
        <f>SUMIF('Unterstützendes Personal'!$C$12:$C$864,'Wochenübersicht EinzeltrainerIn'!C763,'Unterstützendes Personal'!$O$12:$O$864)</f>
        <v>0</v>
      </c>
      <c r="U763" s="14" t="str">
        <f t="shared" si="246"/>
        <v/>
      </c>
      <c r="V763" s="14">
        <f>SUMIF('Unterstützendes Personal'!$C$12:$C$864,'Wochenübersicht EinzeltrainerIn'!C763,'Unterstützendes Personal'!$P$12:$P$864)</f>
        <v>0</v>
      </c>
      <c r="W763" s="14" t="str">
        <f t="shared" si="247"/>
        <v/>
      </c>
      <c r="X763" s="14">
        <f>SUMIF('Unterstützendes Personal'!$C$12:$C$864,'Wochenübersicht EinzeltrainerIn'!C763,'Unterstützendes Personal'!$Q$12:$Q$864)</f>
        <v>0</v>
      </c>
      <c r="Y763" s="14" t="str">
        <f t="shared" si="248"/>
        <v/>
      </c>
      <c r="Z763" s="14">
        <f>SUMIF('Unterstützendes Personal'!$C$12:$C$864,'Wochenübersicht EinzeltrainerIn'!C763,'Unterstützendes Personal'!$R$12:$R$864)</f>
        <v>0</v>
      </c>
      <c r="AA763" s="14" t="str">
        <f t="shared" si="249"/>
        <v/>
      </c>
      <c r="AB763" s="14">
        <f>SUMIF('Unterstützendes Personal'!$C$12:$C$864,'Wochenübersicht EinzeltrainerIn'!C763,'Unterstützendes Personal'!$S$12:$S$864)</f>
        <v>0</v>
      </c>
      <c r="AC763" s="14" t="str">
        <f t="shared" si="250"/>
        <v/>
      </c>
      <c r="AD763" s="14">
        <f>SUMIF('Unterstützendes Personal'!$C$12:$C$864,'Wochenübersicht EinzeltrainerIn'!C763,'Unterstützendes Personal'!$T$12:$T$864)</f>
        <v>0</v>
      </c>
      <c r="AE763" s="14" t="str">
        <f t="shared" si="251"/>
        <v/>
      </c>
      <c r="AF763" s="14">
        <f>SUMIF('Unterstützendes Personal'!$C$12:$C$864,'Wochenübersicht EinzeltrainerIn'!C763,'Unterstützendes Personal'!$U$12:$U$864)</f>
        <v>0</v>
      </c>
      <c r="AG763" s="14" t="str">
        <f t="shared" si="252"/>
        <v/>
      </c>
      <c r="AH763" s="14">
        <f>SUMIF('Unterstützendes Personal'!$C$12:$C$864,'Wochenübersicht EinzeltrainerIn'!C763,'Unterstützendes Personal'!$V$12:$V$864)</f>
        <v>0</v>
      </c>
      <c r="AI763" s="14" t="str">
        <f t="shared" si="253"/>
        <v/>
      </c>
      <c r="AJ763" s="14">
        <f>SUMIF('Unterstützendes Personal'!$C$12:$C$864,'Wochenübersicht EinzeltrainerIn'!C763,'Unterstützendes Personal'!$W$12:$W$864)</f>
        <v>0</v>
      </c>
      <c r="AK763" s="14" t="str">
        <f t="shared" si="254"/>
        <v/>
      </c>
      <c r="AL763" s="14">
        <f>SUMIF('Unterstützendes Personal'!$C$12:$C$864,'Wochenübersicht EinzeltrainerIn'!C763,'Unterstützendes Personal'!$X$12:$X$864)</f>
        <v>0</v>
      </c>
      <c r="AM763" s="14" t="str">
        <f t="shared" si="255"/>
        <v/>
      </c>
      <c r="AN763" s="14">
        <f>SUMIF('Unterstützendes Personal'!$C$12:$C$864,'Wochenübersicht EinzeltrainerIn'!C763,'Unterstützendes Personal'!$Y$12:$Y$864)</f>
        <v>0</v>
      </c>
      <c r="AO763" s="14" t="str">
        <f t="shared" si="256"/>
        <v/>
      </c>
      <c r="AP763" s="14">
        <f>SUMIF('Unterstützendes Personal'!$C$12:$C$864,'Wochenübersicht EinzeltrainerIn'!C763,'Unterstützendes Personal'!$Z$12:$Z$864)</f>
        <v>0</v>
      </c>
      <c r="AQ763" s="14" t="str">
        <f t="shared" si="257"/>
        <v/>
      </c>
      <c r="AR763" s="14">
        <f>SUMIF('Unterstützendes Personal'!$C$12:$C$864,'Wochenübersicht EinzeltrainerIn'!C763,'Unterstützendes Personal'!$AA$12:$AA1615)</f>
        <v>0</v>
      </c>
      <c r="AS763" s="14" t="str">
        <f t="shared" si="258"/>
        <v/>
      </c>
    </row>
    <row r="764" spans="3:45" x14ac:dyDescent="0.25">
      <c r="C764" s="14"/>
      <c r="D764" s="14">
        <f ca="1">SUMIF('Unterstützendes Personal'!$C$12:C1616,'Wochenübersicht EinzeltrainerIn'!C764,'Unterstützendes Personal'!$AC$12:$AC$864)</f>
        <v>0</v>
      </c>
      <c r="E764" s="30" t="str">
        <f t="shared" ca="1" si="238"/>
        <v/>
      </c>
      <c r="F764" s="14">
        <f>SUMIF('Unterstützendes Personal'!$C$12:$C$864,'Wochenübersicht Gruppenstunden'!C764,'Unterstützendes Personal'!$H$12:$H$864)</f>
        <v>0</v>
      </c>
      <c r="G764" s="14" t="str">
        <f t="shared" si="239"/>
        <v/>
      </c>
      <c r="H764" s="14">
        <f>SUMIF('Unterstützendes Personal'!$C$12:$C$864,'Wochenübersicht EinzeltrainerIn'!C764,'Unterstützendes Personal'!$I$12:$I$864)</f>
        <v>0</v>
      </c>
      <c r="I764" s="14" t="str">
        <f t="shared" si="240"/>
        <v/>
      </c>
      <c r="J764" s="14">
        <f>SUMIF('Unterstützendes Personal'!$C$12:$C$864,'Wochenübersicht EinzeltrainerIn'!C764,'Unterstützendes Personal'!$J$12:$J$864)</f>
        <v>0</v>
      </c>
      <c r="K764" s="14" t="str">
        <f t="shared" si="241"/>
        <v/>
      </c>
      <c r="L764" s="14">
        <f>SUMIF('Unterstützendes Personal'!$C$12:$C$864,'Wochenübersicht EinzeltrainerIn'!C764,'Unterstützendes Personal'!$K$12:$K$864)</f>
        <v>0</v>
      </c>
      <c r="M764" s="14" t="str">
        <f t="shared" si="242"/>
        <v/>
      </c>
      <c r="N764" s="14">
        <f>SUMIF('Unterstützendes Personal'!$C$12:$C$864,'Wochenübersicht EinzeltrainerIn'!C764,'Unterstützendes Personal'!$L$12:$L$864)</f>
        <v>0</v>
      </c>
      <c r="O764" s="14" t="str">
        <f t="shared" si="243"/>
        <v/>
      </c>
      <c r="P764" s="14">
        <f>SUMIF('Unterstützendes Personal'!$C$12:$C$864,'Wochenübersicht EinzeltrainerIn'!C764,'Unterstützendes Personal'!$M$12:$M$864)</f>
        <v>0</v>
      </c>
      <c r="Q764" s="14" t="str">
        <f t="shared" si="244"/>
        <v/>
      </c>
      <c r="R764" s="14">
        <f>SUMIF('Unterstützendes Personal'!$C$12:$C$864,'Wochenübersicht EinzeltrainerIn'!C764,'Unterstützendes Personal'!$N$12:$N$864)</f>
        <v>0</v>
      </c>
      <c r="S764" s="14" t="str">
        <f t="shared" si="245"/>
        <v/>
      </c>
      <c r="T764" s="14">
        <f>SUMIF('Unterstützendes Personal'!$C$12:$C$864,'Wochenübersicht EinzeltrainerIn'!C764,'Unterstützendes Personal'!$O$12:$O$864)</f>
        <v>0</v>
      </c>
      <c r="U764" s="14" t="str">
        <f t="shared" si="246"/>
        <v/>
      </c>
      <c r="V764" s="14">
        <f>SUMIF('Unterstützendes Personal'!$C$12:$C$864,'Wochenübersicht EinzeltrainerIn'!C764,'Unterstützendes Personal'!$P$12:$P$864)</f>
        <v>0</v>
      </c>
      <c r="W764" s="14" t="str">
        <f t="shared" si="247"/>
        <v/>
      </c>
      <c r="X764" s="14">
        <f>SUMIF('Unterstützendes Personal'!$C$12:$C$864,'Wochenübersicht EinzeltrainerIn'!C764,'Unterstützendes Personal'!$Q$12:$Q$864)</f>
        <v>0</v>
      </c>
      <c r="Y764" s="14" t="str">
        <f t="shared" si="248"/>
        <v/>
      </c>
      <c r="Z764" s="14">
        <f>SUMIF('Unterstützendes Personal'!$C$12:$C$864,'Wochenübersicht EinzeltrainerIn'!C764,'Unterstützendes Personal'!$R$12:$R$864)</f>
        <v>0</v>
      </c>
      <c r="AA764" s="14" t="str">
        <f t="shared" si="249"/>
        <v/>
      </c>
      <c r="AB764" s="14">
        <f>SUMIF('Unterstützendes Personal'!$C$12:$C$864,'Wochenübersicht EinzeltrainerIn'!C764,'Unterstützendes Personal'!$S$12:$S$864)</f>
        <v>0</v>
      </c>
      <c r="AC764" s="14" t="str">
        <f t="shared" si="250"/>
        <v/>
      </c>
      <c r="AD764" s="14">
        <f>SUMIF('Unterstützendes Personal'!$C$12:$C$864,'Wochenübersicht EinzeltrainerIn'!C764,'Unterstützendes Personal'!$T$12:$T$864)</f>
        <v>0</v>
      </c>
      <c r="AE764" s="14" t="str">
        <f t="shared" si="251"/>
        <v/>
      </c>
      <c r="AF764" s="14">
        <f>SUMIF('Unterstützendes Personal'!$C$12:$C$864,'Wochenübersicht EinzeltrainerIn'!C764,'Unterstützendes Personal'!$U$12:$U$864)</f>
        <v>0</v>
      </c>
      <c r="AG764" s="14" t="str">
        <f t="shared" si="252"/>
        <v/>
      </c>
      <c r="AH764" s="14">
        <f>SUMIF('Unterstützendes Personal'!$C$12:$C$864,'Wochenübersicht EinzeltrainerIn'!C764,'Unterstützendes Personal'!$V$12:$V$864)</f>
        <v>0</v>
      </c>
      <c r="AI764" s="14" t="str">
        <f t="shared" si="253"/>
        <v/>
      </c>
      <c r="AJ764" s="14">
        <f>SUMIF('Unterstützendes Personal'!$C$12:$C$864,'Wochenübersicht EinzeltrainerIn'!C764,'Unterstützendes Personal'!$W$12:$W$864)</f>
        <v>0</v>
      </c>
      <c r="AK764" s="14" t="str">
        <f t="shared" si="254"/>
        <v/>
      </c>
      <c r="AL764" s="14">
        <f>SUMIF('Unterstützendes Personal'!$C$12:$C$864,'Wochenübersicht EinzeltrainerIn'!C764,'Unterstützendes Personal'!$X$12:$X$864)</f>
        <v>0</v>
      </c>
      <c r="AM764" s="14" t="str">
        <f t="shared" si="255"/>
        <v/>
      </c>
      <c r="AN764" s="14">
        <f>SUMIF('Unterstützendes Personal'!$C$12:$C$864,'Wochenübersicht EinzeltrainerIn'!C764,'Unterstützendes Personal'!$Y$12:$Y$864)</f>
        <v>0</v>
      </c>
      <c r="AO764" s="14" t="str">
        <f t="shared" si="256"/>
        <v/>
      </c>
      <c r="AP764" s="14">
        <f>SUMIF('Unterstützendes Personal'!$C$12:$C$864,'Wochenübersicht EinzeltrainerIn'!C764,'Unterstützendes Personal'!$Z$12:$Z$864)</f>
        <v>0</v>
      </c>
      <c r="AQ764" s="14" t="str">
        <f t="shared" si="257"/>
        <v/>
      </c>
      <c r="AR764" s="14">
        <f>SUMIF('Unterstützendes Personal'!$C$12:$C$864,'Wochenübersicht EinzeltrainerIn'!C764,'Unterstützendes Personal'!$AA$12:$AA1616)</f>
        <v>0</v>
      </c>
      <c r="AS764" s="14" t="str">
        <f t="shared" si="258"/>
        <v/>
      </c>
    </row>
    <row r="765" spans="3:45" x14ac:dyDescent="0.25">
      <c r="C765" s="14"/>
      <c r="D765" s="14">
        <f ca="1">SUMIF('Unterstützendes Personal'!$C$12:C1617,'Wochenübersicht EinzeltrainerIn'!C765,'Unterstützendes Personal'!$AC$12:$AC$864)</f>
        <v>0</v>
      </c>
      <c r="E765" s="30" t="str">
        <f t="shared" ca="1" si="238"/>
        <v/>
      </c>
      <c r="F765" s="14">
        <f>SUMIF('Unterstützendes Personal'!$C$12:$C$864,'Wochenübersicht Gruppenstunden'!C765,'Unterstützendes Personal'!$H$12:$H$864)</f>
        <v>0</v>
      </c>
      <c r="G765" s="14" t="str">
        <f t="shared" si="239"/>
        <v/>
      </c>
      <c r="H765" s="14">
        <f>SUMIF('Unterstützendes Personal'!$C$12:$C$864,'Wochenübersicht EinzeltrainerIn'!C765,'Unterstützendes Personal'!$I$12:$I$864)</f>
        <v>0</v>
      </c>
      <c r="I765" s="14" t="str">
        <f t="shared" si="240"/>
        <v/>
      </c>
      <c r="J765" s="14">
        <f>SUMIF('Unterstützendes Personal'!$C$12:$C$864,'Wochenübersicht EinzeltrainerIn'!C765,'Unterstützendes Personal'!$J$12:$J$864)</f>
        <v>0</v>
      </c>
      <c r="K765" s="14" t="str">
        <f t="shared" si="241"/>
        <v/>
      </c>
      <c r="L765" s="14">
        <f>SUMIF('Unterstützendes Personal'!$C$12:$C$864,'Wochenübersicht EinzeltrainerIn'!C765,'Unterstützendes Personal'!$K$12:$K$864)</f>
        <v>0</v>
      </c>
      <c r="M765" s="14" t="str">
        <f t="shared" si="242"/>
        <v/>
      </c>
      <c r="N765" s="14">
        <f>SUMIF('Unterstützendes Personal'!$C$12:$C$864,'Wochenübersicht EinzeltrainerIn'!C765,'Unterstützendes Personal'!$L$12:$L$864)</f>
        <v>0</v>
      </c>
      <c r="O765" s="14" t="str">
        <f t="shared" si="243"/>
        <v/>
      </c>
      <c r="P765" s="14">
        <f>SUMIF('Unterstützendes Personal'!$C$12:$C$864,'Wochenübersicht EinzeltrainerIn'!C765,'Unterstützendes Personal'!$M$12:$M$864)</f>
        <v>0</v>
      </c>
      <c r="Q765" s="14" t="str">
        <f t="shared" si="244"/>
        <v/>
      </c>
      <c r="R765" s="14">
        <f>SUMIF('Unterstützendes Personal'!$C$12:$C$864,'Wochenübersicht EinzeltrainerIn'!C765,'Unterstützendes Personal'!$N$12:$N$864)</f>
        <v>0</v>
      </c>
      <c r="S765" s="14" t="str">
        <f t="shared" si="245"/>
        <v/>
      </c>
      <c r="T765" s="14">
        <f>SUMIF('Unterstützendes Personal'!$C$12:$C$864,'Wochenübersicht EinzeltrainerIn'!C765,'Unterstützendes Personal'!$O$12:$O$864)</f>
        <v>0</v>
      </c>
      <c r="U765" s="14" t="str">
        <f t="shared" si="246"/>
        <v/>
      </c>
      <c r="V765" s="14">
        <f>SUMIF('Unterstützendes Personal'!$C$12:$C$864,'Wochenübersicht EinzeltrainerIn'!C765,'Unterstützendes Personal'!$P$12:$P$864)</f>
        <v>0</v>
      </c>
      <c r="W765" s="14" t="str">
        <f t="shared" si="247"/>
        <v/>
      </c>
      <c r="X765" s="14">
        <f>SUMIF('Unterstützendes Personal'!$C$12:$C$864,'Wochenübersicht EinzeltrainerIn'!C765,'Unterstützendes Personal'!$Q$12:$Q$864)</f>
        <v>0</v>
      </c>
      <c r="Y765" s="14" t="str">
        <f t="shared" si="248"/>
        <v/>
      </c>
      <c r="Z765" s="14">
        <f>SUMIF('Unterstützendes Personal'!$C$12:$C$864,'Wochenübersicht EinzeltrainerIn'!C765,'Unterstützendes Personal'!$R$12:$R$864)</f>
        <v>0</v>
      </c>
      <c r="AA765" s="14" t="str">
        <f t="shared" si="249"/>
        <v/>
      </c>
      <c r="AB765" s="14">
        <f>SUMIF('Unterstützendes Personal'!$C$12:$C$864,'Wochenübersicht EinzeltrainerIn'!C765,'Unterstützendes Personal'!$S$12:$S$864)</f>
        <v>0</v>
      </c>
      <c r="AC765" s="14" t="str">
        <f t="shared" si="250"/>
        <v/>
      </c>
      <c r="AD765" s="14">
        <f>SUMIF('Unterstützendes Personal'!$C$12:$C$864,'Wochenübersicht EinzeltrainerIn'!C765,'Unterstützendes Personal'!$T$12:$T$864)</f>
        <v>0</v>
      </c>
      <c r="AE765" s="14" t="str">
        <f t="shared" si="251"/>
        <v/>
      </c>
      <c r="AF765" s="14">
        <f>SUMIF('Unterstützendes Personal'!$C$12:$C$864,'Wochenübersicht EinzeltrainerIn'!C765,'Unterstützendes Personal'!$U$12:$U$864)</f>
        <v>0</v>
      </c>
      <c r="AG765" s="14" t="str">
        <f t="shared" si="252"/>
        <v/>
      </c>
      <c r="AH765" s="14">
        <f>SUMIF('Unterstützendes Personal'!$C$12:$C$864,'Wochenübersicht EinzeltrainerIn'!C765,'Unterstützendes Personal'!$V$12:$V$864)</f>
        <v>0</v>
      </c>
      <c r="AI765" s="14" t="str">
        <f t="shared" si="253"/>
        <v/>
      </c>
      <c r="AJ765" s="14">
        <f>SUMIF('Unterstützendes Personal'!$C$12:$C$864,'Wochenübersicht EinzeltrainerIn'!C765,'Unterstützendes Personal'!$W$12:$W$864)</f>
        <v>0</v>
      </c>
      <c r="AK765" s="14" t="str">
        <f t="shared" si="254"/>
        <v/>
      </c>
      <c r="AL765" s="14">
        <f>SUMIF('Unterstützendes Personal'!$C$12:$C$864,'Wochenübersicht EinzeltrainerIn'!C765,'Unterstützendes Personal'!$X$12:$X$864)</f>
        <v>0</v>
      </c>
      <c r="AM765" s="14" t="str">
        <f t="shared" si="255"/>
        <v/>
      </c>
      <c r="AN765" s="14">
        <f>SUMIF('Unterstützendes Personal'!$C$12:$C$864,'Wochenübersicht EinzeltrainerIn'!C765,'Unterstützendes Personal'!$Y$12:$Y$864)</f>
        <v>0</v>
      </c>
      <c r="AO765" s="14" t="str">
        <f t="shared" si="256"/>
        <v/>
      </c>
      <c r="AP765" s="14">
        <f>SUMIF('Unterstützendes Personal'!$C$12:$C$864,'Wochenübersicht EinzeltrainerIn'!C765,'Unterstützendes Personal'!$Z$12:$Z$864)</f>
        <v>0</v>
      </c>
      <c r="AQ765" s="14" t="str">
        <f t="shared" si="257"/>
        <v/>
      </c>
      <c r="AR765" s="14">
        <f>SUMIF('Unterstützendes Personal'!$C$12:$C$864,'Wochenübersicht EinzeltrainerIn'!C765,'Unterstützendes Personal'!$AA$12:$AA1617)</f>
        <v>0</v>
      </c>
      <c r="AS765" s="14" t="str">
        <f t="shared" si="258"/>
        <v/>
      </c>
    </row>
    <row r="766" spans="3:45" x14ac:dyDescent="0.25">
      <c r="C766" s="14"/>
      <c r="D766" s="14">
        <f ca="1">SUMIF('Unterstützendes Personal'!$C$12:C1618,'Wochenübersicht EinzeltrainerIn'!C766,'Unterstützendes Personal'!$AC$12:$AC$864)</f>
        <v>0</v>
      </c>
      <c r="E766" s="30" t="str">
        <f t="shared" ca="1" si="238"/>
        <v/>
      </c>
      <c r="F766" s="14">
        <f>SUMIF('Unterstützendes Personal'!$C$12:$C$864,'Wochenübersicht Gruppenstunden'!C766,'Unterstützendes Personal'!$H$12:$H$864)</f>
        <v>0</v>
      </c>
      <c r="G766" s="14" t="str">
        <f t="shared" si="239"/>
        <v/>
      </c>
      <c r="H766" s="14">
        <f>SUMIF('Unterstützendes Personal'!$C$12:$C$864,'Wochenübersicht EinzeltrainerIn'!C766,'Unterstützendes Personal'!$I$12:$I$864)</f>
        <v>0</v>
      </c>
      <c r="I766" s="14" t="str">
        <f t="shared" si="240"/>
        <v/>
      </c>
      <c r="J766" s="14">
        <f>SUMIF('Unterstützendes Personal'!$C$12:$C$864,'Wochenübersicht EinzeltrainerIn'!C766,'Unterstützendes Personal'!$J$12:$J$864)</f>
        <v>0</v>
      </c>
      <c r="K766" s="14" t="str">
        <f t="shared" si="241"/>
        <v/>
      </c>
      <c r="L766" s="14">
        <f>SUMIF('Unterstützendes Personal'!$C$12:$C$864,'Wochenübersicht EinzeltrainerIn'!C766,'Unterstützendes Personal'!$K$12:$K$864)</f>
        <v>0</v>
      </c>
      <c r="M766" s="14" t="str">
        <f t="shared" si="242"/>
        <v/>
      </c>
      <c r="N766" s="14">
        <f>SUMIF('Unterstützendes Personal'!$C$12:$C$864,'Wochenübersicht EinzeltrainerIn'!C766,'Unterstützendes Personal'!$L$12:$L$864)</f>
        <v>0</v>
      </c>
      <c r="O766" s="14" t="str">
        <f t="shared" si="243"/>
        <v/>
      </c>
      <c r="P766" s="14">
        <f>SUMIF('Unterstützendes Personal'!$C$12:$C$864,'Wochenübersicht EinzeltrainerIn'!C766,'Unterstützendes Personal'!$M$12:$M$864)</f>
        <v>0</v>
      </c>
      <c r="Q766" s="14" t="str">
        <f t="shared" si="244"/>
        <v/>
      </c>
      <c r="R766" s="14">
        <f>SUMIF('Unterstützendes Personal'!$C$12:$C$864,'Wochenübersicht EinzeltrainerIn'!C766,'Unterstützendes Personal'!$N$12:$N$864)</f>
        <v>0</v>
      </c>
      <c r="S766" s="14" t="str">
        <f t="shared" si="245"/>
        <v/>
      </c>
      <c r="T766" s="14">
        <f>SUMIF('Unterstützendes Personal'!$C$12:$C$864,'Wochenübersicht EinzeltrainerIn'!C766,'Unterstützendes Personal'!$O$12:$O$864)</f>
        <v>0</v>
      </c>
      <c r="U766" s="14" t="str">
        <f t="shared" si="246"/>
        <v/>
      </c>
      <c r="V766" s="14">
        <f>SUMIF('Unterstützendes Personal'!$C$12:$C$864,'Wochenübersicht EinzeltrainerIn'!C766,'Unterstützendes Personal'!$P$12:$P$864)</f>
        <v>0</v>
      </c>
      <c r="W766" s="14" t="str">
        <f t="shared" si="247"/>
        <v/>
      </c>
      <c r="X766" s="14">
        <f>SUMIF('Unterstützendes Personal'!$C$12:$C$864,'Wochenübersicht EinzeltrainerIn'!C766,'Unterstützendes Personal'!$Q$12:$Q$864)</f>
        <v>0</v>
      </c>
      <c r="Y766" s="14" t="str">
        <f t="shared" si="248"/>
        <v/>
      </c>
      <c r="Z766" s="14">
        <f>SUMIF('Unterstützendes Personal'!$C$12:$C$864,'Wochenübersicht EinzeltrainerIn'!C766,'Unterstützendes Personal'!$R$12:$R$864)</f>
        <v>0</v>
      </c>
      <c r="AA766" s="14" t="str">
        <f t="shared" si="249"/>
        <v/>
      </c>
      <c r="AB766" s="14">
        <f>SUMIF('Unterstützendes Personal'!$C$12:$C$864,'Wochenübersicht EinzeltrainerIn'!C766,'Unterstützendes Personal'!$S$12:$S$864)</f>
        <v>0</v>
      </c>
      <c r="AC766" s="14" t="str">
        <f t="shared" si="250"/>
        <v/>
      </c>
      <c r="AD766" s="14">
        <f>SUMIF('Unterstützendes Personal'!$C$12:$C$864,'Wochenübersicht EinzeltrainerIn'!C766,'Unterstützendes Personal'!$T$12:$T$864)</f>
        <v>0</v>
      </c>
      <c r="AE766" s="14" t="str">
        <f t="shared" si="251"/>
        <v/>
      </c>
      <c r="AF766" s="14">
        <f>SUMIF('Unterstützendes Personal'!$C$12:$C$864,'Wochenübersicht EinzeltrainerIn'!C766,'Unterstützendes Personal'!$U$12:$U$864)</f>
        <v>0</v>
      </c>
      <c r="AG766" s="14" t="str">
        <f t="shared" si="252"/>
        <v/>
      </c>
      <c r="AH766" s="14">
        <f>SUMIF('Unterstützendes Personal'!$C$12:$C$864,'Wochenübersicht EinzeltrainerIn'!C766,'Unterstützendes Personal'!$V$12:$V$864)</f>
        <v>0</v>
      </c>
      <c r="AI766" s="14" t="str">
        <f t="shared" si="253"/>
        <v/>
      </c>
      <c r="AJ766" s="14">
        <f>SUMIF('Unterstützendes Personal'!$C$12:$C$864,'Wochenübersicht EinzeltrainerIn'!C766,'Unterstützendes Personal'!$W$12:$W$864)</f>
        <v>0</v>
      </c>
      <c r="AK766" s="14" t="str">
        <f t="shared" si="254"/>
        <v/>
      </c>
      <c r="AL766" s="14">
        <f>SUMIF('Unterstützendes Personal'!$C$12:$C$864,'Wochenübersicht EinzeltrainerIn'!C766,'Unterstützendes Personal'!$X$12:$X$864)</f>
        <v>0</v>
      </c>
      <c r="AM766" s="14" t="str">
        <f t="shared" si="255"/>
        <v/>
      </c>
      <c r="AN766" s="14">
        <f>SUMIF('Unterstützendes Personal'!$C$12:$C$864,'Wochenübersicht EinzeltrainerIn'!C766,'Unterstützendes Personal'!$Y$12:$Y$864)</f>
        <v>0</v>
      </c>
      <c r="AO766" s="14" t="str">
        <f t="shared" si="256"/>
        <v/>
      </c>
      <c r="AP766" s="14">
        <f>SUMIF('Unterstützendes Personal'!$C$12:$C$864,'Wochenübersicht EinzeltrainerIn'!C766,'Unterstützendes Personal'!$Z$12:$Z$864)</f>
        <v>0</v>
      </c>
      <c r="AQ766" s="14" t="str">
        <f t="shared" si="257"/>
        <v/>
      </c>
      <c r="AR766" s="14">
        <f>SUMIF('Unterstützendes Personal'!$C$12:$C$864,'Wochenübersicht EinzeltrainerIn'!C766,'Unterstützendes Personal'!$AA$12:$AA1618)</f>
        <v>0</v>
      </c>
      <c r="AS766" s="14" t="str">
        <f t="shared" si="258"/>
        <v/>
      </c>
    </row>
    <row r="767" spans="3:45" x14ac:dyDescent="0.25">
      <c r="C767" s="14"/>
      <c r="D767" s="14">
        <f ca="1">SUMIF('Unterstützendes Personal'!$C$12:C1619,'Wochenübersicht EinzeltrainerIn'!C767,'Unterstützendes Personal'!$AC$12:$AC$864)</f>
        <v>0</v>
      </c>
      <c r="E767" s="30" t="str">
        <f t="shared" ca="1" si="238"/>
        <v/>
      </c>
      <c r="F767" s="14">
        <f>SUMIF('Unterstützendes Personal'!$C$12:$C$864,'Wochenübersicht Gruppenstunden'!C767,'Unterstützendes Personal'!$H$12:$H$864)</f>
        <v>0</v>
      </c>
      <c r="G767" s="14" t="str">
        <f t="shared" si="239"/>
        <v/>
      </c>
      <c r="H767" s="14">
        <f>SUMIF('Unterstützendes Personal'!$C$12:$C$864,'Wochenübersicht EinzeltrainerIn'!C767,'Unterstützendes Personal'!$I$12:$I$864)</f>
        <v>0</v>
      </c>
      <c r="I767" s="14" t="str">
        <f t="shared" si="240"/>
        <v/>
      </c>
      <c r="J767" s="14">
        <f>SUMIF('Unterstützendes Personal'!$C$12:$C$864,'Wochenübersicht EinzeltrainerIn'!C767,'Unterstützendes Personal'!$J$12:$J$864)</f>
        <v>0</v>
      </c>
      <c r="K767" s="14" t="str">
        <f t="shared" si="241"/>
        <v/>
      </c>
      <c r="L767" s="14">
        <f>SUMIF('Unterstützendes Personal'!$C$12:$C$864,'Wochenübersicht EinzeltrainerIn'!C767,'Unterstützendes Personal'!$K$12:$K$864)</f>
        <v>0</v>
      </c>
      <c r="M767" s="14" t="str">
        <f t="shared" si="242"/>
        <v/>
      </c>
      <c r="N767" s="14">
        <f>SUMIF('Unterstützendes Personal'!$C$12:$C$864,'Wochenübersicht EinzeltrainerIn'!C767,'Unterstützendes Personal'!$L$12:$L$864)</f>
        <v>0</v>
      </c>
      <c r="O767" s="14" t="str">
        <f t="shared" si="243"/>
        <v/>
      </c>
      <c r="P767" s="14">
        <f>SUMIF('Unterstützendes Personal'!$C$12:$C$864,'Wochenübersicht EinzeltrainerIn'!C767,'Unterstützendes Personal'!$M$12:$M$864)</f>
        <v>0</v>
      </c>
      <c r="Q767" s="14" t="str">
        <f t="shared" si="244"/>
        <v/>
      </c>
      <c r="R767" s="14">
        <f>SUMIF('Unterstützendes Personal'!$C$12:$C$864,'Wochenübersicht EinzeltrainerIn'!C767,'Unterstützendes Personal'!$N$12:$N$864)</f>
        <v>0</v>
      </c>
      <c r="S767" s="14" t="str">
        <f t="shared" si="245"/>
        <v/>
      </c>
      <c r="T767" s="14">
        <f>SUMIF('Unterstützendes Personal'!$C$12:$C$864,'Wochenübersicht EinzeltrainerIn'!C767,'Unterstützendes Personal'!$O$12:$O$864)</f>
        <v>0</v>
      </c>
      <c r="U767" s="14" t="str">
        <f t="shared" si="246"/>
        <v/>
      </c>
      <c r="V767" s="14">
        <f>SUMIF('Unterstützendes Personal'!$C$12:$C$864,'Wochenübersicht EinzeltrainerIn'!C767,'Unterstützendes Personal'!$P$12:$P$864)</f>
        <v>0</v>
      </c>
      <c r="W767" s="14" t="str">
        <f t="shared" si="247"/>
        <v/>
      </c>
      <c r="X767" s="14">
        <f>SUMIF('Unterstützendes Personal'!$C$12:$C$864,'Wochenübersicht EinzeltrainerIn'!C767,'Unterstützendes Personal'!$Q$12:$Q$864)</f>
        <v>0</v>
      </c>
      <c r="Y767" s="14" t="str">
        <f t="shared" si="248"/>
        <v/>
      </c>
      <c r="Z767" s="14">
        <f>SUMIF('Unterstützendes Personal'!$C$12:$C$864,'Wochenübersicht EinzeltrainerIn'!C767,'Unterstützendes Personal'!$R$12:$R$864)</f>
        <v>0</v>
      </c>
      <c r="AA767" s="14" t="str">
        <f t="shared" si="249"/>
        <v/>
      </c>
      <c r="AB767" s="14">
        <f>SUMIF('Unterstützendes Personal'!$C$12:$C$864,'Wochenübersicht EinzeltrainerIn'!C767,'Unterstützendes Personal'!$S$12:$S$864)</f>
        <v>0</v>
      </c>
      <c r="AC767" s="14" t="str">
        <f t="shared" si="250"/>
        <v/>
      </c>
      <c r="AD767" s="14">
        <f>SUMIF('Unterstützendes Personal'!$C$12:$C$864,'Wochenübersicht EinzeltrainerIn'!C767,'Unterstützendes Personal'!$T$12:$T$864)</f>
        <v>0</v>
      </c>
      <c r="AE767" s="14" t="str">
        <f t="shared" si="251"/>
        <v/>
      </c>
      <c r="AF767" s="14">
        <f>SUMIF('Unterstützendes Personal'!$C$12:$C$864,'Wochenübersicht EinzeltrainerIn'!C767,'Unterstützendes Personal'!$U$12:$U$864)</f>
        <v>0</v>
      </c>
      <c r="AG767" s="14" t="str">
        <f t="shared" si="252"/>
        <v/>
      </c>
      <c r="AH767" s="14">
        <f>SUMIF('Unterstützendes Personal'!$C$12:$C$864,'Wochenübersicht EinzeltrainerIn'!C767,'Unterstützendes Personal'!$V$12:$V$864)</f>
        <v>0</v>
      </c>
      <c r="AI767" s="14" t="str">
        <f t="shared" si="253"/>
        <v/>
      </c>
      <c r="AJ767" s="14">
        <f>SUMIF('Unterstützendes Personal'!$C$12:$C$864,'Wochenübersicht EinzeltrainerIn'!C767,'Unterstützendes Personal'!$W$12:$W$864)</f>
        <v>0</v>
      </c>
      <c r="AK767" s="14" t="str">
        <f t="shared" si="254"/>
        <v/>
      </c>
      <c r="AL767" s="14">
        <f>SUMIF('Unterstützendes Personal'!$C$12:$C$864,'Wochenübersicht EinzeltrainerIn'!C767,'Unterstützendes Personal'!$X$12:$X$864)</f>
        <v>0</v>
      </c>
      <c r="AM767" s="14" t="str">
        <f t="shared" si="255"/>
        <v/>
      </c>
      <c r="AN767" s="14">
        <f>SUMIF('Unterstützendes Personal'!$C$12:$C$864,'Wochenübersicht EinzeltrainerIn'!C767,'Unterstützendes Personal'!$Y$12:$Y$864)</f>
        <v>0</v>
      </c>
      <c r="AO767" s="14" t="str">
        <f t="shared" si="256"/>
        <v/>
      </c>
      <c r="AP767" s="14">
        <f>SUMIF('Unterstützendes Personal'!$C$12:$C$864,'Wochenübersicht EinzeltrainerIn'!C767,'Unterstützendes Personal'!$Z$12:$Z$864)</f>
        <v>0</v>
      </c>
      <c r="AQ767" s="14" t="str">
        <f t="shared" si="257"/>
        <v/>
      </c>
      <c r="AR767" s="14">
        <f>SUMIF('Unterstützendes Personal'!$C$12:$C$864,'Wochenübersicht EinzeltrainerIn'!C767,'Unterstützendes Personal'!$AA$12:$AA1619)</f>
        <v>0</v>
      </c>
      <c r="AS767" s="14" t="str">
        <f t="shared" si="258"/>
        <v/>
      </c>
    </row>
    <row r="768" spans="3:45" x14ac:dyDescent="0.25">
      <c r="C768" s="14"/>
      <c r="D768" s="14">
        <f ca="1">SUMIF('Unterstützendes Personal'!$C$12:C1620,'Wochenübersicht EinzeltrainerIn'!C768,'Unterstützendes Personal'!$AC$12:$AC$864)</f>
        <v>0</v>
      </c>
      <c r="E768" s="30" t="str">
        <f t="shared" ca="1" si="238"/>
        <v/>
      </c>
      <c r="F768" s="14">
        <f>SUMIF('Unterstützendes Personal'!$C$12:$C$864,'Wochenübersicht Gruppenstunden'!C768,'Unterstützendes Personal'!$H$12:$H$864)</f>
        <v>0</v>
      </c>
      <c r="G768" s="14" t="str">
        <f t="shared" si="239"/>
        <v/>
      </c>
      <c r="H768" s="14">
        <f>SUMIF('Unterstützendes Personal'!$C$12:$C$864,'Wochenübersicht EinzeltrainerIn'!C768,'Unterstützendes Personal'!$I$12:$I$864)</f>
        <v>0</v>
      </c>
      <c r="I768" s="14" t="str">
        <f t="shared" si="240"/>
        <v/>
      </c>
      <c r="J768" s="14">
        <f>SUMIF('Unterstützendes Personal'!$C$12:$C$864,'Wochenübersicht EinzeltrainerIn'!C768,'Unterstützendes Personal'!$J$12:$J$864)</f>
        <v>0</v>
      </c>
      <c r="K768" s="14" t="str">
        <f t="shared" si="241"/>
        <v/>
      </c>
      <c r="L768" s="14">
        <f>SUMIF('Unterstützendes Personal'!$C$12:$C$864,'Wochenübersicht EinzeltrainerIn'!C768,'Unterstützendes Personal'!$K$12:$K$864)</f>
        <v>0</v>
      </c>
      <c r="M768" s="14" t="str">
        <f t="shared" si="242"/>
        <v/>
      </c>
      <c r="N768" s="14">
        <f>SUMIF('Unterstützendes Personal'!$C$12:$C$864,'Wochenübersicht EinzeltrainerIn'!C768,'Unterstützendes Personal'!$L$12:$L$864)</f>
        <v>0</v>
      </c>
      <c r="O768" s="14" t="str">
        <f t="shared" si="243"/>
        <v/>
      </c>
      <c r="P768" s="14">
        <f>SUMIF('Unterstützendes Personal'!$C$12:$C$864,'Wochenübersicht EinzeltrainerIn'!C768,'Unterstützendes Personal'!$M$12:$M$864)</f>
        <v>0</v>
      </c>
      <c r="Q768" s="14" t="str">
        <f t="shared" si="244"/>
        <v/>
      </c>
      <c r="R768" s="14">
        <f>SUMIF('Unterstützendes Personal'!$C$12:$C$864,'Wochenübersicht EinzeltrainerIn'!C768,'Unterstützendes Personal'!$N$12:$N$864)</f>
        <v>0</v>
      </c>
      <c r="S768" s="14" t="str">
        <f t="shared" si="245"/>
        <v/>
      </c>
      <c r="T768" s="14">
        <f>SUMIF('Unterstützendes Personal'!$C$12:$C$864,'Wochenübersicht EinzeltrainerIn'!C768,'Unterstützendes Personal'!$O$12:$O$864)</f>
        <v>0</v>
      </c>
      <c r="U768" s="14" t="str">
        <f t="shared" si="246"/>
        <v/>
      </c>
      <c r="V768" s="14">
        <f>SUMIF('Unterstützendes Personal'!$C$12:$C$864,'Wochenübersicht EinzeltrainerIn'!C768,'Unterstützendes Personal'!$P$12:$P$864)</f>
        <v>0</v>
      </c>
      <c r="W768" s="14" t="str">
        <f t="shared" si="247"/>
        <v/>
      </c>
      <c r="X768" s="14">
        <f>SUMIF('Unterstützendes Personal'!$C$12:$C$864,'Wochenübersicht EinzeltrainerIn'!C768,'Unterstützendes Personal'!$Q$12:$Q$864)</f>
        <v>0</v>
      </c>
      <c r="Y768" s="14" t="str">
        <f t="shared" si="248"/>
        <v/>
      </c>
      <c r="Z768" s="14">
        <f>SUMIF('Unterstützendes Personal'!$C$12:$C$864,'Wochenübersicht EinzeltrainerIn'!C768,'Unterstützendes Personal'!$R$12:$R$864)</f>
        <v>0</v>
      </c>
      <c r="AA768" s="14" t="str">
        <f t="shared" si="249"/>
        <v/>
      </c>
      <c r="AB768" s="14">
        <f>SUMIF('Unterstützendes Personal'!$C$12:$C$864,'Wochenübersicht EinzeltrainerIn'!C768,'Unterstützendes Personal'!$S$12:$S$864)</f>
        <v>0</v>
      </c>
      <c r="AC768" s="14" t="str">
        <f t="shared" si="250"/>
        <v/>
      </c>
      <c r="AD768" s="14">
        <f>SUMIF('Unterstützendes Personal'!$C$12:$C$864,'Wochenübersicht EinzeltrainerIn'!C768,'Unterstützendes Personal'!$T$12:$T$864)</f>
        <v>0</v>
      </c>
      <c r="AE768" s="14" t="str">
        <f t="shared" si="251"/>
        <v/>
      </c>
      <c r="AF768" s="14">
        <f>SUMIF('Unterstützendes Personal'!$C$12:$C$864,'Wochenübersicht EinzeltrainerIn'!C768,'Unterstützendes Personal'!$U$12:$U$864)</f>
        <v>0</v>
      </c>
      <c r="AG768" s="14" t="str">
        <f t="shared" si="252"/>
        <v/>
      </c>
      <c r="AH768" s="14">
        <f>SUMIF('Unterstützendes Personal'!$C$12:$C$864,'Wochenübersicht EinzeltrainerIn'!C768,'Unterstützendes Personal'!$V$12:$V$864)</f>
        <v>0</v>
      </c>
      <c r="AI768" s="14" t="str">
        <f t="shared" si="253"/>
        <v/>
      </c>
      <c r="AJ768" s="14">
        <f>SUMIF('Unterstützendes Personal'!$C$12:$C$864,'Wochenübersicht EinzeltrainerIn'!C768,'Unterstützendes Personal'!$W$12:$W$864)</f>
        <v>0</v>
      </c>
      <c r="AK768" s="14" t="str">
        <f t="shared" si="254"/>
        <v/>
      </c>
      <c r="AL768" s="14">
        <f>SUMIF('Unterstützendes Personal'!$C$12:$C$864,'Wochenübersicht EinzeltrainerIn'!C768,'Unterstützendes Personal'!$X$12:$X$864)</f>
        <v>0</v>
      </c>
      <c r="AM768" s="14" t="str">
        <f t="shared" si="255"/>
        <v/>
      </c>
      <c r="AN768" s="14">
        <f>SUMIF('Unterstützendes Personal'!$C$12:$C$864,'Wochenübersicht EinzeltrainerIn'!C768,'Unterstützendes Personal'!$Y$12:$Y$864)</f>
        <v>0</v>
      </c>
      <c r="AO768" s="14" t="str">
        <f t="shared" si="256"/>
        <v/>
      </c>
      <c r="AP768" s="14">
        <f>SUMIF('Unterstützendes Personal'!$C$12:$C$864,'Wochenübersicht EinzeltrainerIn'!C768,'Unterstützendes Personal'!$Z$12:$Z$864)</f>
        <v>0</v>
      </c>
      <c r="AQ768" s="14" t="str">
        <f t="shared" si="257"/>
        <v/>
      </c>
      <c r="AR768" s="14">
        <f>SUMIF('Unterstützendes Personal'!$C$12:$C$864,'Wochenübersicht EinzeltrainerIn'!C768,'Unterstützendes Personal'!$AA$12:$AA1620)</f>
        <v>0</v>
      </c>
      <c r="AS768" s="14" t="str">
        <f t="shared" si="258"/>
        <v/>
      </c>
    </row>
    <row r="769" spans="3:45" x14ac:dyDescent="0.25">
      <c r="C769" s="14"/>
      <c r="D769" s="14">
        <f ca="1">SUMIF('Unterstützendes Personal'!$C$12:C1621,'Wochenübersicht EinzeltrainerIn'!C769,'Unterstützendes Personal'!$AC$12:$AC$864)</f>
        <v>0</v>
      </c>
      <c r="E769" s="30" t="str">
        <f t="shared" ca="1" si="238"/>
        <v/>
      </c>
      <c r="F769" s="14">
        <f>SUMIF('Unterstützendes Personal'!$C$12:$C$864,'Wochenübersicht Gruppenstunden'!C769,'Unterstützendes Personal'!$H$12:$H$864)</f>
        <v>0</v>
      </c>
      <c r="G769" s="14" t="str">
        <f t="shared" si="239"/>
        <v/>
      </c>
      <c r="H769" s="14">
        <f>SUMIF('Unterstützendes Personal'!$C$12:$C$864,'Wochenübersicht EinzeltrainerIn'!C769,'Unterstützendes Personal'!$I$12:$I$864)</f>
        <v>0</v>
      </c>
      <c r="I769" s="14" t="str">
        <f t="shared" si="240"/>
        <v/>
      </c>
      <c r="J769" s="14">
        <f>SUMIF('Unterstützendes Personal'!$C$12:$C$864,'Wochenübersicht EinzeltrainerIn'!C769,'Unterstützendes Personal'!$J$12:$J$864)</f>
        <v>0</v>
      </c>
      <c r="K769" s="14" t="str">
        <f t="shared" si="241"/>
        <v/>
      </c>
      <c r="L769" s="14">
        <f>SUMIF('Unterstützendes Personal'!$C$12:$C$864,'Wochenübersicht EinzeltrainerIn'!C769,'Unterstützendes Personal'!$K$12:$K$864)</f>
        <v>0</v>
      </c>
      <c r="M769" s="14" t="str">
        <f t="shared" si="242"/>
        <v/>
      </c>
      <c r="N769" s="14">
        <f>SUMIF('Unterstützendes Personal'!$C$12:$C$864,'Wochenübersicht EinzeltrainerIn'!C769,'Unterstützendes Personal'!$L$12:$L$864)</f>
        <v>0</v>
      </c>
      <c r="O769" s="14" t="str">
        <f t="shared" si="243"/>
        <v/>
      </c>
      <c r="P769" s="14">
        <f>SUMIF('Unterstützendes Personal'!$C$12:$C$864,'Wochenübersicht EinzeltrainerIn'!C769,'Unterstützendes Personal'!$M$12:$M$864)</f>
        <v>0</v>
      </c>
      <c r="Q769" s="14" t="str">
        <f t="shared" si="244"/>
        <v/>
      </c>
      <c r="R769" s="14">
        <f>SUMIF('Unterstützendes Personal'!$C$12:$C$864,'Wochenübersicht EinzeltrainerIn'!C769,'Unterstützendes Personal'!$N$12:$N$864)</f>
        <v>0</v>
      </c>
      <c r="S769" s="14" t="str">
        <f t="shared" si="245"/>
        <v/>
      </c>
      <c r="T769" s="14">
        <f>SUMIF('Unterstützendes Personal'!$C$12:$C$864,'Wochenübersicht EinzeltrainerIn'!C769,'Unterstützendes Personal'!$O$12:$O$864)</f>
        <v>0</v>
      </c>
      <c r="U769" s="14" t="str">
        <f t="shared" si="246"/>
        <v/>
      </c>
      <c r="V769" s="14">
        <f>SUMIF('Unterstützendes Personal'!$C$12:$C$864,'Wochenübersicht EinzeltrainerIn'!C769,'Unterstützendes Personal'!$P$12:$P$864)</f>
        <v>0</v>
      </c>
      <c r="W769" s="14" t="str">
        <f t="shared" si="247"/>
        <v/>
      </c>
      <c r="X769" s="14">
        <f>SUMIF('Unterstützendes Personal'!$C$12:$C$864,'Wochenübersicht EinzeltrainerIn'!C769,'Unterstützendes Personal'!$Q$12:$Q$864)</f>
        <v>0</v>
      </c>
      <c r="Y769" s="14" t="str">
        <f t="shared" si="248"/>
        <v/>
      </c>
      <c r="Z769" s="14">
        <f>SUMIF('Unterstützendes Personal'!$C$12:$C$864,'Wochenübersicht EinzeltrainerIn'!C769,'Unterstützendes Personal'!$R$12:$R$864)</f>
        <v>0</v>
      </c>
      <c r="AA769" s="14" t="str">
        <f t="shared" si="249"/>
        <v/>
      </c>
      <c r="AB769" s="14">
        <f>SUMIF('Unterstützendes Personal'!$C$12:$C$864,'Wochenübersicht EinzeltrainerIn'!C769,'Unterstützendes Personal'!$S$12:$S$864)</f>
        <v>0</v>
      </c>
      <c r="AC769" s="14" t="str">
        <f t="shared" si="250"/>
        <v/>
      </c>
      <c r="AD769" s="14">
        <f>SUMIF('Unterstützendes Personal'!$C$12:$C$864,'Wochenübersicht EinzeltrainerIn'!C769,'Unterstützendes Personal'!$T$12:$T$864)</f>
        <v>0</v>
      </c>
      <c r="AE769" s="14" t="str">
        <f t="shared" si="251"/>
        <v/>
      </c>
      <c r="AF769" s="14">
        <f>SUMIF('Unterstützendes Personal'!$C$12:$C$864,'Wochenübersicht EinzeltrainerIn'!C769,'Unterstützendes Personal'!$U$12:$U$864)</f>
        <v>0</v>
      </c>
      <c r="AG769" s="14" t="str">
        <f t="shared" si="252"/>
        <v/>
      </c>
      <c r="AH769" s="14">
        <f>SUMIF('Unterstützendes Personal'!$C$12:$C$864,'Wochenübersicht EinzeltrainerIn'!C769,'Unterstützendes Personal'!$V$12:$V$864)</f>
        <v>0</v>
      </c>
      <c r="AI769" s="14" t="str">
        <f t="shared" si="253"/>
        <v/>
      </c>
      <c r="AJ769" s="14">
        <f>SUMIF('Unterstützendes Personal'!$C$12:$C$864,'Wochenübersicht EinzeltrainerIn'!C769,'Unterstützendes Personal'!$W$12:$W$864)</f>
        <v>0</v>
      </c>
      <c r="AK769" s="14" t="str">
        <f t="shared" si="254"/>
        <v/>
      </c>
      <c r="AL769" s="14">
        <f>SUMIF('Unterstützendes Personal'!$C$12:$C$864,'Wochenübersicht EinzeltrainerIn'!C769,'Unterstützendes Personal'!$X$12:$X$864)</f>
        <v>0</v>
      </c>
      <c r="AM769" s="14" t="str">
        <f t="shared" si="255"/>
        <v/>
      </c>
      <c r="AN769" s="14">
        <f>SUMIF('Unterstützendes Personal'!$C$12:$C$864,'Wochenübersicht EinzeltrainerIn'!C769,'Unterstützendes Personal'!$Y$12:$Y$864)</f>
        <v>0</v>
      </c>
      <c r="AO769" s="14" t="str">
        <f t="shared" si="256"/>
        <v/>
      </c>
      <c r="AP769" s="14">
        <f>SUMIF('Unterstützendes Personal'!$C$12:$C$864,'Wochenübersicht EinzeltrainerIn'!C769,'Unterstützendes Personal'!$Z$12:$Z$864)</f>
        <v>0</v>
      </c>
      <c r="AQ769" s="14" t="str">
        <f t="shared" si="257"/>
        <v/>
      </c>
      <c r="AR769" s="14">
        <f>SUMIF('Unterstützendes Personal'!$C$12:$C$864,'Wochenübersicht EinzeltrainerIn'!C769,'Unterstützendes Personal'!$AA$12:$AA1621)</f>
        <v>0</v>
      </c>
      <c r="AS769" s="14" t="str">
        <f t="shared" si="258"/>
        <v/>
      </c>
    </row>
    <row r="770" spans="3:45" x14ac:dyDescent="0.25">
      <c r="C770" s="14"/>
      <c r="D770" s="14">
        <f ca="1">SUMIF('Unterstützendes Personal'!$C$12:C1622,'Wochenübersicht EinzeltrainerIn'!C770,'Unterstützendes Personal'!$AC$12:$AC$864)</f>
        <v>0</v>
      </c>
      <c r="E770" s="30" t="str">
        <f t="shared" ca="1" si="238"/>
        <v/>
      </c>
      <c r="F770" s="14">
        <f>SUMIF('Unterstützendes Personal'!$C$12:$C$864,'Wochenübersicht Gruppenstunden'!C770,'Unterstützendes Personal'!$H$12:$H$864)</f>
        <v>0</v>
      </c>
      <c r="G770" s="14" t="str">
        <f t="shared" si="239"/>
        <v/>
      </c>
      <c r="H770" s="14">
        <f>SUMIF('Unterstützendes Personal'!$C$12:$C$864,'Wochenübersicht EinzeltrainerIn'!C770,'Unterstützendes Personal'!$I$12:$I$864)</f>
        <v>0</v>
      </c>
      <c r="I770" s="14" t="str">
        <f t="shared" si="240"/>
        <v/>
      </c>
      <c r="J770" s="14">
        <f>SUMIF('Unterstützendes Personal'!$C$12:$C$864,'Wochenübersicht EinzeltrainerIn'!C770,'Unterstützendes Personal'!$J$12:$J$864)</f>
        <v>0</v>
      </c>
      <c r="K770" s="14" t="str">
        <f t="shared" si="241"/>
        <v/>
      </c>
      <c r="L770" s="14">
        <f>SUMIF('Unterstützendes Personal'!$C$12:$C$864,'Wochenübersicht EinzeltrainerIn'!C770,'Unterstützendes Personal'!$K$12:$K$864)</f>
        <v>0</v>
      </c>
      <c r="M770" s="14" t="str">
        <f t="shared" si="242"/>
        <v/>
      </c>
      <c r="N770" s="14">
        <f>SUMIF('Unterstützendes Personal'!$C$12:$C$864,'Wochenübersicht EinzeltrainerIn'!C770,'Unterstützendes Personal'!$L$12:$L$864)</f>
        <v>0</v>
      </c>
      <c r="O770" s="14" t="str">
        <f t="shared" si="243"/>
        <v/>
      </c>
      <c r="P770" s="14">
        <f>SUMIF('Unterstützendes Personal'!$C$12:$C$864,'Wochenübersicht EinzeltrainerIn'!C770,'Unterstützendes Personal'!$M$12:$M$864)</f>
        <v>0</v>
      </c>
      <c r="Q770" s="14" t="str">
        <f t="shared" si="244"/>
        <v/>
      </c>
      <c r="R770" s="14">
        <f>SUMIF('Unterstützendes Personal'!$C$12:$C$864,'Wochenübersicht EinzeltrainerIn'!C770,'Unterstützendes Personal'!$N$12:$N$864)</f>
        <v>0</v>
      </c>
      <c r="S770" s="14" t="str">
        <f t="shared" si="245"/>
        <v/>
      </c>
      <c r="T770" s="14">
        <f>SUMIF('Unterstützendes Personal'!$C$12:$C$864,'Wochenübersicht EinzeltrainerIn'!C770,'Unterstützendes Personal'!$O$12:$O$864)</f>
        <v>0</v>
      </c>
      <c r="U770" s="14" t="str">
        <f t="shared" si="246"/>
        <v/>
      </c>
      <c r="V770" s="14">
        <f>SUMIF('Unterstützendes Personal'!$C$12:$C$864,'Wochenübersicht EinzeltrainerIn'!C770,'Unterstützendes Personal'!$P$12:$P$864)</f>
        <v>0</v>
      </c>
      <c r="W770" s="14" t="str">
        <f t="shared" si="247"/>
        <v/>
      </c>
      <c r="X770" s="14">
        <f>SUMIF('Unterstützendes Personal'!$C$12:$C$864,'Wochenübersicht EinzeltrainerIn'!C770,'Unterstützendes Personal'!$Q$12:$Q$864)</f>
        <v>0</v>
      </c>
      <c r="Y770" s="14" t="str">
        <f t="shared" si="248"/>
        <v/>
      </c>
      <c r="Z770" s="14">
        <f>SUMIF('Unterstützendes Personal'!$C$12:$C$864,'Wochenübersicht EinzeltrainerIn'!C770,'Unterstützendes Personal'!$R$12:$R$864)</f>
        <v>0</v>
      </c>
      <c r="AA770" s="14" t="str">
        <f t="shared" si="249"/>
        <v/>
      </c>
      <c r="AB770" s="14">
        <f>SUMIF('Unterstützendes Personal'!$C$12:$C$864,'Wochenübersicht EinzeltrainerIn'!C770,'Unterstützendes Personal'!$S$12:$S$864)</f>
        <v>0</v>
      </c>
      <c r="AC770" s="14" t="str">
        <f t="shared" si="250"/>
        <v/>
      </c>
      <c r="AD770" s="14">
        <f>SUMIF('Unterstützendes Personal'!$C$12:$C$864,'Wochenübersicht EinzeltrainerIn'!C770,'Unterstützendes Personal'!$T$12:$T$864)</f>
        <v>0</v>
      </c>
      <c r="AE770" s="14" t="str">
        <f t="shared" si="251"/>
        <v/>
      </c>
      <c r="AF770" s="14">
        <f>SUMIF('Unterstützendes Personal'!$C$12:$C$864,'Wochenübersicht EinzeltrainerIn'!C770,'Unterstützendes Personal'!$U$12:$U$864)</f>
        <v>0</v>
      </c>
      <c r="AG770" s="14" t="str">
        <f t="shared" si="252"/>
        <v/>
      </c>
      <c r="AH770" s="14">
        <f>SUMIF('Unterstützendes Personal'!$C$12:$C$864,'Wochenübersicht EinzeltrainerIn'!C770,'Unterstützendes Personal'!$V$12:$V$864)</f>
        <v>0</v>
      </c>
      <c r="AI770" s="14" t="str">
        <f t="shared" si="253"/>
        <v/>
      </c>
      <c r="AJ770" s="14">
        <f>SUMIF('Unterstützendes Personal'!$C$12:$C$864,'Wochenübersicht EinzeltrainerIn'!C770,'Unterstützendes Personal'!$W$12:$W$864)</f>
        <v>0</v>
      </c>
      <c r="AK770" s="14" t="str">
        <f t="shared" si="254"/>
        <v/>
      </c>
      <c r="AL770" s="14">
        <f>SUMIF('Unterstützendes Personal'!$C$12:$C$864,'Wochenübersicht EinzeltrainerIn'!C770,'Unterstützendes Personal'!$X$12:$X$864)</f>
        <v>0</v>
      </c>
      <c r="AM770" s="14" t="str">
        <f t="shared" si="255"/>
        <v/>
      </c>
      <c r="AN770" s="14">
        <f>SUMIF('Unterstützendes Personal'!$C$12:$C$864,'Wochenübersicht EinzeltrainerIn'!C770,'Unterstützendes Personal'!$Y$12:$Y$864)</f>
        <v>0</v>
      </c>
      <c r="AO770" s="14" t="str">
        <f t="shared" si="256"/>
        <v/>
      </c>
      <c r="AP770" s="14">
        <f>SUMIF('Unterstützendes Personal'!$C$12:$C$864,'Wochenübersicht EinzeltrainerIn'!C770,'Unterstützendes Personal'!$Z$12:$Z$864)</f>
        <v>0</v>
      </c>
      <c r="AQ770" s="14" t="str">
        <f t="shared" si="257"/>
        <v/>
      </c>
      <c r="AR770" s="14">
        <f>SUMIF('Unterstützendes Personal'!$C$12:$C$864,'Wochenübersicht EinzeltrainerIn'!C770,'Unterstützendes Personal'!$AA$12:$AA1622)</f>
        <v>0</v>
      </c>
      <c r="AS770" s="14" t="str">
        <f t="shared" si="258"/>
        <v/>
      </c>
    </row>
    <row r="771" spans="3:45" x14ac:dyDescent="0.25">
      <c r="C771" s="14"/>
      <c r="D771" s="14">
        <f ca="1">SUMIF('Unterstützendes Personal'!$C$12:C1623,'Wochenübersicht EinzeltrainerIn'!C771,'Unterstützendes Personal'!$AC$12:$AC$864)</f>
        <v>0</v>
      </c>
      <c r="E771" s="30" t="str">
        <f t="shared" ca="1" si="238"/>
        <v/>
      </c>
      <c r="F771" s="14">
        <f>SUMIF('Unterstützendes Personal'!$C$12:$C$864,'Wochenübersicht Gruppenstunden'!C771,'Unterstützendes Personal'!$H$12:$H$864)</f>
        <v>0</v>
      </c>
      <c r="G771" s="14" t="str">
        <f t="shared" si="239"/>
        <v/>
      </c>
      <c r="H771" s="14">
        <f>SUMIF('Unterstützendes Personal'!$C$12:$C$864,'Wochenübersicht EinzeltrainerIn'!C771,'Unterstützendes Personal'!$I$12:$I$864)</f>
        <v>0</v>
      </c>
      <c r="I771" s="14" t="str">
        <f t="shared" si="240"/>
        <v/>
      </c>
      <c r="J771" s="14">
        <f>SUMIF('Unterstützendes Personal'!$C$12:$C$864,'Wochenübersicht EinzeltrainerIn'!C771,'Unterstützendes Personal'!$J$12:$J$864)</f>
        <v>0</v>
      </c>
      <c r="K771" s="14" t="str">
        <f t="shared" si="241"/>
        <v/>
      </c>
      <c r="L771" s="14">
        <f>SUMIF('Unterstützendes Personal'!$C$12:$C$864,'Wochenübersicht EinzeltrainerIn'!C771,'Unterstützendes Personal'!$K$12:$K$864)</f>
        <v>0</v>
      </c>
      <c r="M771" s="14" t="str">
        <f t="shared" si="242"/>
        <v/>
      </c>
      <c r="N771" s="14">
        <f>SUMIF('Unterstützendes Personal'!$C$12:$C$864,'Wochenübersicht EinzeltrainerIn'!C771,'Unterstützendes Personal'!$L$12:$L$864)</f>
        <v>0</v>
      </c>
      <c r="O771" s="14" t="str">
        <f t="shared" si="243"/>
        <v/>
      </c>
      <c r="P771" s="14">
        <f>SUMIF('Unterstützendes Personal'!$C$12:$C$864,'Wochenübersicht EinzeltrainerIn'!C771,'Unterstützendes Personal'!$M$12:$M$864)</f>
        <v>0</v>
      </c>
      <c r="Q771" s="14" t="str">
        <f t="shared" si="244"/>
        <v/>
      </c>
      <c r="R771" s="14">
        <f>SUMIF('Unterstützendes Personal'!$C$12:$C$864,'Wochenübersicht EinzeltrainerIn'!C771,'Unterstützendes Personal'!$N$12:$N$864)</f>
        <v>0</v>
      </c>
      <c r="S771" s="14" t="str">
        <f t="shared" si="245"/>
        <v/>
      </c>
      <c r="T771" s="14">
        <f>SUMIF('Unterstützendes Personal'!$C$12:$C$864,'Wochenübersicht EinzeltrainerIn'!C771,'Unterstützendes Personal'!$O$12:$O$864)</f>
        <v>0</v>
      </c>
      <c r="U771" s="14" t="str">
        <f t="shared" si="246"/>
        <v/>
      </c>
      <c r="V771" s="14">
        <f>SUMIF('Unterstützendes Personal'!$C$12:$C$864,'Wochenübersicht EinzeltrainerIn'!C771,'Unterstützendes Personal'!$P$12:$P$864)</f>
        <v>0</v>
      </c>
      <c r="W771" s="14" t="str">
        <f t="shared" si="247"/>
        <v/>
      </c>
      <c r="X771" s="14">
        <f>SUMIF('Unterstützendes Personal'!$C$12:$C$864,'Wochenübersicht EinzeltrainerIn'!C771,'Unterstützendes Personal'!$Q$12:$Q$864)</f>
        <v>0</v>
      </c>
      <c r="Y771" s="14" t="str">
        <f t="shared" si="248"/>
        <v/>
      </c>
      <c r="Z771" s="14">
        <f>SUMIF('Unterstützendes Personal'!$C$12:$C$864,'Wochenübersicht EinzeltrainerIn'!C771,'Unterstützendes Personal'!$R$12:$R$864)</f>
        <v>0</v>
      </c>
      <c r="AA771" s="14" t="str">
        <f t="shared" si="249"/>
        <v/>
      </c>
      <c r="AB771" s="14">
        <f>SUMIF('Unterstützendes Personal'!$C$12:$C$864,'Wochenübersicht EinzeltrainerIn'!C771,'Unterstützendes Personal'!$S$12:$S$864)</f>
        <v>0</v>
      </c>
      <c r="AC771" s="14" t="str">
        <f t="shared" si="250"/>
        <v/>
      </c>
      <c r="AD771" s="14">
        <f>SUMIF('Unterstützendes Personal'!$C$12:$C$864,'Wochenübersicht EinzeltrainerIn'!C771,'Unterstützendes Personal'!$T$12:$T$864)</f>
        <v>0</v>
      </c>
      <c r="AE771" s="14" t="str">
        <f t="shared" si="251"/>
        <v/>
      </c>
      <c r="AF771" s="14">
        <f>SUMIF('Unterstützendes Personal'!$C$12:$C$864,'Wochenübersicht EinzeltrainerIn'!C771,'Unterstützendes Personal'!$U$12:$U$864)</f>
        <v>0</v>
      </c>
      <c r="AG771" s="14" t="str">
        <f t="shared" si="252"/>
        <v/>
      </c>
      <c r="AH771" s="14">
        <f>SUMIF('Unterstützendes Personal'!$C$12:$C$864,'Wochenübersicht EinzeltrainerIn'!C771,'Unterstützendes Personal'!$V$12:$V$864)</f>
        <v>0</v>
      </c>
      <c r="AI771" s="14" t="str">
        <f t="shared" si="253"/>
        <v/>
      </c>
      <c r="AJ771" s="14">
        <f>SUMIF('Unterstützendes Personal'!$C$12:$C$864,'Wochenübersicht EinzeltrainerIn'!C771,'Unterstützendes Personal'!$W$12:$W$864)</f>
        <v>0</v>
      </c>
      <c r="AK771" s="14" t="str">
        <f t="shared" si="254"/>
        <v/>
      </c>
      <c r="AL771" s="14">
        <f>SUMIF('Unterstützendes Personal'!$C$12:$C$864,'Wochenübersicht EinzeltrainerIn'!C771,'Unterstützendes Personal'!$X$12:$X$864)</f>
        <v>0</v>
      </c>
      <c r="AM771" s="14" t="str">
        <f t="shared" si="255"/>
        <v/>
      </c>
      <c r="AN771" s="14">
        <f>SUMIF('Unterstützendes Personal'!$C$12:$C$864,'Wochenübersicht EinzeltrainerIn'!C771,'Unterstützendes Personal'!$Y$12:$Y$864)</f>
        <v>0</v>
      </c>
      <c r="AO771" s="14" t="str">
        <f t="shared" si="256"/>
        <v/>
      </c>
      <c r="AP771" s="14">
        <f>SUMIF('Unterstützendes Personal'!$C$12:$C$864,'Wochenübersicht EinzeltrainerIn'!C771,'Unterstützendes Personal'!$Z$12:$Z$864)</f>
        <v>0</v>
      </c>
      <c r="AQ771" s="14" t="str">
        <f t="shared" si="257"/>
        <v/>
      </c>
      <c r="AR771" s="14">
        <f>SUMIF('Unterstützendes Personal'!$C$12:$C$864,'Wochenübersicht EinzeltrainerIn'!C771,'Unterstützendes Personal'!$AA$12:$AA1623)</f>
        <v>0</v>
      </c>
      <c r="AS771" s="14" t="str">
        <f t="shared" si="258"/>
        <v/>
      </c>
    </row>
    <row r="772" spans="3:45" x14ac:dyDescent="0.25">
      <c r="C772" s="14"/>
      <c r="D772" s="14">
        <f ca="1">SUMIF('Unterstützendes Personal'!$C$12:C1624,'Wochenübersicht EinzeltrainerIn'!C772,'Unterstützendes Personal'!$AC$12:$AC$864)</f>
        <v>0</v>
      </c>
      <c r="E772" s="30" t="str">
        <f t="shared" ca="1" si="238"/>
        <v/>
      </c>
      <c r="F772" s="14">
        <f>SUMIF('Unterstützendes Personal'!$C$12:$C$864,'Wochenübersicht Gruppenstunden'!C772,'Unterstützendes Personal'!$H$12:$H$864)</f>
        <v>0</v>
      </c>
      <c r="G772" s="14" t="str">
        <f t="shared" si="239"/>
        <v/>
      </c>
      <c r="H772" s="14">
        <f>SUMIF('Unterstützendes Personal'!$C$12:$C$864,'Wochenübersicht EinzeltrainerIn'!C772,'Unterstützendes Personal'!$I$12:$I$864)</f>
        <v>0</v>
      </c>
      <c r="I772" s="14" t="str">
        <f t="shared" si="240"/>
        <v/>
      </c>
      <c r="J772" s="14">
        <f>SUMIF('Unterstützendes Personal'!$C$12:$C$864,'Wochenübersicht EinzeltrainerIn'!C772,'Unterstützendes Personal'!$J$12:$J$864)</f>
        <v>0</v>
      </c>
      <c r="K772" s="14" t="str">
        <f t="shared" si="241"/>
        <v/>
      </c>
      <c r="L772" s="14">
        <f>SUMIF('Unterstützendes Personal'!$C$12:$C$864,'Wochenübersicht EinzeltrainerIn'!C772,'Unterstützendes Personal'!$K$12:$K$864)</f>
        <v>0</v>
      </c>
      <c r="M772" s="14" t="str">
        <f t="shared" si="242"/>
        <v/>
      </c>
      <c r="N772" s="14">
        <f>SUMIF('Unterstützendes Personal'!$C$12:$C$864,'Wochenübersicht EinzeltrainerIn'!C772,'Unterstützendes Personal'!$L$12:$L$864)</f>
        <v>0</v>
      </c>
      <c r="O772" s="14" t="str">
        <f t="shared" si="243"/>
        <v/>
      </c>
      <c r="P772" s="14">
        <f>SUMIF('Unterstützendes Personal'!$C$12:$C$864,'Wochenübersicht EinzeltrainerIn'!C772,'Unterstützendes Personal'!$M$12:$M$864)</f>
        <v>0</v>
      </c>
      <c r="Q772" s="14" t="str">
        <f t="shared" si="244"/>
        <v/>
      </c>
      <c r="R772" s="14">
        <f>SUMIF('Unterstützendes Personal'!$C$12:$C$864,'Wochenübersicht EinzeltrainerIn'!C772,'Unterstützendes Personal'!$N$12:$N$864)</f>
        <v>0</v>
      </c>
      <c r="S772" s="14" t="str">
        <f t="shared" si="245"/>
        <v/>
      </c>
      <c r="T772" s="14">
        <f>SUMIF('Unterstützendes Personal'!$C$12:$C$864,'Wochenübersicht EinzeltrainerIn'!C772,'Unterstützendes Personal'!$O$12:$O$864)</f>
        <v>0</v>
      </c>
      <c r="U772" s="14" t="str">
        <f t="shared" si="246"/>
        <v/>
      </c>
      <c r="V772" s="14">
        <f>SUMIF('Unterstützendes Personal'!$C$12:$C$864,'Wochenübersicht EinzeltrainerIn'!C772,'Unterstützendes Personal'!$P$12:$P$864)</f>
        <v>0</v>
      </c>
      <c r="W772" s="14" t="str">
        <f t="shared" si="247"/>
        <v/>
      </c>
      <c r="X772" s="14">
        <f>SUMIF('Unterstützendes Personal'!$C$12:$C$864,'Wochenübersicht EinzeltrainerIn'!C772,'Unterstützendes Personal'!$Q$12:$Q$864)</f>
        <v>0</v>
      </c>
      <c r="Y772" s="14" t="str">
        <f t="shared" si="248"/>
        <v/>
      </c>
      <c r="Z772" s="14">
        <f>SUMIF('Unterstützendes Personal'!$C$12:$C$864,'Wochenübersicht EinzeltrainerIn'!C772,'Unterstützendes Personal'!$R$12:$R$864)</f>
        <v>0</v>
      </c>
      <c r="AA772" s="14" t="str">
        <f t="shared" si="249"/>
        <v/>
      </c>
      <c r="AB772" s="14">
        <f>SUMIF('Unterstützendes Personal'!$C$12:$C$864,'Wochenübersicht EinzeltrainerIn'!C772,'Unterstützendes Personal'!$S$12:$S$864)</f>
        <v>0</v>
      </c>
      <c r="AC772" s="14" t="str">
        <f t="shared" si="250"/>
        <v/>
      </c>
      <c r="AD772" s="14">
        <f>SUMIF('Unterstützendes Personal'!$C$12:$C$864,'Wochenübersicht EinzeltrainerIn'!C772,'Unterstützendes Personal'!$T$12:$T$864)</f>
        <v>0</v>
      </c>
      <c r="AE772" s="14" t="str">
        <f t="shared" si="251"/>
        <v/>
      </c>
      <c r="AF772" s="14">
        <f>SUMIF('Unterstützendes Personal'!$C$12:$C$864,'Wochenübersicht EinzeltrainerIn'!C772,'Unterstützendes Personal'!$U$12:$U$864)</f>
        <v>0</v>
      </c>
      <c r="AG772" s="14" t="str">
        <f t="shared" si="252"/>
        <v/>
      </c>
      <c r="AH772" s="14">
        <f>SUMIF('Unterstützendes Personal'!$C$12:$C$864,'Wochenübersicht EinzeltrainerIn'!C772,'Unterstützendes Personal'!$V$12:$V$864)</f>
        <v>0</v>
      </c>
      <c r="AI772" s="14" t="str">
        <f t="shared" si="253"/>
        <v/>
      </c>
      <c r="AJ772" s="14">
        <f>SUMIF('Unterstützendes Personal'!$C$12:$C$864,'Wochenübersicht EinzeltrainerIn'!C772,'Unterstützendes Personal'!$W$12:$W$864)</f>
        <v>0</v>
      </c>
      <c r="AK772" s="14" t="str">
        <f t="shared" si="254"/>
        <v/>
      </c>
      <c r="AL772" s="14">
        <f>SUMIF('Unterstützendes Personal'!$C$12:$C$864,'Wochenübersicht EinzeltrainerIn'!C772,'Unterstützendes Personal'!$X$12:$X$864)</f>
        <v>0</v>
      </c>
      <c r="AM772" s="14" t="str">
        <f t="shared" si="255"/>
        <v/>
      </c>
      <c r="AN772" s="14">
        <f>SUMIF('Unterstützendes Personal'!$C$12:$C$864,'Wochenübersicht EinzeltrainerIn'!C772,'Unterstützendes Personal'!$Y$12:$Y$864)</f>
        <v>0</v>
      </c>
      <c r="AO772" s="14" t="str">
        <f t="shared" si="256"/>
        <v/>
      </c>
      <c r="AP772" s="14">
        <f>SUMIF('Unterstützendes Personal'!$C$12:$C$864,'Wochenübersicht EinzeltrainerIn'!C772,'Unterstützendes Personal'!$Z$12:$Z$864)</f>
        <v>0</v>
      </c>
      <c r="AQ772" s="14" t="str">
        <f t="shared" si="257"/>
        <v/>
      </c>
      <c r="AR772" s="14">
        <f>SUMIF('Unterstützendes Personal'!$C$12:$C$864,'Wochenübersicht EinzeltrainerIn'!C772,'Unterstützendes Personal'!$AA$12:$AA1624)</f>
        <v>0</v>
      </c>
      <c r="AS772" s="14" t="str">
        <f t="shared" si="258"/>
        <v/>
      </c>
    </row>
    <row r="773" spans="3:45" x14ac:dyDescent="0.25">
      <c r="C773" s="14"/>
      <c r="D773" s="14">
        <f ca="1">SUMIF('Unterstützendes Personal'!$C$12:C1625,'Wochenübersicht EinzeltrainerIn'!C773,'Unterstützendes Personal'!$AC$12:$AC$864)</f>
        <v>0</v>
      </c>
      <c r="E773" s="30" t="str">
        <f t="shared" ca="1" si="238"/>
        <v/>
      </c>
      <c r="F773" s="14">
        <f>SUMIF('Unterstützendes Personal'!$C$12:$C$864,'Wochenübersicht Gruppenstunden'!C773,'Unterstützendes Personal'!$H$12:$H$864)</f>
        <v>0</v>
      </c>
      <c r="G773" s="14" t="str">
        <f t="shared" si="239"/>
        <v/>
      </c>
      <c r="H773" s="14">
        <f>SUMIF('Unterstützendes Personal'!$C$12:$C$864,'Wochenübersicht EinzeltrainerIn'!C773,'Unterstützendes Personal'!$I$12:$I$864)</f>
        <v>0</v>
      </c>
      <c r="I773" s="14" t="str">
        <f t="shared" si="240"/>
        <v/>
      </c>
      <c r="J773" s="14">
        <f>SUMIF('Unterstützendes Personal'!$C$12:$C$864,'Wochenübersicht EinzeltrainerIn'!C773,'Unterstützendes Personal'!$J$12:$J$864)</f>
        <v>0</v>
      </c>
      <c r="K773" s="14" t="str">
        <f t="shared" si="241"/>
        <v/>
      </c>
      <c r="L773" s="14">
        <f>SUMIF('Unterstützendes Personal'!$C$12:$C$864,'Wochenübersicht EinzeltrainerIn'!C773,'Unterstützendes Personal'!$K$12:$K$864)</f>
        <v>0</v>
      </c>
      <c r="M773" s="14" t="str">
        <f t="shared" si="242"/>
        <v/>
      </c>
      <c r="N773" s="14">
        <f>SUMIF('Unterstützendes Personal'!$C$12:$C$864,'Wochenübersicht EinzeltrainerIn'!C773,'Unterstützendes Personal'!$L$12:$L$864)</f>
        <v>0</v>
      </c>
      <c r="O773" s="14" t="str">
        <f t="shared" si="243"/>
        <v/>
      </c>
      <c r="P773" s="14">
        <f>SUMIF('Unterstützendes Personal'!$C$12:$C$864,'Wochenübersicht EinzeltrainerIn'!C773,'Unterstützendes Personal'!$M$12:$M$864)</f>
        <v>0</v>
      </c>
      <c r="Q773" s="14" t="str">
        <f t="shared" si="244"/>
        <v/>
      </c>
      <c r="R773" s="14">
        <f>SUMIF('Unterstützendes Personal'!$C$12:$C$864,'Wochenübersicht EinzeltrainerIn'!C773,'Unterstützendes Personal'!$N$12:$N$864)</f>
        <v>0</v>
      </c>
      <c r="S773" s="14" t="str">
        <f t="shared" si="245"/>
        <v/>
      </c>
      <c r="T773" s="14">
        <f>SUMIF('Unterstützendes Personal'!$C$12:$C$864,'Wochenübersicht EinzeltrainerIn'!C773,'Unterstützendes Personal'!$O$12:$O$864)</f>
        <v>0</v>
      </c>
      <c r="U773" s="14" t="str">
        <f t="shared" si="246"/>
        <v/>
      </c>
      <c r="V773" s="14">
        <f>SUMIF('Unterstützendes Personal'!$C$12:$C$864,'Wochenübersicht EinzeltrainerIn'!C773,'Unterstützendes Personal'!$P$12:$P$864)</f>
        <v>0</v>
      </c>
      <c r="W773" s="14" t="str">
        <f t="shared" si="247"/>
        <v/>
      </c>
      <c r="X773" s="14">
        <f>SUMIF('Unterstützendes Personal'!$C$12:$C$864,'Wochenübersicht EinzeltrainerIn'!C773,'Unterstützendes Personal'!$Q$12:$Q$864)</f>
        <v>0</v>
      </c>
      <c r="Y773" s="14" t="str">
        <f t="shared" si="248"/>
        <v/>
      </c>
      <c r="Z773" s="14">
        <f>SUMIF('Unterstützendes Personal'!$C$12:$C$864,'Wochenübersicht EinzeltrainerIn'!C773,'Unterstützendes Personal'!$R$12:$R$864)</f>
        <v>0</v>
      </c>
      <c r="AA773" s="14" t="str">
        <f t="shared" si="249"/>
        <v/>
      </c>
      <c r="AB773" s="14">
        <f>SUMIF('Unterstützendes Personal'!$C$12:$C$864,'Wochenübersicht EinzeltrainerIn'!C773,'Unterstützendes Personal'!$S$12:$S$864)</f>
        <v>0</v>
      </c>
      <c r="AC773" s="14" t="str">
        <f t="shared" si="250"/>
        <v/>
      </c>
      <c r="AD773" s="14">
        <f>SUMIF('Unterstützendes Personal'!$C$12:$C$864,'Wochenübersicht EinzeltrainerIn'!C773,'Unterstützendes Personal'!$T$12:$T$864)</f>
        <v>0</v>
      </c>
      <c r="AE773" s="14" t="str">
        <f t="shared" si="251"/>
        <v/>
      </c>
      <c r="AF773" s="14">
        <f>SUMIF('Unterstützendes Personal'!$C$12:$C$864,'Wochenübersicht EinzeltrainerIn'!C773,'Unterstützendes Personal'!$U$12:$U$864)</f>
        <v>0</v>
      </c>
      <c r="AG773" s="14" t="str">
        <f t="shared" si="252"/>
        <v/>
      </c>
      <c r="AH773" s="14">
        <f>SUMIF('Unterstützendes Personal'!$C$12:$C$864,'Wochenübersicht EinzeltrainerIn'!C773,'Unterstützendes Personal'!$V$12:$V$864)</f>
        <v>0</v>
      </c>
      <c r="AI773" s="14" t="str">
        <f t="shared" si="253"/>
        <v/>
      </c>
      <c r="AJ773" s="14">
        <f>SUMIF('Unterstützendes Personal'!$C$12:$C$864,'Wochenübersicht EinzeltrainerIn'!C773,'Unterstützendes Personal'!$W$12:$W$864)</f>
        <v>0</v>
      </c>
      <c r="AK773" s="14" t="str">
        <f t="shared" si="254"/>
        <v/>
      </c>
      <c r="AL773" s="14">
        <f>SUMIF('Unterstützendes Personal'!$C$12:$C$864,'Wochenübersicht EinzeltrainerIn'!C773,'Unterstützendes Personal'!$X$12:$X$864)</f>
        <v>0</v>
      </c>
      <c r="AM773" s="14" t="str">
        <f t="shared" si="255"/>
        <v/>
      </c>
      <c r="AN773" s="14">
        <f>SUMIF('Unterstützendes Personal'!$C$12:$C$864,'Wochenübersicht EinzeltrainerIn'!C773,'Unterstützendes Personal'!$Y$12:$Y$864)</f>
        <v>0</v>
      </c>
      <c r="AO773" s="14" t="str">
        <f t="shared" si="256"/>
        <v/>
      </c>
      <c r="AP773" s="14">
        <f>SUMIF('Unterstützendes Personal'!$C$12:$C$864,'Wochenübersicht EinzeltrainerIn'!C773,'Unterstützendes Personal'!$Z$12:$Z$864)</f>
        <v>0</v>
      </c>
      <c r="AQ773" s="14" t="str">
        <f t="shared" si="257"/>
        <v/>
      </c>
      <c r="AR773" s="14">
        <f>SUMIF('Unterstützendes Personal'!$C$12:$C$864,'Wochenübersicht EinzeltrainerIn'!C773,'Unterstützendes Personal'!$AA$12:$AA1625)</f>
        <v>0</v>
      </c>
      <c r="AS773" s="14" t="str">
        <f t="shared" si="258"/>
        <v/>
      </c>
    </row>
    <row r="774" spans="3:45" x14ac:dyDescent="0.25">
      <c r="C774" s="14"/>
      <c r="D774" s="14">
        <f ca="1">SUMIF('Unterstützendes Personal'!$C$12:C1626,'Wochenübersicht EinzeltrainerIn'!C774,'Unterstützendes Personal'!$AC$12:$AC$864)</f>
        <v>0</v>
      </c>
      <c r="E774" s="30" t="str">
        <f t="shared" ca="1" si="238"/>
        <v/>
      </c>
      <c r="F774" s="14">
        <f>SUMIF('Unterstützendes Personal'!$C$12:$C$864,'Wochenübersicht Gruppenstunden'!C774,'Unterstützendes Personal'!$H$12:$H$864)</f>
        <v>0</v>
      </c>
      <c r="G774" s="14" t="str">
        <f t="shared" si="239"/>
        <v/>
      </c>
      <c r="H774" s="14">
        <f>SUMIF('Unterstützendes Personal'!$C$12:$C$864,'Wochenübersicht EinzeltrainerIn'!C774,'Unterstützendes Personal'!$I$12:$I$864)</f>
        <v>0</v>
      </c>
      <c r="I774" s="14" t="str">
        <f t="shared" si="240"/>
        <v/>
      </c>
      <c r="J774" s="14">
        <f>SUMIF('Unterstützendes Personal'!$C$12:$C$864,'Wochenübersicht EinzeltrainerIn'!C774,'Unterstützendes Personal'!$J$12:$J$864)</f>
        <v>0</v>
      </c>
      <c r="K774" s="14" t="str">
        <f t="shared" si="241"/>
        <v/>
      </c>
      <c r="L774" s="14">
        <f>SUMIF('Unterstützendes Personal'!$C$12:$C$864,'Wochenübersicht EinzeltrainerIn'!C774,'Unterstützendes Personal'!$K$12:$K$864)</f>
        <v>0</v>
      </c>
      <c r="M774" s="14" t="str">
        <f t="shared" si="242"/>
        <v/>
      </c>
      <c r="N774" s="14">
        <f>SUMIF('Unterstützendes Personal'!$C$12:$C$864,'Wochenübersicht EinzeltrainerIn'!C774,'Unterstützendes Personal'!$L$12:$L$864)</f>
        <v>0</v>
      </c>
      <c r="O774" s="14" t="str">
        <f t="shared" si="243"/>
        <v/>
      </c>
      <c r="P774" s="14">
        <f>SUMIF('Unterstützendes Personal'!$C$12:$C$864,'Wochenübersicht EinzeltrainerIn'!C774,'Unterstützendes Personal'!$M$12:$M$864)</f>
        <v>0</v>
      </c>
      <c r="Q774" s="14" t="str">
        <f t="shared" si="244"/>
        <v/>
      </c>
      <c r="R774" s="14">
        <f>SUMIF('Unterstützendes Personal'!$C$12:$C$864,'Wochenübersicht EinzeltrainerIn'!C774,'Unterstützendes Personal'!$N$12:$N$864)</f>
        <v>0</v>
      </c>
      <c r="S774" s="14" t="str">
        <f t="shared" si="245"/>
        <v/>
      </c>
      <c r="T774" s="14">
        <f>SUMIF('Unterstützendes Personal'!$C$12:$C$864,'Wochenübersicht EinzeltrainerIn'!C774,'Unterstützendes Personal'!$O$12:$O$864)</f>
        <v>0</v>
      </c>
      <c r="U774" s="14" t="str">
        <f t="shared" si="246"/>
        <v/>
      </c>
      <c r="V774" s="14">
        <f>SUMIF('Unterstützendes Personal'!$C$12:$C$864,'Wochenübersicht EinzeltrainerIn'!C774,'Unterstützendes Personal'!$P$12:$P$864)</f>
        <v>0</v>
      </c>
      <c r="W774" s="14" t="str">
        <f t="shared" si="247"/>
        <v/>
      </c>
      <c r="X774" s="14">
        <f>SUMIF('Unterstützendes Personal'!$C$12:$C$864,'Wochenübersicht EinzeltrainerIn'!C774,'Unterstützendes Personal'!$Q$12:$Q$864)</f>
        <v>0</v>
      </c>
      <c r="Y774" s="14" t="str">
        <f t="shared" si="248"/>
        <v/>
      </c>
      <c r="Z774" s="14">
        <f>SUMIF('Unterstützendes Personal'!$C$12:$C$864,'Wochenübersicht EinzeltrainerIn'!C774,'Unterstützendes Personal'!$R$12:$R$864)</f>
        <v>0</v>
      </c>
      <c r="AA774" s="14" t="str">
        <f t="shared" si="249"/>
        <v/>
      </c>
      <c r="AB774" s="14">
        <f>SUMIF('Unterstützendes Personal'!$C$12:$C$864,'Wochenübersicht EinzeltrainerIn'!C774,'Unterstützendes Personal'!$S$12:$S$864)</f>
        <v>0</v>
      </c>
      <c r="AC774" s="14" t="str">
        <f t="shared" si="250"/>
        <v/>
      </c>
      <c r="AD774" s="14">
        <f>SUMIF('Unterstützendes Personal'!$C$12:$C$864,'Wochenübersicht EinzeltrainerIn'!C774,'Unterstützendes Personal'!$T$12:$T$864)</f>
        <v>0</v>
      </c>
      <c r="AE774" s="14" t="str">
        <f t="shared" si="251"/>
        <v/>
      </c>
      <c r="AF774" s="14">
        <f>SUMIF('Unterstützendes Personal'!$C$12:$C$864,'Wochenübersicht EinzeltrainerIn'!C774,'Unterstützendes Personal'!$U$12:$U$864)</f>
        <v>0</v>
      </c>
      <c r="AG774" s="14" t="str">
        <f t="shared" si="252"/>
        <v/>
      </c>
      <c r="AH774" s="14">
        <f>SUMIF('Unterstützendes Personal'!$C$12:$C$864,'Wochenübersicht EinzeltrainerIn'!C774,'Unterstützendes Personal'!$V$12:$V$864)</f>
        <v>0</v>
      </c>
      <c r="AI774" s="14" t="str">
        <f t="shared" si="253"/>
        <v/>
      </c>
      <c r="AJ774" s="14">
        <f>SUMIF('Unterstützendes Personal'!$C$12:$C$864,'Wochenübersicht EinzeltrainerIn'!C774,'Unterstützendes Personal'!$W$12:$W$864)</f>
        <v>0</v>
      </c>
      <c r="AK774" s="14" t="str">
        <f t="shared" si="254"/>
        <v/>
      </c>
      <c r="AL774" s="14">
        <f>SUMIF('Unterstützendes Personal'!$C$12:$C$864,'Wochenübersicht EinzeltrainerIn'!C774,'Unterstützendes Personal'!$X$12:$X$864)</f>
        <v>0</v>
      </c>
      <c r="AM774" s="14" t="str">
        <f t="shared" si="255"/>
        <v/>
      </c>
      <c r="AN774" s="14">
        <f>SUMIF('Unterstützendes Personal'!$C$12:$C$864,'Wochenübersicht EinzeltrainerIn'!C774,'Unterstützendes Personal'!$Y$12:$Y$864)</f>
        <v>0</v>
      </c>
      <c r="AO774" s="14" t="str">
        <f t="shared" si="256"/>
        <v/>
      </c>
      <c r="AP774" s="14">
        <f>SUMIF('Unterstützendes Personal'!$C$12:$C$864,'Wochenübersicht EinzeltrainerIn'!C774,'Unterstützendes Personal'!$Z$12:$Z$864)</f>
        <v>0</v>
      </c>
      <c r="AQ774" s="14" t="str">
        <f t="shared" si="257"/>
        <v/>
      </c>
      <c r="AR774" s="14">
        <f>SUMIF('Unterstützendes Personal'!$C$12:$C$864,'Wochenübersicht EinzeltrainerIn'!C774,'Unterstützendes Personal'!$AA$12:$AA1626)</f>
        <v>0</v>
      </c>
      <c r="AS774" s="14" t="str">
        <f t="shared" si="258"/>
        <v/>
      </c>
    </row>
    <row r="775" spans="3:45" x14ac:dyDescent="0.25">
      <c r="C775" s="14"/>
      <c r="D775" s="14">
        <f ca="1">SUMIF('Unterstützendes Personal'!$C$12:C1627,'Wochenübersicht EinzeltrainerIn'!C775,'Unterstützendes Personal'!$AC$12:$AC$864)</f>
        <v>0</v>
      </c>
      <c r="E775" s="30" t="str">
        <f t="shared" ca="1" si="238"/>
        <v/>
      </c>
      <c r="F775" s="14">
        <f>SUMIF('Unterstützendes Personal'!$C$12:$C$864,'Wochenübersicht Gruppenstunden'!C775,'Unterstützendes Personal'!$H$12:$H$864)</f>
        <v>0</v>
      </c>
      <c r="G775" s="14" t="str">
        <f t="shared" si="239"/>
        <v/>
      </c>
      <c r="H775" s="14">
        <f>SUMIF('Unterstützendes Personal'!$C$12:$C$864,'Wochenübersicht EinzeltrainerIn'!C775,'Unterstützendes Personal'!$I$12:$I$864)</f>
        <v>0</v>
      </c>
      <c r="I775" s="14" t="str">
        <f t="shared" si="240"/>
        <v/>
      </c>
      <c r="J775" s="14">
        <f>SUMIF('Unterstützendes Personal'!$C$12:$C$864,'Wochenübersicht EinzeltrainerIn'!C775,'Unterstützendes Personal'!$J$12:$J$864)</f>
        <v>0</v>
      </c>
      <c r="K775" s="14" t="str">
        <f t="shared" si="241"/>
        <v/>
      </c>
      <c r="L775" s="14">
        <f>SUMIF('Unterstützendes Personal'!$C$12:$C$864,'Wochenübersicht EinzeltrainerIn'!C775,'Unterstützendes Personal'!$K$12:$K$864)</f>
        <v>0</v>
      </c>
      <c r="M775" s="14" t="str">
        <f t="shared" si="242"/>
        <v/>
      </c>
      <c r="N775" s="14">
        <f>SUMIF('Unterstützendes Personal'!$C$12:$C$864,'Wochenübersicht EinzeltrainerIn'!C775,'Unterstützendes Personal'!$L$12:$L$864)</f>
        <v>0</v>
      </c>
      <c r="O775" s="14" t="str">
        <f t="shared" si="243"/>
        <v/>
      </c>
      <c r="P775" s="14">
        <f>SUMIF('Unterstützendes Personal'!$C$12:$C$864,'Wochenübersicht EinzeltrainerIn'!C775,'Unterstützendes Personal'!$M$12:$M$864)</f>
        <v>0</v>
      </c>
      <c r="Q775" s="14" t="str">
        <f t="shared" si="244"/>
        <v/>
      </c>
      <c r="R775" s="14">
        <f>SUMIF('Unterstützendes Personal'!$C$12:$C$864,'Wochenübersicht EinzeltrainerIn'!C775,'Unterstützendes Personal'!$N$12:$N$864)</f>
        <v>0</v>
      </c>
      <c r="S775" s="14" t="str">
        <f t="shared" si="245"/>
        <v/>
      </c>
      <c r="T775" s="14">
        <f>SUMIF('Unterstützendes Personal'!$C$12:$C$864,'Wochenübersicht EinzeltrainerIn'!C775,'Unterstützendes Personal'!$O$12:$O$864)</f>
        <v>0</v>
      </c>
      <c r="U775" s="14" t="str">
        <f t="shared" si="246"/>
        <v/>
      </c>
      <c r="V775" s="14">
        <f>SUMIF('Unterstützendes Personal'!$C$12:$C$864,'Wochenübersicht EinzeltrainerIn'!C775,'Unterstützendes Personal'!$P$12:$P$864)</f>
        <v>0</v>
      </c>
      <c r="W775" s="14" t="str">
        <f t="shared" si="247"/>
        <v/>
      </c>
      <c r="X775" s="14">
        <f>SUMIF('Unterstützendes Personal'!$C$12:$C$864,'Wochenübersicht EinzeltrainerIn'!C775,'Unterstützendes Personal'!$Q$12:$Q$864)</f>
        <v>0</v>
      </c>
      <c r="Y775" s="14" t="str">
        <f t="shared" si="248"/>
        <v/>
      </c>
      <c r="Z775" s="14">
        <f>SUMIF('Unterstützendes Personal'!$C$12:$C$864,'Wochenübersicht EinzeltrainerIn'!C775,'Unterstützendes Personal'!$R$12:$R$864)</f>
        <v>0</v>
      </c>
      <c r="AA775" s="14" t="str">
        <f t="shared" si="249"/>
        <v/>
      </c>
      <c r="AB775" s="14">
        <f>SUMIF('Unterstützendes Personal'!$C$12:$C$864,'Wochenübersicht EinzeltrainerIn'!C775,'Unterstützendes Personal'!$S$12:$S$864)</f>
        <v>0</v>
      </c>
      <c r="AC775" s="14" t="str">
        <f t="shared" si="250"/>
        <v/>
      </c>
      <c r="AD775" s="14">
        <f>SUMIF('Unterstützendes Personal'!$C$12:$C$864,'Wochenübersicht EinzeltrainerIn'!C775,'Unterstützendes Personal'!$T$12:$T$864)</f>
        <v>0</v>
      </c>
      <c r="AE775" s="14" t="str">
        <f t="shared" si="251"/>
        <v/>
      </c>
      <c r="AF775" s="14">
        <f>SUMIF('Unterstützendes Personal'!$C$12:$C$864,'Wochenübersicht EinzeltrainerIn'!C775,'Unterstützendes Personal'!$U$12:$U$864)</f>
        <v>0</v>
      </c>
      <c r="AG775" s="14" t="str">
        <f t="shared" si="252"/>
        <v/>
      </c>
      <c r="AH775" s="14">
        <f>SUMIF('Unterstützendes Personal'!$C$12:$C$864,'Wochenübersicht EinzeltrainerIn'!C775,'Unterstützendes Personal'!$V$12:$V$864)</f>
        <v>0</v>
      </c>
      <c r="AI775" s="14" t="str">
        <f t="shared" si="253"/>
        <v/>
      </c>
      <c r="AJ775" s="14">
        <f>SUMIF('Unterstützendes Personal'!$C$12:$C$864,'Wochenübersicht EinzeltrainerIn'!C775,'Unterstützendes Personal'!$W$12:$W$864)</f>
        <v>0</v>
      </c>
      <c r="AK775" s="14" t="str">
        <f t="shared" si="254"/>
        <v/>
      </c>
      <c r="AL775" s="14">
        <f>SUMIF('Unterstützendes Personal'!$C$12:$C$864,'Wochenübersicht EinzeltrainerIn'!C775,'Unterstützendes Personal'!$X$12:$X$864)</f>
        <v>0</v>
      </c>
      <c r="AM775" s="14" t="str">
        <f t="shared" si="255"/>
        <v/>
      </c>
      <c r="AN775" s="14">
        <f>SUMIF('Unterstützendes Personal'!$C$12:$C$864,'Wochenübersicht EinzeltrainerIn'!C775,'Unterstützendes Personal'!$Y$12:$Y$864)</f>
        <v>0</v>
      </c>
      <c r="AO775" s="14" t="str">
        <f t="shared" si="256"/>
        <v/>
      </c>
      <c r="AP775" s="14">
        <f>SUMIF('Unterstützendes Personal'!$C$12:$C$864,'Wochenübersicht EinzeltrainerIn'!C775,'Unterstützendes Personal'!$Z$12:$Z$864)</f>
        <v>0</v>
      </c>
      <c r="AQ775" s="14" t="str">
        <f t="shared" si="257"/>
        <v/>
      </c>
      <c r="AR775" s="14">
        <f>SUMIF('Unterstützendes Personal'!$C$12:$C$864,'Wochenübersicht EinzeltrainerIn'!C775,'Unterstützendes Personal'!$AA$12:$AA1627)</f>
        <v>0</v>
      </c>
      <c r="AS775" s="14" t="str">
        <f t="shared" si="258"/>
        <v/>
      </c>
    </row>
    <row r="776" spans="3:45" x14ac:dyDescent="0.25">
      <c r="C776" s="14"/>
      <c r="D776" s="14">
        <f ca="1">SUMIF('Unterstützendes Personal'!$C$12:C1628,'Wochenübersicht EinzeltrainerIn'!C776,'Unterstützendes Personal'!$AC$12:$AC$864)</f>
        <v>0</v>
      </c>
      <c r="E776" s="30" t="str">
        <f t="shared" ca="1" si="238"/>
        <v/>
      </c>
      <c r="F776" s="14">
        <f>SUMIF('Unterstützendes Personal'!$C$12:$C$864,'Wochenübersicht Gruppenstunden'!C776,'Unterstützendes Personal'!$H$12:$H$864)</f>
        <v>0</v>
      </c>
      <c r="G776" s="14" t="str">
        <f t="shared" si="239"/>
        <v/>
      </c>
      <c r="H776" s="14">
        <f>SUMIF('Unterstützendes Personal'!$C$12:$C$864,'Wochenübersicht EinzeltrainerIn'!C776,'Unterstützendes Personal'!$I$12:$I$864)</f>
        <v>0</v>
      </c>
      <c r="I776" s="14" t="str">
        <f t="shared" si="240"/>
        <v/>
      </c>
      <c r="J776" s="14">
        <f>SUMIF('Unterstützendes Personal'!$C$12:$C$864,'Wochenübersicht EinzeltrainerIn'!C776,'Unterstützendes Personal'!$J$12:$J$864)</f>
        <v>0</v>
      </c>
      <c r="K776" s="14" t="str">
        <f t="shared" si="241"/>
        <v/>
      </c>
      <c r="L776" s="14">
        <f>SUMIF('Unterstützendes Personal'!$C$12:$C$864,'Wochenübersicht EinzeltrainerIn'!C776,'Unterstützendes Personal'!$K$12:$K$864)</f>
        <v>0</v>
      </c>
      <c r="M776" s="14" t="str">
        <f t="shared" si="242"/>
        <v/>
      </c>
      <c r="N776" s="14">
        <f>SUMIF('Unterstützendes Personal'!$C$12:$C$864,'Wochenübersicht EinzeltrainerIn'!C776,'Unterstützendes Personal'!$L$12:$L$864)</f>
        <v>0</v>
      </c>
      <c r="O776" s="14" t="str">
        <f t="shared" si="243"/>
        <v/>
      </c>
      <c r="P776" s="14">
        <f>SUMIF('Unterstützendes Personal'!$C$12:$C$864,'Wochenübersicht EinzeltrainerIn'!C776,'Unterstützendes Personal'!$M$12:$M$864)</f>
        <v>0</v>
      </c>
      <c r="Q776" s="14" t="str">
        <f t="shared" si="244"/>
        <v/>
      </c>
      <c r="R776" s="14">
        <f>SUMIF('Unterstützendes Personal'!$C$12:$C$864,'Wochenübersicht EinzeltrainerIn'!C776,'Unterstützendes Personal'!$N$12:$N$864)</f>
        <v>0</v>
      </c>
      <c r="S776" s="14" t="str">
        <f t="shared" si="245"/>
        <v/>
      </c>
      <c r="T776" s="14">
        <f>SUMIF('Unterstützendes Personal'!$C$12:$C$864,'Wochenübersicht EinzeltrainerIn'!C776,'Unterstützendes Personal'!$O$12:$O$864)</f>
        <v>0</v>
      </c>
      <c r="U776" s="14" t="str">
        <f t="shared" si="246"/>
        <v/>
      </c>
      <c r="V776" s="14">
        <f>SUMIF('Unterstützendes Personal'!$C$12:$C$864,'Wochenübersicht EinzeltrainerIn'!C776,'Unterstützendes Personal'!$P$12:$P$864)</f>
        <v>0</v>
      </c>
      <c r="W776" s="14" t="str">
        <f t="shared" si="247"/>
        <v/>
      </c>
      <c r="X776" s="14">
        <f>SUMIF('Unterstützendes Personal'!$C$12:$C$864,'Wochenübersicht EinzeltrainerIn'!C776,'Unterstützendes Personal'!$Q$12:$Q$864)</f>
        <v>0</v>
      </c>
      <c r="Y776" s="14" t="str">
        <f t="shared" si="248"/>
        <v/>
      </c>
      <c r="Z776" s="14">
        <f>SUMIF('Unterstützendes Personal'!$C$12:$C$864,'Wochenübersicht EinzeltrainerIn'!C776,'Unterstützendes Personal'!$R$12:$R$864)</f>
        <v>0</v>
      </c>
      <c r="AA776" s="14" t="str">
        <f t="shared" si="249"/>
        <v/>
      </c>
      <c r="AB776" s="14">
        <f>SUMIF('Unterstützendes Personal'!$C$12:$C$864,'Wochenübersicht EinzeltrainerIn'!C776,'Unterstützendes Personal'!$S$12:$S$864)</f>
        <v>0</v>
      </c>
      <c r="AC776" s="14" t="str">
        <f t="shared" si="250"/>
        <v/>
      </c>
      <c r="AD776" s="14">
        <f>SUMIF('Unterstützendes Personal'!$C$12:$C$864,'Wochenübersicht EinzeltrainerIn'!C776,'Unterstützendes Personal'!$T$12:$T$864)</f>
        <v>0</v>
      </c>
      <c r="AE776" s="14" t="str">
        <f t="shared" si="251"/>
        <v/>
      </c>
      <c r="AF776" s="14">
        <f>SUMIF('Unterstützendes Personal'!$C$12:$C$864,'Wochenübersicht EinzeltrainerIn'!C776,'Unterstützendes Personal'!$U$12:$U$864)</f>
        <v>0</v>
      </c>
      <c r="AG776" s="14" t="str">
        <f t="shared" si="252"/>
        <v/>
      </c>
      <c r="AH776" s="14">
        <f>SUMIF('Unterstützendes Personal'!$C$12:$C$864,'Wochenübersicht EinzeltrainerIn'!C776,'Unterstützendes Personal'!$V$12:$V$864)</f>
        <v>0</v>
      </c>
      <c r="AI776" s="14" t="str">
        <f t="shared" si="253"/>
        <v/>
      </c>
      <c r="AJ776" s="14">
        <f>SUMIF('Unterstützendes Personal'!$C$12:$C$864,'Wochenübersicht EinzeltrainerIn'!C776,'Unterstützendes Personal'!$W$12:$W$864)</f>
        <v>0</v>
      </c>
      <c r="AK776" s="14" t="str">
        <f t="shared" si="254"/>
        <v/>
      </c>
      <c r="AL776" s="14">
        <f>SUMIF('Unterstützendes Personal'!$C$12:$C$864,'Wochenübersicht EinzeltrainerIn'!C776,'Unterstützendes Personal'!$X$12:$X$864)</f>
        <v>0</v>
      </c>
      <c r="AM776" s="14" t="str">
        <f t="shared" si="255"/>
        <v/>
      </c>
      <c r="AN776" s="14">
        <f>SUMIF('Unterstützendes Personal'!$C$12:$C$864,'Wochenübersicht EinzeltrainerIn'!C776,'Unterstützendes Personal'!$Y$12:$Y$864)</f>
        <v>0</v>
      </c>
      <c r="AO776" s="14" t="str">
        <f t="shared" si="256"/>
        <v/>
      </c>
      <c r="AP776" s="14">
        <f>SUMIF('Unterstützendes Personal'!$C$12:$C$864,'Wochenübersicht EinzeltrainerIn'!C776,'Unterstützendes Personal'!$Z$12:$Z$864)</f>
        <v>0</v>
      </c>
      <c r="AQ776" s="14" t="str">
        <f t="shared" si="257"/>
        <v/>
      </c>
      <c r="AR776" s="14">
        <f>SUMIF('Unterstützendes Personal'!$C$12:$C$864,'Wochenübersicht EinzeltrainerIn'!C776,'Unterstützendes Personal'!$AA$12:$AA1628)</f>
        <v>0</v>
      </c>
      <c r="AS776" s="14" t="str">
        <f t="shared" si="258"/>
        <v/>
      </c>
    </row>
    <row r="777" spans="3:45" x14ac:dyDescent="0.25">
      <c r="C777" s="14"/>
      <c r="D777" s="14">
        <f ca="1">SUMIF('Unterstützendes Personal'!$C$12:C1629,'Wochenübersicht EinzeltrainerIn'!C777,'Unterstützendes Personal'!$AC$12:$AC$864)</f>
        <v>0</v>
      </c>
      <c r="E777" s="30" t="str">
        <f t="shared" ca="1" si="238"/>
        <v/>
      </c>
      <c r="F777" s="14">
        <f>SUMIF('Unterstützendes Personal'!$C$12:$C$864,'Wochenübersicht Gruppenstunden'!C777,'Unterstützendes Personal'!$H$12:$H$864)</f>
        <v>0</v>
      </c>
      <c r="G777" s="14" t="str">
        <f t="shared" si="239"/>
        <v/>
      </c>
      <c r="H777" s="14">
        <f>SUMIF('Unterstützendes Personal'!$C$12:$C$864,'Wochenübersicht EinzeltrainerIn'!C777,'Unterstützendes Personal'!$I$12:$I$864)</f>
        <v>0</v>
      </c>
      <c r="I777" s="14" t="str">
        <f t="shared" si="240"/>
        <v/>
      </c>
      <c r="J777" s="14">
        <f>SUMIF('Unterstützendes Personal'!$C$12:$C$864,'Wochenübersicht EinzeltrainerIn'!C777,'Unterstützendes Personal'!$J$12:$J$864)</f>
        <v>0</v>
      </c>
      <c r="K777" s="14" t="str">
        <f t="shared" si="241"/>
        <v/>
      </c>
      <c r="L777" s="14">
        <f>SUMIF('Unterstützendes Personal'!$C$12:$C$864,'Wochenübersicht EinzeltrainerIn'!C777,'Unterstützendes Personal'!$K$12:$K$864)</f>
        <v>0</v>
      </c>
      <c r="M777" s="14" t="str">
        <f t="shared" si="242"/>
        <v/>
      </c>
      <c r="N777" s="14">
        <f>SUMIF('Unterstützendes Personal'!$C$12:$C$864,'Wochenübersicht EinzeltrainerIn'!C777,'Unterstützendes Personal'!$L$12:$L$864)</f>
        <v>0</v>
      </c>
      <c r="O777" s="14" t="str">
        <f t="shared" si="243"/>
        <v/>
      </c>
      <c r="P777" s="14">
        <f>SUMIF('Unterstützendes Personal'!$C$12:$C$864,'Wochenübersicht EinzeltrainerIn'!C777,'Unterstützendes Personal'!$M$12:$M$864)</f>
        <v>0</v>
      </c>
      <c r="Q777" s="14" t="str">
        <f t="shared" si="244"/>
        <v/>
      </c>
      <c r="R777" s="14">
        <f>SUMIF('Unterstützendes Personal'!$C$12:$C$864,'Wochenübersicht EinzeltrainerIn'!C777,'Unterstützendes Personal'!$N$12:$N$864)</f>
        <v>0</v>
      </c>
      <c r="S777" s="14" t="str">
        <f t="shared" si="245"/>
        <v/>
      </c>
      <c r="T777" s="14">
        <f>SUMIF('Unterstützendes Personal'!$C$12:$C$864,'Wochenübersicht EinzeltrainerIn'!C777,'Unterstützendes Personal'!$O$12:$O$864)</f>
        <v>0</v>
      </c>
      <c r="U777" s="14" t="str">
        <f t="shared" si="246"/>
        <v/>
      </c>
      <c r="V777" s="14">
        <f>SUMIF('Unterstützendes Personal'!$C$12:$C$864,'Wochenübersicht EinzeltrainerIn'!C777,'Unterstützendes Personal'!$P$12:$P$864)</f>
        <v>0</v>
      </c>
      <c r="W777" s="14" t="str">
        <f t="shared" si="247"/>
        <v/>
      </c>
      <c r="X777" s="14">
        <f>SUMIF('Unterstützendes Personal'!$C$12:$C$864,'Wochenübersicht EinzeltrainerIn'!C777,'Unterstützendes Personal'!$Q$12:$Q$864)</f>
        <v>0</v>
      </c>
      <c r="Y777" s="14" t="str">
        <f t="shared" si="248"/>
        <v/>
      </c>
      <c r="Z777" s="14">
        <f>SUMIF('Unterstützendes Personal'!$C$12:$C$864,'Wochenübersicht EinzeltrainerIn'!C777,'Unterstützendes Personal'!$R$12:$R$864)</f>
        <v>0</v>
      </c>
      <c r="AA777" s="14" t="str">
        <f t="shared" si="249"/>
        <v/>
      </c>
      <c r="AB777" s="14">
        <f>SUMIF('Unterstützendes Personal'!$C$12:$C$864,'Wochenübersicht EinzeltrainerIn'!C777,'Unterstützendes Personal'!$S$12:$S$864)</f>
        <v>0</v>
      </c>
      <c r="AC777" s="14" t="str">
        <f t="shared" si="250"/>
        <v/>
      </c>
      <c r="AD777" s="14">
        <f>SUMIF('Unterstützendes Personal'!$C$12:$C$864,'Wochenübersicht EinzeltrainerIn'!C777,'Unterstützendes Personal'!$T$12:$T$864)</f>
        <v>0</v>
      </c>
      <c r="AE777" s="14" t="str">
        <f t="shared" si="251"/>
        <v/>
      </c>
      <c r="AF777" s="14">
        <f>SUMIF('Unterstützendes Personal'!$C$12:$C$864,'Wochenübersicht EinzeltrainerIn'!C777,'Unterstützendes Personal'!$U$12:$U$864)</f>
        <v>0</v>
      </c>
      <c r="AG777" s="14" t="str">
        <f t="shared" si="252"/>
        <v/>
      </c>
      <c r="AH777" s="14">
        <f>SUMIF('Unterstützendes Personal'!$C$12:$C$864,'Wochenübersicht EinzeltrainerIn'!C777,'Unterstützendes Personal'!$V$12:$V$864)</f>
        <v>0</v>
      </c>
      <c r="AI777" s="14" t="str">
        <f t="shared" si="253"/>
        <v/>
      </c>
      <c r="AJ777" s="14">
        <f>SUMIF('Unterstützendes Personal'!$C$12:$C$864,'Wochenübersicht EinzeltrainerIn'!C777,'Unterstützendes Personal'!$W$12:$W$864)</f>
        <v>0</v>
      </c>
      <c r="AK777" s="14" t="str">
        <f t="shared" si="254"/>
        <v/>
      </c>
      <c r="AL777" s="14">
        <f>SUMIF('Unterstützendes Personal'!$C$12:$C$864,'Wochenübersicht EinzeltrainerIn'!C777,'Unterstützendes Personal'!$X$12:$X$864)</f>
        <v>0</v>
      </c>
      <c r="AM777" s="14" t="str">
        <f t="shared" si="255"/>
        <v/>
      </c>
      <c r="AN777" s="14">
        <f>SUMIF('Unterstützendes Personal'!$C$12:$C$864,'Wochenübersicht EinzeltrainerIn'!C777,'Unterstützendes Personal'!$Y$12:$Y$864)</f>
        <v>0</v>
      </c>
      <c r="AO777" s="14" t="str">
        <f t="shared" si="256"/>
        <v/>
      </c>
      <c r="AP777" s="14">
        <f>SUMIF('Unterstützendes Personal'!$C$12:$C$864,'Wochenübersicht EinzeltrainerIn'!C777,'Unterstützendes Personal'!$Z$12:$Z$864)</f>
        <v>0</v>
      </c>
      <c r="AQ777" s="14" t="str">
        <f t="shared" si="257"/>
        <v/>
      </c>
      <c r="AR777" s="14">
        <f>SUMIF('Unterstützendes Personal'!$C$12:$C$864,'Wochenübersicht EinzeltrainerIn'!C777,'Unterstützendes Personal'!$AA$12:$AA1629)</f>
        <v>0</v>
      </c>
      <c r="AS777" s="14" t="str">
        <f t="shared" si="258"/>
        <v/>
      </c>
    </row>
    <row r="778" spans="3:45" x14ac:dyDescent="0.25">
      <c r="C778" s="14"/>
      <c r="D778" s="14">
        <f ca="1">SUMIF('Unterstützendes Personal'!$C$12:C1630,'Wochenübersicht EinzeltrainerIn'!C778,'Unterstützendes Personal'!$AC$12:$AC$864)</f>
        <v>0</v>
      </c>
      <c r="E778" s="30" t="str">
        <f t="shared" ca="1" si="238"/>
        <v/>
      </c>
      <c r="F778" s="14">
        <f>SUMIF('Unterstützendes Personal'!$C$12:$C$864,'Wochenübersicht Gruppenstunden'!C778,'Unterstützendes Personal'!$H$12:$H$864)</f>
        <v>0</v>
      </c>
      <c r="G778" s="14" t="str">
        <f t="shared" si="239"/>
        <v/>
      </c>
      <c r="H778" s="14">
        <f>SUMIF('Unterstützendes Personal'!$C$12:$C$864,'Wochenübersicht EinzeltrainerIn'!C778,'Unterstützendes Personal'!$I$12:$I$864)</f>
        <v>0</v>
      </c>
      <c r="I778" s="14" t="str">
        <f t="shared" si="240"/>
        <v/>
      </c>
      <c r="J778" s="14">
        <f>SUMIF('Unterstützendes Personal'!$C$12:$C$864,'Wochenübersicht EinzeltrainerIn'!C778,'Unterstützendes Personal'!$J$12:$J$864)</f>
        <v>0</v>
      </c>
      <c r="K778" s="14" t="str">
        <f t="shared" si="241"/>
        <v/>
      </c>
      <c r="L778" s="14">
        <f>SUMIF('Unterstützendes Personal'!$C$12:$C$864,'Wochenübersicht EinzeltrainerIn'!C778,'Unterstützendes Personal'!$K$12:$K$864)</f>
        <v>0</v>
      </c>
      <c r="M778" s="14" t="str">
        <f t="shared" si="242"/>
        <v/>
      </c>
      <c r="N778" s="14">
        <f>SUMIF('Unterstützendes Personal'!$C$12:$C$864,'Wochenübersicht EinzeltrainerIn'!C778,'Unterstützendes Personal'!$L$12:$L$864)</f>
        <v>0</v>
      </c>
      <c r="O778" s="14" t="str">
        <f t="shared" si="243"/>
        <v/>
      </c>
      <c r="P778" s="14">
        <f>SUMIF('Unterstützendes Personal'!$C$12:$C$864,'Wochenübersicht EinzeltrainerIn'!C778,'Unterstützendes Personal'!$M$12:$M$864)</f>
        <v>0</v>
      </c>
      <c r="Q778" s="14" t="str">
        <f t="shared" si="244"/>
        <v/>
      </c>
      <c r="R778" s="14">
        <f>SUMIF('Unterstützendes Personal'!$C$12:$C$864,'Wochenübersicht EinzeltrainerIn'!C778,'Unterstützendes Personal'!$N$12:$N$864)</f>
        <v>0</v>
      </c>
      <c r="S778" s="14" t="str">
        <f t="shared" si="245"/>
        <v/>
      </c>
      <c r="T778" s="14">
        <f>SUMIF('Unterstützendes Personal'!$C$12:$C$864,'Wochenübersicht EinzeltrainerIn'!C778,'Unterstützendes Personal'!$O$12:$O$864)</f>
        <v>0</v>
      </c>
      <c r="U778" s="14" t="str">
        <f t="shared" si="246"/>
        <v/>
      </c>
      <c r="V778" s="14">
        <f>SUMIF('Unterstützendes Personal'!$C$12:$C$864,'Wochenübersicht EinzeltrainerIn'!C778,'Unterstützendes Personal'!$P$12:$P$864)</f>
        <v>0</v>
      </c>
      <c r="W778" s="14" t="str">
        <f t="shared" si="247"/>
        <v/>
      </c>
      <c r="X778" s="14">
        <f>SUMIF('Unterstützendes Personal'!$C$12:$C$864,'Wochenübersicht EinzeltrainerIn'!C778,'Unterstützendes Personal'!$Q$12:$Q$864)</f>
        <v>0</v>
      </c>
      <c r="Y778" s="14" t="str">
        <f t="shared" si="248"/>
        <v/>
      </c>
      <c r="Z778" s="14">
        <f>SUMIF('Unterstützendes Personal'!$C$12:$C$864,'Wochenübersicht EinzeltrainerIn'!C778,'Unterstützendes Personal'!$R$12:$R$864)</f>
        <v>0</v>
      </c>
      <c r="AA778" s="14" t="str">
        <f t="shared" si="249"/>
        <v/>
      </c>
      <c r="AB778" s="14">
        <f>SUMIF('Unterstützendes Personal'!$C$12:$C$864,'Wochenübersicht EinzeltrainerIn'!C778,'Unterstützendes Personal'!$S$12:$S$864)</f>
        <v>0</v>
      </c>
      <c r="AC778" s="14" t="str">
        <f t="shared" si="250"/>
        <v/>
      </c>
      <c r="AD778" s="14">
        <f>SUMIF('Unterstützendes Personal'!$C$12:$C$864,'Wochenübersicht EinzeltrainerIn'!C778,'Unterstützendes Personal'!$T$12:$T$864)</f>
        <v>0</v>
      </c>
      <c r="AE778" s="14" t="str">
        <f t="shared" si="251"/>
        <v/>
      </c>
      <c r="AF778" s="14">
        <f>SUMIF('Unterstützendes Personal'!$C$12:$C$864,'Wochenübersicht EinzeltrainerIn'!C778,'Unterstützendes Personal'!$U$12:$U$864)</f>
        <v>0</v>
      </c>
      <c r="AG778" s="14" t="str">
        <f t="shared" si="252"/>
        <v/>
      </c>
      <c r="AH778" s="14">
        <f>SUMIF('Unterstützendes Personal'!$C$12:$C$864,'Wochenübersicht EinzeltrainerIn'!C778,'Unterstützendes Personal'!$V$12:$V$864)</f>
        <v>0</v>
      </c>
      <c r="AI778" s="14" t="str">
        <f t="shared" si="253"/>
        <v/>
      </c>
      <c r="AJ778" s="14">
        <f>SUMIF('Unterstützendes Personal'!$C$12:$C$864,'Wochenübersicht EinzeltrainerIn'!C778,'Unterstützendes Personal'!$W$12:$W$864)</f>
        <v>0</v>
      </c>
      <c r="AK778" s="14" t="str">
        <f t="shared" si="254"/>
        <v/>
      </c>
      <c r="AL778" s="14">
        <f>SUMIF('Unterstützendes Personal'!$C$12:$C$864,'Wochenübersicht EinzeltrainerIn'!C778,'Unterstützendes Personal'!$X$12:$X$864)</f>
        <v>0</v>
      </c>
      <c r="AM778" s="14" t="str">
        <f t="shared" si="255"/>
        <v/>
      </c>
      <c r="AN778" s="14">
        <f>SUMIF('Unterstützendes Personal'!$C$12:$C$864,'Wochenübersicht EinzeltrainerIn'!C778,'Unterstützendes Personal'!$Y$12:$Y$864)</f>
        <v>0</v>
      </c>
      <c r="AO778" s="14" t="str">
        <f t="shared" si="256"/>
        <v/>
      </c>
      <c r="AP778" s="14">
        <f>SUMIF('Unterstützendes Personal'!$C$12:$C$864,'Wochenübersicht EinzeltrainerIn'!C778,'Unterstützendes Personal'!$Z$12:$Z$864)</f>
        <v>0</v>
      </c>
      <c r="AQ778" s="14" t="str">
        <f t="shared" si="257"/>
        <v/>
      </c>
      <c r="AR778" s="14">
        <f>SUMIF('Unterstützendes Personal'!$C$12:$C$864,'Wochenübersicht EinzeltrainerIn'!C778,'Unterstützendes Personal'!$AA$12:$AA1630)</f>
        <v>0</v>
      </c>
      <c r="AS778" s="14" t="str">
        <f t="shared" si="258"/>
        <v/>
      </c>
    </row>
    <row r="779" spans="3:45" x14ac:dyDescent="0.25">
      <c r="C779" s="14"/>
      <c r="D779" s="14">
        <f ca="1">SUMIF('Unterstützendes Personal'!$C$12:C1631,'Wochenübersicht EinzeltrainerIn'!C779,'Unterstützendes Personal'!$AC$12:$AC$864)</f>
        <v>0</v>
      </c>
      <c r="E779" s="30" t="str">
        <f t="shared" ca="1" si="238"/>
        <v/>
      </c>
      <c r="F779" s="14">
        <f>SUMIF('Unterstützendes Personal'!$C$12:$C$864,'Wochenübersicht Gruppenstunden'!C779,'Unterstützendes Personal'!$H$12:$H$864)</f>
        <v>0</v>
      </c>
      <c r="G779" s="14" t="str">
        <f t="shared" si="239"/>
        <v/>
      </c>
      <c r="H779" s="14">
        <f>SUMIF('Unterstützendes Personal'!$C$12:$C$864,'Wochenübersicht EinzeltrainerIn'!C779,'Unterstützendes Personal'!$I$12:$I$864)</f>
        <v>0</v>
      </c>
      <c r="I779" s="14" t="str">
        <f t="shared" si="240"/>
        <v/>
      </c>
      <c r="J779" s="14">
        <f>SUMIF('Unterstützendes Personal'!$C$12:$C$864,'Wochenübersicht EinzeltrainerIn'!C779,'Unterstützendes Personal'!$J$12:$J$864)</f>
        <v>0</v>
      </c>
      <c r="K779" s="14" t="str">
        <f t="shared" si="241"/>
        <v/>
      </c>
      <c r="L779" s="14">
        <f>SUMIF('Unterstützendes Personal'!$C$12:$C$864,'Wochenübersicht EinzeltrainerIn'!C779,'Unterstützendes Personal'!$K$12:$K$864)</f>
        <v>0</v>
      </c>
      <c r="M779" s="14" t="str">
        <f t="shared" si="242"/>
        <v/>
      </c>
      <c r="N779" s="14">
        <f>SUMIF('Unterstützendes Personal'!$C$12:$C$864,'Wochenübersicht EinzeltrainerIn'!C779,'Unterstützendes Personal'!$L$12:$L$864)</f>
        <v>0</v>
      </c>
      <c r="O779" s="14" t="str">
        <f t="shared" si="243"/>
        <v/>
      </c>
      <c r="P779" s="14">
        <f>SUMIF('Unterstützendes Personal'!$C$12:$C$864,'Wochenübersicht EinzeltrainerIn'!C779,'Unterstützendes Personal'!$M$12:$M$864)</f>
        <v>0</v>
      </c>
      <c r="Q779" s="14" t="str">
        <f t="shared" si="244"/>
        <v/>
      </c>
      <c r="R779" s="14">
        <f>SUMIF('Unterstützendes Personal'!$C$12:$C$864,'Wochenübersicht EinzeltrainerIn'!C779,'Unterstützendes Personal'!$N$12:$N$864)</f>
        <v>0</v>
      </c>
      <c r="S779" s="14" t="str">
        <f t="shared" si="245"/>
        <v/>
      </c>
      <c r="T779" s="14">
        <f>SUMIF('Unterstützendes Personal'!$C$12:$C$864,'Wochenübersicht EinzeltrainerIn'!C779,'Unterstützendes Personal'!$O$12:$O$864)</f>
        <v>0</v>
      </c>
      <c r="U779" s="14" t="str">
        <f t="shared" si="246"/>
        <v/>
      </c>
      <c r="V779" s="14">
        <f>SUMIF('Unterstützendes Personal'!$C$12:$C$864,'Wochenübersicht EinzeltrainerIn'!C779,'Unterstützendes Personal'!$P$12:$P$864)</f>
        <v>0</v>
      </c>
      <c r="W779" s="14" t="str">
        <f t="shared" si="247"/>
        <v/>
      </c>
      <c r="X779" s="14">
        <f>SUMIF('Unterstützendes Personal'!$C$12:$C$864,'Wochenübersicht EinzeltrainerIn'!C779,'Unterstützendes Personal'!$Q$12:$Q$864)</f>
        <v>0</v>
      </c>
      <c r="Y779" s="14" t="str">
        <f t="shared" si="248"/>
        <v/>
      </c>
      <c r="Z779" s="14">
        <f>SUMIF('Unterstützendes Personal'!$C$12:$C$864,'Wochenübersicht EinzeltrainerIn'!C779,'Unterstützendes Personal'!$R$12:$R$864)</f>
        <v>0</v>
      </c>
      <c r="AA779" s="14" t="str">
        <f t="shared" si="249"/>
        <v/>
      </c>
      <c r="AB779" s="14">
        <f>SUMIF('Unterstützendes Personal'!$C$12:$C$864,'Wochenübersicht EinzeltrainerIn'!C779,'Unterstützendes Personal'!$S$12:$S$864)</f>
        <v>0</v>
      </c>
      <c r="AC779" s="14" t="str">
        <f t="shared" si="250"/>
        <v/>
      </c>
      <c r="AD779" s="14">
        <f>SUMIF('Unterstützendes Personal'!$C$12:$C$864,'Wochenübersicht EinzeltrainerIn'!C779,'Unterstützendes Personal'!$T$12:$T$864)</f>
        <v>0</v>
      </c>
      <c r="AE779" s="14" t="str">
        <f t="shared" si="251"/>
        <v/>
      </c>
      <c r="AF779" s="14">
        <f>SUMIF('Unterstützendes Personal'!$C$12:$C$864,'Wochenübersicht EinzeltrainerIn'!C779,'Unterstützendes Personal'!$U$12:$U$864)</f>
        <v>0</v>
      </c>
      <c r="AG779" s="14" t="str">
        <f t="shared" si="252"/>
        <v/>
      </c>
      <c r="AH779" s="14">
        <f>SUMIF('Unterstützendes Personal'!$C$12:$C$864,'Wochenübersicht EinzeltrainerIn'!C779,'Unterstützendes Personal'!$V$12:$V$864)</f>
        <v>0</v>
      </c>
      <c r="AI779" s="14" t="str">
        <f t="shared" si="253"/>
        <v/>
      </c>
      <c r="AJ779" s="14">
        <f>SUMIF('Unterstützendes Personal'!$C$12:$C$864,'Wochenübersicht EinzeltrainerIn'!C779,'Unterstützendes Personal'!$W$12:$W$864)</f>
        <v>0</v>
      </c>
      <c r="AK779" s="14" t="str">
        <f t="shared" si="254"/>
        <v/>
      </c>
      <c r="AL779" s="14">
        <f>SUMIF('Unterstützendes Personal'!$C$12:$C$864,'Wochenübersicht EinzeltrainerIn'!C779,'Unterstützendes Personal'!$X$12:$X$864)</f>
        <v>0</v>
      </c>
      <c r="AM779" s="14" t="str">
        <f t="shared" si="255"/>
        <v/>
      </c>
      <c r="AN779" s="14">
        <f>SUMIF('Unterstützendes Personal'!$C$12:$C$864,'Wochenübersicht EinzeltrainerIn'!C779,'Unterstützendes Personal'!$Y$12:$Y$864)</f>
        <v>0</v>
      </c>
      <c r="AO779" s="14" t="str">
        <f t="shared" si="256"/>
        <v/>
      </c>
      <c r="AP779" s="14">
        <f>SUMIF('Unterstützendes Personal'!$C$12:$C$864,'Wochenübersicht EinzeltrainerIn'!C779,'Unterstützendes Personal'!$Z$12:$Z$864)</f>
        <v>0</v>
      </c>
      <c r="AQ779" s="14" t="str">
        <f t="shared" si="257"/>
        <v/>
      </c>
      <c r="AR779" s="14">
        <f>SUMIF('Unterstützendes Personal'!$C$12:$C$864,'Wochenübersicht EinzeltrainerIn'!C779,'Unterstützendes Personal'!$AA$12:$AA1631)</f>
        <v>0</v>
      </c>
      <c r="AS779" s="14" t="str">
        <f t="shared" si="258"/>
        <v/>
      </c>
    </row>
    <row r="780" spans="3:45" x14ac:dyDescent="0.25">
      <c r="C780" s="14"/>
      <c r="D780" s="14">
        <f ca="1">SUMIF('Unterstützendes Personal'!$C$12:C1632,'Wochenübersicht EinzeltrainerIn'!C780,'Unterstützendes Personal'!$AC$12:$AC$864)</f>
        <v>0</v>
      </c>
      <c r="E780" s="30" t="str">
        <f t="shared" ca="1" si="238"/>
        <v/>
      </c>
      <c r="F780" s="14">
        <f>SUMIF('Unterstützendes Personal'!$C$12:$C$864,'Wochenübersicht Gruppenstunden'!C780,'Unterstützendes Personal'!$H$12:$H$864)</f>
        <v>0</v>
      </c>
      <c r="G780" s="14" t="str">
        <f t="shared" si="239"/>
        <v/>
      </c>
      <c r="H780" s="14">
        <f>SUMIF('Unterstützendes Personal'!$C$12:$C$864,'Wochenübersicht EinzeltrainerIn'!C780,'Unterstützendes Personal'!$I$12:$I$864)</f>
        <v>0</v>
      </c>
      <c r="I780" s="14" t="str">
        <f t="shared" si="240"/>
        <v/>
      </c>
      <c r="J780" s="14">
        <f>SUMIF('Unterstützendes Personal'!$C$12:$C$864,'Wochenübersicht EinzeltrainerIn'!C780,'Unterstützendes Personal'!$J$12:$J$864)</f>
        <v>0</v>
      </c>
      <c r="K780" s="14" t="str">
        <f t="shared" si="241"/>
        <v/>
      </c>
      <c r="L780" s="14">
        <f>SUMIF('Unterstützendes Personal'!$C$12:$C$864,'Wochenübersicht EinzeltrainerIn'!C780,'Unterstützendes Personal'!$K$12:$K$864)</f>
        <v>0</v>
      </c>
      <c r="M780" s="14" t="str">
        <f t="shared" si="242"/>
        <v/>
      </c>
      <c r="N780" s="14">
        <f>SUMIF('Unterstützendes Personal'!$C$12:$C$864,'Wochenübersicht EinzeltrainerIn'!C780,'Unterstützendes Personal'!$L$12:$L$864)</f>
        <v>0</v>
      </c>
      <c r="O780" s="14" t="str">
        <f t="shared" si="243"/>
        <v/>
      </c>
      <c r="P780" s="14">
        <f>SUMIF('Unterstützendes Personal'!$C$12:$C$864,'Wochenübersicht EinzeltrainerIn'!C780,'Unterstützendes Personal'!$M$12:$M$864)</f>
        <v>0</v>
      </c>
      <c r="Q780" s="14" t="str">
        <f t="shared" si="244"/>
        <v/>
      </c>
      <c r="R780" s="14">
        <f>SUMIF('Unterstützendes Personal'!$C$12:$C$864,'Wochenübersicht EinzeltrainerIn'!C780,'Unterstützendes Personal'!$N$12:$N$864)</f>
        <v>0</v>
      </c>
      <c r="S780" s="14" t="str">
        <f t="shared" si="245"/>
        <v/>
      </c>
      <c r="T780" s="14">
        <f>SUMIF('Unterstützendes Personal'!$C$12:$C$864,'Wochenübersicht EinzeltrainerIn'!C780,'Unterstützendes Personal'!$O$12:$O$864)</f>
        <v>0</v>
      </c>
      <c r="U780" s="14" t="str">
        <f t="shared" si="246"/>
        <v/>
      </c>
      <c r="V780" s="14">
        <f>SUMIF('Unterstützendes Personal'!$C$12:$C$864,'Wochenübersicht EinzeltrainerIn'!C780,'Unterstützendes Personal'!$P$12:$P$864)</f>
        <v>0</v>
      </c>
      <c r="W780" s="14" t="str">
        <f t="shared" si="247"/>
        <v/>
      </c>
      <c r="X780" s="14">
        <f>SUMIF('Unterstützendes Personal'!$C$12:$C$864,'Wochenübersicht EinzeltrainerIn'!C780,'Unterstützendes Personal'!$Q$12:$Q$864)</f>
        <v>0</v>
      </c>
      <c r="Y780" s="14" t="str">
        <f t="shared" si="248"/>
        <v/>
      </c>
      <c r="Z780" s="14">
        <f>SUMIF('Unterstützendes Personal'!$C$12:$C$864,'Wochenübersicht EinzeltrainerIn'!C780,'Unterstützendes Personal'!$R$12:$R$864)</f>
        <v>0</v>
      </c>
      <c r="AA780" s="14" t="str">
        <f t="shared" si="249"/>
        <v/>
      </c>
      <c r="AB780" s="14">
        <f>SUMIF('Unterstützendes Personal'!$C$12:$C$864,'Wochenübersicht EinzeltrainerIn'!C780,'Unterstützendes Personal'!$S$12:$S$864)</f>
        <v>0</v>
      </c>
      <c r="AC780" s="14" t="str">
        <f t="shared" si="250"/>
        <v/>
      </c>
      <c r="AD780" s="14">
        <f>SUMIF('Unterstützendes Personal'!$C$12:$C$864,'Wochenübersicht EinzeltrainerIn'!C780,'Unterstützendes Personal'!$T$12:$T$864)</f>
        <v>0</v>
      </c>
      <c r="AE780" s="14" t="str">
        <f t="shared" si="251"/>
        <v/>
      </c>
      <c r="AF780" s="14">
        <f>SUMIF('Unterstützendes Personal'!$C$12:$C$864,'Wochenübersicht EinzeltrainerIn'!C780,'Unterstützendes Personal'!$U$12:$U$864)</f>
        <v>0</v>
      </c>
      <c r="AG780" s="14" t="str">
        <f t="shared" si="252"/>
        <v/>
      </c>
      <c r="AH780" s="14">
        <f>SUMIF('Unterstützendes Personal'!$C$12:$C$864,'Wochenübersicht EinzeltrainerIn'!C780,'Unterstützendes Personal'!$V$12:$V$864)</f>
        <v>0</v>
      </c>
      <c r="AI780" s="14" t="str">
        <f t="shared" si="253"/>
        <v/>
      </c>
      <c r="AJ780" s="14">
        <f>SUMIF('Unterstützendes Personal'!$C$12:$C$864,'Wochenübersicht EinzeltrainerIn'!C780,'Unterstützendes Personal'!$W$12:$W$864)</f>
        <v>0</v>
      </c>
      <c r="AK780" s="14" t="str">
        <f t="shared" si="254"/>
        <v/>
      </c>
      <c r="AL780" s="14">
        <f>SUMIF('Unterstützendes Personal'!$C$12:$C$864,'Wochenübersicht EinzeltrainerIn'!C780,'Unterstützendes Personal'!$X$12:$X$864)</f>
        <v>0</v>
      </c>
      <c r="AM780" s="14" t="str">
        <f t="shared" si="255"/>
        <v/>
      </c>
      <c r="AN780" s="14">
        <f>SUMIF('Unterstützendes Personal'!$C$12:$C$864,'Wochenübersicht EinzeltrainerIn'!C780,'Unterstützendes Personal'!$Y$12:$Y$864)</f>
        <v>0</v>
      </c>
      <c r="AO780" s="14" t="str">
        <f t="shared" si="256"/>
        <v/>
      </c>
      <c r="AP780" s="14">
        <f>SUMIF('Unterstützendes Personal'!$C$12:$C$864,'Wochenübersicht EinzeltrainerIn'!C780,'Unterstützendes Personal'!$Z$12:$Z$864)</f>
        <v>0</v>
      </c>
      <c r="AQ780" s="14" t="str">
        <f t="shared" si="257"/>
        <v/>
      </c>
      <c r="AR780" s="14">
        <f>SUMIF('Unterstützendes Personal'!$C$12:$C$864,'Wochenübersicht EinzeltrainerIn'!C780,'Unterstützendes Personal'!$AA$12:$AA1632)</f>
        <v>0</v>
      </c>
      <c r="AS780" s="14" t="str">
        <f t="shared" si="258"/>
        <v/>
      </c>
    </row>
    <row r="781" spans="3:45" x14ac:dyDescent="0.25">
      <c r="C781" s="14"/>
      <c r="D781" s="14">
        <f ca="1">SUMIF('Unterstützendes Personal'!$C$12:C1633,'Wochenübersicht EinzeltrainerIn'!C781,'Unterstützendes Personal'!$AC$12:$AC$864)</f>
        <v>0</v>
      </c>
      <c r="E781" s="30" t="str">
        <f t="shared" ref="E781:E844" ca="1" si="259">IF(D781=0,"",D781)</f>
        <v/>
      </c>
      <c r="F781" s="14">
        <f>SUMIF('Unterstützendes Personal'!$C$12:$C$864,'Wochenübersicht Gruppenstunden'!C781,'Unterstützendes Personal'!$H$12:$H$864)</f>
        <v>0</v>
      </c>
      <c r="G781" s="14" t="str">
        <f t="shared" ref="G781:G844" si="260">IF(F781=0,"",F781)</f>
        <v/>
      </c>
      <c r="H781" s="14">
        <f>SUMIF('Unterstützendes Personal'!$C$12:$C$864,'Wochenübersicht EinzeltrainerIn'!C781,'Unterstützendes Personal'!$I$12:$I$864)</f>
        <v>0</v>
      </c>
      <c r="I781" s="14" t="str">
        <f t="shared" ref="I781:I844" si="261">IF(H781=0,"",H781)</f>
        <v/>
      </c>
      <c r="J781" s="14">
        <f>SUMIF('Unterstützendes Personal'!$C$12:$C$864,'Wochenübersicht EinzeltrainerIn'!C781,'Unterstützendes Personal'!$J$12:$J$864)</f>
        <v>0</v>
      </c>
      <c r="K781" s="14" t="str">
        <f t="shared" ref="K781:K844" si="262">IF(J781=0,"",J781)</f>
        <v/>
      </c>
      <c r="L781" s="14">
        <f>SUMIF('Unterstützendes Personal'!$C$12:$C$864,'Wochenübersicht EinzeltrainerIn'!C781,'Unterstützendes Personal'!$K$12:$K$864)</f>
        <v>0</v>
      </c>
      <c r="M781" s="14" t="str">
        <f t="shared" ref="M781:M844" si="263">IF(L781=0,"",L781)</f>
        <v/>
      </c>
      <c r="N781" s="14">
        <f>SUMIF('Unterstützendes Personal'!$C$12:$C$864,'Wochenübersicht EinzeltrainerIn'!C781,'Unterstützendes Personal'!$L$12:$L$864)</f>
        <v>0</v>
      </c>
      <c r="O781" s="14" t="str">
        <f t="shared" ref="O781:O844" si="264">IF(N781=0,"",N781)</f>
        <v/>
      </c>
      <c r="P781" s="14">
        <f>SUMIF('Unterstützendes Personal'!$C$12:$C$864,'Wochenübersicht EinzeltrainerIn'!C781,'Unterstützendes Personal'!$M$12:$M$864)</f>
        <v>0</v>
      </c>
      <c r="Q781" s="14" t="str">
        <f t="shared" ref="Q781:Q844" si="265">IF(P781=0,"",P781)</f>
        <v/>
      </c>
      <c r="R781" s="14">
        <f>SUMIF('Unterstützendes Personal'!$C$12:$C$864,'Wochenübersicht EinzeltrainerIn'!C781,'Unterstützendes Personal'!$N$12:$N$864)</f>
        <v>0</v>
      </c>
      <c r="S781" s="14" t="str">
        <f t="shared" ref="S781:S844" si="266">IF(R781=0,"",R781)</f>
        <v/>
      </c>
      <c r="T781" s="14">
        <f>SUMIF('Unterstützendes Personal'!$C$12:$C$864,'Wochenübersicht EinzeltrainerIn'!C781,'Unterstützendes Personal'!$O$12:$O$864)</f>
        <v>0</v>
      </c>
      <c r="U781" s="14" t="str">
        <f t="shared" ref="U781:U844" si="267">IF(T781=0,"",T781)</f>
        <v/>
      </c>
      <c r="V781" s="14">
        <f>SUMIF('Unterstützendes Personal'!$C$12:$C$864,'Wochenübersicht EinzeltrainerIn'!C781,'Unterstützendes Personal'!$P$12:$P$864)</f>
        <v>0</v>
      </c>
      <c r="W781" s="14" t="str">
        <f t="shared" ref="W781:W844" si="268">IF(V781=0,"",V781)</f>
        <v/>
      </c>
      <c r="X781" s="14">
        <f>SUMIF('Unterstützendes Personal'!$C$12:$C$864,'Wochenübersicht EinzeltrainerIn'!C781,'Unterstützendes Personal'!$Q$12:$Q$864)</f>
        <v>0</v>
      </c>
      <c r="Y781" s="14" t="str">
        <f t="shared" ref="Y781:Y844" si="269">IF(X781=0,"",X781)</f>
        <v/>
      </c>
      <c r="Z781" s="14">
        <f>SUMIF('Unterstützendes Personal'!$C$12:$C$864,'Wochenübersicht EinzeltrainerIn'!C781,'Unterstützendes Personal'!$R$12:$R$864)</f>
        <v>0</v>
      </c>
      <c r="AA781" s="14" t="str">
        <f t="shared" ref="AA781:AA844" si="270">IF(Z781=0,"",Z781)</f>
        <v/>
      </c>
      <c r="AB781" s="14">
        <f>SUMIF('Unterstützendes Personal'!$C$12:$C$864,'Wochenübersicht EinzeltrainerIn'!C781,'Unterstützendes Personal'!$S$12:$S$864)</f>
        <v>0</v>
      </c>
      <c r="AC781" s="14" t="str">
        <f t="shared" ref="AC781:AC844" si="271">IF(AB781=0,"",AB781)</f>
        <v/>
      </c>
      <c r="AD781" s="14">
        <f>SUMIF('Unterstützendes Personal'!$C$12:$C$864,'Wochenübersicht EinzeltrainerIn'!C781,'Unterstützendes Personal'!$T$12:$T$864)</f>
        <v>0</v>
      </c>
      <c r="AE781" s="14" t="str">
        <f t="shared" ref="AE781:AE844" si="272">IF(AD781=0,"",AD781)</f>
        <v/>
      </c>
      <c r="AF781" s="14">
        <f>SUMIF('Unterstützendes Personal'!$C$12:$C$864,'Wochenübersicht EinzeltrainerIn'!C781,'Unterstützendes Personal'!$U$12:$U$864)</f>
        <v>0</v>
      </c>
      <c r="AG781" s="14" t="str">
        <f t="shared" ref="AG781:AG844" si="273">IF(AF781=0,"",AF781)</f>
        <v/>
      </c>
      <c r="AH781" s="14">
        <f>SUMIF('Unterstützendes Personal'!$C$12:$C$864,'Wochenübersicht EinzeltrainerIn'!C781,'Unterstützendes Personal'!$V$12:$V$864)</f>
        <v>0</v>
      </c>
      <c r="AI781" s="14" t="str">
        <f t="shared" ref="AI781:AI844" si="274">IF(AH781=0,"",AH781)</f>
        <v/>
      </c>
      <c r="AJ781" s="14">
        <f>SUMIF('Unterstützendes Personal'!$C$12:$C$864,'Wochenübersicht EinzeltrainerIn'!C781,'Unterstützendes Personal'!$W$12:$W$864)</f>
        <v>0</v>
      </c>
      <c r="AK781" s="14" t="str">
        <f t="shared" ref="AK781:AK844" si="275">IF(AJ781=0,"",AJ781)</f>
        <v/>
      </c>
      <c r="AL781" s="14">
        <f>SUMIF('Unterstützendes Personal'!$C$12:$C$864,'Wochenübersicht EinzeltrainerIn'!C781,'Unterstützendes Personal'!$X$12:$X$864)</f>
        <v>0</v>
      </c>
      <c r="AM781" s="14" t="str">
        <f t="shared" ref="AM781:AM844" si="276">IF(AL781=0,"",AL781)</f>
        <v/>
      </c>
      <c r="AN781" s="14">
        <f>SUMIF('Unterstützendes Personal'!$C$12:$C$864,'Wochenübersicht EinzeltrainerIn'!C781,'Unterstützendes Personal'!$Y$12:$Y$864)</f>
        <v>0</v>
      </c>
      <c r="AO781" s="14" t="str">
        <f t="shared" ref="AO781:AO844" si="277">IF(AN781=0,"",AN781)</f>
        <v/>
      </c>
      <c r="AP781" s="14">
        <f>SUMIF('Unterstützendes Personal'!$C$12:$C$864,'Wochenübersicht EinzeltrainerIn'!C781,'Unterstützendes Personal'!$Z$12:$Z$864)</f>
        <v>0</v>
      </c>
      <c r="AQ781" s="14" t="str">
        <f t="shared" ref="AQ781:AQ844" si="278">IF(AP781=0,"",AP781)</f>
        <v/>
      </c>
      <c r="AR781" s="14">
        <f>SUMIF('Unterstützendes Personal'!$C$12:$C$864,'Wochenübersicht EinzeltrainerIn'!C781,'Unterstützendes Personal'!$AA$12:$AA1633)</f>
        <v>0</v>
      </c>
      <c r="AS781" s="14" t="str">
        <f t="shared" ref="AS781:AS844" si="279">IF(AR781=0,"",AR781)</f>
        <v/>
      </c>
    </row>
    <row r="782" spans="3:45" x14ac:dyDescent="0.25">
      <c r="C782" s="14"/>
      <c r="D782" s="14">
        <f ca="1">SUMIF('Unterstützendes Personal'!$C$12:C1634,'Wochenübersicht EinzeltrainerIn'!C782,'Unterstützendes Personal'!$AC$12:$AC$864)</f>
        <v>0</v>
      </c>
      <c r="E782" s="30" t="str">
        <f t="shared" ca="1" si="259"/>
        <v/>
      </c>
      <c r="F782" s="14">
        <f>SUMIF('Unterstützendes Personal'!$C$12:$C$864,'Wochenübersicht Gruppenstunden'!C782,'Unterstützendes Personal'!$H$12:$H$864)</f>
        <v>0</v>
      </c>
      <c r="G782" s="14" t="str">
        <f t="shared" si="260"/>
        <v/>
      </c>
      <c r="H782" s="14">
        <f>SUMIF('Unterstützendes Personal'!$C$12:$C$864,'Wochenübersicht EinzeltrainerIn'!C782,'Unterstützendes Personal'!$I$12:$I$864)</f>
        <v>0</v>
      </c>
      <c r="I782" s="14" t="str">
        <f t="shared" si="261"/>
        <v/>
      </c>
      <c r="J782" s="14">
        <f>SUMIF('Unterstützendes Personal'!$C$12:$C$864,'Wochenübersicht EinzeltrainerIn'!C782,'Unterstützendes Personal'!$J$12:$J$864)</f>
        <v>0</v>
      </c>
      <c r="K782" s="14" t="str">
        <f t="shared" si="262"/>
        <v/>
      </c>
      <c r="L782" s="14">
        <f>SUMIF('Unterstützendes Personal'!$C$12:$C$864,'Wochenübersicht EinzeltrainerIn'!C782,'Unterstützendes Personal'!$K$12:$K$864)</f>
        <v>0</v>
      </c>
      <c r="M782" s="14" t="str">
        <f t="shared" si="263"/>
        <v/>
      </c>
      <c r="N782" s="14">
        <f>SUMIF('Unterstützendes Personal'!$C$12:$C$864,'Wochenübersicht EinzeltrainerIn'!C782,'Unterstützendes Personal'!$L$12:$L$864)</f>
        <v>0</v>
      </c>
      <c r="O782" s="14" t="str">
        <f t="shared" si="264"/>
        <v/>
      </c>
      <c r="P782" s="14">
        <f>SUMIF('Unterstützendes Personal'!$C$12:$C$864,'Wochenübersicht EinzeltrainerIn'!C782,'Unterstützendes Personal'!$M$12:$M$864)</f>
        <v>0</v>
      </c>
      <c r="Q782" s="14" t="str">
        <f t="shared" si="265"/>
        <v/>
      </c>
      <c r="R782" s="14">
        <f>SUMIF('Unterstützendes Personal'!$C$12:$C$864,'Wochenübersicht EinzeltrainerIn'!C782,'Unterstützendes Personal'!$N$12:$N$864)</f>
        <v>0</v>
      </c>
      <c r="S782" s="14" t="str">
        <f t="shared" si="266"/>
        <v/>
      </c>
      <c r="T782" s="14">
        <f>SUMIF('Unterstützendes Personal'!$C$12:$C$864,'Wochenübersicht EinzeltrainerIn'!C782,'Unterstützendes Personal'!$O$12:$O$864)</f>
        <v>0</v>
      </c>
      <c r="U782" s="14" t="str">
        <f t="shared" si="267"/>
        <v/>
      </c>
      <c r="V782" s="14">
        <f>SUMIF('Unterstützendes Personal'!$C$12:$C$864,'Wochenübersicht EinzeltrainerIn'!C782,'Unterstützendes Personal'!$P$12:$P$864)</f>
        <v>0</v>
      </c>
      <c r="W782" s="14" t="str">
        <f t="shared" si="268"/>
        <v/>
      </c>
      <c r="X782" s="14">
        <f>SUMIF('Unterstützendes Personal'!$C$12:$C$864,'Wochenübersicht EinzeltrainerIn'!C782,'Unterstützendes Personal'!$Q$12:$Q$864)</f>
        <v>0</v>
      </c>
      <c r="Y782" s="14" t="str">
        <f t="shared" si="269"/>
        <v/>
      </c>
      <c r="Z782" s="14">
        <f>SUMIF('Unterstützendes Personal'!$C$12:$C$864,'Wochenübersicht EinzeltrainerIn'!C782,'Unterstützendes Personal'!$R$12:$R$864)</f>
        <v>0</v>
      </c>
      <c r="AA782" s="14" t="str">
        <f t="shared" si="270"/>
        <v/>
      </c>
      <c r="AB782" s="14">
        <f>SUMIF('Unterstützendes Personal'!$C$12:$C$864,'Wochenübersicht EinzeltrainerIn'!C782,'Unterstützendes Personal'!$S$12:$S$864)</f>
        <v>0</v>
      </c>
      <c r="AC782" s="14" t="str">
        <f t="shared" si="271"/>
        <v/>
      </c>
      <c r="AD782" s="14">
        <f>SUMIF('Unterstützendes Personal'!$C$12:$C$864,'Wochenübersicht EinzeltrainerIn'!C782,'Unterstützendes Personal'!$T$12:$T$864)</f>
        <v>0</v>
      </c>
      <c r="AE782" s="14" t="str">
        <f t="shared" si="272"/>
        <v/>
      </c>
      <c r="AF782" s="14">
        <f>SUMIF('Unterstützendes Personal'!$C$12:$C$864,'Wochenübersicht EinzeltrainerIn'!C782,'Unterstützendes Personal'!$U$12:$U$864)</f>
        <v>0</v>
      </c>
      <c r="AG782" s="14" t="str">
        <f t="shared" si="273"/>
        <v/>
      </c>
      <c r="AH782" s="14">
        <f>SUMIF('Unterstützendes Personal'!$C$12:$C$864,'Wochenübersicht EinzeltrainerIn'!C782,'Unterstützendes Personal'!$V$12:$V$864)</f>
        <v>0</v>
      </c>
      <c r="AI782" s="14" t="str">
        <f t="shared" si="274"/>
        <v/>
      </c>
      <c r="AJ782" s="14">
        <f>SUMIF('Unterstützendes Personal'!$C$12:$C$864,'Wochenübersicht EinzeltrainerIn'!C782,'Unterstützendes Personal'!$W$12:$W$864)</f>
        <v>0</v>
      </c>
      <c r="AK782" s="14" t="str">
        <f t="shared" si="275"/>
        <v/>
      </c>
      <c r="AL782" s="14">
        <f>SUMIF('Unterstützendes Personal'!$C$12:$C$864,'Wochenübersicht EinzeltrainerIn'!C782,'Unterstützendes Personal'!$X$12:$X$864)</f>
        <v>0</v>
      </c>
      <c r="AM782" s="14" t="str">
        <f t="shared" si="276"/>
        <v/>
      </c>
      <c r="AN782" s="14">
        <f>SUMIF('Unterstützendes Personal'!$C$12:$C$864,'Wochenübersicht EinzeltrainerIn'!C782,'Unterstützendes Personal'!$Y$12:$Y$864)</f>
        <v>0</v>
      </c>
      <c r="AO782" s="14" t="str">
        <f t="shared" si="277"/>
        <v/>
      </c>
      <c r="AP782" s="14">
        <f>SUMIF('Unterstützendes Personal'!$C$12:$C$864,'Wochenübersicht EinzeltrainerIn'!C782,'Unterstützendes Personal'!$Z$12:$Z$864)</f>
        <v>0</v>
      </c>
      <c r="AQ782" s="14" t="str">
        <f t="shared" si="278"/>
        <v/>
      </c>
      <c r="AR782" s="14">
        <f>SUMIF('Unterstützendes Personal'!$C$12:$C$864,'Wochenübersicht EinzeltrainerIn'!C782,'Unterstützendes Personal'!$AA$12:$AA1634)</f>
        <v>0</v>
      </c>
      <c r="AS782" s="14" t="str">
        <f t="shared" si="279"/>
        <v/>
      </c>
    </row>
    <row r="783" spans="3:45" x14ac:dyDescent="0.25">
      <c r="C783" s="14"/>
      <c r="D783" s="14">
        <f ca="1">SUMIF('Unterstützendes Personal'!$C$12:C1635,'Wochenübersicht EinzeltrainerIn'!C783,'Unterstützendes Personal'!$AC$12:$AC$864)</f>
        <v>0</v>
      </c>
      <c r="E783" s="30" t="str">
        <f t="shared" ca="1" si="259"/>
        <v/>
      </c>
      <c r="F783" s="14">
        <f>SUMIF('Unterstützendes Personal'!$C$12:$C$864,'Wochenübersicht Gruppenstunden'!C783,'Unterstützendes Personal'!$H$12:$H$864)</f>
        <v>0</v>
      </c>
      <c r="G783" s="14" t="str">
        <f t="shared" si="260"/>
        <v/>
      </c>
      <c r="H783" s="14">
        <f>SUMIF('Unterstützendes Personal'!$C$12:$C$864,'Wochenübersicht EinzeltrainerIn'!C783,'Unterstützendes Personal'!$I$12:$I$864)</f>
        <v>0</v>
      </c>
      <c r="I783" s="14" t="str">
        <f t="shared" si="261"/>
        <v/>
      </c>
      <c r="J783" s="14">
        <f>SUMIF('Unterstützendes Personal'!$C$12:$C$864,'Wochenübersicht EinzeltrainerIn'!C783,'Unterstützendes Personal'!$J$12:$J$864)</f>
        <v>0</v>
      </c>
      <c r="K783" s="14" t="str">
        <f t="shared" si="262"/>
        <v/>
      </c>
      <c r="L783" s="14">
        <f>SUMIF('Unterstützendes Personal'!$C$12:$C$864,'Wochenübersicht EinzeltrainerIn'!C783,'Unterstützendes Personal'!$K$12:$K$864)</f>
        <v>0</v>
      </c>
      <c r="M783" s="14" t="str">
        <f t="shared" si="263"/>
        <v/>
      </c>
      <c r="N783" s="14">
        <f>SUMIF('Unterstützendes Personal'!$C$12:$C$864,'Wochenübersicht EinzeltrainerIn'!C783,'Unterstützendes Personal'!$L$12:$L$864)</f>
        <v>0</v>
      </c>
      <c r="O783" s="14" t="str">
        <f t="shared" si="264"/>
        <v/>
      </c>
      <c r="P783" s="14">
        <f>SUMIF('Unterstützendes Personal'!$C$12:$C$864,'Wochenübersicht EinzeltrainerIn'!C783,'Unterstützendes Personal'!$M$12:$M$864)</f>
        <v>0</v>
      </c>
      <c r="Q783" s="14" t="str">
        <f t="shared" si="265"/>
        <v/>
      </c>
      <c r="R783" s="14">
        <f>SUMIF('Unterstützendes Personal'!$C$12:$C$864,'Wochenübersicht EinzeltrainerIn'!C783,'Unterstützendes Personal'!$N$12:$N$864)</f>
        <v>0</v>
      </c>
      <c r="S783" s="14" t="str">
        <f t="shared" si="266"/>
        <v/>
      </c>
      <c r="T783" s="14">
        <f>SUMIF('Unterstützendes Personal'!$C$12:$C$864,'Wochenübersicht EinzeltrainerIn'!C783,'Unterstützendes Personal'!$O$12:$O$864)</f>
        <v>0</v>
      </c>
      <c r="U783" s="14" t="str">
        <f t="shared" si="267"/>
        <v/>
      </c>
      <c r="V783" s="14">
        <f>SUMIF('Unterstützendes Personal'!$C$12:$C$864,'Wochenübersicht EinzeltrainerIn'!C783,'Unterstützendes Personal'!$P$12:$P$864)</f>
        <v>0</v>
      </c>
      <c r="W783" s="14" t="str">
        <f t="shared" si="268"/>
        <v/>
      </c>
      <c r="X783" s="14">
        <f>SUMIF('Unterstützendes Personal'!$C$12:$C$864,'Wochenübersicht EinzeltrainerIn'!C783,'Unterstützendes Personal'!$Q$12:$Q$864)</f>
        <v>0</v>
      </c>
      <c r="Y783" s="14" t="str">
        <f t="shared" si="269"/>
        <v/>
      </c>
      <c r="Z783" s="14">
        <f>SUMIF('Unterstützendes Personal'!$C$12:$C$864,'Wochenübersicht EinzeltrainerIn'!C783,'Unterstützendes Personal'!$R$12:$R$864)</f>
        <v>0</v>
      </c>
      <c r="AA783" s="14" t="str">
        <f t="shared" si="270"/>
        <v/>
      </c>
      <c r="AB783" s="14">
        <f>SUMIF('Unterstützendes Personal'!$C$12:$C$864,'Wochenübersicht EinzeltrainerIn'!C783,'Unterstützendes Personal'!$S$12:$S$864)</f>
        <v>0</v>
      </c>
      <c r="AC783" s="14" t="str">
        <f t="shared" si="271"/>
        <v/>
      </c>
      <c r="AD783" s="14">
        <f>SUMIF('Unterstützendes Personal'!$C$12:$C$864,'Wochenübersicht EinzeltrainerIn'!C783,'Unterstützendes Personal'!$T$12:$T$864)</f>
        <v>0</v>
      </c>
      <c r="AE783" s="14" t="str">
        <f t="shared" si="272"/>
        <v/>
      </c>
      <c r="AF783" s="14">
        <f>SUMIF('Unterstützendes Personal'!$C$12:$C$864,'Wochenübersicht EinzeltrainerIn'!C783,'Unterstützendes Personal'!$U$12:$U$864)</f>
        <v>0</v>
      </c>
      <c r="AG783" s="14" t="str">
        <f t="shared" si="273"/>
        <v/>
      </c>
      <c r="AH783" s="14">
        <f>SUMIF('Unterstützendes Personal'!$C$12:$C$864,'Wochenübersicht EinzeltrainerIn'!C783,'Unterstützendes Personal'!$V$12:$V$864)</f>
        <v>0</v>
      </c>
      <c r="AI783" s="14" t="str">
        <f t="shared" si="274"/>
        <v/>
      </c>
      <c r="AJ783" s="14">
        <f>SUMIF('Unterstützendes Personal'!$C$12:$C$864,'Wochenübersicht EinzeltrainerIn'!C783,'Unterstützendes Personal'!$W$12:$W$864)</f>
        <v>0</v>
      </c>
      <c r="AK783" s="14" t="str">
        <f t="shared" si="275"/>
        <v/>
      </c>
      <c r="AL783" s="14">
        <f>SUMIF('Unterstützendes Personal'!$C$12:$C$864,'Wochenübersicht EinzeltrainerIn'!C783,'Unterstützendes Personal'!$X$12:$X$864)</f>
        <v>0</v>
      </c>
      <c r="AM783" s="14" t="str">
        <f t="shared" si="276"/>
        <v/>
      </c>
      <c r="AN783" s="14">
        <f>SUMIF('Unterstützendes Personal'!$C$12:$C$864,'Wochenübersicht EinzeltrainerIn'!C783,'Unterstützendes Personal'!$Y$12:$Y$864)</f>
        <v>0</v>
      </c>
      <c r="AO783" s="14" t="str">
        <f t="shared" si="277"/>
        <v/>
      </c>
      <c r="AP783" s="14">
        <f>SUMIF('Unterstützendes Personal'!$C$12:$C$864,'Wochenübersicht EinzeltrainerIn'!C783,'Unterstützendes Personal'!$Z$12:$Z$864)</f>
        <v>0</v>
      </c>
      <c r="AQ783" s="14" t="str">
        <f t="shared" si="278"/>
        <v/>
      </c>
      <c r="AR783" s="14">
        <f>SUMIF('Unterstützendes Personal'!$C$12:$C$864,'Wochenübersicht EinzeltrainerIn'!C783,'Unterstützendes Personal'!$AA$12:$AA1635)</f>
        <v>0</v>
      </c>
      <c r="AS783" s="14" t="str">
        <f t="shared" si="279"/>
        <v/>
      </c>
    </row>
    <row r="784" spans="3:45" x14ac:dyDescent="0.25">
      <c r="C784" s="14"/>
      <c r="D784" s="14">
        <f ca="1">SUMIF('Unterstützendes Personal'!$C$12:C1636,'Wochenübersicht EinzeltrainerIn'!C784,'Unterstützendes Personal'!$AC$12:$AC$864)</f>
        <v>0</v>
      </c>
      <c r="E784" s="30" t="str">
        <f t="shared" ca="1" si="259"/>
        <v/>
      </c>
      <c r="F784" s="14">
        <f>SUMIF('Unterstützendes Personal'!$C$12:$C$864,'Wochenübersicht Gruppenstunden'!C784,'Unterstützendes Personal'!$H$12:$H$864)</f>
        <v>0</v>
      </c>
      <c r="G784" s="14" t="str">
        <f t="shared" si="260"/>
        <v/>
      </c>
      <c r="H784" s="14">
        <f>SUMIF('Unterstützendes Personal'!$C$12:$C$864,'Wochenübersicht EinzeltrainerIn'!C784,'Unterstützendes Personal'!$I$12:$I$864)</f>
        <v>0</v>
      </c>
      <c r="I784" s="14" t="str">
        <f t="shared" si="261"/>
        <v/>
      </c>
      <c r="J784" s="14">
        <f>SUMIF('Unterstützendes Personal'!$C$12:$C$864,'Wochenübersicht EinzeltrainerIn'!C784,'Unterstützendes Personal'!$J$12:$J$864)</f>
        <v>0</v>
      </c>
      <c r="K784" s="14" t="str">
        <f t="shared" si="262"/>
        <v/>
      </c>
      <c r="L784" s="14">
        <f>SUMIF('Unterstützendes Personal'!$C$12:$C$864,'Wochenübersicht EinzeltrainerIn'!C784,'Unterstützendes Personal'!$K$12:$K$864)</f>
        <v>0</v>
      </c>
      <c r="M784" s="14" t="str">
        <f t="shared" si="263"/>
        <v/>
      </c>
      <c r="N784" s="14">
        <f>SUMIF('Unterstützendes Personal'!$C$12:$C$864,'Wochenübersicht EinzeltrainerIn'!C784,'Unterstützendes Personal'!$L$12:$L$864)</f>
        <v>0</v>
      </c>
      <c r="O784" s="14" t="str">
        <f t="shared" si="264"/>
        <v/>
      </c>
      <c r="P784" s="14">
        <f>SUMIF('Unterstützendes Personal'!$C$12:$C$864,'Wochenübersicht EinzeltrainerIn'!C784,'Unterstützendes Personal'!$M$12:$M$864)</f>
        <v>0</v>
      </c>
      <c r="Q784" s="14" t="str">
        <f t="shared" si="265"/>
        <v/>
      </c>
      <c r="R784" s="14">
        <f>SUMIF('Unterstützendes Personal'!$C$12:$C$864,'Wochenübersicht EinzeltrainerIn'!C784,'Unterstützendes Personal'!$N$12:$N$864)</f>
        <v>0</v>
      </c>
      <c r="S784" s="14" t="str">
        <f t="shared" si="266"/>
        <v/>
      </c>
      <c r="T784" s="14">
        <f>SUMIF('Unterstützendes Personal'!$C$12:$C$864,'Wochenübersicht EinzeltrainerIn'!C784,'Unterstützendes Personal'!$O$12:$O$864)</f>
        <v>0</v>
      </c>
      <c r="U784" s="14" t="str">
        <f t="shared" si="267"/>
        <v/>
      </c>
      <c r="V784" s="14">
        <f>SUMIF('Unterstützendes Personal'!$C$12:$C$864,'Wochenübersicht EinzeltrainerIn'!C784,'Unterstützendes Personal'!$P$12:$P$864)</f>
        <v>0</v>
      </c>
      <c r="W784" s="14" t="str">
        <f t="shared" si="268"/>
        <v/>
      </c>
      <c r="X784" s="14">
        <f>SUMIF('Unterstützendes Personal'!$C$12:$C$864,'Wochenübersicht EinzeltrainerIn'!C784,'Unterstützendes Personal'!$Q$12:$Q$864)</f>
        <v>0</v>
      </c>
      <c r="Y784" s="14" t="str">
        <f t="shared" si="269"/>
        <v/>
      </c>
      <c r="Z784" s="14">
        <f>SUMIF('Unterstützendes Personal'!$C$12:$C$864,'Wochenübersicht EinzeltrainerIn'!C784,'Unterstützendes Personal'!$R$12:$R$864)</f>
        <v>0</v>
      </c>
      <c r="AA784" s="14" t="str">
        <f t="shared" si="270"/>
        <v/>
      </c>
      <c r="AB784" s="14">
        <f>SUMIF('Unterstützendes Personal'!$C$12:$C$864,'Wochenübersicht EinzeltrainerIn'!C784,'Unterstützendes Personal'!$S$12:$S$864)</f>
        <v>0</v>
      </c>
      <c r="AC784" s="14" t="str">
        <f t="shared" si="271"/>
        <v/>
      </c>
      <c r="AD784" s="14">
        <f>SUMIF('Unterstützendes Personal'!$C$12:$C$864,'Wochenübersicht EinzeltrainerIn'!C784,'Unterstützendes Personal'!$T$12:$T$864)</f>
        <v>0</v>
      </c>
      <c r="AE784" s="14" t="str">
        <f t="shared" si="272"/>
        <v/>
      </c>
      <c r="AF784" s="14">
        <f>SUMIF('Unterstützendes Personal'!$C$12:$C$864,'Wochenübersicht EinzeltrainerIn'!C784,'Unterstützendes Personal'!$U$12:$U$864)</f>
        <v>0</v>
      </c>
      <c r="AG784" s="14" t="str">
        <f t="shared" si="273"/>
        <v/>
      </c>
      <c r="AH784" s="14">
        <f>SUMIF('Unterstützendes Personal'!$C$12:$C$864,'Wochenübersicht EinzeltrainerIn'!C784,'Unterstützendes Personal'!$V$12:$V$864)</f>
        <v>0</v>
      </c>
      <c r="AI784" s="14" t="str">
        <f t="shared" si="274"/>
        <v/>
      </c>
      <c r="AJ784" s="14">
        <f>SUMIF('Unterstützendes Personal'!$C$12:$C$864,'Wochenübersicht EinzeltrainerIn'!C784,'Unterstützendes Personal'!$W$12:$W$864)</f>
        <v>0</v>
      </c>
      <c r="AK784" s="14" t="str">
        <f t="shared" si="275"/>
        <v/>
      </c>
      <c r="AL784" s="14">
        <f>SUMIF('Unterstützendes Personal'!$C$12:$C$864,'Wochenübersicht EinzeltrainerIn'!C784,'Unterstützendes Personal'!$X$12:$X$864)</f>
        <v>0</v>
      </c>
      <c r="AM784" s="14" t="str">
        <f t="shared" si="276"/>
        <v/>
      </c>
      <c r="AN784" s="14">
        <f>SUMIF('Unterstützendes Personal'!$C$12:$C$864,'Wochenübersicht EinzeltrainerIn'!C784,'Unterstützendes Personal'!$Y$12:$Y$864)</f>
        <v>0</v>
      </c>
      <c r="AO784" s="14" t="str">
        <f t="shared" si="277"/>
        <v/>
      </c>
      <c r="AP784" s="14">
        <f>SUMIF('Unterstützendes Personal'!$C$12:$C$864,'Wochenübersicht EinzeltrainerIn'!C784,'Unterstützendes Personal'!$Z$12:$Z$864)</f>
        <v>0</v>
      </c>
      <c r="AQ784" s="14" t="str">
        <f t="shared" si="278"/>
        <v/>
      </c>
      <c r="AR784" s="14">
        <f>SUMIF('Unterstützendes Personal'!$C$12:$C$864,'Wochenübersicht EinzeltrainerIn'!C784,'Unterstützendes Personal'!$AA$12:$AA1636)</f>
        <v>0</v>
      </c>
      <c r="AS784" s="14" t="str">
        <f t="shared" si="279"/>
        <v/>
      </c>
    </row>
    <row r="785" spans="3:45" x14ac:dyDescent="0.25">
      <c r="C785" s="14"/>
      <c r="D785" s="14">
        <f ca="1">SUMIF('Unterstützendes Personal'!$C$12:C1637,'Wochenübersicht EinzeltrainerIn'!C785,'Unterstützendes Personal'!$AC$12:$AC$864)</f>
        <v>0</v>
      </c>
      <c r="E785" s="30" t="str">
        <f t="shared" ca="1" si="259"/>
        <v/>
      </c>
      <c r="F785" s="14">
        <f>SUMIF('Unterstützendes Personal'!$C$12:$C$864,'Wochenübersicht Gruppenstunden'!C785,'Unterstützendes Personal'!$H$12:$H$864)</f>
        <v>0</v>
      </c>
      <c r="G785" s="14" t="str">
        <f t="shared" si="260"/>
        <v/>
      </c>
      <c r="H785" s="14">
        <f>SUMIF('Unterstützendes Personal'!$C$12:$C$864,'Wochenübersicht EinzeltrainerIn'!C785,'Unterstützendes Personal'!$I$12:$I$864)</f>
        <v>0</v>
      </c>
      <c r="I785" s="14" t="str">
        <f t="shared" si="261"/>
        <v/>
      </c>
      <c r="J785" s="14">
        <f>SUMIF('Unterstützendes Personal'!$C$12:$C$864,'Wochenübersicht EinzeltrainerIn'!C785,'Unterstützendes Personal'!$J$12:$J$864)</f>
        <v>0</v>
      </c>
      <c r="K785" s="14" t="str">
        <f t="shared" si="262"/>
        <v/>
      </c>
      <c r="L785" s="14">
        <f>SUMIF('Unterstützendes Personal'!$C$12:$C$864,'Wochenübersicht EinzeltrainerIn'!C785,'Unterstützendes Personal'!$K$12:$K$864)</f>
        <v>0</v>
      </c>
      <c r="M785" s="14" t="str">
        <f t="shared" si="263"/>
        <v/>
      </c>
      <c r="N785" s="14">
        <f>SUMIF('Unterstützendes Personal'!$C$12:$C$864,'Wochenübersicht EinzeltrainerIn'!C785,'Unterstützendes Personal'!$L$12:$L$864)</f>
        <v>0</v>
      </c>
      <c r="O785" s="14" t="str">
        <f t="shared" si="264"/>
        <v/>
      </c>
      <c r="P785" s="14">
        <f>SUMIF('Unterstützendes Personal'!$C$12:$C$864,'Wochenübersicht EinzeltrainerIn'!C785,'Unterstützendes Personal'!$M$12:$M$864)</f>
        <v>0</v>
      </c>
      <c r="Q785" s="14" t="str">
        <f t="shared" si="265"/>
        <v/>
      </c>
      <c r="R785" s="14">
        <f>SUMIF('Unterstützendes Personal'!$C$12:$C$864,'Wochenübersicht EinzeltrainerIn'!C785,'Unterstützendes Personal'!$N$12:$N$864)</f>
        <v>0</v>
      </c>
      <c r="S785" s="14" t="str">
        <f t="shared" si="266"/>
        <v/>
      </c>
      <c r="T785" s="14">
        <f>SUMIF('Unterstützendes Personal'!$C$12:$C$864,'Wochenübersicht EinzeltrainerIn'!C785,'Unterstützendes Personal'!$O$12:$O$864)</f>
        <v>0</v>
      </c>
      <c r="U785" s="14" t="str">
        <f t="shared" si="267"/>
        <v/>
      </c>
      <c r="V785" s="14">
        <f>SUMIF('Unterstützendes Personal'!$C$12:$C$864,'Wochenübersicht EinzeltrainerIn'!C785,'Unterstützendes Personal'!$P$12:$P$864)</f>
        <v>0</v>
      </c>
      <c r="W785" s="14" t="str">
        <f t="shared" si="268"/>
        <v/>
      </c>
      <c r="X785" s="14">
        <f>SUMIF('Unterstützendes Personal'!$C$12:$C$864,'Wochenübersicht EinzeltrainerIn'!C785,'Unterstützendes Personal'!$Q$12:$Q$864)</f>
        <v>0</v>
      </c>
      <c r="Y785" s="14" t="str">
        <f t="shared" si="269"/>
        <v/>
      </c>
      <c r="Z785" s="14">
        <f>SUMIF('Unterstützendes Personal'!$C$12:$C$864,'Wochenübersicht EinzeltrainerIn'!C785,'Unterstützendes Personal'!$R$12:$R$864)</f>
        <v>0</v>
      </c>
      <c r="AA785" s="14" t="str">
        <f t="shared" si="270"/>
        <v/>
      </c>
      <c r="AB785" s="14">
        <f>SUMIF('Unterstützendes Personal'!$C$12:$C$864,'Wochenübersicht EinzeltrainerIn'!C785,'Unterstützendes Personal'!$S$12:$S$864)</f>
        <v>0</v>
      </c>
      <c r="AC785" s="14" t="str">
        <f t="shared" si="271"/>
        <v/>
      </c>
      <c r="AD785" s="14">
        <f>SUMIF('Unterstützendes Personal'!$C$12:$C$864,'Wochenübersicht EinzeltrainerIn'!C785,'Unterstützendes Personal'!$T$12:$T$864)</f>
        <v>0</v>
      </c>
      <c r="AE785" s="14" t="str">
        <f t="shared" si="272"/>
        <v/>
      </c>
      <c r="AF785" s="14">
        <f>SUMIF('Unterstützendes Personal'!$C$12:$C$864,'Wochenübersicht EinzeltrainerIn'!C785,'Unterstützendes Personal'!$U$12:$U$864)</f>
        <v>0</v>
      </c>
      <c r="AG785" s="14" t="str">
        <f t="shared" si="273"/>
        <v/>
      </c>
      <c r="AH785" s="14">
        <f>SUMIF('Unterstützendes Personal'!$C$12:$C$864,'Wochenübersicht EinzeltrainerIn'!C785,'Unterstützendes Personal'!$V$12:$V$864)</f>
        <v>0</v>
      </c>
      <c r="AI785" s="14" t="str">
        <f t="shared" si="274"/>
        <v/>
      </c>
      <c r="AJ785" s="14">
        <f>SUMIF('Unterstützendes Personal'!$C$12:$C$864,'Wochenübersicht EinzeltrainerIn'!C785,'Unterstützendes Personal'!$W$12:$W$864)</f>
        <v>0</v>
      </c>
      <c r="AK785" s="14" t="str">
        <f t="shared" si="275"/>
        <v/>
      </c>
      <c r="AL785" s="14">
        <f>SUMIF('Unterstützendes Personal'!$C$12:$C$864,'Wochenübersicht EinzeltrainerIn'!C785,'Unterstützendes Personal'!$X$12:$X$864)</f>
        <v>0</v>
      </c>
      <c r="AM785" s="14" t="str">
        <f t="shared" si="276"/>
        <v/>
      </c>
      <c r="AN785" s="14">
        <f>SUMIF('Unterstützendes Personal'!$C$12:$C$864,'Wochenübersicht EinzeltrainerIn'!C785,'Unterstützendes Personal'!$Y$12:$Y$864)</f>
        <v>0</v>
      </c>
      <c r="AO785" s="14" t="str">
        <f t="shared" si="277"/>
        <v/>
      </c>
      <c r="AP785" s="14">
        <f>SUMIF('Unterstützendes Personal'!$C$12:$C$864,'Wochenübersicht EinzeltrainerIn'!C785,'Unterstützendes Personal'!$Z$12:$Z$864)</f>
        <v>0</v>
      </c>
      <c r="AQ785" s="14" t="str">
        <f t="shared" si="278"/>
        <v/>
      </c>
      <c r="AR785" s="14">
        <f>SUMIF('Unterstützendes Personal'!$C$12:$C$864,'Wochenübersicht EinzeltrainerIn'!C785,'Unterstützendes Personal'!$AA$12:$AA1637)</f>
        <v>0</v>
      </c>
      <c r="AS785" s="14" t="str">
        <f t="shared" si="279"/>
        <v/>
      </c>
    </row>
    <row r="786" spans="3:45" x14ac:dyDescent="0.25">
      <c r="C786" s="14"/>
      <c r="D786" s="14">
        <f ca="1">SUMIF('Unterstützendes Personal'!$C$12:C1638,'Wochenübersicht EinzeltrainerIn'!C786,'Unterstützendes Personal'!$AC$12:$AC$864)</f>
        <v>0</v>
      </c>
      <c r="E786" s="30" t="str">
        <f t="shared" ca="1" si="259"/>
        <v/>
      </c>
      <c r="F786" s="14">
        <f>SUMIF('Unterstützendes Personal'!$C$12:$C$864,'Wochenübersicht Gruppenstunden'!C786,'Unterstützendes Personal'!$H$12:$H$864)</f>
        <v>0</v>
      </c>
      <c r="G786" s="14" t="str">
        <f t="shared" si="260"/>
        <v/>
      </c>
      <c r="H786" s="14">
        <f>SUMIF('Unterstützendes Personal'!$C$12:$C$864,'Wochenübersicht EinzeltrainerIn'!C786,'Unterstützendes Personal'!$I$12:$I$864)</f>
        <v>0</v>
      </c>
      <c r="I786" s="14" t="str">
        <f t="shared" si="261"/>
        <v/>
      </c>
      <c r="J786" s="14">
        <f>SUMIF('Unterstützendes Personal'!$C$12:$C$864,'Wochenübersicht EinzeltrainerIn'!C786,'Unterstützendes Personal'!$J$12:$J$864)</f>
        <v>0</v>
      </c>
      <c r="K786" s="14" t="str">
        <f t="shared" si="262"/>
        <v/>
      </c>
      <c r="L786" s="14">
        <f>SUMIF('Unterstützendes Personal'!$C$12:$C$864,'Wochenübersicht EinzeltrainerIn'!C786,'Unterstützendes Personal'!$K$12:$K$864)</f>
        <v>0</v>
      </c>
      <c r="M786" s="14" t="str">
        <f t="shared" si="263"/>
        <v/>
      </c>
      <c r="N786" s="14">
        <f>SUMIF('Unterstützendes Personal'!$C$12:$C$864,'Wochenübersicht EinzeltrainerIn'!C786,'Unterstützendes Personal'!$L$12:$L$864)</f>
        <v>0</v>
      </c>
      <c r="O786" s="14" t="str">
        <f t="shared" si="264"/>
        <v/>
      </c>
      <c r="P786" s="14">
        <f>SUMIF('Unterstützendes Personal'!$C$12:$C$864,'Wochenübersicht EinzeltrainerIn'!C786,'Unterstützendes Personal'!$M$12:$M$864)</f>
        <v>0</v>
      </c>
      <c r="Q786" s="14" t="str">
        <f t="shared" si="265"/>
        <v/>
      </c>
      <c r="R786" s="14">
        <f>SUMIF('Unterstützendes Personal'!$C$12:$C$864,'Wochenübersicht EinzeltrainerIn'!C786,'Unterstützendes Personal'!$N$12:$N$864)</f>
        <v>0</v>
      </c>
      <c r="S786" s="14" t="str">
        <f t="shared" si="266"/>
        <v/>
      </c>
      <c r="T786" s="14">
        <f>SUMIF('Unterstützendes Personal'!$C$12:$C$864,'Wochenübersicht EinzeltrainerIn'!C786,'Unterstützendes Personal'!$O$12:$O$864)</f>
        <v>0</v>
      </c>
      <c r="U786" s="14" t="str">
        <f t="shared" si="267"/>
        <v/>
      </c>
      <c r="V786" s="14">
        <f>SUMIF('Unterstützendes Personal'!$C$12:$C$864,'Wochenübersicht EinzeltrainerIn'!C786,'Unterstützendes Personal'!$P$12:$P$864)</f>
        <v>0</v>
      </c>
      <c r="W786" s="14" t="str">
        <f t="shared" si="268"/>
        <v/>
      </c>
      <c r="X786" s="14">
        <f>SUMIF('Unterstützendes Personal'!$C$12:$C$864,'Wochenübersicht EinzeltrainerIn'!C786,'Unterstützendes Personal'!$Q$12:$Q$864)</f>
        <v>0</v>
      </c>
      <c r="Y786" s="14" t="str">
        <f t="shared" si="269"/>
        <v/>
      </c>
      <c r="Z786" s="14">
        <f>SUMIF('Unterstützendes Personal'!$C$12:$C$864,'Wochenübersicht EinzeltrainerIn'!C786,'Unterstützendes Personal'!$R$12:$R$864)</f>
        <v>0</v>
      </c>
      <c r="AA786" s="14" t="str">
        <f t="shared" si="270"/>
        <v/>
      </c>
      <c r="AB786" s="14">
        <f>SUMIF('Unterstützendes Personal'!$C$12:$C$864,'Wochenübersicht EinzeltrainerIn'!C786,'Unterstützendes Personal'!$S$12:$S$864)</f>
        <v>0</v>
      </c>
      <c r="AC786" s="14" t="str">
        <f t="shared" si="271"/>
        <v/>
      </c>
      <c r="AD786" s="14">
        <f>SUMIF('Unterstützendes Personal'!$C$12:$C$864,'Wochenübersicht EinzeltrainerIn'!C786,'Unterstützendes Personal'!$T$12:$T$864)</f>
        <v>0</v>
      </c>
      <c r="AE786" s="14" t="str">
        <f t="shared" si="272"/>
        <v/>
      </c>
      <c r="AF786" s="14">
        <f>SUMIF('Unterstützendes Personal'!$C$12:$C$864,'Wochenübersicht EinzeltrainerIn'!C786,'Unterstützendes Personal'!$U$12:$U$864)</f>
        <v>0</v>
      </c>
      <c r="AG786" s="14" t="str">
        <f t="shared" si="273"/>
        <v/>
      </c>
      <c r="AH786" s="14">
        <f>SUMIF('Unterstützendes Personal'!$C$12:$C$864,'Wochenübersicht EinzeltrainerIn'!C786,'Unterstützendes Personal'!$V$12:$V$864)</f>
        <v>0</v>
      </c>
      <c r="AI786" s="14" t="str">
        <f t="shared" si="274"/>
        <v/>
      </c>
      <c r="AJ786" s="14">
        <f>SUMIF('Unterstützendes Personal'!$C$12:$C$864,'Wochenübersicht EinzeltrainerIn'!C786,'Unterstützendes Personal'!$W$12:$W$864)</f>
        <v>0</v>
      </c>
      <c r="AK786" s="14" t="str">
        <f t="shared" si="275"/>
        <v/>
      </c>
      <c r="AL786" s="14">
        <f>SUMIF('Unterstützendes Personal'!$C$12:$C$864,'Wochenübersicht EinzeltrainerIn'!C786,'Unterstützendes Personal'!$X$12:$X$864)</f>
        <v>0</v>
      </c>
      <c r="AM786" s="14" t="str">
        <f t="shared" si="276"/>
        <v/>
      </c>
      <c r="AN786" s="14">
        <f>SUMIF('Unterstützendes Personal'!$C$12:$C$864,'Wochenübersicht EinzeltrainerIn'!C786,'Unterstützendes Personal'!$Y$12:$Y$864)</f>
        <v>0</v>
      </c>
      <c r="AO786" s="14" t="str">
        <f t="shared" si="277"/>
        <v/>
      </c>
      <c r="AP786" s="14">
        <f>SUMIF('Unterstützendes Personal'!$C$12:$C$864,'Wochenübersicht EinzeltrainerIn'!C786,'Unterstützendes Personal'!$Z$12:$Z$864)</f>
        <v>0</v>
      </c>
      <c r="AQ786" s="14" t="str">
        <f t="shared" si="278"/>
        <v/>
      </c>
      <c r="AR786" s="14">
        <f>SUMIF('Unterstützendes Personal'!$C$12:$C$864,'Wochenübersicht EinzeltrainerIn'!C786,'Unterstützendes Personal'!$AA$12:$AA1638)</f>
        <v>0</v>
      </c>
      <c r="AS786" s="14" t="str">
        <f t="shared" si="279"/>
        <v/>
      </c>
    </row>
    <row r="787" spans="3:45" x14ac:dyDescent="0.25">
      <c r="C787" s="14"/>
      <c r="D787" s="14">
        <f ca="1">SUMIF('Unterstützendes Personal'!$C$12:C1639,'Wochenübersicht EinzeltrainerIn'!C787,'Unterstützendes Personal'!$AC$12:$AC$864)</f>
        <v>0</v>
      </c>
      <c r="E787" s="30" t="str">
        <f t="shared" ca="1" si="259"/>
        <v/>
      </c>
      <c r="F787" s="14">
        <f>SUMIF('Unterstützendes Personal'!$C$12:$C$864,'Wochenübersicht Gruppenstunden'!C787,'Unterstützendes Personal'!$H$12:$H$864)</f>
        <v>0</v>
      </c>
      <c r="G787" s="14" t="str">
        <f t="shared" si="260"/>
        <v/>
      </c>
      <c r="H787" s="14">
        <f>SUMIF('Unterstützendes Personal'!$C$12:$C$864,'Wochenübersicht EinzeltrainerIn'!C787,'Unterstützendes Personal'!$I$12:$I$864)</f>
        <v>0</v>
      </c>
      <c r="I787" s="14" t="str">
        <f t="shared" si="261"/>
        <v/>
      </c>
      <c r="J787" s="14">
        <f>SUMIF('Unterstützendes Personal'!$C$12:$C$864,'Wochenübersicht EinzeltrainerIn'!C787,'Unterstützendes Personal'!$J$12:$J$864)</f>
        <v>0</v>
      </c>
      <c r="K787" s="14" t="str">
        <f t="shared" si="262"/>
        <v/>
      </c>
      <c r="L787" s="14">
        <f>SUMIF('Unterstützendes Personal'!$C$12:$C$864,'Wochenübersicht EinzeltrainerIn'!C787,'Unterstützendes Personal'!$K$12:$K$864)</f>
        <v>0</v>
      </c>
      <c r="M787" s="14" t="str">
        <f t="shared" si="263"/>
        <v/>
      </c>
      <c r="N787" s="14">
        <f>SUMIF('Unterstützendes Personal'!$C$12:$C$864,'Wochenübersicht EinzeltrainerIn'!C787,'Unterstützendes Personal'!$L$12:$L$864)</f>
        <v>0</v>
      </c>
      <c r="O787" s="14" t="str">
        <f t="shared" si="264"/>
        <v/>
      </c>
      <c r="P787" s="14">
        <f>SUMIF('Unterstützendes Personal'!$C$12:$C$864,'Wochenübersicht EinzeltrainerIn'!C787,'Unterstützendes Personal'!$M$12:$M$864)</f>
        <v>0</v>
      </c>
      <c r="Q787" s="14" t="str">
        <f t="shared" si="265"/>
        <v/>
      </c>
      <c r="R787" s="14">
        <f>SUMIF('Unterstützendes Personal'!$C$12:$C$864,'Wochenübersicht EinzeltrainerIn'!C787,'Unterstützendes Personal'!$N$12:$N$864)</f>
        <v>0</v>
      </c>
      <c r="S787" s="14" t="str">
        <f t="shared" si="266"/>
        <v/>
      </c>
      <c r="T787" s="14">
        <f>SUMIF('Unterstützendes Personal'!$C$12:$C$864,'Wochenübersicht EinzeltrainerIn'!C787,'Unterstützendes Personal'!$O$12:$O$864)</f>
        <v>0</v>
      </c>
      <c r="U787" s="14" t="str">
        <f t="shared" si="267"/>
        <v/>
      </c>
      <c r="V787" s="14">
        <f>SUMIF('Unterstützendes Personal'!$C$12:$C$864,'Wochenübersicht EinzeltrainerIn'!C787,'Unterstützendes Personal'!$P$12:$P$864)</f>
        <v>0</v>
      </c>
      <c r="W787" s="14" t="str">
        <f t="shared" si="268"/>
        <v/>
      </c>
      <c r="X787" s="14">
        <f>SUMIF('Unterstützendes Personal'!$C$12:$C$864,'Wochenübersicht EinzeltrainerIn'!C787,'Unterstützendes Personal'!$Q$12:$Q$864)</f>
        <v>0</v>
      </c>
      <c r="Y787" s="14" t="str">
        <f t="shared" si="269"/>
        <v/>
      </c>
      <c r="Z787" s="14">
        <f>SUMIF('Unterstützendes Personal'!$C$12:$C$864,'Wochenübersicht EinzeltrainerIn'!C787,'Unterstützendes Personal'!$R$12:$R$864)</f>
        <v>0</v>
      </c>
      <c r="AA787" s="14" t="str">
        <f t="shared" si="270"/>
        <v/>
      </c>
      <c r="AB787" s="14">
        <f>SUMIF('Unterstützendes Personal'!$C$12:$C$864,'Wochenübersicht EinzeltrainerIn'!C787,'Unterstützendes Personal'!$S$12:$S$864)</f>
        <v>0</v>
      </c>
      <c r="AC787" s="14" t="str">
        <f t="shared" si="271"/>
        <v/>
      </c>
      <c r="AD787" s="14">
        <f>SUMIF('Unterstützendes Personal'!$C$12:$C$864,'Wochenübersicht EinzeltrainerIn'!C787,'Unterstützendes Personal'!$T$12:$T$864)</f>
        <v>0</v>
      </c>
      <c r="AE787" s="14" t="str">
        <f t="shared" si="272"/>
        <v/>
      </c>
      <c r="AF787" s="14">
        <f>SUMIF('Unterstützendes Personal'!$C$12:$C$864,'Wochenübersicht EinzeltrainerIn'!C787,'Unterstützendes Personal'!$U$12:$U$864)</f>
        <v>0</v>
      </c>
      <c r="AG787" s="14" t="str">
        <f t="shared" si="273"/>
        <v/>
      </c>
      <c r="AH787" s="14">
        <f>SUMIF('Unterstützendes Personal'!$C$12:$C$864,'Wochenübersicht EinzeltrainerIn'!C787,'Unterstützendes Personal'!$V$12:$V$864)</f>
        <v>0</v>
      </c>
      <c r="AI787" s="14" t="str">
        <f t="shared" si="274"/>
        <v/>
      </c>
      <c r="AJ787" s="14">
        <f>SUMIF('Unterstützendes Personal'!$C$12:$C$864,'Wochenübersicht EinzeltrainerIn'!C787,'Unterstützendes Personal'!$W$12:$W$864)</f>
        <v>0</v>
      </c>
      <c r="AK787" s="14" t="str">
        <f t="shared" si="275"/>
        <v/>
      </c>
      <c r="AL787" s="14">
        <f>SUMIF('Unterstützendes Personal'!$C$12:$C$864,'Wochenübersicht EinzeltrainerIn'!C787,'Unterstützendes Personal'!$X$12:$X$864)</f>
        <v>0</v>
      </c>
      <c r="AM787" s="14" t="str">
        <f t="shared" si="276"/>
        <v/>
      </c>
      <c r="AN787" s="14">
        <f>SUMIF('Unterstützendes Personal'!$C$12:$C$864,'Wochenübersicht EinzeltrainerIn'!C787,'Unterstützendes Personal'!$Y$12:$Y$864)</f>
        <v>0</v>
      </c>
      <c r="AO787" s="14" t="str">
        <f t="shared" si="277"/>
        <v/>
      </c>
      <c r="AP787" s="14">
        <f>SUMIF('Unterstützendes Personal'!$C$12:$C$864,'Wochenübersicht EinzeltrainerIn'!C787,'Unterstützendes Personal'!$Z$12:$Z$864)</f>
        <v>0</v>
      </c>
      <c r="AQ787" s="14" t="str">
        <f t="shared" si="278"/>
        <v/>
      </c>
      <c r="AR787" s="14">
        <f>SUMIF('Unterstützendes Personal'!$C$12:$C$864,'Wochenübersicht EinzeltrainerIn'!C787,'Unterstützendes Personal'!$AA$12:$AA1639)</f>
        <v>0</v>
      </c>
      <c r="AS787" s="14" t="str">
        <f t="shared" si="279"/>
        <v/>
      </c>
    </row>
    <row r="788" spans="3:45" x14ac:dyDescent="0.25">
      <c r="C788" s="14"/>
      <c r="D788" s="14">
        <f ca="1">SUMIF('Unterstützendes Personal'!$C$12:C1640,'Wochenübersicht EinzeltrainerIn'!C788,'Unterstützendes Personal'!$AC$12:$AC$864)</f>
        <v>0</v>
      </c>
      <c r="E788" s="30" t="str">
        <f t="shared" ca="1" si="259"/>
        <v/>
      </c>
      <c r="F788" s="14">
        <f>SUMIF('Unterstützendes Personal'!$C$12:$C$864,'Wochenübersicht Gruppenstunden'!C788,'Unterstützendes Personal'!$H$12:$H$864)</f>
        <v>0</v>
      </c>
      <c r="G788" s="14" t="str">
        <f t="shared" si="260"/>
        <v/>
      </c>
      <c r="H788" s="14">
        <f>SUMIF('Unterstützendes Personal'!$C$12:$C$864,'Wochenübersicht EinzeltrainerIn'!C788,'Unterstützendes Personal'!$I$12:$I$864)</f>
        <v>0</v>
      </c>
      <c r="I788" s="14" t="str">
        <f t="shared" si="261"/>
        <v/>
      </c>
      <c r="J788" s="14">
        <f>SUMIF('Unterstützendes Personal'!$C$12:$C$864,'Wochenübersicht EinzeltrainerIn'!C788,'Unterstützendes Personal'!$J$12:$J$864)</f>
        <v>0</v>
      </c>
      <c r="K788" s="14" t="str">
        <f t="shared" si="262"/>
        <v/>
      </c>
      <c r="L788" s="14">
        <f>SUMIF('Unterstützendes Personal'!$C$12:$C$864,'Wochenübersicht EinzeltrainerIn'!C788,'Unterstützendes Personal'!$K$12:$K$864)</f>
        <v>0</v>
      </c>
      <c r="M788" s="14" t="str">
        <f t="shared" si="263"/>
        <v/>
      </c>
      <c r="N788" s="14">
        <f>SUMIF('Unterstützendes Personal'!$C$12:$C$864,'Wochenübersicht EinzeltrainerIn'!C788,'Unterstützendes Personal'!$L$12:$L$864)</f>
        <v>0</v>
      </c>
      <c r="O788" s="14" t="str">
        <f t="shared" si="264"/>
        <v/>
      </c>
      <c r="P788" s="14">
        <f>SUMIF('Unterstützendes Personal'!$C$12:$C$864,'Wochenübersicht EinzeltrainerIn'!C788,'Unterstützendes Personal'!$M$12:$M$864)</f>
        <v>0</v>
      </c>
      <c r="Q788" s="14" t="str">
        <f t="shared" si="265"/>
        <v/>
      </c>
      <c r="R788" s="14">
        <f>SUMIF('Unterstützendes Personal'!$C$12:$C$864,'Wochenübersicht EinzeltrainerIn'!C788,'Unterstützendes Personal'!$N$12:$N$864)</f>
        <v>0</v>
      </c>
      <c r="S788" s="14" t="str">
        <f t="shared" si="266"/>
        <v/>
      </c>
      <c r="T788" s="14">
        <f>SUMIF('Unterstützendes Personal'!$C$12:$C$864,'Wochenübersicht EinzeltrainerIn'!C788,'Unterstützendes Personal'!$O$12:$O$864)</f>
        <v>0</v>
      </c>
      <c r="U788" s="14" t="str">
        <f t="shared" si="267"/>
        <v/>
      </c>
      <c r="V788" s="14">
        <f>SUMIF('Unterstützendes Personal'!$C$12:$C$864,'Wochenübersicht EinzeltrainerIn'!C788,'Unterstützendes Personal'!$P$12:$P$864)</f>
        <v>0</v>
      </c>
      <c r="W788" s="14" t="str">
        <f t="shared" si="268"/>
        <v/>
      </c>
      <c r="X788" s="14">
        <f>SUMIF('Unterstützendes Personal'!$C$12:$C$864,'Wochenübersicht EinzeltrainerIn'!C788,'Unterstützendes Personal'!$Q$12:$Q$864)</f>
        <v>0</v>
      </c>
      <c r="Y788" s="14" t="str">
        <f t="shared" si="269"/>
        <v/>
      </c>
      <c r="Z788" s="14">
        <f>SUMIF('Unterstützendes Personal'!$C$12:$C$864,'Wochenübersicht EinzeltrainerIn'!C788,'Unterstützendes Personal'!$R$12:$R$864)</f>
        <v>0</v>
      </c>
      <c r="AA788" s="14" t="str">
        <f t="shared" si="270"/>
        <v/>
      </c>
      <c r="AB788" s="14">
        <f>SUMIF('Unterstützendes Personal'!$C$12:$C$864,'Wochenübersicht EinzeltrainerIn'!C788,'Unterstützendes Personal'!$S$12:$S$864)</f>
        <v>0</v>
      </c>
      <c r="AC788" s="14" t="str">
        <f t="shared" si="271"/>
        <v/>
      </c>
      <c r="AD788" s="14">
        <f>SUMIF('Unterstützendes Personal'!$C$12:$C$864,'Wochenübersicht EinzeltrainerIn'!C788,'Unterstützendes Personal'!$T$12:$T$864)</f>
        <v>0</v>
      </c>
      <c r="AE788" s="14" t="str">
        <f t="shared" si="272"/>
        <v/>
      </c>
      <c r="AF788" s="14">
        <f>SUMIF('Unterstützendes Personal'!$C$12:$C$864,'Wochenübersicht EinzeltrainerIn'!C788,'Unterstützendes Personal'!$U$12:$U$864)</f>
        <v>0</v>
      </c>
      <c r="AG788" s="14" t="str">
        <f t="shared" si="273"/>
        <v/>
      </c>
      <c r="AH788" s="14">
        <f>SUMIF('Unterstützendes Personal'!$C$12:$C$864,'Wochenübersicht EinzeltrainerIn'!C788,'Unterstützendes Personal'!$V$12:$V$864)</f>
        <v>0</v>
      </c>
      <c r="AI788" s="14" t="str">
        <f t="shared" si="274"/>
        <v/>
      </c>
      <c r="AJ788" s="14">
        <f>SUMIF('Unterstützendes Personal'!$C$12:$C$864,'Wochenübersicht EinzeltrainerIn'!C788,'Unterstützendes Personal'!$W$12:$W$864)</f>
        <v>0</v>
      </c>
      <c r="AK788" s="14" t="str">
        <f t="shared" si="275"/>
        <v/>
      </c>
      <c r="AL788" s="14">
        <f>SUMIF('Unterstützendes Personal'!$C$12:$C$864,'Wochenübersicht EinzeltrainerIn'!C788,'Unterstützendes Personal'!$X$12:$X$864)</f>
        <v>0</v>
      </c>
      <c r="AM788" s="14" t="str">
        <f t="shared" si="276"/>
        <v/>
      </c>
      <c r="AN788" s="14">
        <f>SUMIF('Unterstützendes Personal'!$C$12:$C$864,'Wochenübersicht EinzeltrainerIn'!C788,'Unterstützendes Personal'!$Y$12:$Y$864)</f>
        <v>0</v>
      </c>
      <c r="AO788" s="14" t="str">
        <f t="shared" si="277"/>
        <v/>
      </c>
      <c r="AP788" s="14">
        <f>SUMIF('Unterstützendes Personal'!$C$12:$C$864,'Wochenübersicht EinzeltrainerIn'!C788,'Unterstützendes Personal'!$Z$12:$Z$864)</f>
        <v>0</v>
      </c>
      <c r="AQ788" s="14" t="str">
        <f t="shared" si="278"/>
        <v/>
      </c>
      <c r="AR788" s="14">
        <f>SUMIF('Unterstützendes Personal'!$C$12:$C$864,'Wochenübersicht EinzeltrainerIn'!C788,'Unterstützendes Personal'!$AA$12:$AA1640)</f>
        <v>0</v>
      </c>
      <c r="AS788" s="14" t="str">
        <f t="shared" si="279"/>
        <v/>
      </c>
    </row>
    <row r="789" spans="3:45" x14ac:dyDescent="0.25">
      <c r="C789" s="14"/>
      <c r="D789" s="14">
        <f ca="1">SUMIF('Unterstützendes Personal'!$C$12:C1641,'Wochenübersicht EinzeltrainerIn'!C789,'Unterstützendes Personal'!$AC$12:$AC$864)</f>
        <v>0</v>
      </c>
      <c r="E789" s="30" t="str">
        <f t="shared" ca="1" si="259"/>
        <v/>
      </c>
      <c r="F789" s="14">
        <f>SUMIF('Unterstützendes Personal'!$C$12:$C$864,'Wochenübersicht Gruppenstunden'!C789,'Unterstützendes Personal'!$H$12:$H$864)</f>
        <v>0</v>
      </c>
      <c r="G789" s="14" t="str">
        <f t="shared" si="260"/>
        <v/>
      </c>
      <c r="H789" s="14">
        <f>SUMIF('Unterstützendes Personal'!$C$12:$C$864,'Wochenübersicht EinzeltrainerIn'!C789,'Unterstützendes Personal'!$I$12:$I$864)</f>
        <v>0</v>
      </c>
      <c r="I789" s="14" t="str">
        <f t="shared" si="261"/>
        <v/>
      </c>
      <c r="J789" s="14">
        <f>SUMIF('Unterstützendes Personal'!$C$12:$C$864,'Wochenübersicht EinzeltrainerIn'!C789,'Unterstützendes Personal'!$J$12:$J$864)</f>
        <v>0</v>
      </c>
      <c r="K789" s="14" t="str">
        <f t="shared" si="262"/>
        <v/>
      </c>
      <c r="L789" s="14">
        <f>SUMIF('Unterstützendes Personal'!$C$12:$C$864,'Wochenübersicht EinzeltrainerIn'!C789,'Unterstützendes Personal'!$K$12:$K$864)</f>
        <v>0</v>
      </c>
      <c r="M789" s="14" t="str">
        <f t="shared" si="263"/>
        <v/>
      </c>
      <c r="N789" s="14">
        <f>SUMIF('Unterstützendes Personal'!$C$12:$C$864,'Wochenübersicht EinzeltrainerIn'!C789,'Unterstützendes Personal'!$L$12:$L$864)</f>
        <v>0</v>
      </c>
      <c r="O789" s="14" t="str">
        <f t="shared" si="264"/>
        <v/>
      </c>
      <c r="P789" s="14">
        <f>SUMIF('Unterstützendes Personal'!$C$12:$C$864,'Wochenübersicht EinzeltrainerIn'!C789,'Unterstützendes Personal'!$M$12:$M$864)</f>
        <v>0</v>
      </c>
      <c r="Q789" s="14" t="str">
        <f t="shared" si="265"/>
        <v/>
      </c>
      <c r="R789" s="14">
        <f>SUMIF('Unterstützendes Personal'!$C$12:$C$864,'Wochenübersicht EinzeltrainerIn'!C789,'Unterstützendes Personal'!$N$12:$N$864)</f>
        <v>0</v>
      </c>
      <c r="S789" s="14" t="str">
        <f t="shared" si="266"/>
        <v/>
      </c>
      <c r="T789" s="14">
        <f>SUMIF('Unterstützendes Personal'!$C$12:$C$864,'Wochenübersicht EinzeltrainerIn'!C789,'Unterstützendes Personal'!$O$12:$O$864)</f>
        <v>0</v>
      </c>
      <c r="U789" s="14" t="str">
        <f t="shared" si="267"/>
        <v/>
      </c>
      <c r="V789" s="14">
        <f>SUMIF('Unterstützendes Personal'!$C$12:$C$864,'Wochenübersicht EinzeltrainerIn'!C789,'Unterstützendes Personal'!$P$12:$P$864)</f>
        <v>0</v>
      </c>
      <c r="W789" s="14" t="str">
        <f t="shared" si="268"/>
        <v/>
      </c>
      <c r="X789" s="14">
        <f>SUMIF('Unterstützendes Personal'!$C$12:$C$864,'Wochenübersicht EinzeltrainerIn'!C789,'Unterstützendes Personal'!$Q$12:$Q$864)</f>
        <v>0</v>
      </c>
      <c r="Y789" s="14" t="str">
        <f t="shared" si="269"/>
        <v/>
      </c>
      <c r="Z789" s="14">
        <f>SUMIF('Unterstützendes Personal'!$C$12:$C$864,'Wochenübersicht EinzeltrainerIn'!C789,'Unterstützendes Personal'!$R$12:$R$864)</f>
        <v>0</v>
      </c>
      <c r="AA789" s="14" t="str">
        <f t="shared" si="270"/>
        <v/>
      </c>
      <c r="AB789" s="14">
        <f>SUMIF('Unterstützendes Personal'!$C$12:$C$864,'Wochenübersicht EinzeltrainerIn'!C789,'Unterstützendes Personal'!$S$12:$S$864)</f>
        <v>0</v>
      </c>
      <c r="AC789" s="14" t="str">
        <f t="shared" si="271"/>
        <v/>
      </c>
      <c r="AD789" s="14">
        <f>SUMIF('Unterstützendes Personal'!$C$12:$C$864,'Wochenübersicht EinzeltrainerIn'!C789,'Unterstützendes Personal'!$T$12:$T$864)</f>
        <v>0</v>
      </c>
      <c r="AE789" s="14" t="str">
        <f t="shared" si="272"/>
        <v/>
      </c>
      <c r="AF789" s="14">
        <f>SUMIF('Unterstützendes Personal'!$C$12:$C$864,'Wochenübersicht EinzeltrainerIn'!C789,'Unterstützendes Personal'!$U$12:$U$864)</f>
        <v>0</v>
      </c>
      <c r="AG789" s="14" t="str">
        <f t="shared" si="273"/>
        <v/>
      </c>
      <c r="AH789" s="14">
        <f>SUMIF('Unterstützendes Personal'!$C$12:$C$864,'Wochenübersicht EinzeltrainerIn'!C789,'Unterstützendes Personal'!$V$12:$V$864)</f>
        <v>0</v>
      </c>
      <c r="AI789" s="14" t="str">
        <f t="shared" si="274"/>
        <v/>
      </c>
      <c r="AJ789" s="14">
        <f>SUMIF('Unterstützendes Personal'!$C$12:$C$864,'Wochenübersicht EinzeltrainerIn'!C789,'Unterstützendes Personal'!$W$12:$W$864)</f>
        <v>0</v>
      </c>
      <c r="AK789" s="14" t="str">
        <f t="shared" si="275"/>
        <v/>
      </c>
      <c r="AL789" s="14">
        <f>SUMIF('Unterstützendes Personal'!$C$12:$C$864,'Wochenübersicht EinzeltrainerIn'!C789,'Unterstützendes Personal'!$X$12:$X$864)</f>
        <v>0</v>
      </c>
      <c r="AM789" s="14" t="str">
        <f t="shared" si="276"/>
        <v/>
      </c>
      <c r="AN789" s="14">
        <f>SUMIF('Unterstützendes Personal'!$C$12:$C$864,'Wochenübersicht EinzeltrainerIn'!C789,'Unterstützendes Personal'!$Y$12:$Y$864)</f>
        <v>0</v>
      </c>
      <c r="AO789" s="14" t="str">
        <f t="shared" si="277"/>
        <v/>
      </c>
      <c r="AP789" s="14">
        <f>SUMIF('Unterstützendes Personal'!$C$12:$C$864,'Wochenübersicht EinzeltrainerIn'!C789,'Unterstützendes Personal'!$Z$12:$Z$864)</f>
        <v>0</v>
      </c>
      <c r="AQ789" s="14" t="str">
        <f t="shared" si="278"/>
        <v/>
      </c>
      <c r="AR789" s="14">
        <f>SUMIF('Unterstützendes Personal'!$C$12:$C$864,'Wochenübersicht EinzeltrainerIn'!C789,'Unterstützendes Personal'!$AA$12:$AA1641)</f>
        <v>0</v>
      </c>
      <c r="AS789" s="14" t="str">
        <f t="shared" si="279"/>
        <v/>
      </c>
    </row>
    <row r="790" spans="3:45" x14ac:dyDescent="0.25">
      <c r="C790" s="14"/>
      <c r="D790" s="14">
        <f ca="1">SUMIF('Unterstützendes Personal'!$C$12:C1642,'Wochenübersicht EinzeltrainerIn'!C790,'Unterstützendes Personal'!$AC$12:$AC$864)</f>
        <v>0</v>
      </c>
      <c r="E790" s="30" t="str">
        <f t="shared" ca="1" si="259"/>
        <v/>
      </c>
      <c r="F790" s="14">
        <f>SUMIF('Unterstützendes Personal'!$C$12:$C$864,'Wochenübersicht Gruppenstunden'!C790,'Unterstützendes Personal'!$H$12:$H$864)</f>
        <v>0</v>
      </c>
      <c r="G790" s="14" t="str">
        <f t="shared" si="260"/>
        <v/>
      </c>
      <c r="H790" s="14">
        <f>SUMIF('Unterstützendes Personal'!$C$12:$C$864,'Wochenübersicht EinzeltrainerIn'!C790,'Unterstützendes Personal'!$I$12:$I$864)</f>
        <v>0</v>
      </c>
      <c r="I790" s="14" t="str">
        <f t="shared" si="261"/>
        <v/>
      </c>
      <c r="J790" s="14">
        <f>SUMIF('Unterstützendes Personal'!$C$12:$C$864,'Wochenübersicht EinzeltrainerIn'!C790,'Unterstützendes Personal'!$J$12:$J$864)</f>
        <v>0</v>
      </c>
      <c r="K790" s="14" t="str">
        <f t="shared" si="262"/>
        <v/>
      </c>
      <c r="L790" s="14">
        <f>SUMIF('Unterstützendes Personal'!$C$12:$C$864,'Wochenübersicht EinzeltrainerIn'!C790,'Unterstützendes Personal'!$K$12:$K$864)</f>
        <v>0</v>
      </c>
      <c r="M790" s="14" t="str">
        <f t="shared" si="263"/>
        <v/>
      </c>
      <c r="N790" s="14">
        <f>SUMIF('Unterstützendes Personal'!$C$12:$C$864,'Wochenübersicht EinzeltrainerIn'!C790,'Unterstützendes Personal'!$L$12:$L$864)</f>
        <v>0</v>
      </c>
      <c r="O790" s="14" t="str">
        <f t="shared" si="264"/>
        <v/>
      </c>
      <c r="P790" s="14">
        <f>SUMIF('Unterstützendes Personal'!$C$12:$C$864,'Wochenübersicht EinzeltrainerIn'!C790,'Unterstützendes Personal'!$M$12:$M$864)</f>
        <v>0</v>
      </c>
      <c r="Q790" s="14" t="str">
        <f t="shared" si="265"/>
        <v/>
      </c>
      <c r="R790" s="14">
        <f>SUMIF('Unterstützendes Personal'!$C$12:$C$864,'Wochenübersicht EinzeltrainerIn'!C790,'Unterstützendes Personal'!$N$12:$N$864)</f>
        <v>0</v>
      </c>
      <c r="S790" s="14" t="str">
        <f t="shared" si="266"/>
        <v/>
      </c>
      <c r="T790" s="14">
        <f>SUMIF('Unterstützendes Personal'!$C$12:$C$864,'Wochenübersicht EinzeltrainerIn'!C790,'Unterstützendes Personal'!$O$12:$O$864)</f>
        <v>0</v>
      </c>
      <c r="U790" s="14" t="str">
        <f t="shared" si="267"/>
        <v/>
      </c>
      <c r="V790" s="14">
        <f>SUMIF('Unterstützendes Personal'!$C$12:$C$864,'Wochenübersicht EinzeltrainerIn'!C790,'Unterstützendes Personal'!$P$12:$P$864)</f>
        <v>0</v>
      </c>
      <c r="W790" s="14" t="str">
        <f t="shared" si="268"/>
        <v/>
      </c>
      <c r="X790" s="14">
        <f>SUMIF('Unterstützendes Personal'!$C$12:$C$864,'Wochenübersicht EinzeltrainerIn'!C790,'Unterstützendes Personal'!$Q$12:$Q$864)</f>
        <v>0</v>
      </c>
      <c r="Y790" s="14" t="str">
        <f t="shared" si="269"/>
        <v/>
      </c>
      <c r="Z790" s="14">
        <f>SUMIF('Unterstützendes Personal'!$C$12:$C$864,'Wochenübersicht EinzeltrainerIn'!C790,'Unterstützendes Personal'!$R$12:$R$864)</f>
        <v>0</v>
      </c>
      <c r="AA790" s="14" t="str">
        <f t="shared" si="270"/>
        <v/>
      </c>
      <c r="AB790" s="14">
        <f>SUMIF('Unterstützendes Personal'!$C$12:$C$864,'Wochenübersicht EinzeltrainerIn'!C790,'Unterstützendes Personal'!$S$12:$S$864)</f>
        <v>0</v>
      </c>
      <c r="AC790" s="14" t="str">
        <f t="shared" si="271"/>
        <v/>
      </c>
      <c r="AD790" s="14">
        <f>SUMIF('Unterstützendes Personal'!$C$12:$C$864,'Wochenübersicht EinzeltrainerIn'!C790,'Unterstützendes Personal'!$T$12:$T$864)</f>
        <v>0</v>
      </c>
      <c r="AE790" s="14" t="str">
        <f t="shared" si="272"/>
        <v/>
      </c>
      <c r="AF790" s="14">
        <f>SUMIF('Unterstützendes Personal'!$C$12:$C$864,'Wochenübersicht EinzeltrainerIn'!C790,'Unterstützendes Personal'!$U$12:$U$864)</f>
        <v>0</v>
      </c>
      <c r="AG790" s="14" t="str">
        <f t="shared" si="273"/>
        <v/>
      </c>
      <c r="AH790" s="14">
        <f>SUMIF('Unterstützendes Personal'!$C$12:$C$864,'Wochenübersicht EinzeltrainerIn'!C790,'Unterstützendes Personal'!$V$12:$V$864)</f>
        <v>0</v>
      </c>
      <c r="AI790" s="14" t="str">
        <f t="shared" si="274"/>
        <v/>
      </c>
      <c r="AJ790" s="14">
        <f>SUMIF('Unterstützendes Personal'!$C$12:$C$864,'Wochenübersicht EinzeltrainerIn'!C790,'Unterstützendes Personal'!$W$12:$W$864)</f>
        <v>0</v>
      </c>
      <c r="AK790" s="14" t="str">
        <f t="shared" si="275"/>
        <v/>
      </c>
      <c r="AL790" s="14">
        <f>SUMIF('Unterstützendes Personal'!$C$12:$C$864,'Wochenübersicht EinzeltrainerIn'!C790,'Unterstützendes Personal'!$X$12:$X$864)</f>
        <v>0</v>
      </c>
      <c r="AM790" s="14" t="str">
        <f t="shared" si="276"/>
        <v/>
      </c>
      <c r="AN790" s="14">
        <f>SUMIF('Unterstützendes Personal'!$C$12:$C$864,'Wochenübersicht EinzeltrainerIn'!C790,'Unterstützendes Personal'!$Y$12:$Y$864)</f>
        <v>0</v>
      </c>
      <c r="AO790" s="14" t="str">
        <f t="shared" si="277"/>
        <v/>
      </c>
      <c r="AP790" s="14">
        <f>SUMIF('Unterstützendes Personal'!$C$12:$C$864,'Wochenübersicht EinzeltrainerIn'!C790,'Unterstützendes Personal'!$Z$12:$Z$864)</f>
        <v>0</v>
      </c>
      <c r="AQ790" s="14" t="str">
        <f t="shared" si="278"/>
        <v/>
      </c>
      <c r="AR790" s="14">
        <f>SUMIF('Unterstützendes Personal'!$C$12:$C$864,'Wochenübersicht EinzeltrainerIn'!C790,'Unterstützendes Personal'!$AA$12:$AA1642)</f>
        <v>0</v>
      </c>
      <c r="AS790" s="14" t="str">
        <f t="shared" si="279"/>
        <v/>
      </c>
    </row>
    <row r="791" spans="3:45" x14ac:dyDescent="0.25">
      <c r="C791" s="14"/>
      <c r="D791" s="14">
        <f ca="1">SUMIF('Unterstützendes Personal'!$C$12:C1643,'Wochenübersicht EinzeltrainerIn'!C791,'Unterstützendes Personal'!$AC$12:$AC$864)</f>
        <v>0</v>
      </c>
      <c r="E791" s="30" t="str">
        <f t="shared" ca="1" si="259"/>
        <v/>
      </c>
      <c r="F791" s="14">
        <f>SUMIF('Unterstützendes Personal'!$C$12:$C$864,'Wochenübersicht Gruppenstunden'!C791,'Unterstützendes Personal'!$H$12:$H$864)</f>
        <v>0</v>
      </c>
      <c r="G791" s="14" t="str">
        <f t="shared" si="260"/>
        <v/>
      </c>
      <c r="H791" s="14">
        <f>SUMIF('Unterstützendes Personal'!$C$12:$C$864,'Wochenübersicht EinzeltrainerIn'!C791,'Unterstützendes Personal'!$I$12:$I$864)</f>
        <v>0</v>
      </c>
      <c r="I791" s="14" t="str">
        <f t="shared" si="261"/>
        <v/>
      </c>
      <c r="J791" s="14">
        <f>SUMIF('Unterstützendes Personal'!$C$12:$C$864,'Wochenübersicht EinzeltrainerIn'!C791,'Unterstützendes Personal'!$J$12:$J$864)</f>
        <v>0</v>
      </c>
      <c r="K791" s="14" t="str">
        <f t="shared" si="262"/>
        <v/>
      </c>
      <c r="L791" s="14">
        <f>SUMIF('Unterstützendes Personal'!$C$12:$C$864,'Wochenübersicht EinzeltrainerIn'!C791,'Unterstützendes Personal'!$K$12:$K$864)</f>
        <v>0</v>
      </c>
      <c r="M791" s="14" t="str">
        <f t="shared" si="263"/>
        <v/>
      </c>
      <c r="N791" s="14">
        <f>SUMIF('Unterstützendes Personal'!$C$12:$C$864,'Wochenübersicht EinzeltrainerIn'!C791,'Unterstützendes Personal'!$L$12:$L$864)</f>
        <v>0</v>
      </c>
      <c r="O791" s="14" t="str">
        <f t="shared" si="264"/>
        <v/>
      </c>
      <c r="P791" s="14">
        <f>SUMIF('Unterstützendes Personal'!$C$12:$C$864,'Wochenübersicht EinzeltrainerIn'!C791,'Unterstützendes Personal'!$M$12:$M$864)</f>
        <v>0</v>
      </c>
      <c r="Q791" s="14" t="str">
        <f t="shared" si="265"/>
        <v/>
      </c>
      <c r="R791" s="14">
        <f>SUMIF('Unterstützendes Personal'!$C$12:$C$864,'Wochenübersicht EinzeltrainerIn'!C791,'Unterstützendes Personal'!$N$12:$N$864)</f>
        <v>0</v>
      </c>
      <c r="S791" s="14" t="str">
        <f t="shared" si="266"/>
        <v/>
      </c>
      <c r="T791" s="14">
        <f>SUMIF('Unterstützendes Personal'!$C$12:$C$864,'Wochenübersicht EinzeltrainerIn'!C791,'Unterstützendes Personal'!$O$12:$O$864)</f>
        <v>0</v>
      </c>
      <c r="U791" s="14" t="str">
        <f t="shared" si="267"/>
        <v/>
      </c>
      <c r="V791" s="14">
        <f>SUMIF('Unterstützendes Personal'!$C$12:$C$864,'Wochenübersicht EinzeltrainerIn'!C791,'Unterstützendes Personal'!$P$12:$P$864)</f>
        <v>0</v>
      </c>
      <c r="W791" s="14" t="str">
        <f t="shared" si="268"/>
        <v/>
      </c>
      <c r="X791" s="14">
        <f>SUMIF('Unterstützendes Personal'!$C$12:$C$864,'Wochenübersicht EinzeltrainerIn'!C791,'Unterstützendes Personal'!$Q$12:$Q$864)</f>
        <v>0</v>
      </c>
      <c r="Y791" s="14" t="str">
        <f t="shared" si="269"/>
        <v/>
      </c>
      <c r="Z791" s="14">
        <f>SUMIF('Unterstützendes Personal'!$C$12:$C$864,'Wochenübersicht EinzeltrainerIn'!C791,'Unterstützendes Personal'!$R$12:$R$864)</f>
        <v>0</v>
      </c>
      <c r="AA791" s="14" t="str">
        <f t="shared" si="270"/>
        <v/>
      </c>
      <c r="AB791" s="14">
        <f>SUMIF('Unterstützendes Personal'!$C$12:$C$864,'Wochenübersicht EinzeltrainerIn'!C791,'Unterstützendes Personal'!$S$12:$S$864)</f>
        <v>0</v>
      </c>
      <c r="AC791" s="14" t="str">
        <f t="shared" si="271"/>
        <v/>
      </c>
      <c r="AD791" s="14">
        <f>SUMIF('Unterstützendes Personal'!$C$12:$C$864,'Wochenübersicht EinzeltrainerIn'!C791,'Unterstützendes Personal'!$T$12:$T$864)</f>
        <v>0</v>
      </c>
      <c r="AE791" s="14" t="str">
        <f t="shared" si="272"/>
        <v/>
      </c>
      <c r="AF791" s="14">
        <f>SUMIF('Unterstützendes Personal'!$C$12:$C$864,'Wochenübersicht EinzeltrainerIn'!C791,'Unterstützendes Personal'!$U$12:$U$864)</f>
        <v>0</v>
      </c>
      <c r="AG791" s="14" t="str">
        <f t="shared" si="273"/>
        <v/>
      </c>
      <c r="AH791" s="14">
        <f>SUMIF('Unterstützendes Personal'!$C$12:$C$864,'Wochenübersicht EinzeltrainerIn'!C791,'Unterstützendes Personal'!$V$12:$V$864)</f>
        <v>0</v>
      </c>
      <c r="AI791" s="14" t="str">
        <f t="shared" si="274"/>
        <v/>
      </c>
      <c r="AJ791" s="14">
        <f>SUMIF('Unterstützendes Personal'!$C$12:$C$864,'Wochenübersicht EinzeltrainerIn'!C791,'Unterstützendes Personal'!$W$12:$W$864)</f>
        <v>0</v>
      </c>
      <c r="AK791" s="14" t="str">
        <f t="shared" si="275"/>
        <v/>
      </c>
      <c r="AL791" s="14">
        <f>SUMIF('Unterstützendes Personal'!$C$12:$C$864,'Wochenübersicht EinzeltrainerIn'!C791,'Unterstützendes Personal'!$X$12:$X$864)</f>
        <v>0</v>
      </c>
      <c r="AM791" s="14" t="str">
        <f t="shared" si="276"/>
        <v/>
      </c>
      <c r="AN791" s="14">
        <f>SUMIF('Unterstützendes Personal'!$C$12:$C$864,'Wochenübersicht EinzeltrainerIn'!C791,'Unterstützendes Personal'!$Y$12:$Y$864)</f>
        <v>0</v>
      </c>
      <c r="AO791" s="14" t="str">
        <f t="shared" si="277"/>
        <v/>
      </c>
      <c r="AP791" s="14">
        <f>SUMIF('Unterstützendes Personal'!$C$12:$C$864,'Wochenübersicht EinzeltrainerIn'!C791,'Unterstützendes Personal'!$Z$12:$Z$864)</f>
        <v>0</v>
      </c>
      <c r="AQ791" s="14" t="str">
        <f t="shared" si="278"/>
        <v/>
      </c>
      <c r="AR791" s="14">
        <f>SUMIF('Unterstützendes Personal'!$C$12:$C$864,'Wochenübersicht EinzeltrainerIn'!C791,'Unterstützendes Personal'!$AA$12:$AA1643)</f>
        <v>0</v>
      </c>
      <c r="AS791" s="14" t="str">
        <f t="shared" si="279"/>
        <v/>
      </c>
    </row>
    <row r="792" spans="3:45" x14ac:dyDescent="0.25">
      <c r="C792" s="14"/>
      <c r="D792" s="14">
        <f ca="1">SUMIF('Unterstützendes Personal'!$C$12:C1644,'Wochenübersicht EinzeltrainerIn'!C792,'Unterstützendes Personal'!$AC$12:$AC$864)</f>
        <v>0</v>
      </c>
      <c r="E792" s="30" t="str">
        <f t="shared" ca="1" si="259"/>
        <v/>
      </c>
      <c r="F792" s="14">
        <f>SUMIF('Unterstützendes Personal'!$C$12:$C$864,'Wochenübersicht Gruppenstunden'!C792,'Unterstützendes Personal'!$H$12:$H$864)</f>
        <v>0</v>
      </c>
      <c r="G792" s="14" t="str">
        <f t="shared" si="260"/>
        <v/>
      </c>
      <c r="H792" s="14">
        <f>SUMIF('Unterstützendes Personal'!$C$12:$C$864,'Wochenübersicht EinzeltrainerIn'!C792,'Unterstützendes Personal'!$I$12:$I$864)</f>
        <v>0</v>
      </c>
      <c r="I792" s="14" t="str">
        <f t="shared" si="261"/>
        <v/>
      </c>
      <c r="J792" s="14">
        <f>SUMIF('Unterstützendes Personal'!$C$12:$C$864,'Wochenübersicht EinzeltrainerIn'!C792,'Unterstützendes Personal'!$J$12:$J$864)</f>
        <v>0</v>
      </c>
      <c r="K792" s="14" t="str">
        <f t="shared" si="262"/>
        <v/>
      </c>
      <c r="L792" s="14">
        <f>SUMIF('Unterstützendes Personal'!$C$12:$C$864,'Wochenübersicht EinzeltrainerIn'!C792,'Unterstützendes Personal'!$K$12:$K$864)</f>
        <v>0</v>
      </c>
      <c r="M792" s="14" t="str">
        <f t="shared" si="263"/>
        <v/>
      </c>
      <c r="N792" s="14">
        <f>SUMIF('Unterstützendes Personal'!$C$12:$C$864,'Wochenübersicht EinzeltrainerIn'!C792,'Unterstützendes Personal'!$L$12:$L$864)</f>
        <v>0</v>
      </c>
      <c r="O792" s="14" t="str">
        <f t="shared" si="264"/>
        <v/>
      </c>
      <c r="P792" s="14">
        <f>SUMIF('Unterstützendes Personal'!$C$12:$C$864,'Wochenübersicht EinzeltrainerIn'!C792,'Unterstützendes Personal'!$M$12:$M$864)</f>
        <v>0</v>
      </c>
      <c r="Q792" s="14" t="str">
        <f t="shared" si="265"/>
        <v/>
      </c>
      <c r="R792" s="14">
        <f>SUMIF('Unterstützendes Personal'!$C$12:$C$864,'Wochenübersicht EinzeltrainerIn'!C792,'Unterstützendes Personal'!$N$12:$N$864)</f>
        <v>0</v>
      </c>
      <c r="S792" s="14" t="str">
        <f t="shared" si="266"/>
        <v/>
      </c>
      <c r="T792" s="14">
        <f>SUMIF('Unterstützendes Personal'!$C$12:$C$864,'Wochenübersicht EinzeltrainerIn'!C792,'Unterstützendes Personal'!$O$12:$O$864)</f>
        <v>0</v>
      </c>
      <c r="U792" s="14" t="str">
        <f t="shared" si="267"/>
        <v/>
      </c>
      <c r="V792" s="14">
        <f>SUMIF('Unterstützendes Personal'!$C$12:$C$864,'Wochenübersicht EinzeltrainerIn'!C792,'Unterstützendes Personal'!$P$12:$P$864)</f>
        <v>0</v>
      </c>
      <c r="W792" s="14" t="str">
        <f t="shared" si="268"/>
        <v/>
      </c>
      <c r="X792" s="14">
        <f>SUMIF('Unterstützendes Personal'!$C$12:$C$864,'Wochenübersicht EinzeltrainerIn'!C792,'Unterstützendes Personal'!$Q$12:$Q$864)</f>
        <v>0</v>
      </c>
      <c r="Y792" s="14" t="str">
        <f t="shared" si="269"/>
        <v/>
      </c>
      <c r="Z792" s="14">
        <f>SUMIF('Unterstützendes Personal'!$C$12:$C$864,'Wochenübersicht EinzeltrainerIn'!C792,'Unterstützendes Personal'!$R$12:$R$864)</f>
        <v>0</v>
      </c>
      <c r="AA792" s="14" t="str">
        <f t="shared" si="270"/>
        <v/>
      </c>
      <c r="AB792" s="14">
        <f>SUMIF('Unterstützendes Personal'!$C$12:$C$864,'Wochenübersicht EinzeltrainerIn'!C792,'Unterstützendes Personal'!$S$12:$S$864)</f>
        <v>0</v>
      </c>
      <c r="AC792" s="14" t="str">
        <f t="shared" si="271"/>
        <v/>
      </c>
      <c r="AD792" s="14">
        <f>SUMIF('Unterstützendes Personal'!$C$12:$C$864,'Wochenübersicht EinzeltrainerIn'!C792,'Unterstützendes Personal'!$T$12:$T$864)</f>
        <v>0</v>
      </c>
      <c r="AE792" s="14" t="str">
        <f t="shared" si="272"/>
        <v/>
      </c>
      <c r="AF792" s="14">
        <f>SUMIF('Unterstützendes Personal'!$C$12:$C$864,'Wochenübersicht EinzeltrainerIn'!C792,'Unterstützendes Personal'!$U$12:$U$864)</f>
        <v>0</v>
      </c>
      <c r="AG792" s="14" t="str">
        <f t="shared" si="273"/>
        <v/>
      </c>
      <c r="AH792" s="14">
        <f>SUMIF('Unterstützendes Personal'!$C$12:$C$864,'Wochenübersicht EinzeltrainerIn'!C792,'Unterstützendes Personal'!$V$12:$V$864)</f>
        <v>0</v>
      </c>
      <c r="AI792" s="14" t="str">
        <f t="shared" si="274"/>
        <v/>
      </c>
      <c r="AJ792" s="14">
        <f>SUMIF('Unterstützendes Personal'!$C$12:$C$864,'Wochenübersicht EinzeltrainerIn'!C792,'Unterstützendes Personal'!$W$12:$W$864)</f>
        <v>0</v>
      </c>
      <c r="AK792" s="14" t="str">
        <f t="shared" si="275"/>
        <v/>
      </c>
      <c r="AL792" s="14">
        <f>SUMIF('Unterstützendes Personal'!$C$12:$C$864,'Wochenübersicht EinzeltrainerIn'!C792,'Unterstützendes Personal'!$X$12:$X$864)</f>
        <v>0</v>
      </c>
      <c r="AM792" s="14" t="str">
        <f t="shared" si="276"/>
        <v/>
      </c>
      <c r="AN792" s="14">
        <f>SUMIF('Unterstützendes Personal'!$C$12:$C$864,'Wochenübersicht EinzeltrainerIn'!C792,'Unterstützendes Personal'!$Y$12:$Y$864)</f>
        <v>0</v>
      </c>
      <c r="AO792" s="14" t="str">
        <f t="shared" si="277"/>
        <v/>
      </c>
      <c r="AP792" s="14">
        <f>SUMIF('Unterstützendes Personal'!$C$12:$C$864,'Wochenübersicht EinzeltrainerIn'!C792,'Unterstützendes Personal'!$Z$12:$Z$864)</f>
        <v>0</v>
      </c>
      <c r="AQ792" s="14" t="str">
        <f t="shared" si="278"/>
        <v/>
      </c>
      <c r="AR792" s="14">
        <f>SUMIF('Unterstützendes Personal'!$C$12:$C$864,'Wochenübersicht EinzeltrainerIn'!C792,'Unterstützendes Personal'!$AA$12:$AA1644)</f>
        <v>0</v>
      </c>
      <c r="AS792" s="14" t="str">
        <f t="shared" si="279"/>
        <v/>
      </c>
    </row>
    <row r="793" spans="3:45" x14ac:dyDescent="0.25">
      <c r="C793" s="14"/>
      <c r="D793" s="14">
        <f ca="1">SUMIF('Unterstützendes Personal'!$C$12:C1645,'Wochenübersicht EinzeltrainerIn'!C793,'Unterstützendes Personal'!$AC$12:$AC$864)</f>
        <v>0</v>
      </c>
      <c r="E793" s="30" t="str">
        <f t="shared" ca="1" si="259"/>
        <v/>
      </c>
      <c r="F793" s="14">
        <f>SUMIF('Unterstützendes Personal'!$C$12:$C$864,'Wochenübersicht Gruppenstunden'!C793,'Unterstützendes Personal'!$H$12:$H$864)</f>
        <v>0</v>
      </c>
      <c r="G793" s="14" t="str">
        <f t="shared" si="260"/>
        <v/>
      </c>
      <c r="H793" s="14">
        <f>SUMIF('Unterstützendes Personal'!$C$12:$C$864,'Wochenübersicht EinzeltrainerIn'!C793,'Unterstützendes Personal'!$I$12:$I$864)</f>
        <v>0</v>
      </c>
      <c r="I793" s="14" t="str">
        <f t="shared" si="261"/>
        <v/>
      </c>
      <c r="J793" s="14">
        <f>SUMIF('Unterstützendes Personal'!$C$12:$C$864,'Wochenübersicht EinzeltrainerIn'!C793,'Unterstützendes Personal'!$J$12:$J$864)</f>
        <v>0</v>
      </c>
      <c r="K793" s="14" t="str">
        <f t="shared" si="262"/>
        <v/>
      </c>
      <c r="L793" s="14">
        <f>SUMIF('Unterstützendes Personal'!$C$12:$C$864,'Wochenübersicht EinzeltrainerIn'!C793,'Unterstützendes Personal'!$K$12:$K$864)</f>
        <v>0</v>
      </c>
      <c r="M793" s="14" t="str">
        <f t="shared" si="263"/>
        <v/>
      </c>
      <c r="N793" s="14">
        <f>SUMIF('Unterstützendes Personal'!$C$12:$C$864,'Wochenübersicht EinzeltrainerIn'!C793,'Unterstützendes Personal'!$L$12:$L$864)</f>
        <v>0</v>
      </c>
      <c r="O793" s="14" t="str">
        <f t="shared" si="264"/>
        <v/>
      </c>
      <c r="P793" s="14">
        <f>SUMIF('Unterstützendes Personal'!$C$12:$C$864,'Wochenübersicht EinzeltrainerIn'!C793,'Unterstützendes Personal'!$M$12:$M$864)</f>
        <v>0</v>
      </c>
      <c r="Q793" s="14" t="str">
        <f t="shared" si="265"/>
        <v/>
      </c>
      <c r="R793" s="14">
        <f>SUMIF('Unterstützendes Personal'!$C$12:$C$864,'Wochenübersicht EinzeltrainerIn'!C793,'Unterstützendes Personal'!$N$12:$N$864)</f>
        <v>0</v>
      </c>
      <c r="S793" s="14" t="str">
        <f t="shared" si="266"/>
        <v/>
      </c>
      <c r="T793" s="14">
        <f>SUMIF('Unterstützendes Personal'!$C$12:$C$864,'Wochenübersicht EinzeltrainerIn'!C793,'Unterstützendes Personal'!$O$12:$O$864)</f>
        <v>0</v>
      </c>
      <c r="U793" s="14" t="str">
        <f t="shared" si="267"/>
        <v/>
      </c>
      <c r="V793" s="14">
        <f>SUMIF('Unterstützendes Personal'!$C$12:$C$864,'Wochenübersicht EinzeltrainerIn'!C793,'Unterstützendes Personal'!$P$12:$P$864)</f>
        <v>0</v>
      </c>
      <c r="W793" s="14" t="str">
        <f t="shared" si="268"/>
        <v/>
      </c>
      <c r="X793" s="14">
        <f>SUMIF('Unterstützendes Personal'!$C$12:$C$864,'Wochenübersicht EinzeltrainerIn'!C793,'Unterstützendes Personal'!$Q$12:$Q$864)</f>
        <v>0</v>
      </c>
      <c r="Y793" s="14" t="str">
        <f t="shared" si="269"/>
        <v/>
      </c>
      <c r="Z793" s="14">
        <f>SUMIF('Unterstützendes Personal'!$C$12:$C$864,'Wochenübersicht EinzeltrainerIn'!C793,'Unterstützendes Personal'!$R$12:$R$864)</f>
        <v>0</v>
      </c>
      <c r="AA793" s="14" t="str">
        <f t="shared" si="270"/>
        <v/>
      </c>
      <c r="AB793" s="14">
        <f>SUMIF('Unterstützendes Personal'!$C$12:$C$864,'Wochenübersicht EinzeltrainerIn'!C793,'Unterstützendes Personal'!$S$12:$S$864)</f>
        <v>0</v>
      </c>
      <c r="AC793" s="14" t="str">
        <f t="shared" si="271"/>
        <v/>
      </c>
      <c r="AD793" s="14">
        <f>SUMIF('Unterstützendes Personal'!$C$12:$C$864,'Wochenübersicht EinzeltrainerIn'!C793,'Unterstützendes Personal'!$T$12:$T$864)</f>
        <v>0</v>
      </c>
      <c r="AE793" s="14" t="str">
        <f t="shared" si="272"/>
        <v/>
      </c>
      <c r="AF793" s="14">
        <f>SUMIF('Unterstützendes Personal'!$C$12:$C$864,'Wochenübersicht EinzeltrainerIn'!C793,'Unterstützendes Personal'!$U$12:$U$864)</f>
        <v>0</v>
      </c>
      <c r="AG793" s="14" t="str">
        <f t="shared" si="273"/>
        <v/>
      </c>
      <c r="AH793" s="14">
        <f>SUMIF('Unterstützendes Personal'!$C$12:$C$864,'Wochenübersicht EinzeltrainerIn'!C793,'Unterstützendes Personal'!$V$12:$V$864)</f>
        <v>0</v>
      </c>
      <c r="AI793" s="14" t="str">
        <f t="shared" si="274"/>
        <v/>
      </c>
      <c r="AJ793" s="14">
        <f>SUMIF('Unterstützendes Personal'!$C$12:$C$864,'Wochenübersicht EinzeltrainerIn'!C793,'Unterstützendes Personal'!$W$12:$W$864)</f>
        <v>0</v>
      </c>
      <c r="AK793" s="14" t="str">
        <f t="shared" si="275"/>
        <v/>
      </c>
      <c r="AL793" s="14">
        <f>SUMIF('Unterstützendes Personal'!$C$12:$C$864,'Wochenübersicht EinzeltrainerIn'!C793,'Unterstützendes Personal'!$X$12:$X$864)</f>
        <v>0</v>
      </c>
      <c r="AM793" s="14" t="str">
        <f t="shared" si="276"/>
        <v/>
      </c>
      <c r="AN793" s="14">
        <f>SUMIF('Unterstützendes Personal'!$C$12:$C$864,'Wochenübersicht EinzeltrainerIn'!C793,'Unterstützendes Personal'!$Y$12:$Y$864)</f>
        <v>0</v>
      </c>
      <c r="AO793" s="14" t="str">
        <f t="shared" si="277"/>
        <v/>
      </c>
      <c r="AP793" s="14">
        <f>SUMIF('Unterstützendes Personal'!$C$12:$C$864,'Wochenübersicht EinzeltrainerIn'!C793,'Unterstützendes Personal'!$Z$12:$Z$864)</f>
        <v>0</v>
      </c>
      <c r="AQ793" s="14" t="str">
        <f t="shared" si="278"/>
        <v/>
      </c>
      <c r="AR793" s="14">
        <f>SUMIF('Unterstützendes Personal'!$C$12:$C$864,'Wochenübersicht EinzeltrainerIn'!C793,'Unterstützendes Personal'!$AA$12:$AA1645)</f>
        <v>0</v>
      </c>
      <c r="AS793" s="14" t="str">
        <f t="shared" si="279"/>
        <v/>
      </c>
    </row>
    <row r="794" spans="3:45" x14ac:dyDescent="0.25">
      <c r="C794" s="14"/>
      <c r="D794" s="14">
        <f ca="1">SUMIF('Unterstützendes Personal'!$C$12:C1646,'Wochenübersicht EinzeltrainerIn'!C794,'Unterstützendes Personal'!$AC$12:$AC$864)</f>
        <v>0</v>
      </c>
      <c r="E794" s="30" t="str">
        <f t="shared" ca="1" si="259"/>
        <v/>
      </c>
      <c r="F794" s="14">
        <f>SUMIF('Unterstützendes Personal'!$C$12:$C$864,'Wochenübersicht Gruppenstunden'!C794,'Unterstützendes Personal'!$H$12:$H$864)</f>
        <v>0</v>
      </c>
      <c r="G794" s="14" t="str">
        <f t="shared" si="260"/>
        <v/>
      </c>
      <c r="H794" s="14">
        <f>SUMIF('Unterstützendes Personal'!$C$12:$C$864,'Wochenübersicht EinzeltrainerIn'!C794,'Unterstützendes Personal'!$I$12:$I$864)</f>
        <v>0</v>
      </c>
      <c r="I794" s="14" t="str">
        <f t="shared" si="261"/>
        <v/>
      </c>
      <c r="J794" s="14">
        <f>SUMIF('Unterstützendes Personal'!$C$12:$C$864,'Wochenübersicht EinzeltrainerIn'!C794,'Unterstützendes Personal'!$J$12:$J$864)</f>
        <v>0</v>
      </c>
      <c r="K794" s="14" t="str">
        <f t="shared" si="262"/>
        <v/>
      </c>
      <c r="L794" s="14">
        <f>SUMIF('Unterstützendes Personal'!$C$12:$C$864,'Wochenübersicht EinzeltrainerIn'!C794,'Unterstützendes Personal'!$K$12:$K$864)</f>
        <v>0</v>
      </c>
      <c r="M794" s="14" t="str">
        <f t="shared" si="263"/>
        <v/>
      </c>
      <c r="N794" s="14">
        <f>SUMIF('Unterstützendes Personal'!$C$12:$C$864,'Wochenübersicht EinzeltrainerIn'!C794,'Unterstützendes Personal'!$L$12:$L$864)</f>
        <v>0</v>
      </c>
      <c r="O794" s="14" t="str">
        <f t="shared" si="264"/>
        <v/>
      </c>
      <c r="P794" s="14">
        <f>SUMIF('Unterstützendes Personal'!$C$12:$C$864,'Wochenübersicht EinzeltrainerIn'!C794,'Unterstützendes Personal'!$M$12:$M$864)</f>
        <v>0</v>
      </c>
      <c r="Q794" s="14" t="str">
        <f t="shared" si="265"/>
        <v/>
      </c>
      <c r="R794" s="14">
        <f>SUMIF('Unterstützendes Personal'!$C$12:$C$864,'Wochenübersicht EinzeltrainerIn'!C794,'Unterstützendes Personal'!$N$12:$N$864)</f>
        <v>0</v>
      </c>
      <c r="S794" s="14" t="str">
        <f t="shared" si="266"/>
        <v/>
      </c>
      <c r="T794" s="14">
        <f>SUMIF('Unterstützendes Personal'!$C$12:$C$864,'Wochenübersicht EinzeltrainerIn'!C794,'Unterstützendes Personal'!$O$12:$O$864)</f>
        <v>0</v>
      </c>
      <c r="U794" s="14" t="str">
        <f t="shared" si="267"/>
        <v/>
      </c>
      <c r="V794" s="14">
        <f>SUMIF('Unterstützendes Personal'!$C$12:$C$864,'Wochenübersicht EinzeltrainerIn'!C794,'Unterstützendes Personal'!$P$12:$P$864)</f>
        <v>0</v>
      </c>
      <c r="W794" s="14" t="str">
        <f t="shared" si="268"/>
        <v/>
      </c>
      <c r="X794" s="14">
        <f>SUMIF('Unterstützendes Personal'!$C$12:$C$864,'Wochenübersicht EinzeltrainerIn'!C794,'Unterstützendes Personal'!$Q$12:$Q$864)</f>
        <v>0</v>
      </c>
      <c r="Y794" s="14" t="str">
        <f t="shared" si="269"/>
        <v/>
      </c>
      <c r="Z794" s="14">
        <f>SUMIF('Unterstützendes Personal'!$C$12:$C$864,'Wochenübersicht EinzeltrainerIn'!C794,'Unterstützendes Personal'!$R$12:$R$864)</f>
        <v>0</v>
      </c>
      <c r="AA794" s="14" t="str">
        <f t="shared" si="270"/>
        <v/>
      </c>
      <c r="AB794" s="14">
        <f>SUMIF('Unterstützendes Personal'!$C$12:$C$864,'Wochenübersicht EinzeltrainerIn'!C794,'Unterstützendes Personal'!$S$12:$S$864)</f>
        <v>0</v>
      </c>
      <c r="AC794" s="14" t="str">
        <f t="shared" si="271"/>
        <v/>
      </c>
      <c r="AD794" s="14">
        <f>SUMIF('Unterstützendes Personal'!$C$12:$C$864,'Wochenübersicht EinzeltrainerIn'!C794,'Unterstützendes Personal'!$T$12:$T$864)</f>
        <v>0</v>
      </c>
      <c r="AE794" s="14" t="str">
        <f t="shared" si="272"/>
        <v/>
      </c>
      <c r="AF794" s="14">
        <f>SUMIF('Unterstützendes Personal'!$C$12:$C$864,'Wochenübersicht EinzeltrainerIn'!C794,'Unterstützendes Personal'!$U$12:$U$864)</f>
        <v>0</v>
      </c>
      <c r="AG794" s="14" t="str">
        <f t="shared" si="273"/>
        <v/>
      </c>
      <c r="AH794" s="14">
        <f>SUMIF('Unterstützendes Personal'!$C$12:$C$864,'Wochenübersicht EinzeltrainerIn'!C794,'Unterstützendes Personal'!$V$12:$V$864)</f>
        <v>0</v>
      </c>
      <c r="AI794" s="14" t="str">
        <f t="shared" si="274"/>
        <v/>
      </c>
      <c r="AJ794" s="14">
        <f>SUMIF('Unterstützendes Personal'!$C$12:$C$864,'Wochenübersicht EinzeltrainerIn'!C794,'Unterstützendes Personal'!$W$12:$W$864)</f>
        <v>0</v>
      </c>
      <c r="AK794" s="14" t="str">
        <f t="shared" si="275"/>
        <v/>
      </c>
      <c r="AL794" s="14">
        <f>SUMIF('Unterstützendes Personal'!$C$12:$C$864,'Wochenübersicht EinzeltrainerIn'!C794,'Unterstützendes Personal'!$X$12:$X$864)</f>
        <v>0</v>
      </c>
      <c r="AM794" s="14" t="str">
        <f t="shared" si="276"/>
        <v/>
      </c>
      <c r="AN794" s="14">
        <f>SUMIF('Unterstützendes Personal'!$C$12:$C$864,'Wochenübersicht EinzeltrainerIn'!C794,'Unterstützendes Personal'!$Y$12:$Y$864)</f>
        <v>0</v>
      </c>
      <c r="AO794" s="14" t="str">
        <f t="shared" si="277"/>
        <v/>
      </c>
      <c r="AP794" s="14">
        <f>SUMIF('Unterstützendes Personal'!$C$12:$C$864,'Wochenübersicht EinzeltrainerIn'!C794,'Unterstützendes Personal'!$Z$12:$Z$864)</f>
        <v>0</v>
      </c>
      <c r="AQ794" s="14" t="str">
        <f t="shared" si="278"/>
        <v/>
      </c>
      <c r="AR794" s="14">
        <f>SUMIF('Unterstützendes Personal'!$C$12:$C$864,'Wochenübersicht EinzeltrainerIn'!C794,'Unterstützendes Personal'!$AA$12:$AA1646)</f>
        <v>0</v>
      </c>
      <c r="AS794" s="14" t="str">
        <f t="shared" si="279"/>
        <v/>
      </c>
    </row>
    <row r="795" spans="3:45" x14ac:dyDescent="0.25">
      <c r="C795" s="14"/>
      <c r="D795" s="14">
        <f ca="1">SUMIF('Unterstützendes Personal'!$C$12:C1647,'Wochenübersicht EinzeltrainerIn'!C795,'Unterstützendes Personal'!$AC$12:$AC$864)</f>
        <v>0</v>
      </c>
      <c r="E795" s="30" t="str">
        <f t="shared" ca="1" si="259"/>
        <v/>
      </c>
      <c r="F795" s="14">
        <f>SUMIF('Unterstützendes Personal'!$C$12:$C$864,'Wochenübersicht Gruppenstunden'!C795,'Unterstützendes Personal'!$H$12:$H$864)</f>
        <v>0</v>
      </c>
      <c r="G795" s="14" t="str">
        <f t="shared" si="260"/>
        <v/>
      </c>
      <c r="H795" s="14">
        <f>SUMIF('Unterstützendes Personal'!$C$12:$C$864,'Wochenübersicht EinzeltrainerIn'!C795,'Unterstützendes Personal'!$I$12:$I$864)</f>
        <v>0</v>
      </c>
      <c r="I795" s="14" t="str">
        <f t="shared" si="261"/>
        <v/>
      </c>
      <c r="J795" s="14">
        <f>SUMIF('Unterstützendes Personal'!$C$12:$C$864,'Wochenübersicht EinzeltrainerIn'!C795,'Unterstützendes Personal'!$J$12:$J$864)</f>
        <v>0</v>
      </c>
      <c r="K795" s="14" t="str">
        <f t="shared" si="262"/>
        <v/>
      </c>
      <c r="L795" s="14">
        <f>SUMIF('Unterstützendes Personal'!$C$12:$C$864,'Wochenübersicht EinzeltrainerIn'!C795,'Unterstützendes Personal'!$K$12:$K$864)</f>
        <v>0</v>
      </c>
      <c r="M795" s="14" t="str">
        <f t="shared" si="263"/>
        <v/>
      </c>
      <c r="N795" s="14">
        <f>SUMIF('Unterstützendes Personal'!$C$12:$C$864,'Wochenübersicht EinzeltrainerIn'!C795,'Unterstützendes Personal'!$L$12:$L$864)</f>
        <v>0</v>
      </c>
      <c r="O795" s="14" t="str">
        <f t="shared" si="264"/>
        <v/>
      </c>
      <c r="P795" s="14">
        <f>SUMIF('Unterstützendes Personal'!$C$12:$C$864,'Wochenübersicht EinzeltrainerIn'!C795,'Unterstützendes Personal'!$M$12:$M$864)</f>
        <v>0</v>
      </c>
      <c r="Q795" s="14" t="str">
        <f t="shared" si="265"/>
        <v/>
      </c>
      <c r="R795" s="14">
        <f>SUMIF('Unterstützendes Personal'!$C$12:$C$864,'Wochenübersicht EinzeltrainerIn'!C795,'Unterstützendes Personal'!$N$12:$N$864)</f>
        <v>0</v>
      </c>
      <c r="S795" s="14" t="str">
        <f t="shared" si="266"/>
        <v/>
      </c>
      <c r="T795" s="14">
        <f>SUMIF('Unterstützendes Personal'!$C$12:$C$864,'Wochenübersicht EinzeltrainerIn'!C795,'Unterstützendes Personal'!$O$12:$O$864)</f>
        <v>0</v>
      </c>
      <c r="U795" s="14" t="str">
        <f t="shared" si="267"/>
        <v/>
      </c>
      <c r="V795" s="14">
        <f>SUMIF('Unterstützendes Personal'!$C$12:$C$864,'Wochenübersicht EinzeltrainerIn'!C795,'Unterstützendes Personal'!$P$12:$P$864)</f>
        <v>0</v>
      </c>
      <c r="W795" s="14" t="str">
        <f t="shared" si="268"/>
        <v/>
      </c>
      <c r="X795" s="14">
        <f>SUMIF('Unterstützendes Personal'!$C$12:$C$864,'Wochenübersicht EinzeltrainerIn'!C795,'Unterstützendes Personal'!$Q$12:$Q$864)</f>
        <v>0</v>
      </c>
      <c r="Y795" s="14" t="str">
        <f t="shared" si="269"/>
        <v/>
      </c>
      <c r="Z795" s="14">
        <f>SUMIF('Unterstützendes Personal'!$C$12:$C$864,'Wochenübersicht EinzeltrainerIn'!C795,'Unterstützendes Personal'!$R$12:$R$864)</f>
        <v>0</v>
      </c>
      <c r="AA795" s="14" t="str">
        <f t="shared" si="270"/>
        <v/>
      </c>
      <c r="AB795" s="14">
        <f>SUMIF('Unterstützendes Personal'!$C$12:$C$864,'Wochenübersicht EinzeltrainerIn'!C795,'Unterstützendes Personal'!$S$12:$S$864)</f>
        <v>0</v>
      </c>
      <c r="AC795" s="14" t="str">
        <f t="shared" si="271"/>
        <v/>
      </c>
      <c r="AD795" s="14">
        <f>SUMIF('Unterstützendes Personal'!$C$12:$C$864,'Wochenübersicht EinzeltrainerIn'!C795,'Unterstützendes Personal'!$T$12:$T$864)</f>
        <v>0</v>
      </c>
      <c r="AE795" s="14" t="str">
        <f t="shared" si="272"/>
        <v/>
      </c>
      <c r="AF795" s="14">
        <f>SUMIF('Unterstützendes Personal'!$C$12:$C$864,'Wochenübersicht EinzeltrainerIn'!C795,'Unterstützendes Personal'!$U$12:$U$864)</f>
        <v>0</v>
      </c>
      <c r="AG795" s="14" t="str">
        <f t="shared" si="273"/>
        <v/>
      </c>
      <c r="AH795" s="14">
        <f>SUMIF('Unterstützendes Personal'!$C$12:$C$864,'Wochenübersicht EinzeltrainerIn'!C795,'Unterstützendes Personal'!$V$12:$V$864)</f>
        <v>0</v>
      </c>
      <c r="AI795" s="14" t="str">
        <f t="shared" si="274"/>
        <v/>
      </c>
      <c r="AJ795" s="14">
        <f>SUMIF('Unterstützendes Personal'!$C$12:$C$864,'Wochenübersicht EinzeltrainerIn'!C795,'Unterstützendes Personal'!$W$12:$W$864)</f>
        <v>0</v>
      </c>
      <c r="AK795" s="14" t="str">
        <f t="shared" si="275"/>
        <v/>
      </c>
      <c r="AL795" s="14">
        <f>SUMIF('Unterstützendes Personal'!$C$12:$C$864,'Wochenübersicht EinzeltrainerIn'!C795,'Unterstützendes Personal'!$X$12:$X$864)</f>
        <v>0</v>
      </c>
      <c r="AM795" s="14" t="str">
        <f t="shared" si="276"/>
        <v/>
      </c>
      <c r="AN795" s="14">
        <f>SUMIF('Unterstützendes Personal'!$C$12:$C$864,'Wochenübersicht EinzeltrainerIn'!C795,'Unterstützendes Personal'!$Y$12:$Y$864)</f>
        <v>0</v>
      </c>
      <c r="AO795" s="14" t="str">
        <f t="shared" si="277"/>
        <v/>
      </c>
      <c r="AP795" s="14">
        <f>SUMIF('Unterstützendes Personal'!$C$12:$C$864,'Wochenübersicht EinzeltrainerIn'!C795,'Unterstützendes Personal'!$Z$12:$Z$864)</f>
        <v>0</v>
      </c>
      <c r="AQ795" s="14" t="str">
        <f t="shared" si="278"/>
        <v/>
      </c>
      <c r="AR795" s="14">
        <f>SUMIF('Unterstützendes Personal'!$C$12:$C$864,'Wochenübersicht EinzeltrainerIn'!C795,'Unterstützendes Personal'!$AA$12:$AA1647)</f>
        <v>0</v>
      </c>
      <c r="AS795" s="14" t="str">
        <f t="shared" si="279"/>
        <v/>
      </c>
    </row>
    <row r="796" spans="3:45" x14ac:dyDescent="0.25">
      <c r="C796" s="14"/>
      <c r="D796" s="14">
        <f ca="1">SUMIF('Unterstützendes Personal'!$C$12:C1648,'Wochenübersicht EinzeltrainerIn'!C796,'Unterstützendes Personal'!$AC$12:$AC$864)</f>
        <v>0</v>
      </c>
      <c r="E796" s="30" t="str">
        <f t="shared" ca="1" si="259"/>
        <v/>
      </c>
      <c r="F796" s="14">
        <f>SUMIF('Unterstützendes Personal'!$C$12:$C$864,'Wochenübersicht Gruppenstunden'!C796,'Unterstützendes Personal'!$H$12:$H$864)</f>
        <v>0</v>
      </c>
      <c r="G796" s="14" t="str">
        <f t="shared" si="260"/>
        <v/>
      </c>
      <c r="H796" s="14">
        <f>SUMIF('Unterstützendes Personal'!$C$12:$C$864,'Wochenübersicht EinzeltrainerIn'!C796,'Unterstützendes Personal'!$I$12:$I$864)</f>
        <v>0</v>
      </c>
      <c r="I796" s="14" t="str">
        <f t="shared" si="261"/>
        <v/>
      </c>
      <c r="J796" s="14">
        <f>SUMIF('Unterstützendes Personal'!$C$12:$C$864,'Wochenübersicht EinzeltrainerIn'!C796,'Unterstützendes Personal'!$J$12:$J$864)</f>
        <v>0</v>
      </c>
      <c r="K796" s="14" t="str">
        <f t="shared" si="262"/>
        <v/>
      </c>
      <c r="L796" s="14">
        <f>SUMIF('Unterstützendes Personal'!$C$12:$C$864,'Wochenübersicht EinzeltrainerIn'!C796,'Unterstützendes Personal'!$K$12:$K$864)</f>
        <v>0</v>
      </c>
      <c r="M796" s="14" t="str">
        <f t="shared" si="263"/>
        <v/>
      </c>
      <c r="N796" s="14">
        <f>SUMIF('Unterstützendes Personal'!$C$12:$C$864,'Wochenübersicht EinzeltrainerIn'!C796,'Unterstützendes Personal'!$L$12:$L$864)</f>
        <v>0</v>
      </c>
      <c r="O796" s="14" t="str">
        <f t="shared" si="264"/>
        <v/>
      </c>
      <c r="P796" s="14">
        <f>SUMIF('Unterstützendes Personal'!$C$12:$C$864,'Wochenübersicht EinzeltrainerIn'!C796,'Unterstützendes Personal'!$M$12:$M$864)</f>
        <v>0</v>
      </c>
      <c r="Q796" s="14" t="str">
        <f t="shared" si="265"/>
        <v/>
      </c>
      <c r="R796" s="14">
        <f>SUMIF('Unterstützendes Personal'!$C$12:$C$864,'Wochenübersicht EinzeltrainerIn'!C796,'Unterstützendes Personal'!$N$12:$N$864)</f>
        <v>0</v>
      </c>
      <c r="S796" s="14" t="str">
        <f t="shared" si="266"/>
        <v/>
      </c>
      <c r="T796" s="14">
        <f>SUMIF('Unterstützendes Personal'!$C$12:$C$864,'Wochenübersicht EinzeltrainerIn'!C796,'Unterstützendes Personal'!$O$12:$O$864)</f>
        <v>0</v>
      </c>
      <c r="U796" s="14" t="str">
        <f t="shared" si="267"/>
        <v/>
      </c>
      <c r="V796" s="14">
        <f>SUMIF('Unterstützendes Personal'!$C$12:$C$864,'Wochenübersicht EinzeltrainerIn'!C796,'Unterstützendes Personal'!$P$12:$P$864)</f>
        <v>0</v>
      </c>
      <c r="W796" s="14" t="str">
        <f t="shared" si="268"/>
        <v/>
      </c>
      <c r="X796" s="14">
        <f>SUMIF('Unterstützendes Personal'!$C$12:$C$864,'Wochenübersicht EinzeltrainerIn'!C796,'Unterstützendes Personal'!$Q$12:$Q$864)</f>
        <v>0</v>
      </c>
      <c r="Y796" s="14" t="str">
        <f t="shared" si="269"/>
        <v/>
      </c>
      <c r="Z796" s="14">
        <f>SUMIF('Unterstützendes Personal'!$C$12:$C$864,'Wochenübersicht EinzeltrainerIn'!C796,'Unterstützendes Personal'!$R$12:$R$864)</f>
        <v>0</v>
      </c>
      <c r="AA796" s="14" t="str">
        <f t="shared" si="270"/>
        <v/>
      </c>
      <c r="AB796" s="14">
        <f>SUMIF('Unterstützendes Personal'!$C$12:$C$864,'Wochenübersicht EinzeltrainerIn'!C796,'Unterstützendes Personal'!$S$12:$S$864)</f>
        <v>0</v>
      </c>
      <c r="AC796" s="14" t="str">
        <f t="shared" si="271"/>
        <v/>
      </c>
      <c r="AD796" s="14">
        <f>SUMIF('Unterstützendes Personal'!$C$12:$C$864,'Wochenübersicht EinzeltrainerIn'!C796,'Unterstützendes Personal'!$T$12:$T$864)</f>
        <v>0</v>
      </c>
      <c r="AE796" s="14" t="str">
        <f t="shared" si="272"/>
        <v/>
      </c>
      <c r="AF796" s="14">
        <f>SUMIF('Unterstützendes Personal'!$C$12:$C$864,'Wochenübersicht EinzeltrainerIn'!C796,'Unterstützendes Personal'!$U$12:$U$864)</f>
        <v>0</v>
      </c>
      <c r="AG796" s="14" t="str">
        <f t="shared" si="273"/>
        <v/>
      </c>
      <c r="AH796" s="14">
        <f>SUMIF('Unterstützendes Personal'!$C$12:$C$864,'Wochenübersicht EinzeltrainerIn'!C796,'Unterstützendes Personal'!$V$12:$V$864)</f>
        <v>0</v>
      </c>
      <c r="AI796" s="14" t="str">
        <f t="shared" si="274"/>
        <v/>
      </c>
      <c r="AJ796" s="14">
        <f>SUMIF('Unterstützendes Personal'!$C$12:$C$864,'Wochenübersicht EinzeltrainerIn'!C796,'Unterstützendes Personal'!$W$12:$W$864)</f>
        <v>0</v>
      </c>
      <c r="AK796" s="14" t="str">
        <f t="shared" si="275"/>
        <v/>
      </c>
      <c r="AL796" s="14">
        <f>SUMIF('Unterstützendes Personal'!$C$12:$C$864,'Wochenübersicht EinzeltrainerIn'!C796,'Unterstützendes Personal'!$X$12:$X$864)</f>
        <v>0</v>
      </c>
      <c r="AM796" s="14" t="str">
        <f t="shared" si="276"/>
        <v/>
      </c>
      <c r="AN796" s="14">
        <f>SUMIF('Unterstützendes Personal'!$C$12:$C$864,'Wochenübersicht EinzeltrainerIn'!C796,'Unterstützendes Personal'!$Y$12:$Y$864)</f>
        <v>0</v>
      </c>
      <c r="AO796" s="14" t="str">
        <f t="shared" si="277"/>
        <v/>
      </c>
      <c r="AP796" s="14">
        <f>SUMIF('Unterstützendes Personal'!$C$12:$C$864,'Wochenübersicht EinzeltrainerIn'!C796,'Unterstützendes Personal'!$Z$12:$Z$864)</f>
        <v>0</v>
      </c>
      <c r="AQ796" s="14" t="str">
        <f t="shared" si="278"/>
        <v/>
      </c>
      <c r="AR796" s="14">
        <f>SUMIF('Unterstützendes Personal'!$C$12:$C$864,'Wochenübersicht EinzeltrainerIn'!C796,'Unterstützendes Personal'!$AA$12:$AA1648)</f>
        <v>0</v>
      </c>
      <c r="AS796" s="14" t="str">
        <f t="shared" si="279"/>
        <v/>
      </c>
    </row>
    <row r="797" spans="3:45" x14ac:dyDescent="0.25">
      <c r="C797" s="14"/>
      <c r="D797" s="14">
        <f ca="1">SUMIF('Unterstützendes Personal'!$C$12:C1649,'Wochenübersicht EinzeltrainerIn'!C797,'Unterstützendes Personal'!$AC$12:$AC$864)</f>
        <v>0</v>
      </c>
      <c r="E797" s="30" t="str">
        <f t="shared" ca="1" si="259"/>
        <v/>
      </c>
      <c r="F797" s="14">
        <f>SUMIF('Unterstützendes Personal'!$C$12:$C$864,'Wochenübersicht Gruppenstunden'!C797,'Unterstützendes Personal'!$H$12:$H$864)</f>
        <v>0</v>
      </c>
      <c r="G797" s="14" t="str">
        <f t="shared" si="260"/>
        <v/>
      </c>
      <c r="H797" s="14">
        <f>SUMIF('Unterstützendes Personal'!$C$12:$C$864,'Wochenübersicht EinzeltrainerIn'!C797,'Unterstützendes Personal'!$I$12:$I$864)</f>
        <v>0</v>
      </c>
      <c r="I797" s="14" t="str">
        <f t="shared" si="261"/>
        <v/>
      </c>
      <c r="J797" s="14">
        <f>SUMIF('Unterstützendes Personal'!$C$12:$C$864,'Wochenübersicht EinzeltrainerIn'!C797,'Unterstützendes Personal'!$J$12:$J$864)</f>
        <v>0</v>
      </c>
      <c r="K797" s="14" t="str">
        <f t="shared" si="262"/>
        <v/>
      </c>
      <c r="L797" s="14">
        <f>SUMIF('Unterstützendes Personal'!$C$12:$C$864,'Wochenübersicht EinzeltrainerIn'!C797,'Unterstützendes Personal'!$K$12:$K$864)</f>
        <v>0</v>
      </c>
      <c r="M797" s="14" t="str">
        <f t="shared" si="263"/>
        <v/>
      </c>
      <c r="N797" s="14">
        <f>SUMIF('Unterstützendes Personal'!$C$12:$C$864,'Wochenübersicht EinzeltrainerIn'!C797,'Unterstützendes Personal'!$L$12:$L$864)</f>
        <v>0</v>
      </c>
      <c r="O797" s="14" t="str">
        <f t="shared" si="264"/>
        <v/>
      </c>
      <c r="P797" s="14">
        <f>SUMIF('Unterstützendes Personal'!$C$12:$C$864,'Wochenübersicht EinzeltrainerIn'!C797,'Unterstützendes Personal'!$M$12:$M$864)</f>
        <v>0</v>
      </c>
      <c r="Q797" s="14" t="str">
        <f t="shared" si="265"/>
        <v/>
      </c>
      <c r="R797" s="14">
        <f>SUMIF('Unterstützendes Personal'!$C$12:$C$864,'Wochenübersicht EinzeltrainerIn'!C797,'Unterstützendes Personal'!$N$12:$N$864)</f>
        <v>0</v>
      </c>
      <c r="S797" s="14" t="str">
        <f t="shared" si="266"/>
        <v/>
      </c>
      <c r="T797" s="14">
        <f>SUMIF('Unterstützendes Personal'!$C$12:$C$864,'Wochenübersicht EinzeltrainerIn'!C797,'Unterstützendes Personal'!$O$12:$O$864)</f>
        <v>0</v>
      </c>
      <c r="U797" s="14" t="str">
        <f t="shared" si="267"/>
        <v/>
      </c>
      <c r="V797" s="14">
        <f>SUMIF('Unterstützendes Personal'!$C$12:$C$864,'Wochenübersicht EinzeltrainerIn'!C797,'Unterstützendes Personal'!$P$12:$P$864)</f>
        <v>0</v>
      </c>
      <c r="W797" s="14" t="str">
        <f t="shared" si="268"/>
        <v/>
      </c>
      <c r="X797" s="14">
        <f>SUMIF('Unterstützendes Personal'!$C$12:$C$864,'Wochenübersicht EinzeltrainerIn'!C797,'Unterstützendes Personal'!$Q$12:$Q$864)</f>
        <v>0</v>
      </c>
      <c r="Y797" s="14" t="str">
        <f t="shared" si="269"/>
        <v/>
      </c>
      <c r="Z797" s="14">
        <f>SUMIF('Unterstützendes Personal'!$C$12:$C$864,'Wochenübersicht EinzeltrainerIn'!C797,'Unterstützendes Personal'!$R$12:$R$864)</f>
        <v>0</v>
      </c>
      <c r="AA797" s="14" t="str">
        <f t="shared" si="270"/>
        <v/>
      </c>
      <c r="AB797" s="14">
        <f>SUMIF('Unterstützendes Personal'!$C$12:$C$864,'Wochenübersicht EinzeltrainerIn'!C797,'Unterstützendes Personal'!$S$12:$S$864)</f>
        <v>0</v>
      </c>
      <c r="AC797" s="14" t="str">
        <f t="shared" si="271"/>
        <v/>
      </c>
      <c r="AD797" s="14">
        <f>SUMIF('Unterstützendes Personal'!$C$12:$C$864,'Wochenübersicht EinzeltrainerIn'!C797,'Unterstützendes Personal'!$T$12:$T$864)</f>
        <v>0</v>
      </c>
      <c r="AE797" s="14" t="str">
        <f t="shared" si="272"/>
        <v/>
      </c>
      <c r="AF797" s="14">
        <f>SUMIF('Unterstützendes Personal'!$C$12:$C$864,'Wochenübersicht EinzeltrainerIn'!C797,'Unterstützendes Personal'!$U$12:$U$864)</f>
        <v>0</v>
      </c>
      <c r="AG797" s="14" t="str">
        <f t="shared" si="273"/>
        <v/>
      </c>
      <c r="AH797" s="14">
        <f>SUMIF('Unterstützendes Personal'!$C$12:$C$864,'Wochenübersicht EinzeltrainerIn'!C797,'Unterstützendes Personal'!$V$12:$V$864)</f>
        <v>0</v>
      </c>
      <c r="AI797" s="14" t="str">
        <f t="shared" si="274"/>
        <v/>
      </c>
      <c r="AJ797" s="14">
        <f>SUMIF('Unterstützendes Personal'!$C$12:$C$864,'Wochenübersicht EinzeltrainerIn'!C797,'Unterstützendes Personal'!$W$12:$W$864)</f>
        <v>0</v>
      </c>
      <c r="AK797" s="14" t="str">
        <f t="shared" si="275"/>
        <v/>
      </c>
      <c r="AL797" s="14">
        <f>SUMIF('Unterstützendes Personal'!$C$12:$C$864,'Wochenübersicht EinzeltrainerIn'!C797,'Unterstützendes Personal'!$X$12:$X$864)</f>
        <v>0</v>
      </c>
      <c r="AM797" s="14" t="str">
        <f t="shared" si="276"/>
        <v/>
      </c>
      <c r="AN797" s="14">
        <f>SUMIF('Unterstützendes Personal'!$C$12:$C$864,'Wochenübersicht EinzeltrainerIn'!C797,'Unterstützendes Personal'!$Y$12:$Y$864)</f>
        <v>0</v>
      </c>
      <c r="AO797" s="14" t="str">
        <f t="shared" si="277"/>
        <v/>
      </c>
      <c r="AP797" s="14">
        <f>SUMIF('Unterstützendes Personal'!$C$12:$C$864,'Wochenübersicht EinzeltrainerIn'!C797,'Unterstützendes Personal'!$Z$12:$Z$864)</f>
        <v>0</v>
      </c>
      <c r="AQ797" s="14" t="str">
        <f t="shared" si="278"/>
        <v/>
      </c>
      <c r="AR797" s="14">
        <f>SUMIF('Unterstützendes Personal'!$C$12:$C$864,'Wochenübersicht EinzeltrainerIn'!C797,'Unterstützendes Personal'!$AA$12:$AA1649)</f>
        <v>0</v>
      </c>
      <c r="AS797" s="14" t="str">
        <f t="shared" si="279"/>
        <v/>
      </c>
    </row>
    <row r="798" spans="3:45" x14ac:dyDescent="0.25">
      <c r="C798" s="14"/>
      <c r="D798" s="14">
        <f ca="1">SUMIF('Unterstützendes Personal'!$C$12:C1650,'Wochenübersicht EinzeltrainerIn'!C798,'Unterstützendes Personal'!$AC$12:$AC$864)</f>
        <v>0</v>
      </c>
      <c r="E798" s="30" t="str">
        <f t="shared" ca="1" si="259"/>
        <v/>
      </c>
      <c r="F798" s="14">
        <f>SUMIF('Unterstützendes Personal'!$C$12:$C$864,'Wochenübersicht Gruppenstunden'!C798,'Unterstützendes Personal'!$H$12:$H$864)</f>
        <v>0</v>
      </c>
      <c r="G798" s="14" t="str">
        <f t="shared" si="260"/>
        <v/>
      </c>
      <c r="H798" s="14">
        <f>SUMIF('Unterstützendes Personal'!$C$12:$C$864,'Wochenübersicht EinzeltrainerIn'!C798,'Unterstützendes Personal'!$I$12:$I$864)</f>
        <v>0</v>
      </c>
      <c r="I798" s="14" t="str">
        <f t="shared" si="261"/>
        <v/>
      </c>
      <c r="J798" s="14">
        <f>SUMIF('Unterstützendes Personal'!$C$12:$C$864,'Wochenübersicht EinzeltrainerIn'!C798,'Unterstützendes Personal'!$J$12:$J$864)</f>
        <v>0</v>
      </c>
      <c r="K798" s="14" t="str">
        <f t="shared" si="262"/>
        <v/>
      </c>
      <c r="L798" s="14">
        <f>SUMIF('Unterstützendes Personal'!$C$12:$C$864,'Wochenübersicht EinzeltrainerIn'!C798,'Unterstützendes Personal'!$K$12:$K$864)</f>
        <v>0</v>
      </c>
      <c r="M798" s="14" t="str">
        <f t="shared" si="263"/>
        <v/>
      </c>
      <c r="N798" s="14">
        <f>SUMIF('Unterstützendes Personal'!$C$12:$C$864,'Wochenübersicht EinzeltrainerIn'!C798,'Unterstützendes Personal'!$L$12:$L$864)</f>
        <v>0</v>
      </c>
      <c r="O798" s="14" t="str">
        <f t="shared" si="264"/>
        <v/>
      </c>
      <c r="P798" s="14">
        <f>SUMIF('Unterstützendes Personal'!$C$12:$C$864,'Wochenübersicht EinzeltrainerIn'!C798,'Unterstützendes Personal'!$M$12:$M$864)</f>
        <v>0</v>
      </c>
      <c r="Q798" s="14" t="str">
        <f t="shared" si="265"/>
        <v/>
      </c>
      <c r="R798" s="14">
        <f>SUMIF('Unterstützendes Personal'!$C$12:$C$864,'Wochenübersicht EinzeltrainerIn'!C798,'Unterstützendes Personal'!$N$12:$N$864)</f>
        <v>0</v>
      </c>
      <c r="S798" s="14" t="str">
        <f t="shared" si="266"/>
        <v/>
      </c>
      <c r="T798" s="14">
        <f>SUMIF('Unterstützendes Personal'!$C$12:$C$864,'Wochenübersicht EinzeltrainerIn'!C798,'Unterstützendes Personal'!$O$12:$O$864)</f>
        <v>0</v>
      </c>
      <c r="U798" s="14" t="str">
        <f t="shared" si="267"/>
        <v/>
      </c>
      <c r="V798" s="14">
        <f>SUMIF('Unterstützendes Personal'!$C$12:$C$864,'Wochenübersicht EinzeltrainerIn'!C798,'Unterstützendes Personal'!$P$12:$P$864)</f>
        <v>0</v>
      </c>
      <c r="W798" s="14" t="str">
        <f t="shared" si="268"/>
        <v/>
      </c>
      <c r="X798" s="14">
        <f>SUMIF('Unterstützendes Personal'!$C$12:$C$864,'Wochenübersicht EinzeltrainerIn'!C798,'Unterstützendes Personal'!$Q$12:$Q$864)</f>
        <v>0</v>
      </c>
      <c r="Y798" s="14" t="str">
        <f t="shared" si="269"/>
        <v/>
      </c>
      <c r="Z798" s="14">
        <f>SUMIF('Unterstützendes Personal'!$C$12:$C$864,'Wochenübersicht EinzeltrainerIn'!C798,'Unterstützendes Personal'!$R$12:$R$864)</f>
        <v>0</v>
      </c>
      <c r="AA798" s="14" t="str">
        <f t="shared" si="270"/>
        <v/>
      </c>
      <c r="AB798" s="14">
        <f>SUMIF('Unterstützendes Personal'!$C$12:$C$864,'Wochenübersicht EinzeltrainerIn'!C798,'Unterstützendes Personal'!$S$12:$S$864)</f>
        <v>0</v>
      </c>
      <c r="AC798" s="14" t="str">
        <f t="shared" si="271"/>
        <v/>
      </c>
      <c r="AD798" s="14">
        <f>SUMIF('Unterstützendes Personal'!$C$12:$C$864,'Wochenübersicht EinzeltrainerIn'!C798,'Unterstützendes Personal'!$T$12:$T$864)</f>
        <v>0</v>
      </c>
      <c r="AE798" s="14" t="str">
        <f t="shared" si="272"/>
        <v/>
      </c>
      <c r="AF798" s="14">
        <f>SUMIF('Unterstützendes Personal'!$C$12:$C$864,'Wochenübersicht EinzeltrainerIn'!C798,'Unterstützendes Personal'!$U$12:$U$864)</f>
        <v>0</v>
      </c>
      <c r="AG798" s="14" t="str">
        <f t="shared" si="273"/>
        <v/>
      </c>
      <c r="AH798" s="14">
        <f>SUMIF('Unterstützendes Personal'!$C$12:$C$864,'Wochenübersicht EinzeltrainerIn'!C798,'Unterstützendes Personal'!$V$12:$V$864)</f>
        <v>0</v>
      </c>
      <c r="AI798" s="14" t="str">
        <f t="shared" si="274"/>
        <v/>
      </c>
      <c r="AJ798" s="14">
        <f>SUMIF('Unterstützendes Personal'!$C$12:$C$864,'Wochenübersicht EinzeltrainerIn'!C798,'Unterstützendes Personal'!$W$12:$W$864)</f>
        <v>0</v>
      </c>
      <c r="AK798" s="14" t="str">
        <f t="shared" si="275"/>
        <v/>
      </c>
      <c r="AL798" s="14">
        <f>SUMIF('Unterstützendes Personal'!$C$12:$C$864,'Wochenübersicht EinzeltrainerIn'!C798,'Unterstützendes Personal'!$X$12:$X$864)</f>
        <v>0</v>
      </c>
      <c r="AM798" s="14" t="str">
        <f t="shared" si="276"/>
        <v/>
      </c>
      <c r="AN798" s="14">
        <f>SUMIF('Unterstützendes Personal'!$C$12:$C$864,'Wochenübersicht EinzeltrainerIn'!C798,'Unterstützendes Personal'!$Y$12:$Y$864)</f>
        <v>0</v>
      </c>
      <c r="AO798" s="14" t="str">
        <f t="shared" si="277"/>
        <v/>
      </c>
      <c r="AP798" s="14">
        <f>SUMIF('Unterstützendes Personal'!$C$12:$C$864,'Wochenübersicht EinzeltrainerIn'!C798,'Unterstützendes Personal'!$Z$12:$Z$864)</f>
        <v>0</v>
      </c>
      <c r="AQ798" s="14" t="str">
        <f t="shared" si="278"/>
        <v/>
      </c>
      <c r="AR798" s="14">
        <f>SUMIF('Unterstützendes Personal'!$C$12:$C$864,'Wochenübersicht EinzeltrainerIn'!C798,'Unterstützendes Personal'!$AA$12:$AA1650)</f>
        <v>0</v>
      </c>
      <c r="AS798" s="14" t="str">
        <f t="shared" si="279"/>
        <v/>
      </c>
    </row>
    <row r="799" spans="3:45" x14ac:dyDescent="0.25">
      <c r="C799" s="14"/>
      <c r="D799" s="14">
        <f ca="1">SUMIF('Unterstützendes Personal'!$C$12:C1651,'Wochenübersicht EinzeltrainerIn'!C799,'Unterstützendes Personal'!$AC$12:$AC$864)</f>
        <v>0</v>
      </c>
      <c r="E799" s="30" t="str">
        <f t="shared" ca="1" si="259"/>
        <v/>
      </c>
      <c r="F799" s="14">
        <f>SUMIF('Unterstützendes Personal'!$C$12:$C$864,'Wochenübersicht Gruppenstunden'!C799,'Unterstützendes Personal'!$H$12:$H$864)</f>
        <v>0</v>
      </c>
      <c r="G799" s="14" t="str">
        <f t="shared" si="260"/>
        <v/>
      </c>
      <c r="H799" s="14">
        <f>SUMIF('Unterstützendes Personal'!$C$12:$C$864,'Wochenübersicht EinzeltrainerIn'!C799,'Unterstützendes Personal'!$I$12:$I$864)</f>
        <v>0</v>
      </c>
      <c r="I799" s="14" t="str">
        <f t="shared" si="261"/>
        <v/>
      </c>
      <c r="J799" s="14">
        <f>SUMIF('Unterstützendes Personal'!$C$12:$C$864,'Wochenübersicht EinzeltrainerIn'!C799,'Unterstützendes Personal'!$J$12:$J$864)</f>
        <v>0</v>
      </c>
      <c r="K799" s="14" t="str">
        <f t="shared" si="262"/>
        <v/>
      </c>
      <c r="L799" s="14">
        <f>SUMIF('Unterstützendes Personal'!$C$12:$C$864,'Wochenübersicht EinzeltrainerIn'!C799,'Unterstützendes Personal'!$K$12:$K$864)</f>
        <v>0</v>
      </c>
      <c r="M799" s="14" t="str">
        <f t="shared" si="263"/>
        <v/>
      </c>
      <c r="N799" s="14">
        <f>SUMIF('Unterstützendes Personal'!$C$12:$C$864,'Wochenübersicht EinzeltrainerIn'!C799,'Unterstützendes Personal'!$L$12:$L$864)</f>
        <v>0</v>
      </c>
      <c r="O799" s="14" t="str">
        <f t="shared" si="264"/>
        <v/>
      </c>
      <c r="P799" s="14">
        <f>SUMIF('Unterstützendes Personal'!$C$12:$C$864,'Wochenübersicht EinzeltrainerIn'!C799,'Unterstützendes Personal'!$M$12:$M$864)</f>
        <v>0</v>
      </c>
      <c r="Q799" s="14" t="str">
        <f t="shared" si="265"/>
        <v/>
      </c>
      <c r="R799" s="14">
        <f>SUMIF('Unterstützendes Personal'!$C$12:$C$864,'Wochenübersicht EinzeltrainerIn'!C799,'Unterstützendes Personal'!$N$12:$N$864)</f>
        <v>0</v>
      </c>
      <c r="S799" s="14" t="str">
        <f t="shared" si="266"/>
        <v/>
      </c>
      <c r="T799" s="14">
        <f>SUMIF('Unterstützendes Personal'!$C$12:$C$864,'Wochenübersicht EinzeltrainerIn'!C799,'Unterstützendes Personal'!$O$12:$O$864)</f>
        <v>0</v>
      </c>
      <c r="U799" s="14" t="str">
        <f t="shared" si="267"/>
        <v/>
      </c>
      <c r="V799" s="14">
        <f>SUMIF('Unterstützendes Personal'!$C$12:$C$864,'Wochenübersicht EinzeltrainerIn'!C799,'Unterstützendes Personal'!$P$12:$P$864)</f>
        <v>0</v>
      </c>
      <c r="W799" s="14" t="str">
        <f t="shared" si="268"/>
        <v/>
      </c>
      <c r="X799" s="14">
        <f>SUMIF('Unterstützendes Personal'!$C$12:$C$864,'Wochenübersicht EinzeltrainerIn'!C799,'Unterstützendes Personal'!$Q$12:$Q$864)</f>
        <v>0</v>
      </c>
      <c r="Y799" s="14" t="str">
        <f t="shared" si="269"/>
        <v/>
      </c>
      <c r="Z799" s="14">
        <f>SUMIF('Unterstützendes Personal'!$C$12:$C$864,'Wochenübersicht EinzeltrainerIn'!C799,'Unterstützendes Personal'!$R$12:$R$864)</f>
        <v>0</v>
      </c>
      <c r="AA799" s="14" t="str">
        <f t="shared" si="270"/>
        <v/>
      </c>
      <c r="AB799" s="14">
        <f>SUMIF('Unterstützendes Personal'!$C$12:$C$864,'Wochenübersicht EinzeltrainerIn'!C799,'Unterstützendes Personal'!$S$12:$S$864)</f>
        <v>0</v>
      </c>
      <c r="AC799" s="14" t="str">
        <f t="shared" si="271"/>
        <v/>
      </c>
      <c r="AD799" s="14">
        <f>SUMIF('Unterstützendes Personal'!$C$12:$C$864,'Wochenübersicht EinzeltrainerIn'!C799,'Unterstützendes Personal'!$T$12:$T$864)</f>
        <v>0</v>
      </c>
      <c r="AE799" s="14" t="str">
        <f t="shared" si="272"/>
        <v/>
      </c>
      <c r="AF799" s="14">
        <f>SUMIF('Unterstützendes Personal'!$C$12:$C$864,'Wochenübersicht EinzeltrainerIn'!C799,'Unterstützendes Personal'!$U$12:$U$864)</f>
        <v>0</v>
      </c>
      <c r="AG799" s="14" t="str">
        <f t="shared" si="273"/>
        <v/>
      </c>
      <c r="AH799" s="14">
        <f>SUMIF('Unterstützendes Personal'!$C$12:$C$864,'Wochenübersicht EinzeltrainerIn'!C799,'Unterstützendes Personal'!$V$12:$V$864)</f>
        <v>0</v>
      </c>
      <c r="AI799" s="14" t="str">
        <f t="shared" si="274"/>
        <v/>
      </c>
      <c r="AJ799" s="14">
        <f>SUMIF('Unterstützendes Personal'!$C$12:$C$864,'Wochenübersicht EinzeltrainerIn'!C799,'Unterstützendes Personal'!$W$12:$W$864)</f>
        <v>0</v>
      </c>
      <c r="AK799" s="14" t="str">
        <f t="shared" si="275"/>
        <v/>
      </c>
      <c r="AL799" s="14">
        <f>SUMIF('Unterstützendes Personal'!$C$12:$C$864,'Wochenübersicht EinzeltrainerIn'!C799,'Unterstützendes Personal'!$X$12:$X$864)</f>
        <v>0</v>
      </c>
      <c r="AM799" s="14" t="str">
        <f t="shared" si="276"/>
        <v/>
      </c>
      <c r="AN799" s="14">
        <f>SUMIF('Unterstützendes Personal'!$C$12:$C$864,'Wochenübersicht EinzeltrainerIn'!C799,'Unterstützendes Personal'!$Y$12:$Y$864)</f>
        <v>0</v>
      </c>
      <c r="AO799" s="14" t="str">
        <f t="shared" si="277"/>
        <v/>
      </c>
      <c r="AP799" s="14">
        <f>SUMIF('Unterstützendes Personal'!$C$12:$C$864,'Wochenübersicht EinzeltrainerIn'!C799,'Unterstützendes Personal'!$Z$12:$Z$864)</f>
        <v>0</v>
      </c>
      <c r="AQ799" s="14" t="str">
        <f t="shared" si="278"/>
        <v/>
      </c>
      <c r="AR799" s="14">
        <f>SUMIF('Unterstützendes Personal'!$C$12:$C$864,'Wochenübersicht EinzeltrainerIn'!C799,'Unterstützendes Personal'!$AA$12:$AA1651)</f>
        <v>0</v>
      </c>
      <c r="AS799" s="14" t="str">
        <f t="shared" si="279"/>
        <v/>
      </c>
    </row>
    <row r="800" spans="3:45" x14ac:dyDescent="0.25">
      <c r="C800" s="14"/>
      <c r="D800" s="14">
        <f ca="1">SUMIF('Unterstützendes Personal'!$C$12:C1652,'Wochenübersicht EinzeltrainerIn'!C800,'Unterstützendes Personal'!$AC$12:$AC$864)</f>
        <v>0</v>
      </c>
      <c r="E800" s="30" t="str">
        <f t="shared" ca="1" si="259"/>
        <v/>
      </c>
      <c r="F800" s="14">
        <f>SUMIF('Unterstützendes Personal'!$C$12:$C$864,'Wochenübersicht Gruppenstunden'!C800,'Unterstützendes Personal'!$H$12:$H$864)</f>
        <v>0</v>
      </c>
      <c r="G800" s="14" t="str">
        <f t="shared" si="260"/>
        <v/>
      </c>
      <c r="H800" s="14">
        <f>SUMIF('Unterstützendes Personal'!$C$12:$C$864,'Wochenübersicht EinzeltrainerIn'!C800,'Unterstützendes Personal'!$I$12:$I$864)</f>
        <v>0</v>
      </c>
      <c r="I800" s="14" t="str">
        <f t="shared" si="261"/>
        <v/>
      </c>
      <c r="J800" s="14">
        <f>SUMIF('Unterstützendes Personal'!$C$12:$C$864,'Wochenübersicht EinzeltrainerIn'!C800,'Unterstützendes Personal'!$J$12:$J$864)</f>
        <v>0</v>
      </c>
      <c r="K800" s="14" t="str">
        <f t="shared" si="262"/>
        <v/>
      </c>
      <c r="L800" s="14">
        <f>SUMIF('Unterstützendes Personal'!$C$12:$C$864,'Wochenübersicht EinzeltrainerIn'!C800,'Unterstützendes Personal'!$K$12:$K$864)</f>
        <v>0</v>
      </c>
      <c r="M800" s="14" t="str">
        <f t="shared" si="263"/>
        <v/>
      </c>
      <c r="N800" s="14">
        <f>SUMIF('Unterstützendes Personal'!$C$12:$C$864,'Wochenübersicht EinzeltrainerIn'!C800,'Unterstützendes Personal'!$L$12:$L$864)</f>
        <v>0</v>
      </c>
      <c r="O800" s="14" t="str">
        <f t="shared" si="264"/>
        <v/>
      </c>
      <c r="P800" s="14">
        <f>SUMIF('Unterstützendes Personal'!$C$12:$C$864,'Wochenübersicht EinzeltrainerIn'!C800,'Unterstützendes Personal'!$M$12:$M$864)</f>
        <v>0</v>
      </c>
      <c r="Q800" s="14" t="str">
        <f t="shared" si="265"/>
        <v/>
      </c>
      <c r="R800" s="14">
        <f>SUMIF('Unterstützendes Personal'!$C$12:$C$864,'Wochenübersicht EinzeltrainerIn'!C800,'Unterstützendes Personal'!$N$12:$N$864)</f>
        <v>0</v>
      </c>
      <c r="S800" s="14" t="str">
        <f t="shared" si="266"/>
        <v/>
      </c>
      <c r="T800" s="14">
        <f>SUMIF('Unterstützendes Personal'!$C$12:$C$864,'Wochenübersicht EinzeltrainerIn'!C800,'Unterstützendes Personal'!$O$12:$O$864)</f>
        <v>0</v>
      </c>
      <c r="U800" s="14" t="str">
        <f t="shared" si="267"/>
        <v/>
      </c>
      <c r="V800" s="14">
        <f>SUMIF('Unterstützendes Personal'!$C$12:$C$864,'Wochenübersicht EinzeltrainerIn'!C800,'Unterstützendes Personal'!$P$12:$P$864)</f>
        <v>0</v>
      </c>
      <c r="W800" s="14" t="str">
        <f t="shared" si="268"/>
        <v/>
      </c>
      <c r="X800" s="14">
        <f>SUMIF('Unterstützendes Personal'!$C$12:$C$864,'Wochenübersicht EinzeltrainerIn'!C800,'Unterstützendes Personal'!$Q$12:$Q$864)</f>
        <v>0</v>
      </c>
      <c r="Y800" s="14" t="str">
        <f t="shared" si="269"/>
        <v/>
      </c>
      <c r="Z800" s="14">
        <f>SUMIF('Unterstützendes Personal'!$C$12:$C$864,'Wochenübersicht EinzeltrainerIn'!C800,'Unterstützendes Personal'!$R$12:$R$864)</f>
        <v>0</v>
      </c>
      <c r="AA800" s="14" t="str">
        <f t="shared" si="270"/>
        <v/>
      </c>
      <c r="AB800" s="14">
        <f>SUMIF('Unterstützendes Personal'!$C$12:$C$864,'Wochenübersicht EinzeltrainerIn'!C800,'Unterstützendes Personal'!$S$12:$S$864)</f>
        <v>0</v>
      </c>
      <c r="AC800" s="14" t="str">
        <f t="shared" si="271"/>
        <v/>
      </c>
      <c r="AD800" s="14">
        <f>SUMIF('Unterstützendes Personal'!$C$12:$C$864,'Wochenübersicht EinzeltrainerIn'!C800,'Unterstützendes Personal'!$T$12:$T$864)</f>
        <v>0</v>
      </c>
      <c r="AE800" s="14" t="str">
        <f t="shared" si="272"/>
        <v/>
      </c>
      <c r="AF800" s="14">
        <f>SUMIF('Unterstützendes Personal'!$C$12:$C$864,'Wochenübersicht EinzeltrainerIn'!C800,'Unterstützendes Personal'!$U$12:$U$864)</f>
        <v>0</v>
      </c>
      <c r="AG800" s="14" t="str">
        <f t="shared" si="273"/>
        <v/>
      </c>
      <c r="AH800" s="14">
        <f>SUMIF('Unterstützendes Personal'!$C$12:$C$864,'Wochenübersicht EinzeltrainerIn'!C800,'Unterstützendes Personal'!$V$12:$V$864)</f>
        <v>0</v>
      </c>
      <c r="AI800" s="14" t="str">
        <f t="shared" si="274"/>
        <v/>
      </c>
      <c r="AJ800" s="14">
        <f>SUMIF('Unterstützendes Personal'!$C$12:$C$864,'Wochenübersicht EinzeltrainerIn'!C800,'Unterstützendes Personal'!$W$12:$W$864)</f>
        <v>0</v>
      </c>
      <c r="AK800" s="14" t="str">
        <f t="shared" si="275"/>
        <v/>
      </c>
      <c r="AL800" s="14">
        <f>SUMIF('Unterstützendes Personal'!$C$12:$C$864,'Wochenübersicht EinzeltrainerIn'!C800,'Unterstützendes Personal'!$X$12:$X$864)</f>
        <v>0</v>
      </c>
      <c r="AM800" s="14" t="str">
        <f t="shared" si="276"/>
        <v/>
      </c>
      <c r="AN800" s="14">
        <f>SUMIF('Unterstützendes Personal'!$C$12:$C$864,'Wochenübersicht EinzeltrainerIn'!C800,'Unterstützendes Personal'!$Y$12:$Y$864)</f>
        <v>0</v>
      </c>
      <c r="AO800" s="14" t="str">
        <f t="shared" si="277"/>
        <v/>
      </c>
      <c r="AP800" s="14">
        <f>SUMIF('Unterstützendes Personal'!$C$12:$C$864,'Wochenübersicht EinzeltrainerIn'!C800,'Unterstützendes Personal'!$Z$12:$Z$864)</f>
        <v>0</v>
      </c>
      <c r="AQ800" s="14" t="str">
        <f t="shared" si="278"/>
        <v/>
      </c>
      <c r="AR800" s="14">
        <f>SUMIF('Unterstützendes Personal'!$C$12:$C$864,'Wochenübersicht EinzeltrainerIn'!C800,'Unterstützendes Personal'!$AA$12:$AA1652)</f>
        <v>0</v>
      </c>
      <c r="AS800" s="14" t="str">
        <f t="shared" si="279"/>
        <v/>
      </c>
    </row>
    <row r="801" spans="3:45" x14ac:dyDescent="0.25">
      <c r="C801" s="14"/>
      <c r="D801" s="14">
        <f ca="1">SUMIF('Unterstützendes Personal'!$C$12:C1653,'Wochenübersicht EinzeltrainerIn'!C801,'Unterstützendes Personal'!$AC$12:$AC$864)</f>
        <v>0</v>
      </c>
      <c r="E801" s="30" t="str">
        <f t="shared" ca="1" si="259"/>
        <v/>
      </c>
      <c r="F801" s="14">
        <f>SUMIF('Unterstützendes Personal'!$C$12:$C$864,'Wochenübersicht Gruppenstunden'!C801,'Unterstützendes Personal'!$H$12:$H$864)</f>
        <v>0</v>
      </c>
      <c r="G801" s="14" t="str">
        <f t="shared" si="260"/>
        <v/>
      </c>
      <c r="H801" s="14">
        <f>SUMIF('Unterstützendes Personal'!$C$12:$C$864,'Wochenübersicht EinzeltrainerIn'!C801,'Unterstützendes Personal'!$I$12:$I$864)</f>
        <v>0</v>
      </c>
      <c r="I801" s="14" t="str">
        <f t="shared" si="261"/>
        <v/>
      </c>
      <c r="J801" s="14">
        <f>SUMIF('Unterstützendes Personal'!$C$12:$C$864,'Wochenübersicht EinzeltrainerIn'!C801,'Unterstützendes Personal'!$J$12:$J$864)</f>
        <v>0</v>
      </c>
      <c r="K801" s="14" t="str">
        <f t="shared" si="262"/>
        <v/>
      </c>
      <c r="L801" s="14">
        <f>SUMIF('Unterstützendes Personal'!$C$12:$C$864,'Wochenübersicht EinzeltrainerIn'!C801,'Unterstützendes Personal'!$K$12:$K$864)</f>
        <v>0</v>
      </c>
      <c r="M801" s="14" t="str">
        <f t="shared" si="263"/>
        <v/>
      </c>
      <c r="N801" s="14">
        <f>SUMIF('Unterstützendes Personal'!$C$12:$C$864,'Wochenübersicht EinzeltrainerIn'!C801,'Unterstützendes Personal'!$L$12:$L$864)</f>
        <v>0</v>
      </c>
      <c r="O801" s="14" t="str">
        <f t="shared" si="264"/>
        <v/>
      </c>
      <c r="P801" s="14">
        <f>SUMIF('Unterstützendes Personal'!$C$12:$C$864,'Wochenübersicht EinzeltrainerIn'!C801,'Unterstützendes Personal'!$M$12:$M$864)</f>
        <v>0</v>
      </c>
      <c r="Q801" s="14" t="str">
        <f t="shared" si="265"/>
        <v/>
      </c>
      <c r="R801" s="14">
        <f>SUMIF('Unterstützendes Personal'!$C$12:$C$864,'Wochenübersicht EinzeltrainerIn'!C801,'Unterstützendes Personal'!$N$12:$N$864)</f>
        <v>0</v>
      </c>
      <c r="S801" s="14" t="str">
        <f t="shared" si="266"/>
        <v/>
      </c>
      <c r="T801" s="14">
        <f>SUMIF('Unterstützendes Personal'!$C$12:$C$864,'Wochenübersicht EinzeltrainerIn'!C801,'Unterstützendes Personal'!$O$12:$O$864)</f>
        <v>0</v>
      </c>
      <c r="U801" s="14" t="str">
        <f t="shared" si="267"/>
        <v/>
      </c>
      <c r="V801" s="14">
        <f>SUMIF('Unterstützendes Personal'!$C$12:$C$864,'Wochenübersicht EinzeltrainerIn'!C801,'Unterstützendes Personal'!$P$12:$P$864)</f>
        <v>0</v>
      </c>
      <c r="W801" s="14" t="str">
        <f t="shared" si="268"/>
        <v/>
      </c>
      <c r="X801" s="14">
        <f>SUMIF('Unterstützendes Personal'!$C$12:$C$864,'Wochenübersicht EinzeltrainerIn'!C801,'Unterstützendes Personal'!$Q$12:$Q$864)</f>
        <v>0</v>
      </c>
      <c r="Y801" s="14" t="str">
        <f t="shared" si="269"/>
        <v/>
      </c>
      <c r="Z801" s="14">
        <f>SUMIF('Unterstützendes Personal'!$C$12:$C$864,'Wochenübersicht EinzeltrainerIn'!C801,'Unterstützendes Personal'!$R$12:$R$864)</f>
        <v>0</v>
      </c>
      <c r="AA801" s="14" t="str">
        <f t="shared" si="270"/>
        <v/>
      </c>
      <c r="AB801" s="14">
        <f>SUMIF('Unterstützendes Personal'!$C$12:$C$864,'Wochenübersicht EinzeltrainerIn'!C801,'Unterstützendes Personal'!$S$12:$S$864)</f>
        <v>0</v>
      </c>
      <c r="AC801" s="14" t="str">
        <f t="shared" si="271"/>
        <v/>
      </c>
      <c r="AD801" s="14">
        <f>SUMIF('Unterstützendes Personal'!$C$12:$C$864,'Wochenübersicht EinzeltrainerIn'!C801,'Unterstützendes Personal'!$T$12:$T$864)</f>
        <v>0</v>
      </c>
      <c r="AE801" s="14" t="str">
        <f t="shared" si="272"/>
        <v/>
      </c>
      <c r="AF801" s="14">
        <f>SUMIF('Unterstützendes Personal'!$C$12:$C$864,'Wochenübersicht EinzeltrainerIn'!C801,'Unterstützendes Personal'!$U$12:$U$864)</f>
        <v>0</v>
      </c>
      <c r="AG801" s="14" t="str">
        <f t="shared" si="273"/>
        <v/>
      </c>
      <c r="AH801" s="14">
        <f>SUMIF('Unterstützendes Personal'!$C$12:$C$864,'Wochenübersicht EinzeltrainerIn'!C801,'Unterstützendes Personal'!$V$12:$V$864)</f>
        <v>0</v>
      </c>
      <c r="AI801" s="14" t="str">
        <f t="shared" si="274"/>
        <v/>
      </c>
      <c r="AJ801" s="14">
        <f>SUMIF('Unterstützendes Personal'!$C$12:$C$864,'Wochenübersicht EinzeltrainerIn'!C801,'Unterstützendes Personal'!$W$12:$W$864)</f>
        <v>0</v>
      </c>
      <c r="AK801" s="14" t="str">
        <f t="shared" si="275"/>
        <v/>
      </c>
      <c r="AL801" s="14">
        <f>SUMIF('Unterstützendes Personal'!$C$12:$C$864,'Wochenübersicht EinzeltrainerIn'!C801,'Unterstützendes Personal'!$X$12:$X$864)</f>
        <v>0</v>
      </c>
      <c r="AM801" s="14" t="str">
        <f t="shared" si="276"/>
        <v/>
      </c>
      <c r="AN801" s="14">
        <f>SUMIF('Unterstützendes Personal'!$C$12:$C$864,'Wochenübersicht EinzeltrainerIn'!C801,'Unterstützendes Personal'!$Y$12:$Y$864)</f>
        <v>0</v>
      </c>
      <c r="AO801" s="14" t="str">
        <f t="shared" si="277"/>
        <v/>
      </c>
      <c r="AP801" s="14">
        <f>SUMIF('Unterstützendes Personal'!$C$12:$C$864,'Wochenübersicht EinzeltrainerIn'!C801,'Unterstützendes Personal'!$Z$12:$Z$864)</f>
        <v>0</v>
      </c>
      <c r="AQ801" s="14" t="str">
        <f t="shared" si="278"/>
        <v/>
      </c>
      <c r="AR801" s="14">
        <f>SUMIF('Unterstützendes Personal'!$C$12:$C$864,'Wochenübersicht EinzeltrainerIn'!C801,'Unterstützendes Personal'!$AA$12:$AA1653)</f>
        <v>0</v>
      </c>
      <c r="AS801" s="14" t="str">
        <f t="shared" si="279"/>
        <v/>
      </c>
    </row>
    <row r="802" spans="3:45" x14ac:dyDescent="0.25">
      <c r="C802" s="14"/>
      <c r="D802" s="14">
        <f ca="1">SUMIF('Unterstützendes Personal'!$C$12:C1654,'Wochenübersicht EinzeltrainerIn'!C802,'Unterstützendes Personal'!$AC$12:$AC$864)</f>
        <v>0</v>
      </c>
      <c r="E802" s="30" t="str">
        <f t="shared" ca="1" si="259"/>
        <v/>
      </c>
      <c r="F802" s="14">
        <f>SUMIF('Unterstützendes Personal'!$C$12:$C$864,'Wochenübersicht Gruppenstunden'!C802,'Unterstützendes Personal'!$H$12:$H$864)</f>
        <v>0</v>
      </c>
      <c r="G802" s="14" t="str">
        <f t="shared" si="260"/>
        <v/>
      </c>
      <c r="H802" s="14">
        <f>SUMIF('Unterstützendes Personal'!$C$12:$C$864,'Wochenübersicht EinzeltrainerIn'!C802,'Unterstützendes Personal'!$I$12:$I$864)</f>
        <v>0</v>
      </c>
      <c r="I802" s="14" t="str">
        <f t="shared" si="261"/>
        <v/>
      </c>
      <c r="J802" s="14">
        <f>SUMIF('Unterstützendes Personal'!$C$12:$C$864,'Wochenübersicht EinzeltrainerIn'!C802,'Unterstützendes Personal'!$J$12:$J$864)</f>
        <v>0</v>
      </c>
      <c r="K802" s="14" t="str">
        <f t="shared" si="262"/>
        <v/>
      </c>
      <c r="L802" s="14">
        <f>SUMIF('Unterstützendes Personal'!$C$12:$C$864,'Wochenübersicht EinzeltrainerIn'!C802,'Unterstützendes Personal'!$K$12:$K$864)</f>
        <v>0</v>
      </c>
      <c r="M802" s="14" t="str">
        <f t="shared" si="263"/>
        <v/>
      </c>
      <c r="N802" s="14">
        <f>SUMIF('Unterstützendes Personal'!$C$12:$C$864,'Wochenübersicht EinzeltrainerIn'!C802,'Unterstützendes Personal'!$L$12:$L$864)</f>
        <v>0</v>
      </c>
      <c r="O802" s="14" t="str">
        <f t="shared" si="264"/>
        <v/>
      </c>
      <c r="P802" s="14">
        <f>SUMIF('Unterstützendes Personal'!$C$12:$C$864,'Wochenübersicht EinzeltrainerIn'!C802,'Unterstützendes Personal'!$M$12:$M$864)</f>
        <v>0</v>
      </c>
      <c r="Q802" s="14" t="str">
        <f t="shared" si="265"/>
        <v/>
      </c>
      <c r="R802" s="14">
        <f>SUMIF('Unterstützendes Personal'!$C$12:$C$864,'Wochenübersicht EinzeltrainerIn'!C802,'Unterstützendes Personal'!$N$12:$N$864)</f>
        <v>0</v>
      </c>
      <c r="S802" s="14" t="str">
        <f t="shared" si="266"/>
        <v/>
      </c>
      <c r="T802" s="14">
        <f>SUMIF('Unterstützendes Personal'!$C$12:$C$864,'Wochenübersicht EinzeltrainerIn'!C802,'Unterstützendes Personal'!$O$12:$O$864)</f>
        <v>0</v>
      </c>
      <c r="U802" s="14" t="str">
        <f t="shared" si="267"/>
        <v/>
      </c>
      <c r="V802" s="14">
        <f>SUMIF('Unterstützendes Personal'!$C$12:$C$864,'Wochenübersicht EinzeltrainerIn'!C802,'Unterstützendes Personal'!$P$12:$P$864)</f>
        <v>0</v>
      </c>
      <c r="W802" s="14" t="str">
        <f t="shared" si="268"/>
        <v/>
      </c>
      <c r="X802" s="14">
        <f>SUMIF('Unterstützendes Personal'!$C$12:$C$864,'Wochenübersicht EinzeltrainerIn'!C802,'Unterstützendes Personal'!$Q$12:$Q$864)</f>
        <v>0</v>
      </c>
      <c r="Y802" s="14" t="str">
        <f t="shared" si="269"/>
        <v/>
      </c>
      <c r="Z802" s="14">
        <f>SUMIF('Unterstützendes Personal'!$C$12:$C$864,'Wochenübersicht EinzeltrainerIn'!C802,'Unterstützendes Personal'!$R$12:$R$864)</f>
        <v>0</v>
      </c>
      <c r="AA802" s="14" t="str">
        <f t="shared" si="270"/>
        <v/>
      </c>
      <c r="AB802" s="14">
        <f>SUMIF('Unterstützendes Personal'!$C$12:$C$864,'Wochenübersicht EinzeltrainerIn'!C802,'Unterstützendes Personal'!$S$12:$S$864)</f>
        <v>0</v>
      </c>
      <c r="AC802" s="14" t="str">
        <f t="shared" si="271"/>
        <v/>
      </c>
      <c r="AD802" s="14">
        <f>SUMIF('Unterstützendes Personal'!$C$12:$C$864,'Wochenübersicht EinzeltrainerIn'!C802,'Unterstützendes Personal'!$T$12:$T$864)</f>
        <v>0</v>
      </c>
      <c r="AE802" s="14" t="str">
        <f t="shared" si="272"/>
        <v/>
      </c>
      <c r="AF802" s="14">
        <f>SUMIF('Unterstützendes Personal'!$C$12:$C$864,'Wochenübersicht EinzeltrainerIn'!C802,'Unterstützendes Personal'!$U$12:$U$864)</f>
        <v>0</v>
      </c>
      <c r="AG802" s="14" t="str">
        <f t="shared" si="273"/>
        <v/>
      </c>
      <c r="AH802" s="14">
        <f>SUMIF('Unterstützendes Personal'!$C$12:$C$864,'Wochenübersicht EinzeltrainerIn'!C802,'Unterstützendes Personal'!$V$12:$V$864)</f>
        <v>0</v>
      </c>
      <c r="AI802" s="14" t="str">
        <f t="shared" si="274"/>
        <v/>
      </c>
      <c r="AJ802" s="14">
        <f>SUMIF('Unterstützendes Personal'!$C$12:$C$864,'Wochenübersicht EinzeltrainerIn'!C802,'Unterstützendes Personal'!$W$12:$W$864)</f>
        <v>0</v>
      </c>
      <c r="AK802" s="14" t="str">
        <f t="shared" si="275"/>
        <v/>
      </c>
      <c r="AL802" s="14">
        <f>SUMIF('Unterstützendes Personal'!$C$12:$C$864,'Wochenübersicht EinzeltrainerIn'!C802,'Unterstützendes Personal'!$X$12:$X$864)</f>
        <v>0</v>
      </c>
      <c r="AM802" s="14" t="str">
        <f t="shared" si="276"/>
        <v/>
      </c>
      <c r="AN802" s="14">
        <f>SUMIF('Unterstützendes Personal'!$C$12:$C$864,'Wochenübersicht EinzeltrainerIn'!C802,'Unterstützendes Personal'!$Y$12:$Y$864)</f>
        <v>0</v>
      </c>
      <c r="AO802" s="14" t="str">
        <f t="shared" si="277"/>
        <v/>
      </c>
      <c r="AP802" s="14">
        <f>SUMIF('Unterstützendes Personal'!$C$12:$C$864,'Wochenübersicht EinzeltrainerIn'!C802,'Unterstützendes Personal'!$Z$12:$Z$864)</f>
        <v>0</v>
      </c>
      <c r="AQ802" s="14" t="str">
        <f t="shared" si="278"/>
        <v/>
      </c>
      <c r="AR802" s="14">
        <f>SUMIF('Unterstützendes Personal'!$C$12:$C$864,'Wochenübersicht EinzeltrainerIn'!C802,'Unterstützendes Personal'!$AA$12:$AA1654)</f>
        <v>0</v>
      </c>
      <c r="AS802" s="14" t="str">
        <f t="shared" si="279"/>
        <v/>
      </c>
    </row>
    <row r="803" spans="3:45" x14ac:dyDescent="0.25">
      <c r="C803" s="14"/>
      <c r="D803" s="14">
        <f ca="1">SUMIF('Unterstützendes Personal'!$C$12:C1655,'Wochenübersicht EinzeltrainerIn'!C803,'Unterstützendes Personal'!$AC$12:$AC$864)</f>
        <v>0</v>
      </c>
      <c r="E803" s="30" t="str">
        <f t="shared" ca="1" si="259"/>
        <v/>
      </c>
      <c r="F803" s="14">
        <f>SUMIF('Unterstützendes Personal'!$C$12:$C$864,'Wochenübersicht Gruppenstunden'!C803,'Unterstützendes Personal'!$H$12:$H$864)</f>
        <v>0</v>
      </c>
      <c r="G803" s="14" t="str">
        <f t="shared" si="260"/>
        <v/>
      </c>
      <c r="H803" s="14">
        <f>SUMIF('Unterstützendes Personal'!$C$12:$C$864,'Wochenübersicht EinzeltrainerIn'!C803,'Unterstützendes Personal'!$I$12:$I$864)</f>
        <v>0</v>
      </c>
      <c r="I803" s="14" t="str">
        <f t="shared" si="261"/>
        <v/>
      </c>
      <c r="J803" s="14">
        <f>SUMIF('Unterstützendes Personal'!$C$12:$C$864,'Wochenübersicht EinzeltrainerIn'!C803,'Unterstützendes Personal'!$J$12:$J$864)</f>
        <v>0</v>
      </c>
      <c r="K803" s="14" t="str">
        <f t="shared" si="262"/>
        <v/>
      </c>
      <c r="L803" s="14">
        <f>SUMIF('Unterstützendes Personal'!$C$12:$C$864,'Wochenübersicht EinzeltrainerIn'!C803,'Unterstützendes Personal'!$K$12:$K$864)</f>
        <v>0</v>
      </c>
      <c r="M803" s="14" t="str">
        <f t="shared" si="263"/>
        <v/>
      </c>
      <c r="N803" s="14">
        <f>SUMIF('Unterstützendes Personal'!$C$12:$C$864,'Wochenübersicht EinzeltrainerIn'!C803,'Unterstützendes Personal'!$L$12:$L$864)</f>
        <v>0</v>
      </c>
      <c r="O803" s="14" t="str">
        <f t="shared" si="264"/>
        <v/>
      </c>
      <c r="P803" s="14">
        <f>SUMIF('Unterstützendes Personal'!$C$12:$C$864,'Wochenübersicht EinzeltrainerIn'!C803,'Unterstützendes Personal'!$M$12:$M$864)</f>
        <v>0</v>
      </c>
      <c r="Q803" s="14" t="str">
        <f t="shared" si="265"/>
        <v/>
      </c>
      <c r="R803" s="14">
        <f>SUMIF('Unterstützendes Personal'!$C$12:$C$864,'Wochenübersicht EinzeltrainerIn'!C803,'Unterstützendes Personal'!$N$12:$N$864)</f>
        <v>0</v>
      </c>
      <c r="S803" s="14" t="str">
        <f t="shared" si="266"/>
        <v/>
      </c>
      <c r="T803" s="14">
        <f>SUMIF('Unterstützendes Personal'!$C$12:$C$864,'Wochenübersicht EinzeltrainerIn'!C803,'Unterstützendes Personal'!$O$12:$O$864)</f>
        <v>0</v>
      </c>
      <c r="U803" s="14" t="str">
        <f t="shared" si="267"/>
        <v/>
      </c>
      <c r="V803" s="14">
        <f>SUMIF('Unterstützendes Personal'!$C$12:$C$864,'Wochenübersicht EinzeltrainerIn'!C803,'Unterstützendes Personal'!$P$12:$P$864)</f>
        <v>0</v>
      </c>
      <c r="W803" s="14" t="str">
        <f t="shared" si="268"/>
        <v/>
      </c>
      <c r="X803" s="14">
        <f>SUMIF('Unterstützendes Personal'!$C$12:$C$864,'Wochenübersicht EinzeltrainerIn'!C803,'Unterstützendes Personal'!$Q$12:$Q$864)</f>
        <v>0</v>
      </c>
      <c r="Y803" s="14" t="str">
        <f t="shared" si="269"/>
        <v/>
      </c>
      <c r="Z803" s="14">
        <f>SUMIF('Unterstützendes Personal'!$C$12:$C$864,'Wochenübersicht EinzeltrainerIn'!C803,'Unterstützendes Personal'!$R$12:$R$864)</f>
        <v>0</v>
      </c>
      <c r="AA803" s="14" t="str">
        <f t="shared" si="270"/>
        <v/>
      </c>
      <c r="AB803" s="14">
        <f>SUMIF('Unterstützendes Personal'!$C$12:$C$864,'Wochenübersicht EinzeltrainerIn'!C803,'Unterstützendes Personal'!$S$12:$S$864)</f>
        <v>0</v>
      </c>
      <c r="AC803" s="14" t="str">
        <f t="shared" si="271"/>
        <v/>
      </c>
      <c r="AD803" s="14">
        <f>SUMIF('Unterstützendes Personal'!$C$12:$C$864,'Wochenübersicht EinzeltrainerIn'!C803,'Unterstützendes Personal'!$T$12:$T$864)</f>
        <v>0</v>
      </c>
      <c r="AE803" s="14" t="str">
        <f t="shared" si="272"/>
        <v/>
      </c>
      <c r="AF803" s="14">
        <f>SUMIF('Unterstützendes Personal'!$C$12:$C$864,'Wochenübersicht EinzeltrainerIn'!C803,'Unterstützendes Personal'!$U$12:$U$864)</f>
        <v>0</v>
      </c>
      <c r="AG803" s="14" t="str">
        <f t="shared" si="273"/>
        <v/>
      </c>
      <c r="AH803" s="14">
        <f>SUMIF('Unterstützendes Personal'!$C$12:$C$864,'Wochenübersicht EinzeltrainerIn'!C803,'Unterstützendes Personal'!$V$12:$V$864)</f>
        <v>0</v>
      </c>
      <c r="AI803" s="14" t="str">
        <f t="shared" si="274"/>
        <v/>
      </c>
      <c r="AJ803" s="14">
        <f>SUMIF('Unterstützendes Personal'!$C$12:$C$864,'Wochenübersicht EinzeltrainerIn'!C803,'Unterstützendes Personal'!$W$12:$W$864)</f>
        <v>0</v>
      </c>
      <c r="AK803" s="14" t="str">
        <f t="shared" si="275"/>
        <v/>
      </c>
      <c r="AL803" s="14">
        <f>SUMIF('Unterstützendes Personal'!$C$12:$C$864,'Wochenübersicht EinzeltrainerIn'!C803,'Unterstützendes Personal'!$X$12:$X$864)</f>
        <v>0</v>
      </c>
      <c r="AM803" s="14" t="str">
        <f t="shared" si="276"/>
        <v/>
      </c>
      <c r="AN803" s="14">
        <f>SUMIF('Unterstützendes Personal'!$C$12:$C$864,'Wochenübersicht EinzeltrainerIn'!C803,'Unterstützendes Personal'!$Y$12:$Y$864)</f>
        <v>0</v>
      </c>
      <c r="AO803" s="14" t="str">
        <f t="shared" si="277"/>
        <v/>
      </c>
      <c r="AP803" s="14">
        <f>SUMIF('Unterstützendes Personal'!$C$12:$C$864,'Wochenübersicht EinzeltrainerIn'!C803,'Unterstützendes Personal'!$Z$12:$Z$864)</f>
        <v>0</v>
      </c>
      <c r="AQ803" s="14" t="str">
        <f t="shared" si="278"/>
        <v/>
      </c>
      <c r="AR803" s="14">
        <f>SUMIF('Unterstützendes Personal'!$C$12:$C$864,'Wochenübersicht EinzeltrainerIn'!C803,'Unterstützendes Personal'!$AA$12:$AA1655)</f>
        <v>0</v>
      </c>
      <c r="AS803" s="14" t="str">
        <f t="shared" si="279"/>
        <v/>
      </c>
    </row>
    <row r="804" spans="3:45" x14ac:dyDescent="0.25">
      <c r="C804" s="14"/>
      <c r="D804" s="14">
        <f ca="1">SUMIF('Unterstützendes Personal'!$C$12:C1656,'Wochenübersicht EinzeltrainerIn'!C804,'Unterstützendes Personal'!$AC$12:$AC$864)</f>
        <v>0</v>
      </c>
      <c r="E804" s="30" t="str">
        <f t="shared" ca="1" si="259"/>
        <v/>
      </c>
      <c r="F804" s="14">
        <f>SUMIF('Unterstützendes Personal'!$C$12:$C$864,'Wochenübersicht Gruppenstunden'!C804,'Unterstützendes Personal'!$H$12:$H$864)</f>
        <v>0</v>
      </c>
      <c r="G804" s="14" t="str">
        <f t="shared" si="260"/>
        <v/>
      </c>
      <c r="H804" s="14">
        <f>SUMIF('Unterstützendes Personal'!$C$12:$C$864,'Wochenübersicht EinzeltrainerIn'!C804,'Unterstützendes Personal'!$I$12:$I$864)</f>
        <v>0</v>
      </c>
      <c r="I804" s="14" t="str">
        <f t="shared" si="261"/>
        <v/>
      </c>
      <c r="J804" s="14">
        <f>SUMIF('Unterstützendes Personal'!$C$12:$C$864,'Wochenübersicht EinzeltrainerIn'!C804,'Unterstützendes Personal'!$J$12:$J$864)</f>
        <v>0</v>
      </c>
      <c r="K804" s="14" t="str">
        <f t="shared" si="262"/>
        <v/>
      </c>
      <c r="L804" s="14">
        <f>SUMIF('Unterstützendes Personal'!$C$12:$C$864,'Wochenübersicht EinzeltrainerIn'!C804,'Unterstützendes Personal'!$K$12:$K$864)</f>
        <v>0</v>
      </c>
      <c r="M804" s="14" t="str">
        <f t="shared" si="263"/>
        <v/>
      </c>
      <c r="N804" s="14">
        <f>SUMIF('Unterstützendes Personal'!$C$12:$C$864,'Wochenübersicht EinzeltrainerIn'!C804,'Unterstützendes Personal'!$L$12:$L$864)</f>
        <v>0</v>
      </c>
      <c r="O804" s="14" t="str">
        <f t="shared" si="264"/>
        <v/>
      </c>
      <c r="P804" s="14">
        <f>SUMIF('Unterstützendes Personal'!$C$12:$C$864,'Wochenübersicht EinzeltrainerIn'!C804,'Unterstützendes Personal'!$M$12:$M$864)</f>
        <v>0</v>
      </c>
      <c r="Q804" s="14" t="str">
        <f t="shared" si="265"/>
        <v/>
      </c>
      <c r="R804" s="14">
        <f>SUMIF('Unterstützendes Personal'!$C$12:$C$864,'Wochenübersicht EinzeltrainerIn'!C804,'Unterstützendes Personal'!$N$12:$N$864)</f>
        <v>0</v>
      </c>
      <c r="S804" s="14" t="str">
        <f t="shared" si="266"/>
        <v/>
      </c>
      <c r="T804" s="14">
        <f>SUMIF('Unterstützendes Personal'!$C$12:$C$864,'Wochenübersicht EinzeltrainerIn'!C804,'Unterstützendes Personal'!$O$12:$O$864)</f>
        <v>0</v>
      </c>
      <c r="U804" s="14" t="str">
        <f t="shared" si="267"/>
        <v/>
      </c>
      <c r="V804" s="14">
        <f>SUMIF('Unterstützendes Personal'!$C$12:$C$864,'Wochenübersicht EinzeltrainerIn'!C804,'Unterstützendes Personal'!$P$12:$P$864)</f>
        <v>0</v>
      </c>
      <c r="W804" s="14" t="str">
        <f t="shared" si="268"/>
        <v/>
      </c>
      <c r="X804" s="14">
        <f>SUMIF('Unterstützendes Personal'!$C$12:$C$864,'Wochenübersicht EinzeltrainerIn'!C804,'Unterstützendes Personal'!$Q$12:$Q$864)</f>
        <v>0</v>
      </c>
      <c r="Y804" s="14" t="str">
        <f t="shared" si="269"/>
        <v/>
      </c>
      <c r="Z804" s="14">
        <f>SUMIF('Unterstützendes Personal'!$C$12:$C$864,'Wochenübersicht EinzeltrainerIn'!C804,'Unterstützendes Personal'!$R$12:$R$864)</f>
        <v>0</v>
      </c>
      <c r="AA804" s="14" t="str">
        <f t="shared" si="270"/>
        <v/>
      </c>
      <c r="AB804" s="14">
        <f>SUMIF('Unterstützendes Personal'!$C$12:$C$864,'Wochenübersicht EinzeltrainerIn'!C804,'Unterstützendes Personal'!$S$12:$S$864)</f>
        <v>0</v>
      </c>
      <c r="AC804" s="14" t="str">
        <f t="shared" si="271"/>
        <v/>
      </c>
      <c r="AD804" s="14">
        <f>SUMIF('Unterstützendes Personal'!$C$12:$C$864,'Wochenübersicht EinzeltrainerIn'!C804,'Unterstützendes Personal'!$T$12:$T$864)</f>
        <v>0</v>
      </c>
      <c r="AE804" s="14" t="str">
        <f t="shared" si="272"/>
        <v/>
      </c>
      <c r="AF804" s="14">
        <f>SUMIF('Unterstützendes Personal'!$C$12:$C$864,'Wochenübersicht EinzeltrainerIn'!C804,'Unterstützendes Personal'!$U$12:$U$864)</f>
        <v>0</v>
      </c>
      <c r="AG804" s="14" t="str">
        <f t="shared" si="273"/>
        <v/>
      </c>
      <c r="AH804" s="14">
        <f>SUMIF('Unterstützendes Personal'!$C$12:$C$864,'Wochenübersicht EinzeltrainerIn'!C804,'Unterstützendes Personal'!$V$12:$V$864)</f>
        <v>0</v>
      </c>
      <c r="AI804" s="14" t="str">
        <f t="shared" si="274"/>
        <v/>
      </c>
      <c r="AJ804" s="14">
        <f>SUMIF('Unterstützendes Personal'!$C$12:$C$864,'Wochenübersicht EinzeltrainerIn'!C804,'Unterstützendes Personal'!$W$12:$W$864)</f>
        <v>0</v>
      </c>
      <c r="AK804" s="14" t="str">
        <f t="shared" si="275"/>
        <v/>
      </c>
      <c r="AL804" s="14">
        <f>SUMIF('Unterstützendes Personal'!$C$12:$C$864,'Wochenübersicht EinzeltrainerIn'!C804,'Unterstützendes Personal'!$X$12:$X$864)</f>
        <v>0</v>
      </c>
      <c r="AM804" s="14" t="str">
        <f t="shared" si="276"/>
        <v/>
      </c>
      <c r="AN804" s="14">
        <f>SUMIF('Unterstützendes Personal'!$C$12:$C$864,'Wochenübersicht EinzeltrainerIn'!C804,'Unterstützendes Personal'!$Y$12:$Y$864)</f>
        <v>0</v>
      </c>
      <c r="AO804" s="14" t="str">
        <f t="shared" si="277"/>
        <v/>
      </c>
      <c r="AP804" s="14">
        <f>SUMIF('Unterstützendes Personal'!$C$12:$C$864,'Wochenübersicht EinzeltrainerIn'!C804,'Unterstützendes Personal'!$Z$12:$Z$864)</f>
        <v>0</v>
      </c>
      <c r="AQ804" s="14" t="str">
        <f t="shared" si="278"/>
        <v/>
      </c>
      <c r="AR804" s="14">
        <f>SUMIF('Unterstützendes Personal'!$C$12:$C$864,'Wochenübersicht EinzeltrainerIn'!C804,'Unterstützendes Personal'!$AA$12:$AA1656)</f>
        <v>0</v>
      </c>
      <c r="AS804" s="14" t="str">
        <f t="shared" si="279"/>
        <v/>
      </c>
    </row>
    <row r="805" spans="3:45" x14ac:dyDescent="0.25">
      <c r="C805" s="14"/>
      <c r="D805" s="14">
        <f ca="1">SUMIF('Unterstützendes Personal'!$C$12:C1657,'Wochenübersicht EinzeltrainerIn'!C805,'Unterstützendes Personal'!$AC$12:$AC$864)</f>
        <v>0</v>
      </c>
      <c r="E805" s="30" t="str">
        <f t="shared" ca="1" si="259"/>
        <v/>
      </c>
      <c r="F805" s="14">
        <f>SUMIF('Unterstützendes Personal'!$C$12:$C$864,'Wochenübersicht Gruppenstunden'!C805,'Unterstützendes Personal'!$H$12:$H$864)</f>
        <v>0</v>
      </c>
      <c r="G805" s="14" t="str">
        <f t="shared" si="260"/>
        <v/>
      </c>
      <c r="H805" s="14">
        <f>SUMIF('Unterstützendes Personal'!$C$12:$C$864,'Wochenübersicht EinzeltrainerIn'!C805,'Unterstützendes Personal'!$I$12:$I$864)</f>
        <v>0</v>
      </c>
      <c r="I805" s="14" t="str">
        <f t="shared" si="261"/>
        <v/>
      </c>
      <c r="J805" s="14">
        <f>SUMIF('Unterstützendes Personal'!$C$12:$C$864,'Wochenübersicht EinzeltrainerIn'!C805,'Unterstützendes Personal'!$J$12:$J$864)</f>
        <v>0</v>
      </c>
      <c r="K805" s="14" t="str">
        <f t="shared" si="262"/>
        <v/>
      </c>
      <c r="L805" s="14">
        <f>SUMIF('Unterstützendes Personal'!$C$12:$C$864,'Wochenübersicht EinzeltrainerIn'!C805,'Unterstützendes Personal'!$K$12:$K$864)</f>
        <v>0</v>
      </c>
      <c r="M805" s="14" t="str">
        <f t="shared" si="263"/>
        <v/>
      </c>
      <c r="N805" s="14">
        <f>SUMIF('Unterstützendes Personal'!$C$12:$C$864,'Wochenübersicht EinzeltrainerIn'!C805,'Unterstützendes Personal'!$L$12:$L$864)</f>
        <v>0</v>
      </c>
      <c r="O805" s="14" t="str">
        <f t="shared" si="264"/>
        <v/>
      </c>
      <c r="P805" s="14">
        <f>SUMIF('Unterstützendes Personal'!$C$12:$C$864,'Wochenübersicht EinzeltrainerIn'!C805,'Unterstützendes Personal'!$M$12:$M$864)</f>
        <v>0</v>
      </c>
      <c r="Q805" s="14" t="str">
        <f t="shared" si="265"/>
        <v/>
      </c>
      <c r="R805" s="14">
        <f>SUMIF('Unterstützendes Personal'!$C$12:$C$864,'Wochenübersicht EinzeltrainerIn'!C805,'Unterstützendes Personal'!$N$12:$N$864)</f>
        <v>0</v>
      </c>
      <c r="S805" s="14" t="str">
        <f t="shared" si="266"/>
        <v/>
      </c>
      <c r="T805" s="14">
        <f>SUMIF('Unterstützendes Personal'!$C$12:$C$864,'Wochenübersicht EinzeltrainerIn'!C805,'Unterstützendes Personal'!$O$12:$O$864)</f>
        <v>0</v>
      </c>
      <c r="U805" s="14" t="str">
        <f t="shared" si="267"/>
        <v/>
      </c>
      <c r="V805" s="14">
        <f>SUMIF('Unterstützendes Personal'!$C$12:$C$864,'Wochenübersicht EinzeltrainerIn'!C805,'Unterstützendes Personal'!$P$12:$P$864)</f>
        <v>0</v>
      </c>
      <c r="W805" s="14" t="str">
        <f t="shared" si="268"/>
        <v/>
      </c>
      <c r="X805" s="14">
        <f>SUMIF('Unterstützendes Personal'!$C$12:$C$864,'Wochenübersicht EinzeltrainerIn'!C805,'Unterstützendes Personal'!$Q$12:$Q$864)</f>
        <v>0</v>
      </c>
      <c r="Y805" s="14" t="str">
        <f t="shared" si="269"/>
        <v/>
      </c>
      <c r="Z805" s="14">
        <f>SUMIF('Unterstützendes Personal'!$C$12:$C$864,'Wochenübersicht EinzeltrainerIn'!C805,'Unterstützendes Personal'!$R$12:$R$864)</f>
        <v>0</v>
      </c>
      <c r="AA805" s="14" t="str">
        <f t="shared" si="270"/>
        <v/>
      </c>
      <c r="AB805" s="14">
        <f>SUMIF('Unterstützendes Personal'!$C$12:$C$864,'Wochenübersicht EinzeltrainerIn'!C805,'Unterstützendes Personal'!$S$12:$S$864)</f>
        <v>0</v>
      </c>
      <c r="AC805" s="14" t="str">
        <f t="shared" si="271"/>
        <v/>
      </c>
      <c r="AD805" s="14">
        <f>SUMIF('Unterstützendes Personal'!$C$12:$C$864,'Wochenübersicht EinzeltrainerIn'!C805,'Unterstützendes Personal'!$T$12:$T$864)</f>
        <v>0</v>
      </c>
      <c r="AE805" s="14" t="str">
        <f t="shared" si="272"/>
        <v/>
      </c>
      <c r="AF805" s="14">
        <f>SUMIF('Unterstützendes Personal'!$C$12:$C$864,'Wochenübersicht EinzeltrainerIn'!C805,'Unterstützendes Personal'!$U$12:$U$864)</f>
        <v>0</v>
      </c>
      <c r="AG805" s="14" t="str">
        <f t="shared" si="273"/>
        <v/>
      </c>
      <c r="AH805" s="14">
        <f>SUMIF('Unterstützendes Personal'!$C$12:$C$864,'Wochenübersicht EinzeltrainerIn'!C805,'Unterstützendes Personal'!$V$12:$V$864)</f>
        <v>0</v>
      </c>
      <c r="AI805" s="14" t="str">
        <f t="shared" si="274"/>
        <v/>
      </c>
      <c r="AJ805" s="14">
        <f>SUMIF('Unterstützendes Personal'!$C$12:$C$864,'Wochenübersicht EinzeltrainerIn'!C805,'Unterstützendes Personal'!$W$12:$W$864)</f>
        <v>0</v>
      </c>
      <c r="AK805" s="14" t="str">
        <f t="shared" si="275"/>
        <v/>
      </c>
      <c r="AL805" s="14">
        <f>SUMIF('Unterstützendes Personal'!$C$12:$C$864,'Wochenübersicht EinzeltrainerIn'!C805,'Unterstützendes Personal'!$X$12:$X$864)</f>
        <v>0</v>
      </c>
      <c r="AM805" s="14" t="str">
        <f t="shared" si="276"/>
        <v/>
      </c>
      <c r="AN805" s="14">
        <f>SUMIF('Unterstützendes Personal'!$C$12:$C$864,'Wochenübersicht EinzeltrainerIn'!C805,'Unterstützendes Personal'!$Y$12:$Y$864)</f>
        <v>0</v>
      </c>
      <c r="AO805" s="14" t="str">
        <f t="shared" si="277"/>
        <v/>
      </c>
      <c r="AP805" s="14">
        <f>SUMIF('Unterstützendes Personal'!$C$12:$C$864,'Wochenübersicht EinzeltrainerIn'!C805,'Unterstützendes Personal'!$Z$12:$Z$864)</f>
        <v>0</v>
      </c>
      <c r="AQ805" s="14" t="str">
        <f t="shared" si="278"/>
        <v/>
      </c>
      <c r="AR805" s="14">
        <f>SUMIF('Unterstützendes Personal'!$C$12:$C$864,'Wochenübersicht EinzeltrainerIn'!C805,'Unterstützendes Personal'!$AA$12:$AA1657)</f>
        <v>0</v>
      </c>
      <c r="AS805" s="14" t="str">
        <f t="shared" si="279"/>
        <v/>
      </c>
    </row>
    <row r="806" spans="3:45" x14ac:dyDescent="0.25">
      <c r="C806" s="14"/>
      <c r="D806" s="14">
        <f ca="1">SUMIF('Unterstützendes Personal'!$C$12:C1658,'Wochenübersicht EinzeltrainerIn'!C806,'Unterstützendes Personal'!$AC$12:$AC$864)</f>
        <v>0</v>
      </c>
      <c r="E806" s="30" t="str">
        <f t="shared" ca="1" si="259"/>
        <v/>
      </c>
      <c r="F806" s="14">
        <f>SUMIF('Unterstützendes Personal'!$C$12:$C$864,'Wochenübersicht Gruppenstunden'!C806,'Unterstützendes Personal'!$H$12:$H$864)</f>
        <v>0</v>
      </c>
      <c r="G806" s="14" t="str">
        <f t="shared" si="260"/>
        <v/>
      </c>
      <c r="H806" s="14">
        <f>SUMIF('Unterstützendes Personal'!$C$12:$C$864,'Wochenübersicht EinzeltrainerIn'!C806,'Unterstützendes Personal'!$I$12:$I$864)</f>
        <v>0</v>
      </c>
      <c r="I806" s="14" t="str">
        <f t="shared" si="261"/>
        <v/>
      </c>
      <c r="J806" s="14">
        <f>SUMIF('Unterstützendes Personal'!$C$12:$C$864,'Wochenübersicht EinzeltrainerIn'!C806,'Unterstützendes Personal'!$J$12:$J$864)</f>
        <v>0</v>
      </c>
      <c r="K806" s="14" t="str">
        <f t="shared" si="262"/>
        <v/>
      </c>
      <c r="L806" s="14">
        <f>SUMIF('Unterstützendes Personal'!$C$12:$C$864,'Wochenübersicht EinzeltrainerIn'!C806,'Unterstützendes Personal'!$K$12:$K$864)</f>
        <v>0</v>
      </c>
      <c r="M806" s="14" t="str">
        <f t="shared" si="263"/>
        <v/>
      </c>
      <c r="N806" s="14">
        <f>SUMIF('Unterstützendes Personal'!$C$12:$C$864,'Wochenübersicht EinzeltrainerIn'!C806,'Unterstützendes Personal'!$L$12:$L$864)</f>
        <v>0</v>
      </c>
      <c r="O806" s="14" t="str">
        <f t="shared" si="264"/>
        <v/>
      </c>
      <c r="P806" s="14">
        <f>SUMIF('Unterstützendes Personal'!$C$12:$C$864,'Wochenübersicht EinzeltrainerIn'!C806,'Unterstützendes Personal'!$M$12:$M$864)</f>
        <v>0</v>
      </c>
      <c r="Q806" s="14" t="str">
        <f t="shared" si="265"/>
        <v/>
      </c>
      <c r="R806" s="14">
        <f>SUMIF('Unterstützendes Personal'!$C$12:$C$864,'Wochenübersicht EinzeltrainerIn'!C806,'Unterstützendes Personal'!$N$12:$N$864)</f>
        <v>0</v>
      </c>
      <c r="S806" s="14" t="str">
        <f t="shared" si="266"/>
        <v/>
      </c>
      <c r="T806" s="14">
        <f>SUMIF('Unterstützendes Personal'!$C$12:$C$864,'Wochenübersicht EinzeltrainerIn'!C806,'Unterstützendes Personal'!$O$12:$O$864)</f>
        <v>0</v>
      </c>
      <c r="U806" s="14" t="str">
        <f t="shared" si="267"/>
        <v/>
      </c>
      <c r="V806" s="14">
        <f>SUMIF('Unterstützendes Personal'!$C$12:$C$864,'Wochenübersicht EinzeltrainerIn'!C806,'Unterstützendes Personal'!$P$12:$P$864)</f>
        <v>0</v>
      </c>
      <c r="W806" s="14" t="str">
        <f t="shared" si="268"/>
        <v/>
      </c>
      <c r="X806" s="14">
        <f>SUMIF('Unterstützendes Personal'!$C$12:$C$864,'Wochenübersicht EinzeltrainerIn'!C806,'Unterstützendes Personal'!$Q$12:$Q$864)</f>
        <v>0</v>
      </c>
      <c r="Y806" s="14" t="str">
        <f t="shared" si="269"/>
        <v/>
      </c>
      <c r="Z806" s="14">
        <f>SUMIF('Unterstützendes Personal'!$C$12:$C$864,'Wochenübersicht EinzeltrainerIn'!C806,'Unterstützendes Personal'!$R$12:$R$864)</f>
        <v>0</v>
      </c>
      <c r="AA806" s="14" t="str">
        <f t="shared" si="270"/>
        <v/>
      </c>
      <c r="AB806" s="14">
        <f>SUMIF('Unterstützendes Personal'!$C$12:$C$864,'Wochenübersicht EinzeltrainerIn'!C806,'Unterstützendes Personal'!$S$12:$S$864)</f>
        <v>0</v>
      </c>
      <c r="AC806" s="14" t="str">
        <f t="shared" si="271"/>
        <v/>
      </c>
      <c r="AD806" s="14">
        <f>SUMIF('Unterstützendes Personal'!$C$12:$C$864,'Wochenübersicht EinzeltrainerIn'!C806,'Unterstützendes Personal'!$T$12:$T$864)</f>
        <v>0</v>
      </c>
      <c r="AE806" s="14" t="str">
        <f t="shared" si="272"/>
        <v/>
      </c>
      <c r="AF806" s="14">
        <f>SUMIF('Unterstützendes Personal'!$C$12:$C$864,'Wochenübersicht EinzeltrainerIn'!C806,'Unterstützendes Personal'!$U$12:$U$864)</f>
        <v>0</v>
      </c>
      <c r="AG806" s="14" t="str">
        <f t="shared" si="273"/>
        <v/>
      </c>
      <c r="AH806" s="14">
        <f>SUMIF('Unterstützendes Personal'!$C$12:$C$864,'Wochenübersicht EinzeltrainerIn'!C806,'Unterstützendes Personal'!$V$12:$V$864)</f>
        <v>0</v>
      </c>
      <c r="AI806" s="14" t="str">
        <f t="shared" si="274"/>
        <v/>
      </c>
      <c r="AJ806" s="14">
        <f>SUMIF('Unterstützendes Personal'!$C$12:$C$864,'Wochenübersicht EinzeltrainerIn'!C806,'Unterstützendes Personal'!$W$12:$W$864)</f>
        <v>0</v>
      </c>
      <c r="AK806" s="14" t="str">
        <f t="shared" si="275"/>
        <v/>
      </c>
      <c r="AL806" s="14">
        <f>SUMIF('Unterstützendes Personal'!$C$12:$C$864,'Wochenübersicht EinzeltrainerIn'!C806,'Unterstützendes Personal'!$X$12:$X$864)</f>
        <v>0</v>
      </c>
      <c r="AM806" s="14" t="str">
        <f t="shared" si="276"/>
        <v/>
      </c>
      <c r="AN806" s="14">
        <f>SUMIF('Unterstützendes Personal'!$C$12:$C$864,'Wochenübersicht EinzeltrainerIn'!C806,'Unterstützendes Personal'!$Y$12:$Y$864)</f>
        <v>0</v>
      </c>
      <c r="AO806" s="14" t="str">
        <f t="shared" si="277"/>
        <v/>
      </c>
      <c r="AP806" s="14">
        <f>SUMIF('Unterstützendes Personal'!$C$12:$C$864,'Wochenübersicht EinzeltrainerIn'!C806,'Unterstützendes Personal'!$Z$12:$Z$864)</f>
        <v>0</v>
      </c>
      <c r="AQ806" s="14" t="str">
        <f t="shared" si="278"/>
        <v/>
      </c>
      <c r="AR806" s="14">
        <f>SUMIF('Unterstützendes Personal'!$C$12:$C$864,'Wochenübersicht EinzeltrainerIn'!C806,'Unterstützendes Personal'!$AA$12:$AA1658)</f>
        <v>0</v>
      </c>
      <c r="AS806" s="14" t="str">
        <f t="shared" si="279"/>
        <v/>
      </c>
    </row>
    <row r="807" spans="3:45" x14ac:dyDescent="0.25">
      <c r="C807" s="14"/>
      <c r="D807" s="14">
        <f ca="1">SUMIF('Unterstützendes Personal'!$C$12:C1659,'Wochenübersicht EinzeltrainerIn'!C807,'Unterstützendes Personal'!$AC$12:$AC$864)</f>
        <v>0</v>
      </c>
      <c r="E807" s="30" t="str">
        <f t="shared" ca="1" si="259"/>
        <v/>
      </c>
      <c r="F807" s="14">
        <f>SUMIF('Unterstützendes Personal'!$C$12:$C$864,'Wochenübersicht Gruppenstunden'!C807,'Unterstützendes Personal'!$H$12:$H$864)</f>
        <v>0</v>
      </c>
      <c r="G807" s="14" t="str">
        <f t="shared" si="260"/>
        <v/>
      </c>
      <c r="H807" s="14">
        <f>SUMIF('Unterstützendes Personal'!$C$12:$C$864,'Wochenübersicht EinzeltrainerIn'!C807,'Unterstützendes Personal'!$I$12:$I$864)</f>
        <v>0</v>
      </c>
      <c r="I807" s="14" t="str">
        <f t="shared" si="261"/>
        <v/>
      </c>
      <c r="J807" s="14">
        <f>SUMIF('Unterstützendes Personal'!$C$12:$C$864,'Wochenübersicht EinzeltrainerIn'!C807,'Unterstützendes Personal'!$J$12:$J$864)</f>
        <v>0</v>
      </c>
      <c r="K807" s="14" t="str">
        <f t="shared" si="262"/>
        <v/>
      </c>
      <c r="L807" s="14">
        <f>SUMIF('Unterstützendes Personal'!$C$12:$C$864,'Wochenübersicht EinzeltrainerIn'!C807,'Unterstützendes Personal'!$K$12:$K$864)</f>
        <v>0</v>
      </c>
      <c r="M807" s="14" t="str">
        <f t="shared" si="263"/>
        <v/>
      </c>
      <c r="N807" s="14">
        <f>SUMIF('Unterstützendes Personal'!$C$12:$C$864,'Wochenübersicht EinzeltrainerIn'!C807,'Unterstützendes Personal'!$L$12:$L$864)</f>
        <v>0</v>
      </c>
      <c r="O807" s="14" t="str">
        <f t="shared" si="264"/>
        <v/>
      </c>
      <c r="P807" s="14">
        <f>SUMIF('Unterstützendes Personal'!$C$12:$C$864,'Wochenübersicht EinzeltrainerIn'!C807,'Unterstützendes Personal'!$M$12:$M$864)</f>
        <v>0</v>
      </c>
      <c r="Q807" s="14" t="str">
        <f t="shared" si="265"/>
        <v/>
      </c>
      <c r="R807" s="14">
        <f>SUMIF('Unterstützendes Personal'!$C$12:$C$864,'Wochenübersicht EinzeltrainerIn'!C807,'Unterstützendes Personal'!$N$12:$N$864)</f>
        <v>0</v>
      </c>
      <c r="S807" s="14" t="str">
        <f t="shared" si="266"/>
        <v/>
      </c>
      <c r="T807" s="14">
        <f>SUMIF('Unterstützendes Personal'!$C$12:$C$864,'Wochenübersicht EinzeltrainerIn'!C807,'Unterstützendes Personal'!$O$12:$O$864)</f>
        <v>0</v>
      </c>
      <c r="U807" s="14" t="str">
        <f t="shared" si="267"/>
        <v/>
      </c>
      <c r="V807" s="14">
        <f>SUMIF('Unterstützendes Personal'!$C$12:$C$864,'Wochenübersicht EinzeltrainerIn'!C807,'Unterstützendes Personal'!$P$12:$P$864)</f>
        <v>0</v>
      </c>
      <c r="W807" s="14" t="str">
        <f t="shared" si="268"/>
        <v/>
      </c>
      <c r="X807" s="14">
        <f>SUMIF('Unterstützendes Personal'!$C$12:$C$864,'Wochenübersicht EinzeltrainerIn'!C807,'Unterstützendes Personal'!$Q$12:$Q$864)</f>
        <v>0</v>
      </c>
      <c r="Y807" s="14" t="str">
        <f t="shared" si="269"/>
        <v/>
      </c>
      <c r="Z807" s="14">
        <f>SUMIF('Unterstützendes Personal'!$C$12:$C$864,'Wochenübersicht EinzeltrainerIn'!C807,'Unterstützendes Personal'!$R$12:$R$864)</f>
        <v>0</v>
      </c>
      <c r="AA807" s="14" t="str">
        <f t="shared" si="270"/>
        <v/>
      </c>
      <c r="AB807" s="14">
        <f>SUMIF('Unterstützendes Personal'!$C$12:$C$864,'Wochenübersicht EinzeltrainerIn'!C807,'Unterstützendes Personal'!$S$12:$S$864)</f>
        <v>0</v>
      </c>
      <c r="AC807" s="14" t="str">
        <f t="shared" si="271"/>
        <v/>
      </c>
      <c r="AD807" s="14">
        <f>SUMIF('Unterstützendes Personal'!$C$12:$C$864,'Wochenübersicht EinzeltrainerIn'!C807,'Unterstützendes Personal'!$T$12:$T$864)</f>
        <v>0</v>
      </c>
      <c r="AE807" s="14" t="str">
        <f t="shared" si="272"/>
        <v/>
      </c>
      <c r="AF807" s="14">
        <f>SUMIF('Unterstützendes Personal'!$C$12:$C$864,'Wochenübersicht EinzeltrainerIn'!C807,'Unterstützendes Personal'!$U$12:$U$864)</f>
        <v>0</v>
      </c>
      <c r="AG807" s="14" t="str">
        <f t="shared" si="273"/>
        <v/>
      </c>
      <c r="AH807" s="14">
        <f>SUMIF('Unterstützendes Personal'!$C$12:$C$864,'Wochenübersicht EinzeltrainerIn'!C807,'Unterstützendes Personal'!$V$12:$V$864)</f>
        <v>0</v>
      </c>
      <c r="AI807" s="14" t="str">
        <f t="shared" si="274"/>
        <v/>
      </c>
      <c r="AJ807" s="14">
        <f>SUMIF('Unterstützendes Personal'!$C$12:$C$864,'Wochenübersicht EinzeltrainerIn'!C807,'Unterstützendes Personal'!$W$12:$W$864)</f>
        <v>0</v>
      </c>
      <c r="AK807" s="14" t="str">
        <f t="shared" si="275"/>
        <v/>
      </c>
      <c r="AL807" s="14">
        <f>SUMIF('Unterstützendes Personal'!$C$12:$C$864,'Wochenübersicht EinzeltrainerIn'!C807,'Unterstützendes Personal'!$X$12:$X$864)</f>
        <v>0</v>
      </c>
      <c r="AM807" s="14" t="str">
        <f t="shared" si="276"/>
        <v/>
      </c>
      <c r="AN807" s="14">
        <f>SUMIF('Unterstützendes Personal'!$C$12:$C$864,'Wochenübersicht EinzeltrainerIn'!C807,'Unterstützendes Personal'!$Y$12:$Y$864)</f>
        <v>0</v>
      </c>
      <c r="AO807" s="14" t="str">
        <f t="shared" si="277"/>
        <v/>
      </c>
      <c r="AP807" s="14">
        <f>SUMIF('Unterstützendes Personal'!$C$12:$C$864,'Wochenübersicht EinzeltrainerIn'!C807,'Unterstützendes Personal'!$Z$12:$Z$864)</f>
        <v>0</v>
      </c>
      <c r="AQ807" s="14" t="str">
        <f t="shared" si="278"/>
        <v/>
      </c>
      <c r="AR807" s="14">
        <f>SUMIF('Unterstützendes Personal'!$C$12:$C$864,'Wochenübersicht EinzeltrainerIn'!C807,'Unterstützendes Personal'!$AA$12:$AA1659)</f>
        <v>0</v>
      </c>
      <c r="AS807" s="14" t="str">
        <f t="shared" si="279"/>
        <v/>
      </c>
    </row>
    <row r="808" spans="3:45" x14ac:dyDescent="0.25">
      <c r="C808" s="14"/>
      <c r="D808" s="14">
        <f ca="1">SUMIF('Unterstützendes Personal'!$C$12:C1660,'Wochenübersicht EinzeltrainerIn'!C808,'Unterstützendes Personal'!$AC$12:$AC$864)</f>
        <v>0</v>
      </c>
      <c r="E808" s="30" t="str">
        <f t="shared" ca="1" si="259"/>
        <v/>
      </c>
      <c r="F808" s="14">
        <f>SUMIF('Unterstützendes Personal'!$C$12:$C$864,'Wochenübersicht Gruppenstunden'!C808,'Unterstützendes Personal'!$H$12:$H$864)</f>
        <v>0</v>
      </c>
      <c r="G808" s="14" t="str">
        <f t="shared" si="260"/>
        <v/>
      </c>
      <c r="H808" s="14">
        <f>SUMIF('Unterstützendes Personal'!$C$12:$C$864,'Wochenübersicht EinzeltrainerIn'!C808,'Unterstützendes Personal'!$I$12:$I$864)</f>
        <v>0</v>
      </c>
      <c r="I808" s="14" t="str">
        <f t="shared" si="261"/>
        <v/>
      </c>
      <c r="J808" s="14">
        <f>SUMIF('Unterstützendes Personal'!$C$12:$C$864,'Wochenübersicht EinzeltrainerIn'!C808,'Unterstützendes Personal'!$J$12:$J$864)</f>
        <v>0</v>
      </c>
      <c r="K808" s="14" t="str">
        <f t="shared" si="262"/>
        <v/>
      </c>
      <c r="L808" s="14">
        <f>SUMIF('Unterstützendes Personal'!$C$12:$C$864,'Wochenübersicht EinzeltrainerIn'!C808,'Unterstützendes Personal'!$K$12:$K$864)</f>
        <v>0</v>
      </c>
      <c r="M808" s="14" t="str">
        <f t="shared" si="263"/>
        <v/>
      </c>
      <c r="N808" s="14">
        <f>SUMIF('Unterstützendes Personal'!$C$12:$C$864,'Wochenübersicht EinzeltrainerIn'!C808,'Unterstützendes Personal'!$L$12:$L$864)</f>
        <v>0</v>
      </c>
      <c r="O808" s="14" t="str">
        <f t="shared" si="264"/>
        <v/>
      </c>
      <c r="P808" s="14">
        <f>SUMIF('Unterstützendes Personal'!$C$12:$C$864,'Wochenübersicht EinzeltrainerIn'!C808,'Unterstützendes Personal'!$M$12:$M$864)</f>
        <v>0</v>
      </c>
      <c r="Q808" s="14" t="str">
        <f t="shared" si="265"/>
        <v/>
      </c>
      <c r="R808" s="14">
        <f>SUMIF('Unterstützendes Personal'!$C$12:$C$864,'Wochenübersicht EinzeltrainerIn'!C808,'Unterstützendes Personal'!$N$12:$N$864)</f>
        <v>0</v>
      </c>
      <c r="S808" s="14" t="str">
        <f t="shared" si="266"/>
        <v/>
      </c>
      <c r="T808" s="14">
        <f>SUMIF('Unterstützendes Personal'!$C$12:$C$864,'Wochenübersicht EinzeltrainerIn'!C808,'Unterstützendes Personal'!$O$12:$O$864)</f>
        <v>0</v>
      </c>
      <c r="U808" s="14" t="str">
        <f t="shared" si="267"/>
        <v/>
      </c>
      <c r="V808" s="14">
        <f>SUMIF('Unterstützendes Personal'!$C$12:$C$864,'Wochenübersicht EinzeltrainerIn'!C808,'Unterstützendes Personal'!$P$12:$P$864)</f>
        <v>0</v>
      </c>
      <c r="W808" s="14" t="str">
        <f t="shared" si="268"/>
        <v/>
      </c>
      <c r="X808" s="14">
        <f>SUMIF('Unterstützendes Personal'!$C$12:$C$864,'Wochenübersicht EinzeltrainerIn'!C808,'Unterstützendes Personal'!$Q$12:$Q$864)</f>
        <v>0</v>
      </c>
      <c r="Y808" s="14" t="str">
        <f t="shared" si="269"/>
        <v/>
      </c>
      <c r="Z808" s="14">
        <f>SUMIF('Unterstützendes Personal'!$C$12:$C$864,'Wochenübersicht EinzeltrainerIn'!C808,'Unterstützendes Personal'!$R$12:$R$864)</f>
        <v>0</v>
      </c>
      <c r="AA808" s="14" t="str">
        <f t="shared" si="270"/>
        <v/>
      </c>
      <c r="AB808" s="14">
        <f>SUMIF('Unterstützendes Personal'!$C$12:$C$864,'Wochenübersicht EinzeltrainerIn'!C808,'Unterstützendes Personal'!$S$12:$S$864)</f>
        <v>0</v>
      </c>
      <c r="AC808" s="14" t="str">
        <f t="shared" si="271"/>
        <v/>
      </c>
      <c r="AD808" s="14">
        <f>SUMIF('Unterstützendes Personal'!$C$12:$C$864,'Wochenübersicht EinzeltrainerIn'!C808,'Unterstützendes Personal'!$T$12:$T$864)</f>
        <v>0</v>
      </c>
      <c r="AE808" s="14" t="str">
        <f t="shared" si="272"/>
        <v/>
      </c>
      <c r="AF808" s="14">
        <f>SUMIF('Unterstützendes Personal'!$C$12:$C$864,'Wochenübersicht EinzeltrainerIn'!C808,'Unterstützendes Personal'!$U$12:$U$864)</f>
        <v>0</v>
      </c>
      <c r="AG808" s="14" t="str">
        <f t="shared" si="273"/>
        <v/>
      </c>
      <c r="AH808" s="14">
        <f>SUMIF('Unterstützendes Personal'!$C$12:$C$864,'Wochenübersicht EinzeltrainerIn'!C808,'Unterstützendes Personal'!$V$12:$V$864)</f>
        <v>0</v>
      </c>
      <c r="AI808" s="14" t="str">
        <f t="shared" si="274"/>
        <v/>
      </c>
      <c r="AJ808" s="14">
        <f>SUMIF('Unterstützendes Personal'!$C$12:$C$864,'Wochenübersicht EinzeltrainerIn'!C808,'Unterstützendes Personal'!$W$12:$W$864)</f>
        <v>0</v>
      </c>
      <c r="AK808" s="14" t="str">
        <f t="shared" si="275"/>
        <v/>
      </c>
      <c r="AL808" s="14">
        <f>SUMIF('Unterstützendes Personal'!$C$12:$C$864,'Wochenübersicht EinzeltrainerIn'!C808,'Unterstützendes Personal'!$X$12:$X$864)</f>
        <v>0</v>
      </c>
      <c r="AM808" s="14" t="str">
        <f t="shared" si="276"/>
        <v/>
      </c>
      <c r="AN808" s="14">
        <f>SUMIF('Unterstützendes Personal'!$C$12:$C$864,'Wochenübersicht EinzeltrainerIn'!C808,'Unterstützendes Personal'!$Y$12:$Y$864)</f>
        <v>0</v>
      </c>
      <c r="AO808" s="14" t="str">
        <f t="shared" si="277"/>
        <v/>
      </c>
      <c r="AP808" s="14">
        <f>SUMIF('Unterstützendes Personal'!$C$12:$C$864,'Wochenübersicht EinzeltrainerIn'!C808,'Unterstützendes Personal'!$Z$12:$Z$864)</f>
        <v>0</v>
      </c>
      <c r="AQ808" s="14" t="str">
        <f t="shared" si="278"/>
        <v/>
      </c>
      <c r="AR808" s="14">
        <f>SUMIF('Unterstützendes Personal'!$C$12:$C$864,'Wochenübersicht EinzeltrainerIn'!C808,'Unterstützendes Personal'!$AA$12:$AA1660)</f>
        <v>0</v>
      </c>
      <c r="AS808" s="14" t="str">
        <f t="shared" si="279"/>
        <v/>
      </c>
    </row>
    <row r="809" spans="3:45" x14ac:dyDescent="0.25">
      <c r="C809" s="14"/>
      <c r="D809" s="14">
        <f ca="1">SUMIF('Unterstützendes Personal'!$C$12:C1661,'Wochenübersicht EinzeltrainerIn'!C809,'Unterstützendes Personal'!$AC$12:$AC$864)</f>
        <v>0</v>
      </c>
      <c r="E809" s="30" t="str">
        <f t="shared" ca="1" si="259"/>
        <v/>
      </c>
      <c r="F809" s="14">
        <f>SUMIF('Unterstützendes Personal'!$C$12:$C$864,'Wochenübersicht Gruppenstunden'!C809,'Unterstützendes Personal'!$H$12:$H$864)</f>
        <v>0</v>
      </c>
      <c r="G809" s="14" t="str">
        <f t="shared" si="260"/>
        <v/>
      </c>
      <c r="H809" s="14">
        <f>SUMIF('Unterstützendes Personal'!$C$12:$C$864,'Wochenübersicht EinzeltrainerIn'!C809,'Unterstützendes Personal'!$I$12:$I$864)</f>
        <v>0</v>
      </c>
      <c r="I809" s="14" t="str">
        <f t="shared" si="261"/>
        <v/>
      </c>
      <c r="J809" s="14">
        <f>SUMIF('Unterstützendes Personal'!$C$12:$C$864,'Wochenübersicht EinzeltrainerIn'!C809,'Unterstützendes Personal'!$J$12:$J$864)</f>
        <v>0</v>
      </c>
      <c r="K809" s="14" t="str">
        <f t="shared" si="262"/>
        <v/>
      </c>
      <c r="L809" s="14">
        <f>SUMIF('Unterstützendes Personal'!$C$12:$C$864,'Wochenübersicht EinzeltrainerIn'!C809,'Unterstützendes Personal'!$K$12:$K$864)</f>
        <v>0</v>
      </c>
      <c r="M809" s="14" t="str">
        <f t="shared" si="263"/>
        <v/>
      </c>
      <c r="N809" s="14">
        <f>SUMIF('Unterstützendes Personal'!$C$12:$C$864,'Wochenübersicht EinzeltrainerIn'!C809,'Unterstützendes Personal'!$L$12:$L$864)</f>
        <v>0</v>
      </c>
      <c r="O809" s="14" t="str">
        <f t="shared" si="264"/>
        <v/>
      </c>
      <c r="P809" s="14">
        <f>SUMIF('Unterstützendes Personal'!$C$12:$C$864,'Wochenübersicht EinzeltrainerIn'!C809,'Unterstützendes Personal'!$M$12:$M$864)</f>
        <v>0</v>
      </c>
      <c r="Q809" s="14" t="str">
        <f t="shared" si="265"/>
        <v/>
      </c>
      <c r="R809" s="14">
        <f>SUMIF('Unterstützendes Personal'!$C$12:$C$864,'Wochenübersicht EinzeltrainerIn'!C809,'Unterstützendes Personal'!$N$12:$N$864)</f>
        <v>0</v>
      </c>
      <c r="S809" s="14" t="str">
        <f t="shared" si="266"/>
        <v/>
      </c>
      <c r="T809" s="14">
        <f>SUMIF('Unterstützendes Personal'!$C$12:$C$864,'Wochenübersicht EinzeltrainerIn'!C809,'Unterstützendes Personal'!$O$12:$O$864)</f>
        <v>0</v>
      </c>
      <c r="U809" s="14" t="str">
        <f t="shared" si="267"/>
        <v/>
      </c>
      <c r="V809" s="14">
        <f>SUMIF('Unterstützendes Personal'!$C$12:$C$864,'Wochenübersicht EinzeltrainerIn'!C809,'Unterstützendes Personal'!$P$12:$P$864)</f>
        <v>0</v>
      </c>
      <c r="W809" s="14" t="str">
        <f t="shared" si="268"/>
        <v/>
      </c>
      <c r="X809" s="14">
        <f>SUMIF('Unterstützendes Personal'!$C$12:$C$864,'Wochenübersicht EinzeltrainerIn'!C809,'Unterstützendes Personal'!$Q$12:$Q$864)</f>
        <v>0</v>
      </c>
      <c r="Y809" s="14" t="str">
        <f t="shared" si="269"/>
        <v/>
      </c>
      <c r="Z809" s="14">
        <f>SUMIF('Unterstützendes Personal'!$C$12:$C$864,'Wochenübersicht EinzeltrainerIn'!C809,'Unterstützendes Personal'!$R$12:$R$864)</f>
        <v>0</v>
      </c>
      <c r="AA809" s="14" t="str">
        <f t="shared" si="270"/>
        <v/>
      </c>
      <c r="AB809" s="14">
        <f>SUMIF('Unterstützendes Personal'!$C$12:$C$864,'Wochenübersicht EinzeltrainerIn'!C809,'Unterstützendes Personal'!$S$12:$S$864)</f>
        <v>0</v>
      </c>
      <c r="AC809" s="14" t="str">
        <f t="shared" si="271"/>
        <v/>
      </c>
      <c r="AD809" s="14">
        <f>SUMIF('Unterstützendes Personal'!$C$12:$C$864,'Wochenübersicht EinzeltrainerIn'!C809,'Unterstützendes Personal'!$T$12:$T$864)</f>
        <v>0</v>
      </c>
      <c r="AE809" s="14" t="str">
        <f t="shared" si="272"/>
        <v/>
      </c>
      <c r="AF809" s="14">
        <f>SUMIF('Unterstützendes Personal'!$C$12:$C$864,'Wochenübersicht EinzeltrainerIn'!C809,'Unterstützendes Personal'!$U$12:$U$864)</f>
        <v>0</v>
      </c>
      <c r="AG809" s="14" t="str">
        <f t="shared" si="273"/>
        <v/>
      </c>
      <c r="AH809" s="14">
        <f>SUMIF('Unterstützendes Personal'!$C$12:$C$864,'Wochenübersicht EinzeltrainerIn'!C809,'Unterstützendes Personal'!$V$12:$V$864)</f>
        <v>0</v>
      </c>
      <c r="AI809" s="14" t="str">
        <f t="shared" si="274"/>
        <v/>
      </c>
      <c r="AJ809" s="14">
        <f>SUMIF('Unterstützendes Personal'!$C$12:$C$864,'Wochenübersicht EinzeltrainerIn'!C809,'Unterstützendes Personal'!$W$12:$W$864)</f>
        <v>0</v>
      </c>
      <c r="AK809" s="14" t="str">
        <f t="shared" si="275"/>
        <v/>
      </c>
      <c r="AL809" s="14">
        <f>SUMIF('Unterstützendes Personal'!$C$12:$C$864,'Wochenübersicht EinzeltrainerIn'!C809,'Unterstützendes Personal'!$X$12:$X$864)</f>
        <v>0</v>
      </c>
      <c r="AM809" s="14" t="str">
        <f t="shared" si="276"/>
        <v/>
      </c>
      <c r="AN809" s="14">
        <f>SUMIF('Unterstützendes Personal'!$C$12:$C$864,'Wochenübersicht EinzeltrainerIn'!C809,'Unterstützendes Personal'!$Y$12:$Y$864)</f>
        <v>0</v>
      </c>
      <c r="AO809" s="14" t="str">
        <f t="shared" si="277"/>
        <v/>
      </c>
      <c r="AP809" s="14">
        <f>SUMIF('Unterstützendes Personal'!$C$12:$C$864,'Wochenübersicht EinzeltrainerIn'!C809,'Unterstützendes Personal'!$Z$12:$Z$864)</f>
        <v>0</v>
      </c>
      <c r="AQ809" s="14" t="str">
        <f t="shared" si="278"/>
        <v/>
      </c>
      <c r="AR809" s="14">
        <f>SUMIF('Unterstützendes Personal'!$C$12:$C$864,'Wochenübersicht EinzeltrainerIn'!C809,'Unterstützendes Personal'!$AA$12:$AA1661)</f>
        <v>0</v>
      </c>
      <c r="AS809" s="14" t="str">
        <f t="shared" si="279"/>
        <v/>
      </c>
    </row>
    <row r="810" spans="3:45" x14ac:dyDescent="0.25">
      <c r="C810" s="14"/>
      <c r="D810" s="14">
        <f ca="1">SUMIF('Unterstützendes Personal'!$C$12:C1662,'Wochenübersicht EinzeltrainerIn'!C810,'Unterstützendes Personal'!$AC$12:$AC$864)</f>
        <v>0</v>
      </c>
      <c r="E810" s="30" t="str">
        <f t="shared" ca="1" si="259"/>
        <v/>
      </c>
      <c r="F810" s="14">
        <f>SUMIF('Unterstützendes Personal'!$C$12:$C$864,'Wochenübersicht Gruppenstunden'!C810,'Unterstützendes Personal'!$H$12:$H$864)</f>
        <v>0</v>
      </c>
      <c r="G810" s="14" t="str">
        <f t="shared" si="260"/>
        <v/>
      </c>
      <c r="H810" s="14">
        <f>SUMIF('Unterstützendes Personal'!$C$12:$C$864,'Wochenübersicht EinzeltrainerIn'!C810,'Unterstützendes Personal'!$I$12:$I$864)</f>
        <v>0</v>
      </c>
      <c r="I810" s="14" t="str">
        <f t="shared" si="261"/>
        <v/>
      </c>
      <c r="J810" s="14">
        <f>SUMIF('Unterstützendes Personal'!$C$12:$C$864,'Wochenübersicht EinzeltrainerIn'!C810,'Unterstützendes Personal'!$J$12:$J$864)</f>
        <v>0</v>
      </c>
      <c r="K810" s="14" t="str">
        <f t="shared" si="262"/>
        <v/>
      </c>
      <c r="L810" s="14">
        <f>SUMIF('Unterstützendes Personal'!$C$12:$C$864,'Wochenübersicht EinzeltrainerIn'!C810,'Unterstützendes Personal'!$K$12:$K$864)</f>
        <v>0</v>
      </c>
      <c r="M810" s="14" t="str">
        <f t="shared" si="263"/>
        <v/>
      </c>
      <c r="N810" s="14">
        <f>SUMIF('Unterstützendes Personal'!$C$12:$C$864,'Wochenübersicht EinzeltrainerIn'!C810,'Unterstützendes Personal'!$L$12:$L$864)</f>
        <v>0</v>
      </c>
      <c r="O810" s="14" t="str">
        <f t="shared" si="264"/>
        <v/>
      </c>
      <c r="P810" s="14">
        <f>SUMIF('Unterstützendes Personal'!$C$12:$C$864,'Wochenübersicht EinzeltrainerIn'!C810,'Unterstützendes Personal'!$M$12:$M$864)</f>
        <v>0</v>
      </c>
      <c r="Q810" s="14" t="str">
        <f t="shared" si="265"/>
        <v/>
      </c>
      <c r="R810" s="14">
        <f>SUMIF('Unterstützendes Personal'!$C$12:$C$864,'Wochenübersicht EinzeltrainerIn'!C810,'Unterstützendes Personal'!$N$12:$N$864)</f>
        <v>0</v>
      </c>
      <c r="S810" s="14" t="str">
        <f t="shared" si="266"/>
        <v/>
      </c>
      <c r="T810" s="14">
        <f>SUMIF('Unterstützendes Personal'!$C$12:$C$864,'Wochenübersicht EinzeltrainerIn'!C810,'Unterstützendes Personal'!$O$12:$O$864)</f>
        <v>0</v>
      </c>
      <c r="U810" s="14" t="str">
        <f t="shared" si="267"/>
        <v/>
      </c>
      <c r="V810" s="14">
        <f>SUMIF('Unterstützendes Personal'!$C$12:$C$864,'Wochenübersicht EinzeltrainerIn'!C810,'Unterstützendes Personal'!$P$12:$P$864)</f>
        <v>0</v>
      </c>
      <c r="W810" s="14" t="str">
        <f t="shared" si="268"/>
        <v/>
      </c>
      <c r="X810" s="14">
        <f>SUMIF('Unterstützendes Personal'!$C$12:$C$864,'Wochenübersicht EinzeltrainerIn'!C810,'Unterstützendes Personal'!$Q$12:$Q$864)</f>
        <v>0</v>
      </c>
      <c r="Y810" s="14" t="str">
        <f t="shared" si="269"/>
        <v/>
      </c>
      <c r="Z810" s="14">
        <f>SUMIF('Unterstützendes Personal'!$C$12:$C$864,'Wochenübersicht EinzeltrainerIn'!C810,'Unterstützendes Personal'!$R$12:$R$864)</f>
        <v>0</v>
      </c>
      <c r="AA810" s="14" t="str">
        <f t="shared" si="270"/>
        <v/>
      </c>
      <c r="AB810" s="14">
        <f>SUMIF('Unterstützendes Personal'!$C$12:$C$864,'Wochenübersicht EinzeltrainerIn'!C810,'Unterstützendes Personal'!$S$12:$S$864)</f>
        <v>0</v>
      </c>
      <c r="AC810" s="14" t="str">
        <f t="shared" si="271"/>
        <v/>
      </c>
      <c r="AD810" s="14">
        <f>SUMIF('Unterstützendes Personal'!$C$12:$C$864,'Wochenübersicht EinzeltrainerIn'!C810,'Unterstützendes Personal'!$T$12:$T$864)</f>
        <v>0</v>
      </c>
      <c r="AE810" s="14" t="str">
        <f t="shared" si="272"/>
        <v/>
      </c>
      <c r="AF810" s="14">
        <f>SUMIF('Unterstützendes Personal'!$C$12:$C$864,'Wochenübersicht EinzeltrainerIn'!C810,'Unterstützendes Personal'!$U$12:$U$864)</f>
        <v>0</v>
      </c>
      <c r="AG810" s="14" t="str">
        <f t="shared" si="273"/>
        <v/>
      </c>
      <c r="AH810" s="14">
        <f>SUMIF('Unterstützendes Personal'!$C$12:$C$864,'Wochenübersicht EinzeltrainerIn'!C810,'Unterstützendes Personal'!$V$12:$V$864)</f>
        <v>0</v>
      </c>
      <c r="AI810" s="14" t="str">
        <f t="shared" si="274"/>
        <v/>
      </c>
      <c r="AJ810" s="14">
        <f>SUMIF('Unterstützendes Personal'!$C$12:$C$864,'Wochenübersicht EinzeltrainerIn'!C810,'Unterstützendes Personal'!$W$12:$W$864)</f>
        <v>0</v>
      </c>
      <c r="AK810" s="14" t="str">
        <f t="shared" si="275"/>
        <v/>
      </c>
      <c r="AL810" s="14">
        <f>SUMIF('Unterstützendes Personal'!$C$12:$C$864,'Wochenübersicht EinzeltrainerIn'!C810,'Unterstützendes Personal'!$X$12:$X$864)</f>
        <v>0</v>
      </c>
      <c r="AM810" s="14" t="str">
        <f t="shared" si="276"/>
        <v/>
      </c>
      <c r="AN810" s="14">
        <f>SUMIF('Unterstützendes Personal'!$C$12:$C$864,'Wochenübersicht EinzeltrainerIn'!C810,'Unterstützendes Personal'!$Y$12:$Y$864)</f>
        <v>0</v>
      </c>
      <c r="AO810" s="14" t="str">
        <f t="shared" si="277"/>
        <v/>
      </c>
      <c r="AP810" s="14">
        <f>SUMIF('Unterstützendes Personal'!$C$12:$C$864,'Wochenübersicht EinzeltrainerIn'!C810,'Unterstützendes Personal'!$Z$12:$Z$864)</f>
        <v>0</v>
      </c>
      <c r="AQ810" s="14" t="str">
        <f t="shared" si="278"/>
        <v/>
      </c>
      <c r="AR810" s="14">
        <f>SUMIF('Unterstützendes Personal'!$C$12:$C$864,'Wochenübersicht EinzeltrainerIn'!C810,'Unterstützendes Personal'!$AA$12:$AA1662)</f>
        <v>0</v>
      </c>
      <c r="AS810" s="14" t="str">
        <f t="shared" si="279"/>
        <v/>
      </c>
    </row>
    <row r="811" spans="3:45" x14ac:dyDescent="0.25">
      <c r="C811" s="14"/>
      <c r="D811" s="14">
        <f ca="1">SUMIF('Unterstützendes Personal'!$C$12:C1663,'Wochenübersicht EinzeltrainerIn'!C811,'Unterstützendes Personal'!$AC$12:$AC$864)</f>
        <v>0</v>
      </c>
      <c r="E811" s="30" t="str">
        <f t="shared" ca="1" si="259"/>
        <v/>
      </c>
      <c r="F811" s="14">
        <f>SUMIF('Unterstützendes Personal'!$C$12:$C$864,'Wochenübersicht Gruppenstunden'!C811,'Unterstützendes Personal'!$H$12:$H$864)</f>
        <v>0</v>
      </c>
      <c r="G811" s="14" t="str">
        <f t="shared" si="260"/>
        <v/>
      </c>
      <c r="H811" s="14">
        <f>SUMIF('Unterstützendes Personal'!$C$12:$C$864,'Wochenübersicht EinzeltrainerIn'!C811,'Unterstützendes Personal'!$I$12:$I$864)</f>
        <v>0</v>
      </c>
      <c r="I811" s="14" t="str">
        <f t="shared" si="261"/>
        <v/>
      </c>
      <c r="J811" s="14">
        <f>SUMIF('Unterstützendes Personal'!$C$12:$C$864,'Wochenübersicht EinzeltrainerIn'!C811,'Unterstützendes Personal'!$J$12:$J$864)</f>
        <v>0</v>
      </c>
      <c r="K811" s="14" t="str">
        <f t="shared" si="262"/>
        <v/>
      </c>
      <c r="L811" s="14">
        <f>SUMIF('Unterstützendes Personal'!$C$12:$C$864,'Wochenübersicht EinzeltrainerIn'!C811,'Unterstützendes Personal'!$K$12:$K$864)</f>
        <v>0</v>
      </c>
      <c r="M811" s="14" t="str">
        <f t="shared" si="263"/>
        <v/>
      </c>
      <c r="N811" s="14">
        <f>SUMIF('Unterstützendes Personal'!$C$12:$C$864,'Wochenübersicht EinzeltrainerIn'!C811,'Unterstützendes Personal'!$L$12:$L$864)</f>
        <v>0</v>
      </c>
      <c r="O811" s="14" t="str">
        <f t="shared" si="264"/>
        <v/>
      </c>
      <c r="P811" s="14">
        <f>SUMIF('Unterstützendes Personal'!$C$12:$C$864,'Wochenübersicht EinzeltrainerIn'!C811,'Unterstützendes Personal'!$M$12:$M$864)</f>
        <v>0</v>
      </c>
      <c r="Q811" s="14" t="str">
        <f t="shared" si="265"/>
        <v/>
      </c>
      <c r="R811" s="14">
        <f>SUMIF('Unterstützendes Personal'!$C$12:$C$864,'Wochenübersicht EinzeltrainerIn'!C811,'Unterstützendes Personal'!$N$12:$N$864)</f>
        <v>0</v>
      </c>
      <c r="S811" s="14" t="str">
        <f t="shared" si="266"/>
        <v/>
      </c>
      <c r="T811" s="14">
        <f>SUMIF('Unterstützendes Personal'!$C$12:$C$864,'Wochenübersicht EinzeltrainerIn'!C811,'Unterstützendes Personal'!$O$12:$O$864)</f>
        <v>0</v>
      </c>
      <c r="U811" s="14" t="str">
        <f t="shared" si="267"/>
        <v/>
      </c>
      <c r="V811" s="14">
        <f>SUMIF('Unterstützendes Personal'!$C$12:$C$864,'Wochenübersicht EinzeltrainerIn'!C811,'Unterstützendes Personal'!$P$12:$P$864)</f>
        <v>0</v>
      </c>
      <c r="W811" s="14" t="str">
        <f t="shared" si="268"/>
        <v/>
      </c>
      <c r="X811" s="14">
        <f>SUMIF('Unterstützendes Personal'!$C$12:$C$864,'Wochenübersicht EinzeltrainerIn'!C811,'Unterstützendes Personal'!$Q$12:$Q$864)</f>
        <v>0</v>
      </c>
      <c r="Y811" s="14" t="str">
        <f t="shared" si="269"/>
        <v/>
      </c>
      <c r="Z811" s="14">
        <f>SUMIF('Unterstützendes Personal'!$C$12:$C$864,'Wochenübersicht EinzeltrainerIn'!C811,'Unterstützendes Personal'!$R$12:$R$864)</f>
        <v>0</v>
      </c>
      <c r="AA811" s="14" t="str">
        <f t="shared" si="270"/>
        <v/>
      </c>
      <c r="AB811" s="14">
        <f>SUMIF('Unterstützendes Personal'!$C$12:$C$864,'Wochenübersicht EinzeltrainerIn'!C811,'Unterstützendes Personal'!$S$12:$S$864)</f>
        <v>0</v>
      </c>
      <c r="AC811" s="14" t="str">
        <f t="shared" si="271"/>
        <v/>
      </c>
      <c r="AD811" s="14">
        <f>SUMIF('Unterstützendes Personal'!$C$12:$C$864,'Wochenübersicht EinzeltrainerIn'!C811,'Unterstützendes Personal'!$T$12:$T$864)</f>
        <v>0</v>
      </c>
      <c r="AE811" s="14" t="str">
        <f t="shared" si="272"/>
        <v/>
      </c>
      <c r="AF811" s="14">
        <f>SUMIF('Unterstützendes Personal'!$C$12:$C$864,'Wochenübersicht EinzeltrainerIn'!C811,'Unterstützendes Personal'!$U$12:$U$864)</f>
        <v>0</v>
      </c>
      <c r="AG811" s="14" t="str">
        <f t="shared" si="273"/>
        <v/>
      </c>
      <c r="AH811" s="14">
        <f>SUMIF('Unterstützendes Personal'!$C$12:$C$864,'Wochenübersicht EinzeltrainerIn'!C811,'Unterstützendes Personal'!$V$12:$V$864)</f>
        <v>0</v>
      </c>
      <c r="AI811" s="14" t="str">
        <f t="shared" si="274"/>
        <v/>
      </c>
      <c r="AJ811" s="14">
        <f>SUMIF('Unterstützendes Personal'!$C$12:$C$864,'Wochenübersicht EinzeltrainerIn'!C811,'Unterstützendes Personal'!$W$12:$W$864)</f>
        <v>0</v>
      </c>
      <c r="AK811" s="14" t="str">
        <f t="shared" si="275"/>
        <v/>
      </c>
      <c r="AL811" s="14">
        <f>SUMIF('Unterstützendes Personal'!$C$12:$C$864,'Wochenübersicht EinzeltrainerIn'!C811,'Unterstützendes Personal'!$X$12:$X$864)</f>
        <v>0</v>
      </c>
      <c r="AM811" s="14" t="str">
        <f t="shared" si="276"/>
        <v/>
      </c>
      <c r="AN811" s="14">
        <f>SUMIF('Unterstützendes Personal'!$C$12:$C$864,'Wochenübersicht EinzeltrainerIn'!C811,'Unterstützendes Personal'!$Y$12:$Y$864)</f>
        <v>0</v>
      </c>
      <c r="AO811" s="14" t="str">
        <f t="shared" si="277"/>
        <v/>
      </c>
      <c r="AP811" s="14">
        <f>SUMIF('Unterstützendes Personal'!$C$12:$C$864,'Wochenübersicht EinzeltrainerIn'!C811,'Unterstützendes Personal'!$Z$12:$Z$864)</f>
        <v>0</v>
      </c>
      <c r="AQ811" s="14" t="str">
        <f t="shared" si="278"/>
        <v/>
      </c>
      <c r="AR811" s="14">
        <f>SUMIF('Unterstützendes Personal'!$C$12:$C$864,'Wochenübersicht EinzeltrainerIn'!C811,'Unterstützendes Personal'!$AA$12:$AA1663)</f>
        <v>0</v>
      </c>
      <c r="AS811" s="14" t="str">
        <f t="shared" si="279"/>
        <v/>
      </c>
    </row>
    <row r="812" spans="3:45" x14ac:dyDescent="0.25">
      <c r="C812" s="14"/>
      <c r="D812" s="14">
        <f ca="1">SUMIF('Unterstützendes Personal'!$C$12:C1664,'Wochenübersicht EinzeltrainerIn'!C812,'Unterstützendes Personal'!$AC$12:$AC$864)</f>
        <v>0</v>
      </c>
      <c r="E812" s="30" t="str">
        <f t="shared" ca="1" si="259"/>
        <v/>
      </c>
      <c r="F812" s="14">
        <f>SUMIF('Unterstützendes Personal'!$C$12:$C$864,'Wochenübersicht Gruppenstunden'!C812,'Unterstützendes Personal'!$H$12:$H$864)</f>
        <v>0</v>
      </c>
      <c r="G812" s="14" t="str">
        <f t="shared" si="260"/>
        <v/>
      </c>
      <c r="H812" s="14">
        <f>SUMIF('Unterstützendes Personal'!$C$12:$C$864,'Wochenübersicht EinzeltrainerIn'!C812,'Unterstützendes Personal'!$I$12:$I$864)</f>
        <v>0</v>
      </c>
      <c r="I812" s="14" t="str">
        <f t="shared" si="261"/>
        <v/>
      </c>
      <c r="J812" s="14">
        <f>SUMIF('Unterstützendes Personal'!$C$12:$C$864,'Wochenübersicht EinzeltrainerIn'!C812,'Unterstützendes Personal'!$J$12:$J$864)</f>
        <v>0</v>
      </c>
      <c r="K812" s="14" t="str">
        <f t="shared" si="262"/>
        <v/>
      </c>
      <c r="L812" s="14">
        <f>SUMIF('Unterstützendes Personal'!$C$12:$C$864,'Wochenübersicht EinzeltrainerIn'!C812,'Unterstützendes Personal'!$K$12:$K$864)</f>
        <v>0</v>
      </c>
      <c r="M812" s="14" t="str">
        <f t="shared" si="263"/>
        <v/>
      </c>
      <c r="N812" s="14">
        <f>SUMIF('Unterstützendes Personal'!$C$12:$C$864,'Wochenübersicht EinzeltrainerIn'!C812,'Unterstützendes Personal'!$L$12:$L$864)</f>
        <v>0</v>
      </c>
      <c r="O812" s="14" t="str">
        <f t="shared" si="264"/>
        <v/>
      </c>
      <c r="P812" s="14">
        <f>SUMIF('Unterstützendes Personal'!$C$12:$C$864,'Wochenübersicht EinzeltrainerIn'!C812,'Unterstützendes Personal'!$M$12:$M$864)</f>
        <v>0</v>
      </c>
      <c r="Q812" s="14" t="str">
        <f t="shared" si="265"/>
        <v/>
      </c>
      <c r="R812" s="14">
        <f>SUMIF('Unterstützendes Personal'!$C$12:$C$864,'Wochenübersicht EinzeltrainerIn'!C812,'Unterstützendes Personal'!$N$12:$N$864)</f>
        <v>0</v>
      </c>
      <c r="S812" s="14" t="str">
        <f t="shared" si="266"/>
        <v/>
      </c>
      <c r="T812" s="14">
        <f>SUMIF('Unterstützendes Personal'!$C$12:$C$864,'Wochenübersicht EinzeltrainerIn'!C812,'Unterstützendes Personal'!$O$12:$O$864)</f>
        <v>0</v>
      </c>
      <c r="U812" s="14" t="str">
        <f t="shared" si="267"/>
        <v/>
      </c>
      <c r="V812" s="14">
        <f>SUMIF('Unterstützendes Personal'!$C$12:$C$864,'Wochenübersicht EinzeltrainerIn'!C812,'Unterstützendes Personal'!$P$12:$P$864)</f>
        <v>0</v>
      </c>
      <c r="W812" s="14" t="str">
        <f t="shared" si="268"/>
        <v/>
      </c>
      <c r="X812" s="14">
        <f>SUMIF('Unterstützendes Personal'!$C$12:$C$864,'Wochenübersicht EinzeltrainerIn'!C812,'Unterstützendes Personal'!$Q$12:$Q$864)</f>
        <v>0</v>
      </c>
      <c r="Y812" s="14" t="str">
        <f t="shared" si="269"/>
        <v/>
      </c>
      <c r="Z812" s="14">
        <f>SUMIF('Unterstützendes Personal'!$C$12:$C$864,'Wochenübersicht EinzeltrainerIn'!C812,'Unterstützendes Personal'!$R$12:$R$864)</f>
        <v>0</v>
      </c>
      <c r="AA812" s="14" t="str">
        <f t="shared" si="270"/>
        <v/>
      </c>
      <c r="AB812" s="14">
        <f>SUMIF('Unterstützendes Personal'!$C$12:$C$864,'Wochenübersicht EinzeltrainerIn'!C812,'Unterstützendes Personal'!$S$12:$S$864)</f>
        <v>0</v>
      </c>
      <c r="AC812" s="14" t="str">
        <f t="shared" si="271"/>
        <v/>
      </c>
      <c r="AD812" s="14">
        <f>SUMIF('Unterstützendes Personal'!$C$12:$C$864,'Wochenübersicht EinzeltrainerIn'!C812,'Unterstützendes Personal'!$T$12:$T$864)</f>
        <v>0</v>
      </c>
      <c r="AE812" s="14" t="str">
        <f t="shared" si="272"/>
        <v/>
      </c>
      <c r="AF812" s="14">
        <f>SUMIF('Unterstützendes Personal'!$C$12:$C$864,'Wochenübersicht EinzeltrainerIn'!C812,'Unterstützendes Personal'!$U$12:$U$864)</f>
        <v>0</v>
      </c>
      <c r="AG812" s="14" t="str">
        <f t="shared" si="273"/>
        <v/>
      </c>
      <c r="AH812" s="14">
        <f>SUMIF('Unterstützendes Personal'!$C$12:$C$864,'Wochenübersicht EinzeltrainerIn'!C812,'Unterstützendes Personal'!$V$12:$V$864)</f>
        <v>0</v>
      </c>
      <c r="AI812" s="14" t="str">
        <f t="shared" si="274"/>
        <v/>
      </c>
      <c r="AJ812" s="14">
        <f>SUMIF('Unterstützendes Personal'!$C$12:$C$864,'Wochenübersicht EinzeltrainerIn'!C812,'Unterstützendes Personal'!$W$12:$W$864)</f>
        <v>0</v>
      </c>
      <c r="AK812" s="14" t="str">
        <f t="shared" si="275"/>
        <v/>
      </c>
      <c r="AL812" s="14">
        <f>SUMIF('Unterstützendes Personal'!$C$12:$C$864,'Wochenübersicht EinzeltrainerIn'!C812,'Unterstützendes Personal'!$X$12:$X$864)</f>
        <v>0</v>
      </c>
      <c r="AM812" s="14" t="str">
        <f t="shared" si="276"/>
        <v/>
      </c>
      <c r="AN812" s="14">
        <f>SUMIF('Unterstützendes Personal'!$C$12:$C$864,'Wochenübersicht EinzeltrainerIn'!C812,'Unterstützendes Personal'!$Y$12:$Y$864)</f>
        <v>0</v>
      </c>
      <c r="AO812" s="14" t="str">
        <f t="shared" si="277"/>
        <v/>
      </c>
      <c r="AP812" s="14">
        <f>SUMIF('Unterstützendes Personal'!$C$12:$C$864,'Wochenübersicht EinzeltrainerIn'!C812,'Unterstützendes Personal'!$Z$12:$Z$864)</f>
        <v>0</v>
      </c>
      <c r="AQ812" s="14" t="str">
        <f t="shared" si="278"/>
        <v/>
      </c>
      <c r="AR812" s="14">
        <f>SUMIF('Unterstützendes Personal'!$C$12:$C$864,'Wochenübersicht EinzeltrainerIn'!C812,'Unterstützendes Personal'!$AA$12:$AA1664)</f>
        <v>0</v>
      </c>
      <c r="AS812" s="14" t="str">
        <f t="shared" si="279"/>
        <v/>
      </c>
    </row>
    <row r="813" spans="3:45" x14ac:dyDescent="0.25">
      <c r="C813" s="14"/>
      <c r="D813" s="14">
        <f ca="1">SUMIF('Unterstützendes Personal'!$C$12:C1665,'Wochenübersicht EinzeltrainerIn'!C813,'Unterstützendes Personal'!$AC$12:$AC$864)</f>
        <v>0</v>
      </c>
      <c r="E813" s="30" t="str">
        <f t="shared" ca="1" si="259"/>
        <v/>
      </c>
      <c r="F813" s="14">
        <f>SUMIF('Unterstützendes Personal'!$C$12:$C$864,'Wochenübersicht Gruppenstunden'!C813,'Unterstützendes Personal'!$H$12:$H$864)</f>
        <v>0</v>
      </c>
      <c r="G813" s="14" t="str">
        <f t="shared" si="260"/>
        <v/>
      </c>
      <c r="H813" s="14">
        <f>SUMIF('Unterstützendes Personal'!$C$12:$C$864,'Wochenübersicht EinzeltrainerIn'!C813,'Unterstützendes Personal'!$I$12:$I$864)</f>
        <v>0</v>
      </c>
      <c r="I813" s="14" t="str">
        <f t="shared" si="261"/>
        <v/>
      </c>
      <c r="J813" s="14">
        <f>SUMIF('Unterstützendes Personal'!$C$12:$C$864,'Wochenübersicht EinzeltrainerIn'!C813,'Unterstützendes Personal'!$J$12:$J$864)</f>
        <v>0</v>
      </c>
      <c r="K813" s="14" t="str">
        <f t="shared" si="262"/>
        <v/>
      </c>
      <c r="L813" s="14">
        <f>SUMIF('Unterstützendes Personal'!$C$12:$C$864,'Wochenübersicht EinzeltrainerIn'!C813,'Unterstützendes Personal'!$K$12:$K$864)</f>
        <v>0</v>
      </c>
      <c r="M813" s="14" t="str">
        <f t="shared" si="263"/>
        <v/>
      </c>
      <c r="N813" s="14">
        <f>SUMIF('Unterstützendes Personal'!$C$12:$C$864,'Wochenübersicht EinzeltrainerIn'!C813,'Unterstützendes Personal'!$L$12:$L$864)</f>
        <v>0</v>
      </c>
      <c r="O813" s="14" t="str">
        <f t="shared" si="264"/>
        <v/>
      </c>
      <c r="P813" s="14">
        <f>SUMIF('Unterstützendes Personal'!$C$12:$C$864,'Wochenübersicht EinzeltrainerIn'!C813,'Unterstützendes Personal'!$M$12:$M$864)</f>
        <v>0</v>
      </c>
      <c r="Q813" s="14" t="str">
        <f t="shared" si="265"/>
        <v/>
      </c>
      <c r="R813" s="14">
        <f>SUMIF('Unterstützendes Personal'!$C$12:$C$864,'Wochenübersicht EinzeltrainerIn'!C813,'Unterstützendes Personal'!$N$12:$N$864)</f>
        <v>0</v>
      </c>
      <c r="S813" s="14" t="str">
        <f t="shared" si="266"/>
        <v/>
      </c>
      <c r="T813" s="14">
        <f>SUMIF('Unterstützendes Personal'!$C$12:$C$864,'Wochenübersicht EinzeltrainerIn'!C813,'Unterstützendes Personal'!$O$12:$O$864)</f>
        <v>0</v>
      </c>
      <c r="U813" s="14" t="str">
        <f t="shared" si="267"/>
        <v/>
      </c>
      <c r="V813" s="14">
        <f>SUMIF('Unterstützendes Personal'!$C$12:$C$864,'Wochenübersicht EinzeltrainerIn'!C813,'Unterstützendes Personal'!$P$12:$P$864)</f>
        <v>0</v>
      </c>
      <c r="W813" s="14" t="str">
        <f t="shared" si="268"/>
        <v/>
      </c>
      <c r="X813" s="14">
        <f>SUMIF('Unterstützendes Personal'!$C$12:$C$864,'Wochenübersicht EinzeltrainerIn'!C813,'Unterstützendes Personal'!$Q$12:$Q$864)</f>
        <v>0</v>
      </c>
      <c r="Y813" s="14" t="str">
        <f t="shared" si="269"/>
        <v/>
      </c>
      <c r="Z813" s="14">
        <f>SUMIF('Unterstützendes Personal'!$C$12:$C$864,'Wochenübersicht EinzeltrainerIn'!C813,'Unterstützendes Personal'!$R$12:$R$864)</f>
        <v>0</v>
      </c>
      <c r="AA813" s="14" t="str">
        <f t="shared" si="270"/>
        <v/>
      </c>
      <c r="AB813" s="14">
        <f>SUMIF('Unterstützendes Personal'!$C$12:$C$864,'Wochenübersicht EinzeltrainerIn'!C813,'Unterstützendes Personal'!$S$12:$S$864)</f>
        <v>0</v>
      </c>
      <c r="AC813" s="14" t="str">
        <f t="shared" si="271"/>
        <v/>
      </c>
      <c r="AD813" s="14">
        <f>SUMIF('Unterstützendes Personal'!$C$12:$C$864,'Wochenübersicht EinzeltrainerIn'!C813,'Unterstützendes Personal'!$T$12:$T$864)</f>
        <v>0</v>
      </c>
      <c r="AE813" s="14" t="str">
        <f t="shared" si="272"/>
        <v/>
      </c>
      <c r="AF813" s="14">
        <f>SUMIF('Unterstützendes Personal'!$C$12:$C$864,'Wochenübersicht EinzeltrainerIn'!C813,'Unterstützendes Personal'!$U$12:$U$864)</f>
        <v>0</v>
      </c>
      <c r="AG813" s="14" t="str">
        <f t="shared" si="273"/>
        <v/>
      </c>
      <c r="AH813" s="14">
        <f>SUMIF('Unterstützendes Personal'!$C$12:$C$864,'Wochenübersicht EinzeltrainerIn'!C813,'Unterstützendes Personal'!$V$12:$V$864)</f>
        <v>0</v>
      </c>
      <c r="AI813" s="14" t="str">
        <f t="shared" si="274"/>
        <v/>
      </c>
      <c r="AJ813" s="14">
        <f>SUMIF('Unterstützendes Personal'!$C$12:$C$864,'Wochenübersicht EinzeltrainerIn'!C813,'Unterstützendes Personal'!$W$12:$W$864)</f>
        <v>0</v>
      </c>
      <c r="AK813" s="14" t="str">
        <f t="shared" si="275"/>
        <v/>
      </c>
      <c r="AL813" s="14">
        <f>SUMIF('Unterstützendes Personal'!$C$12:$C$864,'Wochenübersicht EinzeltrainerIn'!C813,'Unterstützendes Personal'!$X$12:$X$864)</f>
        <v>0</v>
      </c>
      <c r="AM813" s="14" t="str">
        <f t="shared" si="276"/>
        <v/>
      </c>
      <c r="AN813" s="14">
        <f>SUMIF('Unterstützendes Personal'!$C$12:$C$864,'Wochenübersicht EinzeltrainerIn'!C813,'Unterstützendes Personal'!$Y$12:$Y$864)</f>
        <v>0</v>
      </c>
      <c r="AO813" s="14" t="str">
        <f t="shared" si="277"/>
        <v/>
      </c>
      <c r="AP813" s="14">
        <f>SUMIF('Unterstützendes Personal'!$C$12:$C$864,'Wochenübersicht EinzeltrainerIn'!C813,'Unterstützendes Personal'!$Z$12:$Z$864)</f>
        <v>0</v>
      </c>
      <c r="AQ813" s="14" t="str">
        <f t="shared" si="278"/>
        <v/>
      </c>
      <c r="AR813" s="14">
        <f>SUMIF('Unterstützendes Personal'!$C$12:$C$864,'Wochenübersicht EinzeltrainerIn'!C813,'Unterstützendes Personal'!$AA$12:$AA1665)</f>
        <v>0</v>
      </c>
      <c r="AS813" s="14" t="str">
        <f t="shared" si="279"/>
        <v/>
      </c>
    </row>
    <row r="814" spans="3:45" x14ac:dyDescent="0.25">
      <c r="C814" s="14"/>
      <c r="D814" s="14">
        <f ca="1">SUMIF('Unterstützendes Personal'!$C$12:C1666,'Wochenübersicht EinzeltrainerIn'!C814,'Unterstützendes Personal'!$AC$12:$AC$864)</f>
        <v>0</v>
      </c>
      <c r="E814" s="30" t="str">
        <f t="shared" ca="1" si="259"/>
        <v/>
      </c>
      <c r="F814" s="14">
        <f>SUMIF('Unterstützendes Personal'!$C$12:$C$864,'Wochenübersicht Gruppenstunden'!C814,'Unterstützendes Personal'!$H$12:$H$864)</f>
        <v>0</v>
      </c>
      <c r="G814" s="14" t="str">
        <f t="shared" si="260"/>
        <v/>
      </c>
      <c r="H814" s="14">
        <f>SUMIF('Unterstützendes Personal'!$C$12:$C$864,'Wochenübersicht EinzeltrainerIn'!C814,'Unterstützendes Personal'!$I$12:$I$864)</f>
        <v>0</v>
      </c>
      <c r="I814" s="14" t="str">
        <f t="shared" si="261"/>
        <v/>
      </c>
      <c r="J814" s="14">
        <f>SUMIF('Unterstützendes Personal'!$C$12:$C$864,'Wochenübersicht EinzeltrainerIn'!C814,'Unterstützendes Personal'!$J$12:$J$864)</f>
        <v>0</v>
      </c>
      <c r="K814" s="14" t="str">
        <f t="shared" si="262"/>
        <v/>
      </c>
      <c r="L814" s="14">
        <f>SUMIF('Unterstützendes Personal'!$C$12:$C$864,'Wochenübersicht EinzeltrainerIn'!C814,'Unterstützendes Personal'!$K$12:$K$864)</f>
        <v>0</v>
      </c>
      <c r="M814" s="14" t="str">
        <f t="shared" si="263"/>
        <v/>
      </c>
      <c r="N814" s="14">
        <f>SUMIF('Unterstützendes Personal'!$C$12:$C$864,'Wochenübersicht EinzeltrainerIn'!C814,'Unterstützendes Personal'!$L$12:$L$864)</f>
        <v>0</v>
      </c>
      <c r="O814" s="14" t="str">
        <f t="shared" si="264"/>
        <v/>
      </c>
      <c r="P814" s="14">
        <f>SUMIF('Unterstützendes Personal'!$C$12:$C$864,'Wochenübersicht EinzeltrainerIn'!C814,'Unterstützendes Personal'!$M$12:$M$864)</f>
        <v>0</v>
      </c>
      <c r="Q814" s="14" t="str">
        <f t="shared" si="265"/>
        <v/>
      </c>
      <c r="R814" s="14">
        <f>SUMIF('Unterstützendes Personal'!$C$12:$C$864,'Wochenübersicht EinzeltrainerIn'!C814,'Unterstützendes Personal'!$N$12:$N$864)</f>
        <v>0</v>
      </c>
      <c r="S814" s="14" t="str">
        <f t="shared" si="266"/>
        <v/>
      </c>
      <c r="T814" s="14">
        <f>SUMIF('Unterstützendes Personal'!$C$12:$C$864,'Wochenübersicht EinzeltrainerIn'!C814,'Unterstützendes Personal'!$O$12:$O$864)</f>
        <v>0</v>
      </c>
      <c r="U814" s="14" t="str">
        <f t="shared" si="267"/>
        <v/>
      </c>
      <c r="V814" s="14">
        <f>SUMIF('Unterstützendes Personal'!$C$12:$C$864,'Wochenübersicht EinzeltrainerIn'!C814,'Unterstützendes Personal'!$P$12:$P$864)</f>
        <v>0</v>
      </c>
      <c r="W814" s="14" t="str">
        <f t="shared" si="268"/>
        <v/>
      </c>
      <c r="X814" s="14">
        <f>SUMIF('Unterstützendes Personal'!$C$12:$C$864,'Wochenübersicht EinzeltrainerIn'!C814,'Unterstützendes Personal'!$Q$12:$Q$864)</f>
        <v>0</v>
      </c>
      <c r="Y814" s="14" t="str">
        <f t="shared" si="269"/>
        <v/>
      </c>
      <c r="Z814" s="14">
        <f>SUMIF('Unterstützendes Personal'!$C$12:$C$864,'Wochenübersicht EinzeltrainerIn'!C814,'Unterstützendes Personal'!$R$12:$R$864)</f>
        <v>0</v>
      </c>
      <c r="AA814" s="14" t="str">
        <f t="shared" si="270"/>
        <v/>
      </c>
      <c r="AB814" s="14">
        <f>SUMIF('Unterstützendes Personal'!$C$12:$C$864,'Wochenübersicht EinzeltrainerIn'!C814,'Unterstützendes Personal'!$S$12:$S$864)</f>
        <v>0</v>
      </c>
      <c r="AC814" s="14" t="str">
        <f t="shared" si="271"/>
        <v/>
      </c>
      <c r="AD814" s="14">
        <f>SUMIF('Unterstützendes Personal'!$C$12:$C$864,'Wochenübersicht EinzeltrainerIn'!C814,'Unterstützendes Personal'!$T$12:$T$864)</f>
        <v>0</v>
      </c>
      <c r="AE814" s="14" t="str">
        <f t="shared" si="272"/>
        <v/>
      </c>
      <c r="AF814" s="14">
        <f>SUMIF('Unterstützendes Personal'!$C$12:$C$864,'Wochenübersicht EinzeltrainerIn'!C814,'Unterstützendes Personal'!$U$12:$U$864)</f>
        <v>0</v>
      </c>
      <c r="AG814" s="14" t="str">
        <f t="shared" si="273"/>
        <v/>
      </c>
      <c r="AH814" s="14">
        <f>SUMIF('Unterstützendes Personal'!$C$12:$C$864,'Wochenübersicht EinzeltrainerIn'!C814,'Unterstützendes Personal'!$V$12:$V$864)</f>
        <v>0</v>
      </c>
      <c r="AI814" s="14" t="str">
        <f t="shared" si="274"/>
        <v/>
      </c>
      <c r="AJ814" s="14">
        <f>SUMIF('Unterstützendes Personal'!$C$12:$C$864,'Wochenübersicht EinzeltrainerIn'!C814,'Unterstützendes Personal'!$W$12:$W$864)</f>
        <v>0</v>
      </c>
      <c r="AK814" s="14" t="str">
        <f t="shared" si="275"/>
        <v/>
      </c>
      <c r="AL814" s="14">
        <f>SUMIF('Unterstützendes Personal'!$C$12:$C$864,'Wochenübersicht EinzeltrainerIn'!C814,'Unterstützendes Personal'!$X$12:$X$864)</f>
        <v>0</v>
      </c>
      <c r="AM814" s="14" t="str">
        <f t="shared" si="276"/>
        <v/>
      </c>
      <c r="AN814" s="14">
        <f>SUMIF('Unterstützendes Personal'!$C$12:$C$864,'Wochenübersicht EinzeltrainerIn'!C814,'Unterstützendes Personal'!$Y$12:$Y$864)</f>
        <v>0</v>
      </c>
      <c r="AO814" s="14" t="str">
        <f t="shared" si="277"/>
        <v/>
      </c>
      <c r="AP814" s="14">
        <f>SUMIF('Unterstützendes Personal'!$C$12:$C$864,'Wochenübersicht EinzeltrainerIn'!C814,'Unterstützendes Personal'!$Z$12:$Z$864)</f>
        <v>0</v>
      </c>
      <c r="AQ814" s="14" t="str">
        <f t="shared" si="278"/>
        <v/>
      </c>
      <c r="AR814" s="14">
        <f>SUMIF('Unterstützendes Personal'!$C$12:$C$864,'Wochenübersicht EinzeltrainerIn'!C814,'Unterstützendes Personal'!$AA$12:$AA1666)</f>
        <v>0</v>
      </c>
      <c r="AS814" s="14" t="str">
        <f t="shared" si="279"/>
        <v/>
      </c>
    </row>
    <row r="815" spans="3:45" x14ac:dyDescent="0.25">
      <c r="C815" s="14"/>
      <c r="D815" s="14">
        <f ca="1">SUMIF('Unterstützendes Personal'!$C$12:C1667,'Wochenübersicht EinzeltrainerIn'!C815,'Unterstützendes Personal'!$AC$12:$AC$864)</f>
        <v>0</v>
      </c>
      <c r="E815" s="30" t="str">
        <f t="shared" ca="1" si="259"/>
        <v/>
      </c>
      <c r="F815" s="14">
        <f>SUMIF('Unterstützendes Personal'!$C$12:$C$864,'Wochenübersicht Gruppenstunden'!C815,'Unterstützendes Personal'!$H$12:$H$864)</f>
        <v>0</v>
      </c>
      <c r="G815" s="14" t="str">
        <f t="shared" si="260"/>
        <v/>
      </c>
      <c r="H815" s="14">
        <f>SUMIF('Unterstützendes Personal'!$C$12:$C$864,'Wochenübersicht EinzeltrainerIn'!C815,'Unterstützendes Personal'!$I$12:$I$864)</f>
        <v>0</v>
      </c>
      <c r="I815" s="14" t="str">
        <f t="shared" si="261"/>
        <v/>
      </c>
      <c r="J815" s="14">
        <f>SUMIF('Unterstützendes Personal'!$C$12:$C$864,'Wochenübersicht EinzeltrainerIn'!C815,'Unterstützendes Personal'!$J$12:$J$864)</f>
        <v>0</v>
      </c>
      <c r="K815" s="14" t="str">
        <f t="shared" si="262"/>
        <v/>
      </c>
      <c r="L815" s="14">
        <f>SUMIF('Unterstützendes Personal'!$C$12:$C$864,'Wochenübersicht EinzeltrainerIn'!C815,'Unterstützendes Personal'!$K$12:$K$864)</f>
        <v>0</v>
      </c>
      <c r="M815" s="14" t="str">
        <f t="shared" si="263"/>
        <v/>
      </c>
      <c r="N815" s="14">
        <f>SUMIF('Unterstützendes Personal'!$C$12:$C$864,'Wochenübersicht EinzeltrainerIn'!C815,'Unterstützendes Personal'!$L$12:$L$864)</f>
        <v>0</v>
      </c>
      <c r="O815" s="14" t="str">
        <f t="shared" si="264"/>
        <v/>
      </c>
      <c r="P815" s="14">
        <f>SUMIF('Unterstützendes Personal'!$C$12:$C$864,'Wochenübersicht EinzeltrainerIn'!C815,'Unterstützendes Personal'!$M$12:$M$864)</f>
        <v>0</v>
      </c>
      <c r="Q815" s="14" t="str">
        <f t="shared" si="265"/>
        <v/>
      </c>
      <c r="R815" s="14">
        <f>SUMIF('Unterstützendes Personal'!$C$12:$C$864,'Wochenübersicht EinzeltrainerIn'!C815,'Unterstützendes Personal'!$N$12:$N$864)</f>
        <v>0</v>
      </c>
      <c r="S815" s="14" t="str">
        <f t="shared" si="266"/>
        <v/>
      </c>
      <c r="T815" s="14">
        <f>SUMIF('Unterstützendes Personal'!$C$12:$C$864,'Wochenübersicht EinzeltrainerIn'!C815,'Unterstützendes Personal'!$O$12:$O$864)</f>
        <v>0</v>
      </c>
      <c r="U815" s="14" t="str">
        <f t="shared" si="267"/>
        <v/>
      </c>
      <c r="V815" s="14">
        <f>SUMIF('Unterstützendes Personal'!$C$12:$C$864,'Wochenübersicht EinzeltrainerIn'!C815,'Unterstützendes Personal'!$P$12:$P$864)</f>
        <v>0</v>
      </c>
      <c r="W815" s="14" t="str">
        <f t="shared" si="268"/>
        <v/>
      </c>
      <c r="X815" s="14">
        <f>SUMIF('Unterstützendes Personal'!$C$12:$C$864,'Wochenübersicht EinzeltrainerIn'!C815,'Unterstützendes Personal'!$Q$12:$Q$864)</f>
        <v>0</v>
      </c>
      <c r="Y815" s="14" t="str">
        <f t="shared" si="269"/>
        <v/>
      </c>
      <c r="Z815" s="14">
        <f>SUMIF('Unterstützendes Personal'!$C$12:$C$864,'Wochenübersicht EinzeltrainerIn'!C815,'Unterstützendes Personal'!$R$12:$R$864)</f>
        <v>0</v>
      </c>
      <c r="AA815" s="14" t="str">
        <f t="shared" si="270"/>
        <v/>
      </c>
      <c r="AB815" s="14">
        <f>SUMIF('Unterstützendes Personal'!$C$12:$C$864,'Wochenübersicht EinzeltrainerIn'!C815,'Unterstützendes Personal'!$S$12:$S$864)</f>
        <v>0</v>
      </c>
      <c r="AC815" s="14" t="str">
        <f t="shared" si="271"/>
        <v/>
      </c>
      <c r="AD815" s="14">
        <f>SUMIF('Unterstützendes Personal'!$C$12:$C$864,'Wochenübersicht EinzeltrainerIn'!C815,'Unterstützendes Personal'!$T$12:$T$864)</f>
        <v>0</v>
      </c>
      <c r="AE815" s="14" t="str">
        <f t="shared" si="272"/>
        <v/>
      </c>
      <c r="AF815" s="14">
        <f>SUMIF('Unterstützendes Personal'!$C$12:$C$864,'Wochenübersicht EinzeltrainerIn'!C815,'Unterstützendes Personal'!$U$12:$U$864)</f>
        <v>0</v>
      </c>
      <c r="AG815" s="14" t="str">
        <f t="shared" si="273"/>
        <v/>
      </c>
      <c r="AH815" s="14">
        <f>SUMIF('Unterstützendes Personal'!$C$12:$C$864,'Wochenübersicht EinzeltrainerIn'!C815,'Unterstützendes Personal'!$V$12:$V$864)</f>
        <v>0</v>
      </c>
      <c r="AI815" s="14" t="str">
        <f t="shared" si="274"/>
        <v/>
      </c>
      <c r="AJ815" s="14">
        <f>SUMIF('Unterstützendes Personal'!$C$12:$C$864,'Wochenübersicht EinzeltrainerIn'!C815,'Unterstützendes Personal'!$W$12:$W$864)</f>
        <v>0</v>
      </c>
      <c r="AK815" s="14" t="str">
        <f t="shared" si="275"/>
        <v/>
      </c>
      <c r="AL815" s="14">
        <f>SUMIF('Unterstützendes Personal'!$C$12:$C$864,'Wochenübersicht EinzeltrainerIn'!C815,'Unterstützendes Personal'!$X$12:$X$864)</f>
        <v>0</v>
      </c>
      <c r="AM815" s="14" t="str">
        <f t="shared" si="276"/>
        <v/>
      </c>
      <c r="AN815" s="14">
        <f>SUMIF('Unterstützendes Personal'!$C$12:$C$864,'Wochenübersicht EinzeltrainerIn'!C815,'Unterstützendes Personal'!$Y$12:$Y$864)</f>
        <v>0</v>
      </c>
      <c r="AO815" s="14" t="str">
        <f t="shared" si="277"/>
        <v/>
      </c>
      <c r="AP815" s="14">
        <f>SUMIF('Unterstützendes Personal'!$C$12:$C$864,'Wochenübersicht EinzeltrainerIn'!C815,'Unterstützendes Personal'!$Z$12:$Z$864)</f>
        <v>0</v>
      </c>
      <c r="AQ815" s="14" t="str">
        <f t="shared" si="278"/>
        <v/>
      </c>
      <c r="AR815" s="14">
        <f>SUMIF('Unterstützendes Personal'!$C$12:$C$864,'Wochenübersicht EinzeltrainerIn'!C815,'Unterstützendes Personal'!$AA$12:$AA1667)</f>
        <v>0</v>
      </c>
      <c r="AS815" s="14" t="str">
        <f t="shared" si="279"/>
        <v/>
      </c>
    </row>
    <row r="816" spans="3:45" x14ac:dyDescent="0.25">
      <c r="C816" s="14"/>
      <c r="D816" s="14">
        <f ca="1">SUMIF('Unterstützendes Personal'!$C$12:C1668,'Wochenübersicht EinzeltrainerIn'!C816,'Unterstützendes Personal'!$AC$12:$AC$864)</f>
        <v>0</v>
      </c>
      <c r="E816" s="30" t="str">
        <f t="shared" ca="1" si="259"/>
        <v/>
      </c>
      <c r="F816" s="14">
        <f>SUMIF('Unterstützendes Personal'!$C$12:$C$864,'Wochenübersicht Gruppenstunden'!C816,'Unterstützendes Personal'!$H$12:$H$864)</f>
        <v>0</v>
      </c>
      <c r="G816" s="14" t="str">
        <f t="shared" si="260"/>
        <v/>
      </c>
      <c r="H816" s="14">
        <f>SUMIF('Unterstützendes Personal'!$C$12:$C$864,'Wochenübersicht EinzeltrainerIn'!C816,'Unterstützendes Personal'!$I$12:$I$864)</f>
        <v>0</v>
      </c>
      <c r="I816" s="14" t="str">
        <f t="shared" si="261"/>
        <v/>
      </c>
      <c r="J816" s="14">
        <f>SUMIF('Unterstützendes Personal'!$C$12:$C$864,'Wochenübersicht EinzeltrainerIn'!C816,'Unterstützendes Personal'!$J$12:$J$864)</f>
        <v>0</v>
      </c>
      <c r="K816" s="14" t="str">
        <f t="shared" si="262"/>
        <v/>
      </c>
      <c r="L816" s="14">
        <f>SUMIF('Unterstützendes Personal'!$C$12:$C$864,'Wochenübersicht EinzeltrainerIn'!C816,'Unterstützendes Personal'!$K$12:$K$864)</f>
        <v>0</v>
      </c>
      <c r="M816" s="14" t="str">
        <f t="shared" si="263"/>
        <v/>
      </c>
      <c r="N816" s="14">
        <f>SUMIF('Unterstützendes Personal'!$C$12:$C$864,'Wochenübersicht EinzeltrainerIn'!C816,'Unterstützendes Personal'!$L$12:$L$864)</f>
        <v>0</v>
      </c>
      <c r="O816" s="14" t="str">
        <f t="shared" si="264"/>
        <v/>
      </c>
      <c r="P816" s="14">
        <f>SUMIF('Unterstützendes Personal'!$C$12:$C$864,'Wochenübersicht EinzeltrainerIn'!C816,'Unterstützendes Personal'!$M$12:$M$864)</f>
        <v>0</v>
      </c>
      <c r="Q816" s="14" t="str">
        <f t="shared" si="265"/>
        <v/>
      </c>
      <c r="R816" s="14">
        <f>SUMIF('Unterstützendes Personal'!$C$12:$C$864,'Wochenübersicht EinzeltrainerIn'!C816,'Unterstützendes Personal'!$N$12:$N$864)</f>
        <v>0</v>
      </c>
      <c r="S816" s="14" t="str">
        <f t="shared" si="266"/>
        <v/>
      </c>
      <c r="T816" s="14">
        <f>SUMIF('Unterstützendes Personal'!$C$12:$C$864,'Wochenübersicht EinzeltrainerIn'!C816,'Unterstützendes Personal'!$O$12:$O$864)</f>
        <v>0</v>
      </c>
      <c r="U816" s="14" t="str">
        <f t="shared" si="267"/>
        <v/>
      </c>
      <c r="V816" s="14">
        <f>SUMIF('Unterstützendes Personal'!$C$12:$C$864,'Wochenübersicht EinzeltrainerIn'!C816,'Unterstützendes Personal'!$P$12:$P$864)</f>
        <v>0</v>
      </c>
      <c r="W816" s="14" t="str">
        <f t="shared" si="268"/>
        <v/>
      </c>
      <c r="X816" s="14">
        <f>SUMIF('Unterstützendes Personal'!$C$12:$C$864,'Wochenübersicht EinzeltrainerIn'!C816,'Unterstützendes Personal'!$Q$12:$Q$864)</f>
        <v>0</v>
      </c>
      <c r="Y816" s="14" t="str">
        <f t="shared" si="269"/>
        <v/>
      </c>
      <c r="Z816" s="14">
        <f>SUMIF('Unterstützendes Personal'!$C$12:$C$864,'Wochenübersicht EinzeltrainerIn'!C816,'Unterstützendes Personal'!$R$12:$R$864)</f>
        <v>0</v>
      </c>
      <c r="AA816" s="14" t="str">
        <f t="shared" si="270"/>
        <v/>
      </c>
      <c r="AB816" s="14">
        <f>SUMIF('Unterstützendes Personal'!$C$12:$C$864,'Wochenübersicht EinzeltrainerIn'!C816,'Unterstützendes Personal'!$S$12:$S$864)</f>
        <v>0</v>
      </c>
      <c r="AC816" s="14" t="str">
        <f t="shared" si="271"/>
        <v/>
      </c>
      <c r="AD816" s="14">
        <f>SUMIF('Unterstützendes Personal'!$C$12:$C$864,'Wochenübersicht EinzeltrainerIn'!C816,'Unterstützendes Personal'!$T$12:$T$864)</f>
        <v>0</v>
      </c>
      <c r="AE816" s="14" t="str">
        <f t="shared" si="272"/>
        <v/>
      </c>
      <c r="AF816" s="14">
        <f>SUMIF('Unterstützendes Personal'!$C$12:$C$864,'Wochenübersicht EinzeltrainerIn'!C816,'Unterstützendes Personal'!$U$12:$U$864)</f>
        <v>0</v>
      </c>
      <c r="AG816" s="14" t="str">
        <f t="shared" si="273"/>
        <v/>
      </c>
      <c r="AH816" s="14">
        <f>SUMIF('Unterstützendes Personal'!$C$12:$C$864,'Wochenübersicht EinzeltrainerIn'!C816,'Unterstützendes Personal'!$V$12:$V$864)</f>
        <v>0</v>
      </c>
      <c r="AI816" s="14" t="str">
        <f t="shared" si="274"/>
        <v/>
      </c>
      <c r="AJ816" s="14">
        <f>SUMIF('Unterstützendes Personal'!$C$12:$C$864,'Wochenübersicht EinzeltrainerIn'!C816,'Unterstützendes Personal'!$W$12:$W$864)</f>
        <v>0</v>
      </c>
      <c r="AK816" s="14" t="str">
        <f t="shared" si="275"/>
        <v/>
      </c>
      <c r="AL816" s="14">
        <f>SUMIF('Unterstützendes Personal'!$C$12:$C$864,'Wochenübersicht EinzeltrainerIn'!C816,'Unterstützendes Personal'!$X$12:$X$864)</f>
        <v>0</v>
      </c>
      <c r="AM816" s="14" t="str">
        <f t="shared" si="276"/>
        <v/>
      </c>
      <c r="AN816" s="14">
        <f>SUMIF('Unterstützendes Personal'!$C$12:$C$864,'Wochenübersicht EinzeltrainerIn'!C816,'Unterstützendes Personal'!$Y$12:$Y$864)</f>
        <v>0</v>
      </c>
      <c r="AO816" s="14" t="str">
        <f t="shared" si="277"/>
        <v/>
      </c>
      <c r="AP816" s="14">
        <f>SUMIF('Unterstützendes Personal'!$C$12:$C$864,'Wochenübersicht EinzeltrainerIn'!C816,'Unterstützendes Personal'!$Z$12:$Z$864)</f>
        <v>0</v>
      </c>
      <c r="AQ816" s="14" t="str">
        <f t="shared" si="278"/>
        <v/>
      </c>
      <c r="AR816" s="14">
        <f>SUMIF('Unterstützendes Personal'!$C$12:$C$864,'Wochenübersicht EinzeltrainerIn'!C816,'Unterstützendes Personal'!$AA$12:$AA1668)</f>
        <v>0</v>
      </c>
      <c r="AS816" s="14" t="str">
        <f t="shared" si="279"/>
        <v/>
      </c>
    </row>
    <row r="817" spans="3:45" x14ac:dyDescent="0.25">
      <c r="C817" s="14"/>
      <c r="D817" s="14">
        <f ca="1">SUMIF('Unterstützendes Personal'!$C$12:C1669,'Wochenübersicht EinzeltrainerIn'!C817,'Unterstützendes Personal'!$AC$12:$AC$864)</f>
        <v>0</v>
      </c>
      <c r="E817" s="30" t="str">
        <f t="shared" ca="1" si="259"/>
        <v/>
      </c>
      <c r="F817" s="14">
        <f>SUMIF('Unterstützendes Personal'!$C$12:$C$864,'Wochenübersicht Gruppenstunden'!C817,'Unterstützendes Personal'!$H$12:$H$864)</f>
        <v>0</v>
      </c>
      <c r="G817" s="14" t="str">
        <f t="shared" si="260"/>
        <v/>
      </c>
      <c r="H817" s="14">
        <f>SUMIF('Unterstützendes Personal'!$C$12:$C$864,'Wochenübersicht EinzeltrainerIn'!C817,'Unterstützendes Personal'!$I$12:$I$864)</f>
        <v>0</v>
      </c>
      <c r="I817" s="14" t="str">
        <f t="shared" si="261"/>
        <v/>
      </c>
      <c r="J817" s="14">
        <f>SUMIF('Unterstützendes Personal'!$C$12:$C$864,'Wochenübersicht EinzeltrainerIn'!C817,'Unterstützendes Personal'!$J$12:$J$864)</f>
        <v>0</v>
      </c>
      <c r="K817" s="14" t="str">
        <f t="shared" si="262"/>
        <v/>
      </c>
      <c r="L817" s="14">
        <f>SUMIF('Unterstützendes Personal'!$C$12:$C$864,'Wochenübersicht EinzeltrainerIn'!C817,'Unterstützendes Personal'!$K$12:$K$864)</f>
        <v>0</v>
      </c>
      <c r="M817" s="14" t="str">
        <f t="shared" si="263"/>
        <v/>
      </c>
      <c r="N817" s="14">
        <f>SUMIF('Unterstützendes Personal'!$C$12:$C$864,'Wochenübersicht EinzeltrainerIn'!C817,'Unterstützendes Personal'!$L$12:$L$864)</f>
        <v>0</v>
      </c>
      <c r="O817" s="14" t="str">
        <f t="shared" si="264"/>
        <v/>
      </c>
      <c r="P817" s="14">
        <f>SUMIF('Unterstützendes Personal'!$C$12:$C$864,'Wochenübersicht EinzeltrainerIn'!C817,'Unterstützendes Personal'!$M$12:$M$864)</f>
        <v>0</v>
      </c>
      <c r="Q817" s="14" t="str">
        <f t="shared" si="265"/>
        <v/>
      </c>
      <c r="R817" s="14">
        <f>SUMIF('Unterstützendes Personal'!$C$12:$C$864,'Wochenübersicht EinzeltrainerIn'!C817,'Unterstützendes Personal'!$N$12:$N$864)</f>
        <v>0</v>
      </c>
      <c r="S817" s="14" t="str">
        <f t="shared" si="266"/>
        <v/>
      </c>
      <c r="T817" s="14">
        <f>SUMIF('Unterstützendes Personal'!$C$12:$C$864,'Wochenübersicht EinzeltrainerIn'!C817,'Unterstützendes Personal'!$O$12:$O$864)</f>
        <v>0</v>
      </c>
      <c r="U817" s="14" t="str">
        <f t="shared" si="267"/>
        <v/>
      </c>
      <c r="V817" s="14">
        <f>SUMIF('Unterstützendes Personal'!$C$12:$C$864,'Wochenübersicht EinzeltrainerIn'!C817,'Unterstützendes Personal'!$P$12:$P$864)</f>
        <v>0</v>
      </c>
      <c r="W817" s="14" t="str">
        <f t="shared" si="268"/>
        <v/>
      </c>
      <c r="X817" s="14">
        <f>SUMIF('Unterstützendes Personal'!$C$12:$C$864,'Wochenübersicht EinzeltrainerIn'!C817,'Unterstützendes Personal'!$Q$12:$Q$864)</f>
        <v>0</v>
      </c>
      <c r="Y817" s="14" t="str">
        <f t="shared" si="269"/>
        <v/>
      </c>
      <c r="Z817" s="14">
        <f>SUMIF('Unterstützendes Personal'!$C$12:$C$864,'Wochenübersicht EinzeltrainerIn'!C817,'Unterstützendes Personal'!$R$12:$R$864)</f>
        <v>0</v>
      </c>
      <c r="AA817" s="14" t="str">
        <f t="shared" si="270"/>
        <v/>
      </c>
      <c r="AB817" s="14">
        <f>SUMIF('Unterstützendes Personal'!$C$12:$C$864,'Wochenübersicht EinzeltrainerIn'!C817,'Unterstützendes Personal'!$S$12:$S$864)</f>
        <v>0</v>
      </c>
      <c r="AC817" s="14" t="str">
        <f t="shared" si="271"/>
        <v/>
      </c>
      <c r="AD817" s="14">
        <f>SUMIF('Unterstützendes Personal'!$C$12:$C$864,'Wochenübersicht EinzeltrainerIn'!C817,'Unterstützendes Personal'!$T$12:$T$864)</f>
        <v>0</v>
      </c>
      <c r="AE817" s="14" t="str">
        <f t="shared" si="272"/>
        <v/>
      </c>
      <c r="AF817" s="14">
        <f>SUMIF('Unterstützendes Personal'!$C$12:$C$864,'Wochenübersicht EinzeltrainerIn'!C817,'Unterstützendes Personal'!$U$12:$U$864)</f>
        <v>0</v>
      </c>
      <c r="AG817" s="14" t="str">
        <f t="shared" si="273"/>
        <v/>
      </c>
      <c r="AH817" s="14">
        <f>SUMIF('Unterstützendes Personal'!$C$12:$C$864,'Wochenübersicht EinzeltrainerIn'!C817,'Unterstützendes Personal'!$V$12:$V$864)</f>
        <v>0</v>
      </c>
      <c r="AI817" s="14" t="str">
        <f t="shared" si="274"/>
        <v/>
      </c>
      <c r="AJ817" s="14">
        <f>SUMIF('Unterstützendes Personal'!$C$12:$C$864,'Wochenübersicht EinzeltrainerIn'!C817,'Unterstützendes Personal'!$W$12:$W$864)</f>
        <v>0</v>
      </c>
      <c r="AK817" s="14" t="str">
        <f t="shared" si="275"/>
        <v/>
      </c>
      <c r="AL817" s="14">
        <f>SUMIF('Unterstützendes Personal'!$C$12:$C$864,'Wochenübersicht EinzeltrainerIn'!C817,'Unterstützendes Personal'!$X$12:$X$864)</f>
        <v>0</v>
      </c>
      <c r="AM817" s="14" t="str">
        <f t="shared" si="276"/>
        <v/>
      </c>
      <c r="AN817" s="14">
        <f>SUMIF('Unterstützendes Personal'!$C$12:$C$864,'Wochenübersicht EinzeltrainerIn'!C817,'Unterstützendes Personal'!$Y$12:$Y$864)</f>
        <v>0</v>
      </c>
      <c r="AO817" s="14" t="str">
        <f t="shared" si="277"/>
        <v/>
      </c>
      <c r="AP817" s="14">
        <f>SUMIF('Unterstützendes Personal'!$C$12:$C$864,'Wochenübersicht EinzeltrainerIn'!C817,'Unterstützendes Personal'!$Z$12:$Z$864)</f>
        <v>0</v>
      </c>
      <c r="AQ817" s="14" t="str">
        <f t="shared" si="278"/>
        <v/>
      </c>
      <c r="AR817" s="14">
        <f>SUMIF('Unterstützendes Personal'!$C$12:$C$864,'Wochenübersicht EinzeltrainerIn'!C817,'Unterstützendes Personal'!$AA$12:$AA1669)</f>
        <v>0</v>
      </c>
      <c r="AS817" s="14" t="str">
        <f t="shared" si="279"/>
        <v/>
      </c>
    </row>
    <row r="818" spans="3:45" x14ac:dyDescent="0.25">
      <c r="C818" s="14"/>
      <c r="D818" s="14">
        <f ca="1">SUMIF('Unterstützendes Personal'!$C$12:C1670,'Wochenübersicht EinzeltrainerIn'!C818,'Unterstützendes Personal'!$AC$12:$AC$864)</f>
        <v>0</v>
      </c>
      <c r="E818" s="30" t="str">
        <f t="shared" ca="1" si="259"/>
        <v/>
      </c>
      <c r="F818" s="14">
        <f>SUMIF('Unterstützendes Personal'!$C$12:$C$864,'Wochenübersicht Gruppenstunden'!C818,'Unterstützendes Personal'!$H$12:$H$864)</f>
        <v>0</v>
      </c>
      <c r="G818" s="14" t="str">
        <f t="shared" si="260"/>
        <v/>
      </c>
      <c r="H818" s="14">
        <f>SUMIF('Unterstützendes Personal'!$C$12:$C$864,'Wochenübersicht EinzeltrainerIn'!C818,'Unterstützendes Personal'!$I$12:$I$864)</f>
        <v>0</v>
      </c>
      <c r="I818" s="14" t="str">
        <f t="shared" si="261"/>
        <v/>
      </c>
      <c r="J818" s="14">
        <f>SUMIF('Unterstützendes Personal'!$C$12:$C$864,'Wochenübersicht EinzeltrainerIn'!C818,'Unterstützendes Personal'!$J$12:$J$864)</f>
        <v>0</v>
      </c>
      <c r="K818" s="14" t="str">
        <f t="shared" si="262"/>
        <v/>
      </c>
      <c r="L818" s="14">
        <f>SUMIF('Unterstützendes Personal'!$C$12:$C$864,'Wochenübersicht EinzeltrainerIn'!C818,'Unterstützendes Personal'!$K$12:$K$864)</f>
        <v>0</v>
      </c>
      <c r="M818" s="14" t="str">
        <f t="shared" si="263"/>
        <v/>
      </c>
      <c r="N818" s="14">
        <f>SUMIF('Unterstützendes Personal'!$C$12:$C$864,'Wochenübersicht EinzeltrainerIn'!C818,'Unterstützendes Personal'!$L$12:$L$864)</f>
        <v>0</v>
      </c>
      <c r="O818" s="14" t="str">
        <f t="shared" si="264"/>
        <v/>
      </c>
      <c r="P818" s="14">
        <f>SUMIF('Unterstützendes Personal'!$C$12:$C$864,'Wochenübersicht EinzeltrainerIn'!C818,'Unterstützendes Personal'!$M$12:$M$864)</f>
        <v>0</v>
      </c>
      <c r="Q818" s="14" t="str">
        <f t="shared" si="265"/>
        <v/>
      </c>
      <c r="R818" s="14">
        <f>SUMIF('Unterstützendes Personal'!$C$12:$C$864,'Wochenübersicht EinzeltrainerIn'!C818,'Unterstützendes Personal'!$N$12:$N$864)</f>
        <v>0</v>
      </c>
      <c r="S818" s="14" t="str">
        <f t="shared" si="266"/>
        <v/>
      </c>
      <c r="T818" s="14">
        <f>SUMIF('Unterstützendes Personal'!$C$12:$C$864,'Wochenübersicht EinzeltrainerIn'!C818,'Unterstützendes Personal'!$O$12:$O$864)</f>
        <v>0</v>
      </c>
      <c r="U818" s="14" t="str">
        <f t="shared" si="267"/>
        <v/>
      </c>
      <c r="V818" s="14">
        <f>SUMIF('Unterstützendes Personal'!$C$12:$C$864,'Wochenübersicht EinzeltrainerIn'!C818,'Unterstützendes Personal'!$P$12:$P$864)</f>
        <v>0</v>
      </c>
      <c r="W818" s="14" t="str">
        <f t="shared" si="268"/>
        <v/>
      </c>
      <c r="X818" s="14">
        <f>SUMIF('Unterstützendes Personal'!$C$12:$C$864,'Wochenübersicht EinzeltrainerIn'!C818,'Unterstützendes Personal'!$Q$12:$Q$864)</f>
        <v>0</v>
      </c>
      <c r="Y818" s="14" t="str">
        <f t="shared" si="269"/>
        <v/>
      </c>
      <c r="Z818" s="14">
        <f>SUMIF('Unterstützendes Personal'!$C$12:$C$864,'Wochenübersicht EinzeltrainerIn'!C818,'Unterstützendes Personal'!$R$12:$R$864)</f>
        <v>0</v>
      </c>
      <c r="AA818" s="14" t="str">
        <f t="shared" si="270"/>
        <v/>
      </c>
      <c r="AB818" s="14">
        <f>SUMIF('Unterstützendes Personal'!$C$12:$C$864,'Wochenübersicht EinzeltrainerIn'!C818,'Unterstützendes Personal'!$S$12:$S$864)</f>
        <v>0</v>
      </c>
      <c r="AC818" s="14" t="str">
        <f t="shared" si="271"/>
        <v/>
      </c>
      <c r="AD818" s="14">
        <f>SUMIF('Unterstützendes Personal'!$C$12:$C$864,'Wochenübersicht EinzeltrainerIn'!C818,'Unterstützendes Personal'!$T$12:$T$864)</f>
        <v>0</v>
      </c>
      <c r="AE818" s="14" t="str">
        <f t="shared" si="272"/>
        <v/>
      </c>
      <c r="AF818" s="14">
        <f>SUMIF('Unterstützendes Personal'!$C$12:$C$864,'Wochenübersicht EinzeltrainerIn'!C818,'Unterstützendes Personal'!$U$12:$U$864)</f>
        <v>0</v>
      </c>
      <c r="AG818" s="14" t="str">
        <f t="shared" si="273"/>
        <v/>
      </c>
      <c r="AH818" s="14">
        <f>SUMIF('Unterstützendes Personal'!$C$12:$C$864,'Wochenübersicht EinzeltrainerIn'!C818,'Unterstützendes Personal'!$V$12:$V$864)</f>
        <v>0</v>
      </c>
      <c r="AI818" s="14" t="str">
        <f t="shared" si="274"/>
        <v/>
      </c>
      <c r="AJ818" s="14">
        <f>SUMIF('Unterstützendes Personal'!$C$12:$C$864,'Wochenübersicht EinzeltrainerIn'!C818,'Unterstützendes Personal'!$W$12:$W$864)</f>
        <v>0</v>
      </c>
      <c r="AK818" s="14" t="str">
        <f t="shared" si="275"/>
        <v/>
      </c>
      <c r="AL818" s="14">
        <f>SUMIF('Unterstützendes Personal'!$C$12:$C$864,'Wochenübersicht EinzeltrainerIn'!C818,'Unterstützendes Personal'!$X$12:$X$864)</f>
        <v>0</v>
      </c>
      <c r="AM818" s="14" t="str">
        <f t="shared" si="276"/>
        <v/>
      </c>
      <c r="AN818" s="14">
        <f>SUMIF('Unterstützendes Personal'!$C$12:$C$864,'Wochenübersicht EinzeltrainerIn'!C818,'Unterstützendes Personal'!$Y$12:$Y$864)</f>
        <v>0</v>
      </c>
      <c r="AO818" s="14" t="str">
        <f t="shared" si="277"/>
        <v/>
      </c>
      <c r="AP818" s="14">
        <f>SUMIF('Unterstützendes Personal'!$C$12:$C$864,'Wochenübersicht EinzeltrainerIn'!C818,'Unterstützendes Personal'!$Z$12:$Z$864)</f>
        <v>0</v>
      </c>
      <c r="AQ818" s="14" t="str">
        <f t="shared" si="278"/>
        <v/>
      </c>
      <c r="AR818" s="14">
        <f>SUMIF('Unterstützendes Personal'!$C$12:$C$864,'Wochenübersicht EinzeltrainerIn'!C818,'Unterstützendes Personal'!$AA$12:$AA1670)</f>
        <v>0</v>
      </c>
      <c r="AS818" s="14" t="str">
        <f t="shared" si="279"/>
        <v/>
      </c>
    </row>
    <row r="819" spans="3:45" x14ac:dyDescent="0.25">
      <c r="C819" s="14"/>
      <c r="D819" s="14">
        <f ca="1">SUMIF('Unterstützendes Personal'!$C$12:C1671,'Wochenübersicht EinzeltrainerIn'!C819,'Unterstützendes Personal'!$AC$12:$AC$864)</f>
        <v>0</v>
      </c>
      <c r="E819" s="30" t="str">
        <f t="shared" ca="1" si="259"/>
        <v/>
      </c>
      <c r="F819" s="14">
        <f>SUMIF('Unterstützendes Personal'!$C$12:$C$864,'Wochenübersicht Gruppenstunden'!C819,'Unterstützendes Personal'!$H$12:$H$864)</f>
        <v>0</v>
      </c>
      <c r="G819" s="14" t="str">
        <f t="shared" si="260"/>
        <v/>
      </c>
      <c r="H819" s="14">
        <f>SUMIF('Unterstützendes Personal'!$C$12:$C$864,'Wochenübersicht EinzeltrainerIn'!C819,'Unterstützendes Personal'!$I$12:$I$864)</f>
        <v>0</v>
      </c>
      <c r="I819" s="14" t="str">
        <f t="shared" si="261"/>
        <v/>
      </c>
      <c r="J819" s="14">
        <f>SUMIF('Unterstützendes Personal'!$C$12:$C$864,'Wochenübersicht EinzeltrainerIn'!C819,'Unterstützendes Personal'!$J$12:$J$864)</f>
        <v>0</v>
      </c>
      <c r="K819" s="14" t="str">
        <f t="shared" si="262"/>
        <v/>
      </c>
      <c r="L819" s="14">
        <f>SUMIF('Unterstützendes Personal'!$C$12:$C$864,'Wochenübersicht EinzeltrainerIn'!C819,'Unterstützendes Personal'!$K$12:$K$864)</f>
        <v>0</v>
      </c>
      <c r="M819" s="14" t="str">
        <f t="shared" si="263"/>
        <v/>
      </c>
      <c r="N819" s="14">
        <f>SUMIF('Unterstützendes Personal'!$C$12:$C$864,'Wochenübersicht EinzeltrainerIn'!C819,'Unterstützendes Personal'!$L$12:$L$864)</f>
        <v>0</v>
      </c>
      <c r="O819" s="14" t="str">
        <f t="shared" si="264"/>
        <v/>
      </c>
      <c r="P819" s="14">
        <f>SUMIF('Unterstützendes Personal'!$C$12:$C$864,'Wochenübersicht EinzeltrainerIn'!C819,'Unterstützendes Personal'!$M$12:$M$864)</f>
        <v>0</v>
      </c>
      <c r="Q819" s="14" t="str">
        <f t="shared" si="265"/>
        <v/>
      </c>
      <c r="R819" s="14">
        <f>SUMIF('Unterstützendes Personal'!$C$12:$C$864,'Wochenübersicht EinzeltrainerIn'!C819,'Unterstützendes Personal'!$N$12:$N$864)</f>
        <v>0</v>
      </c>
      <c r="S819" s="14" t="str">
        <f t="shared" si="266"/>
        <v/>
      </c>
      <c r="T819" s="14">
        <f>SUMIF('Unterstützendes Personal'!$C$12:$C$864,'Wochenübersicht EinzeltrainerIn'!C819,'Unterstützendes Personal'!$O$12:$O$864)</f>
        <v>0</v>
      </c>
      <c r="U819" s="14" t="str">
        <f t="shared" si="267"/>
        <v/>
      </c>
      <c r="V819" s="14">
        <f>SUMIF('Unterstützendes Personal'!$C$12:$C$864,'Wochenübersicht EinzeltrainerIn'!C819,'Unterstützendes Personal'!$P$12:$P$864)</f>
        <v>0</v>
      </c>
      <c r="W819" s="14" t="str">
        <f t="shared" si="268"/>
        <v/>
      </c>
      <c r="X819" s="14">
        <f>SUMIF('Unterstützendes Personal'!$C$12:$C$864,'Wochenübersicht EinzeltrainerIn'!C819,'Unterstützendes Personal'!$Q$12:$Q$864)</f>
        <v>0</v>
      </c>
      <c r="Y819" s="14" t="str">
        <f t="shared" si="269"/>
        <v/>
      </c>
      <c r="Z819" s="14">
        <f>SUMIF('Unterstützendes Personal'!$C$12:$C$864,'Wochenübersicht EinzeltrainerIn'!C819,'Unterstützendes Personal'!$R$12:$R$864)</f>
        <v>0</v>
      </c>
      <c r="AA819" s="14" t="str">
        <f t="shared" si="270"/>
        <v/>
      </c>
      <c r="AB819" s="14">
        <f>SUMIF('Unterstützendes Personal'!$C$12:$C$864,'Wochenübersicht EinzeltrainerIn'!C819,'Unterstützendes Personal'!$S$12:$S$864)</f>
        <v>0</v>
      </c>
      <c r="AC819" s="14" t="str">
        <f t="shared" si="271"/>
        <v/>
      </c>
      <c r="AD819" s="14">
        <f>SUMIF('Unterstützendes Personal'!$C$12:$C$864,'Wochenübersicht EinzeltrainerIn'!C819,'Unterstützendes Personal'!$T$12:$T$864)</f>
        <v>0</v>
      </c>
      <c r="AE819" s="14" t="str">
        <f t="shared" si="272"/>
        <v/>
      </c>
      <c r="AF819" s="14">
        <f>SUMIF('Unterstützendes Personal'!$C$12:$C$864,'Wochenübersicht EinzeltrainerIn'!C819,'Unterstützendes Personal'!$U$12:$U$864)</f>
        <v>0</v>
      </c>
      <c r="AG819" s="14" t="str">
        <f t="shared" si="273"/>
        <v/>
      </c>
      <c r="AH819" s="14">
        <f>SUMIF('Unterstützendes Personal'!$C$12:$C$864,'Wochenübersicht EinzeltrainerIn'!C819,'Unterstützendes Personal'!$V$12:$V$864)</f>
        <v>0</v>
      </c>
      <c r="AI819" s="14" t="str">
        <f t="shared" si="274"/>
        <v/>
      </c>
      <c r="AJ819" s="14">
        <f>SUMIF('Unterstützendes Personal'!$C$12:$C$864,'Wochenübersicht EinzeltrainerIn'!C819,'Unterstützendes Personal'!$W$12:$W$864)</f>
        <v>0</v>
      </c>
      <c r="AK819" s="14" t="str">
        <f t="shared" si="275"/>
        <v/>
      </c>
      <c r="AL819" s="14">
        <f>SUMIF('Unterstützendes Personal'!$C$12:$C$864,'Wochenübersicht EinzeltrainerIn'!C819,'Unterstützendes Personal'!$X$12:$X$864)</f>
        <v>0</v>
      </c>
      <c r="AM819" s="14" t="str">
        <f t="shared" si="276"/>
        <v/>
      </c>
      <c r="AN819" s="14">
        <f>SUMIF('Unterstützendes Personal'!$C$12:$C$864,'Wochenübersicht EinzeltrainerIn'!C819,'Unterstützendes Personal'!$Y$12:$Y$864)</f>
        <v>0</v>
      </c>
      <c r="AO819" s="14" t="str">
        <f t="shared" si="277"/>
        <v/>
      </c>
      <c r="AP819" s="14">
        <f>SUMIF('Unterstützendes Personal'!$C$12:$C$864,'Wochenübersicht EinzeltrainerIn'!C819,'Unterstützendes Personal'!$Z$12:$Z$864)</f>
        <v>0</v>
      </c>
      <c r="AQ819" s="14" t="str">
        <f t="shared" si="278"/>
        <v/>
      </c>
      <c r="AR819" s="14">
        <f>SUMIF('Unterstützendes Personal'!$C$12:$C$864,'Wochenübersicht EinzeltrainerIn'!C819,'Unterstützendes Personal'!$AA$12:$AA1671)</f>
        <v>0</v>
      </c>
      <c r="AS819" s="14" t="str">
        <f t="shared" si="279"/>
        <v/>
      </c>
    </row>
    <row r="820" spans="3:45" x14ac:dyDescent="0.25">
      <c r="C820" s="14"/>
      <c r="D820" s="14">
        <f ca="1">SUMIF('Unterstützendes Personal'!$C$12:C1672,'Wochenübersicht EinzeltrainerIn'!C820,'Unterstützendes Personal'!$AC$12:$AC$864)</f>
        <v>0</v>
      </c>
      <c r="E820" s="30" t="str">
        <f t="shared" ca="1" si="259"/>
        <v/>
      </c>
      <c r="F820" s="14">
        <f>SUMIF('Unterstützendes Personal'!$C$12:$C$864,'Wochenübersicht Gruppenstunden'!C820,'Unterstützendes Personal'!$H$12:$H$864)</f>
        <v>0</v>
      </c>
      <c r="G820" s="14" t="str">
        <f t="shared" si="260"/>
        <v/>
      </c>
      <c r="H820" s="14">
        <f>SUMIF('Unterstützendes Personal'!$C$12:$C$864,'Wochenübersicht EinzeltrainerIn'!C820,'Unterstützendes Personal'!$I$12:$I$864)</f>
        <v>0</v>
      </c>
      <c r="I820" s="14" t="str">
        <f t="shared" si="261"/>
        <v/>
      </c>
      <c r="J820" s="14">
        <f>SUMIF('Unterstützendes Personal'!$C$12:$C$864,'Wochenübersicht EinzeltrainerIn'!C820,'Unterstützendes Personal'!$J$12:$J$864)</f>
        <v>0</v>
      </c>
      <c r="K820" s="14" t="str">
        <f t="shared" si="262"/>
        <v/>
      </c>
      <c r="L820" s="14">
        <f>SUMIF('Unterstützendes Personal'!$C$12:$C$864,'Wochenübersicht EinzeltrainerIn'!C820,'Unterstützendes Personal'!$K$12:$K$864)</f>
        <v>0</v>
      </c>
      <c r="M820" s="14" t="str">
        <f t="shared" si="263"/>
        <v/>
      </c>
      <c r="N820" s="14">
        <f>SUMIF('Unterstützendes Personal'!$C$12:$C$864,'Wochenübersicht EinzeltrainerIn'!C820,'Unterstützendes Personal'!$L$12:$L$864)</f>
        <v>0</v>
      </c>
      <c r="O820" s="14" t="str">
        <f t="shared" si="264"/>
        <v/>
      </c>
      <c r="P820" s="14">
        <f>SUMIF('Unterstützendes Personal'!$C$12:$C$864,'Wochenübersicht EinzeltrainerIn'!C820,'Unterstützendes Personal'!$M$12:$M$864)</f>
        <v>0</v>
      </c>
      <c r="Q820" s="14" t="str">
        <f t="shared" si="265"/>
        <v/>
      </c>
      <c r="R820" s="14">
        <f>SUMIF('Unterstützendes Personal'!$C$12:$C$864,'Wochenübersicht EinzeltrainerIn'!C820,'Unterstützendes Personal'!$N$12:$N$864)</f>
        <v>0</v>
      </c>
      <c r="S820" s="14" t="str">
        <f t="shared" si="266"/>
        <v/>
      </c>
      <c r="T820" s="14">
        <f>SUMIF('Unterstützendes Personal'!$C$12:$C$864,'Wochenübersicht EinzeltrainerIn'!C820,'Unterstützendes Personal'!$O$12:$O$864)</f>
        <v>0</v>
      </c>
      <c r="U820" s="14" t="str">
        <f t="shared" si="267"/>
        <v/>
      </c>
      <c r="V820" s="14">
        <f>SUMIF('Unterstützendes Personal'!$C$12:$C$864,'Wochenübersicht EinzeltrainerIn'!C820,'Unterstützendes Personal'!$P$12:$P$864)</f>
        <v>0</v>
      </c>
      <c r="W820" s="14" t="str">
        <f t="shared" si="268"/>
        <v/>
      </c>
      <c r="X820" s="14">
        <f>SUMIF('Unterstützendes Personal'!$C$12:$C$864,'Wochenübersicht EinzeltrainerIn'!C820,'Unterstützendes Personal'!$Q$12:$Q$864)</f>
        <v>0</v>
      </c>
      <c r="Y820" s="14" t="str">
        <f t="shared" si="269"/>
        <v/>
      </c>
      <c r="Z820" s="14">
        <f>SUMIF('Unterstützendes Personal'!$C$12:$C$864,'Wochenübersicht EinzeltrainerIn'!C820,'Unterstützendes Personal'!$R$12:$R$864)</f>
        <v>0</v>
      </c>
      <c r="AA820" s="14" t="str">
        <f t="shared" si="270"/>
        <v/>
      </c>
      <c r="AB820" s="14">
        <f>SUMIF('Unterstützendes Personal'!$C$12:$C$864,'Wochenübersicht EinzeltrainerIn'!C820,'Unterstützendes Personal'!$S$12:$S$864)</f>
        <v>0</v>
      </c>
      <c r="AC820" s="14" t="str">
        <f t="shared" si="271"/>
        <v/>
      </c>
      <c r="AD820" s="14">
        <f>SUMIF('Unterstützendes Personal'!$C$12:$C$864,'Wochenübersicht EinzeltrainerIn'!C820,'Unterstützendes Personal'!$T$12:$T$864)</f>
        <v>0</v>
      </c>
      <c r="AE820" s="14" t="str">
        <f t="shared" si="272"/>
        <v/>
      </c>
      <c r="AF820" s="14">
        <f>SUMIF('Unterstützendes Personal'!$C$12:$C$864,'Wochenübersicht EinzeltrainerIn'!C820,'Unterstützendes Personal'!$U$12:$U$864)</f>
        <v>0</v>
      </c>
      <c r="AG820" s="14" t="str">
        <f t="shared" si="273"/>
        <v/>
      </c>
      <c r="AH820" s="14">
        <f>SUMIF('Unterstützendes Personal'!$C$12:$C$864,'Wochenübersicht EinzeltrainerIn'!C820,'Unterstützendes Personal'!$V$12:$V$864)</f>
        <v>0</v>
      </c>
      <c r="AI820" s="14" t="str">
        <f t="shared" si="274"/>
        <v/>
      </c>
      <c r="AJ820" s="14">
        <f>SUMIF('Unterstützendes Personal'!$C$12:$C$864,'Wochenübersicht EinzeltrainerIn'!C820,'Unterstützendes Personal'!$W$12:$W$864)</f>
        <v>0</v>
      </c>
      <c r="AK820" s="14" t="str">
        <f t="shared" si="275"/>
        <v/>
      </c>
      <c r="AL820" s="14">
        <f>SUMIF('Unterstützendes Personal'!$C$12:$C$864,'Wochenübersicht EinzeltrainerIn'!C820,'Unterstützendes Personal'!$X$12:$X$864)</f>
        <v>0</v>
      </c>
      <c r="AM820" s="14" t="str">
        <f t="shared" si="276"/>
        <v/>
      </c>
      <c r="AN820" s="14">
        <f>SUMIF('Unterstützendes Personal'!$C$12:$C$864,'Wochenübersicht EinzeltrainerIn'!C820,'Unterstützendes Personal'!$Y$12:$Y$864)</f>
        <v>0</v>
      </c>
      <c r="AO820" s="14" t="str">
        <f t="shared" si="277"/>
        <v/>
      </c>
      <c r="AP820" s="14">
        <f>SUMIF('Unterstützendes Personal'!$C$12:$C$864,'Wochenübersicht EinzeltrainerIn'!C820,'Unterstützendes Personal'!$Z$12:$Z$864)</f>
        <v>0</v>
      </c>
      <c r="AQ820" s="14" t="str">
        <f t="shared" si="278"/>
        <v/>
      </c>
      <c r="AR820" s="14">
        <f>SUMIF('Unterstützendes Personal'!$C$12:$C$864,'Wochenübersicht EinzeltrainerIn'!C820,'Unterstützendes Personal'!$AA$12:$AA1672)</f>
        <v>0</v>
      </c>
      <c r="AS820" s="14" t="str">
        <f t="shared" si="279"/>
        <v/>
      </c>
    </row>
    <row r="821" spans="3:45" x14ac:dyDescent="0.25">
      <c r="C821" s="14"/>
      <c r="D821" s="14">
        <f ca="1">SUMIF('Unterstützendes Personal'!$C$12:C1673,'Wochenübersicht EinzeltrainerIn'!C821,'Unterstützendes Personal'!$AC$12:$AC$864)</f>
        <v>0</v>
      </c>
      <c r="E821" s="30" t="str">
        <f t="shared" ca="1" si="259"/>
        <v/>
      </c>
      <c r="F821" s="14">
        <f>SUMIF('Unterstützendes Personal'!$C$12:$C$864,'Wochenübersicht Gruppenstunden'!C821,'Unterstützendes Personal'!$H$12:$H$864)</f>
        <v>0</v>
      </c>
      <c r="G821" s="14" t="str">
        <f t="shared" si="260"/>
        <v/>
      </c>
      <c r="H821" s="14">
        <f>SUMIF('Unterstützendes Personal'!$C$12:$C$864,'Wochenübersicht EinzeltrainerIn'!C821,'Unterstützendes Personal'!$I$12:$I$864)</f>
        <v>0</v>
      </c>
      <c r="I821" s="14" t="str">
        <f t="shared" si="261"/>
        <v/>
      </c>
      <c r="J821" s="14">
        <f>SUMIF('Unterstützendes Personal'!$C$12:$C$864,'Wochenübersicht EinzeltrainerIn'!C821,'Unterstützendes Personal'!$J$12:$J$864)</f>
        <v>0</v>
      </c>
      <c r="K821" s="14" t="str">
        <f t="shared" si="262"/>
        <v/>
      </c>
      <c r="L821" s="14">
        <f>SUMIF('Unterstützendes Personal'!$C$12:$C$864,'Wochenübersicht EinzeltrainerIn'!C821,'Unterstützendes Personal'!$K$12:$K$864)</f>
        <v>0</v>
      </c>
      <c r="M821" s="14" t="str">
        <f t="shared" si="263"/>
        <v/>
      </c>
      <c r="N821" s="14">
        <f>SUMIF('Unterstützendes Personal'!$C$12:$C$864,'Wochenübersicht EinzeltrainerIn'!C821,'Unterstützendes Personal'!$L$12:$L$864)</f>
        <v>0</v>
      </c>
      <c r="O821" s="14" t="str">
        <f t="shared" si="264"/>
        <v/>
      </c>
      <c r="P821" s="14">
        <f>SUMIF('Unterstützendes Personal'!$C$12:$C$864,'Wochenübersicht EinzeltrainerIn'!C821,'Unterstützendes Personal'!$M$12:$M$864)</f>
        <v>0</v>
      </c>
      <c r="Q821" s="14" t="str">
        <f t="shared" si="265"/>
        <v/>
      </c>
      <c r="R821" s="14">
        <f>SUMIF('Unterstützendes Personal'!$C$12:$C$864,'Wochenübersicht EinzeltrainerIn'!C821,'Unterstützendes Personal'!$N$12:$N$864)</f>
        <v>0</v>
      </c>
      <c r="S821" s="14" t="str">
        <f t="shared" si="266"/>
        <v/>
      </c>
      <c r="T821" s="14">
        <f>SUMIF('Unterstützendes Personal'!$C$12:$C$864,'Wochenübersicht EinzeltrainerIn'!C821,'Unterstützendes Personal'!$O$12:$O$864)</f>
        <v>0</v>
      </c>
      <c r="U821" s="14" t="str">
        <f t="shared" si="267"/>
        <v/>
      </c>
      <c r="V821" s="14">
        <f>SUMIF('Unterstützendes Personal'!$C$12:$C$864,'Wochenübersicht EinzeltrainerIn'!C821,'Unterstützendes Personal'!$P$12:$P$864)</f>
        <v>0</v>
      </c>
      <c r="W821" s="14" t="str">
        <f t="shared" si="268"/>
        <v/>
      </c>
      <c r="X821" s="14">
        <f>SUMIF('Unterstützendes Personal'!$C$12:$C$864,'Wochenübersicht EinzeltrainerIn'!C821,'Unterstützendes Personal'!$Q$12:$Q$864)</f>
        <v>0</v>
      </c>
      <c r="Y821" s="14" t="str">
        <f t="shared" si="269"/>
        <v/>
      </c>
      <c r="Z821" s="14">
        <f>SUMIF('Unterstützendes Personal'!$C$12:$C$864,'Wochenübersicht EinzeltrainerIn'!C821,'Unterstützendes Personal'!$R$12:$R$864)</f>
        <v>0</v>
      </c>
      <c r="AA821" s="14" t="str">
        <f t="shared" si="270"/>
        <v/>
      </c>
      <c r="AB821" s="14">
        <f>SUMIF('Unterstützendes Personal'!$C$12:$C$864,'Wochenübersicht EinzeltrainerIn'!C821,'Unterstützendes Personal'!$S$12:$S$864)</f>
        <v>0</v>
      </c>
      <c r="AC821" s="14" t="str">
        <f t="shared" si="271"/>
        <v/>
      </c>
      <c r="AD821" s="14">
        <f>SUMIF('Unterstützendes Personal'!$C$12:$C$864,'Wochenübersicht EinzeltrainerIn'!C821,'Unterstützendes Personal'!$T$12:$T$864)</f>
        <v>0</v>
      </c>
      <c r="AE821" s="14" t="str">
        <f t="shared" si="272"/>
        <v/>
      </c>
      <c r="AF821" s="14">
        <f>SUMIF('Unterstützendes Personal'!$C$12:$C$864,'Wochenübersicht EinzeltrainerIn'!C821,'Unterstützendes Personal'!$U$12:$U$864)</f>
        <v>0</v>
      </c>
      <c r="AG821" s="14" t="str">
        <f t="shared" si="273"/>
        <v/>
      </c>
      <c r="AH821" s="14">
        <f>SUMIF('Unterstützendes Personal'!$C$12:$C$864,'Wochenübersicht EinzeltrainerIn'!C821,'Unterstützendes Personal'!$V$12:$V$864)</f>
        <v>0</v>
      </c>
      <c r="AI821" s="14" t="str">
        <f t="shared" si="274"/>
        <v/>
      </c>
      <c r="AJ821" s="14">
        <f>SUMIF('Unterstützendes Personal'!$C$12:$C$864,'Wochenübersicht EinzeltrainerIn'!C821,'Unterstützendes Personal'!$W$12:$W$864)</f>
        <v>0</v>
      </c>
      <c r="AK821" s="14" t="str">
        <f t="shared" si="275"/>
        <v/>
      </c>
      <c r="AL821" s="14">
        <f>SUMIF('Unterstützendes Personal'!$C$12:$C$864,'Wochenübersicht EinzeltrainerIn'!C821,'Unterstützendes Personal'!$X$12:$X$864)</f>
        <v>0</v>
      </c>
      <c r="AM821" s="14" t="str">
        <f t="shared" si="276"/>
        <v/>
      </c>
      <c r="AN821" s="14">
        <f>SUMIF('Unterstützendes Personal'!$C$12:$C$864,'Wochenübersicht EinzeltrainerIn'!C821,'Unterstützendes Personal'!$Y$12:$Y$864)</f>
        <v>0</v>
      </c>
      <c r="AO821" s="14" t="str">
        <f t="shared" si="277"/>
        <v/>
      </c>
      <c r="AP821" s="14">
        <f>SUMIF('Unterstützendes Personal'!$C$12:$C$864,'Wochenübersicht EinzeltrainerIn'!C821,'Unterstützendes Personal'!$Z$12:$Z$864)</f>
        <v>0</v>
      </c>
      <c r="AQ821" s="14" t="str">
        <f t="shared" si="278"/>
        <v/>
      </c>
      <c r="AR821" s="14">
        <f>SUMIF('Unterstützendes Personal'!$C$12:$C$864,'Wochenübersicht EinzeltrainerIn'!C821,'Unterstützendes Personal'!$AA$12:$AA1673)</f>
        <v>0</v>
      </c>
      <c r="AS821" s="14" t="str">
        <f t="shared" si="279"/>
        <v/>
      </c>
    </row>
    <row r="822" spans="3:45" x14ac:dyDescent="0.25">
      <c r="C822" s="14"/>
      <c r="D822" s="14">
        <f ca="1">SUMIF('Unterstützendes Personal'!$C$12:C1674,'Wochenübersicht EinzeltrainerIn'!C822,'Unterstützendes Personal'!$AC$12:$AC$864)</f>
        <v>0</v>
      </c>
      <c r="E822" s="30" t="str">
        <f t="shared" ca="1" si="259"/>
        <v/>
      </c>
      <c r="F822" s="14">
        <f>SUMIF('Unterstützendes Personal'!$C$12:$C$864,'Wochenübersicht Gruppenstunden'!C822,'Unterstützendes Personal'!$H$12:$H$864)</f>
        <v>0</v>
      </c>
      <c r="G822" s="14" t="str">
        <f t="shared" si="260"/>
        <v/>
      </c>
      <c r="H822" s="14">
        <f>SUMIF('Unterstützendes Personal'!$C$12:$C$864,'Wochenübersicht EinzeltrainerIn'!C822,'Unterstützendes Personal'!$I$12:$I$864)</f>
        <v>0</v>
      </c>
      <c r="I822" s="14" t="str">
        <f t="shared" si="261"/>
        <v/>
      </c>
      <c r="J822" s="14">
        <f>SUMIF('Unterstützendes Personal'!$C$12:$C$864,'Wochenübersicht EinzeltrainerIn'!C822,'Unterstützendes Personal'!$J$12:$J$864)</f>
        <v>0</v>
      </c>
      <c r="K822" s="14" t="str">
        <f t="shared" si="262"/>
        <v/>
      </c>
      <c r="L822" s="14">
        <f>SUMIF('Unterstützendes Personal'!$C$12:$C$864,'Wochenübersicht EinzeltrainerIn'!C822,'Unterstützendes Personal'!$K$12:$K$864)</f>
        <v>0</v>
      </c>
      <c r="M822" s="14" t="str">
        <f t="shared" si="263"/>
        <v/>
      </c>
      <c r="N822" s="14">
        <f>SUMIF('Unterstützendes Personal'!$C$12:$C$864,'Wochenübersicht EinzeltrainerIn'!C822,'Unterstützendes Personal'!$L$12:$L$864)</f>
        <v>0</v>
      </c>
      <c r="O822" s="14" t="str">
        <f t="shared" si="264"/>
        <v/>
      </c>
      <c r="P822" s="14">
        <f>SUMIF('Unterstützendes Personal'!$C$12:$C$864,'Wochenübersicht EinzeltrainerIn'!C822,'Unterstützendes Personal'!$M$12:$M$864)</f>
        <v>0</v>
      </c>
      <c r="Q822" s="14" t="str">
        <f t="shared" si="265"/>
        <v/>
      </c>
      <c r="R822" s="14">
        <f>SUMIF('Unterstützendes Personal'!$C$12:$C$864,'Wochenübersicht EinzeltrainerIn'!C822,'Unterstützendes Personal'!$N$12:$N$864)</f>
        <v>0</v>
      </c>
      <c r="S822" s="14" t="str">
        <f t="shared" si="266"/>
        <v/>
      </c>
      <c r="T822" s="14">
        <f>SUMIF('Unterstützendes Personal'!$C$12:$C$864,'Wochenübersicht EinzeltrainerIn'!C822,'Unterstützendes Personal'!$O$12:$O$864)</f>
        <v>0</v>
      </c>
      <c r="U822" s="14" t="str">
        <f t="shared" si="267"/>
        <v/>
      </c>
      <c r="V822" s="14">
        <f>SUMIF('Unterstützendes Personal'!$C$12:$C$864,'Wochenübersicht EinzeltrainerIn'!C822,'Unterstützendes Personal'!$P$12:$P$864)</f>
        <v>0</v>
      </c>
      <c r="W822" s="14" t="str">
        <f t="shared" si="268"/>
        <v/>
      </c>
      <c r="X822" s="14">
        <f>SUMIF('Unterstützendes Personal'!$C$12:$C$864,'Wochenübersicht EinzeltrainerIn'!C822,'Unterstützendes Personal'!$Q$12:$Q$864)</f>
        <v>0</v>
      </c>
      <c r="Y822" s="14" t="str">
        <f t="shared" si="269"/>
        <v/>
      </c>
      <c r="Z822" s="14">
        <f>SUMIF('Unterstützendes Personal'!$C$12:$C$864,'Wochenübersicht EinzeltrainerIn'!C822,'Unterstützendes Personal'!$R$12:$R$864)</f>
        <v>0</v>
      </c>
      <c r="AA822" s="14" t="str">
        <f t="shared" si="270"/>
        <v/>
      </c>
      <c r="AB822" s="14">
        <f>SUMIF('Unterstützendes Personal'!$C$12:$C$864,'Wochenübersicht EinzeltrainerIn'!C822,'Unterstützendes Personal'!$S$12:$S$864)</f>
        <v>0</v>
      </c>
      <c r="AC822" s="14" t="str">
        <f t="shared" si="271"/>
        <v/>
      </c>
      <c r="AD822" s="14">
        <f>SUMIF('Unterstützendes Personal'!$C$12:$C$864,'Wochenübersicht EinzeltrainerIn'!C822,'Unterstützendes Personal'!$T$12:$T$864)</f>
        <v>0</v>
      </c>
      <c r="AE822" s="14" t="str">
        <f t="shared" si="272"/>
        <v/>
      </c>
      <c r="AF822" s="14">
        <f>SUMIF('Unterstützendes Personal'!$C$12:$C$864,'Wochenübersicht EinzeltrainerIn'!C822,'Unterstützendes Personal'!$U$12:$U$864)</f>
        <v>0</v>
      </c>
      <c r="AG822" s="14" t="str">
        <f t="shared" si="273"/>
        <v/>
      </c>
      <c r="AH822" s="14">
        <f>SUMIF('Unterstützendes Personal'!$C$12:$C$864,'Wochenübersicht EinzeltrainerIn'!C822,'Unterstützendes Personal'!$V$12:$V$864)</f>
        <v>0</v>
      </c>
      <c r="AI822" s="14" t="str">
        <f t="shared" si="274"/>
        <v/>
      </c>
      <c r="AJ822" s="14">
        <f>SUMIF('Unterstützendes Personal'!$C$12:$C$864,'Wochenübersicht EinzeltrainerIn'!C822,'Unterstützendes Personal'!$W$12:$W$864)</f>
        <v>0</v>
      </c>
      <c r="AK822" s="14" t="str">
        <f t="shared" si="275"/>
        <v/>
      </c>
      <c r="AL822" s="14">
        <f>SUMIF('Unterstützendes Personal'!$C$12:$C$864,'Wochenübersicht EinzeltrainerIn'!C822,'Unterstützendes Personal'!$X$12:$X$864)</f>
        <v>0</v>
      </c>
      <c r="AM822" s="14" t="str">
        <f t="shared" si="276"/>
        <v/>
      </c>
      <c r="AN822" s="14">
        <f>SUMIF('Unterstützendes Personal'!$C$12:$C$864,'Wochenübersicht EinzeltrainerIn'!C822,'Unterstützendes Personal'!$Y$12:$Y$864)</f>
        <v>0</v>
      </c>
      <c r="AO822" s="14" t="str">
        <f t="shared" si="277"/>
        <v/>
      </c>
      <c r="AP822" s="14">
        <f>SUMIF('Unterstützendes Personal'!$C$12:$C$864,'Wochenübersicht EinzeltrainerIn'!C822,'Unterstützendes Personal'!$Z$12:$Z$864)</f>
        <v>0</v>
      </c>
      <c r="AQ822" s="14" t="str">
        <f t="shared" si="278"/>
        <v/>
      </c>
      <c r="AR822" s="14">
        <f>SUMIF('Unterstützendes Personal'!$C$12:$C$864,'Wochenübersicht EinzeltrainerIn'!C822,'Unterstützendes Personal'!$AA$12:$AA1674)</f>
        <v>0</v>
      </c>
      <c r="AS822" s="14" t="str">
        <f t="shared" si="279"/>
        <v/>
      </c>
    </row>
    <row r="823" spans="3:45" x14ac:dyDescent="0.25">
      <c r="C823" s="14"/>
      <c r="D823" s="14">
        <f ca="1">SUMIF('Unterstützendes Personal'!$C$12:C1675,'Wochenübersicht EinzeltrainerIn'!C823,'Unterstützendes Personal'!$AC$12:$AC$864)</f>
        <v>0</v>
      </c>
      <c r="E823" s="30" t="str">
        <f t="shared" ca="1" si="259"/>
        <v/>
      </c>
      <c r="F823" s="14">
        <f>SUMIF('Unterstützendes Personal'!$C$12:$C$864,'Wochenübersicht Gruppenstunden'!C823,'Unterstützendes Personal'!$H$12:$H$864)</f>
        <v>0</v>
      </c>
      <c r="G823" s="14" t="str">
        <f t="shared" si="260"/>
        <v/>
      </c>
      <c r="H823" s="14">
        <f>SUMIF('Unterstützendes Personal'!$C$12:$C$864,'Wochenübersicht EinzeltrainerIn'!C823,'Unterstützendes Personal'!$I$12:$I$864)</f>
        <v>0</v>
      </c>
      <c r="I823" s="14" t="str">
        <f t="shared" si="261"/>
        <v/>
      </c>
      <c r="J823" s="14">
        <f>SUMIF('Unterstützendes Personal'!$C$12:$C$864,'Wochenübersicht EinzeltrainerIn'!C823,'Unterstützendes Personal'!$J$12:$J$864)</f>
        <v>0</v>
      </c>
      <c r="K823" s="14" t="str">
        <f t="shared" si="262"/>
        <v/>
      </c>
      <c r="L823" s="14">
        <f>SUMIF('Unterstützendes Personal'!$C$12:$C$864,'Wochenübersicht EinzeltrainerIn'!C823,'Unterstützendes Personal'!$K$12:$K$864)</f>
        <v>0</v>
      </c>
      <c r="M823" s="14" t="str">
        <f t="shared" si="263"/>
        <v/>
      </c>
      <c r="N823" s="14">
        <f>SUMIF('Unterstützendes Personal'!$C$12:$C$864,'Wochenübersicht EinzeltrainerIn'!C823,'Unterstützendes Personal'!$L$12:$L$864)</f>
        <v>0</v>
      </c>
      <c r="O823" s="14" t="str">
        <f t="shared" si="264"/>
        <v/>
      </c>
      <c r="P823" s="14">
        <f>SUMIF('Unterstützendes Personal'!$C$12:$C$864,'Wochenübersicht EinzeltrainerIn'!C823,'Unterstützendes Personal'!$M$12:$M$864)</f>
        <v>0</v>
      </c>
      <c r="Q823" s="14" t="str">
        <f t="shared" si="265"/>
        <v/>
      </c>
      <c r="R823" s="14">
        <f>SUMIF('Unterstützendes Personal'!$C$12:$C$864,'Wochenübersicht EinzeltrainerIn'!C823,'Unterstützendes Personal'!$N$12:$N$864)</f>
        <v>0</v>
      </c>
      <c r="S823" s="14" t="str">
        <f t="shared" si="266"/>
        <v/>
      </c>
      <c r="T823" s="14">
        <f>SUMIF('Unterstützendes Personal'!$C$12:$C$864,'Wochenübersicht EinzeltrainerIn'!C823,'Unterstützendes Personal'!$O$12:$O$864)</f>
        <v>0</v>
      </c>
      <c r="U823" s="14" t="str">
        <f t="shared" si="267"/>
        <v/>
      </c>
      <c r="V823" s="14">
        <f>SUMIF('Unterstützendes Personal'!$C$12:$C$864,'Wochenübersicht EinzeltrainerIn'!C823,'Unterstützendes Personal'!$P$12:$P$864)</f>
        <v>0</v>
      </c>
      <c r="W823" s="14" t="str">
        <f t="shared" si="268"/>
        <v/>
      </c>
      <c r="X823" s="14">
        <f>SUMIF('Unterstützendes Personal'!$C$12:$C$864,'Wochenübersicht EinzeltrainerIn'!C823,'Unterstützendes Personal'!$Q$12:$Q$864)</f>
        <v>0</v>
      </c>
      <c r="Y823" s="14" t="str">
        <f t="shared" si="269"/>
        <v/>
      </c>
      <c r="Z823" s="14">
        <f>SUMIF('Unterstützendes Personal'!$C$12:$C$864,'Wochenübersicht EinzeltrainerIn'!C823,'Unterstützendes Personal'!$R$12:$R$864)</f>
        <v>0</v>
      </c>
      <c r="AA823" s="14" t="str">
        <f t="shared" si="270"/>
        <v/>
      </c>
      <c r="AB823" s="14">
        <f>SUMIF('Unterstützendes Personal'!$C$12:$C$864,'Wochenübersicht EinzeltrainerIn'!C823,'Unterstützendes Personal'!$S$12:$S$864)</f>
        <v>0</v>
      </c>
      <c r="AC823" s="14" t="str">
        <f t="shared" si="271"/>
        <v/>
      </c>
      <c r="AD823" s="14">
        <f>SUMIF('Unterstützendes Personal'!$C$12:$C$864,'Wochenübersicht EinzeltrainerIn'!C823,'Unterstützendes Personal'!$T$12:$T$864)</f>
        <v>0</v>
      </c>
      <c r="AE823" s="14" t="str">
        <f t="shared" si="272"/>
        <v/>
      </c>
      <c r="AF823" s="14">
        <f>SUMIF('Unterstützendes Personal'!$C$12:$C$864,'Wochenübersicht EinzeltrainerIn'!C823,'Unterstützendes Personal'!$U$12:$U$864)</f>
        <v>0</v>
      </c>
      <c r="AG823" s="14" t="str">
        <f t="shared" si="273"/>
        <v/>
      </c>
      <c r="AH823" s="14">
        <f>SUMIF('Unterstützendes Personal'!$C$12:$C$864,'Wochenübersicht EinzeltrainerIn'!C823,'Unterstützendes Personal'!$V$12:$V$864)</f>
        <v>0</v>
      </c>
      <c r="AI823" s="14" t="str">
        <f t="shared" si="274"/>
        <v/>
      </c>
      <c r="AJ823" s="14">
        <f>SUMIF('Unterstützendes Personal'!$C$12:$C$864,'Wochenübersicht EinzeltrainerIn'!C823,'Unterstützendes Personal'!$W$12:$W$864)</f>
        <v>0</v>
      </c>
      <c r="AK823" s="14" t="str">
        <f t="shared" si="275"/>
        <v/>
      </c>
      <c r="AL823" s="14">
        <f>SUMIF('Unterstützendes Personal'!$C$12:$C$864,'Wochenübersicht EinzeltrainerIn'!C823,'Unterstützendes Personal'!$X$12:$X$864)</f>
        <v>0</v>
      </c>
      <c r="AM823" s="14" t="str">
        <f t="shared" si="276"/>
        <v/>
      </c>
      <c r="AN823" s="14">
        <f>SUMIF('Unterstützendes Personal'!$C$12:$C$864,'Wochenübersicht EinzeltrainerIn'!C823,'Unterstützendes Personal'!$Y$12:$Y$864)</f>
        <v>0</v>
      </c>
      <c r="AO823" s="14" t="str">
        <f t="shared" si="277"/>
        <v/>
      </c>
      <c r="AP823" s="14">
        <f>SUMIF('Unterstützendes Personal'!$C$12:$C$864,'Wochenübersicht EinzeltrainerIn'!C823,'Unterstützendes Personal'!$Z$12:$Z$864)</f>
        <v>0</v>
      </c>
      <c r="AQ823" s="14" t="str">
        <f t="shared" si="278"/>
        <v/>
      </c>
      <c r="AR823" s="14">
        <f>SUMIF('Unterstützendes Personal'!$C$12:$C$864,'Wochenübersicht EinzeltrainerIn'!C823,'Unterstützendes Personal'!$AA$12:$AA1675)</f>
        <v>0</v>
      </c>
      <c r="AS823" s="14" t="str">
        <f t="shared" si="279"/>
        <v/>
      </c>
    </row>
    <row r="824" spans="3:45" x14ac:dyDescent="0.25">
      <c r="C824" s="14"/>
      <c r="D824" s="14">
        <f ca="1">SUMIF('Unterstützendes Personal'!$C$12:C1676,'Wochenübersicht EinzeltrainerIn'!C824,'Unterstützendes Personal'!$AC$12:$AC$864)</f>
        <v>0</v>
      </c>
      <c r="E824" s="30" t="str">
        <f t="shared" ca="1" si="259"/>
        <v/>
      </c>
      <c r="F824" s="14">
        <f>SUMIF('Unterstützendes Personal'!$C$12:$C$864,'Wochenübersicht Gruppenstunden'!C824,'Unterstützendes Personal'!$H$12:$H$864)</f>
        <v>0</v>
      </c>
      <c r="G824" s="14" t="str">
        <f t="shared" si="260"/>
        <v/>
      </c>
      <c r="H824" s="14">
        <f>SUMIF('Unterstützendes Personal'!$C$12:$C$864,'Wochenübersicht EinzeltrainerIn'!C824,'Unterstützendes Personal'!$I$12:$I$864)</f>
        <v>0</v>
      </c>
      <c r="I824" s="14" t="str">
        <f t="shared" si="261"/>
        <v/>
      </c>
      <c r="J824" s="14">
        <f>SUMIF('Unterstützendes Personal'!$C$12:$C$864,'Wochenübersicht EinzeltrainerIn'!C824,'Unterstützendes Personal'!$J$12:$J$864)</f>
        <v>0</v>
      </c>
      <c r="K824" s="14" t="str">
        <f t="shared" si="262"/>
        <v/>
      </c>
      <c r="L824" s="14">
        <f>SUMIF('Unterstützendes Personal'!$C$12:$C$864,'Wochenübersicht EinzeltrainerIn'!C824,'Unterstützendes Personal'!$K$12:$K$864)</f>
        <v>0</v>
      </c>
      <c r="M824" s="14" t="str">
        <f t="shared" si="263"/>
        <v/>
      </c>
      <c r="N824" s="14">
        <f>SUMIF('Unterstützendes Personal'!$C$12:$C$864,'Wochenübersicht EinzeltrainerIn'!C824,'Unterstützendes Personal'!$L$12:$L$864)</f>
        <v>0</v>
      </c>
      <c r="O824" s="14" t="str">
        <f t="shared" si="264"/>
        <v/>
      </c>
      <c r="P824" s="14">
        <f>SUMIF('Unterstützendes Personal'!$C$12:$C$864,'Wochenübersicht EinzeltrainerIn'!C824,'Unterstützendes Personal'!$M$12:$M$864)</f>
        <v>0</v>
      </c>
      <c r="Q824" s="14" t="str">
        <f t="shared" si="265"/>
        <v/>
      </c>
      <c r="R824" s="14">
        <f>SUMIF('Unterstützendes Personal'!$C$12:$C$864,'Wochenübersicht EinzeltrainerIn'!C824,'Unterstützendes Personal'!$N$12:$N$864)</f>
        <v>0</v>
      </c>
      <c r="S824" s="14" t="str">
        <f t="shared" si="266"/>
        <v/>
      </c>
      <c r="T824" s="14">
        <f>SUMIF('Unterstützendes Personal'!$C$12:$C$864,'Wochenübersicht EinzeltrainerIn'!C824,'Unterstützendes Personal'!$O$12:$O$864)</f>
        <v>0</v>
      </c>
      <c r="U824" s="14" t="str">
        <f t="shared" si="267"/>
        <v/>
      </c>
      <c r="V824" s="14">
        <f>SUMIF('Unterstützendes Personal'!$C$12:$C$864,'Wochenübersicht EinzeltrainerIn'!C824,'Unterstützendes Personal'!$P$12:$P$864)</f>
        <v>0</v>
      </c>
      <c r="W824" s="14" t="str">
        <f t="shared" si="268"/>
        <v/>
      </c>
      <c r="X824" s="14">
        <f>SUMIF('Unterstützendes Personal'!$C$12:$C$864,'Wochenübersicht EinzeltrainerIn'!C824,'Unterstützendes Personal'!$Q$12:$Q$864)</f>
        <v>0</v>
      </c>
      <c r="Y824" s="14" t="str">
        <f t="shared" si="269"/>
        <v/>
      </c>
      <c r="Z824" s="14">
        <f>SUMIF('Unterstützendes Personal'!$C$12:$C$864,'Wochenübersicht EinzeltrainerIn'!C824,'Unterstützendes Personal'!$R$12:$R$864)</f>
        <v>0</v>
      </c>
      <c r="AA824" s="14" t="str">
        <f t="shared" si="270"/>
        <v/>
      </c>
      <c r="AB824" s="14">
        <f>SUMIF('Unterstützendes Personal'!$C$12:$C$864,'Wochenübersicht EinzeltrainerIn'!C824,'Unterstützendes Personal'!$S$12:$S$864)</f>
        <v>0</v>
      </c>
      <c r="AC824" s="14" t="str">
        <f t="shared" si="271"/>
        <v/>
      </c>
      <c r="AD824" s="14">
        <f>SUMIF('Unterstützendes Personal'!$C$12:$C$864,'Wochenübersicht EinzeltrainerIn'!C824,'Unterstützendes Personal'!$T$12:$T$864)</f>
        <v>0</v>
      </c>
      <c r="AE824" s="14" t="str">
        <f t="shared" si="272"/>
        <v/>
      </c>
      <c r="AF824" s="14">
        <f>SUMIF('Unterstützendes Personal'!$C$12:$C$864,'Wochenübersicht EinzeltrainerIn'!C824,'Unterstützendes Personal'!$U$12:$U$864)</f>
        <v>0</v>
      </c>
      <c r="AG824" s="14" t="str">
        <f t="shared" si="273"/>
        <v/>
      </c>
      <c r="AH824" s="14">
        <f>SUMIF('Unterstützendes Personal'!$C$12:$C$864,'Wochenübersicht EinzeltrainerIn'!C824,'Unterstützendes Personal'!$V$12:$V$864)</f>
        <v>0</v>
      </c>
      <c r="AI824" s="14" t="str">
        <f t="shared" si="274"/>
        <v/>
      </c>
      <c r="AJ824" s="14">
        <f>SUMIF('Unterstützendes Personal'!$C$12:$C$864,'Wochenübersicht EinzeltrainerIn'!C824,'Unterstützendes Personal'!$W$12:$W$864)</f>
        <v>0</v>
      </c>
      <c r="AK824" s="14" t="str">
        <f t="shared" si="275"/>
        <v/>
      </c>
      <c r="AL824" s="14">
        <f>SUMIF('Unterstützendes Personal'!$C$12:$C$864,'Wochenübersicht EinzeltrainerIn'!C824,'Unterstützendes Personal'!$X$12:$X$864)</f>
        <v>0</v>
      </c>
      <c r="AM824" s="14" t="str">
        <f t="shared" si="276"/>
        <v/>
      </c>
      <c r="AN824" s="14">
        <f>SUMIF('Unterstützendes Personal'!$C$12:$C$864,'Wochenübersicht EinzeltrainerIn'!C824,'Unterstützendes Personal'!$Y$12:$Y$864)</f>
        <v>0</v>
      </c>
      <c r="AO824" s="14" t="str">
        <f t="shared" si="277"/>
        <v/>
      </c>
      <c r="AP824" s="14">
        <f>SUMIF('Unterstützendes Personal'!$C$12:$C$864,'Wochenübersicht EinzeltrainerIn'!C824,'Unterstützendes Personal'!$Z$12:$Z$864)</f>
        <v>0</v>
      </c>
      <c r="AQ824" s="14" t="str">
        <f t="shared" si="278"/>
        <v/>
      </c>
      <c r="AR824" s="14">
        <f>SUMIF('Unterstützendes Personal'!$C$12:$C$864,'Wochenübersicht EinzeltrainerIn'!C824,'Unterstützendes Personal'!$AA$12:$AA1676)</f>
        <v>0</v>
      </c>
      <c r="AS824" s="14" t="str">
        <f t="shared" si="279"/>
        <v/>
      </c>
    </row>
    <row r="825" spans="3:45" x14ac:dyDescent="0.25">
      <c r="C825" s="14"/>
      <c r="D825" s="14">
        <f ca="1">SUMIF('Unterstützendes Personal'!$C$12:C1677,'Wochenübersicht EinzeltrainerIn'!C825,'Unterstützendes Personal'!$AC$12:$AC$864)</f>
        <v>0</v>
      </c>
      <c r="E825" s="30" t="str">
        <f t="shared" ca="1" si="259"/>
        <v/>
      </c>
      <c r="F825" s="14">
        <f>SUMIF('Unterstützendes Personal'!$C$12:$C$864,'Wochenübersicht Gruppenstunden'!C825,'Unterstützendes Personal'!$H$12:$H$864)</f>
        <v>0</v>
      </c>
      <c r="G825" s="14" t="str">
        <f t="shared" si="260"/>
        <v/>
      </c>
      <c r="H825" s="14">
        <f>SUMIF('Unterstützendes Personal'!$C$12:$C$864,'Wochenübersicht EinzeltrainerIn'!C825,'Unterstützendes Personal'!$I$12:$I$864)</f>
        <v>0</v>
      </c>
      <c r="I825" s="14" t="str">
        <f t="shared" si="261"/>
        <v/>
      </c>
      <c r="J825" s="14">
        <f>SUMIF('Unterstützendes Personal'!$C$12:$C$864,'Wochenübersicht EinzeltrainerIn'!C825,'Unterstützendes Personal'!$J$12:$J$864)</f>
        <v>0</v>
      </c>
      <c r="K825" s="14" t="str">
        <f t="shared" si="262"/>
        <v/>
      </c>
      <c r="L825" s="14">
        <f>SUMIF('Unterstützendes Personal'!$C$12:$C$864,'Wochenübersicht EinzeltrainerIn'!C825,'Unterstützendes Personal'!$K$12:$K$864)</f>
        <v>0</v>
      </c>
      <c r="M825" s="14" t="str">
        <f t="shared" si="263"/>
        <v/>
      </c>
      <c r="N825" s="14">
        <f>SUMIF('Unterstützendes Personal'!$C$12:$C$864,'Wochenübersicht EinzeltrainerIn'!C825,'Unterstützendes Personal'!$L$12:$L$864)</f>
        <v>0</v>
      </c>
      <c r="O825" s="14" t="str">
        <f t="shared" si="264"/>
        <v/>
      </c>
      <c r="P825" s="14">
        <f>SUMIF('Unterstützendes Personal'!$C$12:$C$864,'Wochenübersicht EinzeltrainerIn'!C825,'Unterstützendes Personal'!$M$12:$M$864)</f>
        <v>0</v>
      </c>
      <c r="Q825" s="14" t="str">
        <f t="shared" si="265"/>
        <v/>
      </c>
      <c r="R825" s="14">
        <f>SUMIF('Unterstützendes Personal'!$C$12:$C$864,'Wochenübersicht EinzeltrainerIn'!C825,'Unterstützendes Personal'!$N$12:$N$864)</f>
        <v>0</v>
      </c>
      <c r="S825" s="14" t="str">
        <f t="shared" si="266"/>
        <v/>
      </c>
      <c r="T825" s="14">
        <f>SUMIF('Unterstützendes Personal'!$C$12:$C$864,'Wochenübersicht EinzeltrainerIn'!C825,'Unterstützendes Personal'!$O$12:$O$864)</f>
        <v>0</v>
      </c>
      <c r="U825" s="14" t="str">
        <f t="shared" si="267"/>
        <v/>
      </c>
      <c r="V825" s="14">
        <f>SUMIF('Unterstützendes Personal'!$C$12:$C$864,'Wochenübersicht EinzeltrainerIn'!C825,'Unterstützendes Personal'!$P$12:$P$864)</f>
        <v>0</v>
      </c>
      <c r="W825" s="14" t="str">
        <f t="shared" si="268"/>
        <v/>
      </c>
      <c r="X825" s="14">
        <f>SUMIF('Unterstützendes Personal'!$C$12:$C$864,'Wochenübersicht EinzeltrainerIn'!C825,'Unterstützendes Personal'!$Q$12:$Q$864)</f>
        <v>0</v>
      </c>
      <c r="Y825" s="14" t="str">
        <f t="shared" si="269"/>
        <v/>
      </c>
      <c r="Z825" s="14">
        <f>SUMIF('Unterstützendes Personal'!$C$12:$C$864,'Wochenübersicht EinzeltrainerIn'!C825,'Unterstützendes Personal'!$R$12:$R$864)</f>
        <v>0</v>
      </c>
      <c r="AA825" s="14" t="str">
        <f t="shared" si="270"/>
        <v/>
      </c>
      <c r="AB825" s="14">
        <f>SUMIF('Unterstützendes Personal'!$C$12:$C$864,'Wochenübersicht EinzeltrainerIn'!C825,'Unterstützendes Personal'!$S$12:$S$864)</f>
        <v>0</v>
      </c>
      <c r="AC825" s="14" t="str">
        <f t="shared" si="271"/>
        <v/>
      </c>
      <c r="AD825" s="14">
        <f>SUMIF('Unterstützendes Personal'!$C$12:$C$864,'Wochenübersicht EinzeltrainerIn'!C825,'Unterstützendes Personal'!$T$12:$T$864)</f>
        <v>0</v>
      </c>
      <c r="AE825" s="14" t="str">
        <f t="shared" si="272"/>
        <v/>
      </c>
      <c r="AF825" s="14">
        <f>SUMIF('Unterstützendes Personal'!$C$12:$C$864,'Wochenübersicht EinzeltrainerIn'!C825,'Unterstützendes Personal'!$U$12:$U$864)</f>
        <v>0</v>
      </c>
      <c r="AG825" s="14" t="str">
        <f t="shared" si="273"/>
        <v/>
      </c>
      <c r="AH825" s="14">
        <f>SUMIF('Unterstützendes Personal'!$C$12:$C$864,'Wochenübersicht EinzeltrainerIn'!C825,'Unterstützendes Personal'!$V$12:$V$864)</f>
        <v>0</v>
      </c>
      <c r="AI825" s="14" t="str">
        <f t="shared" si="274"/>
        <v/>
      </c>
      <c r="AJ825" s="14">
        <f>SUMIF('Unterstützendes Personal'!$C$12:$C$864,'Wochenübersicht EinzeltrainerIn'!C825,'Unterstützendes Personal'!$W$12:$W$864)</f>
        <v>0</v>
      </c>
      <c r="AK825" s="14" t="str">
        <f t="shared" si="275"/>
        <v/>
      </c>
      <c r="AL825" s="14">
        <f>SUMIF('Unterstützendes Personal'!$C$12:$C$864,'Wochenübersicht EinzeltrainerIn'!C825,'Unterstützendes Personal'!$X$12:$X$864)</f>
        <v>0</v>
      </c>
      <c r="AM825" s="14" t="str">
        <f t="shared" si="276"/>
        <v/>
      </c>
      <c r="AN825" s="14">
        <f>SUMIF('Unterstützendes Personal'!$C$12:$C$864,'Wochenübersicht EinzeltrainerIn'!C825,'Unterstützendes Personal'!$Y$12:$Y$864)</f>
        <v>0</v>
      </c>
      <c r="AO825" s="14" t="str">
        <f t="shared" si="277"/>
        <v/>
      </c>
      <c r="AP825" s="14">
        <f>SUMIF('Unterstützendes Personal'!$C$12:$C$864,'Wochenübersicht EinzeltrainerIn'!C825,'Unterstützendes Personal'!$Z$12:$Z$864)</f>
        <v>0</v>
      </c>
      <c r="AQ825" s="14" t="str">
        <f t="shared" si="278"/>
        <v/>
      </c>
      <c r="AR825" s="14">
        <f>SUMIF('Unterstützendes Personal'!$C$12:$C$864,'Wochenübersicht EinzeltrainerIn'!C825,'Unterstützendes Personal'!$AA$12:$AA1677)</f>
        <v>0</v>
      </c>
      <c r="AS825" s="14" t="str">
        <f t="shared" si="279"/>
        <v/>
      </c>
    </row>
    <row r="826" spans="3:45" x14ac:dyDescent="0.25">
      <c r="C826" s="14"/>
      <c r="D826" s="14">
        <f ca="1">SUMIF('Unterstützendes Personal'!$C$12:C1678,'Wochenübersicht EinzeltrainerIn'!C826,'Unterstützendes Personal'!$AC$12:$AC$864)</f>
        <v>0</v>
      </c>
      <c r="E826" s="30" t="str">
        <f t="shared" ca="1" si="259"/>
        <v/>
      </c>
      <c r="F826" s="14">
        <f>SUMIF('Unterstützendes Personal'!$C$12:$C$864,'Wochenübersicht Gruppenstunden'!C826,'Unterstützendes Personal'!$H$12:$H$864)</f>
        <v>0</v>
      </c>
      <c r="G826" s="14" t="str">
        <f t="shared" si="260"/>
        <v/>
      </c>
      <c r="H826" s="14">
        <f>SUMIF('Unterstützendes Personal'!$C$12:$C$864,'Wochenübersicht EinzeltrainerIn'!C826,'Unterstützendes Personal'!$I$12:$I$864)</f>
        <v>0</v>
      </c>
      <c r="I826" s="14" t="str">
        <f t="shared" si="261"/>
        <v/>
      </c>
      <c r="J826" s="14">
        <f>SUMIF('Unterstützendes Personal'!$C$12:$C$864,'Wochenübersicht EinzeltrainerIn'!C826,'Unterstützendes Personal'!$J$12:$J$864)</f>
        <v>0</v>
      </c>
      <c r="K826" s="14" t="str">
        <f t="shared" si="262"/>
        <v/>
      </c>
      <c r="L826" s="14">
        <f>SUMIF('Unterstützendes Personal'!$C$12:$C$864,'Wochenübersicht EinzeltrainerIn'!C826,'Unterstützendes Personal'!$K$12:$K$864)</f>
        <v>0</v>
      </c>
      <c r="M826" s="14" t="str">
        <f t="shared" si="263"/>
        <v/>
      </c>
      <c r="N826" s="14">
        <f>SUMIF('Unterstützendes Personal'!$C$12:$C$864,'Wochenübersicht EinzeltrainerIn'!C826,'Unterstützendes Personal'!$L$12:$L$864)</f>
        <v>0</v>
      </c>
      <c r="O826" s="14" t="str">
        <f t="shared" si="264"/>
        <v/>
      </c>
      <c r="P826" s="14">
        <f>SUMIF('Unterstützendes Personal'!$C$12:$C$864,'Wochenübersicht EinzeltrainerIn'!C826,'Unterstützendes Personal'!$M$12:$M$864)</f>
        <v>0</v>
      </c>
      <c r="Q826" s="14" t="str">
        <f t="shared" si="265"/>
        <v/>
      </c>
      <c r="R826" s="14">
        <f>SUMIF('Unterstützendes Personal'!$C$12:$C$864,'Wochenübersicht EinzeltrainerIn'!C826,'Unterstützendes Personal'!$N$12:$N$864)</f>
        <v>0</v>
      </c>
      <c r="S826" s="14" t="str">
        <f t="shared" si="266"/>
        <v/>
      </c>
      <c r="T826" s="14">
        <f>SUMIF('Unterstützendes Personal'!$C$12:$C$864,'Wochenübersicht EinzeltrainerIn'!C826,'Unterstützendes Personal'!$O$12:$O$864)</f>
        <v>0</v>
      </c>
      <c r="U826" s="14" t="str">
        <f t="shared" si="267"/>
        <v/>
      </c>
      <c r="V826" s="14">
        <f>SUMIF('Unterstützendes Personal'!$C$12:$C$864,'Wochenübersicht EinzeltrainerIn'!C826,'Unterstützendes Personal'!$P$12:$P$864)</f>
        <v>0</v>
      </c>
      <c r="W826" s="14" t="str">
        <f t="shared" si="268"/>
        <v/>
      </c>
      <c r="X826" s="14">
        <f>SUMIF('Unterstützendes Personal'!$C$12:$C$864,'Wochenübersicht EinzeltrainerIn'!C826,'Unterstützendes Personal'!$Q$12:$Q$864)</f>
        <v>0</v>
      </c>
      <c r="Y826" s="14" t="str">
        <f t="shared" si="269"/>
        <v/>
      </c>
      <c r="Z826" s="14">
        <f>SUMIF('Unterstützendes Personal'!$C$12:$C$864,'Wochenübersicht EinzeltrainerIn'!C826,'Unterstützendes Personal'!$R$12:$R$864)</f>
        <v>0</v>
      </c>
      <c r="AA826" s="14" t="str">
        <f t="shared" si="270"/>
        <v/>
      </c>
      <c r="AB826" s="14">
        <f>SUMIF('Unterstützendes Personal'!$C$12:$C$864,'Wochenübersicht EinzeltrainerIn'!C826,'Unterstützendes Personal'!$S$12:$S$864)</f>
        <v>0</v>
      </c>
      <c r="AC826" s="14" t="str">
        <f t="shared" si="271"/>
        <v/>
      </c>
      <c r="AD826" s="14">
        <f>SUMIF('Unterstützendes Personal'!$C$12:$C$864,'Wochenübersicht EinzeltrainerIn'!C826,'Unterstützendes Personal'!$T$12:$T$864)</f>
        <v>0</v>
      </c>
      <c r="AE826" s="14" t="str">
        <f t="shared" si="272"/>
        <v/>
      </c>
      <c r="AF826" s="14">
        <f>SUMIF('Unterstützendes Personal'!$C$12:$C$864,'Wochenübersicht EinzeltrainerIn'!C826,'Unterstützendes Personal'!$U$12:$U$864)</f>
        <v>0</v>
      </c>
      <c r="AG826" s="14" t="str">
        <f t="shared" si="273"/>
        <v/>
      </c>
      <c r="AH826" s="14">
        <f>SUMIF('Unterstützendes Personal'!$C$12:$C$864,'Wochenübersicht EinzeltrainerIn'!C826,'Unterstützendes Personal'!$V$12:$V$864)</f>
        <v>0</v>
      </c>
      <c r="AI826" s="14" t="str">
        <f t="shared" si="274"/>
        <v/>
      </c>
      <c r="AJ826" s="14">
        <f>SUMIF('Unterstützendes Personal'!$C$12:$C$864,'Wochenübersicht EinzeltrainerIn'!C826,'Unterstützendes Personal'!$W$12:$W$864)</f>
        <v>0</v>
      </c>
      <c r="AK826" s="14" t="str">
        <f t="shared" si="275"/>
        <v/>
      </c>
      <c r="AL826" s="14">
        <f>SUMIF('Unterstützendes Personal'!$C$12:$C$864,'Wochenübersicht EinzeltrainerIn'!C826,'Unterstützendes Personal'!$X$12:$X$864)</f>
        <v>0</v>
      </c>
      <c r="AM826" s="14" t="str">
        <f t="shared" si="276"/>
        <v/>
      </c>
      <c r="AN826" s="14">
        <f>SUMIF('Unterstützendes Personal'!$C$12:$C$864,'Wochenübersicht EinzeltrainerIn'!C826,'Unterstützendes Personal'!$Y$12:$Y$864)</f>
        <v>0</v>
      </c>
      <c r="AO826" s="14" t="str">
        <f t="shared" si="277"/>
        <v/>
      </c>
      <c r="AP826" s="14">
        <f>SUMIF('Unterstützendes Personal'!$C$12:$C$864,'Wochenübersicht EinzeltrainerIn'!C826,'Unterstützendes Personal'!$Z$12:$Z$864)</f>
        <v>0</v>
      </c>
      <c r="AQ826" s="14" t="str">
        <f t="shared" si="278"/>
        <v/>
      </c>
      <c r="AR826" s="14">
        <f>SUMIF('Unterstützendes Personal'!$C$12:$C$864,'Wochenübersicht EinzeltrainerIn'!C826,'Unterstützendes Personal'!$AA$12:$AA1678)</f>
        <v>0</v>
      </c>
      <c r="AS826" s="14" t="str">
        <f t="shared" si="279"/>
        <v/>
      </c>
    </row>
    <row r="827" spans="3:45" x14ac:dyDescent="0.25">
      <c r="C827" s="14"/>
      <c r="D827" s="14">
        <f ca="1">SUMIF('Unterstützendes Personal'!$C$12:C1679,'Wochenübersicht EinzeltrainerIn'!C827,'Unterstützendes Personal'!$AC$12:$AC$864)</f>
        <v>0</v>
      </c>
      <c r="E827" s="30" t="str">
        <f t="shared" ca="1" si="259"/>
        <v/>
      </c>
      <c r="F827" s="14">
        <f>SUMIF('Unterstützendes Personal'!$C$12:$C$864,'Wochenübersicht Gruppenstunden'!C827,'Unterstützendes Personal'!$H$12:$H$864)</f>
        <v>0</v>
      </c>
      <c r="G827" s="14" t="str">
        <f t="shared" si="260"/>
        <v/>
      </c>
      <c r="H827" s="14">
        <f>SUMIF('Unterstützendes Personal'!$C$12:$C$864,'Wochenübersicht EinzeltrainerIn'!C827,'Unterstützendes Personal'!$I$12:$I$864)</f>
        <v>0</v>
      </c>
      <c r="I827" s="14" t="str">
        <f t="shared" si="261"/>
        <v/>
      </c>
      <c r="J827" s="14">
        <f>SUMIF('Unterstützendes Personal'!$C$12:$C$864,'Wochenübersicht EinzeltrainerIn'!C827,'Unterstützendes Personal'!$J$12:$J$864)</f>
        <v>0</v>
      </c>
      <c r="K827" s="14" t="str">
        <f t="shared" si="262"/>
        <v/>
      </c>
      <c r="L827" s="14">
        <f>SUMIF('Unterstützendes Personal'!$C$12:$C$864,'Wochenübersicht EinzeltrainerIn'!C827,'Unterstützendes Personal'!$K$12:$K$864)</f>
        <v>0</v>
      </c>
      <c r="M827" s="14" t="str">
        <f t="shared" si="263"/>
        <v/>
      </c>
      <c r="N827" s="14">
        <f>SUMIF('Unterstützendes Personal'!$C$12:$C$864,'Wochenübersicht EinzeltrainerIn'!C827,'Unterstützendes Personal'!$L$12:$L$864)</f>
        <v>0</v>
      </c>
      <c r="O827" s="14" t="str">
        <f t="shared" si="264"/>
        <v/>
      </c>
      <c r="P827" s="14">
        <f>SUMIF('Unterstützendes Personal'!$C$12:$C$864,'Wochenübersicht EinzeltrainerIn'!C827,'Unterstützendes Personal'!$M$12:$M$864)</f>
        <v>0</v>
      </c>
      <c r="Q827" s="14" t="str">
        <f t="shared" si="265"/>
        <v/>
      </c>
      <c r="R827" s="14">
        <f>SUMIF('Unterstützendes Personal'!$C$12:$C$864,'Wochenübersicht EinzeltrainerIn'!C827,'Unterstützendes Personal'!$N$12:$N$864)</f>
        <v>0</v>
      </c>
      <c r="S827" s="14" t="str">
        <f t="shared" si="266"/>
        <v/>
      </c>
      <c r="T827" s="14">
        <f>SUMIF('Unterstützendes Personal'!$C$12:$C$864,'Wochenübersicht EinzeltrainerIn'!C827,'Unterstützendes Personal'!$O$12:$O$864)</f>
        <v>0</v>
      </c>
      <c r="U827" s="14" t="str">
        <f t="shared" si="267"/>
        <v/>
      </c>
      <c r="V827" s="14">
        <f>SUMIF('Unterstützendes Personal'!$C$12:$C$864,'Wochenübersicht EinzeltrainerIn'!C827,'Unterstützendes Personal'!$P$12:$P$864)</f>
        <v>0</v>
      </c>
      <c r="W827" s="14" t="str">
        <f t="shared" si="268"/>
        <v/>
      </c>
      <c r="X827" s="14">
        <f>SUMIF('Unterstützendes Personal'!$C$12:$C$864,'Wochenübersicht EinzeltrainerIn'!C827,'Unterstützendes Personal'!$Q$12:$Q$864)</f>
        <v>0</v>
      </c>
      <c r="Y827" s="14" t="str">
        <f t="shared" si="269"/>
        <v/>
      </c>
      <c r="Z827" s="14">
        <f>SUMIF('Unterstützendes Personal'!$C$12:$C$864,'Wochenübersicht EinzeltrainerIn'!C827,'Unterstützendes Personal'!$R$12:$R$864)</f>
        <v>0</v>
      </c>
      <c r="AA827" s="14" t="str">
        <f t="shared" si="270"/>
        <v/>
      </c>
      <c r="AB827" s="14">
        <f>SUMIF('Unterstützendes Personal'!$C$12:$C$864,'Wochenübersicht EinzeltrainerIn'!C827,'Unterstützendes Personal'!$S$12:$S$864)</f>
        <v>0</v>
      </c>
      <c r="AC827" s="14" t="str">
        <f t="shared" si="271"/>
        <v/>
      </c>
      <c r="AD827" s="14">
        <f>SUMIF('Unterstützendes Personal'!$C$12:$C$864,'Wochenübersicht EinzeltrainerIn'!C827,'Unterstützendes Personal'!$T$12:$T$864)</f>
        <v>0</v>
      </c>
      <c r="AE827" s="14" t="str">
        <f t="shared" si="272"/>
        <v/>
      </c>
      <c r="AF827" s="14">
        <f>SUMIF('Unterstützendes Personal'!$C$12:$C$864,'Wochenübersicht EinzeltrainerIn'!C827,'Unterstützendes Personal'!$U$12:$U$864)</f>
        <v>0</v>
      </c>
      <c r="AG827" s="14" t="str">
        <f t="shared" si="273"/>
        <v/>
      </c>
      <c r="AH827" s="14">
        <f>SUMIF('Unterstützendes Personal'!$C$12:$C$864,'Wochenübersicht EinzeltrainerIn'!C827,'Unterstützendes Personal'!$V$12:$V$864)</f>
        <v>0</v>
      </c>
      <c r="AI827" s="14" t="str">
        <f t="shared" si="274"/>
        <v/>
      </c>
      <c r="AJ827" s="14">
        <f>SUMIF('Unterstützendes Personal'!$C$12:$C$864,'Wochenübersicht EinzeltrainerIn'!C827,'Unterstützendes Personal'!$W$12:$W$864)</f>
        <v>0</v>
      </c>
      <c r="AK827" s="14" t="str">
        <f t="shared" si="275"/>
        <v/>
      </c>
      <c r="AL827" s="14">
        <f>SUMIF('Unterstützendes Personal'!$C$12:$C$864,'Wochenübersicht EinzeltrainerIn'!C827,'Unterstützendes Personal'!$X$12:$X$864)</f>
        <v>0</v>
      </c>
      <c r="AM827" s="14" t="str">
        <f t="shared" si="276"/>
        <v/>
      </c>
      <c r="AN827" s="14">
        <f>SUMIF('Unterstützendes Personal'!$C$12:$C$864,'Wochenübersicht EinzeltrainerIn'!C827,'Unterstützendes Personal'!$Y$12:$Y$864)</f>
        <v>0</v>
      </c>
      <c r="AO827" s="14" t="str">
        <f t="shared" si="277"/>
        <v/>
      </c>
      <c r="AP827" s="14">
        <f>SUMIF('Unterstützendes Personal'!$C$12:$C$864,'Wochenübersicht EinzeltrainerIn'!C827,'Unterstützendes Personal'!$Z$12:$Z$864)</f>
        <v>0</v>
      </c>
      <c r="AQ827" s="14" t="str">
        <f t="shared" si="278"/>
        <v/>
      </c>
      <c r="AR827" s="14">
        <f>SUMIF('Unterstützendes Personal'!$C$12:$C$864,'Wochenübersicht EinzeltrainerIn'!C827,'Unterstützendes Personal'!$AA$12:$AA1679)</f>
        <v>0</v>
      </c>
      <c r="AS827" s="14" t="str">
        <f t="shared" si="279"/>
        <v/>
      </c>
    </row>
    <row r="828" spans="3:45" x14ac:dyDescent="0.25">
      <c r="C828" s="14"/>
      <c r="D828" s="14">
        <f ca="1">SUMIF('Unterstützendes Personal'!$C$12:C1680,'Wochenübersicht EinzeltrainerIn'!C828,'Unterstützendes Personal'!$AC$12:$AC$864)</f>
        <v>0</v>
      </c>
      <c r="E828" s="30" t="str">
        <f t="shared" ca="1" si="259"/>
        <v/>
      </c>
      <c r="F828" s="14">
        <f>SUMIF('Unterstützendes Personal'!$C$12:$C$864,'Wochenübersicht Gruppenstunden'!C828,'Unterstützendes Personal'!$H$12:$H$864)</f>
        <v>0</v>
      </c>
      <c r="G828" s="14" t="str">
        <f t="shared" si="260"/>
        <v/>
      </c>
      <c r="H828" s="14">
        <f>SUMIF('Unterstützendes Personal'!$C$12:$C$864,'Wochenübersicht EinzeltrainerIn'!C828,'Unterstützendes Personal'!$I$12:$I$864)</f>
        <v>0</v>
      </c>
      <c r="I828" s="14" t="str">
        <f t="shared" si="261"/>
        <v/>
      </c>
      <c r="J828" s="14">
        <f>SUMIF('Unterstützendes Personal'!$C$12:$C$864,'Wochenübersicht EinzeltrainerIn'!C828,'Unterstützendes Personal'!$J$12:$J$864)</f>
        <v>0</v>
      </c>
      <c r="K828" s="14" t="str">
        <f t="shared" si="262"/>
        <v/>
      </c>
      <c r="L828" s="14">
        <f>SUMIF('Unterstützendes Personal'!$C$12:$C$864,'Wochenübersicht EinzeltrainerIn'!C828,'Unterstützendes Personal'!$K$12:$K$864)</f>
        <v>0</v>
      </c>
      <c r="M828" s="14" t="str">
        <f t="shared" si="263"/>
        <v/>
      </c>
      <c r="N828" s="14">
        <f>SUMIF('Unterstützendes Personal'!$C$12:$C$864,'Wochenübersicht EinzeltrainerIn'!C828,'Unterstützendes Personal'!$L$12:$L$864)</f>
        <v>0</v>
      </c>
      <c r="O828" s="14" t="str">
        <f t="shared" si="264"/>
        <v/>
      </c>
      <c r="P828" s="14">
        <f>SUMIF('Unterstützendes Personal'!$C$12:$C$864,'Wochenübersicht EinzeltrainerIn'!C828,'Unterstützendes Personal'!$M$12:$M$864)</f>
        <v>0</v>
      </c>
      <c r="Q828" s="14" t="str">
        <f t="shared" si="265"/>
        <v/>
      </c>
      <c r="R828" s="14">
        <f>SUMIF('Unterstützendes Personal'!$C$12:$C$864,'Wochenübersicht EinzeltrainerIn'!C828,'Unterstützendes Personal'!$N$12:$N$864)</f>
        <v>0</v>
      </c>
      <c r="S828" s="14" t="str">
        <f t="shared" si="266"/>
        <v/>
      </c>
      <c r="T828" s="14">
        <f>SUMIF('Unterstützendes Personal'!$C$12:$C$864,'Wochenübersicht EinzeltrainerIn'!C828,'Unterstützendes Personal'!$O$12:$O$864)</f>
        <v>0</v>
      </c>
      <c r="U828" s="14" t="str">
        <f t="shared" si="267"/>
        <v/>
      </c>
      <c r="V828" s="14">
        <f>SUMIF('Unterstützendes Personal'!$C$12:$C$864,'Wochenübersicht EinzeltrainerIn'!C828,'Unterstützendes Personal'!$P$12:$P$864)</f>
        <v>0</v>
      </c>
      <c r="W828" s="14" t="str">
        <f t="shared" si="268"/>
        <v/>
      </c>
      <c r="X828" s="14">
        <f>SUMIF('Unterstützendes Personal'!$C$12:$C$864,'Wochenübersicht EinzeltrainerIn'!C828,'Unterstützendes Personal'!$Q$12:$Q$864)</f>
        <v>0</v>
      </c>
      <c r="Y828" s="14" t="str">
        <f t="shared" si="269"/>
        <v/>
      </c>
      <c r="Z828" s="14">
        <f>SUMIF('Unterstützendes Personal'!$C$12:$C$864,'Wochenübersicht EinzeltrainerIn'!C828,'Unterstützendes Personal'!$R$12:$R$864)</f>
        <v>0</v>
      </c>
      <c r="AA828" s="14" t="str">
        <f t="shared" si="270"/>
        <v/>
      </c>
      <c r="AB828" s="14">
        <f>SUMIF('Unterstützendes Personal'!$C$12:$C$864,'Wochenübersicht EinzeltrainerIn'!C828,'Unterstützendes Personal'!$S$12:$S$864)</f>
        <v>0</v>
      </c>
      <c r="AC828" s="14" t="str">
        <f t="shared" si="271"/>
        <v/>
      </c>
      <c r="AD828" s="14">
        <f>SUMIF('Unterstützendes Personal'!$C$12:$C$864,'Wochenübersicht EinzeltrainerIn'!C828,'Unterstützendes Personal'!$T$12:$T$864)</f>
        <v>0</v>
      </c>
      <c r="AE828" s="14" t="str">
        <f t="shared" si="272"/>
        <v/>
      </c>
      <c r="AF828" s="14">
        <f>SUMIF('Unterstützendes Personal'!$C$12:$C$864,'Wochenübersicht EinzeltrainerIn'!C828,'Unterstützendes Personal'!$U$12:$U$864)</f>
        <v>0</v>
      </c>
      <c r="AG828" s="14" t="str">
        <f t="shared" si="273"/>
        <v/>
      </c>
      <c r="AH828" s="14">
        <f>SUMIF('Unterstützendes Personal'!$C$12:$C$864,'Wochenübersicht EinzeltrainerIn'!C828,'Unterstützendes Personal'!$V$12:$V$864)</f>
        <v>0</v>
      </c>
      <c r="AI828" s="14" t="str">
        <f t="shared" si="274"/>
        <v/>
      </c>
      <c r="AJ828" s="14">
        <f>SUMIF('Unterstützendes Personal'!$C$12:$C$864,'Wochenübersicht EinzeltrainerIn'!C828,'Unterstützendes Personal'!$W$12:$W$864)</f>
        <v>0</v>
      </c>
      <c r="AK828" s="14" t="str">
        <f t="shared" si="275"/>
        <v/>
      </c>
      <c r="AL828" s="14">
        <f>SUMIF('Unterstützendes Personal'!$C$12:$C$864,'Wochenübersicht EinzeltrainerIn'!C828,'Unterstützendes Personal'!$X$12:$X$864)</f>
        <v>0</v>
      </c>
      <c r="AM828" s="14" t="str">
        <f t="shared" si="276"/>
        <v/>
      </c>
      <c r="AN828" s="14">
        <f>SUMIF('Unterstützendes Personal'!$C$12:$C$864,'Wochenübersicht EinzeltrainerIn'!C828,'Unterstützendes Personal'!$Y$12:$Y$864)</f>
        <v>0</v>
      </c>
      <c r="AO828" s="14" t="str">
        <f t="shared" si="277"/>
        <v/>
      </c>
      <c r="AP828" s="14">
        <f>SUMIF('Unterstützendes Personal'!$C$12:$C$864,'Wochenübersicht EinzeltrainerIn'!C828,'Unterstützendes Personal'!$Z$12:$Z$864)</f>
        <v>0</v>
      </c>
      <c r="AQ828" s="14" t="str">
        <f t="shared" si="278"/>
        <v/>
      </c>
      <c r="AR828" s="14">
        <f>SUMIF('Unterstützendes Personal'!$C$12:$C$864,'Wochenübersicht EinzeltrainerIn'!C828,'Unterstützendes Personal'!$AA$12:$AA1680)</f>
        <v>0</v>
      </c>
      <c r="AS828" s="14" t="str">
        <f t="shared" si="279"/>
        <v/>
      </c>
    </row>
    <row r="829" spans="3:45" x14ac:dyDescent="0.25">
      <c r="C829" s="14"/>
      <c r="D829" s="14">
        <f ca="1">SUMIF('Unterstützendes Personal'!$C$12:C1681,'Wochenübersicht EinzeltrainerIn'!C829,'Unterstützendes Personal'!$AC$12:$AC$864)</f>
        <v>0</v>
      </c>
      <c r="E829" s="30" t="str">
        <f t="shared" ca="1" si="259"/>
        <v/>
      </c>
      <c r="F829" s="14">
        <f>SUMIF('Unterstützendes Personal'!$C$12:$C$864,'Wochenübersicht Gruppenstunden'!C829,'Unterstützendes Personal'!$H$12:$H$864)</f>
        <v>0</v>
      </c>
      <c r="G829" s="14" t="str">
        <f t="shared" si="260"/>
        <v/>
      </c>
      <c r="H829" s="14">
        <f>SUMIF('Unterstützendes Personal'!$C$12:$C$864,'Wochenübersicht EinzeltrainerIn'!C829,'Unterstützendes Personal'!$I$12:$I$864)</f>
        <v>0</v>
      </c>
      <c r="I829" s="14" t="str">
        <f t="shared" si="261"/>
        <v/>
      </c>
      <c r="J829" s="14">
        <f>SUMIF('Unterstützendes Personal'!$C$12:$C$864,'Wochenübersicht EinzeltrainerIn'!C829,'Unterstützendes Personal'!$J$12:$J$864)</f>
        <v>0</v>
      </c>
      <c r="K829" s="14" t="str">
        <f t="shared" si="262"/>
        <v/>
      </c>
      <c r="L829" s="14">
        <f>SUMIF('Unterstützendes Personal'!$C$12:$C$864,'Wochenübersicht EinzeltrainerIn'!C829,'Unterstützendes Personal'!$K$12:$K$864)</f>
        <v>0</v>
      </c>
      <c r="M829" s="14" t="str">
        <f t="shared" si="263"/>
        <v/>
      </c>
      <c r="N829" s="14">
        <f>SUMIF('Unterstützendes Personal'!$C$12:$C$864,'Wochenübersicht EinzeltrainerIn'!C829,'Unterstützendes Personal'!$L$12:$L$864)</f>
        <v>0</v>
      </c>
      <c r="O829" s="14" t="str">
        <f t="shared" si="264"/>
        <v/>
      </c>
      <c r="P829" s="14">
        <f>SUMIF('Unterstützendes Personal'!$C$12:$C$864,'Wochenübersicht EinzeltrainerIn'!C829,'Unterstützendes Personal'!$M$12:$M$864)</f>
        <v>0</v>
      </c>
      <c r="Q829" s="14" t="str">
        <f t="shared" si="265"/>
        <v/>
      </c>
      <c r="R829" s="14">
        <f>SUMIF('Unterstützendes Personal'!$C$12:$C$864,'Wochenübersicht EinzeltrainerIn'!C829,'Unterstützendes Personal'!$N$12:$N$864)</f>
        <v>0</v>
      </c>
      <c r="S829" s="14" t="str">
        <f t="shared" si="266"/>
        <v/>
      </c>
      <c r="T829" s="14">
        <f>SUMIF('Unterstützendes Personal'!$C$12:$C$864,'Wochenübersicht EinzeltrainerIn'!C829,'Unterstützendes Personal'!$O$12:$O$864)</f>
        <v>0</v>
      </c>
      <c r="U829" s="14" t="str">
        <f t="shared" si="267"/>
        <v/>
      </c>
      <c r="V829" s="14">
        <f>SUMIF('Unterstützendes Personal'!$C$12:$C$864,'Wochenübersicht EinzeltrainerIn'!C829,'Unterstützendes Personal'!$P$12:$P$864)</f>
        <v>0</v>
      </c>
      <c r="W829" s="14" t="str">
        <f t="shared" si="268"/>
        <v/>
      </c>
      <c r="X829" s="14">
        <f>SUMIF('Unterstützendes Personal'!$C$12:$C$864,'Wochenübersicht EinzeltrainerIn'!C829,'Unterstützendes Personal'!$Q$12:$Q$864)</f>
        <v>0</v>
      </c>
      <c r="Y829" s="14" t="str">
        <f t="shared" si="269"/>
        <v/>
      </c>
      <c r="Z829" s="14">
        <f>SUMIF('Unterstützendes Personal'!$C$12:$C$864,'Wochenübersicht EinzeltrainerIn'!C829,'Unterstützendes Personal'!$R$12:$R$864)</f>
        <v>0</v>
      </c>
      <c r="AA829" s="14" t="str">
        <f t="shared" si="270"/>
        <v/>
      </c>
      <c r="AB829" s="14">
        <f>SUMIF('Unterstützendes Personal'!$C$12:$C$864,'Wochenübersicht EinzeltrainerIn'!C829,'Unterstützendes Personal'!$S$12:$S$864)</f>
        <v>0</v>
      </c>
      <c r="AC829" s="14" t="str">
        <f t="shared" si="271"/>
        <v/>
      </c>
      <c r="AD829" s="14">
        <f>SUMIF('Unterstützendes Personal'!$C$12:$C$864,'Wochenübersicht EinzeltrainerIn'!C829,'Unterstützendes Personal'!$T$12:$T$864)</f>
        <v>0</v>
      </c>
      <c r="AE829" s="14" t="str">
        <f t="shared" si="272"/>
        <v/>
      </c>
      <c r="AF829" s="14">
        <f>SUMIF('Unterstützendes Personal'!$C$12:$C$864,'Wochenübersicht EinzeltrainerIn'!C829,'Unterstützendes Personal'!$U$12:$U$864)</f>
        <v>0</v>
      </c>
      <c r="AG829" s="14" t="str">
        <f t="shared" si="273"/>
        <v/>
      </c>
      <c r="AH829" s="14">
        <f>SUMIF('Unterstützendes Personal'!$C$12:$C$864,'Wochenübersicht EinzeltrainerIn'!C829,'Unterstützendes Personal'!$V$12:$V$864)</f>
        <v>0</v>
      </c>
      <c r="AI829" s="14" t="str">
        <f t="shared" si="274"/>
        <v/>
      </c>
      <c r="AJ829" s="14">
        <f>SUMIF('Unterstützendes Personal'!$C$12:$C$864,'Wochenübersicht EinzeltrainerIn'!C829,'Unterstützendes Personal'!$W$12:$W$864)</f>
        <v>0</v>
      </c>
      <c r="AK829" s="14" t="str">
        <f t="shared" si="275"/>
        <v/>
      </c>
      <c r="AL829" s="14">
        <f>SUMIF('Unterstützendes Personal'!$C$12:$C$864,'Wochenübersicht EinzeltrainerIn'!C829,'Unterstützendes Personal'!$X$12:$X$864)</f>
        <v>0</v>
      </c>
      <c r="AM829" s="14" t="str">
        <f t="shared" si="276"/>
        <v/>
      </c>
      <c r="AN829" s="14">
        <f>SUMIF('Unterstützendes Personal'!$C$12:$C$864,'Wochenübersicht EinzeltrainerIn'!C829,'Unterstützendes Personal'!$Y$12:$Y$864)</f>
        <v>0</v>
      </c>
      <c r="AO829" s="14" t="str">
        <f t="shared" si="277"/>
        <v/>
      </c>
      <c r="AP829" s="14">
        <f>SUMIF('Unterstützendes Personal'!$C$12:$C$864,'Wochenübersicht EinzeltrainerIn'!C829,'Unterstützendes Personal'!$Z$12:$Z$864)</f>
        <v>0</v>
      </c>
      <c r="AQ829" s="14" t="str">
        <f t="shared" si="278"/>
        <v/>
      </c>
      <c r="AR829" s="14">
        <f>SUMIF('Unterstützendes Personal'!$C$12:$C$864,'Wochenübersicht EinzeltrainerIn'!C829,'Unterstützendes Personal'!$AA$12:$AA1681)</f>
        <v>0</v>
      </c>
      <c r="AS829" s="14" t="str">
        <f t="shared" si="279"/>
        <v/>
      </c>
    </row>
    <row r="830" spans="3:45" x14ac:dyDescent="0.25">
      <c r="C830" s="14"/>
      <c r="D830" s="14">
        <f ca="1">SUMIF('Unterstützendes Personal'!$C$12:C1682,'Wochenübersicht EinzeltrainerIn'!C830,'Unterstützendes Personal'!$AC$12:$AC$864)</f>
        <v>0</v>
      </c>
      <c r="E830" s="30" t="str">
        <f t="shared" ca="1" si="259"/>
        <v/>
      </c>
      <c r="F830" s="14">
        <f>SUMIF('Unterstützendes Personal'!$C$12:$C$864,'Wochenübersicht Gruppenstunden'!C830,'Unterstützendes Personal'!$H$12:$H$864)</f>
        <v>0</v>
      </c>
      <c r="G830" s="14" t="str">
        <f t="shared" si="260"/>
        <v/>
      </c>
      <c r="H830" s="14">
        <f>SUMIF('Unterstützendes Personal'!$C$12:$C$864,'Wochenübersicht EinzeltrainerIn'!C830,'Unterstützendes Personal'!$I$12:$I$864)</f>
        <v>0</v>
      </c>
      <c r="I830" s="14" t="str">
        <f t="shared" si="261"/>
        <v/>
      </c>
      <c r="J830" s="14">
        <f>SUMIF('Unterstützendes Personal'!$C$12:$C$864,'Wochenübersicht EinzeltrainerIn'!C830,'Unterstützendes Personal'!$J$12:$J$864)</f>
        <v>0</v>
      </c>
      <c r="K830" s="14" t="str">
        <f t="shared" si="262"/>
        <v/>
      </c>
      <c r="L830" s="14">
        <f>SUMIF('Unterstützendes Personal'!$C$12:$C$864,'Wochenübersicht EinzeltrainerIn'!C830,'Unterstützendes Personal'!$K$12:$K$864)</f>
        <v>0</v>
      </c>
      <c r="M830" s="14" t="str">
        <f t="shared" si="263"/>
        <v/>
      </c>
      <c r="N830" s="14">
        <f>SUMIF('Unterstützendes Personal'!$C$12:$C$864,'Wochenübersicht EinzeltrainerIn'!C830,'Unterstützendes Personal'!$L$12:$L$864)</f>
        <v>0</v>
      </c>
      <c r="O830" s="14" t="str">
        <f t="shared" si="264"/>
        <v/>
      </c>
      <c r="P830" s="14">
        <f>SUMIF('Unterstützendes Personal'!$C$12:$C$864,'Wochenübersicht EinzeltrainerIn'!C830,'Unterstützendes Personal'!$M$12:$M$864)</f>
        <v>0</v>
      </c>
      <c r="Q830" s="14" t="str">
        <f t="shared" si="265"/>
        <v/>
      </c>
      <c r="R830" s="14">
        <f>SUMIF('Unterstützendes Personal'!$C$12:$C$864,'Wochenübersicht EinzeltrainerIn'!C830,'Unterstützendes Personal'!$N$12:$N$864)</f>
        <v>0</v>
      </c>
      <c r="S830" s="14" t="str">
        <f t="shared" si="266"/>
        <v/>
      </c>
      <c r="T830" s="14">
        <f>SUMIF('Unterstützendes Personal'!$C$12:$C$864,'Wochenübersicht EinzeltrainerIn'!C830,'Unterstützendes Personal'!$O$12:$O$864)</f>
        <v>0</v>
      </c>
      <c r="U830" s="14" t="str">
        <f t="shared" si="267"/>
        <v/>
      </c>
      <c r="V830" s="14">
        <f>SUMIF('Unterstützendes Personal'!$C$12:$C$864,'Wochenübersicht EinzeltrainerIn'!C830,'Unterstützendes Personal'!$P$12:$P$864)</f>
        <v>0</v>
      </c>
      <c r="W830" s="14" t="str">
        <f t="shared" si="268"/>
        <v/>
      </c>
      <c r="X830" s="14">
        <f>SUMIF('Unterstützendes Personal'!$C$12:$C$864,'Wochenübersicht EinzeltrainerIn'!C830,'Unterstützendes Personal'!$Q$12:$Q$864)</f>
        <v>0</v>
      </c>
      <c r="Y830" s="14" t="str">
        <f t="shared" si="269"/>
        <v/>
      </c>
      <c r="Z830" s="14">
        <f>SUMIF('Unterstützendes Personal'!$C$12:$C$864,'Wochenübersicht EinzeltrainerIn'!C830,'Unterstützendes Personal'!$R$12:$R$864)</f>
        <v>0</v>
      </c>
      <c r="AA830" s="14" t="str">
        <f t="shared" si="270"/>
        <v/>
      </c>
      <c r="AB830" s="14">
        <f>SUMIF('Unterstützendes Personal'!$C$12:$C$864,'Wochenübersicht EinzeltrainerIn'!C830,'Unterstützendes Personal'!$S$12:$S$864)</f>
        <v>0</v>
      </c>
      <c r="AC830" s="14" t="str">
        <f t="shared" si="271"/>
        <v/>
      </c>
      <c r="AD830" s="14">
        <f>SUMIF('Unterstützendes Personal'!$C$12:$C$864,'Wochenübersicht EinzeltrainerIn'!C830,'Unterstützendes Personal'!$T$12:$T$864)</f>
        <v>0</v>
      </c>
      <c r="AE830" s="14" t="str">
        <f t="shared" si="272"/>
        <v/>
      </c>
      <c r="AF830" s="14">
        <f>SUMIF('Unterstützendes Personal'!$C$12:$C$864,'Wochenübersicht EinzeltrainerIn'!C830,'Unterstützendes Personal'!$U$12:$U$864)</f>
        <v>0</v>
      </c>
      <c r="AG830" s="14" t="str">
        <f t="shared" si="273"/>
        <v/>
      </c>
      <c r="AH830" s="14">
        <f>SUMIF('Unterstützendes Personal'!$C$12:$C$864,'Wochenübersicht EinzeltrainerIn'!C830,'Unterstützendes Personal'!$V$12:$V$864)</f>
        <v>0</v>
      </c>
      <c r="AI830" s="14" t="str">
        <f t="shared" si="274"/>
        <v/>
      </c>
      <c r="AJ830" s="14">
        <f>SUMIF('Unterstützendes Personal'!$C$12:$C$864,'Wochenübersicht EinzeltrainerIn'!C830,'Unterstützendes Personal'!$W$12:$W$864)</f>
        <v>0</v>
      </c>
      <c r="AK830" s="14" t="str">
        <f t="shared" si="275"/>
        <v/>
      </c>
      <c r="AL830" s="14">
        <f>SUMIF('Unterstützendes Personal'!$C$12:$C$864,'Wochenübersicht EinzeltrainerIn'!C830,'Unterstützendes Personal'!$X$12:$X$864)</f>
        <v>0</v>
      </c>
      <c r="AM830" s="14" t="str">
        <f t="shared" si="276"/>
        <v/>
      </c>
      <c r="AN830" s="14">
        <f>SUMIF('Unterstützendes Personal'!$C$12:$C$864,'Wochenübersicht EinzeltrainerIn'!C830,'Unterstützendes Personal'!$Y$12:$Y$864)</f>
        <v>0</v>
      </c>
      <c r="AO830" s="14" t="str">
        <f t="shared" si="277"/>
        <v/>
      </c>
      <c r="AP830" s="14">
        <f>SUMIF('Unterstützendes Personal'!$C$12:$C$864,'Wochenübersicht EinzeltrainerIn'!C830,'Unterstützendes Personal'!$Z$12:$Z$864)</f>
        <v>0</v>
      </c>
      <c r="AQ830" s="14" t="str">
        <f t="shared" si="278"/>
        <v/>
      </c>
      <c r="AR830" s="14">
        <f>SUMIF('Unterstützendes Personal'!$C$12:$C$864,'Wochenübersicht EinzeltrainerIn'!C830,'Unterstützendes Personal'!$AA$12:$AA1682)</f>
        <v>0</v>
      </c>
      <c r="AS830" s="14" t="str">
        <f t="shared" si="279"/>
        <v/>
      </c>
    </row>
    <row r="831" spans="3:45" x14ac:dyDescent="0.25">
      <c r="C831" s="14"/>
      <c r="D831" s="14">
        <f ca="1">SUMIF('Unterstützendes Personal'!$C$12:C1683,'Wochenübersicht EinzeltrainerIn'!C831,'Unterstützendes Personal'!$AC$12:$AC$864)</f>
        <v>0</v>
      </c>
      <c r="E831" s="30" t="str">
        <f t="shared" ca="1" si="259"/>
        <v/>
      </c>
      <c r="F831" s="14">
        <f>SUMIF('Unterstützendes Personal'!$C$12:$C$864,'Wochenübersicht Gruppenstunden'!C831,'Unterstützendes Personal'!$H$12:$H$864)</f>
        <v>0</v>
      </c>
      <c r="G831" s="14" t="str">
        <f t="shared" si="260"/>
        <v/>
      </c>
      <c r="H831" s="14">
        <f>SUMIF('Unterstützendes Personal'!$C$12:$C$864,'Wochenübersicht EinzeltrainerIn'!C831,'Unterstützendes Personal'!$I$12:$I$864)</f>
        <v>0</v>
      </c>
      <c r="I831" s="14" t="str">
        <f t="shared" si="261"/>
        <v/>
      </c>
      <c r="J831" s="14">
        <f>SUMIF('Unterstützendes Personal'!$C$12:$C$864,'Wochenübersicht EinzeltrainerIn'!C831,'Unterstützendes Personal'!$J$12:$J$864)</f>
        <v>0</v>
      </c>
      <c r="K831" s="14" t="str">
        <f t="shared" si="262"/>
        <v/>
      </c>
      <c r="L831" s="14">
        <f>SUMIF('Unterstützendes Personal'!$C$12:$C$864,'Wochenübersicht EinzeltrainerIn'!C831,'Unterstützendes Personal'!$K$12:$K$864)</f>
        <v>0</v>
      </c>
      <c r="M831" s="14" t="str">
        <f t="shared" si="263"/>
        <v/>
      </c>
      <c r="N831" s="14">
        <f>SUMIF('Unterstützendes Personal'!$C$12:$C$864,'Wochenübersicht EinzeltrainerIn'!C831,'Unterstützendes Personal'!$L$12:$L$864)</f>
        <v>0</v>
      </c>
      <c r="O831" s="14" t="str">
        <f t="shared" si="264"/>
        <v/>
      </c>
      <c r="P831" s="14">
        <f>SUMIF('Unterstützendes Personal'!$C$12:$C$864,'Wochenübersicht EinzeltrainerIn'!C831,'Unterstützendes Personal'!$M$12:$M$864)</f>
        <v>0</v>
      </c>
      <c r="Q831" s="14" t="str">
        <f t="shared" si="265"/>
        <v/>
      </c>
      <c r="R831" s="14">
        <f>SUMIF('Unterstützendes Personal'!$C$12:$C$864,'Wochenübersicht EinzeltrainerIn'!C831,'Unterstützendes Personal'!$N$12:$N$864)</f>
        <v>0</v>
      </c>
      <c r="S831" s="14" t="str">
        <f t="shared" si="266"/>
        <v/>
      </c>
      <c r="T831" s="14">
        <f>SUMIF('Unterstützendes Personal'!$C$12:$C$864,'Wochenübersicht EinzeltrainerIn'!C831,'Unterstützendes Personal'!$O$12:$O$864)</f>
        <v>0</v>
      </c>
      <c r="U831" s="14" t="str">
        <f t="shared" si="267"/>
        <v/>
      </c>
      <c r="V831" s="14">
        <f>SUMIF('Unterstützendes Personal'!$C$12:$C$864,'Wochenübersicht EinzeltrainerIn'!C831,'Unterstützendes Personal'!$P$12:$P$864)</f>
        <v>0</v>
      </c>
      <c r="W831" s="14" t="str">
        <f t="shared" si="268"/>
        <v/>
      </c>
      <c r="X831" s="14">
        <f>SUMIF('Unterstützendes Personal'!$C$12:$C$864,'Wochenübersicht EinzeltrainerIn'!C831,'Unterstützendes Personal'!$Q$12:$Q$864)</f>
        <v>0</v>
      </c>
      <c r="Y831" s="14" t="str">
        <f t="shared" si="269"/>
        <v/>
      </c>
      <c r="Z831" s="14">
        <f>SUMIF('Unterstützendes Personal'!$C$12:$C$864,'Wochenübersicht EinzeltrainerIn'!C831,'Unterstützendes Personal'!$R$12:$R$864)</f>
        <v>0</v>
      </c>
      <c r="AA831" s="14" t="str">
        <f t="shared" si="270"/>
        <v/>
      </c>
      <c r="AB831" s="14">
        <f>SUMIF('Unterstützendes Personal'!$C$12:$C$864,'Wochenübersicht EinzeltrainerIn'!C831,'Unterstützendes Personal'!$S$12:$S$864)</f>
        <v>0</v>
      </c>
      <c r="AC831" s="14" t="str">
        <f t="shared" si="271"/>
        <v/>
      </c>
      <c r="AD831" s="14">
        <f>SUMIF('Unterstützendes Personal'!$C$12:$C$864,'Wochenübersicht EinzeltrainerIn'!C831,'Unterstützendes Personal'!$T$12:$T$864)</f>
        <v>0</v>
      </c>
      <c r="AE831" s="14" t="str">
        <f t="shared" si="272"/>
        <v/>
      </c>
      <c r="AF831" s="14">
        <f>SUMIF('Unterstützendes Personal'!$C$12:$C$864,'Wochenübersicht EinzeltrainerIn'!C831,'Unterstützendes Personal'!$U$12:$U$864)</f>
        <v>0</v>
      </c>
      <c r="AG831" s="14" t="str">
        <f t="shared" si="273"/>
        <v/>
      </c>
      <c r="AH831" s="14">
        <f>SUMIF('Unterstützendes Personal'!$C$12:$C$864,'Wochenübersicht EinzeltrainerIn'!C831,'Unterstützendes Personal'!$V$12:$V$864)</f>
        <v>0</v>
      </c>
      <c r="AI831" s="14" t="str">
        <f t="shared" si="274"/>
        <v/>
      </c>
      <c r="AJ831" s="14">
        <f>SUMIF('Unterstützendes Personal'!$C$12:$C$864,'Wochenübersicht EinzeltrainerIn'!C831,'Unterstützendes Personal'!$W$12:$W$864)</f>
        <v>0</v>
      </c>
      <c r="AK831" s="14" t="str">
        <f t="shared" si="275"/>
        <v/>
      </c>
      <c r="AL831" s="14">
        <f>SUMIF('Unterstützendes Personal'!$C$12:$C$864,'Wochenübersicht EinzeltrainerIn'!C831,'Unterstützendes Personal'!$X$12:$X$864)</f>
        <v>0</v>
      </c>
      <c r="AM831" s="14" t="str">
        <f t="shared" si="276"/>
        <v/>
      </c>
      <c r="AN831" s="14">
        <f>SUMIF('Unterstützendes Personal'!$C$12:$C$864,'Wochenübersicht EinzeltrainerIn'!C831,'Unterstützendes Personal'!$Y$12:$Y$864)</f>
        <v>0</v>
      </c>
      <c r="AO831" s="14" t="str">
        <f t="shared" si="277"/>
        <v/>
      </c>
      <c r="AP831" s="14">
        <f>SUMIF('Unterstützendes Personal'!$C$12:$C$864,'Wochenübersicht EinzeltrainerIn'!C831,'Unterstützendes Personal'!$Z$12:$Z$864)</f>
        <v>0</v>
      </c>
      <c r="AQ831" s="14" t="str">
        <f t="shared" si="278"/>
        <v/>
      </c>
      <c r="AR831" s="14">
        <f>SUMIF('Unterstützendes Personal'!$C$12:$C$864,'Wochenübersicht EinzeltrainerIn'!C831,'Unterstützendes Personal'!$AA$12:$AA1683)</f>
        <v>0</v>
      </c>
      <c r="AS831" s="14" t="str">
        <f t="shared" si="279"/>
        <v/>
      </c>
    </row>
    <row r="832" spans="3:45" x14ac:dyDescent="0.25">
      <c r="C832" s="14"/>
      <c r="D832" s="14">
        <f ca="1">SUMIF('Unterstützendes Personal'!$C$12:C1684,'Wochenübersicht EinzeltrainerIn'!C832,'Unterstützendes Personal'!$AC$12:$AC$864)</f>
        <v>0</v>
      </c>
      <c r="E832" s="30" t="str">
        <f t="shared" ca="1" si="259"/>
        <v/>
      </c>
      <c r="F832" s="14">
        <f>SUMIF('Unterstützendes Personal'!$C$12:$C$864,'Wochenübersicht Gruppenstunden'!C832,'Unterstützendes Personal'!$H$12:$H$864)</f>
        <v>0</v>
      </c>
      <c r="G832" s="14" t="str">
        <f t="shared" si="260"/>
        <v/>
      </c>
      <c r="H832" s="14">
        <f>SUMIF('Unterstützendes Personal'!$C$12:$C$864,'Wochenübersicht EinzeltrainerIn'!C832,'Unterstützendes Personal'!$I$12:$I$864)</f>
        <v>0</v>
      </c>
      <c r="I832" s="14" t="str">
        <f t="shared" si="261"/>
        <v/>
      </c>
      <c r="J832" s="14">
        <f>SUMIF('Unterstützendes Personal'!$C$12:$C$864,'Wochenübersicht EinzeltrainerIn'!C832,'Unterstützendes Personal'!$J$12:$J$864)</f>
        <v>0</v>
      </c>
      <c r="K832" s="14" t="str">
        <f t="shared" si="262"/>
        <v/>
      </c>
      <c r="L832" s="14">
        <f>SUMIF('Unterstützendes Personal'!$C$12:$C$864,'Wochenübersicht EinzeltrainerIn'!C832,'Unterstützendes Personal'!$K$12:$K$864)</f>
        <v>0</v>
      </c>
      <c r="M832" s="14" t="str">
        <f t="shared" si="263"/>
        <v/>
      </c>
      <c r="N832" s="14">
        <f>SUMIF('Unterstützendes Personal'!$C$12:$C$864,'Wochenübersicht EinzeltrainerIn'!C832,'Unterstützendes Personal'!$L$12:$L$864)</f>
        <v>0</v>
      </c>
      <c r="O832" s="14" t="str">
        <f t="shared" si="264"/>
        <v/>
      </c>
      <c r="P832" s="14">
        <f>SUMIF('Unterstützendes Personal'!$C$12:$C$864,'Wochenübersicht EinzeltrainerIn'!C832,'Unterstützendes Personal'!$M$12:$M$864)</f>
        <v>0</v>
      </c>
      <c r="Q832" s="14" t="str">
        <f t="shared" si="265"/>
        <v/>
      </c>
      <c r="R832" s="14">
        <f>SUMIF('Unterstützendes Personal'!$C$12:$C$864,'Wochenübersicht EinzeltrainerIn'!C832,'Unterstützendes Personal'!$N$12:$N$864)</f>
        <v>0</v>
      </c>
      <c r="S832" s="14" t="str">
        <f t="shared" si="266"/>
        <v/>
      </c>
      <c r="T832" s="14">
        <f>SUMIF('Unterstützendes Personal'!$C$12:$C$864,'Wochenübersicht EinzeltrainerIn'!C832,'Unterstützendes Personal'!$O$12:$O$864)</f>
        <v>0</v>
      </c>
      <c r="U832" s="14" t="str">
        <f t="shared" si="267"/>
        <v/>
      </c>
      <c r="V832" s="14">
        <f>SUMIF('Unterstützendes Personal'!$C$12:$C$864,'Wochenübersicht EinzeltrainerIn'!C832,'Unterstützendes Personal'!$P$12:$P$864)</f>
        <v>0</v>
      </c>
      <c r="W832" s="14" t="str">
        <f t="shared" si="268"/>
        <v/>
      </c>
      <c r="X832" s="14">
        <f>SUMIF('Unterstützendes Personal'!$C$12:$C$864,'Wochenübersicht EinzeltrainerIn'!C832,'Unterstützendes Personal'!$Q$12:$Q$864)</f>
        <v>0</v>
      </c>
      <c r="Y832" s="14" t="str">
        <f t="shared" si="269"/>
        <v/>
      </c>
      <c r="Z832" s="14">
        <f>SUMIF('Unterstützendes Personal'!$C$12:$C$864,'Wochenübersicht EinzeltrainerIn'!C832,'Unterstützendes Personal'!$R$12:$R$864)</f>
        <v>0</v>
      </c>
      <c r="AA832" s="14" t="str">
        <f t="shared" si="270"/>
        <v/>
      </c>
      <c r="AB832" s="14">
        <f>SUMIF('Unterstützendes Personal'!$C$12:$C$864,'Wochenübersicht EinzeltrainerIn'!C832,'Unterstützendes Personal'!$S$12:$S$864)</f>
        <v>0</v>
      </c>
      <c r="AC832" s="14" t="str">
        <f t="shared" si="271"/>
        <v/>
      </c>
      <c r="AD832" s="14">
        <f>SUMIF('Unterstützendes Personal'!$C$12:$C$864,'Wochenübersicht EinzeltrainerIn'!C832,'Unterstützendes Personal'!$T$12:$T$864)</f>
        <v>0</v>
      </c>
      <c r="AE832" s="14" t="str">
        <f t="shared" si="272"/>
        <v/>
      </c>
      <c r="AF832" s="14">
        <f>SUMIF('Unterstützendes Personal'!$C$12:$C$864,'Wochenübersicht EinzeltrainerIn'!C832,'Unterstützendes Personal'!$U$12:$U$864)</f>
        <v>0</v>
      </c>
      <c r="AG832" s="14" t="str">
        <f t="shared" si="273"/>
        <v/>
      </c>
      <c r="AH832" s="14">
        <f>SUMIF('Unterstützendes Personal'!$C$12:$C$864,'Wochenübersicht EinzeltrainerIn'!C832,'Unterstützendes Personal'!$V$12:$V$864)</f>
        <v>0</v>
      </c>
      <c r="AI832" s="14" t="str">
        <f t="shared" si="274"/>
        <v/>
      </c>
      <c r="AJ832" s="14">
        <f>SUMIF('Unterstützendes Personal'!$C$12:$C$864,'Wochenübersicht EinzeltrainerIn'!C832,'Unterstützendes Personal'!$W$12:$W$864)</f>
        <v>0</v>
      </c>
      <c r="AK832" s="14" t="str">
        <f t="shared" si="275"/>
        <v/>
      </c>
      <c r="AL832" s="14">
        <f>SUMIF('Unterstützendes Personal'!$C$12:$C$864,'Wochenübersicht EinzeltrainerIn'!C832,'Unterstützendes Personal'!$X$12:$X$864)</f>
        <v>0</v>
      </c>
      <c r="AM832" s="14" t="str">
        <f t="shared" si="276"/>
        <v/>
      </c>
      <c r="AN832" s="14">
        <f>SUMIF('Unterstützendes Personal'!$C$12:$C$864,'Wochenübersicht EinzeltrainerIn'!C832,'Unterstützendes Personal'!$Y$12:$Y$864)</f>
        <v>0</v>
      </c>
      <c r="AO832" s="14" t="str">
        <f t="shared" si="277"/>
        <v/>
      </c>
      <c r="AP832" s="14">
        <f>SUMIF('Unterstützendes Personal'!$C$12:$C$864,'Wochenübersicht EinzeltrainerIn'!C832,'Unterstützendes Personal'!$Z$12:$Z$864)</f>
        <v>0</v>
      </c>
      <c r="AQ832" s="14" t="str">
        <f t="shared" si="278"/>
        <v/>
      </c>
      <c r="AR832" s="14">
        <f>SUMIF('Unterstützendes Personal'!$C$12:$C$864,'Wochenübersicht EinzeltrainerIn'!C832,'Unterstützendes Personal'!$AA$12:$AA1684)</f>
        <v>0</v>
      </c>
      <c r="AS832" s="14" t="str">
        <f t="shared" si="279"/>
        <v/>
      </c>
    </row>
    <row r="833" spans="3:45" x14ac:dyDescent="0.25">
      <c r="C833" s="14"/>
      <c r="D833" s="14">
        <f ca="1">SUMIF('Unterstützendes Personal'!$C$12:C1685,'Wochenübersicht EinzeltrainerIn'!C833,'Unterstützendes Personal'!$AC$12:$AC$864)</f>
        <v>0</v>
      </c>
      <c r="E833" s="30" t="str">
        <f t="shared" ca="1" si="259"/>
        <v/>
      </c>
      <c r="F833" s="14">
        <f>SUMIF('Unterstützendes Personal'!$C$12:$C$864,'Wochenübersicht Gruppenstunden'!C833,'Unterstützendes Personal'!$H$12:$H$864)</f>
        <v>0</v>
      </c>
      <c r="G833" s="14" t="str">
        <f t="shared" si="260"/>
        <v/>
      </c>
      <c r="H833" s="14">
        <f>SUMIF('Unterstützendes Personal'!$C$12:$C$864,'Wochenübersicht EinzeltrainerIn'!C833,'Unterstützendes Personal'!$I$12:$I$864)</f>
        <v>0</v>
      </c>
      <c r="I833" s="14" t="str">
        <f t="shared" si="261"/>
        <v/>
      </c>
      <c r="J833" s="14">
        <f>SUMIF('Unterstützendes Personal'!$C$12:$C$864,'Wochenübersicht EinzeltrainerIn'!C833,'Unterstützendes Personal'!$J$12:$J$864)</f>
        <v>0</v>
      </c>
      <c r="K833" s="14" t="str">
        <f t="shared" si="262"/>
        <v/>
      </c>
      <c r="L833" s="14">
        <f>SUMIF('Unterstützendes Personal'!$C$12:$C$864,'Wochenübersicht EinzeltrainerIn'!C833,'Unterstützendes Personal'!$K$12:$K$864)</f>
        <v>0</v>
      </c>
      <c r="M833" s="14" t="str">
        <f t="shared" si="263"/>
        <v/>
      </c>
      <c r="N833" s="14">
        <f>SUMIF('Unterstützendes Personal'!$C$12:$C$864,'Wochenübersicht EinzeltrainerIn'!C833,'Unterstützendes Personal'!$L$12:$L$864)</f>
        <v>0</v>
      </c>
      <c r="O833" s="14" t="str">
        <f t="shared" si="264"/>
        <v/>
      </c>
      <c r="P833" s="14">
        <f>SUMIF('Unterstützendes Personal'!$C$12:$C$864,'Wochenübersicht EinzeltrainerIn'!C833,'Unterstützendes Personal'!$M$12:$M$864)</f>
        <v>0</v>
      </c>
      <c r="Q833" s="14" t="str">
        <f t="shared" si="265"/>
        <v/>
      </c>
      <c r="R833" s="14">
        <f>SUMIF('Unterstützendes Personal'!$C$12:$C$864,'Wochenübersicht EinzeltrainerIn'!C833,'Unterstützendes Personal'!$N$12:$N$864)</f>
        <v>0</v>
      </c>
      <c r="S833" s="14" t="str">
        <f t="shared" si="266"/>
        <v/>
      </c>
      <c r="T833" s="14">
        <f>SUMIF('Unterstützendes Personal'!$C$12:$C$864,'Wochenübersicht EinzeltrainerIn'!C833,'Unterstützendes Personal'!$O$12:$O$864)</f>
        <v>0</v>
      </c>
      <c r="U833" s="14" t="str">
        <f t="shared" si="267"/>
        <v/>
      </c>
      <c r="V833" s="14">
        <f>SUMIF('Unterstützendes Personal'!$C$12:$C$864,'Wochenübersicht EinzeltrainerIn'!C833,'Unterstützendes Personal'!$P$12:$P$864)</f>
        <v>0</v>
      </c>
      <c r="W833" s="14" t="str">
        <f t="shared" si="268"/>
        <v/>
      </c>
      <c r="X833" s="14">
        <f>SUMIF('Unterstützendes Personal'!$C$12:$C$864,'Wochenübersicht EinzeltrainerIn'!C833,'Unterstützendes Personal'!$Q$12:$Q$864)</f>
        <v>0</v>
      </c>
      <c r="Y833" s="14" t="str">
        <f t="shared" si="269"/>
        <v/>
      </c>
      <c r="Z833" s="14">
        <f>SUMIF('Unterstützendes Personal'!$C$12:$C$864,'Wochenübersicht EinzeltrainerIn'!C833,'Unterstützendes Personal'!$R$12:$R$864)</f>
        <v>0</v>
      </c>
      <c r="AA833" s="14" t="str">
        <f t="shared" si="270"/>
        <v/>
      </c>
      <c r="AB833" s="14">
        <f>SUMIF('Unterstützendes Personal'!$C$12:$C$864,'Wochenübersicht EinzeltrainerIn'!C833,'Unterstützendes Personal'!$S$12:$S$864)</f>
        <v>0</v>
      </c>
      <c r="AC833" s="14" t="str">
        <f t="shared" si="271"/>
        <v/>
      </c>
      <c r="AD833" s="14">
        <f>SUMIF('Unterstützendes Personal'!$C$12:$C$864,'Wochenübersicht EinzeltrainerIn'!C833,'Unterstützendes Personal'!$T$12:$T$864)</f>
        <v>0</v>
      </c>
      <c r="AE833" s="14" t="str">
        <f t="shared" si="272"/>
        <v/>
      </c>
      <c r="AF833" s="14">
        <f>SUMIF('Unterstützendes Personal'!$C$12:$C$864,'Wochenübersicht EinzeltrainerIn'!C833,'Unterstützendes Personal'!$U$12:$U$864)</f>
        <v>0</v>
      </c>
      <c r="AG833" s="14" t="str">
        <f t="shared" si="273"/>
        <v/>
      </c>
      <c r="AH833" s="14">
        <f>SUMIF('Unterstützendes Personal'!$C$12:$C$864,'Wochenübersicht EinzeltrainerIn'!C833,'Unterstützendes Personal'!$V$12:$V$864)</f>
        <v>0</v>
      </c>
      <c r="AI833" s="14" t="str">
        <f t="shared" si="274"/>
        <v/>
      </c>
      <c r="AJ833" s="14">
        <f>SUMIF('Unterstützendes Personal'!$C$12:$C$864,'Wochenübersicht EinzeltrainerIn'!C833,'Unterstützendes Personal'!$W$12:$W$864)</f>
        <v>0</v>
      </c>
      <c r="AK833" s="14" t="str">
        <f t="shared" si="275"/>
        <v/>
      </c>
      <c r="AL833" s="14">
        <f>SUMIF('Unterstützendes Personal'!$C$12:$C$864,'Wochenübersicht EinzeltrainerIn'!C833,'Unterstützendes Personal'!$X$12:$X$864)</f>
        <v>0</v>
      </c>
      <c r="AM833" s="14" t="str">
        <f t="shared" si="276"/>
        <v/>
      </c>
      <c r="AN833" s="14">
        <f>SUMIF('Unterstützendes Personal'!$C$12:$C$864,'Wochenübersicht EinzeltrainerIn'!C833,'Unterstützendes Personal'!$Y$12:$Y$864)</f>
        <v>0</v>
      </c>
      <c r="AO833" s="14" t="str">
        <f t="shared" si="277"/>
        <v/>
      </c>
      <c r="AP833" s="14">
        <f>SUMIF('Unterstützendes Personal'!$C$12:$C$864,'Wochenübersicht EinzeltrainerIn'!C833,'Unterstützendes Personal'!$Z$12:$Z$864)</f>
        <v>0</v>
      </c>
      <c r="AQ833" s="14" t="str">
        <f t="shared" si="278"/>
        <v/>
      </c>
      <c r="AR833" s="14">
        <f>SUMIF('Unterstützendes Personal'!$C$12:$C$864,'Wochenübersicht EinzeltrainerIn'!C833,'Unterstützendes Personal'!$AA$12:$AA1685)</f>
        <v>0</v>
      </c>
      <c r="AS833" s="14" t="str">
        <f t="shared" si="279"/>
        <v/>
      </c>
    </row>
    <row r="834" spans="3:45" x14ac:dyDescent="0.25">
      <c r="C834" s="14"/>
      <c r="D834" s="14">
        <f ca="1">SUMIF('Unterstützendes Personal'!$C$12:C1686,'Wochenübersicht EinzeltrainerIn'!C834,'Unterstützendes Personal'!$AC$12:$AC$864)</f>
        <v>0</v>
      </c>
      <c r="E834" s="30" t="str">
        <f t="shared" ca="1" si="259"/>
        <v/>
      </c>
      <c r="F834" s="14">
        <f>SUMIF('Unterstützendes Personal'!$C$12:$C$864,'Wochenübersicht Gruppenstunden'!C834,'Unterstützendes Personal'!$H$12:$H$864)</f>
        <v>0</v>
      </c>
      <c r="G834" s="14" t="str">
        <f t="shared" si="260"/>
        <v/>
      </c>
      <c r="H834" s="14">
        <f>SUMIF('Unterstützendes Personal'!$C$12:$C$864,'Wochenübersicht EinzeltrainerIn'!C834,'Unterstützendes Personal'!$I$12:$I$864)</f>
        <v>0</v>
      </c>
      <c r="I834" s="14" t="str">
        <f t="shared" si="261"/>
        <v/>
      </c>
      <c r="J834" s="14">
        <f>SUMIF('Unterstützendes Personal'!$C$12:$C$864,'Wochenübersicht EinzeltrainerIn'!C834,'Unterstützendes Personal'!$J$12:$J$864)</f>
        <v>0</v>
      </c>
      <c r="K834" s="14" t="str">
        <f t="shared" si="262"/>
        <v/>
      </c>
      <c r="L834" s="14">
        <f>SUMIF('Unterstützendes Personal'!$C$12:$C$864,'Wochenübersicht EinzeltrainerIn'!C834,'Unterstützendes Personal'!$K$12:$K$864)</f>
        <v>0</v>
      </c>
      <c r="M834" s="14" t="str">
        <f t="shared" si="263"/>
        <v/>
      </c>
      <c r="N834" s="14">
        <f>SUMIF('Unterstützendes Personal'!$C$12:$C$864,'Wochenübersicht EinzeltrainerIn'!C834,'Unterstützendes Personal'!$L$12:$L$864)</f>
        <v>0</v>
      </c>
      <c r="O834" s="14" t="str">
        <f t="shared" si="264"/>
        <v/>
      </c>
      <c r="P834" s="14">
        <f>SUMIF('Unterstützendes Personal'!$C$12:$C$864,'Wochenübersicht EinzeltrainerIn'!C834,'Unterstützendes Personal'!$M$12:$M$864)</f>
        <v>0</v>
      </c>
      <c r="Q834" s="14" t="str">
        <f t="shared" si="265"/>
        <v/>
      </c>
      <c r="R834" s="14">
        <f>SUMIF('Unterstützendes Personal'!$C$12:$C$864,'Wochenübersicht EinzeltrainerIn'!C834,'Unterstützendes Personal'!$N$12:$N$864)</f>
        <v>0</v>
      </c>
      <c r="S834" s="14" t="str">
        <f t="shared" si="266"/>
        <v/>
      </c>
      <c r="T834" s="14">
        <f>SUMIF('Unterstützendes Personal'!$C$12:$C$864,'Wochenübersicht EinzeltrainerIn'!C834,'Unterstützendes Personal'!$O$12:$O$864)</f>
        <v>0</v>
      </c>
      <c r="U834" s="14" t="str">
        <f t="shared" si="267"/>
        <v/>
      </c>
      <c r="V834" s="14">
        <f>SUMIF('Unterstützendes Personal'!$C$12:$C$864,'Wochenübersicht EinzeltrainerIn'!C834,'Unterstützendes Personal'!$P$12:$P$864)</f>
        <v>0</v>
      </c>
      <c r="W834" s="14" t="str">
        <f t="shared" si="268"/>
        <v/>
      </c>
      <c r="X834" s="14">
        <f>SUMIF('Unterstützendes Personal'!$C$12:$C$864,'Wochenübersicht EinzeltrainerIn'!C834,'Unterstützendes Personal'!$Q$12:$Q$864)</f>
        <v>0</v>
      </c>
      <c r="Y834" s="14" t="str">
        <f t="shared" si="269"/>
        <v/>
      </c>
      <c r="Z834" s="14">
        <f>SUMIF('Unterstützendes Personal'!$C$12:$C$864,'Wochenübersicht EinzeltrainerIn'!C834,'Unterstützendes Personal'!$R$12:$R$864)</f>
        <v>0</v>
      </c>
      <c r="AA834" s="14" t="str">
        <f t="shared" si="270"/>
        <v/>
      </c>
      <c r="AB834" s="14">
        <f>SUMIF('Unterstützendes Personal'!$C$12:$C$864,'Wochenübersicht EinzeltrainerIn'!C834,'Unterstützendes Personal'!$S$12:$S$864)</f>
        <v>0</v>
      </c>
      <c r="AC834" s="14" t="str">
        <f t="shared" si="271"/>
        <v/>
      </c>
      <c r="AD834" s="14">
        <f>SUMIF('Unterstützendes Personal'!$C$12:$C$864,'Wochenübersicht EinzeltrainerIn'!C834,'Unterstützendes Personal'!$T$12:$T$864)</f>
        <v>0</v>
      </c>
      <c r="AE834" s="14" t="str">
        <f t="shared" si="272"/>
        <v/>
      </c>
      <c r="AF834" s="14">
        <f>SUMIF('Unterstützendes Personal'!$C$12:$C$864,'Wochenübersicht EinzeltrainerIn'!C834,'Unterstützendes Personal'!$U$12:$U$864)</f>
        <v>0</v>
      </c>
      <c r="AG834" s="14" t="str">
        <f t="shared" si="273"/>
        <v/>
      </c>
      <c r="AH834" s="14">
        <f>SUMIF('Unterstützendes Personal'!$C$12:$C$864,'Wochenübersicht EinzeltrainerIn'!C834,'Unterstützendes Personal'!$V$12:$V$864)</f>
        <v>0</v>
      </c>
      <c r="AI834" s="14" t="str">
        <f t="shared" si="274"/>
        <v/>
      </c>
      <c r="AJ834" s="14">
        <f>SUMIF('Unterstützendes Personal'!$C$12:$C$864,'Wochenübersicht EinzeltrainerIn'!C834,'Unterstützendes Personal'!$W$12:$W$864)</f>
        <v>0</v>
      </c>
      <c r="AK834" s="14" t="str">
        <f t="shared" si="275"/>
        <v/>
      </c>
      <c r="AL834" s="14">
        <f>SUMIF('Unterstützendes Personal'!$C$12:$C$864,'Wochenübersicht EinzeltrainerIn'!C834,'Unterstützendes Personal'!$X$12:$X$864)</f>
        <v>0</v>
      </c>
      <c r="AM834" s="14" t="str">
        <f t="shared" si="276"/>
        <v/>
      </c>
      <c r="AN834" s="14">
        <f>SUMIF('Unterstützendes Personal'!$C$12:$C$864,'Wochenübersicht EinzeltrainerIn'!C834,'Unterstützendes Personal'!$Y$12:$Y$864)</f>
        <v>0</v>
      </c>
      <c r="AO834" s="14" t="str">
        <f t="shared" si="277"/>
        <v/>
      </c>
      <c r="AP834" s="14">
        <f>SUMIF('Unterstützendes Personal'!$C$12:$C$864,'Wochenübersicht EinzeltrainerIn'!C834,'Unterstützendes Personal'!$Z$12:$Z$864)</f>
        <v>0</v>
      </c>
      <c r="AQ834" s="14" t="str">
        <f t="shared" si="278"/>
        <v/>
      </c>
      <c r="AR834" s="14">
        <f>SUMIF('Unterstützendes Personal'!$C$12:$C$864,'Wochenübersicht EinzeltrainerIn'!C834,'Unterstützendes Personal'!$AA$12:$AA1686)</f>
        <v>0</v>
      </c>
      <c r="AS834" s="14" t="str">
        <f t="shared" si="279"/>
        <v/>
      </c>
    </row>
    <row r="835" spans="3:45" x14ac:dyDescent="0.25">
      <c r="C835" s="14"/>
      <c r="D835" s="14">
        <f ca="1">SUMIF('Unterstützendes Personal'!$C$12:C1687,'Wochenübersicht EinzeltrainerIn'!C835,'Unterstützendes Personal'!$AC$12:$AC$864)</f>
        <v>0</v>
      </c>
      <c r="E835" s="30" t="str">
        <f t="shared" ca="1" si="259"/>
        <v/>
      </c>
      <c r="F835" s="14">
        <f>SUMIF('Unterstützendes Personal'!$C$12:$C$864,'Wochenübersicht Gruppenstunden'!C835,'Unterstützendes Personal'!$H$12:$H$864)</f>
        <v>0</v>
      </c>
      <c r="G835" s="14" t="str">
        <f t="shared" si="260"/>
        <v/>
      </c>
      <c r="H835" s="14">
        <f>SUMIF('Unterstützendes Personal'!$C$12:$C$864,'Wochenübersicht EinzeltrainerIn'!C835,'Unterstützendes Personal'!$I$12:$I$864)</f>
        <v>0</v>
      </c>
      <c r="I835" s="14" t="str">
        <f t="shared" si="261"/>
        <v/>
      </c>
      <c r="J835" s="14">
        <f>SUMIF('Unterstützendes Personal'!$C$12:$C$864,'Wochenübersicht EinzeltrainerIn'!C835,'Unterstützendes Personal'!$J$12:$J$864)</f>
        <v>0</v>
      </c>
      <c r="K835" s="14" t="str">
        <f t="shared" si="262"/>
        <v/>
      </c>
      <c r="L835" s="14">
        <f>SUMIF('Unterstützendes Personal'!$C$12:$C$864,'Wochenübersicht EinzeltrainerIn'!C835,'Unterstützendes Personal'!$K$12:$K$864)</f>
        <v>0</v>
      </c>
      <c r="M835" s="14" t="str">
        <f t="shared" si="263"/>
        <v/>
      </c>
      <c r="N835" s="14">
        <f>SUMIF('Unterstützendes Personal'!$C$12:$C$864,'Wochenübersicht EinzeltrainerIn'!C835,'Unterstützendes Personal'!$L$12:$L$864)</f>
        <v>0</v>
      </c>
      <c r="O835" s="14" t="str">
        <f t="shared" si="264"/>
        <v/>
      </c>
      <c r="P835" s="14">
        <f>SUMIF('Unterstützendes Personal'!$C$12:$C$864,'Wochenübersicht EinzeltrainerIn'!C835,'Unterstützendes Personal'!$M$12:$M$864)</f>
        <v>0</v>
      </c>
      <c r="Q835" s="14" t="str">
        <f t="shared" si="265"/>
        <v/>
      </c>
      <c r="R835" s="14">
        <f>SUMIF('Unterstützendes Personal'!$C$12:$C$864,'Wochenübersicht EinzeltrainerIn'!C835,'Unterstützendes Personal'!$N$12:$N$864)</f>
        <v>0</v>
      </c>
      <c r="S835" s="14" t="str">
        <f t="shared" si="266"/>
        <v/>
      </c>
      <c r="T835" s="14">
        <f>SUMIF('Unterstützendes Personal'!$C$12:$C$864,'Wochenübersicht EinzeltrainerIn'!C835,'Unterstützendes Personal'!$O$12:$O$864)</f>
        <v>0</v>
      </c>
      <c r="U835" s="14" t="str">
        <f t="shared" si="267"/>
        <v/>
      </c>
      <c r="V835" s="14">
        <f>SUMIF('Unterstützendes Personal'!$C$12:$C$864,'Wochenübersicht EinzeltrainerIn'!C835,'Unterstützendes Personal'!$P$12:$P$864)</f>
        <v>0</v>
      </c>
      <c r="W835" s="14" t="str">
        <f t="shared" si="268"/>
        <v/>
      </c>
      <c r="X835" s="14">
        <f>SUMIF('Unterstützendes Personal'!$C$12:$C$864,'Wochenübersicht EinzeltrainerIn'!C835,'Unterstützendes Personal'!$Q$12:$Q$864)</f>
        <v>0</v>
      </c>
      <c r="Y835" s="14" t="str">
        <f t="shared" si="269"/>
        <v/>
      </c>
      <c r="Z835" s="14">
        <f>SUMIF('Unterstützendes Personal'!$C$12:$C$864,'Wochenübersicht EinzeltrainerIn'!C835,'Unterstützendes Personal'!$R$12:$R$864)</f>
        <v>0</v>
      </c>
      <c r="AA835" s="14" t="str">
        <f t="shared" si="270"/>
        <v/>
      </c>
      <c r="AB835" s="14">
        <f>SUMIF('Unterstützendes Personal'!$C$12:$C$864,'Wochenübersicht EinzeltrainerIn'!C835,'Unterstützendes Personal'!$S$12:$S$864)</f>
        <v>0</v>
      </c>
      <c r="AC835" s="14" t="str">
        <f t="shared" si="271"/>
        <v/>
      </c>
      <c r="AD835" s="14">
        <f>SUMIF('Unterstützendes Personal'!$C$12:$C$864,'Wochenübersicht EinzeltrainerIn'!C835,'Unterstützendes Personal'!$T$12:$T$864)</f>
        <v>0</v>
      </c>
      <c r="AE835" s="14" t="str">
        <f t="shared" si="272"/>
        <v/>
      </c>
      <c r="AF835" s="14">
        <f>SUMIF('Unterstützendes Personal'!$C$12:$C$864,'Wochenübersicht EinzeltrainerIn'!C835,'Unterstützendes Personal'!$U$12:$U$864)</f>
        <v>0</v>
      </c>
      <c r="AG835" s="14" t="str">
        <f t="shared" si="273"/>
        <v/>
      </c>
      <c r="AH835" s="14">
        <f>SUMIF('Unterstützendes Personal'!$C$12:$C$864,'Wochenübersicht EinzeltrainerIn'!C835,'Unterstützendes Personal'!$V$12:$V$864)</f>
        <v>0</v>
      </c>
      <c r="AI835" s="14" t="str">
        <f t="shared" si="274"/>
        <v/>
      </c>
      <c r="AJ835" s="14">
        <f>SUMIF('Unterstützendes Personal'!$C$12:$C$864,'Wochenübersicht EinzeltrainerIn'!C835,'Unterstützendes Personal'!$W$12:$W$864)</f>
        <v>0</v>
      </c>
      <c r="AK835" s="14" t="str">
        <f t="shared" si="275"/>
        <v/>
      </c>
      <c r="AL835" s="14">
        <f>SUMIF('Unterstützendes Personal'!$C$12:$C$864,'Wochenübersicht EinzeltrainerIn'!C835,'Unterstützendes Personal'!$X$12:$X$864)</f>
        <v>0</v>
      </c>
      <c r="AM835" s="14" t="str">
        <f t="shared" si="276"/>
        <v/>
      </c>
      <c r="AN835" s="14">
        <f>SUMIF('Unterstützendes Personal'!$C$12:$C$864,'Wochenübersicht EinzeltrainerIn'!C835,'Unterstützendes Personal'!$Y$12:$Y$864)</f>
        <v>0</v>
      </c>
      <c r="AO835" s="14" t="str">
        <f t="shared" si="277"/>
        <v/>
      </c>
      <c r="AP835" s="14">
        <f>SUMIF('Unterstützendes Personal'!$C$12:$C$864,'Wochenübersicht EinzeltrainerIn'!C835,'Unterstützendes Personal'!$Z$12:$Z$864)</f>
        <v>0</v>
      </c>
      <c r="AQ835" s="14" t="str">
        <f t="shared" si="278"/>
        <v/>
      </c>
      <c r="AR835" s="14">
        <f>SUMIF('Unterstützendes Personal'!$C$12:$C$864,'Wochenübersicht EinzeltrainerIn'!C835,'Unterstützendes Personal'!$AA$12:$AA1687)</f>
        <v>0</v>
      </c>
      <c r="AS835" s="14" t="str">
        <f t="shared" si="279"/>
        <v/>
      </c>
    </row>
    <row r="836" spans="3:45" x14ac:dyDescent="0.25">
      <c r="C836" s="14"/>
      <c r="D836" s="14">
        <f ca="1">SUMIF('Unterstützendes Personal'!$C$12:C1688,'Wochenübersicht EinzeltrainerIn'!C836,'Unterstützendes Personal'!$AC$12:$AC$864)</f>
        <v>0</v>
      </c>
      <c r="E836" s="30" t="str">
        <f t="shared" ca="1" si="259"/>
        <v/>
      </c>
      <c r="F836" s="14">
        <f>SUMIF('Unterstützendes Personal'!$C$12:$C$864,'Wochenübersicht Gruppenstunden'!C836,'Unterstützendes Personal'!$H$12:$H$864)</f>
        <v>0</v>
      </c>
      <c r="G836" s="14" t="str">
        <f t="shared" si="260"/>
        <v/>
      </c>
      <c r="H836" s="14">
        <f>SUMIF('Unterstützendes Personal'!$C$12:$C$864,'Wochenübersicht EinzeltrainerIn'!C836,'Unterstützendes Personal'!$I$12:$I$864)</f>
        <v>0</v>
      </c>
      <c r="I836" s="14" t="str">
        <f t="shared" si="261"/>
        <v/>
      </c>
      <c r="J836" s="14">
        <f>SUMIF('Unterstützendes Personal'!$C$12:$C$864,'Wochenübersicht EinzeltrainerIn'!C836,'Unterstützendes Personal'!$J$12:$J$864)</f>
        <v>0</v>
      </c>
      <c r="K836" s="14" t="str">
        <f t="shared" si="262"/>
        <v/>
      </c>
      <c r="L836" s="14">
        <f>SUMIF('Unterstützendes Personal'!$C$12:$C$864,'Wochenübersicht EinzeltrainerIn'!C836,'Unterstützendes Personal'!$K$12:$K$864)</f>
        <v>0</v>
      </c>
      <c r="M836" s="14" t="str">
        <f t="shared" si="263"/>
        <v/>
      </c>
      <c r="N836" s="14">
        <f>SUMIF('Unterstützendes Personal'!$C$12:$C$864,'Wochenübersicht EinzeltrainerIn'!C836,'Unterstützendes Personal'!$L$12:$L$864)</f>
        <v>0</v>
      </c>
      <c r="O836" s="14" t="str">
        <f t="shared" si="264"/>
        <v/>
      </c>
      <c r="P836" s="14">
        <f>SUMIF('Unterstützendes Personal'!$C$12:$C$864,'Wochenübersicht EinzeltrainerIn'!C836,'Unterstützendes Personal'!$M$12:$M$864)</f>
        <v>0</v>
      </c>
      <c r="Q836" s="14" t="str">
        <f t="shared" si="265"/>
        <v/>
      </c>
      <c r="R836" s="14">
        <f>SUMIF('Unterstützendes Personal'!$C$12:$C$864,'Wochenübersicht EinzeltrainerIn'!C836,'Unterstützendes Personal'!$N$12:$N$864)</f>
        <v>0</v>
      </c>
      <c r="S836" s="14" t="str">
        <f t="shared" si="266"/>
        <v/>
      </c>
      <c r="T836" s="14">
        <f>SUMIF('Unterstützendes Personal'!$C$12:$C$864,'Wochenübersicht EinzeltrainerIn'!C836,'Unterstützendes Personal'!$O$12:$O$864)</f>
        <v>0</v>
      </c>
      <c r="U836" s="14" t="str">
        <f t="shared" si="267"/>
        <v/>
      </c>
      <c r="V836" s="14">
        <f>SUMIF('Unterstützendes Personal'!$C$12:$C$864,'Wochenübersicht EinzeltrainerIn'!C836,'Unterstützendes Personal'!$P$12:$P$864)</f>
        <v>0</v>
      </c>
      <c r="W836" s="14" t="str">
        <f t="shared" si="268"/>
        <v/>
      </c>
      <c r="X836" s="14">
        <f>SUMIF('Unterstützendes Personal'!$C$12:$C$864,'Wochenübersicht EinzeltrainerIn'!C836,'Unterstützendes Personal'!$Q$12:$Q$864)</f>
        <v>0</v>
      </c>
      <c r="Y836" s="14" t="str">
        <f t="shared" si="269"/>
        <v/>
      </c>
      <c r="Z836" s="14">
        <f>SUMIF('Unterstützendes Personal'!$C$12:$C$864,'Wochenübersicht EinzeltrainerIn'!C836,'Unterstützendes Personal'!$R$12:$R$864)</f>
        <v>0</v>
      </c>
      <c r="AA836" s="14" t="str">
        <f t="shared" si="270"/>
        <v/>
      </c>
      <c r="AB836" s="14">
        <f>SUMIF('Unterstützendes Personal'!$C$12:$C$864,'Wochenübersicht EinzeltrainerIn'!C836,'Unterstützendes Personal'!$S$12:$S$864)</f>
        <v>0</v>
      </c>
      <c r="AC836" s="14" t="str">
        <f t="shared" si="271"/>
        <v/>
      </c>
      <c r="AD836" s="14">
        <f>SUMIF('Unterstützendes Personal'!$C$12:$C$864,'Wochenübersicht EinzeltrainerIn'!C836,'Unterstützendes Personal'!$T$12:$T$864)</f>
        <v>0</v>
      </c>
      <c r="AE836" s="14" t="str">
        <f t="shared" si="272"/>
        <v/>
      </c>
      <c r="AF836" s="14">
        <f>SUMIF('Unterstützendes Personal'!$C$12:$C$864,'Wochenübersicht EinzeltrainerIn'!C836,'Unterstützendes Personal'!$U$12:$U$864)</f>
        <v>0</v>
      </c>
      <c r="AG836" s="14" t="str">
        <f t="shared" si="273"/>
        <v/>
      </c>
      <c r="AH836" s="14">
        <f>SUMIF('Unterstützendes Personal'!$C$12:$C$864,'Wochenübersicht EinzeltrainerIn'!C836,'Unterstützendes Personal'!$V$12:$V$864)</f>
        <v>0</v>
      </c>
      <c r="AI836" s="14" t="str">
        <f t="shared" si="274"/>
        <v/>
      </c>
      <c r="AJ836" s="14">
        <f>SUMIF('Unterstützendes Personal'!$C$12:$C$864,'Wochenübersicht EinzeltrainerIn'!C836,'Unterstützendes Personal'!$W$12:$W$864)</f>
        <v>0</v>
      </c>
      <c r="AK836" s="14" t="str">
        <f t="shared" si="275"/>
        <v/>
      </c>
      <c r="AL836" s="14">
        <f>SUMIF('Unterstützendes Personal'!$C$12:$C$864,'Wochenübersicht EinzeltrainerIn'!C836,'Unterstützendes Personal'!$X$12:$X$864)</f>
        <v>0</v>
      </c>
      <c r="AM836" s="14" t="str">
        <f t="shared" si="276"/>
        <v/>
      </c>
      <c r="AN836" s="14">
        <f>SUMIF('Unterstützendes Personal'!$C$12:$C$864,'Wochenübersicht EinzeltrainerIn'!C836,'Unterstützendes Personal'!$Y$12:$Y$864)</f>
        <v>0</v>
      </c>
      <c r="AO836" s="14" t="str">
        <f t="shared" si="277"/>
        <v/>
      </c>
      <c r="AP836" s="14">
        <f>SUMIF('Unterstützendes Personal'!$C$12:$C$864,'Wochenübersicht EinzeltrainerIn'!C836,'Unterstützendes Personal'!$Z$12:$Z$864)</f>
        <v>0</v>
      </c>
      <c r="AQ836" s="14" t="str">
        <f t="shared" si="278"/>
        <v/>
      </c>
      <c r="AR836" s="14">
        <f>SUMIF('Unterstützendes Personal'!$C$12:$C$864,'Wochenübersicht EinzeltrainerIn'!C836,'Unterstützendes Personal'!$AA$12:$AA1688)</f>
        <v>0</v>
      </c>
      <c r="AS836" s="14" t="str">
        <f t="shared" si="279"/>
        <v/>
      </c>
    </row>
    <row r="837" spans="3:45" x14ac:dyDescent="0.25">
      <c r="C837" s="14"/>
      <c r="D837" s="14">
        <f ca="1">SUMIF('Unterstützendes Personal'!$C$12:C1689,'Wochenübersicht EinzeltrainerIn'!C837,'Unterstützendes Personal'!$AC$12:$AC$864)</f>
        <v>0</v>
      </c>
      <c r="E837" s="30" t="str">
        <f t="shared" ca="1" si="259"/>
        <v/>
      </c>
      <c r="F837" s="14">
        <f>SUMIF('Unterstützendes Personal'!$C$12:$C$864,'Wochenübersicht Gruppenstunden'!C837,'Unterstützendes Personal'!$H$12:$H$864)</f>
        <v>0</v>
      </c>
      <c r="G837" s="14" t="str">
        <f t="shared" si="260"/>
        <v/>
      </c>
      <c r="H837" s="14">
        <f>SUMIF('Unterstützendes Personal'!$C$12:$C$864,'Wochenübersicht EinzeltrainerIn'!C837,'Unterstützendes Personal'!$I$12:$I$864)</f>
        <v>0</v>
      </c>
      <c r="I837" s="14" t="str">
        <f t="shared" si="261"/>
        <v/>
      </c>
      <c r="J837" s="14">
        <f>SUMIF('Unterstützendes Personal'!$C$12:$C$864,'Wochenübersicht EinzeltrainerIn'!C837,'Unterstützendes Personal'!$J$12:$J$864)</f>
        <v>0</v>
      </c>
      <c r="K837" s="14" t="str">
        <f t="shared" si="262"/>
        <v/>
      </c>
      <c r="L837" s="14">
        <f>SUMIF('Unterstützendes Personal'!$C$12:$C$864,'Wochenübersicht EinzeltrainerIn'!C837,'Unterstützendes Personal'!$K$12:$K$864)</f>
        <v>0</v>
      </c>
      <c r="M837" s="14" t="str">
        <f t="shared" si="263"/>
        <v/>
      </c>
      <c r="N837" s="14">
        <f>SUMIF('Unterstützendes Personal'!$C$12:$C$864,'Wochenübersicht EinzeltrainerIn'!C837,'Unterstützendes Personal'!$L$12:$L$864)</f>
        <v>0</v>
      </c>
      <c r="O837" s="14" t="str">
        <f t="shared" si="264"/>
        <v/>
      </c>
      <c r="P837" s="14">
        <f>SUMIF('Unterstützendes Personal'!$C$12:$C$864,'Wochenübersicht EinzeltrainerIn'!C837,'Unterstützendes Personal'!$M$12:$M$864)</f>
        <v>0</v>
      </c>
      <c r="Q837" s="14" t="str">
        <f t="shared" si="265"/>
        <v/>
      </c>
      <c r="R837" s="14">
        <f>SUMIF('Unterstützendes Personal'!$C$12:$C$864,'Wochenübersicht EinzeltrainerIn'!C837,'Unterstützendes Personal'!$N$12:$N$864)</f>
        <v>0</v>
      </c>
      <c r="S837" s="14" t="str">
        <f t="shared" si="266"/>
        <v/>
      </c>
      <c r="T837" s="14">
        <f>SUMIF('Unterstützendes Personal'!$C$12:$C$864,'Wochenübersicht EinzeltrainerIn'!C837,'Unterstützendes Personal'!$O$12:$O$864)</f>
        <v>0</v>
      </c>
      <c r="U837" s="14" t="str">
        <f t="shared" si="267"/>
        <v/>
      </c>
      <c r="V837" s="14">
        <f>SUMIF('Unterstützendes Personal'!$C$12:$C$864,'Wochenübersicht EinzeltrainerIn'!C837,'Unterstützendes Personal'!$P$12:$P$864)</f>
        <v>0</v>
      </c>
      <c r="W837" s="14" t="str">
        <f t="shared" si="268"/>
        <v/>
      </c>
      <c r="X837" s="14">
        <f>SUMIF('Unterstützendes Personal'!$C$12:$C$864,'Wochenübersicht EinzeltrainerIn'!C837,'Unterstützendes Personal'!$Q$12:$Q$864)</f>
        <v>0</v>
      </c>
      <c r="Y837" s="14" t="str">
        <f t="shared" si="269"/>
        <v/>
      </c>
      <c r="Z837" s="14">
        <f>SUMIF('Unterstützendes Personal'!$C$12:$C$864,'Wochenübersicht EinzeltrainerIn'!C837,'Unterstützendes Personal'!$R$12:$R$864)</f>
        <v>0</v>
      </c>
      <c r="AA837" s="14" t="str">
        <f t="shared" si="270"/>
        <v/>
      </c>
      <c r="AB837" s="14">
        <f>SUMIF('Unterstützendes Personal'!$C$12:$C$864,'Wochenübersicht EinzeltrainerIn'!C837,'Unterstützendes Personal'!$S$12:$S$864)</f>
        <v>0</v>
      </c>
      <c r="AC837" s="14" t="str">
        <f t="shared" si="271"/>
        <v/>
      </c>
      <c r="AD837" s="14">
        <f>SUMIF('Unterstützendes Personal'!$C$12:$C$864,'Wochenübersicht EinzeltrainerIn'!C837,'Unterstützendes Personal'!$T$12:$T$864)</f>
        <v>0</v>
      </c>
      <c r="AE837" s="14" t="str">
        <f t="shared" si="272"/>
        <v/>
      </c>
      <c r="AF837" s="14">
        <f>SUMIF('Unterstützendes Personal'!$C$12:$C$864,'Wochenübersicht EinzeltrainerIn'!C837,'Unterstützendes Personal'!$U$12:$U$864)</f>
        <v>0</v>
      </c>
      <c r="AG837" s="14" t="str">
        <f t="shared" si="273"/>
        <v/>
      </c>
      <c r="AH837" s="14">
        <f>SUMIF('Unterstützendes Personal'!$C$12:$C$864,'Wochenübersicht EinzeltrainerIn'!C837,'Unterstützendes Personal'!$V$12:$V$864)</f>
        <v>0</v>
      </c>
      <c r="AI837" s="14" t="str">
        <f t="shared" si="274"/>
        <v/>
      </c>
      <c r="AJ837" s="14">
        <f>SUMIF('Unterstützendes Personal'!$C$12:$C$864,'Wochenübersicht EinzeltrainerIn'!C837,'Unterstützendes Personal'!$W$12:$W$864)</f>
        <v>0</v>
      </c>
      <c r="AK837" s="14" t="str">
        <f t="shared" si="275"/>
        <v/>
      </c>
      <c r="AL837" s="14">
        <f>SUMIF('Unterstützendes Personal'!$C$12:$C$864,'Wochenübersicht EinzeltrainerIn'!C837,'Unterstützendes Personal'!$X$12:$X$864)</f>
        <v>0</v>
      </c>
      <c r="AM837" s="14" t="str">
        <f t="shared" si="276"/>
        <v/>
      </c>
      <c r="AN837" s="14">
        <f>SUMIF('Unterstützendes Personal'!$C$12:$C$864,'Wochenübersicht EinzeltrainerIn'!C837,'Unterstützendes Personal'!$Y$12:$Y$864)</f>
        <v>0</v>
      </c>
      <c r="AO837" s="14" t="str">
        <f t="shared" si="277"/>
        <v/>
      </c>
      <c r="AP837" s="14">
        <f>SUMIF('Unterstützendes Personal'!$C$12:$C$864,'Wochenübersicht EinzeltrainerIn'!C837,'Unterstützendes Personal'!$Z$12:$Z$864)</f>
        <v>0</v>
      </c>
      <c r="AQ837" s="14" t="str">
        <f t="shared" si="278"/>
        <v/>
      </c>
      <c r="AR837" s="14">
        <f>SUMIF('Unterstützendes Personal'!$C$12:$C$864,'Wochenübersicht EinzeltrainerIn'!C837,'Unterstützendes Personal'!$AA$12:$AA1689)</f>
        <v>0</v>
      </c>
      <c r="AS837" s="14" t="str">
        <f t="shared" si="279"/>
        <v/>
      </c>
    </row>
    <row r="838" spans="3:45" x14ac:dyDescent="0.25">
      <c r="C838" s="14"/>
      <c r="D838" s="14">
        <f ca="1">SUMIF('Unterstützendes Personal'!$C$12:C1690,'Wochenübersicht EinzeltrainerIn'!C838,'Unterstützendes Personal'!$AC$12:$AC$864)</f>
        <v>0</v>
      </c>
      <c r="E838" s="30" t="str">
        <f t="shared" ca="1" si="259"/>
        <v/>
      </c>
      <c r="F838" s="14">
        <f>SUMIF('Unterstützendes Personal'!$C$12:$C$864,'Wochenübersicht Gruppenstunden'!C838,'Unterstützendes Personal'!$H$12:$H$864)</f>
        <v>0</v>
      </c>
      <c r="G838" s="14" t="str">
        <f t="shared" si="260"/>
        <v/>
      </c>
      <c r="H838" s="14">
        <f>SUMIF('Unterstützendes Personal'!$C$12:$C$864,'Wochenübersicht EinzeltrainerIn'!C838,'Unterstützendes Personal'!$I$12:$I$864)</f>
        <v>0</v>
      </c>
      <c r="I838" s="14" t="str">
        <f t="shared" si="261"/>
        <v/>
      </c>
      <c r="J838" s="14">
        <f>SUMIF('Unterstützendes Personal'!$C$12:$C$864,'Wochenübersicht EinzeltrainerIn'!C838,'Unterstützendes Personal'!$J$12:$J$864)</f>
        <v>0</v>
      </c>
      <c r="K838" s="14" t="str">
        <f t="shared" si="262"/>
        <v/>
      </c>
      <c r="L838" s="14">
        <f>SUMIF('Unterstützendes Personal'!$C$12:$C$864,'Wochenübersicht EinzeltrainerIn'!C838,'Unterstützendes Personal'!$K$12:$K$864)</f>
        <v>0</v>
      </c>
      <c r="M838" s="14" t="str">
        <f t="shared" si="263"/>
        <v/>
      </c>
      <c r="N838" s="14">
        <f>SUMIF('Unterstützendes Personal'!$C$12:$C$864,'Wochenübersicht EinzeltrainerIn'!C838,'Unterstützendes Personal'!$L$12:$L$864)</f>
        <v>0</v>
      </c>
      <c r="O838" s="14" t="str">
        <f t="shared" si="264"/>
        <v/>
      </c>
      <c r="P838" s="14">
        <f>SUMIF('Unterstützendes Personal'!$C$12:$C$864,'Wochenübersicht EinzeltrainerIn'!C838,'Unterstützendes Personal'!$M$12:$M$864)</f>
        <v>0</v>
      </c>
      <c r="Q838" s="14" t="str">
        <f t="shared" si="265"/>
        <v/>
      </c>
      <c r="R838" s="14">
        <f>SUMIF('Unterstützendes Personal'!$C$12:$C$864,'Wochenübersicht EinzeltrainerIn'!C838,'Unterstützendes Personal'!$N$12:$N$864)</f>
        <v>0</v>
      </c>
      <c r="S838" s="14" t="str">
        <f t="shared" si="266"/>
        <v/>
      </c>
      <c r="T838" s="14">
        <f>SUMIF('Unterstützendes Personal'!$C$12:$C$864,'Wochenübersicht EinzeltrainerIn'!C838,'Unterstützendes Personal'!$O$12:$O$864)</f>
        <v>0</v>
      </c>
      <c r="U838" s="14" t="str">
        <f t="shared" si="267"/>
        <v/>
      </c>
      <c r="V838" s="14">
        <f>SUMIF('Unterstützendes Personal'!$C$12:$C$864,'Wochenübersicht EinzeltrainerIn'!C838,'Unterstützendes Personal'!$P$12:$P$864)</f>
        <v>0</v>
      </c>
      <c r="W838" s="14" t="str">
        <f t="shared" si="268"/>
        <v/>
      </c>
      <c r="X838" s="14">
        <f>SUMIF('Unterstützendes Personal'!$C$12:$C$864,'Wochenübersicht EinzeltrainerIn'!C838,'Unterstützendes Personal'!$Q$12:$Q$864)</f>
        <v>0</v>
      </c>
      <c r="Y838" s="14" t="str">
        <f t="shared" si="269"/>
        <v/>
      </c>
      <c r="Z838" s="14">
        <f>SUMIF('Unterstützendes Personal'!$C$12:$C$864,'Wochenübersicht EinzeltrainerIn'!C838,'Unterstützendes Personal'!$R$12:$R$864)</f>
        <v>0</v>
      </c>
      <c r="AA838" s="14" t="str">
        <f t="shared" si="270"/>
        <v/>
      </c>
      <c r="AB838" s="14">
        <f>SUMIF('Unterstützendes Personal'!$C$12:$C$864,'Wochenübersicht EinzeltrainerIn'!C838,'Unterstützendes Personal'!$S$12:$S$864)</f>
        <v>0</v>
      </c>
      <c r="AC838" s="14" t="str">
        <f t="shared" si="271"/>
        <v/>
      </c>
      <c r="AD838" s="14">
        <f>SUMIF('Unterstützendes Personal'!$C$12:$C$864,'Wochenübersicht EinzeltrainerIn'!C838,'Unterstützendes Personal'!$T$12:$T$864)</f>
        <v>0</v>
      </c>
      <c r="AE838" s="14" t="str">
        <f t="shared" si="272"/>
        <v/>
      </c>
      <c r="AF838" s="14">
        <f>SUMIF('Unterstützendes Personal'!$C$12:$C$864,'Wochenübersicht EinzeltrainerIn'!C838,'Unterstützendes Personal'!$U$12:$U$864)</f>
        <v>0</v>
      </c>
      <c r="AG838" s="14" t="str">
        <f t="shared" si="273"/>
        <v/>
      </c>
      <c r="AH838" s="14">
        <f>SUMIF('Unterstützendes Personal'!$C$12:$C$864,'Wochenübersicht EinzeltrainerIn'!C838,'Unterstützendes Personal'!$V$12:$V$864)</f>
        <v>0</v>
      </c>
      <c r="AI838" s="14" t="str">
        <f t="shared" si="274"/>
        <v/>
      </c>
      <c r="AJ838" s="14">
        <f>SUMIF('Unterstützendes Personal'!$C$12:$C$864,'Wochenübersicht EinzeltrainerIn'!C838,'Unterstützendes Personal'!$W$12:$W$864)</f>
        <v>0</v>
      </c>
      <c r="AK838" s="14" t="str">
        <f t="shared" si="275"/>
        <v/>
      </c>
      <c r="AL838" s="14">
        <f>SUMIF('Unterstützendes Personal'!$C$12:$C$864,'Wochenübersicht EinzeltrainerIn'!C838,'Unterstützendes Personal'!$X$12:$X$864)</f>
        <v>0</v>
      </c>
      <c r="AM838" s="14" t="str">
        <f t="shared" si="276"/>
        <v/>
      </c>
      <c r="AN838" s="14">
        <f>SUMIF('Unterstützendes Personal'!$C$12:$C$864,'Wochenübersicht EinzeltrainerIn'!C838,'Unterstützendes Personal'!$Y$12:$Y$864)</f>
        <v>0</v>
      </c>
      <c r="AO838" s="14" t="str">
        <f t="shared" si="277"/>
        <v/>
      </c>
      <c r="AP838" s="14">
        <f>SUMIF('Unterstützendes Personal'!$C$12:$C$864,'Wochenübersicht EinzeltrainerIn'!C838,'Unterstützendes Personal'!$Z$12:$Z$864)</f>
        <v>0</v>
      </c>
      <c r="AQ838" s="14" t="str">
        <f t="shared" si="278"/>
        <v/>
      </c>
      <c r="AR838" s="14">
        <f>SUMIF('Unterstützendes Personal'!$C$12:$C$864,'Wochenübersicht EinzeltrainerIn'!C838,'Unterstützendes Personal'!$AA$12:$AA1690)</f>
        <v>0</v>
      </c>
      <c r="AS838" s="14" t="str">
        <f t="shared" si="279"/>
        <v/>
      </c>
    </row>
    <row r="839" spans="3:45" x14ac:dyDescent="0.25">
      <c r="C839" s="14"/>
      <c r="D839" s="14">
        <f ca="1">SUMIF('Unterstützendes Personal'!$C$12:C1691,'Wochenübersicht EinzeltrainerIn'!C839,'Unterstützendes Personal'!$AC$12:$AC$864)</f>
        <v>0</v>
      </c>
      <c r="E839" s="30" t="str">
        <f t="shared" ca="1" si="259"/>
        <v/>
      </c>
      <c r="F839" s="14">
        <f>SUMIF('Unterstützendes Personal'!$C$12:$C$864,'Wochenübersicht Gruppenstunden'!C839,'Unterstützendes Personal'!$H$12:$H$864)</f>
        <v>0</v>
      </c>
      <c r="G839" s="14" t="str">
        <f t="shared" si="260"/>
        <v/>
      </c>
      <c r="H839" s="14">
        <f>SUMIF('Unterstützendes Personal'!$C$12:$C$864,'Wochenübersicht EinzeltrainerIn'!C839,'Unterstützendes Personal'!$I$12:$I$864)</f>
        <v>0</v>
      </c>
      <c r="I839" s="14" t="str">
        <f t="shared" si="261"/>
        <v/>
      </c>
      <c r="J839" s="14">
        <f>SUMIF('Unterstützendes Personal'!$C$12:$C$864,'Wochenübersicht EinzeltrainerIn'!C839,'Unterstützendes Personal'!$J$12:$J$864)</f>
        <v>0</v>
      </c>
      <c r="K839" s="14" t="str">
        <f t="shared" si="262"/>
        <v/>
      </c>
      <c r="L839" s="14">
        <f>SUMIF('Unterstützendes Personal'!$C$12:$C$864,'Wochenübersicht EinzeltrainerIn'!C839,'Unterstützendes Personal'!$K$12:$K$864)</f>
        <v>0</v>
      </c>
      <c r="M839" s="14" t="str">
        <f t="shared" si="263"/>
        <v/>
      </c>
      <c r="N839" s="14">
        <f>SUMIF('Unterstützendes Personal'!$C$12:$C$864,'Wochenübersicht EinzeltrainerIn'!C839,'Unterstützendes Personal'!$L$12:$L$864)</f>
        <v>0</v>
      </c>
      <c r="O839" s="14" t="str">
        <f t="shared" si="264"/>
        <v/>
      </c>
      <c r="P839" s="14">
        <f>SUMIF('Unterstützendes Personal'!$C$12:$C$864,'Wochenübersicht EinzeltrainerIn'!C839,'Unterstützendes Personal'!$M$12:$M$864)</f>
        <v>0</v>
      </c>
      <c r="Q839" s="14" t="str">
        <f t="shared" si="265"/>
        <v/>
      </c>
      <c r="R839" s="14">
        <f>SUMIF('Unterstützendes Personal'!$C$12:$C$864,'Wochenübersicht EinzeltrainerIn'!C839,'Unterstützendes Personal'!$N$12:$N$864)</f>
        <v>0</v>
      </c>
      <c r="S839" s="14" t="str">
        <f t="shared" si="266"/>
        <v/>
      </c>
      <c r="T839" s="14">
        <f>SUMIF('Unterstützendes Personal'!$C$12:$C$864,'Wochenübersicht EinzeltrainerIn'!C839,'Unterstützendes Personal'!$O$12:$O$864)</f>
        <v>0</v>
      </c>
      <c r="U839" s="14" t="str">
        <f t="shared" si="267"/>
        <v/>
      </c>
      <c r="V839" s="14">
        <f>SUMIF('Unterstützendes Personal'!$C$12:$C$864,'Wochenübersicht EinzeltrainerIn'!C839,'Unterstützendes Personal'!$P$12:$P$864)</f>
        <v>0</v>
      </c>
      <c r="W839" s="14" t="str">
        <f t="shared" si="268"/>
        <v/>
      </c>
      <c r="X839" s="14">
        <f>SUMIF('Unterstützendes Personal'!$C$12:$C$864,'Wochenübersicht EinzeltrainerIn'!C839,'Unterstützendes Personal'!$Q$12:$Q$864)</f>
        <v>0</v>
      </c>
      <c r="Y839" s="14" t="str">
        <f t="shared" si="269"/>
        <v/>
      </c>
      <c r="Z839" s="14">
        <f>SUMIF('Unterstützendes Personal'!$C$12:$C$864,'Wochenübersicht EinzeltrainerIn'!C839,'Unterstützendes Personal'!$R$12:$R$864)</f>
        <v>0</v>
      </c>
      <c r="AA839" s="14" t="str">
        <f t="shared" si="270"/>
        <v/>
      </c>
      <c r="AB839" s="14">
        <f>SUMIF('Unterstützendes Personal'!$C$12:$C$864,'Wochenübersicht EinzeltrainerIn'!C839,'Unterstützendes Personal'!$S$12:$S$864)</f>
        <v>0</v>
      </c>
      <c r="AC839" s="14" t="str">
        <f t="shared" si="271"/>
        <v/>
      </c>
      <c r="AD839" s="14">
        <f>SUMIF('Unterstützendes Personal'!$C$12:$C$864,'Wochenübersicht EinzeltrainerIn'!C839,'Unterstützendes Personal'!$T$12:$T$864)</f>
        <v>0</v>
      </c>
      <c r="AE839" s="14" t="str">
        <f t="shared" si="272"/>
        <v/>
      </c>
      <c r="AF839" s="14">
        <f>SUMIF('Unterstützendes Personal'!$C$12:$C$864,'Wochenübersicht EinzeltrainerIn'!C839,'Unterstützendes Personal'!$U$12:$U$864)</f>
        <v>0</v>
      </c>
      <c r="AG839" s="14" t="str">
        <f t="shared" si="273"/>
        <v/>
      </c>
      <c r="AH839" s="14">
        <f>SUMIF('Unterstützendes Personal'!$C$12:$C$864,'Wochenübersicht EinzeltrainerIn'!C839,'Unterstützendes Personal'!$V$12:$V$864)</f>
        <v>0</v>
      </c>
      <c r="AI839" s="14" t="str">
        <f t="shared" si="274"/>
        <v/>
      </c>
      <c r="AJ839" s="14">
        <f>SUMIF('Unterstützendes Personal'!$C$12:$C$864,'Wochenübersicht EinzeltrainerIn'!C839,'Unterstützendes Personal'!$W$12:$W$864)</f>
        <v>0</v>
      </c>
      <c r="AK839" s="14" t="str">
        <f t="shared" si="275"/>
        <v/>
      </c>
      <c r="AL839" s="14">
        <f>SUMIF('Unterstützendes Personal'!$C$12:$C$864,'Wochenübersicht EinzeltrainerIn'!C839,'Unterstützendes Personal'!$X$12:$X$864)</f>
        <v>0</v>
      </c>
      <c r="AM839" s="14" t="str">
        <f t="shared" si="276"/>
        <v/>
      </c>
      <c r="AN839" s="14">
        <f>SUMIF('Unterstützendes Personal'!$C$12:$C$864,'Wochenübersicht EinzeltrainerIn'!C839,'Unterstützendes Personal'!$Y$12:$Y$864)</f>
        <v>0</v>
      </c>
      <c r="AO839" s="14" t="str">
        <f t="shared" si="277"/>
        <v/>
      </c>
      <c r="AP839" s="14">
        <f>SUMIF('Unterstützendes Personal'!$C$12:$C$864,'Wochenübersicht EinzeltrainerIn'!C839,'Unterstützendes Personal'!$Z$12:$Z$864)</f>
        <v>0</v>
      </c>
      <c r="AQ839" s="14" t="str">
        <f t="shared" si="278"/>
        <v/>
      </c>
      <c r="AR839" s="14">
        <f>SUMIF('Unterstützendes Personal'!$C$12:$C$864,'Wochenübersicht EinzeltrainerIn'!C839,'Unterstützendes Personal'!$AA$12:$AA1691)</f>
        <v>0</v>
      </c>
      <c r="AS839" s="14" t="str">
        <f t="shared" si="279"/>
        <v/>
      </c>
    </row>
    <row r="840" spans="3:45" x14ac:dyDescent="0.25">
      <c r="C840" s="14"/>
      <c r="D840" s="14">
        <f ca="1">SUMIF('Unterstützendes Personal'!$C$12:C1692,'Wochenübersicht EinzeltrainerIn'!C840,'Unterstützendes Personal'!$AC$12:$AC$864)</f>
        <v>0</v>
      </c>
      <c r="E840" s="30" t="str">
        <f t="shared" ca="1" si="259"/>
        <v/>
      </c>
      <c r="F840" s="14">
        <f>SUMIF('Unterstützendes Personal'!$C$12:$C$864,'Wochenübersicht Gruppenstunden'!C840,'Unterstützendes Personal'!$H$12:$H$864)</f>
        <v>0</v>
      </c>
      <c r="G840" s="14" t="str">
        <f t="shared" si="260"/>
        <v/>
      </c>
      <c r="H840" s="14">
        <f>SUMIF('Unterstützendes Personal'!$C$12:$C$864,'Wochenübersicht EinzeltrainerIn'!C840,'Unterstützendes Personal'!$I$12:$I$864)</f>
        <v>0</v>
      </c>
      <c r="I840" s="14" t="str">
        <f t="shared" si="261"/>
        <v/>
      </c>
      <c r="J840" s="14">
        <f>SUMIF('Unterstützendes Personal'!$C$12:$C$864,'Wochenübersicht EinzeltrainerIn'!C840,'Unterstützendes Personal'!$J$12:$J$864)</f>
        <v>0</v>
      </c>
      <c r="K840" s="14" t="str">
        <f t="shared" si="262"/>
        <v/>
      </c>
      <c r="L840" s="14">
        <f>SUMIF('Unterstützendes Personal'!$C$12:$C$864,'Wochenübersicht EinzeltrainerIn'!C840,'Unterstützendes Personal'!$K$12:$K$864)</f>
        <v>0</v>
      </c>
      <c r="M840" s="14" t="str">
        <f t="shared" si="263"/>
        <v/>
      </c>
      <c r="N840" s="14">
        <f>SUMIF('Unterstützendes Personal'!$C$12:$C$864,'Wochenübersicht EinzeltrainerIn'!C840,'Unterstützendes Personal'!$L$12:$L$864)</f>
        <v>0</v>
      </c>
      <c r="O840" s="14" t="str">
        <f t="shared" si="264"/>
        <v/>
      </c>
      <c r="P840" s="14">
        <f>SUMIF('Unterstützendes Personal'!$C$12:$C$864,'Wochenübersicht EinzeltrainerIn'!C840,'Unterstützendes Personal'!$M$12:$M$864)</f>
        <v>0</v>
      </c>
      <c r="Q840" s="14" t="str">
        <f t="shared" si="265"/>
        <v/>
      </c>
      <c r="R840" s="14">
        <f>SUMIF('Unterstützendes Personal'!$C$12:$C$864,'Wochenübersicht EinzeltrainerIn'!C840,'Unterstützendes Personal'!$N$12:$N$864)</f>
        <v>0</v>
      </c>
      <c r="S840" s="14" t="str">
        <f t="shared" si="266"/>
        <v/>
      </c>
      <c r="T840" s="14">
        <f>SUMIF('Unterstützendes Personal'!$C$12:$C$864,'Wochenübersicht EinzeltrainerIn'!C840,'Unterstützendes Personal'!$O$12:$O$864)</f>
        <v>0</v>
      </c>
      <c r="U840" s="14" t="str">
        <f t="shared" si="267"/>
        <v/>
      </c>
      <c r="V840" s="14">
        <f>SUMIF('Unterstützendes Personal'!$C$12:$C$864,'Wochenübersicht EinzeltrainerIn'!C840,'Unterstützendes Personal'!$P$12:$P$864)</f>
        <v>0</v>
      </c>
      <c r="W840" s="14" t="str">
        <f t="shared" si="268"/>
        <v/>
      </c>
      <c r="X840" s="14">
        <f>SUMIF('Unterstützendes Personal'!$C$12:$C$864,'Wochenübersicht EinzeltrainerIn'!C840,'Unterstützendes Personal'!$Q$12:$Q$864)</f>
        <v>0</v>
      </c>
      <c r="Y840" s="14" t="str">
        <f t="shared" si="269"/>
        <v/>
      </c>
      <c r="Z840" s="14">
        <f>SUMIF('Unterstützendes Personal'!$C$12:$C$864,'Wochenübersicht EinzeltrainerIn'!C840,'Unterstützendes Personal'!$R$12:$R$864)</f>
        <v>0</v>
      </c>
      <c r="AA840" s="14" t="str">
        <f t="shared" si="270"/>
        <v/>
      </c>
      <c r="AB840" s="14">
        <f>SUMIF('Unterstützendes Personal'!$C$12:$C$864,'Wochenübersicht EinzeltrainerIn'!C840,'Unterstützendes Personal'!$S$12:$S$864)</f>
        <v>0</v>
      </c>
      <c r="AC840" s="14" t="str">
        <f t="shared" si="271"/>
        <v/>
      </c>
      <c r="AD840" s="14">
        <f>SUMIF('Unterstützendes Personal'!$C$12:$C$864,'Wochenübersicht EinzeltrainerIn'!C840,'Unterstützendes Personal'!$T$12:$T$864)</f>
        <v>0</v>
      </c>
      <c r="AE840" s="14" t="str">
        <f t="shared" si="272"/>
        <v/>
      </c>
      <c r="AF840" s="14">
        <f>SUMIF('Unterstützendes Personal'!$C$12:$C$864,'Wochenübersicht EinzeltrainerIn'!C840,'Unterstützendes Personal'!$U$12:$U$864)</f>
        <v>0</v>
      </c>
      <c r="AG840" s="14" t="str">
        <f t="shared" si="273"/>
        <v/>
      </c>
      <c r="AH840" s="14">
        <f>SUMIF('Unterstützendes Personal'!$C$12:$C$864,'Wochenübersicht EinzeltrainerIn'!C840,'Unterstützendes Personal'!$V$12:$V$864)</f>
        <v>0</v>
      </c>
      <c r="AI840" s="14" t="str">
        <f t="shared" si="274"/>
        <v/>
      </c>
      <c r="AJ840" s="14">
        <f>SUMIF('Unterstützendes Personal'!$C$12:$C$864,'Wochenübersicht EinzeltrainerIn'!C840,'Unterstützendes Personal'!$W$12:$W$864)</f>
        <v>0</v>
      </c>
      <c r="AK840" s="14" t="str">
        <f t="shared" si="275"/>
        <v/>
      </c>
      <c r="AL840" s="14">
        <f>SUMIF('Unterstützendes Personal'!$C$12:$C$864,'Wochenübersicht EinzeltrainerIn'!C840,'Unterstützendes Personal'!$X$12:$X$864)</f>
        <v>0</v>
      </c>
      <c r="AM840" s="14" t="str">
        <f t="shared" si="276"/>
        <v/>
      </c>
      <c r="AN840" s="14">
        <f>SUMIF('Unterstützendes Personal'!$C$12:$C$864,'Wochenübersicht EinzeltrainerIn'!C840,'Unterstützendes Personal'!$Y$12:$Y$864)</f>
        <v>0</v>
      </c>
      <c r="AO840" s="14" t="str">
        <f t="shared" si="277"/>
        <v/>
      </c>
      <c r="AP840" s="14">
        <f>SUMIF('Unterstützendes Personal'!$C$12:$C$864,'Wochenübersicht EinzeltrainerIn'!C840,'Unterstützendes Personal'!$Z$12:$Z$864)</f>
        <v>0</v>
      </c>
      <c r="AQ840" s="14" t="str">
        <f t="shared" si="278"/>
        <v/>
      </c>
      <c r="AR840" s="14">
        <f>SUMIF('Unterstützendes Personal'!$C$12:$C$864,'Wochenübersicht EinzeltrainerIn'!C840,'Unterstützendes Personal'!$AA$12:$AA1692)</f>
        <v>0</v>
      </c>
      <c r="AS840" s="14" t="str">
        <f t="shared" si="279"/>
        <v/>
      </c>
    </row>
    <row r="841" spans="3:45" x14ac:dyDescent="0.25">
      <c r="C841" s="14"/>
      <c r="D841" s="14">
        <f ca="1">SUMIF('Unterstützendes Personal'!$C$12:C1693,'Wochenübersicht EinzeltrainerIn'!C841,'Unterstützendes Personal'!$AC$12:$AC$864)</f>
        <v>0</v>
      </c>
      <c r="E841" s="30" t="str">
        <f t="shared" ca="1" si="259"/>
        <v/>
      </c>
      <c r="F841" s="14">
        <f>SUMIF('Unterstützendes Personal'!$C$12:$C$864,'Wochenübersicht Gruppenstunden'!C841,'Unterstützendes Personal'!$H$12:$H$864)</f>
        <v>0</v>
      </c>
      <c r="G841" s="14" t="str">
        <f t="shared" si="260"/>
        <v/>
      </c>
      <c r="H841" s="14">
        <f>SUMIF('Unterstützendes Personal'!$C$12:$C$864,'Wochenübersicht EinzeltrainerIn'!C841,'Unterstützendes Personal'!$I$12:$I$864)</f>
        <v>0</v>
      </c>
      <c r="I841" s="14" t="str">
        <f t="shared" si="261"/>
        <v/>
      </c>
      <c r="J841" s="14">
        <f>SUMIF('Unterstützendes Personal'!$C$12:$C$864,'Wochenübersicht EinzeltrainerIn'!C841,'Unterstützendes Personal'!$J$12:$J$864)</f>
        <v>0</v>
      </c>
      <c r="K841" s="14" t="str">
        <f t="shared" si="262"/>
        <v/>
      </c>
      <c r="L841" s="14">
        <f>SUMIF('Unterstützendes Personal'!$C$12:$C$864,'Wochenübersicht EinzeltrainerIn'!C841,'Unterstützendes Personal'!$K$12:$K$864)</f>
        <v>0</v>
      </c>
      <c r="M841" s="14" t="str">
        <f t="shared" si="263"/>
        <v/>
      </c>
      <c r="N841" s="14">
        <f>SUMIF('Unterstützendes Personal'!$C$12:$C$864,'Wochenübersicht EinzeltrainerIn'!C841,'Unterstützendes Personal'!$L$12:$L$864)</f>
        <v>0</v>
      </c>
      <c r="O841" s="14" t="str">
        <f t="shared" si="264"/>
        <v/>
      </c>
      <c r="P841" s="14">
        <f>SUMIF('Unterstützendes Personal'!$C$12:$C$864,'Wochenübersicht EinzeltrainerIn'!C841,'Unterstützendes Personal'!$M$12:$M$864)</f>
        <v>0</v>
      </c>
      <c r="Q841" s="14" t="str">
        <f t="shared" si="265"/>
        <v/>
      </c>
      <c r="R841" s="14">
        <f>SUMIF('Unterstützendes Personal'!$C$12:$C$864,'Wochenübersicht EinzeltrainerIn'!C841,'Unterstützendes Personal'!$N$12:$N$864)</f>
        <v>0</v>
      </c>
      <c r="S841" s="14" t="str">
        <f t="shared" si="266"/>
        <v/>
      </c>
      <c r="T841" s="14">
        <f>SUMIF('Unterstützendes Personal'!$C$12:$C$864,'Wochenübersicht EinzeltrainerIn'!C841,'Unterstützendes Personal'!$O$12:$O$864)</f>
        <v>0</v>
      </c>
      <c r="U841" s="14" t="str">
        <f t="shared" si="267"/>
        <v/>
      </c>
      <c r="V841" s="14">
        <f>SUMIF('Unterstützendes Personal'!$C$12:$C$864,'Wochenübersicht EinzeltrainerIn'!C841,'Unterstützendes Personal'!$P$12:$P$864)</f>
        <v>0</v>
      </c>
      <c r="W841" s="14" t="str">
        <f t="shared" si="268"/>
        <v/>
      </c>
      <c r="X841" s="14">
        <f>SUMIF('Unterstützendes Personal'!$C$12:$C$864,'Wochenübersicht EinzeltrainerIn'!C841,'Unterstützendes Personal'!$Q$12:$Q$864)</f>
        <v>0</v>
      </c>
      <c r="Y841" s="14" t="str">
        <f t="shared" si="269"/>
        <v/>
      </c>
      <c r="Z841" s="14">
        <f>SUMIF('Unterstützendes Personal'!$C$12:$C$864,'Wochenübersicht EinzeltrainerIn'!C841,'Unterstützendes Personal'!$R$12:$R$864)</f>
        <v>0</v>
      </c>
      <c r="AA841" s="14" t="str">
        <f t="shared" si="270"/>
        <v/>
      </c>
      <c r="AB841" s="14">
        <f>SUMIF('Unterstützendes Personal'!$C$12:$C$864,'Wochenübersicht EinzeltrainerIn'!C841,'Unterstützendes Personal'!$S$12:$S$864)</f>
        <v>0</v>
      </c>
      <c r="AC841" s="14" t="str">
        <f t="shared" si="271"/>
        <v/>
      </c>
      <c r="AD841" s="14">
        <f>SUMIF('Unterstützendes Personal'!$C$12:$C$864,'Wochenübersicht EinzeltrainerIn'!C841,'Unterstützendes Personal'!$T$12:$T$864)</f>
        <v>0</v>
      </c>
      <c r="AE841" s="14" t="str">
        <f t="shared" si="272"/>
        <v/>
      </c>
      <c r="AF841" s="14">
        <f>SUMIF('Unterstützendes Personal'!$C$12:$C$864,'Wochenübersicht EinzeltrainerIn'!C841,'Unterstützendes Personal'!$U$12:$U$864)</f>
        <v>0</v>
      </c>
      <c r="AG841" s="14" t="str">
        <f t="shared" si="273"/>
        <v/>
      </c>
      <c r="AH841" s="14">
        <f>SUMIF('Unterstützendes Personal'!$C$12:$C$864,'Wochenübersicht EinzeltrainerIn'!C841,'Unterstützendes Personal'!$V$12:$V$864)</f>
        <v>0</v>
      </c>
      <c r="AI841" s="14" t="str">
        <f t="shared" si="274"/>
        <v/>
      </c>
      <c r="AJ841" s="14">
        <f>SUMIF('Unterstützendes Personal'!$C$12:$C$864,'Wochenübersicht EinzeltrainerIn'!C841,'Unterstützendes Personal'!$W$12:$W$864)</f>
        <v>0</v>
      </c>
      <c r="AK841" s="14" t="str">
        <f t="shared" si="275"/>
        <v/>
      </c>
      <c r="AL841" s="14">
        <f>SUMIF('Unterstützendes Personal'!$C$12:$C$864,'Wochenübersicht EinzeltrainerIn'!C841,'Unterstützendes Personal'!$X$12:$X$864)</f>
        <v>0</v>
      </c>
      <c r="AM841" s="14" t="str">
        <f t="shared" si="276"/>
        <v/>
      </c>
      <c r="AN841" s="14">
        <f>SUMIF('Unterstützendes Personal'!$C$12:$C$864,'Wochenübersicht EinzeltrainerIn'!C841,'Unterstützendes Personal'!$Y$12:$Y$864)</f>
        <v>0</v>
      </c>
      <c r="AO841" s="14" t="str">
        <f t="shared" si="277"/>
        <v/>
      </c>
      <c r="AP841" s="14">
        <f>SUMIF('Unterstützendes Personal'!$C$12:$C$864,'Wochenübersicht EinzeltrainerIn'!C841,'Unterstützendes Personal'!$Z$12:$Z$864)</f>
        <v>0</v>
      </c>
      <c r="AQ841" s="14" t="str">
        <f t="shared" si="278"/>
        <v/>
      </c>
      <c r="AR841" s="14">
        <f>SUMIF('Unterstützendes Personal'!$C$12:$C$864,'Wochenübersicht EinzeltrainerIn'!C841,'Unterstützendes Personal'!$AA$12:$AA1693)</f>
        <v>0</v>
      </c>
      <c r="AS841" s="14" t="str">
        <f t="shared" si="279"/>
        <v/>
      </c>
    </row>
    <row r="842" spans="3:45" x14ac:dyDescent="0.25">
      <c r="C842" s="14"/>
      <c r="D842" s="14">
        <f ca="1">SUMIF('Unterstützendes Personal'!$C$12:C1694,'Wochenübersicht EinzeltrainerIn'!C842,'Unterstützendes Personal'!$AC$12:$AC$864)</f>
        <v>0</v>
      </c>
      <c r="E842" s="30" t="str">
        <f t="shared" ca="1" si="259"/>
        <v/>
      </c>
      <c r="F842" s="14">
        <f>SUMIF('Unterstützendes Personal'!$C$12:$C$864,'Wochenübersicht Gruppenstunden'!C842,'Unterstützendes Personal'!$H$12:$H$864)</f>
        <v>0</v>
      </c>
      <c r="G842" s="14" t="str">
        <f t="shared" si="260"/>
        <v/>
      </c>
      <c r="H842" s="14">
        <f>SUMIF('Unterstützendes Personal'!$C$12:$C$864,'Wochenübersicht EinzeltrainerIn'!C842,'Unterstützendes Personal'!$I$12:$I$864)</f>
        <v>0</v>
      </c>
      <c r="I842" s="14" t="str">
        <f t="shared" si="261"/>
        <v/>
      </c>
      <c r="J842" s="14">
        <f>SUMIF('Unterstützendes Personal'!$C$12:$C$864,'Wochenübersicht EinzeltrainerIn'!C842,'Unterstützendes Personal'!$J$12:$J$864)</f>
        <v>0</v>
      </c>
      <c r="K842" s="14" t="str">
        <f t="shared" si="262"/>
        <v/>
      </c>
      <c r="L842" s="14">
        <f>SUMIF('Unterstützendes Personal'!$C$12:$C$864,'Wochenübersicht EinzeltrainerIn'!C842,'Unterstützendes Personal'!$K$12:$K$864)</f>
        <v>0</v>
      </c>
      <c r="M842" s="14" t="str">
        <f t="shared" si="263"/>
        <v/>
      </c>
      <c r="N842" s="14">
        <f>SUMIF('Unterstützendes Personal'!$C$12:$C$864,'Wochenübersicht EinzeltrainerIn'!C842,'Unterstützendes Personal'!$L$12:$L$864)</f>
        <v>0</v>
      </c>
      <c r="O842" s="14" t="str">
        <f t="shared" si="264"/>
        <v/>
      </c>
      <c r="P842" s="14">
        <f>SUMIF('Unterstützendes Personal'!$C$12:$C$864,'Wochenübersicht EinzeltrainerIn'!C842,'Unterstützendes Personal'!$M$12:$M$864)</f>
        <v>0</v>
      </c>
      <c r="Q842" s="14" t="str">
        <f t="shared" si="265"/>
        <v/>
      </c>
      <c r="R842" s="14">
        <f>SUMIF('Unterstützendes Personal'!$C$12:$C$864,'Wochenübersicht EinzeltrainerIn'!C842,'Unterstützendes Personal'!$N$12:$N$864)</f>
        <v>0</v>
      </c>
      <c r="S842" s="14" t="str">
        <f t="shared" si="266"/>
        <v/>
      </c>
      <c r="T842" s="14">
        <f>SUMIF('Unterstützendes Personal'!$C$12:$C$864,'Wochenübersicht EinzeltrainerIn'!C842,'Unterstützendes Personal'!$O$12:$O$864)</f>
        <v>0</v>
      </c>
      <c r="U842" s="14" t="str">
        <f t="shared" si="267"/>
        <v/>
      </c>
      <c r="V842" s="14">
        <f>SUMIF('Unterstützendes Personal'!$C$12:$C$864,'Wochenübersicht EinzeltrainerIn'!C842,'Unterstützendes Personal'!$P$12:$P$864)</f>
        <v>0</v>
      </c>
      <c r="W842" s="14" t="str">
        <f t="shared" si="268"/>
        <v/>
      </c>
      <c r="X842" s="14">
        <f>SUMIF('Unterstützendes Personal'!$C$12:$C$864,'Wochenübersicht EinzeltrainerIn'!C842,'Unterstützendes Personal'!$Q$12:$Q$864)</f>
        <v>0</v>
      </c>
      <c r="Y842" s="14" t="str">
        <f t="shared" si="269"/>
        <v/>
      </c>
      <c r="Z842" s="14">
        <f>SUMIF('Unterstützendes Personal'!$C$12:$C$864,'Wochenübersicht EinzeltrainerIn'!C842,'Unterstützendes Personal'!$R$12:$R$864)</f>
        <v>0</v>
      </c>
      <c r="AA842" s="14" t="str">
        <f t="shared" si="270"/>
        <v/>
      </c>
      <c r="AB842" s="14">
        <f>SUMIF('Unterstützendes Personal'!$C$12:$C$864,'Wochenübersicht EinzeltrainerIn'!C842,'Unterstützendes Personal'!$S$12:$S$864)</f>
        <v>0</v>
      </c>
      <c r="AC842" s="14" t="str">
        <f t="shared" si="271"/>
        <v/>
      </c>
      <c r="AD842" s="14">
        <f>SUMIF('Unterstützendes Personal'!$C$12:$C$864,'Wochenübersicht EinzeltrainerIn'!C842,'Unterstützendes Personal'!$T$12:$T$864)</f>
        <v>0</v>
      </c>
      <c r="AE842" s="14" t="str">
        <f t="shared" si="272"/>
        <v/>
      </c>
      <c r="AF842" s="14">
        <f>SUMIF('Unterstützendes Personal'!$C$12:$C$864,'Wochenübersicht EinzeltrainerIn'!C842,'Unterstützendes Personal'!$U$12:$U$864)</f>
        <v>0</v>
      </c>
      <c r="AG842" s="14" t="str">
        <f t="shared" si="273"/>
        <v/>
      </c>
      <c r="AH842" s="14">
        <f>SUMIF('Unterstützendes Personal'!$C$12:$C$864,'Wochenübersicht EinzeltrainerIn'!C842,'Unterstützendes Personal'!$V$12:$V$864)</f>
        <v>0</v>
      </c>
      <c r="AI842" s="14" t="str">
        <f t="shared" si="274"/>
        <v/>
      </c>
      <c r="AJ842" s="14">
        <f>SUMIF('Unterstützendes Personal'!$C$12:$C$864,'Wochenübersicht EinzeltrainerIn'!C842,'Unterstützendes Personal'!$W$12:$W$864)</f>
        <v>0</v>
      </c>
      <c r="AK842" s="14" t="str">
        <f t="shared" si="275"/>
        <v/>
      </c>
      <c r="AL842" s="14">
        <f>SUMIF('Unterstützendes Personal'!$C$12:$C$864,'Wochenübersicht EinzeltrainerIn'!C842,'Unterstützendes Personal'!$X$12:$X$864)</f>
        <v>0</v>
      </c>
      <c r="AM842" s="14" t="str">
        <f t="shared" si="276"/>
        <v/>
      </c>
      <c r="AN842" s="14">
        <f>SUMIF('Unterstützendes Personal'!$C$12:$C$864,'Wochenübersicht EinzeltrainerIn'!C842,'Unterstützendes Personal'!$Y$12:$Y$864)</f>
        <v>0</v>
      </c>
      <c r="AO842" s="14" t="str">
        <f t="shared" si="277"/>
        <v/>
      </c>
      <c r="AP842" s="14">
        <f>SUMIF('Unterstützendes Personal'!$C$12:$C$864,'Wochenübersicht EinzeltrainerIn'!C842,'Unterstützendes Personal'!$Z$12:$Z$864)</f>
        <v>0</v>
      </c>
      <c r="AQ842" s="14" t="str">
        <f t="shared" si="278"/>
        <v/>
      </c>
      <c r="AR842" s="14">
        <f>SUMIF('Unterstützendes Personal'!$C$12:$C$864,'Wochenübersicht EinzeltrainerIn'!C842,'Unterstützendes Personal'!$AA$12:$AA1694)</f>
        <v>0</v>
      </c>
      <c r="AS842" s="14" t="str">
        <f t="shared" si="279"/>
        <v/>
      </c>
    </row>
    <row r="843" spans="3:45" x14ac:dyDescent="0.25">
      <c r="C843" s="14"/>
      <c r="D843" s="14">
        <f ca="1">SUMIF('Unterstützendes Personal'!$C$12:C1695,'Wochenübersicht EinzeltrainerIn'!C843,'Unterstützendes Personal'!$AC$12:$AC$864)</f>
        <v>0</v>
      </c>
      <c r="E843" s="30" t="str">
        <f t="shared" ca="1" si="259"/>
        <v/>
      </c>
      <c r="F843" s="14">
        <f>SUMIF('Unterstützendes Personal'!$C$12:$C$864,'Wochenübersicht Gruppenstunden'!C843,'Unterstützendes Personal'!$H$12:$H$864)</f>
        <v>0</v>
      </c>
      <c r="G843" s="14" t="str">
        <f t="shared" si="260"/>
        <v/>
      </c>
      <c r="H843" s="14">
        <f>SUMIF('Unterstützendes Personal'!$C$12:$C$864,'Wochenübersicht EinzeltrainerIn'!C843,'Unterstützendes Personal'!$I$12:$I$864)</f>
        <v>0</v>
      </c>
      <c r="I843" s="14" t="str">
        <f t="shared" si="261"/>
        <v/>
      </c>
      <c r="J843" s="14">
        <f>SUMIF('Unterstützendes Personal'!$C$12:$C$864,'Wochenübersicht EinzeltrainerIn'!C843,'Unterstützendes Personal'!$J$12:$J$864)</f>
        <v>0</v>
      </c>
      <c r="K843" s="14" t="str">
        <f t="shared" si="262"/>
        <v/>
      </c>
      <c r="L843" s="14">
        <f>SUMIF('Unterstützendes Personal'!$C$12:$C$864,'Wochenübersicht EinzeltrainerIn'!C843,'Unterstützendes Personal'!$K$12:$K$864)</f>
        <v>0</v>
      </c>
      <c r="M843" s="14" t="str">
        <f t="shared" si="263"/>
        <v/>
      </c>
      <c r="N843" s="14">
        <f>SUMIF('Unterstützendes Personal'!$C$12:$C$864,'Wochenübersicht EinzeltrainerIn'!C843,'Unterstützendes Personal'!$L$12:$L$864)</f>
        <v>0</v>
      </c>
      <c r="O843" s="14" t="str">
        <f t="shared" si="264"/>
        <v/>
      </c>
      <c r="P843" s="14">
        <f>SUMIF('Unterstützendes Personal'!$C$12:$C$864,'Wochenübersicht EinzeltrainerIn'!C843,'Unterstützendes Personal'!$M$12:$M$864)</f>
        <v>0</v>
      </c>
      <c r="Q843" s="14" t="str">
        <f t="shared" si="265"/>
        <v/>
      </c>
      <c r="R843" s="14">
        <f>SUMIF('Unterstützendes Personal'!$C$12:$C$864,'Wochenübersicht EinzeltrainerIn'!C843,'Unterstützendes Personal'!$N$12:$N$864)</f>
        <v>0</v>
      </c>
      <c r="S843" s="14" t="str">
        <f t="shared" si="266"/>
        <v/>
      </c>
      <c r="T843" s="14">
        <f>SUMIF('Unterstützendes Personal'!$C$12:$C$864,'Wochenübersicht EinzeltrainerIn'!C843,'Unterstützendes Personal'!$O$12:$O$864)</f>
        <v>0</v>
      </c>
      <c r="U843" s="14" t="str">
        <f t="shared" si="267"/>
        <v/>
      </c>
      <c r="V843" s="14">
        <f>SUMIF('Unterstützendes Personal'!$C$12:$C$864,'Wochenübersicht EinzeltrainerIn'!C843,'Unterstützendes Personal'!$P$12:$P$864)</f>
        <v>0</v>
      </c>
      <c r="W843" s="14" t="str">
        <f t="shared" si="268"/>
        <v/>
      </c>
      <c r="X843" s="14">
        <f>SUMIF('Unterstützendes Personal'!$C$12:$C$864,'Wochenübersicht EinzeltrainerIn'!C843,'Unterstützendes Personal'!$Q$12:$Q$864)</f>
        <v>0</v>
      </c>
      <c r="Y843" s="14" t="str">
        <f t="shared" si="269"/>
        <v/>
      </c>
      <c r="Z843" s="14">
        <f>SUMIF('Unterstützendes Personal'!$C$12:$C$864,'Wochenübersicht EinzeltrainerIn'!C843,'Unterstützendes Personal'!$R$12:$R$864)</f>
        <v>0</v>
      </c>
      <c r="AA843" s="14" t="str">
        <f t="shared" si="270"/>
        <v/>
      </c>
      <c r="AB843" s="14">
        <f>SUMIF('Unterstützendes Personal'!$C$12:$C$864,'Wochenübersicht EinzeltrainerIn'!C843,'Unterstützendes Personal'!$S$12:$S$864)</f>
        <v>0</v>
      </c>
      <c r="AC843" s="14" t="str">
        <f t="shared" si="271"/>
        <v/>
      </c>
      <c r="AD843" s="14">
        <f>SUMIF('Unterstützendes Personal'!$C$12:$C$864,'Wochenübersicht EinzeltrainerIn'!C843,'Unterstützendes Personal'!$T$12:$T$864)</f>
        <v>0</v>
      </c>
      <c r="AE843" s="14" t="str">
        <f t="shared" si="272"/>
        <v/>
      </c>
      <c r="AF843" s="14">
        <f>SUMIF('Unterstützendes Personal'!$C$12:$C$864,'Wochenübersicht EinzeltrainerIn'!C843,'Unterstützendes Personal'!$U$12:$U$864)</f>
        <v>0</v>
      </c>
      <c r="AG843" s="14" t="str">
        <f t="shared" si="273"/>
        <v/>
      </c>
      <c r="AH843" s="14">
        <f>SUMIF('Unterstützendes Personal'!$C$12:$C$864,'Wochenübersicht EinzeltrainerIn'!C843,'Unterstützendes Personal'!$V$12:$V$864)</f>
        <v>0</v>
      </c>
      <c r="AI843" s="14" t="str">
        <f t="shared" si="274"/>
        <v/>
      </c>
      <c r="AJ843" s="14">
        <f>SUMIF('Unterstützendes Personal'!$C$12:$C$864,'Wochenübersicht EinzeltrainerIn'!C843,'Unterstützendes Personal'!$W$12:$W$864)</f>
        <v>0</v>
      </c>
      <c r="AK843" s="14" t="str">
        <f t="shared" si="275"/>
        <v/>
      </c>
      <c r="AL843" s="14">
        <f>SUMIF('Unterstützendes Personal'!$C$12:$C$864,'Wochenübersicht EinzeltrainerIn'!C843,'Unterstützendes Personal'!$X$12:$X$864)</f>
        <v>0</v>
      </c>
      <c r="AM843" s="14" t="str">
        <f t="shared" si="276"/>
        <v/>
      </c>
      <c r="AN843" s="14">
        <f>SUMIF('Unterstützendes Personal'!$C$12:$C$864,'Wochenübersicht EinzeltrainerIn'!C843,'Unterstützendes Personal'!$Y$12:$Y$864)</f>
        <v>0</v>
      </c>
      <c r="AO843" s="14" t="str">
        <f t="shared" si="277"/>
        <v/>
      </c>
      <c r="AP843" s="14">
        <f>SUMIF('Unterstützendes Personal'!$C$12:$C$864,'Wochenübersicht EinzeltrainerIn'!C843,'Unterstützendes Personal'!$Z$12:$Z$864)</f>
        <v>0</v>
      </c>
      <c r="AQ843" s="14" t="str">
        <f t="shared" si="278"/>
        <v/>
      </c>
      <c r="AR843" s="14">
        <f>SUMIF('Unterstützendes Personal'!$C$12:$C$864,'Wochenübersicht EinzeltrainerIn'!C843,'Unterstützendes Personal'!$AA$12:$AA1695)</f>
        <v>0</v>
      </c>
      <c r="AS843" s="14" t="str">
        <f t="shared" si="279"/>
        <v/>
      </c>
    </row>
    <row r="844" spans="3:45" x14ac:dyDescent="0.25">
      <c r="C844" s="14"/>
      <c r="D844" s="14">
        <f ca="1">SUMIF('Unterstützendes Personal'!$C$12:C1696,'Wochenübersicht EinzeltrainerIn'!C844,'Unterstützendes Personal'!$AC$12:$AC$864)</f>
        <v>0</v>
      </c>
      <c r="E844" s="30" t="str">
        <f t="shared" ca="1" si="259"/>
        <v/>
      </c>
      <c r="F844" s="14">
        <f>SUMIF('Unterstützendes Personal'!$C$12:$C$864,'Wochenübersicht Gruppenstunden'!C844,'Unterstützendes Personal'!$H$12:$H$864)</f>
        <v>0</v>
      </c>
      <c r="G844" s="14" t="str">
        <f t="shared" si="260"/>
        <v/>
      </c>
      <c r="H844" s="14">
        <f>SUMIF('Unterstützendes Personal'!$C$12:$C$864,'Wochenübersicht EinzeltrainerIn'!C844,'Unterstützendes Personal'!$I$12:$I$864)</f>
        <v>0</v>
      </c>
      <c r="I844" s="14" t="str">
        <f t="shared" si="261"/>
        <v/>
      </c>
      <c r="J844" s="14">
        <f>SUMIF('Unterstützendes Personal'!$C$12:$C$864,'Wochenübersicht EinzeltrainerIn'!C844,'Unterstützendes Personal'!$J$12:$J$864)</f>
        <v>0</v>
      </c>
      <c r="K844" s="14" t="str">
        <f t="shared" si="262"/>
        <v/>
      </c>
      <c r="L844" s="14">
        <f>SUMIF('Unterstützendes Personal'!$C$12:$C$864,'Wochenübersicht EinzeltrainerIn'!C844,'Unterstützendes Personal'!$K$12:$K$864)</f>
        <v>0</v>
      </c>
      <c r="M844" s="14" t="str">
        <f t="shared" si="263"/>
        <v/>
      </c>
      <c r="N844" s="14">
        <f>SUMIF('Unterstützendes Personal'!$C$12:$C$864,'Wochenübersicht EinzeltrainerIn'!C844,'Unterstützendes Personal'!$L$12:$L$864)</f>
        <v>0</v>
      </c>
      <c r="O844" s="14" t="str">
        <f t="shared" si="264"/>
        <v/>
      </c>
      <c r="P844" s="14">
        <f>SUMIF('Unterstützendes Personal'!$C$12:$C$864,'Wochenübersicht EinzeltrainerIn'!C844,'Unterstützendes Personal'!$M$12:$M$864)</f>
        <v>0</v>
      </c>
      <c r="Q844" s="14" t="str">
        <f t="shared" si="265"/>
        <v/>
      </c>
      <c r="R844" s="14">
        <f>SUMIF('Unterstützendes Personal'!$C$12:$C$864,'Wochenübersicht EinzeltrainerIn'!C844,'Unterstützendes Personal'!$N$12:$N$864)</f>
        <v>0</v>
      </c>
      <c r="S844" s="14" t="str">
        <f t="shared" si="266"/>
        <v/>
      </c>
      <c r="T844" s="14">
        <f>SUMIF('Unterstützendes Personal'!$C$12:$C$864,'Wochenübersicht EinzeltrainerIn'!C844,'Unterstützendes Personal'!$O$12:$O$864)</f>
        <v>0</v>
      </c>
      <c r="U844" s="14" t="str">
        <f t="shared" si="267"/>
        <v/>
      </c>
      <c r="V844" s="14">
        <f>SUMIF('Unterstützendes Personal'!$C$12:$C$864,'Wochenübersicht EinzeltrainerIn'!C844,'Unterstützendes Personal'!$P$12:$P$864)</f>
        <v>0</v>
      </c>
      <c r="W844" s="14" t="str">
        <f t="shared" si="268"/>
        <v/>
      </c>
      <c r="X844" s="14">
        <f>SUMIF('Unterstützendes Personal'!$C$12:$C$864,'Wochenübersicht EinzeltrainerIn'!C844,'Unterstützendes Personal'!$Q$12:$Q$864)</f>
        <v>0</v>
      </c>
      <c r="Y844" s="14" t="str">
        <f t="shared" si="269"/>
        <v/>
      </c>
      <c r="Z844" s="14">
        <f>SUMIF('Unterstützendes Personal'!$C$12:$C$864,'Wochenübersicht EinzeltrainerIn'!C844,'Unterstützendes Personal'!$R$12:$R$864)</f>
        <v>0</v>
      </c>
      <c r="AA844" s="14" t="str">
        <f t="shared" si="270"/>
        <v/>
      </c>
      <c r="AB844" s="14">
        <f>SUMIF('Unterstützendes Personal'!$C$12:$C$864,'Wochenübersicht EinzeltrainerIn'!C844,'Unterstützendes Personal'!$S$12:$S$864)</f>
        <v>0</v>
      </c>
      <c r="AC844" s="14" t="str">
        <f t="shared" si="271"/>
        <v/>
      </c>
      <c r="AD844" s="14">
        <f>SUMIF('Unterstützendes Personal'!$C$12:$C$864,'Wochenübersicht EinzeltrainerIn'!C844,'Unterstützendes Personal'!$T$12:$T$864)</f>
        <v>0</v>
      </c>
      <c r="AE844" s="14" t="str">
        <f t="shared" si="272"/>
        <v/>
      </c>
      <c r="AF844" s="14">
        <f>SUMIF('Unterstützendes Personal'!$C$12:$C$864,'Wochenübersicht EinzeltrainerIn'!C844,'Unterstützendes Personal'!$U$12:$U$864)</f>
        <v>0</v>
      </c>
      <c r="AG844" s="14" t="str">
        <f t="shared" si="273"/>
        <v/>
      </c>
      <c r="AH844" s="14">
        <f>SUMIF('Unterstützendes Personal'!$C$12:$C$864,'Wochenübersicht EinzeltrainerIn'!C844,'Unterstützendes Personal'!$V$12:$V$864)</f>
        <v>0</v>
      </c>
      <c r="AI844" s="14" t="str">
        <f t="shared" si="274"/>
        <v/>
      </c>
      <c r="AJ844" s="14">
        <f>SUMIF('Unterstützendes Personal'!$C$12:$C$864,'Wochenübersicht EinzeltrainerIn'!C844,'Unterstützendes Personal'!$W$12:$W$864)</f>
        <v>0</v>
      </c>
      <c r="AK844" s="14" t="str">
        <f t="shared" si="275"/>
        <v/>
      </c>
      <c r="AL844" s="14">
        <f>SUMIF('Unterstützendes Personal'!$C$12:$C$864,'Wochenübersicht EinzeltrainerIn'!C844,'Unterstützendes Personal'!$X$12:$X$864)</f>
        <v>0</v>
      </c>
      <c r="AM844" s="14" t="str">
        <f t="shared" si="276"/>
        <v/>
      </c>
      <c r="AN844" s="14">
        <f>SUMIF('Unterstützendes Personal'!$C$12:$C$864,'Wochenübersicht EinzeltrainerIn'!C844,'Unterstützendes Personal'!$Y$12:$Y$864)</f>
        <v>0</v>
      </c>
      <c r="AO844" s="14" t="str">
        <f t="shared" si="277"/>
        <v/>
      </c>
      <c r="AP844" s="14">
        <f>SUMIF('Unterstützendes Personal'!$C$12:$C$864,'Wochenübersicht EinzeltrainerIn'!C844,'Unterstützendes Personal'!$Z$12:$Z$864)</f>
        <v>0</v>
      </c>
      <c r="AQ844" s="14" t="str">
        <f t="shared" si="278"/>
        <v/>
      </c>
      <c r="AR844" s="14">
        <f>SUMIF('Unterstützendes Personal'!$C$12:$C$864,'Wochenübersicht EinzeltrainerIn'!C844,'Unterstützendes Personal'!$AA$12:$AA1696)</f>
        <v>0</v>
      </c>
      <c r="AS844" s="14" t="str">
        <f t="shared" si="279"/>
        <v/>
      </c>
    </row>
    <row r="845" spans="3:45" x14ac:dyDescent="0.25">
      <c r="C845" s="14"/>
      <c r="D845" s="14">
        <f ca="1">SUMIF('Unterstützendes Personal'!$C$12:C1697,'Wochenübersicht EinzeltrainerIn'!C845,'Unterstützendes Personal'!$AC$12:$AC$864)</f>
        <v>0</v>
      </c>
      <c r="E845" s="30" t="str">
        <f t="shared" ref="E845:E861" ca="1" si="280">IF(D845=0,"",D845)</f>
        <v/>
      </c>
      <c r="F845" s="14">
        <f>SUMIF('Unterstützendes Personal'!$C$12:$C$864,'Wochenübersicht Gruppenstunden'!C845,'Unterstützendes Personal'!$H$12:$H$864)</f>
        <v>0</v>
      </c>
      <c r="G845" s="14" t="str">
        <f t="shared" ref="G845:G863" si="281">IF(F845=0,"",F845)</f>
        <v/>
      </c>
      <c r="H845" s="14">
        <f>SUMIF('Unterstützendes Personal'!$C$12:$C$864,'Wochenübersicht EinzeltrainerIn'!C845,'Unterstützendes Personal'!$I$12:$I$864)</f>
        <v>0</v>
      </c>
      <c r="I845" s="14" t="str">
        <f t="shared" ref="I845:I863" si="282">IF(H845=0,"",H845)</f>
        <v/>
      </c>
      <c r="J845" s="14">
        <f>SUMIF('Unterstützendes Personal'!$C$12:$C$864,'Wochenübersicht EinzeltrainerIn'!C845,'Unterstützendes Personal'!$J$12:$J$864)</f>
        <v>0</v>
      </c>
      <c r="K845" s="14" t="str">
        <f t="shared" ref="K845:K863" si="283">IF(J845=0,"",J845)</f>
        <v/>
      </c>
      <c r="L845" s="14">
        <f>SUMIF('Unterstützendes Personal'!$C$12:$C$864,'Wochenübersicht EinzeltrainerIn'!C845,'Unterstützendes Personal'!$K$12:$K$864)</f>
        <v>0</v>
      </c>
      <c r="M845" s="14" t="str">
        <f t="shared" ref="M845:M863" si="284">IF(L845=0,"",L845)</f>
        <v/>
      </c>
      <c r="N845" s="14">
        <f>SUMIF('Unterstützendes Personal'!$C$12:$C$864,'Wochenübersicht EinzeltrainerIn'!C845,'Unterstützendes Personal'!$L$12:$L$864)</f>
        <v>0</v>
      </c>
      <c r="O845" s="14" t="str">
        <f t="shared" ref="O845:O863" si="285">IF(N845=0,"",N845)</f>
        <v/>
      </c>
      <c r="P845" s="14">
        <f>SUMIF('Unterstützendes Personal'!$C$12:$C$864,'Wochenübersicht EinzeltrainerIn'!C845,'Unterstützendes Personal'!$M$12:$M$864)</f>
        <v>0</v>
      </c>
      <c r="Q845" s="14" t="str">
        <f t="shared" ref="Q845:Q863" si="286">IF(P845=0,"",P845)</f>
        <v/>
      </c>
      <c r="R845" s="14">
        <f>SUMIF('Unterstützendes Personal'!$C$12:$C$864,'Wochenübersicht EinzeltrainerIn'!C845,'Unterstützendes Personal'!$N$12:$N$864)</f>
        <v>0</v>
      </c>
      <c r="S845" s="14" t="str">
        <f t="shared" ref="S845:S863" si="287">IF(R845=0,"",R845)</f>
        <v/>
      </c>
      <c r="T845" s="14">
        <f>SUMIF('Unterstützendes Personal'!$C$12:$C$864,'Wochenübersicht EinzeltrainerIn'!C845,'Unterstützendes Personal'!$O$12:$O$864)</f>
        <v>0</v>
      </c>
      <c r="U845" s="14" t="str">
        <f t="shared" ref="U845:U863" si="288">IF(T845=0,"",T845)</f>
        <v/>
      </c>
      <c r="V845" s="14">
        <f>SUMIF('Unterstützendes Personal'!$C$12:$C$864,'Wochenübersicht EinzeltrainerIn'!C845,'Unterstützendes Personal'!$P$12:$P$864)</f>
        <v>0</v>
      </c>
      <c r="W845" s="14" t="str">
        <f t="shared" ref="W845:W863" si="289">IF(V845=0,"",V845)</f>
        <v/>
      </c>
      <c r="X845" s="14">
        <f>SUMIF('Unterstützendes Personal'!$C$12:$C$864,'Wochenübersicht EinzeltrainerIn'!C845,'Unterstützendes Personal'!$Q$12:$Q$864)</f>
        <v>0</v>
      </c>
      <c r="Y845" s="14" t="str">
        <f t="shared" ref="Y845:Y863" si="290">IF(X845=0,"",X845)</f>
        <v/>
      </c>
      <c r="Z845" s="14">
        <f>SUMIF('Unterstützendes Personal'!$C$12:$C$864,'Wochenübersicht EinzeltrainerIn'!C845,'Unterstützendes Personal'!$R$12:$R$864)</f>
        <v>0</v>
      </c>
      <c r="AA845" s="14" t="str">
        <f t="shared" ref="AA845:AA863" si="291">IF(Z845=0,"",Z845)</f>
        <v/>
      </c>
      <c r="AB845" s="14">
        <f>SUMIF('Unterstützendes Personal'!$C$12:$C$864,'Wochenübersicht EinzeltrainerIn'!C845,'Unterstützendes Personal'!$S$12:$S$864)</f>
        <v>0</v>
      </c>
      <c r="AC845" s="14" t="str">
        <f t="shared" ref="AC845:AC863" si="292">IF(AB845=0,"",AB845)</f>
        <v/>
      </c>
      <c r="AD845" s="14">
        <f>SUMIF('Unterstützendes Personal'!$C$12:$C$864,'Wochenübersicht EinzeltrainerIn'!C845,'Unterstützendes Personal'!$T$12:$T$864)</f>
        <v>0</v>
      </c>
      <c r="AE845" s="14" t="str">
        <f t="shared" ref="AE845:AE863" si="293">IF(AD845=0,"",AD845)</f>
        <v/>
      </c>
      <c r="AF845" s="14">
        <f>SUMIF('Unterstützendes Personal'!$C$12:$C$864,'Wochenübersicht EinzeltrainerIn'!C845,'Unterstützendes Personal'!$U$12:$U$864)</f>
        <v>0</v>
      </c>
      <c r="AG845" s="14" t="str">
        <f t="shared" ref="AG845:AG863" si="294">IF(AF845=0,"",AF845)</f>
        <v/>
      </c>
      <c r="AH845" s="14">
        <f>SUMIF('Unterstützendes Personal'!$C$12:$C$864,'Wochenübersicht EinzeltrainerIn'!C845,'Unterstützendes Personal'!$V$12:$V$864)</f>
        <v>0</v>
      </c>
      <c r="AI845" s="14" t="str">
        <f t="shared" ref="AI845:AI863" si="295">IF(AH845=0,"",AH845)</f>
        <v/>
      </c>
      <c r="AJ845" s="14">
        <f>SUMIF('Unterstützendes Personal'!$C$12:$C$864,'Wochenübersicht EinzeltrainerIn'!C845,'Unterstützendes Personal'!$W$12:$W$864)</f>
        <v>0</v>
      </c>
      <c r="AK845" s="14" t="str">
        <f t="shared" ref="AK845:AK863" si="296">IF(AJ845=0,"",AJ845)</f>
        <v/>
      </c>
      <c r="AL845" s="14">
        <f>SUMIF('Unterstützendes Personal'!$C$12:$C$864,'Wochenübersicht EinzeltrainerIn'!C845,'Unterstützendes Personal'!$X$12:$X$864)</f>
        <v>0</v>
      </c>
      <c r="AM845" s="14" t="str">
        <f t="shared" ref="AM845:AM863" si="297">IF(AL845=0,"",AL845)</f>
        <v/>
      </c>
      <c r="AN845" s="14">
        <f>SUMIF('Unterstützendes Personal'!$C$12:$C$864,'Wochenübersicht EinzeltrainerIn'!C845,'Unterstützendes Personal'!$Y$12:$Y$864)</f>
        <v>0</v>
      </c>
      <c r="AO845" s="14" t="str">
        <f t="shared" ref="AO845:AO863" si="298">IF(AN845=0,"",AN845)</f>
        <v/>
      </c>
      <c r="AP845" s="14">
        <f>SUMIF('Unterstützendes Personal'!$C$12:$C$864,'Wochenübersicht EinzeltrainerIn'!C845,'Unterstützendes Personal'!$Z$12:$Z$864)</f>
        <v>0</v>
      </c>
      <c r="AQ845" s="14" t="str">
        <f t="shared" ref="AQ845:AQ863" si="299">IF(AP845=0,"",AP845)</f>
        <v/>
      </c>
      <c r="AR845" s="14">
        <f>SUMIF('Unterstützendes Personal'!$C$12:$C$864,'Wochenübersicht EinzeltrainerIn'!C845,'Unterstützendes Personal'!$AA$12:$AA1697)</f>
        <v>0</v>
      </c>
      <c r="AS845" s="14" t="str">
        <f t="shared" ref="AS845:AS863" si="300">IF(AR845=0,"",AR845)</f>
        <v/>
      </c>
    </row>
    <row r="846" spans="3:45" x14ac:dyDescent="0.25">
      <c r="C846" s="14"/>
      <c r="D846" s="14">
        <f ca="1">SUMIF('Unterstützendes Personal'!$C$12:C1698,'Wochenübersicht EinzeltrainerIn'!C846,'Unterstützendes Personal'!$AC$12:$AC$864)</f>
        <v>0</v>
      </c>
      <c r="E846" s="30" t="str">
        <f t="shared" ca="1" si="280"/>
        <v/>
      </c>
      <c r="F846" s="14">
        <f>SUMIF('Unterstützendes Personal'!$C$12:$C$864,'Wochenübersicht Gruppenstunden'!C846,'Unterstützendes Personal'!$H$12:$H$864)</f>
        <v>0</v>
      </c>
      <c r="G846" s="14" t="str">
        <f t="shared" si="281"/>
        <v/>
      </c>
      <c r="H846" s="14">
        <f>SUMIF('Unterstützendes Personal'!$C$12:$C$864,'Wochenübersicht EinzeltrainerIn'!C846,'Unterstützendes Personal'!$I$12:$I$864)</f>
        <v>0</v>
      </c>
      <c r="I846" s="14" t="str">
        <f t="shared" si="282"/>
        <v/>
      </c>
      <c r="J846" s="14">
        <f>SUMIF('Unterstützendes Personal'!$C$12:$C$864,'Wochenübersicht EinzeltrainerIn'!C846,'Unterstützendes Personal'!$J$12:$J$864)</f>
        <v>0</v>
      </c>
      <c r="K846" s="14" t="str">
        <f t="shared" si="283"/>
        <v/>
      </c>
      <c r="L846" s="14">
        <f>SUMIF('Unterstützendes Personal'!$C$12:$C$864,'Wochenübersicht EinzeltrainerIn'!C846,'Unterstützendes Personal'!$K$12:$K$864)</f>
        <v>0</v>
      </c>
      <c r="M846" s="14" t="str">
        <f t="shared" si="284"/>
        <v/>
      </c>
      <c r="N846" s="14">
        <f>SUMIF('Unterstützendes Personal'!$C$12:$C$864,'Wochenübersicht EinzeltrainerIn'!C846,'Unterstützendes Personal'!$L$12:$L$864)</f>
        <v>0</v>
      </c>
      <c r="O846" s="14" t="str">
        <f t="shared" si="285"/>
        <v/>
      </c>
      <c r="P846" s="14">
        <f>SUMIF('Unterstützendes Personal'!$C$12:$C$864,'Wochenübersicht EinzeltrainerIn'!C846,'Unterstützendes Personal'!$M$12:$M$864)</f>
        <v>0</v>
      </c>
      <c r="Q846" s="14" t="str">
        <f t="shared" si="286"/>
        <v/>
      </c>
      <c r="R846" s="14">
        <f>SUMIF('Unterstützendes Personal'!$C$12:$C$864,'Wochenübersicht EinzeltrainerIn'!C846,'Unterstützendes Personal'!$N$12:$N$864)</f>
        <v>0</v>
      </c>
      <c r="S846" s="14" t="str">
        <f t="shared" si="287"/>
        <v/>
      </c>
      <c r="T846" s="14">
        <f>SUMIF('Unterstützendes Personal'!$C$12:$C$864,'Wochenübersicht EinzeltrainerIn'!C846,'Unterstützendes Personal'!$O$12:$O$864)</f>
        <v>0</v>
      </c>
      <c r="U846" s="14" t="str">
        <f t="shared" si="288"/>
        <v/>
      </c>
      <c r="V846" s="14">
        <f>SUMIF('Unterstützendes Personal'!$C$12:$C$864,'Wochenübersicht EinzeltrainerIn'!C846,'Unterstützendes Personal'!$P$12:$P$864)</f>
        <v>0</v>
      </c>
      <c r="W846" s="14" t="str">
        <f t="shared" si="289"/>
        <v/>
      </c>
      <c r="X846" s="14">
        <f>SUMIF('Unterstützendes Personal'!$C$12:$C$864,'Wochenübersicht EinzeltrainerIn'!C846,'Unterstützendes Personal'!$Q$12:$Q$864)</f>
        <v>0</v>
      </c>
      <c r="Y846" s="14" t="str">
        <f t="shared" si="290"/>
        <v/>
      </c>
      <c r="Z846" s="14">
        <f>SUMIF('Unterstützendes Personal'!$C$12:$C$864,'Wochenübersicht EinzeltrainerIn'!C846,'Unterstützendes Personal'!$R$12:$R$864)</f>
        <v>0</v>
      </c>
      <c r="AA846" s="14" t="str">
        <f t="shared" si="291"/>
        <v/>
      </c>
      <c r="AB846" s="14">
        <f>SUMIF('Unterstützendes Personal'!$C$12:$C$864,'Wochenübersicht EinzeltrainerIn'!C846,'Unterstützendes Personal'!$S$12:$S$864)</f>
        <v>0</v>
      </c>
      <c r="AC846" s="14" t="str">
        <f t="shared" si="292"/>
        <v/>
      </c>
      <c r="AD846" s="14">
        <f>SUMIF('Unterstützendes Personal'!$C$12:$C$864,'Wochenübersicht EinzeltrainerIn'!C846,'Unterstützendes Personal'!$T$12:$T$864)</f>
        <v>0</v>
      </c>
      <c r="AE846" s="14" t="str">
        <f t="shared" si="293"/>
        <v/>
      </c>
      <c r="AF846" s="14">
        <f>SUMIF('Unterstützendes Personal'!$C$12:$C$864,'Wochenübersicht EinzeltrainerIn'!C846,'Unterstützendes Personal'!$U$12:$U$864)</f>
        <v>0</v>
      </c>
      <c r="AG846" s="14" t="str">
        <f t="shared" si="294"/>
        <v/>
      </c>
      <c r="AH846" s="14">
        <f>SUMIF('Unterstützendes Personal'!$C$12:$C$864,'Wochenübersicht EinzeltrainerIn'!C846,'Unterstützendes Personal'!$V$12:$V$864)</f>
        <v>0</v>
      </c>
      <c r="AI846" s="14" t="str">
        <f t="shared" si="295"/>
        <v/>
      </c>
      <c r="AJ846" s="14">
        <f>SUMIF('Unterstützendes Personal'!$C$12:$C$864,'Wochenübersicht EinzeltrainerIn'!C846,'Unterstützendes Personal'!$W$12:$W$864)</f>
        <v>0</v>
      </c>
      <c r="AK846" s="14" t="str">
        <f t="shared" si="296"/>
        <v/>
      </c>
      <c r="AL846" s="14">
        <f>SUMIF('Unterstützendes Personal'!$C$12:$C$864,'Wochenübersicht EinzeltrainerIn'!C846,'Unterstützendes Personal'!$X$12:$X$864)</f>
        <v>0</v>
      </c>
      <c r="AM846" s="14" t="str">
        <f t="shared" si="297"/>
        <v/>
      </c>
      <c r="AN846" s="14">
        <f>SUMIF('Unterstützendes Personal'!$C$12:$C$864,'Wochenübersicht EinzeltrainerIn'!C846,'Unterstützendes Personal'!$Y$12:$Y$864)</f>
        <v>0</v>
      </c>
      <c r="AO846" s="14" t="str">
        <f t="shared" si="298"/>
        <v/>
      </c>
      <c r="AP846" s="14">
        <f>SUMIF('Unterstützendes Personal'!$C$12:$C$864,'Wochenübersicht EinzeltrainerIn'!C846,'Unterstützendes Personal'!$Z$12:$Z$864)</f>
        <v>0</v>
      </c>
      <c r="AQ846" s="14" t="str">
        <f t="shared" si="299"/>
        <v/>
      </c>
      <c r="AR846" s="14">
        <f>SUMIF('Unterstützendes Personal'!$C$12:$C$864,'Wochenübersicht EinzeltrainerIn'!C846,'Unterstützendes Personal'!$AA$12:$AA1698)</f>
        <v>0</v>
      </c>
      <c r="AS846" s="14" t="str">
        <f t="shared" si="300"/>
        <v/>
      </c>
    </row>
    <row r="847" spans="3:45" x14ac:dyDescent="0.25">
      <c r="C847" s="14"/>
      <c r="D847" s="14">
        <f ca="1">SUMIF('Unterstützendes Personal'!$C$12:C1699,'Wochenübersicht EinzeltrainerIn'!C847,'Unterstützendes Personal'!$AC$12:$AC$864)</f>
        <v>0</v>
      </c>
      <c r="E847" s="30" t="str">
        <f t="shared" ca="1" si="280"/>
        <v/>
      </c>
      <c r="F847" s="14">
        <f>SUMIF('Unterstützendes Personal'!$C$12:$C$864,'Wochenübersicht Gruppenstunden'!C847,'Unterstützendes Personal'!$H$12:$H$864)</f>
        <v>0</v>
      </c>
      <c r="G847" s="14" t="str">
        <f t="shared" si="281"/>
        <v/>
      </c>
      <c r="H847" s="14">
        <f>SUMIF('Unterstützendes Personal'!$C$12:$C$864,'Wochenübersicht EinzeltrainerIn'!C847,'Unterstützendes Personal'!$I$12:$I$864)</f>
        <v>0</v>
      </c>
      <c r="I847" s="14" t="str">
        <f t="shared" si="282"/>
        <v/>
      </c>
      <c r="J847" s="14">
        <f>SUMIF('Unterstützendes Personal'!$C$12:$C$864,'Wochenübersicht EinzeltrainerIn'!C847,'Unterstützendes Personal'!$J$12:$J$864)</f>
        <v>0</v>
      </c>
      <c r="K847" s="14" t="str">
        <f t="shared" si="283"/>
        <v/>
      </c>
      <c r="L847" s="14">
        <f>SUMIF('Unterstützendes Personal'!$C$12:$C$864,'Wochenübersicht EinzeltrainerIn'!C847,'Unterstützendes Personal'!$K$12:$K$864)</f>
        <v>0</v>
      </c>
      <c r="M847" s="14" t="str">
        <f t="shared" si="284"/>
        <v/>
      </c>
      <c r="N847" s="14">
        <f>SUMIF('Unterstützendes Personal'!$C$12:$C$864,'Wochenübersicht EinzeltrainerIn'!C847,'Unterstützendes Personal'!$L$12:$L$864)</f>
        <v>0</v>
      </c>
      <c r="O847" s="14" t="str">
        <f t="shared" si="285"/>
        <v/>
      </c>
      <c r="P847" s="14">
        <f>SUMIF('Unterstützendes Personal'!$C$12:$C$864,'Wochenübersicht EinzeltrainerIn'!C847,'Unterstützendes Personal'!$M$12:$M$864)</f>
        <v>0</v>
      </c>
      <c r="Q847" s="14" t="str">
        <f t="shared" si="286"/>
        <v/>
      </c>
      <c r="R847" s="14">
        <f>SUMIF('Unterstützendes Personal'!$C$12:$C$864,'Wochenübersicht EinzeltrainerIn'!C847,'Unterstützendes Personal'!$N$12:$N$864)</f>
        <v>0</v>
      </c>
      <c r="S847" s="14" t="str">
        <f t="shared" si="287"/>
        <v/>
      </c>
      <c r="T847" s="14">
        <f>SUMIF('Unterstützendes Personal'!$C$12:$C$864,'Wochenübersicht EinzeltrainerIn'!C847,'Unterstützendes Personal'!$O$12:$O$864)</f>
        <v>0</v>
      </c>
      <c r="U847" s="14" t="str">
        <f t="shared" si="288"/>
        <v/>
      </c>
      <c r="V847" s="14">
        <f>SUMIF('Unterstützendes Personal'!$C$12:$C$864,'Wochenübersicht EinzeltrainerIn'!C847,'Unterstützendes Personal'!$P$12:$P$864)</f>
        <v>0</v>
      </c>
      <c r="W847" s="14" t="str">
        <f t="shared" si="289"/>
        <v/>
      </c>
      <c r="X847" s="14">
        <f>SUMIF('Unterstützendes Personal'!$C$12:$C$864,'Wochenübersicht EinzeltrainerIn'!C847,'Unterstützendes Personal'!$Q$12:$Q$864)</f>
        <v>0</v>
      </c>
      <c r="Y847" s="14" t="str">
        <f t="shared" si="290"/>
        <v/>
      </c>
      <c r="Z847" s="14">
        <f>SUMIF('Unterstützendes Personal'!$C$12:$C$864,'Wochenübersicht EinzeltrainerIn'!C847,'Unterstützendes Personal'!$R$12:$R$864)</f>
        <v>0</v>
      </c>
      <c r="AA847" s="14" t="str">
        <f t="shared" si="291"/>
        <v/>
      </c>
      <c r="AB847" s="14">
        <f>SUMIF('Unterstützendes Personal'!$C$12:$C$864,'Wochenübersicht EinzeltrainerIn'!C847,'Unterstützendes Personal'!$S$12:$S$864)</f>
        <v>0</v>
      </c>
      <c r="AC847" s="14" t="str">
        <f t="shared" si="292"/>
        <v/>
      </c>
      <c r="AD847" s="14">
        <f>SUMIF('Unterstützendes Personal'!$C$12:$C$864,'Wochenübersicht EinzeltrainerIn'!C847,'Unterstützendes Personal'!$T$12:$T$864)</f>
        <v>0</v>
      </c>
      <c r="AE847" s="14" t="str">
        <f t="shared" si="293"/>
        <v/>
      </c>
      <c r="AF847" s="14">
        <f>SUMIF('Unterstützendes Personal'!$C$12:$C$864,'Wochenübersicht EinzeltrainerIn'!C847,'Unterstützendes Personal'!$U$12:$U$864)</f>
        <v>0</v>
      </c>
      <c r="AG847" s="14" t="str">
        <f t="shared" si="294"/>
        <v/>
      </c>
      <c r="AH847" s="14">
        <f>SUMIF('Unterstützendes Personal'!$C$12:$C$864,'Wochenübersicht EinzeltrainerIn'!C847,'Unterstützendes Personal'!$V$12:$V$864)</f>
        <v>0</v>
      </c>
      <c r="AI847" s="14" t="str">
        <f t="shared" si="295"/>
        <v/>
      </c>
      <c r="AJ847" s="14">
        <f>SUMIF('Unterstützendes Personal'!$C$12:$C$864,'Wochenübersicht EinzeltrainerIn'!C847,'Unterstützendes Personal'!$W$12:$W$864)</f>
        <v>0</v>
      </c>
      <c r="AK847" s="14" t="str">
        <f t="shared" si="296"/>
        <v/>
      </c>
      <c r="AL847" s="14">
        <f>SUMIF('Unterstützendes Personal'!$C$12:$C$864,'Wochenübersicht EinzeltrainerIn'!C847,'Unterstützendes Personal'!$X$12:$X$864)</f>
        <v>0</v>
      </c>
      <c r="AM847" s="14" t="str">
        <f t="shared" si="297"/>
        <v/>
      </c>
      <c r="AN847" s="14">
        <f>SUMIF('Unterstützendes Personal'!$C$12:$C$864,'Wochenübersicht EinzeltrainerIn'!C847,'Unterstützendes Personal'!$Y$12:$Y$864)</f>
        <v>0</v>
      </c>
      <c r="AO847" s="14" t="str">
        <f t="shared" si="298"/>
        <v/>
      </c>
      <c r="AP847" s="14">
        <f>SUMIF('Unterstützendes Personal'!$C$12:$C$864,'Wochenübersicht EinzeltrainerIn'!C847,'Unterstützendes Personal'!$Z$12:$Z$864)</f>
        <v>0</v>
      </c>
      <c r="AQ847" s="14" t="str">
        <f t="shared" si="299"/>
        <v/>
      </c>
      <c r="AR847" s="14">
        <f>SUMIF('Unterstützendes Personal'!$C$12:$C$864,'Wochenübersicht EinzeltrainerIn'!C847,'Unterstützendes Personal'!$AA$12:$AA1699)</f>
        <v>0</v>
      </c>
      <c r="AS847" s="14" t="str">
        <f t="shared" si="300"/>
        <v/>
      </c>
    </row>
    <row r="848" spans="3:45" x14ac:dyDescent="0.25">
      <c r="C848" s="14"/>
      <c r="D848" s="14">
        <f ca="1">SUMIF('Unterstützendes Personal'!$C$12:C1700,'Wochenübersicht EinzeltrainerIn'!C848,'Unterstützendes Personal'!$AC$12:$AC$864)</f>
        <v>0</v>
      </c>
      <c r="E848" s="30" t="str">
        <f t="shared" ca="1" si="280"/>
        <v/>
      </c>
      <c r="F848" s="14">
        <f>SUMIF('Unterstützendes Personal'!$C$12:$C$864,'Wochenübersicht Gruppenstunden'!C848,'Unterstützendes Personal'!$H$12:$H$864)</f>
        <v>0</v>
      </c>
      <c r="G848" s="14" t="str">
        <f t="shared" si="281"/>
        <v/>
      </c>
      <c r="H848" s="14">
        <f>SUMIF('Unterstützendes Personal'!$C$12:$C$864,'Wochenübersicht EinzeltrainerIn'!C848,'Unterstützendes Personal'!$I$12:$I$864)</f>
        <v>0</v>
      </c>
      <c r="I848" s="14" t="str">
        <f t="shared" si="282"/>
        <v/>
      </c>
      <c r="J848" s="14">
        <f>SUMIF('Unterstützendes Personal'!$C$12:$C$864,'Wochenübersicht EinzeltrainerIn'!C848,'Unterstützendes Personal'!$J$12:$J$864)</f>
        <v>0</v>
      </c>
      <c r="K848" s="14" t="str">
        <f t="shared" si="283"/>
        <v/>
      </c>
      <c r="L848" s="14">
        <f>SUMIF('Unterstützendes Personal'!$C$12:$C$864,'Wochenübersicht EinzeltrainerIn'!C848,'Unterstützendes Personal'!$K$12:$K$864)</f>
        <v>0</v>
      </c>
      <c r="M848" s="14" t="str">
        <f t="shared" si="284"/>
        <v/>
      </c>
      <c r="N848" s="14">
        <f>SUMIF('Unterstützendes Personal'!$C$12:$C$864,'Wochenübersicht EinzeltrainerIn'!C848,'Unterstützendes Personal'!$L$12:$L$864)</f>
        <v>0</v>
      </c>
      <c r="O848" s="14" t="str">
        <f t="shared" si="285"/>
        <v/>
      </c>
      <c r="P848" s="14">
        <f>SUMIF('Unterstützendes Personal'!$C$12:$C$864,'Wochenübersicht EinzeltrainerIn'!C848,'Unterstützendes Personal'!$M$12:$M$864)</f>
        <v>0</v>
      </c>
      <c r="Q848" s="14" t="str">
        <f t="shared" si="286"/>
        <v/>
      </c>
      <c r="R848" s="14">
        <f>SUMIF('Unterstützendes Personal'!$C$12:$C$864,'Wochenübersicht EinzeltrainerIn'!C848,'Unterstützendes Personal'!$N$12:$N$864)</f>
        <v>0</v>
      </c>
      <c r="S848" s="14" t="str">
        <f t="shared" si="287"/>
        <v/>
      </c>
      <c r="T848" s="14">
        <f>SUMIF('Unterstützendes Personal'!$C$12:$C$864,'Wochenübersicht EinzeltrainerIn'!C848,'Unterstützendes Personal'!$O$12:$O$864)</f>
        <v>0</v>
      </c>
      <c r="U848" s="14" t="str">
        <f t="shared" si="288"/>
        <v/>
      </c>
      <c r="V848" s="14">
        <f>SUMIF('Unterstützendes Personal'!$C$12:$C$864,'Wochenübersicht EinzeltrainerIn'!C848,'Unterstützendes Personal'!$P$12:$P$864)</f>
        <v>0</v>
      </c>
      <c r="W848" s="14" t="str">
        <f t="shared" si="289"/>
        <v/>
      </c>
      <c r="X848" s="14">
        <f>SUMIF('Unterstützendes Personal'!$C$12:$C$864,'Wochenübersicht EinzeltrainerIn'!C848,'Unterstützendes Personal'!$Q$12:$Q$864)</f>
        <v>0</v>
      </c>
      <c r="Y848" s="14" t="str">
        <f t="shared" si="290"/>
        <v/>
      </c>
      <c r="Z848" s="14">
        <f>SUMIF('Unterstützendes Personal'!$C$12:$C$864,'Wochenübersicht EinzeltrainerIn'!C848,'Unterstützendes Personal'!$R$12:$R$864)</f>
        <v>0</v>
      </c>
      <c r="AA848" s="14" t="str">
        <f t="shared" si="291"/>
        <v/>
      </c>
      <c r="AB848" s="14">
        <f>SUMIF('Unterstützendes Personal'!$C$12:$C$864,'Wochenübersicht EinzeltrainerIn'!C848,'Unterstützendes Personal'!$S$12:$S$864)</f>
        <v>0</v>
      </c>
      <c r="AC848" s="14" t="str">
        <f t="shared" si="292"/>
        <v/>
      </c>
      <c r="AD848" s="14">
        <f>SUMIF('Unterstützendes Personal'!$C$12:$C$864,'Wochenübersicht EinzeltrainerIn'!C848,'Unterstützendes Personal'!$T$12:$T$864)</f>
        <v>0</v>
      </c>
      <c r="AE848" s="14" t="str">
        <f t="shared" si="293"/>
        <v/>
      </c>
      <c r="AF848" s="14">
        <f>SUMIF('Unterstützendes Personal'!$C$12:$C$864,'Wochenübersicht EinzeltrainerIn'!C848,'Unterstützendes Personal'!$U$12:$U$864)</f>
        <v>0</v>
      </c>
      <c r="AG848" s="14" t="str">
        <f t="shared" si="294"/>
        <v/>
      </c>
      <c r="AH848" s="14">
        <f>SUMIF('Unterstützendes Personal'!$C$12:$C$864,'Wochenübersicht EinzeltrainerIn'!C848,'Unterstützendes Personal'!$V$12:$V$864)</f>
        <v>0</v>
      </c>
      <c r="AI848" s="14" t="str">
        <f t="shared" si="295"/>
        <v/>
      </c>
      <c r="AJ848" s="14">
        <f>SUMIF('Unterstützendes Personal'!$C$12:$C$864,'Wochenübersicht EinzeltrainerIn'!C848,'Unterstützendes Personal'!$W$12:$W$864)</f>
        <v>0</v>
      </c>
      <c r="AK848" s="14" t="str">
        <f t="shared" si="296"/>
        <v/>
      </c>
      <c r="AL848" s="14">
        <f>SUMIF('Unterstützendes Personal'!$C$12:$C$864,'Wochenübersicht EinzeltrainerIn'!C848,'Unterstützendes Personal'!$X$12:$X$864)</f>
        <v>0</v>
      </c>
      <c r="AM848" s="14" t="str">
        <f t="shared" si="297"/>
        <v/>
      </c>
      <c r="AN848" s="14">
        <f>SUMIF('Unterstützendes Personal'!$C$12:$C$864,'Wochenübersicht EinzeltrainerIn'!C848,'Unterstützendes Personal'!$Y$12:$Y$864)</f>
        <v>0</v>
      </c>
      <c r="AO848" s="14" t="str">
        <f t="shared" si="298"/>
        <v/>
      </c>
      <c r="AP848" s="14">
        <f>SUMIF('Unterstützendes Personal'!$C$12:$C$864,'Wochenübersicht EinzeltrainerIn'!C848,'Unterstützendes Personal'!$Z$12:$Z$864)</f>
        <v>0</v>
      </c>
      <c r="AQ848" s="14" t="str">
        <f t="shared" si="299"/>
        <v/>
      </c>
      <c r="AR848" s="14">
        <f>SUMIF('Unterstützendes Personal'!$C$12:$C$864,'Wochenübersicht EinzeltrainerIn'!C848,'Unterstützendes Personal'!$AA$12:$AA1700)</f>
        <v>0</v>
      </c>
      <c r="AS848" s="14" t="str">
        <f t="shared" si="300"/>
        <v/>
      </c>
    </row>
    <row r="849" spans="3:45" x14ac:dyDescent="0.25">
      <c r="C849" s="14"/>
      <c r="D849" s="14">
        <f ca="1">SUMIF('Unterstützendes Personal'!$C$12:C1701,'Wochenübersicht EinzeltrainerIn'!C849,'Unterstützendes Personal'!$AC$12:$AC$864)</f>
        <v>0</v>
      </c>
      <c r="E849" s="30" t="str">
        <f t="shared" ca="1" si="280"/>
        <v/>
      </c>
      <c r="F849" s="14">
        <f>SUMIF('Unterstützendes Personal'!$C$12:$C$864,'Wochenübersicht Gruppenstunden'!C849,'Unterstützendes Personal'!$H$12:$H$864)</f>
        <v>0</v>
      </c>
      <c r="G849" s="14" t="str">
        <f t="shared" si="281"/>
        <v/>
      </c>
      <c r="H849" s="14">
        <f>SUMIF('Unterstützendes Personal'!$C$12:$C$864,'Wochenübersicht EinzeltrainerIn'!C849,'Unterstützendes Personal'!$I$12:$I$864)</f>
        <v>0</v>
      </c>
      <c r="I849" s="14" t="str">
        <f t="shared" si="282"/>
        <v/>
      </c>
      <c r="J849" s="14">
        <f>SUMIF('Unterstützendes Personal'!$C$12:$C$864,'Wochenübersicht EinzeltrainerIn'!C849,'Unterstützendes Personal'!$J$12:$J$864)</f>
        <v>0</v>
      </c>
      <c r="K849" s="14" t="str">
        <f t="shared" si="283"/>
        <v/>
      </c>
      <c r="L849" s="14">
        <f>SUMIF('Unterstützendes Personal'!$C$12:$C$864,'Wochenübersicht EinzeltrainerIn'!C849,'Unterstützendes Personal'!$K$12:$K$864)</f>
        <v>0</v>
      </c>
      <c r="M849" s="14" t="str">
        <f t="shared" si="284"/>
        <v/>
      </c>
      <c r="N849" s="14">
        <f>SUMIF('Unterstützendes Personal'!$C$12:$C$864,'Wochenübersicht EinzeltrainerIn'!C849,'Unterstützendes Personal'!$L$12:$L$864)</f>
        <v>0</v>
      </c>
      <c r="O849" s="14" t="str">
        <f t="shared" si="285"/>
        <v/>
      </c>
      <c r="P849" s="14">
        <f>SUMIF('Unterstützendes Personal'!$C$12:$C$864,'Wochenübersicht EinzeltrainerIn'!C849,'Unterstützendes Personal'!$M$12:$M$864)</f>
        <v>0</v>
      </c>
      <c r="Q849" s="14" t="str">
        <f t="shared" si="286"/>
        <v/>
      </c>
      <c r="R849" s="14">
        <f>SUMIF('Unterstützendes Personal'!$C$12:$C$864,'Wochenübersicht EinzeltrainerIn'!C849,'Unterstützendes Personal'!$N$12:$N$864)</f>
        <v>0</v>
      </c>
      <c r="S849" s="14" t="str">
        <f t="shared" si="287"/>
        <v/>
      </c>
      <c r="T849" s="14">
        <f>SUMIF('Unterstützendes Personal'!$C$12:$C$864,'Wochenübersicht EinzeltrainerIn'!C849,'Unterstützendes Personal'!$O$12:$O$864)</f>
        <v>0</v>
      </c>
      <c r="U849" s="14" t="str">
        <f t="shared" si="288"/>
        <v/>
      </c>
      <c r="V849" s="14">
        <f>SUMIF('Unterstützendes Personal'!$C$12:$C$864,'Wochenübersicht EinzeltrainerIn'!C849,'Unterstützendes Personal'!$P$12:$P$864)</f>
        <v>0</v>
      </c>
      <c r="W849" s="14" t="str">
        <f t="shared" si="289"/>
        <v/>
      </c>
      <c r="X849" s="14">
        <f>SUMIF('Unterstützendes Personal'!$C$12:$C$864,'Wochenübersicht EinzeltrainerIn'!C849,'Unterstützendes Personal'!$Q$12:$Q$864)</f>
        <v>0</v>
      </c>
      <c r="Y849" s="14" t="str">
        <f t="shared" si="290"/>
        <v/>
      </c>
      <c r="Z849" s="14">
        <f>SUMIF('Unterstützendes Personal'!$C$12:$C$864,'Wochenübersicht EinzeltrainerIn'!C849,'Unterstützendes Personal'!$R$12:$R$864)</f>
        <v>0</v>
      </c>
      <c r="AA849" s="14" t="str">
        <f t="shared" si="291"/>
        <v/>
      </c>
      <c r="AB849" s="14">
        <f>SUMIF('Unterstützendes Personal'!$C$12:$C$864,'Wochenübersicht EinzeltrainerIn'!C849,'Unterstützendes Personal'!$S$12:$S$864)</f>
        <v>0</v>
      </c>
      <c r="AC849" s="14" t="str">
        <f t="shared" si="292"/>
        <v/>
      </c>
      <c r="AD849" s="14">
        <f>SUMIF('Unterstützendes Personal'!$C$12:$C$864,'Wochenübersicht EinzeltrainerIn'!C849,'Unterstützendes Personal'!$T$12:$T$864)</f>
        <v>0</v>
      </c>
      <c r="AE849" s="14" t="str">
        <f t="shared" si="293"/>
        <v/>
      </c>
      <c r="AF849" s="14">
        <f>SUMIF('Unterstützendes Personal'!$C$12:$C$864,'Wochenübersicht EinzeltrainerIn'!C849,'Unterstützendes Personal'!$U$12:$U$864)</f>
        <v>0</v>
      </c>
      <c r="AG849" s="14" t="str">
        <f t="shared" si="294"/>
        <v/>
      </c>
      <c r="AH849" s="14">
        <f>SUMIF('Unterstützendes Personal'!$C$12:$C$864,'Wochenübersicht EinzeltrainerIn'!C849,'Unterstützendes Personal'!$V$12:$V$864)</f>
        <v>0</v>
      </c>
      <c r="AI849" s="14" t="str">
        <f t="shared" si="295"/>
        <v/>
      </c>
      <c r="AJ849" s="14">
        <f>SUMIF('Unterstützendes Personal'!$C$12:$C$864,'Wochenübersicht EinzeltrainerIn'!C849,'Unterstützendes Personal'!$W$12:$W$864)</f>
        <v>0</v>
      </c>
      <c r="AK849" s="14" t="str">
        <f t="shared" si="296"/>
        <v/>
      </c>
      <c r="AL849" s="14">
        <f>SUMIF('Unterstützendes Personal'!$C$12:$C$864,'Wochenübersicht EinzeltrainerIn'!C849,'Unterstützendes Personal'!$X$12:$X$864)</f>
        <v>0</v>
      </c>
      <c r="AM849" s="14" t="str">
        <f t="shared" si="297"/>
        <v/>
      </c>
      <c r="AN849" s="14">
        <f>SUMIF('Unterstützendes Personal'!$C$12:$C$864,'Wochenübersicht EinzeltrainerIn'!C849,'Unterstützendes Personal'!$Y$12:$Y$864)</f>
        <v>0</v>
      </c>
      <c r="AO849" s="14" t="str">
        <f t="shared" si="298"/>
        <v/>
      </c>
      <c r="AP849" s="14">
        <f>SUMIF('Unterstützendes Personal'!$C$12:$C$864,'Wochenübersicht EinzeltrainerIn'!C849,'Unterstützendes Personal'!$Z$12:$Z$864)</f>
        <v>0</v>
      </c>
      <c r="AQ849" s="14" t="str">
        <f t="shared" si="299"/>
        <v/>
      </c>
      <c r="AR849" s="14">
        <f>SUMIF('Unterstützendes Personal'!$C$12:$C$864,'Wochenübersicht EinzeltrainerIn'!C849,'Unterstützendes Personal'!$AA$12:$AA1701)</f>
        <v>0</v>
      </c>
      <c r="AS849" s="14" t="str">
        <f t="shared" si="300"/>
        <v/>
      </c>
    </row>
    <row r="850" spans="3:45" x14ac:dyDescent="0.25">
      <c r="C850" s="14"/>
      <c r="D850" s="14">
        <f ca="1">SUMIF('Unterstützendes Personal'!$C$12:C1702,'Wochenübersicht EinzeltrainerIn'!C850,'Unterstützendes Personal'!$AC$12:$AC$864)</f>
        <v>0</v>
      </c>
      <c r="E850" s="30" t="str">
        <f t="shared" ca="1" si="280"/>
        <v/>
      </c>
      <c r="F850" s="14">
        <f>SUMIF('Unterstützendes Personal'!$C$12:$C$864,'Wochenübersicht Gruppenstunden'!C850,'Unterstützendes Personal'!$H$12:$H$864)</f>
        <v>0</v>
      </c>
      <c r="G850" s="14" t="str">
        <f t="shared" si="281"/>
        <v/>
      </c>
      <c r="H850" s="14">
        <f>SUMIF('Unterstützendes Personal'!$C$12:$C$864,'Wochenübersicht EinzeltrainerIn'!C850,'Unterstützendes Personal'!$I$12:$I$864)</f>
        <v>0</v>
      </c>
      <c r="I850" s="14" t="str">
        <f t="shared" si="282"/>
        <v/>
      </c>
      <c r="J850" s="14">
        <f>SUMIF('Unterstützendes Personal'!$C$12:$C$864,'Wochenübersicht EinzeltrainerIn'!C850,'Unterstützendes Personal'!$J$12:$J$864)</f>
        <v>0</v>
      </c>
      <c r="K850" s="14" t="str">
        <f t="shared" si="283"/>
        <v/>
      </c>
      <c r="L850" s="14">
        <f>SUMIF('Unterstützendes Personal'!$C$12:$C$864,'Wochenübersicht EinzeltrainerIn'!C850,'Unterstützendes Personal'!$K$12:$K$864)</f>
        <v>0</v>
      </c>
      <c r="M850" s="14" t="str">
        <f t="shared" si="284"/>
        <v/>
      </c>
      <c r="N850" s="14">
        <f>SUMIF('Unterstützendes Personal'!$C$12:$C$864,'Wochenübersicht EinzeltrainerIn'!C850,'Unterstützendes Personal'!$L$12:$L$864)</f>
        <v>0</v>
      </c>
      <c r="O850" s="14" t="str">
        <f t="shared" si="285"/>
        <v/>
      </c>
      <c r="P850" s="14">
        <f>SUMIF('Unterstützendes Personal'!$C$12:$C$864,'Wochenübersicht EinzeltrainerIn'!C850,'Unterstützendes Personal'!$M$12:$M$864)</f>
        <v>0</v>
      </c>
      <c r="Q850" s="14" t="str">
        <f t="shared" si="286"/>
        <v/>
      </c>
      <c r="R850" s="14">
        <f>SUMIF('Unterstützendes Personal'!$C$12:$C$864,'Wochenübersicht EinzeltrainerIn'!C850,'Unterstützendes Personal'!$N$12:$N$864)</f>
        <v>0</v>
      </c>
      <c r="S850" s="14" t="str">
        <f t="shared" si="287"/>
        <v/>
      </c>
      <c r="T850" s="14">
        <f>SUMIF('Unterstützendes Personal'!$C$12:$C$864,'Wochenübersicht EinzeltrainerIn'!C850,'Unterstützendes Personal'!$O$12:$O$864)</f>
        <v>0</v>
      </c>
      <c r="U850" s="14" t="str">
        <f t="shared" si="288"/>
        <v/>
      </c>
      <c r="V850" s="14">
        <f>SUMIF('Unterstützendes Personal'!$C$12:$C$864,'Wochenübersicht EinzeltrainerIn'!C850,'Unterstützendes Personal'!$P$12:$P$864)</f>
        <v>0</v>
      </c>
      <c r="W850" s="14" t="str">
        <f t="shared" si="289"/>
        <v/>
      </c>
      <c r="X850" s="14">
        <f>SUMIF('Unterstützendes Personal'!$C$12:$C$864,'Wochenübersicht EinzeltrainerIn'!C850,'Unterstützendes Personal'!$Q$12:$Q$864)</f>
        <v>0</v>
      </c>
      <c r="Y850" s="14" t="str">
        <f t="shared" si="290"/>
        <v/>
      </c>
      <c r="Z850" s="14">
        <f>SUMIF('Unterstützendes Personal'!$C$12:$C$864,'Wochenübersicht EinzeltrainerIn'!C850,'Unterstützendes Personal'!$R$12:$R$864)</f>
        <v>0</v>
      </c>
      <c r="AA850" s="14" t="str">
        <f t="shared" si="291"/>
        <v/>
      </c>
      <c r="AB850" s="14">
        <f>SUMIF('Unterstützendes Personal'!$C$12:$C$864,'Wochenübersicht EinzeltrainerIn'!C850,'Unterstützendes Personal'!$S$12:$S$864)</f>
        <v>0</v>
      </c>
      <c r="AC850" s="14" t="str">
        <f t="shared" si="292"/>
        <v/>
      </c>
      <c r="AD850" s="14">
        <f>SUMIF('Unterstützendes Personal'!$C$12:$C$864,'Wochenübersicht EinzeltrainerIn'!C850,'Unterstützendes Personal'!$T$12:$T$864)</f>
        <v>0</v>
      </c>
      <c r="AE850" s="14" t="str">
        <f t="shared" si="293"/>
        <v/>
      </c>
      <c r="AF850" s="14">
        <f>SUMIF('Unterstützendes Personal'!$C$12:$C$864,'Wochenübersicht EinzeltrainerIn'!C850,'Unterstützendes Personal'!$U$12:$U$864)</f>
        <v>0</v>
      </c>
      <c r="AG850" s="14" t="str">
        <f t="shared" si="294"/>
        <v/>
      </c>
      <c r="AH850" s="14">
        <f>SUMIF('Unterstützendes Personal'!$C$12:$C$864,'Wochenübersicht EinzeltrainerIn'!C850,'Unterstützendes Personal'!$V$12:$V$864)</f>
        <v>0</v>
      </c>
      <c r="AI850" s="14" t="str">
        <f t="shared" si="295"/>
        <v/>
      </c>
      <c r="AJ850" s="14">
        <f>SUMIF('Unterstützendes Personal'!$C$12:$C$864,'Wochenübersicht EinzeltrainerIn'!C850,'Unterstützendes Personal'!$W$12:$W$864)</f>
        <v>0</v>
      </c>
      <c r="AK850" s="14" t="str">
        <f t="shared" si="296"/>
        <v/>
      </c>
      <c r="AL850" s="14">
        <f>SUMIF('Unterstützendes Personal'!$C$12:$C$864,'Wochenübersicht EinzeltrainerIn'!C850,'Unterstützendes Personal'!$X$12:$X$864)</f>
        <v>0</v>
      </c>
      <c r="AM850" s="14" t="str">
        <f t="shared" si="297"/>
        <v/>
      </c>
      <c r="AN850" s="14">
        <f>SUMIF('Unterstützendes Personal'!$C$12:$C$864,'Wochenübersicht EinzeltrainerIn'!C850,'Unterstützendes Personal'!$Y$12:$Y$864)</f>
        <v>0</v>
      </c>
      <c r="AO850" s="14" t="str">
        <f t="shared" si="298"/>
        <v/>
      </c>
      <c r="AP850" s="14">
        <f>SUMIF('Unterstützendes Personal'!$C$12:$C$864,'Wochenübersicht EinzeltrainerIn'!C850,'Unterstützendes Personal'!$Z$12:$Z$864)</f>
        <v>0</v>
      </c>
      <c r="AQ850" s="14" t="str">
        <f t="shared" si="299"/>
        <v/>
      </c>
      <c r="AR850" s="14">
        <f>SUMIF('Unterstützendes Personal'!$C$12:$C$864,'Wochenübersicht EinzeltrainerIn'!C850,'Unterstützendes Personal'!$AA$12:$AA1702)</f>
        <v>0</v>
      </c>
      <c r="AS850" s="14" t="str">
        <f t="shared" si="300"/>
        <v/>
      </c>
    </row>
    <row r="851" spans="3:45" x14ac:dyDescent="0.25">
      <c r="C851" s="14"/>
      <c r="D851" s="14">
        <f ca="1">SUMIF('Unterstützendes Personal'!$C$12:C1703,'Wochenübersicht EinzeltrainerIn'!C851,'Unterstützendes Personal'!$AC$12:$AC$864)</f>
        <v>0</v>
      </c>
      <c r="E851" s="30" t="str">
        <f t="shared" ca="1" si="280"/>
        <v/>
      </c>
      <c r="F851" s="14">
        <f>SUMIF('Unterstützendes Personal'!$C$12:$C$864,'Wochenübersicht Gruppenstunden'!C851,'Unterstützendes Personal'!$H$12:$H$864)</f>
        <v>0</v>
      </c>
      <c r="G851" s="14" t="str">
        <f t="shared" si="281"/>
        <v/>
      </c>
      <c r="H851" s="14">
        <f>SUMIF('Unterstützendes Personal'!$C$12:$C$864,'Wochenübersicht EinzeltrainerIn'!C851,'Unterstützendes Personal'!$I$12:$I$864)</f>
        <v>0</v>
      </c>
      <c r="I851" s="14" t="str">
        <f t="shared" si="282"/>
        <v/>
      </c>
      <c r="J851" s="14">
        <f>SUMIF('Unterstützendes Personal'!$C$12:$C$864,'Wochenübersicht EinzeltrainerIn'!C851,'Unterstützendes Personal'!$J$12:$J$864)</f>
        <v>0</v>
      </c>
      <c r="K851" s="14" t="str">
        <f t="shared" si="283"/>
        <v/>
      </c>
      <c r="L851" s="14">
        <f>SUMIF('Unterstützendes Personal'!$C$12:$C$864,'Wochenübersicht EinzeltrainerIn'!C851,'Unterstützendes Personal'!$K$12:$K$864)</f>
        <v>0</v>
      </c>
      <c r="M851" s="14" t="str">
        <f t="shared" si="284"/>
        <v/>
      </c>
      <c r="N851" s="14">
        <f>SUMIF('Unterstützendes Personal'!$C$12:$C$864,'Wochenübersicht EinzeltrainerIn'!C851,'Unterstützendes Personal'!$L$12:$L$864)</f>
        <v>0</v>
      </c>
      <c r="O851" s="14" t="str">
        <f t="shared" si="285"/>
        <v/>
      </c>
      <c r="P851" s="14">
        <f>SUMIF('Unterstützendes Personal'!$C$12:$C$864,'Wochenübersicht EinzeltrainerIn'!C851,'Unterstützendes Personal'!$M$12:$M$864)</f>
        <v>0</v>
      </c>
      <c r="Q851" s="14" t="str">
        <f t="shared" si="286"/>
        <v/>
      </c>
      <c r="R851" s="14">
        <f>SUMIF('Unterstützendes Personal'!$C$12:$C$864,'Wochenübersicht EinzeltrainerIn'!C851,'Unterstützendes Personal'!$N$12:$N$864)</f>
        <v>0</v>
      </c>
      <c r="S851" s="14" t="str">
        <f t="shared" si="287"/>
        <v/>
      </c>
      <c r="T851" s="14">
        <f>SUMIF('Unterstützendes Personal'!$C$12:$C$864,'Wochenübersicht EinzeltrainerIn'!C851,'Unterstützendes Personal'!$O$12:$O$864)</f>
        <v>0</v>
      </c>
      <c r="U851" s="14" t="str">
        <f t="shared" si="288"/>
        <v/>
      </c>
      <c r="V851" s="14">
        <f>SUMIF('Unterstützendes Personal'!$C$12:$C$864,'Wochenübersicht EinzeltrainerIn'!C851,'Unterstützendes Personal'!$P$12:$P$864)</f>
        <v>0</v>
      </c>
      <c r="W851" s="14" t="str">
        <f t="shared" si="289"/>
        <v/>
      </c>
      <c r="X851" s="14">
        <f>SUMIF('Unterstützendes Personal'!$C$12:$C$864,'Wochenübersicht EinzeltrainerIn'!C851,'Unterstützendes Personal'!$Q$12:$Q$864)</f>
        <v>0</v>
      </c>
      <c r="Y851" s="14" t="str">
        <f t="shared" si="290"/>
        <v/>
      </c>
      <c r="Z851" s="14">
        <f>SUMIF('Unterstützendes Personal'!$C$12:$C$864,'Wochenübersicht EinzeltrainerIn'!C851,'Unterstützendes Personal'!$R$12:$R$864)</f>
        <v>0</v>
      </c>
      <c r="AA851" s="14" t="str">
        <f t="shared" si="291"/>
        <v/>
      </c>
      <c r="AB851" s="14">
        <f>SUMIF('Unterstützendes Personal'!$C$12:$C$864,'Wochenübersicht EinzeltrainerIn'!C851,'Unterstützendes Personal'!$S$12:$S$864)</f>
        <v>0</v>
      </c>
      <c r="AC851" s="14" t="str">
        <f t="shared" si="292"/>
        <v/>
      </c>
      <c r="AD851" s="14">
        <f>SUMIF('Unterstützendes Personal'!$C$12:$C$864,'Wochenübersicht EinzeltrainerIn'!C851,'Unterstützendes Personal'!$T$12:$T$864)</f>
        <v>0</v>
      </c>
      <c r="AE851" s="14" t="str">
        <f t="shared" si="293"/>
        <v/>
      </c>
      <c r="AF851" s="14">
        <f>SUMIF('Unterstützendes Personal'!$C$12:$C$864,'Wochenübersicht EinzeltrainerIn'!C851,'Unterstützendes Personal'!$U$12:$U$864)</f>
        <v>0</v>
      </c>
      <c r="AG851" s="14" t="str">
        <f t="shared" si="294"/>
        <v/>
      </c>
      <c r="AH851" s="14">
        <f>SUMIF('Unterstützendes Personal'!$C$12:$C$864,'Wochenübersicht EinzeltrainerIn'!C851,'Unterstützendes Personal'!$V$12:$V$864)</f>
        <v>0</v>
      </c>
      <c r="AI851" s="14" t="str">
        <f t="shared" si="295"/>
        <v/>
      </c>
      <c r="AJ851" s="14">
        <f>SUMIF('Unterstützendes Personal'!$C$12:$C$864,'Wochenübersicht EinzeltrainerIn'!C851,'Unterstützendes Personal'!$W$12:$W$864)</f>
        <v>0</v>
      </c>
      <c r="AK851" s="14" t="str">
        <f t="shared" si="296"/>
        <v/>
      </c>
      <c r="AL851" s="14">
        <f>SUMIF('Unterstützendes Personal'!$C$12:$C$864,'Wochenübersicht EinzeltrainerIn'!C851,'Unterstützendes Personal'!$X$12:$X$864)</f>
        <v>0</v>
      </c>
      <c r="AM851" s="14" t="str">
        <f t="shared" si="297"/>
        <v/>
      </c>
      <c r="AN851" s="14">
        <f>SUMIF('Unterstützendes Personal'!$C$12:$C$864,'Wochenübersicht EinzeltrainerIn'!C851,'Unterstützendes Personal'!$Y$12:$Y$864)</f>
        <v>0</v>
      </c>
      <c r="AO851" s="14" t="str">
        <f t="shared" si="298"/>
        <v/>
      </c>
      <c r="AP851" s="14">
        <f>SUMIF('Unterstützendes Personal'!$C$12:$C$864,'Wochenübersicht EinzeltrainerIn'!C851,'Unterstützendes Personal'!$Z$12:$Z$864)</f>
        <v>0</v>
      </c>
      <c r="AQ851" s="14" t="str">
        <f t="shared" si="299"/>
        <v/>
      </c>
      <c r="AR851" s="14">
        <f>SUMIF('Unterstützendes Personal'!$C$12:$C$864,'Wochenübersicht EinzeltrainerIn'!C851,'Unterstützendes Personal'!$AA$12:$AA1703)</f>
        <v>0</v>
      </c>
      <c r="AS851" s="14" t="str">
        <f t="shared" si="300"/>
        <v/>
      </c>
    </row>
    <row r="852" spans="3:45" x14ac:dyDescent="0.25">
      <c r="C852" s="14"/>
      <c r="D852" s="14">
        <f ca="1">SUMIF('Unterstützendes Personal'!$C$12:C1704,'Wochenübersicht EinzeltrainerIn'!C852,'Unterstützendes Personal'!$AC$12:$AC$864)</f>
        <v>0</v>
      </c>
      <c r="E852" s="30" t="str">
        <f t="shared" ca="1" si="280"/>
        <v/>
      </c>
      <c r="F852" s="14">
        <f>SUMIF('Unterstützendes Personal'!$C$12:$C$864,'Wochenübersicht Gruppenstunden'!C852,'Unterstützendes Personal'!$H$12:$H$864)</f>
        <v>0</v>
      </c>
      <c r="G852" s="14" t="str">
        <f t="shared" si="281"/>
        <v/>
      </c>
      <c r="H852" s="14">
        <f>SUMIF('Unterstützendes Personal'!$C$12:$C$864,'Wochenübersicht EinzeltrainerIn'!C852,'Unterstützendes Personal'!$I$12:$I$864)</f>
        <v>0</v>
      </c>
      <c r="I852" s="14" t="str">
        <f t="shared" si="282"/>
        <v/>
      </c>
      <c r="J852" s="14">
        <f>SUMIF('Unterstützendes Personal'!$C$12:$C$864,'Wochenübersicht EinzeltrainerIn'!C852,'Unterstützendes Personal'!$J$12:$J$864)</f>
        <v>0</v>
      </c>
      <c r="K852" s="14" t="str">
        <f t="shared" si="283"/>
        <v/>
      </c>
      <c r="L852" s="14">
        <f>SUMIF('Unterstützendes Personal'!$C$12:$C$864,'Wochenübersicht EinzeltrainerIn'!C852,'Unterstützendes Personal'!$K$12:$K$864)</f>
        <v>0</v>
      </c>
      <c r="M852" s="14" t="str">
        <f t="shared" si="284"/>
        <v/>
      </c>
      <c r="N852" s="14">
        <f>SUMIF('Unterstützendes Personal'!$C$12:$C$864,'Wochenübersicht EinzeltrainerIn'!C852,'Unterstützendes Personal'!$L$12:$L$864)</f>
        <v>0</v>
      </c>
      <c r="O852" s="14" t="str">
        <f t="shared" si="285"/>
        <v/>
      </c>
      <c r="P852" s="14">
        <f>SUMIF('Unterstützendes Personal'!$C$12:$C$864,'Wochenübersicht EinzeltrainerIn'!C852,'Unterstützendes Personal'!$M$12:$M$864)</f>
        <v>0</v>
      </c>
      <c r="Q852" s="14" t="str">
        <f t="shared" si="286"/>
        <v/>
      </c>
      <c r="R852" s="14">
        <f>SUMIF('Unterstützendes Personal'!$C$12:$C$864,'Wochenübersicht EinzeltrainerIn'!C852,'Unterstützendes Personal'!$N$12:$N$864)</f>
        <v>0</v>
      </c>
      <c r="S852" s="14" t="str">
        <f t="shared" si="287"/>
        <v/>
      </c>
      <c r="T852" s="14">
        <f>SUMIF('Unterstützendes Personal'!$C$12:$C$864,'Wochenübersicht EinzeltrainerIn'!C852,'Unterstützendes Personal'!$O$12:$O$864)</f>
        <v>0</v>
      </c>
      <c r="U852" s="14" t="str">
        <f t="shared" si="288"/>
        <v/>
      </c>
      <c r="V852" s="14">
        <f>SUMIF('Unterstützendes Personal'!$C$12:$C$864,'Wochenübersicht EinzeltrainerIn'!C852,'Unterstützendes Personal'!$P$12:$P$864)</f>
        <v>0</v>
      </c>
      <c r="W852" s="14" t="str">
        <f t="shared" si="289"/>
        <v/>
      </c>
      <c r="X852" s="14">
        <f>SUMIF('Unterstützendes Personal'!$C$12:$C$864,'Wochenübersicht EinzeltrainerIn'!C852,'Unterstützendes Personal'!$Q$12:$Q$864)</f>
        <v>0</v>
      </c>
      <c r="Y852" s="14" t="str">
        <f t="shared" si="290"/>
        <v/>
      </c>
      <c r="Z852" s="14">
        <f>SUMIF('Unterstützendes Personal'!$C$12:$C$864,'Wochenübersicht EinzeltrainerIn'!C852,'Unterstützendes Personal'!$R$12:$R$864)</f>
        <v>0</v>
      </c>
      <c r="AA852" s="14" t="str">
        <f t="shared" si="291"/>
        <v/>
      </c>
      <c r="AB852" s="14">
        <f>SUMIF('Unterstützendes Personal'!$C$12:$C$864,'Wochenübersicht EinzeltrainerIn'!C852,'Unterstützendes Personal'!$S$12:$S$864)</f>
        <v>0</v>
      </c>
      <c r="AC852" s="14" t="str">
        <f t="shared" si="292"/>
        <v/>
      </c>
      <c r="AD852" s="14">
        <f>SUMIF('Unterstützendes Personal'!$C$12:$C$864,'Wochenübersicht EinzeltrainerIn'!C852,'Unterstützendes Personal'!$T$12:$T$864)</f>
        <v>0</v>
      </c>
      <c r="AE852" s="14" t="str">
        <f t="shared" si="293"/>
        <v/>
      </c>
      <c r="AF852" s="14">
        <f>SUMIF('Unterstützendes Personal'!$C$12:$C$864,'Wochenübersicht EinzeltrainerIn'!C852,'Unterstützendes Personal'!$U$12:$U$864)</f>
        <v>0</v>
      </c>
      <c r="AG852" s="14" t="str">
        <f t="shared" si="294"/>
        <v/>
      </c>
      <c r="AH852" s="14">
        <f>SUMIF('Unterstützendes Personal'!$C$12:$C$864,'Wochenübersicht EinzeltrainerIn'!C852,'Unterstützendes Personal'!$V$12:$V$864)</f>
        <v>0</v>
      </c>
      <c r="AI852" s="14" t="str">
        <f t="shared" si="295"/>
        <v/>
      </c>
      <c r="AJ852" s="14">
        <f>SUMIF('Unterstützendes Personal'!$C$12:$C$864,'Wochenübersicht EinzeltrainerIn'!C852,'Unterstützendes Personal'!$W$12:$W$864)</f>
        <v>0</v>
      </c>
      <c r="AK852" s="14" t="str">
        <f t="shared" si="296"/>
        <v/>
      </c>
      <c r="AL852" s="14">
        <f>SUMIF('Unterstützendes Personal'!$C$12:$C$864,'Wochenübersicht EinzeltrainerIn'!C852,'Unterstützendes Personal'!$X$12:$X$864)</f>
        <v>0</v>
      </c>
      <c r="AM852" s="14" t="str">
        <f t="shared" si="297"/>
        <v/>
      </c>
      <c r="AN852" s="14">
        <f>SUMIF('Unterstützendes Personal'!$C$12:$C$864,'Wochenübersicht EinzeltrainerIn'!C852,'Unterstützendes Personal'!$Y$12:$Y$864)</f>
        <v>0</v>
      </c>
      <c r="AO852" s="14" t="str">
        <f t="shared" si="298"/>
        <v/>
      </c>
      <c r="AP852" s="14">
        <f>SUMIF('Unterstützendes Personal'!$C$12:$C$864,'Wochenübersicht EinzeltrainerIn'!C852,'Unterstützendes Personal'!$Z$12:$Z$864)</f>
        <v>0</v>
      </c>
      <c r="AQ852" s="14" t="str">
        <f t="shared" si="299"/>
        <v/>
      </c>
      <c r="AR852" s="14">
        <f>SUMIF('Unterstützendes Personal'!$C$12:$C$864,'Wochenübersicht EinzeltrainerIn'!C852,'Unterstützendes Personal'!$AA$12:$AA1704)</f>
        <v>0</v>
      </c>
      <c r="AS852" s="14" t="str">
        <f t="shared" si="300"/>
        <v/>
      </c>
    </row>
    <row r="853" spans="3:45" x14ac:dyDescent="0.25">
      <c r="C853" s="14"/>
      <c r="D853" s="14">
        <f ca="1">SUMIF('Unterstützendes Personal'!$C$12:C1705,'Wochenübersicht EinzeltrainerIn'!C853,'Unterstützendes Personal'!$AC$12:$AC$864)</f>
        <v>0</v>
      </c>
      <c r="E853" s="30" t="str">
        <f t="shared" ca="1" si="280"/>
        <v/>
      </c>
      <c r="F853" s="14">
        <f>SUMIF('Unterstützendes Personal'!$C$12:$C$864,'Wochenübersicht Gruppenstunden'!C853,'Unterstützendes Personal'!$H$12:$H$864)</f>
        <v>0</v>
      </c>
      <c r="G853" s="14" t="str">
        <f t="shared" si="281"/>
        <v/>
      </c>
      <c r="H853" s="14">
        <f>SUMIF('Unterstützendes Personal'!$C$12:$C$864,'Wochenübersicht EinzeltrainerIn'!C853,'Unterstützendes Personal'!$I$12:$I$864)</f>
        <v>0</v>
      </c>
      <c r="I853" s="14" t="str">
        <f t="shared" si="282"/>
        <v/>
      </c>
      <c r="J853" s="14">
        <f>SUMIF('Unterstützendes Personal'!$C$12:$C$864,'Wochenübersicht EinzeltrainerIn'!C853,'Unterstützendes Personal'!$J$12:$J$864)</f>
        <v>0</v>
      </c>
      <c r="K853" s="14" t="str">
        <f t="shared" si="283"/>
        <v/>
      </c>
      <c r="L853" s="14">
        <f>SUMIF('Unterstützendes Personal'!$C$12:$C$864,'Wochenübersicht EinzeltrainerIn'!C853,'Unterstützendes Personal'!$K$12:$K$864)</f>
        <v>0</v>
      </c>
      <c r="M853" s="14" t="str">
        <f t="shared" si="284"/>
        <v/>
      </c>
      <c r="N853" s="14">
        <f>SUMIF('Unterstützendes Personal'!$C$12:$C$864,'Wochenübersicht EinzeltrainerIn'!C853,'Unterstützendes Personal'!$L$12:$L$864)</f>
        <v>0</v>
      </c>
      <c r="O853" s="14" t="str">
        <f t="shared" si="285"/>
        <v/>
      </c>
      <c r="P853" s="14">
        <f>SUMIF('Unterstützendes Personal'!$C$12:$C$864,'Wochenübersicht EinzeltrainerIn'!C853,'Unterstützendes Personal'!$M$12:$M$864)</f>
        <v>0</v>
      </c>
      <c r="Q853" s="14" t="str">
        <f t="shared" si="286"/>
        <v/>
      </c>
      <c r="R853" s="14">
        <f>SUMIF('Unterstützendes Personal'!$C$12:$C$864,'Wochenübersicht EinzeltrainerIn'!C853,'Unterstützendes Personal'!$N$12:$N$864)</f>
        <v>0</v>
      </c>
      <c r="S853" s="14" t="str">
        <f t="shared" si="287"/>
        <v/>
      </c>
      <c r="T853" s="14">
        <f>SUMIF('Unterstützendes Personal'!$C$12:$C$864,'Wochenübersicht EinzeltrainerIn'!C853,'Unterstützendes Personal'!$O$12:$O$864)</f>
        <v>0</v>
      </c>
      <c r="U853" s="14" t="str">
        <f t="shared" si="288"/>
        <v/>
      </c>
      <c r="V853" s="14">
        <f>SUMIF('Unterstützendes Personal'!$C$12:$C$864,'Wochenübersicht EinzeltrainerIn'!C853,'Unterstützendes Personal'!$P$12:$P$864)</f>
        <v>0</v>
      </c>
      <c r="W853" s="14" t="str">
        <f t="shared" si="289"/>
        <v/>
      </c>
      <c r="X853" s="14">
        <f>SUMIF('Unterstützendes Personal'!$C$12:$C$864,'Wochenübersicht EinzeltrainerIn'!C853,'Unterstützendes Personal'!$Q$12:$Q$864)</f>
        <v>0</v>
      </c>
      <c r="Y853" s="14" t="str">
        <f t="shared" si="290"/>
        <v/>
      </c>
      <c r="Z853" s="14">
        <f>SUMIF('Unterstützendes Personal'!$C$12:$C$864,'Wochenübersicht EinzeltrainerIn'!C853,'Unterstützendes Personal'!$R$12:$R$864)</f>
        <v>0</v>
      </c>
      <c r="AA853" s="14" t="str">
        <f t="shared" si="291"/>
        <v/>
      </c>
      <c r="AB853" s="14">
        <f>SUMIF('Unterstützendes Personal'!$C$12:$C$864,'Wochenübersicht EinzeltrainerIn'!C853,'Unterstützendes Personal'!$S$12:$S$864)</f>
        <v>0</v>
      </c>
      <c r="AC853" s="14" t="str">
        <f t="shared" si="292"/>
        <v/>
      </c>
      <c r="AD853" s="14">
        <f>SUMIF('Unterstützendes Personal'!$C$12:$C$864,'Wochenübersicht EinzeltrainerIn'!C853,'Unterstützendes Personal'!$T$12:$T$864)</f>
        <v>0</v>
      </c>
      <c r="AE853" s="14" t="str">
        <f t="shared" si="293"/>
        <v/>
      </c>
      <c r="AF853" s="14">
        <f>SUMIF('Unterstützendes Personal'!$C$12:$C$864,'Wochenübersicht EinzeltrainerIn'!C853,'Unterstützendes Personal'!$U$12:$U$864)</f>
        <v>0</v>
      </c>
      <c r="AG853" s="14" t="str">
        <f t="shared" si="294"/>
        <v/>
      </c>
      <c r="AH853" s="14">
        <f>SUMIF('Unterstützendes Personal'!$C$12:$C$864,'Wochenübersicht EinzeltrainerIn'!C853,'Unterstützendes Personal'!$V$12:$V$864)</f>
        <v>0</v>
      </c>
      <c r="AI853" s="14" t="str">
        <f t="shared" si="295"/>
        <v/>
      </c>
      <c r="AJ853" s="14">
        <f>SUMIF('Unterstützendes Personal'!$C$12:$C$864,'Wochenübersicht EinzeltrainerIn'!C853,'Unterstützendes Personal'!$W$12:$W$864)</f>
        <v>0</v>
      </c>
      <c r="AK853" s="14" t="str">
        <f t="shared" si="296"/>
        <v/>
      </c>
      <c r="AL853" s="14">
        <f>SUMIF('Unterstützendes Personal'!$C$12:$C$864,'Wochenübersicht EinzeltrainerIn'!C853,'Unterstützendes Personal'!$X$12:$X$864)</f>
        <v>0</v>
      </c>
      <c r="AM853" s="14" t="str">
        <f t="shared" si="297"/>
        <v/>
      </c>
      <c r="AN853" s="14">
        <f>SUMIF('Unterstützendes Personal'!$C$12:$C$864,'Wochenübersicht EinzeltrainerIn'!C853,'Unterstützendes Personal'!$Y$12:$Y$864)</f>
        <v>0</v>
      </c>
      <c r="AO853" s="14" t="str">
        <f t="shared" si="298"/>
        <v/>
      </c>
      <c r="AP853" s="14">
        <f>SUMIF('Unterstützendes Personal'!$C$12:$C$864,'Wochenübersicht EinzeltrainerIn'!C853,'Unterstützendes Personal'!$Z$12:$Z$864)</f>
        <v>0</v>
      </c>
      <c r="AQ853" s="14" t="str">
        <f t="shared" si="299"/>
        <v/>
      </c>
      <c r="AR853" s="14">
        <f>SUMIF('Unterstützendes Personal'!$C$12:$C$864,'Wochenübersicht EinzeltrainerIn'!C853,'Unterstützendes Personal'!$AA$12:$AA1705)</f>
        <v>0</v>
      </c>
      <c r="AS853" s="14" t="str">
        <f t="shared" si="300"/>
        <v/>
      </c>
    </row>
    <row r="854" spans="3:45" x14ac:dyDescent="0.25">
      <c r="C854" s="43"/>
      <c r="D854" s="43">
        <f ca="1">SUMIF('Unterstützendes Personal'!$C$12:C1706,'Wochenübersicht EinzeltrainerIn'!C854,'Unterstützendes Personal'!$AC$12:$AC$864)</f>
        <v>0</v>
      </c>
      <c r="E854" s="44" t="str">
        <f t="shared" ca="1" si="280"/>
        <v/>
      </c>
      <c r="F854" s="43">
        <f>SUMIF('Unterstützendes Personal'!$C$12:$C$864,'Wochenübersicht Gruppenstunden'!C854,'Unterstützendes Personal'!$H$12:$H$864)</f>
        <v>0</v>
      </c>
      <c r="G854" s="43" t="str">
        <f t="shared" si="281"/>
        <v/>
      </c>
      <c r="H854" s="43">
        <f>SUMIF('Unterstützendes Personal'!$C$12:$C$864,'Wochenübersicht EinzeltrainerIn'!C854,'Unterstützendes Personal'!$I$12:$I$864)</f>
        <v>0</v>
      </c>
      <c r="I854" s="43" t="str">
        <f t="shared" si="282"/>
        <v/>
      </c>
      <c r="J854" s="43">
        <f>SUMIF('Unterstützendes Personal'!$C$12:$C$864,'Wochenübersicht EinzeltrainerIn'!C854,'Unterstützendes Personal'!$J$12:$J$864)</f>
        <v>0</v>
      </c>
      <c r="K854" s="43" t="str">
        <f t="shared" si="283"/>
        <v/>
      </c>
      <c r="L854" s="43">
        <f>SUMIF('Unterstützendes Personal'!$C$12:$C$864,'Wochenübersicht EinzeltrainerIn'!C854,'Unterstützendes Personal'!$K$12:$K$864)</f>
        <v>0</v>
      </c>
      <c r="M854" s="43" t="str">
        <f t="shared" si="284"/>
        <v/>
      </c>
      <c r="N854" s="43">
        <f>SUMIF('Unterstützendes Personal'!$C$12:$C$864,'Wochenübersicht EinzeltrainerIn'!C854,'Unterstützendes Personal'!$L$12:$L$864)</f>
        <v>0</v>
      </c>
      <c r="O854" s="43" t="str">
        <f t="shared" si="285"/>
        <v/>
      </c>
      <c r="P854" s="43">
        <f>SUMIF('Unterstützendes Personal'!$C$12:$C$864,'Wochenübersicht EinzeltrainerIn'!C854,'Unterstützendes Personal'!$M$12:$M$864)</f>
        <v>0</v>
      </c>
      <c r="Q854" s="43" t="str">
        <f t="shared" si="286"/>
        <v/>
      </c>
      <c r="R854" s="43">
        <f>SUMIF('Unterstützendes Personal'!$C$12:$C$864,'Wochenübersicht EinzeltrainerIn'!C854,'Unterstützendes Personal'!$N$12:$N$864)</f>
        <v>0</v>
      </c>
      <c r="S854" s="43" t="str">
        <f t="shared" si="287"/>
        <v/>
      </c>
      <c r="T854" s="43">
        <f>SUMIF('Unterstützendes Personal'!$C$12:$C$864,'Wochenübersicht EinzeltrainerIn'!C854,'Unterstützendes Personal'!$O$12:$O$864)</f>
        <v>0</v>
      </c>
      <c r="U854" s="43" t="str">
        <f t="shared" si="288"/>
        <v/>
      </c>
      <c r="V854" s="43">
        <f>SUMIF('Unterstützendes Personal'!$C$12:$C$864,'Wochenübersicht EinzeltrainerIn'!C854,'Unterstützendes Personal'!$P$12:$P$864)</f>
        <v>0</v>
      </c>
      <c r="W854" s="43" t="str">
        <f t="shared" si="289"/>
        <v/>
      </c>
      <c r="X854" s="43">
        <f>SUMIF('Unterstützendes Personal'!$C$12:$C$864,'Wochenübersicht EinzeltrainerIn'!C854,'Unterstützendes Personal'!$Q$12:$Q$864)</f>
        <v>0</v>
      </c>
      <c r="Y854" s="43" t="str">
        <f t="shared" si="290"/>
        <v/>
      </c>
      <c r="Z854" s="43">
        <f>SUMIF('Unterstützendes Personal'!$C$12:$C$864,'Wochenübersicht EinzeltrainerIn'!C854,'Unterstützendes Personal'!$R$12:$R$864)</f>
        <v>0</v>
      </c>
      <c r="AA854" s="43" t="str">
        <f t="shared" si="291"/>
        <v/>
      </c>
      <c r="AB854" s="43">
        <f>SUMIF('Unterstützendes Personal'!$C$12:$C$864,'Wochenübersicht EinzeltrainerIn'!C854,'Unterstützendes Personal'!$S$12:$S$864)</f>
        <v>0</v>
      </c>
      <c r="AC854" s="43" t="str">
        <f t="shared" si="292"/>
        <v/>
      </c>
      <c r="AD854" s="43">
        <f>SUMIF('Unterstützendes Personal'!$C$12:$C$864,'Wochenübersicht EinzeltrainerIn'!C854,'Unterstützendes Personal'!$T$12:$T$864)</f>
        <v>0</v>
      </c>
      <c r="AE854" s="43" t="str">
        <f t="shared" si="293"/>
        <v/>
      </c>
      <c r="AF854" s="43">
        <f>SUMIF('Unterstützendes Personal'!$C$12:$C$864,'Wochenübersicht EinzeltrainerIn'!C854,'Unterstützendes Personal'!$U$12:$U$864)</f>
        <v>0</v>
      </c>
      <c r="AG854" s="43" t="str">
        <f t="shared" si="294"/>
        <v/>
      </c>
      <c r="AH854" s="43">
        <f>SUMIF('Unterstützendes Personal'!$C$12:$C$864,'Wochenübersicht EinzeltrainerIn'!C854,'Unterstützendes Personal'!$V$12:$V$864)</f>
        <v>0</v>
      </c>
      <c r="AI854" s="43" t="str">
        <f t="shared" si="295"/>
        <v/>
      </c>
      <c r="AJ854" s="43">
        <f>SUMIF('Unterstützendes Personal'!$C$12:$C$864,'Wochenübersicht EinzeltrainerIn'!C854,'Unterstützendes Personal'!$W$12:$W$864)</f>
        <v>0</v>
      </c>
      <c r="AK854" s="43" t="str">
        <f t="shared" si="296"/>
        <v/>
      </c>
      <c r="AL854" s="43">
        <f>SUMIF('Unterstützendes Personal'!$C$12:$C$864,'Wochenübersicht EinzeltrainerIn'!C854,'Unterstützendes Personal'!$X$12:$X$864)</f>
        <v>0</v>
      </c>
      <c r="AM854" s="43" t="str">
        <f t="shared" si="297"/>
        <v/>
      </c>
      <c r="AN854" s="43">
        <f>SUMIF('Unterstützendes Personal'!$C$12:$C$864,'Wochenübersicht EinzeltrainerIn'!C854,'Unterstützendes Personal'!$Y$12:$Y$864)</f>
        <v>0</v>
      </c>
      <c r="AO854" s="43" t="str">
        <f t="shared" si="298"/>
        <v/>
      </c>
      <c r="AP854" s="43">
        <f>SUMIF('Unterstützendes Personal'!$C$12:$C$864,'Wochenübersicht EinzeltrainerIn'!C854,'Unterstützendes Personal'!$Z$12:$Z$864)</f>
        <v>0</v>
      </c>
      <c r="AQ854" s="43" t="str">
        <f t="shared" si="299"/>
        <v/>
      </c>
      <c r="AR854" s="43">
        <f>SUMIF('Unterstützendes Personal'!$C$12:$C$864,'Wochenübersicht EinzeltrainerIn'!C854,'Unterstützendes Personal'!$AA$12:$AA1706)</f>
        <v>0</v>
      </c>
      <c r="AS854" s="43" t="str">
        <f t="shared" si="300"/>
        <v/>
      </c>
    </row>
    <row r="855" spans="3:45" x14ac:dyDescent="0.25">
      <c r="C855" s="43"/>
      <c r="D855" s="43">
        <f ca="1">SUMIF('Unterstützendes Personal'!$C$12:C1707,'Wochenübersicht EinzeltrainerIn'!C855,'Unterstützendes Personal'!$AC$12:$AC$864)</f>
        <v>0</v>
      </c>
      <c r="E855" s="44" t="str">
        <f t="shared" ca="1" si="280"/>
        <v/>
      </c>
      <c r="F855" s="43">
        <f>SUMIF('Unterstützendes Personal'!$C$12:$C$864,'Wochenübersicht Gruppenstunden'!C855,'Unterstützendes Personal'!$H$12:$H$864)</f>
        <v>0</v>
      </c>
      <c r="G855" s="43" t="str">
        <f t="shared" si="281"/>
        <v/>
      </c>
      <c r="H855" s="43">
        <f>SUMIF('Unterstützendes Personal'!$C$12:$C$864,'Wochenübersicht EinzeltrainerIn'!C855,'Unterstützendes Personal'!$I$12:$I$864)</f>
        <v>0</v>
      </c>
      <c r="I855" s="43" t="str">
        <f t="shared" si="282"/>
        <v/>
      </c>
      <c r="J855" s="43">
        <f>SUMIF('Unterstützendes Personal'!$C$12:$C$864,'Wochenübersicht EinzeltrainerIn'!C855,'Unterstützendes Personal'!$J$12:$J$864)</f>
        <v>0</v>
      </c>
      <c r="K855" s="43" t="str">
        <f t="shared" si="283"/>
        <v/>
      </c>
      <c r="L855" s="43">
        <f>SUMIF('Unterstützendes Personal'!$C$12:$C$864,'Wochenübersicht EinzeltrainerIn'!C855,'Unterstützendes Personal'!$K$12:$K$864)</f>
        <v>0</v>
      </c>
      <c r="M855" s="43" t="str">
        <f t="shared" si="284"/>
        <v/>
      </c>
      <c r="N855" s="43">
        <f>SUMIF('Unterstützendes Personal'!$C$12:$C$864,'Wochenübersicht EinzeltrainerIn'!C855,'Unterstützendes Personal'!$L$12:$L$864)</f>
        <v>0</v>
      </c>
      <c r="O855" s="43" t="str">
        <f t="shared" si="285"/>
        <v/>
      </c>
      <c r="P855" s="43">
        <f>SUMIF('Unterstützendes Personal'!$C$12:$C$864,'Wochenübersicht EinzeltrainerIn'!C855,'Unterstützendes Personal'!$M$12:$M$864)</f>
        <v>0</v>
      </c>
      <c r="Q855" s="43" t="str">
        <f t="shared" si="286"/>
        <v/>
      </c>
      <c r="R855" s="43">
        <f>SUMIF('Unterstützendes Personal'!$C$12:$C$864,'Wochenübersicht EinzeltrainerIn'!C855,'Unterstützendes Personal'!$N$12:$N$864)</f>
        <v>0</v>
      </c>
      <c r="S855" s="43" t="str">
        <f t="shared" si="287"/>
        <v/>
      </c>
      <c r="T855" s="43">
        <f>SUMIF('Unterstützendes Personal'!$C$12:$C$864,'Wochenübersicht EinzeltrainerIn'!C855,'Unterstützendes Personal'!$O$12:$O$864)</f>
        <v>0</v>
      </c>
      <c r="U855" s="43" t="str">
        <f t="shared" si="288"/>
        <v/>
      </c>
      <c r="V855" s="43">
        <f>SUMIF('Unterstützendes Personal'!$C$12:$C$864,'Wochenübersicht EinzeltrainerIn'!C855,'Unterstützendes Personal'!$P$12:$P$864)</f>
        <v>0</v>
      </c>
      <c r="W855" s="43" t="str">
        <f t="shared" si="289"/>
        <v/>
      </c>
      <c r="X855" s="43">
        <f>SUMIF('Unterstützendes Personal'!$C$12:$C$864,'Wochenübersicht EinzeltrainerIn'!C855,'Unterstützendes Personal'!$Q$12:$Q$864)</f>
        <v>0</v>
      </c>
      <c r="Y855" s="43" t="str">
        <f t="shared" si="290"/>
        <v/>
      </c>
      <c r="Z855" s="43">
        <f>SUMIF('Unterstützendes Personal'!$C$12:$C$864,'Wochenübersicht EinzeltrainerIn'!C855,'Unterstützendes Personal'!$R$12:$R$864)</f>
        <v>0</v>
      </c>
      <c r="AA855" s="43" t="str">
        <f t="shared" si="291"/>
        <v/>
      </c>
      <c r="AB855" s="43">
        <f>SUMIF('Unterstützendes Personal'!$C$12:$C$864,'Wochenübersicht EinzeltrainerIn'!C855,'Unterstützendes Personal'!$S$12:$S$864)</f>
        <v>0</v>
      </c>
      <c r="AC855" s="43" t="str">
        <f t="shared" si="292"/>
        <v/>
      </c>
      <c r="AD855" s="43">
        <f>SUMIF('Unterstützendes Personal'!$C$12:$C$864,'Wochenübersicht EinzeltrainerIn'!C855,'Unterstützendes Personal'!$T$12:$T$864)</f>
        <v>0</v>
      </c>
      <c r="AE855" s="43" t="str">
        <f t="shared" si="293"/>
        <v/>
      </c>
      <c r="AF855" s="43">
        <f>SUMIF('Unterstützendes Personal'!$C$12:$C$864,'Wochenübersicht EinzeltrainerIn'!C855,'Unterstützendes Personal'!$U$12:$U$864)</f>
        <v>0</v>
      </c>
      <c r="AG855" s="43" t="str">
        <f t="shared" si="294"/>
        <v/>
      </c>
      <c r="AH855" s="43">
        <f>SUMIF('Unterstützendes Personal'!$C$12:$C$864,'Wochenübersicht EinzeltrainerIn'!C855,'Unterstützendes Personal'!$V$12:$V$864)</f>
        <v>0</v>
      </c>
      <c r="AI855" s="43" t="str">
        <f t="shared" si="295"/>
        <v/>
      </c>
      <c r="AJ855" s="43">
        <f>SUMIF('Unterstützendes Personal'!$C$12:$C$864,'Wochenübersicht EinzeltrainerIn'!C855,'Unterstützendes Personal'!$W$12:$W$864)</f>
        <v>0</v>
      </c>
      <c r="AK855" s="43" t="str">
        <f t="shared" si="296"/>
        <v/>
      </c>
      <c r="AL855" s="43">
        <f>SUMIF('Unterstützendes Personal'!$C$12:$C$864,'Wochenübersicht EinzeltrainerIn'!C855,'Unterstützendes Personal'!$X$12:$X$864)</f>
        <v>0</v>
      </c>
      <c r="AM855" s="43" t="str">
        <f t="shared" si="297"/>
        <v/>
      </c>
      <c r="AN855" s="43">
        <f>SUMIF('Unterstützendes Personal'!$C$12:$C$864,'Wochenübersicht EinzeltrainerIn'!C855,'Unterstützendes Personal'!$Y$12:$Y$864)</f>
        <v>0</v>
      </c>
      <c r="AO855" s="43" t="str">
        <f t="shared" si="298"/>
        <v/>
      </c>
      <c r="AP855" s="43">
        <f>SUMIF('Unterstützendes Personal'!$C$12:$C$864,'Wochenübersicht EinzeltrainerIn'!C855,'Unterstützendes Personal'!$Z$12:$Z$864)</f>
        <v>0</v>
      </c>
      <c r="AQ855" s="43" t="str">
        <f t="shared" si="299"/>
        <v/>
      </c>
      <c r="AR855" s="43">
        <f>SUMIF('Unterstützendes Personal'!$C$12:$C$864,'Wochenübersicht EinzeltrainerIn'!C855,'Unterstützendes Personal'!$AA$12:$AA1707)</f>
        <v>0</v>
      </c>
      <c r="AS855" s="43" t="str">
        <f t="shared" si="300"/>
        <v/>
      </c>
    </row>
    <row r="856" spans="3:45" x14ac:dyDescent="0.25">
      <c r="C856" s="43"/>
      <c r="D856" s="43">
        <f ca="1">SUMIF('Unterstützendes Personal'!$C$12:C1708,'Wochenübersicht EinzeltrainerIn'!C856,'Unterstützendes Personal'!$AC$12:$AC$864)</f>
        <v>0</v>
      </c>
      <c r="E856" s="44" t="str">
        <f t="shared" ca="1" si="280"/>
        <v/>
      </c>
      <c r="F856" s="43">
        <f>SUMIF('Unterstützendes Personal'!$C$12:$C$864,'Wochenübersicht Gruppenstunden'!C856,'Unterstützendes Personal'!$H$12:$H$864)</f>
        <v>0</v>
      </c>
      <c r="G856" s="43" t="str">
        <f t="shared" si="281"/>
        <v/>
      </c>
      <c r="H856" s="43">
        <f>SUMIF('Unterstützendes Personal'!$C$12:$C$864,'Wochenübersicht EinzeltrainerIn'!C856,'Unterstützendes Personal'!$I$12:$I$864)</f>
        <v>0</v>
      </c>
      <c r="I856" s="43" t="str">
        <f t="shared" si="282"/>
        <v/>
      </c>
      <c r="J856" s="43">
        <f>SUMIF('Unterstützendes Personal'!$C$12:$C$864,'Wochenübersicht EinzeltrainerIn'!C856,'Unterstützendes Personal'!$J$12:$J$864)</f>
        <v>0</v>
      </c>
      <c r="K856" s="43" t="str">
        <f t="shared" si="283"/>
        <v/>
      </c>
      <c r="L856" s="43">
        <f>SUMIF('Unterstützendes Personal'!$C$12:$C$864,'Wochenübersicht EinzeltrainerIn'!C856,'Unterstützendes Personal'!$K$12:$K$864)</f>
        <v>0</v>
      </c>
      <c r="M856" s="43" t="str">
        <f t="shared" si="284"/>
        <v/>
      </c>
      <c r="N856" s="43">
        <f>SUMIF('Unterstützendes Personal'!$C$12:$C$864,'Wochenübersicht EinzeltrainerIn'!C856,'Unterstützendes Personal'!$L$12:$L$864)</f>
        <v>0</v>
      </c>
      <c r="O856" s="43" t="str">
        <f t="shared" si="285"/>
        <v/>
      </c>
      <c r="P856" s="43">
        <f>SUMIF('Unterstützendes Personal'!$C$12:$C$864,'Wochenübersicht EinzeltrainerIn'!C856,'Unterstützendes Personal'!$M$12:$M$864)</f>
        <v>0</v>
      </c>
      <c r="Q856" s="43" t="str">
        <f t="shared" si="286"/>
        <v/>
      </c>
      <c r="R856" s="43">
        <f>SUMIF('Unterstützendes Personal'!$C$12:$C$864,'Wochenübersicht EinzeltrainerIn'!C856,'Unterstützendes Personal'!$N$12:$N$864)</f>
        <v>0</v>
      </c>
      <c r="S856" s="43" t="str">
        <f t="shared" si="287"/>
        <v/>
      </c>
      <c r="T856" s="43">
        <f>SUMIF('Unterstützendes Personal'!$C$12:$C$864,'Wochenübersicht EinzeltrainerIn'!C856,'Unterstützendes Personal'!$O$12:$O$864)</f>
        <v>0</v>
      </c>
      <c r="U856" s="43" t="str">
        <f t="shared" si="288"/>
        <v/>
      </c>
      <c r="V856" s="43">
        <f>SUMIF('Unterstützendes Personal'!$C$12:$C$864,'Wochenübersicht EinzeltrainerIn'!C856,'Unterstützendes Personal'!$P$12:$P$864)</f>
        <v>0</v>
      </c>
      <c r="W856" s="43" t="str">
        <f t="shared" si="289"/>
        <v/>
      </c>
      <c r="X856" s="43">
        <f>SUMIF('Unterstützendes Personal'!$C$12:$C$864,'Wochenübersicht EinzeltrainerIn'!C856,'Unterstützendes Personal'!$Q$12:$Q$864)</f>
        <v>0</v>
      </c>
      <c r="Y856" s="43" t="str">
        <f t="shared" si="290"/>
        <v/>
      </c>
      <c r="Z856" s="43">
        <f>SUMIF('Unterstützendes Personal'!$C$12:$C$864,'Wochenübersicht EinzeltrainerIn'!C856,'Unterstützendes Personal'!$R$12:$R$864)</f>
        <v>0</v>
      </c>
      <c r="AA856" s="43" t="str">
        <f t="shared" si="291"/>
        <v/>
      </c>
      <c r="AB856" s="43">
        <f>SUMIF('Unterstützendes Personal'!$C$12:$C$864,'Wochenübersicht EinzeltrainerIn'!C856,'Unterstützendes Personal'!$S$12:$S$864)</f>
        <v>0</v>
      </c>
      <c r="AC856" s="43" t="str">
        <f t="shared" si="292"/>
        <v/>
      </c>
      <c r="AD856" s="43">
        <f>SUMIF('Unterstützendes Personal'!$C$12:$C$864,'Wochenübersicht EinzeltrainerIn'!C856,'Unterstützendes Personal'!$T$12:$T$864)</f>
        <v>0</v>
      </c>
      <c r="AE856" s="43" t="str">
        <f t="shared" si="293"/>
        <v/>
      </c>
      <c r="AF856" s="43">
        <f>SUMIF('Unterstützendes Personal'!$C$12:$C$864,'Wochenübersicht EinzeltrainerIn'!C856,'Unterstützendes Personal'!$U$12:$U$864)</f>
        <v>0</v>
      </c>
      <c r="AG856" s="43" t="str">
        <f t="shared" si="294"/>
        <v/>
      </c>
      <c r="AH856" s="43">
        <f>SUMIF('Unterstützendes Personal'!$C$12:$C$864,'Wochenübersicht EinzeltrainerIn'!C856,'Unterstützendes Personal'!$V$12:$V$864)</f>
        <v>0</v>
      </c>
      <c r="AI856" s="43" t="str">
        <f t="shared" si="295"/>
        <v/>
      </c>
      <c r="AJ856" s="43">
        <f>SUMIF('Unterstützendes Personal'!$C$12:$C$864,'Wochenübersicht EinzeltrainerIn'!C856,'Unterstützendes Personal'!$W$12:$W$864)</f>
        <v>0</v>
      </c>
      <c r="AK856" s="43" t="str">
        <f t="shared" si="296"/>
        <v/>
      </c>
      <c r="AL856" s="43">
        <f>SUMIF('Unterstützendes Personal'!$C$12:$C$864,'Wochenübersicht EinzeltrainerIn'!C856,'Unterstützendes Personal'!$X$12:$X$864)</f>
        <v>0</v>
      </c>
      <c r="AM856" s="43" t="str">
        <f t="shared" si="297"/>
        <v/>
      </c>
      <c r="AN856" s="43">
        <f>SUMIF('Unterstützendes Personal'!$C$12:$C$864,'Wochenübersicht EinzeltrainerIn'!C856,'Unterstützendes Personal'!$Y$12:$Y$864)</f>
        <v>0</v>
      </c>
      <c r="AO856" s="43" t="str">
        <f t="shared" si="298"/>
        <v/>
      </c>
      <c r="AP856" s="43">
        <f>SUMIF('Unterstützendes Personal'!$C$12:$C$864,'Wochenübersicht EinzeltrainerIn'!C856,'Unterstützendes Personal'!$Z$12:$Z$864)</f>
        <v>0</v>
      </c>
      <c r="AQ856" s="43" t="str">
        <f t="shared" si="299"/>
        <v/>
      </c>
      <c r="AR856" s="43">
        <f>SUMIF('Unterstützendes Personal'!$C$12:$C$864,'Wochenübersicht EinzeltrainerIn'!C856,'Unterstützendes Personal'!$AA$12:$AA1708)</f>
        <v>0</v>
      </c>
      <c r="AS856" s="43" t="str">
        <f t="shared" si="300"/>
        <v/>
      </c>
    </row>
    <row r="857" spans="3:45" x14ac:dyDescent="0.25">
      <c r="C857" s="43"/>
      <c r="D857" s="43">
        <f ca="1">SUMIF('Unterstützendes Personal'!$C$12:C1709,'Wochenübersicht EinzeltrainerIn'!C857,'Unterstützendes Personal'!$AC$12:$AC$864)</f>
        <v>0</v>
      </c>
      <c r="E857" s="44" t="str">
        <f t="shared" ca="1" si="280"/>
        <v/>
      </c>
      <c r="F857" s="43">
        <f>SUMIF('Unterstützendes Personal'!$C$12:$C$864,'Wochenübersicht Gruppenstunden'!C857,'Unterstützendes Personal'!$H$12:$H$864)</f>
        <v>0</v>
      </c>
      <c r="G857" s="43" t="str">
        <f t="shared" si="281"/>
        <v/>
      </c>
      <c r="H857" s="43">
        <f>SUMIF('Unterstützendes Personal'!$C$12:$C$864,'Wochenübersicht EinzeltrainerIn'!C857,'Unterstützendes Personal'!$I$12:$I$864)</f>
        <v>0</v>
      </c>
      <c r="I857" s="43" t="str">
        <f t="shared" si="282"/>
        <v/>
      </c>
      <c r="J857" s="43">
        <f>SUMIF('Unterstützendes Personal'!$C$12:$C$864,'Wochenübersicht EinzeltrainerIn'!C857,'Unterstützendes Personal'!$J$12:$J$864)</f>
        <v>0</v>
      </c>
      <c r="K857" s="43" t="str">
        <f t="shared" si="283"/>
        <v/>
      </c>
      <c r="L857" s="43">
        <f>SUMIF('Unterstützendes Personal'!$C$12:$C$864,'Wochenübersicht EinzeltrainerIn'!C857,'Unterstützendes Personal'!$K$12:$K$864)</f>
        <v>0</v>
      </c>
      <c r="M857" s="43" t="str">
        <f t="shared" si="284"/>
        <v/>
      </c>
      <c r="N857" s="43">
        <f>SUMIF('Unterstützendes Personal'!$C$12:$C$864,'Wochenübersicht EinzeltrainerIn'!C857,'Unterstützendes Personal'!$L$12:$L$864)</f>
        <v>0</v>
      </c>
      <c r="O857" s="43" t="str">
        <f t="shared" si="285"/>
        <v/>
      </c>
      <c r="P857" s="43">
        <f>SUMIF('Unterstützendes Personal'!$C$12:$C$864,'Wochenübersicht EinzeltrainerIn'!C857,'Unterstützendes Personal'!$M$12:$M$864)</f>
        <v>0</v>
      </c>
      <c r="Q857" s="43" t="str">
        <f t="shared" si="286"/>
        <v/>
      </c>
      <c r="R857" s="43">
        <f>SUMIF('Unterstützendes Personal'!$C$12:$C$864,'Wochenübersicht EinzeltrainerIn'!C857,'Unterstützendes Personal'!$N$12:$N$864)</f>
        <v>0</v>
      </c>
      <c r="S857" s="43" t="str">
        <f t="shared" si="287"/>
        <v/>
      </c>
      <c r="T857" s="43">
        <f>SUMIF('Unterstützendes Personal'!$C$12:$C$864,'Wochenübersicht EinzeltrainerIn'!C857,'Unterstützendes Personal'!$O$12:$O$864)</f>
        <v>0</v>
      </c>
      <c r="U857" s="43" t="str">
        <f t="shared" si="288"/>
        <v/>
      </c>
      <c r="V857" s="43">
        <f>SUMIF('Unterstützendes Personal'!$C$12:$C$864,'Wochenübersicht EinzeltrainerIn'!C857,'Unterstützendes Personal'!$P$12:$P$864)</f>
        <v>0</v>
      </c>
      <c r="W857" s="43" t="str">
        <f t="shared" si="289"/>
        <v/>
      </c>
      <c r="X857" s="43">
        <f>SUMIF('Unterstützendes Personal'!$C$12:$C$864,'Wochenübersicht EinzeltrainerIn'!C857,'Unterstützendes Personal'!$Q$12:$Q$864)</f>
        <v>0</v>
      </c>
      <c r="Y857" s="43" t="str">
        <f t="shared" si="290"/>
        <v/>
      </c>
      <c r="Z857" s="43">
        <f>SUMIF('Unterstützendes Personal'!$C$12:$C$864,'Wochenübersicht EinzeltrainerIn'!C857,'Unterstützendes Personal'!$R$12:$R$864)</f>
        <v>0</v>
      </c>
      <c r="AA857" s="43" t="str">
        <f t="shared" si="291"/>
        <v/>
      </c>
      <c r="AB857" s="43">
        <f>SUMIF('Unterstützendes Personal'!$C$12:$C$864,'Wochenübersicht EinzeltrainerIn'!C857,'Unterstützendes Personal'!$S$12:$S$864)</f>
        <v>0</v>
      </c>
      <c r="AC857" s="43" t="str">
        <f t="shared" si="292"/>
        <v/>
      </c>
      <c r="AD857" s="43">
        <f>SUMIF('Unterstützendes Personal'!$C$12:$C$864,'Wochenübersicht EinzeltrainerIn'!C857,'Unterstützendes Personal'!$T$12:$T$864)</f>
        <v>0</v>
      </c>
      <c r="AE857" s="43" t="str">
        <f t="shared" si="293"/>
        <v/>
      </c>
      <c r="AF857" s="43">
        <f>SUMIF('Unterstützendes Personal'!$C$12:$C$864,'Wochenübersicht EinzeltrainerIn'!C857,'Unterstützendes Personal'!$U$12:$U$864)</f>
        <v>0</v>
      </c>
      <c r="AG857" s="43" t="str">
        <f t="shared" si="294"/>
        <v/>
      </c>
      <c r="AH857" s="43">
        <f>SUMIF('Unterstützendes Personal'!$C$12:$C$864,'Wochenübersicht EinzeltrainerIn'!C857,'Unterstützendes Personal'!$V$12:$V$864)</f>
        <v>0</v>
      </c>
      <c r="AI857" s="43" t="str">
        <f t="shared" si="295"/>
        <v/>
      </c>
      <c r="AJ857" s="43">
        <f>SUMIF('Unterstützendes Personal'!$C$12:$C$864,'Wochenübersicht EinzeltrainerIn'!C857,'Unterstützendes Personal'!$W$12:$W$864)</f>
        <v>0</v>
      </c>
      <c r="AK857" s="43" t="str">
        <f t="shared" si="296"/>
        <v/>
      </c>
      <c r="AL857" s="43">
        <f>SUMIF('Unterstützendes Personal'!$C$12:$C$864,'Wochenübersicht EinzeltrainerIn'!C857,'Unterstützendes Personal'!$X$12:$X$864)</f>
        <v>0</v>
      </c>
      <c r="AM857" s="43" t="str">
        <f t="shared" si="297"/>
        <v/>
      </c>
      <c r="AN857" s="43">
        <f>SUMIF('Unterstützendes Personal'!$C$12:$C$864,'Wochenübersicht EinzeltrainerIn'!C857,'Unterstützendes Personal'!$Y$12:$Y$864)</f>
        <v>0</v>
      </c>
      <c r="AO857" s="43" t="str">
        <f t="shared" si="298"/>
        <v/>
      </c>
      <c r="AP857" s="43">
        <f>SUMIF('Unterstützendes Personal'!$C$12:$C$864,'Wochenübersicht EinzeltrainerIn'!C857,'Unterstützendes Personal'!$Z$12:$Z$864)</f>
        <v>0</v>
      </c>
      <c r="AQ857" s="43" t="str">
        <f t="shared" si="299"/>
        <v/>
      </c>
      <c r="AR857" s="43">
        <f>SUMIF('Unterstützendes Personal'!$C$12:$C$864,'Wochenübersicht EinzeltrainerIn'!C857,'Unterstützendes Personal'!$AA$12:$AA1709)</f>
        <v>0</v>
      </c>
      <c r="AS857" s="43" t="str">
        <f t="shared" si="300"/>
        <v/>
      </c>
    </row>
    <row r="858" spans="3:45" x14ac:dyDescent="0.25">
      <c r="C858" s="43"/>
      <c r="D858" s="43">
        <f ca="1">SUMIF('Unterstützendes Personal'!$C$12:C1710,'Wochenübersicht EinzeltrainerIn'!C858,'Unterstützendes Personal'!$AC$12:$AC$864)</f>
        <v>0</v>
      </c>
      <c r="E858" s="44" t="str">
        <f t="shared" ca="1" si="280"/>
        <v/>
      </c>
      <c r="F858" s="43">
        <f>SUMIF('Unterstützendes Personal'!$C$12:$C$864,'Wochenübersicht Gruppenstunden'!C858,'Unterstützendes Personal'!$H$12:$H$864)</f>
        <v>0</v>
      </c>
      <c r="G858" s="43" t="str">
        <f t="shared" si="281"/>
        <v/>
      </c>
      <c r="H858" s="43">
        <f>SUMIF('Unterstützendes Personal'!$C$12:$C$864,'Wochenübersicht EinzeltrainerIn'!C858,'Unterstützendes Personal'!$I$12:$I$864)</f>
        <v>0</v>
      </c>
      <c r="I858" s="43" t="str">
        <f t="shared" si="282"/>
        <v/>
      </c>
      <c r="J858" s="43">
        <f>SUMIF('Unterstützendes Personal'!$C$12:$C$864,'Wochenübersicht EinzeltrainerIn'!C858,'Unterstützendes Personal'!$J$12:$J$864)</f>
        <v>0</v>
      </c>
      <c r="K858" s="43" t="str">
        <f t="shared" si="283"/>
        <v/>
      </c>
      <c r="L858" s="43">
        <f>SUMIF('Unterstützendes Personal'!$C$12:$C$864,'Wochenübersicht EinzeltrainerIn'!C858,'Unterstützendes Personal'!$K$12:$K$864)</f>
        <v>0</v>
      </c>
      <c r="M858" s="43" t="str">
        <f t="shared" si="284"/>
        <v/>
      </c>
      <c r="N858" s="43">
        <f>SUMIF('Unterstützendes Personal'!$C$12:$C$864,'Wochenübersicht EinzeltrainerIn'!C858,'Unterstützendes Personal'!$L$12:$L$864)</f>
        <v>0</v>
      </c>
      <c r="O858" s="43" t="str">
        <f t="shared" si="285"/>
        <v/>
      </c>
      <c r="P858" s="43">
        <f>SUMIF('Unterstützendes Personal'!$C$12:$C$864,'Wochenübersicht EinzeltrainerIn'!C858,'Unterstützendes Personal'!$M$12:$M$864)</f>
        <v>0</v>
      </c>
      <c r="Q858" s="43" t="str">
        <f t="shared" si="286"/>
        <v/>
      </c>
      <c r="R858" s="43">
        <f>SUMIF('Unterstützendes Personal'!$C$12:$C$864,'Wochenübersicht EinzeltrainerIn'!C858,'Unterstützendes Personal'!$N$12:$N$864)</f>
        <v>0</v>
      </c>
      <c r="S858" s="43" t="str">
        <f t="shared" si="287"/>
        <v/>
      </c>
      <c r="T858" s="43">
        <f>SUMIF('Unterstützendes Personal'!$C$12:$C$864,'Wochenübersicht EinzeltrainerIn'!C858,'Unterstützendes Personal'!$O$12:$O$864)</f>
        <v>0</v>
      </c>
      <c r="U858" s="43" t="str">
        <f t="shared" si="288"/>
        <v/>
      </c>
      <c r="V858" s="43">
        <f>SUMIF('Unterstützendes Personal'!$C$12:$C$864,'Wochenübersicht EinzeltrainerIn'!C858,'Unterstützendes Personal'!$P$12:$P$864)</f>
        <v>0</v>
      </c>
      <c r="W858" s="43" t="str">
        <f t="shared" si="289"/>
        <v/>
      </c>
      <c r="X858" s="43">
        <f>SUMIF('Unterstützendes Personal'!$C$12:$C$864,'Wochenübersicht EinzeltrainerIn'!C858,'Unterstützendes Personal'!$Q$12:$Q$864)</f>
        <v>0</v>
      </c>
      <c r="Y858" s="43" t="str">
        <f t="shared" si="290"/>
        <v/>
      </c>
      <c r="Z858" s="43">
        <f>SUMIF('Unterstützendes Personal'!$C$12:$C$864,'Wochenübersicht EinzeltrainerIn'!C858,'Unterstützendes Personal'!$R$12:$R$864)</f>
        <v>0</v>
      </c>
      <c r="AA858" s="43" t="str">
        <f t="shared" si="291"/>
        <v/>
      </c>
      <c r="AB858" s="43">
        <f>SUMIF('Unterstützendes Personal'!$C$12:$C$864,'Wochenübersicht EinzeltrainerIn'!C858,'Unterstützendes Personal'!$S$12:$S$864)</f>
        <v>0</v>
      </c>
      <c r="AC858" s="43" t="str">
        <f t="shared" si="292"/>
        <v/>
      </c>
      <c r="AD858" s="43">
        <f>SUMIF('Unterstützendes Personal'!$C$12:$C$864,'Wochenübersicht EinzeltrainerIn'!C858,'Unterstützendes Personal'!$T$12:$T$864)</f>
        <v>0</v>
      </c>
      <c r="AE858" s="43" t="str">
        <f t="shared" si="293"/>
        <v/>
      </c>
      <c r="AF858" s="43">
        <f>SUMIF('Unterstützendes Personal'!$C$12:$C$864,'Wochenübersicht EinzeltrainerIn'!C858,'Unterstützendes Personal'!$U$12:$U$864)</f>
        <v>0</v>
      </c>
      <c r="AG858" s="43" t="str">
        <f t="shared" si="294"/>
        <v/>
      </c>
      <c r="AH858" s="43">
        <f>SUMIF('Unterstützendes Personal'!$C$12:$C$864,'Wochenübersicht EinzeltrainerIn'!C858,'Unterstützendes Personal'!$V$12:$V$864)</f>
        <v>0</v>
      </c>
      <c r="AI858" s="43" t="str">
        <f t="shared" si="295"/>
        <v/>
      </c>
      <c r="AJ858" s="43">
        <f>SUMIF('Unterstützendes Personal'!$C$12:$C$864,'Wochenübersicht EinzeltrainerIn'!C858,'Unterstützendes Personal'!$W$12:$W$864)</f>
        <v>0</v>
      </c>
      <c r="AK858" s="43" t="str">
        <f t="shared" si="296"/>
        <v/>
      </c>
      <c r="AL858" s="43">
        <f>SUMIF('Unterstützendes Personal'!$C$12:$C$864,'Wochenübersicht EinzeltrainerIn'!C858,'Unterstützendes Personal'!$X$12:$X$864)</f>
        <v>0</v>
      </c>
      <c r="AM858" s="43" t="str">
        <f t="shared" si="297"/>
        <v/>
      </c>
      <c r="AN858" s="43">
        <f>SUMIF('Unterstützendes Personal'!$C$12:$C$864,'Wochenübersicht EinzeltrainerIn'!C858,'Unterstützendes Personal'!$Y$12:$Y$864)</f>
        <v>0</v>
      </c>
      <c r="AO858" s="43" t="str">
        <f t="shared" si="298"/>
        <v/>
      </c>
      <c r="AP858" s="43">
        <f>SUMIF('Unterstützendes Personal'!$C$12:$C$864,'Wochenübersicht EinzeltrainerIn'!C858,'Unterstützendes Personal'!$Z$12:$Z$864)</f>
        <v>0</v>
      </c>
      <c r="AQ858" s="43" t="str">
        <f t="shared" si="299"/>
        <v/>
      </c>
      <c r="AR858" s="43">
        <f>SUMIF('Unterstützendes Personal'!$C$12:$C$864,'Wochenübersicht EinzeltrainerIn'!C858,'Unterstützendes Personal'!$AA$12:$AA1710)</f>
        <v>0</v>
      </c>
      <c r="AS858" s="43" t="str">
        <f t="shared" si="300"/>
        <v/>
      </c>
    </row>
    <row r="859" spans="3:45" x14ac:dyDescent="0.25">
      <c r="C859" s="43"/>
      <c r="D859" s="43">
        <f ca="1">SUMIF('Unterstützendes Personal'!$C$12:C1711,'Wochenübersicht EinzeltrainerIn'!C859,'Unterstützendes Personal'!$AC$12:$AC$864)</f>
        <v>0</v>
      </c>
      <c r="E859" s="44" t="str">
        <f t="shared" ca="1" si="280"/>
        <v/>
      </c>
      <c r="F859" s="43">
        <f>SUMIF('Unterstützendes Personal'!$C$12:$C$864,'Wochenübersicht Gruppenstunden'!C859,'Unterstützendes Personal'!$H$12:$H$864)</f>
        <v>0</v>
      </c>
      <c r="G859" s="43" t="str">
        <f t="shared" si="281"/>
        <v/>
      </c>
      <c r="H859" s="43">
        <f>SUMIF('Unterstützendes Personal'!$C$12:$C$864,'Wochenübersicht EinzeltrainerIn'!C859,'Unterstützendes Personal'!$I$12:$I$864)</f>
        <v>0</v>
      </c>
      <c r="I859" s="43" t="str">
        <f t="shared" si="282"/>
        <v/>
      </c>
      <c r="J859" s="43">
        <f>SUMIF('Unterstützendes Personal'!$C$12:$C$864,'Wochenübersicht EinzeltrainerIn'!C859,'Unterstützendes Personal'!$J$12:$J$864)</f>
        <v>0</v>
      </c>
      <c r="K859" s="43" t="str">
        <f t="shared" si="283"/>
        <v/>
      </c>
      <c r="L859" s="43">
        <f>SUMIF('Unterstützendes Personal'!$C$12:$C$864,'Wochenübersicht EinzeltrainerIn'!C859,'Unterstützendes Personal'!$K$12:$K$864)</f>
        <v>0</v>
      </c>
      <c r="M859" s="43" t="str">
        <f t="shared" si="284"/>
        <v/>
      </c>
      <c r="N859" s="43">
        <f>SUMIF('Unterstützendes Personal'!$C$12:$C$864,'Wochenübersicht EinzeltrainerIn'!C859,'Unterstützendes Personal'!$L$12:$L$864)</f>
        <v>0</v>
      </c>
      <c r="O859" s="43" t="str">
        <f t="shared" si="285"/>
        <v/>
      </c>
      <c r="P859" s="43">
        <f>SUMIF('Unterstützendes Personal'!$C$12:$C$864,'Wochenübersicht EinzeltrainerIn'!C859,'Unterstützendes Personal'!$M$12:$M$864)</f>
        <v>0</v>
      </c>
      <c r="Q859" s="43" t="str">
        <f t="shared" si="286"/>
        <v/>
      </c>
      <c r="R859" s="43">
        <f>SUMIF('Unterstützendes Personal'!$C$12:$C$864,'Wochenübersicht EinzeltrainerIn'!C859,'Unterstützendes Personal'!$N$12:$N$864)</f>
        <v>0</v>
      </c>
      <c r="S859" s="43" t="str">
        <f t="shared" si="287"/>
        <v/>
      </c>
      <c r="T859" s="43">
        <f>SUMIF('Unterstützendes Personal'!$C$12:$C$864,'Wochenübersicht EinzeltrainerIn'!C859,'Unterstützendes Personal'!$O$12:$O$864)</f>
        <v>0</v>
      </c>
      <c r="U859" s="43" t="str">
        <f t="shared" si="288"/>
        <v/>
      </c>
      <c r="V859" s="43">
        <f>SUMIF('Unterstützendes Personal'!$C$12:$C$864,'Wochenübersicht EinzeltrainerIn'!C859,'Unterstützendes Personal'!$P$12:$P$864)</f>
        <v>0</v>
      </c>
      <c r="W859" s="43" t="str">
        <f t="shared" si="289"/>
        <v/>
      </c>
      <c r="X859" s="43">
        <f>SUMIF('Unterstützendes Personal'!$C$12:$C$864,'Wochenübersicht EinzeltrainerIn'!C859,'Unterstützendes Personal'!$Q$12:$Q$864)</f>
        <v>0</v>
      </c>
      <c r="Y859" s="43" t="str">
        <f t="shared" si="290"/>
        <v/>
      </c>
      <c r="Z859" s="43">
        <f>SUMIF('Unterstützendes Personal'!$C$12:$C$864,'Wochenübersicht EinzeltrainerIn'!C859,'Unterstützendes Personal'!$R$12:$R$864)</f>
        <v>0</v>
      </c>
      <c r="AA859" s="43" t="str">
        <f t="shared" si="291"/>
        <v/>
      </c>
      <c r="AB859" s="43">
        <f>SUMIF('Unterstützendes Personal'!$C$12:$C$864,'Wochenübersicht EinzeltrainerIn'!C859,'Unterstützendes Personal'!$S$12:$S$864)</f>
        <v>0</v>
      </c>
      <c r="AC859" s="43" t="str">
        <f t="shared" si="292"/>
        <v/>
      </c>
      <c r="AD859" s="43">
        <f>SUMIF('Unterstützendes Personal'!$C$12:$C$864,'Wochenübersicht EinzeltrainerIn'!C859,'Unterstützendes Personal'!$T$12:$T$864)</f>
        <v>0</v>
      </c>
      <c r="AE859" s="43" t="str">
        <f t="shared" si="293"/>
        <v/>
      </c>
      <c r="AF859" s="43">
        <f>SUMIF('Unterstützendes Personal'!$C$12:$C$864,'Wochenübersicht EinzeltrainerIn'!C859,'Unterstützendes Personal'!$U$12:$U$864)</f>
        <v>0</v>
      </c>
      <c r="AG859" s="43" t="str">
        <f t="shared" si="294"/>
        <v/>
      </c>
      <c r="AH859" s="43">
        <f>SUMIF('Unterstützendes Personal'!$C$12:$C$864,'Wochenübersicht EinzeltrainerIn'!C859,'Unterstützendes Personal'!$V$12:$V$864)</f>
        <v>0</v>
      </c>
      <c r="AI859" s="43" t="str">
        <f t="shared" si="295"/>
        <v/>
      </c>
      <c r="AJ859" s="43">
        <f>SUMIF('Unterstützendes Personal'!$C$12:$C$864,'Wochenübersicht EinzeltrainerIn'!C859,'Unterstützendes Personal'!$W$12:$W$864)</f>
        <v>0</v>
      </c>
      <c r="AK859" s="43" t="str">
        <f t="shared" si="296"/>
        <v/>
      </c>
      <c r="AL859" s="43">
        <f>SUMIF('Unterstützendes Personal'!$C$12:$C$864,'Wochenübersicht EinzeltrainerIn'!C859,'Unterstützendes Personal'!$X$12:$X$864)</f>
        <v>0</v>
      </c>
      <c r="AM859" s="43" t="str">
        <f t="shared" si="297"/>
        <v/>
      </c>
      <c r="AN859" s="43">
        <f>SUMIF('Unterstützendes Personal'!$C$12:$C$864,'Wochenübersicht EinzeltrainerIn'!C859,'Unterstützendes Personal'!$Y$12:$Y$864)</f>
        <v>0</v>
      </c>
      <c r="AO859" s="43" t="str">
        <f t="shared" si="298"/>
        <v/>
      </c>
      <c r="AP859" s="43">
        <f>SUMIF('Unterstützendes Personal'!$C$12:$C$864,'Wochenübersicht EinzeltrainerIn'!C859,'Unterstützendes Personal'!$Z$12:$Z$864)</f>
        <v>0</v>
      </c>
      <c r="AQ859" s="43" t="str">
        <f t="shared" si="299"/>
        <v/>
      </c>
      <c r="AR859" s="43">
        <f>SUMIF('Unterstützendes Personal'!$C$12:$C$864,'Wochenübersicht EinzeltrainerIn'!C859,'Unterstützendes Personal'!$AA$12:$AA1711)</f>
        <v>0</v>
      </c>
      <c r="AS859" s="43" t="str">
        <f t="shared" si="300"/>
        <v/>
      </c>
    </row>
    <row r="860" spans="3:45" x14ac:dyDescent="0.25">
      <c r="C860" s="43"/>
      <c r="D860" s="43">
        <f ca="1">SUMIF('Unterstützendes Personal'!$C$12:C1712,'Wochenübersicht EinzeltrainerIn'!C860,'Unterstützendes Personal'!$AC$12:$AC$864)</f>
        <v>0</v>
      </c>
      <c r="E860" s="44" t="str">
        <f t="shared" ca="1" si="280"/>
        <v/>
      </c>
      <c r="F860" s="43">
        <f>SUMIF('Unterstützendes Personal'!$C$12:$C$864,'Wochenübersicht Gruppenstunden'!C860,'Unterstützendes Personal'!$H$12:$H$864)</f>
        <v>0</v>
      </c>
      <c r="G860" s="43" t="str">
        <f t="shared" si="281"/>
        <v/>
      </c>
      <c r="H860" s="43">
        <f>SUMIF('Unterstützendes Personal'!$C$12:$C$864,'Wochenübersicht EinzeltrainerIn'!C860,'Unterstützendes Personal'!$I$12:$I$864)</f>
        <v>0</v>
      </c>
      <c r="I860" s="43" t="str">
        <f t="shared" si="282"/>
        <v/>
      </c>
      <c r="J860" s="43">
        <f>SUMIF('Unterstützendes Personal'!$C$12:$C$864,'Wochenübersicht EinzeltrainerIn'!C860,'Unterstützendes Personal'!$J$12:$J$864)</f>
        <v>0</v>
      </c>
      <c r="K860" s="43" t="str">
        <f t="shared" si="283"/>
        <v/>
      </c>
      <c r="L860" s="43">
        <f>SUMIF('Unterstützendes Personal'!$C$12:$C$864,'Wochenübersicht EinzeltrainerIn'!C860,'Unterstützendes Personal'!$K$12:$K$864)</f>
        <v>0</v>
      </c>
      <c r="M860" s="43" t="str">
        <f t="shared" si="284"/>
        <v/>
      </c>
      <c r="N860" s="43">
        <f>SUMIF('Unterstützendes Personal'!$C$12:$C$864,'Wochenübersicht EinzeltrainerIn'!C860,'Unterstützendes Personal'!$L$12:$L$864)</f>
        <v>0</v>
      </c>
      <c r="O860" s="43" t="str">
        <f t="shared" si="285"/>
        <v/>
      </c>
      <c r="P860" s="43">
        <f>SUMIF('Unterstützendes Personal'!$C$12:$C$864,'Wochenübersicht EinzeltrainerIn'!C860,'Unterstützendes Personal'!$M$12:$M$864)</f>
        <v>0</v>
      </c>
      <c r="Q860" s="43" t="str">
        <f t="shared" si="286"/>
        <v/>
      </c>
      <c r="R860" s="43">
        <f>SUMIF('Unterstützendes Personal'!$C$12:$C$864,'Wochenübersicht EinzeltrainerIn'!C860,'Unterstützendes Personal'!$N$12:$N$864)</f>
        <v>0</v>
      </c>
      <c r="S860" s="43" t="str">
        <f t="shared" si="287"/>
        <v/>
      </c>
      <c r="T860" s="43">
        <f>SUMIF('Unterstützendes Personal'!$C$12:$C$864,'Wochenübersicht EinzeltrainerIn'!C860,'Unterstützendes Personal'!$O$12:$O$864)</f>
        <v>0</v>
      </c>
      <c r="U860" s="43" t="str">
        <f t="shared" si="288"/>
        <v/>
      </c>
      <c r="V860" s="43">
        <f>SUMIF('Unterstützendes Personal'!$C$12:$C$864,'Wochenübersicht EinzeltrainerIn'!C860,'Unterstützendes Personal'!$P$12:$P$864)</f>
        <v>0</v>
      </c>
      <c r="W860" s="43" t="str">
        <f t="shared" si="289"/>
        <v/>
      </c>
      <c r="X860" s="43">
        <f>SUMIF('Unterstützendes Personal'!$C$12:$C$864,'Wochenübersicht EinzeltrainerIn'!C860,'Unterstützendes Personal'!$Q$12:$Q$864)</f>
        <v>0</v>
      </c>
      <c r="Y860" s="43" t="str">
        <f t="shared" si="290"/>
        <v/>
      </c>
      <c r="Z860" s="43">
        <f>SUMIF('Unterstützendes Personal'!$C$12:$C$864,'Wochenübersicht EinzeltrainerIn'!C860,'Unterstützendes Personal'!$R$12:$R$864)</f>
        <v>0</v>
      </c>
      <c r="AA860" s="43" t="str">
        <f t="shared" si="291"/>
        <v/>
      </c>
      <c r="AB860" s="43">
        <f>SUMIF('Unterstützendes Personal'!$C$12:$C$864,'Wochenübersicht EinzeltrainerIn'!C860,'Unterstützendes Personal'!$S$12:$S$864)</f>
        <v>0</v>
      </c>
      <c r="AC860" s="43" t="str">
        <f t="shared" si="292"/>
        <v/>
      </c>
      <c r="AD860" s="43">
        <f>SUMIF('Unterstützendes Personal'!$C$12:$C$864,'Wochenübersicht EinzeltrainerIn'!C860,'Unterstützendes Personal'!$T$12:$T$864)</f>
        <v>0</v>
      </c>
      <c r="AE860" s="43" t="str">
        <f t="shared" si="293"/>
        <v/>
      </c>
      <c r="AF860" s="43">
        <f>SUMIF('Unterstützendes Personal'!$C$12:$C$864,'Wochenübersicht EinzeltrainerIn'!C860,'Unterstützendes Personal'!$U$12:$U$864)</f>
        <v>0</v>
      </c>
      <c r="AG860" s="43" t="str">
        <f t="shared" si="294"/>
        <v/>
      </c>
      <c r="AH860" s="43">
        <f>SUMIF('Unterstützendes Personal'!$C$12:$C$864,'Wochenübersicht EinzeltrainerIn'!C860,'Unterstützendes Personal'!$V$12:$V$864)</f>
        <v>0</v>
      </c>
      <c r="AI860" s="43" t="str">
        <f t="shared" si="295"/>
        <v/>
      </c>
      <c r="AJ860" s="43">
        <f>SUMIF('Unterstützendes Personal'!$C$12:$C$864,'Wochenübersicht EinzeltrainerIn'!C860,'Unterstützendes Personal'!$W$12:$W$864)</f>
        <v>0</v>
      </c>
      <c r="AK860" s="43" t="str">
        <f t="shared" si="296"/>
        <v/>
      </c>
      <c r="AL860" s="43">
        <f>SUMIF('Unterstützendes Personal'!$C$12:$C$864,'Wochenübersicht EinzeltrainerIn'!C860,'Unterstützendes Personal'!$X$12:$X$864)</f>
        <v>0</v>
      </c>
      <c r="AM860" s="43" t="str">
        <f t="shared" si="297"/>
        <v/>
      </c>
      <c r="AN860" s="43">
        <f>SUMIF('Unterstützendes Personal'!$C$12:$C$864,'Wochenübersicht EinzeltrainerIn'!C860,'Unterstützendes Personal'!$Y$12:$Y$864)</f>
        <v>0</v>
      </c>
      <c r="AO860" s="43" t="str">
        <f t="shared" si="298"/>
        <v/>
      </c>
      <c r="AP860" s="43">
        <f>SUMIF('Unterstützendes Personal'!$C$12:$C$864,'Wochenübersicht EinzeltrainerIn'!C860,'Unterstützendes Personal'!$Z$12:$Z$864)</f>
        <v>0</v>
      </c>
      <c r="AQ860" s="43" t="str">
        <f t="shared" si="299"/>
        <v/>
      </c>
      <c r="AR860" s="43">
        <f>SUMIF('Unterstützendes Personal'!$C$12:$C$864,'Wochenübersicht EinzeltrainerIn'!C860,'Unterstützendes Personal'!$AA$12:$AA1712)</f>
        <v>0</v>
      </c>
      <c r="AS860" s="43" t="str">
        <f t="shared" si="300"/>
        <v/>
      </c>
    </row>
    <row r="861" spans="3:45" x14ac:dyDescent="0.25">
      <c r="C861" s="43"/>
      <c r="D861" s="43">
        <f ca="1">SUMIF('Unterstützendes Personal'!$C$12:C1713,'Wochenübersicht EinzeltrainerIn'!C861,'Unterstützendes Personal'!$AC$12:$AC$864)</f>
        <v>0</v>
      </c>
      <c r="E861" s="44" t="str">
        <f t="shared" ca="1" si="280"/>
        <v/>
      </c>
      <c r="F861" s="43">
        <f>SUMIF('Unterstützendes Personal'!$C$12:$C$864,'Wochenübersicht Gruppenstunden'!C861,'Unterstützendes Personal'!$H$12:$H$864)</f>
        <v>0</v>
      </c>
      <c r="G861" s="43" t="str">
        <f t="shared" si="281"/>
        <v/>
      </c>
      <c r="H861" s="43">
        <f>SUMIF('Unterstützendes Personal'!$C$12:$C$864,'Wochenübersicht EinzeltrainerIn'!C861,'Unterstützendes Personal'!$I$12:$I$864)</f>
        <v>0</v>
      </c>
      <c r="I861" s="43" t="str">
        <f t="shared" si="282"/>
        <v/>
      </c>
      <c r="J861" s="43">
        <f>SUMIF('Unterstützendes Personal'!$C$12:$C$864,'Wochenübersicht EinzeltrainerIn'!C861,'Unterstützendes Personal'!$J$12:$J$864)</f>
        <v>0</v>
      </c>
      <c r="K861" s="43" t="str">
        <f t="shared" si="283"/>
        <v/>
      </c>
      <c r="L861" s="43">
        <f>SUMIF('Unterstützendes Personal'!$C$12:$C$864,'Wochenübersicht EinzeltrainerIn'!C861,'Unterstützendes Personal'!$K$12:$K$864)</f>
        <v>0</v>
      </c>
      <c r="M861" s="43" t="str">
        <f t="shared" si="284"/>
        <v/>
      </c>
      <c r="N861" s="43">
        <f>SUMIF('Unterstützendes Personal'!$C$12:$C$864,'Wochenübersicht EinzeltrainerIn'!C861,'Unterstützendes Personal'!$L$12:$L$864)</f>
        <v>0</v>
      </c>
      <c r="O861" s="43" t="str">
        <f t="shared" si="285"/>
        <v/>
      </c>
      <c r="P861" s="43">
        <f>SUMIF('Unterstützendes Personal'!$C$12:$C$864,'Wochenübersicht EinzeltrainerIn'!C861,'Unterstützendes Personal'!$M$12:$M$864)</f>
        <v>0</v>
      </c>
      <c r="Q861" s="43" t="str">
        <f t="shared" si="286"/>
        <v/>
      </c>
      <c r="R861" s="43">
        <f>SUMIF('Unterstützendes Personal'!$C$12:$C$864,'Wochenübersicht EinzeltrainerIn'!C861,'Unterstützendes Personal'!$N$12:$N$864)</f>
        <v>0</v>
      </c>
      <c r="S861" s="43" t="str">
        <f t="shared" si="287"/>
        <v/>
      </c>
      <c r="T861" s="43">
        <f>SUMIF('Unterstützendes Personal'!$C$12:$C$864,'Wochenübersicht EinzeltrainerIn'!C861,'Unterstützendes Personal'!$O$12:$O$864)</f>
        <v>0</v>
      </c>
      <c r="U861" s="43" t="str">
        <f t="shared" si="288"/>
        <v/>
      </c>
      <c r="V861" s="43">
        <f>SUMIF('Unterstützendes Personal'!$C$12:$C$864,'Wochenübersicht EinzeltrainerIn'!C861,'Unterstützendes Personal'!$P$12:$P$864)</f>
        <v>0</v>
      </c>
      <c r="W861" s="43" t="str">
        <f t="shared" si="289"/>
        <v/>
      </c>
      <c r="X861" s="43">
        <f>SUMIF('Unterstützendes Personal'!$C$12:$C$864,'Wochenübersicht EinzeltrainerIn'!C861,'Unterstützendes Personal'!$Q$12:$Q$864)</f>
        <v>0</v>
      </c>
      <c r="Y861" s="43" t="str">
        <f t="shared" si="290"/>
        <v/>
      </c>
      <c r="Z861" s="43">
        <f>SUMIF('Unterstützendes Personal'!$C$12:$C$864,'Wochenübersicht EinzeltrainerIn'!C861,'Unterstützendes Personal'!$R$12:$R$864)</f>
        <v>0</v>
      </c>
      <c r="AA861" s="43" t="str">
        <f t="shared" si="291"/>
        <v/>
      </c>
      <c r="AB861" s="43">
        <f>SUMIF('Unterstützendes Personal'!$C$12:$C$864,'Wochenübersicht EinzeltrainerIn'!C861,'Unterstützendes Personal'!$S$12:$S$864)</f>
        <v>0</v>
      </c>
      <c r="AC861" s="43" t="str">
        <f t="shared" si="292"/>
        <v/>
      </c>
      <c r="AD861" s="43">
        <f>SUMIF('Unterstützendes Personal'!$C$12:$C$864,'Wochenübersicht EinzeltrainerIn'!C861,'Unterstützendes Personal'!$T$12:$T$864)</f>
        <v>0</v>
      </c>
      <c r="AE861" s="43" t="str">
        <f t="shared" si="293"/>
        <v/>
      </c>
      <c r="AF861" s="43">
        <f>SUMIF('Unterstützendes Personal'!$C$12:$C$864,'Wochenübersicht EinzeltrainerIn'!C861,'Unterstützendes Personal'!$U$12:$U$864)</f>
        <v>0</v>
      </c>
      <c r="AG861" s="43" t="str">
        <f t="shared" si="294"/>
        <v/>
      </c>
      <c r="AH861" s="43">
        <f>SUMIF('Unterstützendes Personal'!$C$12:$C$864,'Wochenübersicht EinzeltrainerIn'!C861,'Unterstützendes Personal'!$V$12:$V$864)</f>
        <v>0</v>
      </c>
      <c r="AI861" s="43" t="str">
        <f t="shared" si="295"/>
        <v/>
      </c>
      <c r="AJ861" s="43">
        <f>SUMIF('Unterstützendes Personal'!$C$12:$C$864,'Wochenübersicht EinzeltrainerIn'!C861,'Unterstützendes Personal'!$W$12:$W$864)</f>
        <v>0</v>
      </c>
      <c r="AK861" s="43" t="str">
        <f t="shared" si="296"/>
        <v/>
      </c>
      <c r="AL861" s="43">
        <f>SUMIF('Unterstützendes Personal'!$C$12:$C$864,'Wochenübersicht EinzeltrainerIn'!C861,'Unterstützendes Personal'!$X$12:$X$864)</f>
        <v>0</v>
      </c>
      <c r="AM861" s="43" t="str">
        <f t="shared" si="297"/>
        <v/>
      </c>
      <c r="AN861" s="43">
        <f>SUMIF('Unterstützendes Personal'!$C$12:$C$864,'Wochenübersicht EinzeltrainerIn'!C861,'Unterstützendes Personal'!$Y$12:$Y$864)</f>
        <v>0</v>
      </c>
      <c r="AO861" s="43" t="str">
        <f t="shared" si="298"/>
        <v/>
      </c>
      <c r="AP861" s="43">
        <f>SUMIF('Unterstützendes Personal'!$C$12:$C$864,'Wochenübersicht EinzeltrainerIn'!C861,'Unterstützendes Personal'!$Z$12:$Z$864)</f>
        <v>0</v>
      </c>
      <c r="AQ861" s="43" t="str">
        <f t="shared" si="299"/>
        <v/>
      </c>
      <c r="AR861" s="43">
        <f>SUMIF('Unterstützendes Personal'!$C$12:$C$864,'Wochenübersicht EinzeltrainerIn'!C861,'Unterstützendes Personal'!$AA$12:$AA1713)</f>
        <v>0</v>
      </c>
      <c r="AS861" s="43" t="str">
        <f t="shared" si="300"/>
        <v/>
      </c>
    </row>
    <row r="862" spans="3:45" x14ac:dyDescent="0.25">
      <c r="C862" s="43"/>
      <c r="D862" s="43">
        <f ca="1">SUMIF('Unterstützendes Personal'!$C$12:C1714,'Wochenübersicht EinzeltrainerIn'!C862,'Unterstützendes Personal'!$AC$12:$AC$864)</f>
        <v>0</v>
      </c>
      <c r="E862" s="44" t="str">
        <f ca="1">IF(D862=0,"",D862)</f>
        <v/>
      </c>
      <c r="F862" s="43">
        <f>SUMIF('Unterstützendes Personal'!$C$12:$C$864,'Wochenübersicht Gruppenstunden'!C862,'Unterstützendes Personal'!$H$12:$H$864)</f>
        <v>0</v>
      </c>
      <c r="G862" s="43" t="str">
        <f t="shared" si="281"/>
        <v/>
      </c>
      <c r="H862" s="43">
        <f>SUMIF('Unterstützendes Personal'!$C$12:$C$864,'Wochenübersicht EinzeltrainerIn'!C862,'Unterstützendes Personal'!$I$12:$I$864)</f>
        <v>0</v>
      </c>
      <c r="I862" s="43" t="str">
        <f t="shared" si="282"/>
        <v/>
      </c>
      <c r="J862" s="43">
        <f>SUMIF('Unterstützendes Personal'!$C$12:$C$864,'Wochenübersicht EinzeltrainerIn'!C862,'Unterstützendes Personal'!$J$12:$J$864)</f>
        <v>0</v>
      </c>
      <c r="K862" s="43" t="str">
        <f t="shared" si="283"/>
        <v/>
      </c>
      <c r="L862" s="43">
        <f>SUMIF('Unterstützendes Personal'!$C$12:$C$864,'Wochenübersicht EinzeltrainerIn'!C862,'Unterstützendes Personal'!$K$12:$K$864)</f>
        <v>0</v>
      </c>
      <c r="M862" s="43" t="str">
        <f t="shared" si="284"/>
        <v/>
      </c>
      <c r="N862" s="43">
        <f>SUMIF('Unterstützendes Personal'!$C$12:$C$864,'Wochenübersicht EinzeltrainerIn'!C862,'Unterstützendes Personal'!$L$12:$L$864)</f>
        <v>0</v>
      </c>
      <c r="O862" s="43" t="str">
        <f t="shared" si="285"/>
        <v/>
      </c>
      <c r="P862" s="43">
        <f>SUMIF('Unterstützendes Personal'!$C$12:$C$864,'Wochenübersicht EinzeltrainerIn'!C862,'Unterstützendes Personal'!$M$12:$M$864)</f>
        <v>0</v>
      </c>
      <c r="Q862" s="43" t="str">
        <f t="shared" si="286"/>
        <v/>
      </c>
      <c r="R862" s="43">
        <f>SUMIF('Unterstützendes Personal'!$C$12:$C$864,'Wochenübersicht EinzeltrainerIn'!C862,'Unterstützendes Personal'!$N$12:$N$864)</f>
        <v>0</v>
      </c>
      <c r="S862" s="43" t="str">
        <f t="shared" si="287"/>
        <v/>
      </c>
      <c r="T862" s="43">
        <f>SUMIF('Unterstützendes Personal'!$C$12:$C$864,'Wochenübersicht EinzeltrainerIn'!C862,'Unterstützendes Personal'!$O$12:$O$864)</f>
        <v>0</v>
      </c>
      <c r="U862" s="43" t="str">
        <f t="shared" si="288"/>
        <v/>
      </c>
      <c r="V862" s="43">
        <f>SUMIF('Unterstützendes Personal'!$C$12:$C$864,'Wochenübersicht EinzeltrainerIn'!C862,'Unterstützendes Personal'!$P$12:$P$864)</f>
        <v>0</v>
      </c>
      <c r="W862" s="43" t="str">
        <f t="shared" si="289"/>
        <v/>
      </c>
      <c r="X862" s="43">
        <f>SUMIF('Unterstützendes Personal'!$C$12:$C$864,'Wochenübersicht EinzeltrainerIn'!C862,'Unterstützendes Personal'!$Q$12:$Q$864)</f>
        <v>0</v>
      </c>
      <c r="Y862" s="43" t="str">
        <f t="shared" si="290"/>
        <v/>
      </c>
      <c r="Z862" s="43">
        <f>SUMIF('Unterstützendes Personal'!$C$12:$C$864,'Wochenübersicht EinzeltrainerIn'!C862,'Unterstützendes Personal'!$R$12:$R$864)</f>
        <v>0</v>
      </c>
      <c r="AA862" s="43" t="str">
        <f t="shared" si="291"/>
        <v/>
      </c>
      <c r="AB862" s="43">
        <f>SUMIF('Unterstützendes Personal'!$C$12:$C$864,'Wochenübersicht EinzeltrainerIn'!C862,'Unterstützendes Personal'!$S$12:$S$864)</f>
        <v>0</v>
      </c>
      <c r="AC862" s="43" t="str">
        <f t="shared" si="292"/>
        <v/>
      </c>
      <c r="AD862" s="43">
        <f>SUMIF('Unterstützendes Personal'!$C$12:$C$864,'Wochenübersicht EinzeltrainerIn'!C862,'Unterstützendes Personal'!$T$12:$T$864)</f>
        <v>0</v>
      </c>
      <c r="AE862" s="43" t="str">
        <f t="shared" si="293"/>
        <v/>
      </c>
      <c r="AF862" s="43">
        <f>SUMIF('Unterstützendes Personal'!$C$12:$C$864,'Wochenübersicht EinzeltrainerIn'!C862,'Unterstützendes Personal'!$U$12:$U$864)</f>
        <v>0</v>
      </c>
      <c r="AG862" s="43" t="str">
        <f t="shared" si="294"/>
        <v/>
      </c>
      <c r="AH862" s="43">
        <f>SUMIF('Unterstützendes Personal'!$C$12:$C$864,'Wochenübersicht EinzeltrainerIn'!C862,'Unterstützendes Personal'!$V$12:$V$864)</f>
        <v>0</v>
      </c>
      <c r="AI862" s="43" t="str">
        <f t="shared" si="295"/>
        <v/>
      </c>
      <c r="AJ862" s="43">
        <f>SUMIF('Unterstützendes Personal'!$C$12:$C$864,'Wochenübersicht EinzeltrainerIn'!C862,'Unterstützendes Personal'!$W$12:$W$864)</f>
        <v>0</v>
      </c>
      <c r="AK862" s="43" t="str">
        <f t="shared" si="296"/>
        <v/>
      </c>
      <c r="AL862" s="43">
        <f>SUMIF('Unterstützendes Personal'!$C$12:$C$864,'Wochenübersicht EinzeltrainerIn'!C862,'Unterstützendes Personal'!$X$12:$X$864)</f>
        <v>0</v>
      </c>
      <c r="AM862" s="43" t="str">
        <f t="shared" si="297"/>
        <v/>
      </c>
      <c r="AN862" s="43">
        <f>SUMIF('Unterstützendes Personal'!$C$12:$C$864,'Wochenübersicht EinzeltrainerIn'!C862,'Unterstützendes Personal'!$Y$12:$Y$864)</f>
        <v>0</v>
      </c>
      <c r="AO862" s="43" t="str">
        <f t="shared" si="298"/>
        <v/>
      </c>
      <c r="AP862" s="43">
        <f>SUMIF('Unterstützendes Personal'!$C$12:$C$864,'Wochenübersicht EinzeltrainerIn'!C862,'Unterstützendes Personal'!$Z$12:$Z$864)</f>
        <v>0</v>
      </c>
      <c r="AQ862" s="43" t="str">
        <f t="shared" si="299"/>
        <v/>
      </c>
      <c r="AR862" s="43">
        <f>SUMIF('Unterstützendes Personal'!$C$12:$C$864,'Wochenübersicht EinzeltrainerIn'!C862,'Unterstützendes Personal'!$AA$12:$AA1714)</f>
        <v>0</v>
      </c>
      <c r="AS862" s="43" t="str">
        <f t="shared" si="300"/>
        <v/>
      </c>
    </row>
    <row r="863" spans="3:45" x14ac:dyDescent="0.25">
      <c r="C863" s="34"/>
      <c r="D863" s="34">
        <f ca="1">SUMIF('Unterstützendes Personal'!$C$12:C1715,'Wochenübersicht EinzeltrainerIn'!C863,'Unterstützendes Personal'!$AC$12:$AC$864)</f>
        <v>0</v>
      </c>
      <c r="E863" s="41" t="str">
        <f ca="1">IF(D863=0,"",D863)</f>
        <v/>
      </c>
      <c r="F863" s="34">
        <f>SUMIF('Unterstützendes Personal'!$C$12:$C$864,'Wochenübersicht Gruppenstunden'!C863,'Unterstützendes Personal'!$H$12:$H$864)</f>
        <v>0</v>
      </c>
      <c r="G863" s="34" t="str">
        <f t="shared" si="281"/>
        <v/>
      </c>
      <c r="H863" s="34">
        <f>SUMIF('Unterstützendes Personal'!$C$12:$C$864,'Wochenübersicht EinzeltrainerIn'!C863,'Unterstützendes Personal'!$I$12:$I$864)</f>
        <v>0</v>
      </c>
      <c r="I863" s="34" t="str">
        <f t="shared" si="282"/>
        <v/>
      </c>
      <c r="J863" s="34">
        <f>SUMIF('Unterstützendes Personal'!$C$12:$C$864,'Wochenübersicht EinzeltrainerIn'!C863,'Unterstützendes Personal'!$J$12:$J$864)</f>
        <v>0</v>
      </c>
      <c r="K863" s="34" t="str">
        <f t="shared" si="283"/>
        <v/>
      </c>
      <c r="L863" s="34">
        <f>SUMIF('Unterstützendes Personal'!$C$12:$C$864,'Wochenübersicht EinzeltrainerIn'!C863,'Unterstützendes Personal'!$K$12:$K$864)</f>
        <v>0</v>
      </c>
      <c r="M863" s="34" t="str">
        <f t="shared" si="284"/>
        <v/>
      </c>
      <c r="N863" s="34">
        <f>SUMIF('Unterstützendes Personal'!$C$12:$C$864,'Wochenübersicht EinzeltrainerIn'!C863,'Unterstützendes Personal'!$L$12:$L$864)</f>
        <v>0</v>
      </c>
      <c r="O863" s="34" t="str">
        <f t="shared" si="285"/>
        <v/>
      </c>
      <c r="P863" s="34">
        <f>SUMIF('Unterstützendes Personal'!$C$12:$C$864,'Wochenübersicht EinzeltrainerIn'!C863,'Unterstützendes Personal'!$M$12:$M$864)</f>
        <v>0</v>
      </c>
      <c r="Q863" s="34" t="str">
        <f t="shared" si="286"/>
        <v/>
      </c>
      <c r="R863" s="34">
        <f>SUMIF('Unterstützendes Personal'!$C$12:$C$864,'Wochenübersicht EinzeltrainerIn'!C863,'Unterstützendes Personal'!$N$12:$N$864)</f>
        <v>0</v>
      </c>
      <c r="S863" s="34" t="str">
        <f t="shared" si="287"/>
        <v/>
      </c>
      <c r="T863" s="34">
        <f>SUMIF('Unterstützendes Personal'!$C$12:$C$864,'Wochenübersicht EinzeltrainerIn'!C863,'Unterstützendes Personal'!$O$12:$O$864)</f>
        <v>0</v>
      </c>
      <c r="U863" s="34" t="str">
        <f t="shared" si="288"/>
        <v/>
      </c>
      <c r="V863" s="34">
        <f>SUMIF('Unterstützendes Personal'!$C$12:$C$864,'Wochenübersicht EinzeltrainerIn'!C863,'Unterstützendes Personal'!$P$12:$P$864)</f>
        <v>0</v>
      </c>
      <c r="W863" s="34" t="str">
        <f t="shared" si="289"/>
        <v/>
      </c>
      <c r="X863" s="34">
        <f>SUMIF('Unterstützendes Personal'!$C$12:$C$864,'Wochenübersicht EinzeltrainerIn'!C863,'Unterstützendes Personal'!$Q$12:$Q$864)</f>
        <v>0</v>
      </c>
      <c r="Y863" s="34" t="str">
        <f t="shared" si="290"/>
        <v/>
      </c>
      <c r="Z863" s="34">
        <f>SUMIF('Unterstützendes Personal'!$C$12:$C$864,'Wochenübersicht EinzeltrainerIn'!C863,'Unterstützendes Personal'!$R$12:$R$864)</f>
        <v>0</v>
      </c>
      <c r="AA863" s="34" t="str">
        <f t="shared" si="291"/>
        <v/>
      </c>
      <c r="AB863" s="34">
        <f>SUMIF('Unterstützendes Personal'!$C$12:$C$864,'Wochenübersicht EinzeltrainerIn'!C863,'Unterstützendes Personal'!$S$12:$S$864)</f>
        <v>0</v>
      </c>
      <c r="AC863" s="34" t="str">
        <f t="shared" si="292"/>
        <v/>
      </c>
      <c r="AD863" s="34">
        <f>SUMIF('Unterstützendes Personal'!$C$12:$C$864,'Wochenübersicht EinzeltrainerIn'!C863,'Unterstützendes Personal'!$T$12:$T$864)</f>
        <v>0</v>
      </c>
      <c r="AE863" s="34" t="str">
        <f t="shared" si="293"/>
        <v/>
      </c>
      <c r="AF863" s="34">
        <f>SUMIF('Unterstützendes Personal'!$C$12:$C$864,'Wochenübersicht EinzeltrainerIn'!C863,'Unterstützendes Personal'!$U$12:$U$864)</f>
        <v>0</v>
      </c>
      <c r="AG863" s="34" t="str">
        <f t="shared" si="294"/>
        <v/>
      </c>
      <c r="AH863" s="34">
        <f>SUMIF('Unterstützendes Personal'!$C$12:$C$864,'Wochenübersicht EinzeltrainerIn'!C863,'Unterstützendes Personal'!$V$12:$V$864)</f>
        <v>0</v>
      </c>
      <c r="AI863" s="34" t="str">
        <f t="shared" si="295"/>
        <v/>
      </c>
      <c r="AJ863" s="34">
        <f>SUMIF('Unterstützendes Personal'!$C$12:$C$864,'Wochenübersicht EinzeltrainerIn'!C863,'Unterstützendes Personal'!$W$12:$W$864)</f>
        <v>0</v>
      </c>
      <c r="AK863" s="34" t="str">
        <f t="shared" si="296"/>
        <v/>
      </c>
      <c r="AL863" s="34">
        <f>SUMIF('Unterstützendes Personal'!$C$12:$C$864,'Wochenübersicht EinzeltrainerIn'!C863,'Unterstützendes Personal'!$X$12:$X$864)</f>
        <v>0</v>
      </c>
      <c r="AM863" s="34" t="str">
        <f t="shared" si="297"/>
        <v/>
      </c>
      <c r="AN863" s="34">
        <f>SUMIF('Unterstützendes Personal'!$C$12:$C$864,'Wochenübersicht EinzeltrainerIn'!C863,'Unterstützendes Personal'!$Y$12:$Y$864)</f>
        <v>0</v>
      </c>
      <c r="AO863" s="34" t="str">
        <f t="shared" si="298"/>
        <v/>
      </c>
      <c r="AP863" s="34">
        <f>SUMIF('Unterstützendes Personal'!$C$12:$C$864,'Wochenübersicht EinzeltrainerIn'!C863,'Unterstützendes Personal'!$Z$12:$Z$864)</f>
        <v>0</v>
      </c>
      <c r="AQ863" s="34" t="str">
        <f t="shared" si="299"/>
        <v/>
      </c>
      <c r="AR863" s="34">
        <f>SUMIF('Unterstützendes Personal'!$C$12:$C$864,'Wochenübersicht EinzeltrainerIn'!C863,'Unterstützendes Personal'!$AA$12:$AA1715)</f>
        <v>0</v>
      </c>
      <c r="AS863" s="34" t="str">
        <f t="shared" si="300"/>
        <v/>
      </c>
    </row>
    <row r="864" spans="3:45" x14ac:dyDescent="0.25">
      <c r="D864" s="34"/>
      <c r="F864">
        <f>SUMIF('Unterstützendes Personal'!$C$12:$C$864,'Wochenübersicht Gruppenstunden'!C864,'Unterstützendes Personal'!$H$12:$H$864)</f>
        <v>0</v>
      </c>
      <c r="H864">
        <f>SUMIF('Unterstützendes Personal'!$C$12:$C$864,'Wochenübersicht EinzeltrainerIn'!C864,'Unterstützendes Personal'!$I$12:$I$864)</f>
        <v>0</v>
      </c>
      <c r="J864">
        <f>SUMIF('Unterstützendes Personal'!$C$12:$C$864,'Wochenübersicht EinzeltrainerIn'!C864,'Unterstützendes Personal'!$J$12:$J$864)</f>
        <v>0</v>
      </c>
      <c r="L864">
        <f>SUMIF('Unterstützendes Personal'!$C$12:$C$864,'Wochenübersicht EinzeltrainerIn'!C864,'Unterstützendes Personal'!$K$12:$K$864)</f>
        <v>0</v>
      </c>
      <c r="N864">
        <f>SUMIF('Unterstützendes Personal'!$C$12:$C$864,'Wochenübersicht EinzeltrainerIn'!C864,'Unterstützendes Personal'!$L$12:$L$864)</f>
        <v>0</v>
      </c>
      <c r="P864">
        <f>SUMIF('Unterstützendes Personal'!$C$12:$C$864,'Wochenübersicht EinzeltrainerIn'!C864,'Unterstützendes Personal'!$M$12:$M$864)</f>
        <v>0</v>
      </c>
      <c r="R864">
        <f>SUMIF('Unterstützendes Personal'!$C$12:$C$864,'Wochenübersicht EinzeltrainerIn'!C864,'Unterstützendes Personal'!$N$12:$N$864)</f>
        <v>0</v>
      </c>
      <c r="T864">
        <f>SUMIF('Unterstützendes Personal'!$C$12:$C$864,'Wochenübersicht EinzeltrainerIn'!C864,'Unterstützendes Personal'!$O$12:$O$864)</f>
        <v>0</v>
      </c>
      <c r="V864">
        <f>SUMIF('Unterstützendes Personal'!$C$12:$C$864,'Wochenübersicht EinzeltrainerIn'!C864,'Unterstützendes Personal'!$P$12:$P$864)</f>
        <v>0</v>
      </c>
      <c r="X864">
        <f>SUMIF('Unterstützendes Personal'!$C$12:$C$864,'Wochenübersicht EinzeltrainerIn'!C864,'Unterstützendes Personal'!$Q$12:$Q$864)</f>
        <v>0</v>
      </c>
      <c r="Z864">
        <f>SUMIF('Unterstützendes Personal'!$C$12:$C$864,'Wochenübersicht EinzeltrainerIn'!C864,'Unterstützendes Personal'!$R$12:$R$864)</f>
        <v>0</v>
      </c>
      <c r="AB864">
        <f>SUMIF('Unterstützendes Personal'!$C$12:$C$864,'Wochenübersicht EinzeltrainerIn'!C864,'Unterstützendes Personal'!$S$12:$S$864)</f>
        <v>0</v>
      </c>
      <c r="AD864">
        <f>SUMIF('Unterstützendes Personal'!$C$12:$C$864,'Wochenübersicht EinzeltrainerIn'!C864,'Unterstützendes Personal'!$T$12:$T$864)</f>
        <v>0</v>
      </c>
      <c r="AF864">
        <f>SUMIF('Unterstützendes Personal'!$C$12:$C$864,'Wochenübersicht EinzeltrainerIn'!C864,'Unterstützendes Personal'!$U$12:$U$864)</f>
        <v>0</v>
      </c>
      <c r="AH864">
        <f>SUMIF('Unterstützendes Personal'!$C$12:$C$864,'Wochenübersicht EinzeltrainerIn'!C864,'Unterstützendes Personal'!$V$12:$V$864)</f>
        <v>0</v>
      </c>
      <c r="AJ864">
        <f>SUMIF('Unterstützendes Personal'!$C$12:$C$864,'Wochenübersicht EinzeltrainerIn'!C864,'Unterstützendes Personal'!$W$12:$W$864)</f>
        <v>0</v>
      </c>
      <c r="AL864">
        <f>SUMIF('Unterstützendes Personal'!$C$12:$C$864,'Wochenübersicht EinzeltrainerIn'!C864,'Unterstützendes Personal'!$X$12:$X$864)</f>
        <v>0</v>
      </c>
      <c r="AN864">
        <f>SUMIF('Unterstützendes Personal'!$C$12:$C$864,'Wochenübersicht EinzeltrainerIn'!C864,'Unterstützendes Personal'!$Y$12:$Y$864)</f>
        <v>0</v>
      </c>
      <c r="AP864">
        <f>SUMIF('Unterstützendes Personal'!$C$12:$C$864,'Wochenübersicht EinzeltrainerIn'!C864,'Unterstützendes Personal'!$Z$12:$Z$864)</f>
        <v>0</v>
      </c>
      <c r="AR864">
        <f>SUMIF('Unterstützendes Personal'!$C$12:$C$864,'Wochenübersicht EinzeltrainerIn'!C864,'Unterstützendes Personal'!$AA$12:$AA1716)</f>
        <v>0</v>
      </c>
    </row>
    <row r="865" spans="4:44" x14ac:dyDescent="0.25">
      <c r="D865" s="34"/>
      <c r="F865">
        <f>SUMIF('Unterstützendes Personal'!$C$12:$C$864,'Wochenübersicht Gruppenstunden'!C865,'Unterstützendes Personal'!$H$12:$H$864)</f>
        <v>0</v>
      </c>
      <c r="H865">
        <f>SUMIF('Unterstützendes Personal'!$C$12:$C$864,'Wochenübersicht EinzeltrainerIn'!C865,'Unterstützendes Personal'!$I$12:$I$864)</f>
        <v>0</v>
      </c>
      <c r="J865">
        <f>SUMIF('Unterstützendes Personal'!$C$12:$C$864,'Wochenübersicht EinzeltrainerIn'!C865,'Unterstützendes Personal'!$J$12:$J$864)</f>
        <v>0</v>
      </c>
      <c r="L865">
        <f>SUMIF('Unterstützendes Personal'!$C$12:$C$864,'Wochenübersicht EinzeltrainerIn'!C865,'Unterstützendes Personal'!$K$12:$K$864)</f>
        <v>0</v>
      </c>
      <c r="N865">
        <f>SUMIF('Unterstützendes Personal'!$C$12:$C$864,'Wochenübersicht EinzeltrainerIn'!C865,'Unterstützendes Personal'!$L$12:$L$864)</f>
        <v>0</v>
      </c>
      <c r="P865">
        <f>SUMIF('Unterstützendes Personal'!$C$12:$C$864,'Wochenübersicht EinzeltrainerIn'!C865,'Unterstützendes Personal'!$M$12:$M$864)</f>
        <v>0</v>
      </c>
      <c r="R865">
        <f>SUMIF('Unterstützendes Personal'!$C$12:$C$864,'Wochenübersicht EinzeltrainerIn'!C865,'Unterstützendes Personal'!$N$12:$N$864)</f>
        <v>0</v>
      </c>
      <c r="T865">
        <f>SUMIF('Unterstützendes Personal'!$C$12:$C$864,'Wochenübersicht EinzeltrainerIn'!C865,'Unterstützendes Personal'!$O$12:$O$864)</f>
        <v>0</v>
      </c>
      <c r="V865">
        <f>SUMIF('Unterstützendes Personal'!$C$12:$C$864,'Wochenübersicht EinzeltrainerIn'!C865,'Unterstützendes Personal'!$P$12:$P$864)</f>
        <v>0</v>
      </c>
      <c r="X865">
        <f>SUMIF('Unterstützendes Personal'!$C$12:$C$864,'Wochenübersicht EinzeltrainerIn'!C865,'Unterstützendes Personal'!$Q$12:$Q$864)</f>
        <v>0</v>
      </c>
      <c r="Z865">
        <f>SUMIF('Unterstützendes Personal'!$C$12:$C$864,'Wochenübersicht EinzeltrainerIn'!C865,'Unterstützendes Personal'!$R$12:$R$864)</f>
        <v>0</v>
      </c>
      <c r="AB865">
        <f>SUMIF('Unterstützendes Personal'!$C$12:$C$864,'Wochenübersicht EinzeltrainerIn'!C865,'Unterstützendes Personal'!$S$12:$S$864)</f>
        <v>0</v>
      </c>
      <c r="AD865">
        <f>SUMIF('Unterstützendes Personal'!$C$12:$C$864,'Wochenübersicht EinzeltrainerIn'!C865,'Unterstützendes Personal'!$T$12:$T$864)</f>
        <v>0</v>
      </c>
      <c r="AF865">
        <f>SUMIF('Unterstützendes Personal'!$C$12:$C$864,'Wochenübersicht EinzeltrainerIn'!C865,'Unterstützendes Personal'!$U$12:$U$864)</f>
        <v>0</v>
      </c>
      <c r="AH865">
        <f>SUMIF('Unterstützendes Personal'!$C$12:$C$864,'Wochenübersicht EinzeltrainerIn'!C865,'Unterstützendes Personal'!$V$12:$V$864)</f>
        <v>0</v>
      </c>
      <c r="AJ865">
        <f>SUMIF('Unterstützendes Personal'!$C$12:$C$864,'Wochenübersicht EinzeltrainerIn'!C865,'Unterstützendes Personal'!$W$12:$W$864)</f>
        <v>0</v>
      </c>
      <c r="AL865">
        <f>SUMIF('Unterstützendes Personal'!$C$12:$C$864,'Wochenübersicht EinzeltrainerIn'!C865,'Unterstützendes Personal'!$X$12:$X$864)</f>
        <v>0</v>
      </c>
      <c r="AN865">
        <f>SUMIF('Unterstützendes Personal'!$C$12:$C$864,'Wochenübersicht EinzeltrainerIn'!C865,'Unterstützendes Personal'!$Y$12:$Y$864)</f>
        <v>0</v>
      </c>
      <c r="AP865">
        <f>SUMIF('Unterstützendes Personal'!$C$12:$C$864,'Wochenübersicht EinzeltrainerIn'!C865,'Unterstützendes Personal'!$Z$12:$Z$864)</f>
        <v>0</v>
      </c>
      <c r="AR865">
        <f>SUMIF('Unterstützendes Personal'!$C$12:$C$864,'Wochenübersicht EinzeltrainerIn'!C865,'Unterstützendes Personal'!$AA$12:$AA1717)</f>
        <v>0</v>
      </c>
    </row>
    <row r="866" spans="4:44" x14ac:dyDescent="0.25">
      <c r="D866" s="34"/>
      <c r="F866">
        <f>SUMIF('Unterstützendes Personal'!$C$12:$C$864,'Wochenübersicht Gruppenstunden'!C866,'Unterstützendes Personal'!$H$12:$H$864)</f>
        <v>0</v>
      </c>
      <c r="H866">
        <f>SUMIF('Unterstützendes Personal'!$C$12:$C$864,'Wochenübersicht EinzeltrainerIn'!C866,'Unterstützendes Personal'!$I$12:$I$864)</f>
        <v>0</v>
      </c>
      <c r="J866">
        <f>SUMIF('Unterstützendes Personal'!$C$12:$C$864,'Wochenübersicht EinzeltrainerIn'!C866,'Unterstützendes Personal'!$J$12:$J$864)</f>
        <v>0</v>
      </c>
      <c r="L866">
        <f>SUMIF('Unterstützendes Personal'!$C$12:$C$864,'Wochenübersicht EinzeltrainerIn'!C866,'Unterstützendes Personal'!$K$12:$K$864)</f>
        <v>0</v>
      </c>
      <c r="N866">
        <f>SUMIF('Unterstützendes Personal'!$C$12:$C$864,'Wochenübersicht EinzeltrainerIn'!C866,'Unterstützendes Personal'!$L$12:$L$864)</f>
        <v>0</v>
      </c>
      <c r="P866">
        <f>SUMIF('Unterstützendes Personal'!$C$12:$C$864,'Wochenübersicht EinzeltrainerIn'!C866,'Unterstützendes Personal'!$M$12:$M$864)</f>
        <v>0</v>
      </c>
      <c r="R866">
        <f>SUMIF('Unterstützendes Personal'!$C$12:$C$864,'Wochenübersicht EinzeltrainerIn'!C866,'Unterstützendes Personal'!$N$12:$N$864)</f>
        <v>0</v>
      </c>
      <c r="T866">
        <f>SUMIF('Unterstützendes Personal'!$C$12:$C$864,'Wochenübersicht EinzeltrainerIn'!C866,'Unterstützendes Personal'!$O$12:$O$864)</f>
        <v>0</v>
      </c>
      <c r="V866">
        <f>SUMIF('Unterstützendes Personal'!$C$12:$C$864,'Wochenübersicht EinzeltrainerIn'!C866,'Unterstützendes Personal'!$P$12:$P$864)</f>
        <v>0</v>
      </c>
      <c r="X866">
        <f>SUMIF('Unterstützendes Personal'!$C$12:$C$864,'Wochenübersicht EinzeltrainerIn'!C866,'Unterstützendes Personal'!$Q$12:$Q$864)</f>
        <v>0</v>
      </c>
      <c r="Z866">
        <f>SUMIF('Unterstützendes Personal'!$C$12:$C$864,'Wochenübersicht EinzeltrainerIn'!C866,'Unterstützendes Personal'!$R$12:$R$864)</f>
        <v>0</v>
      </c>
      <c r="AB866">
        <f>SUMIF('Unterstützendes Personal'!$C$12:$C$864,'Wochenübersicht EinzeltrainerIn'!C866,'Unterstützendes Personal'!$S$12:$S$864)</f>
        <v>0</v>
      </c>
      <c r="AD866">
        <f>SUMIF('Unterstützendes Personal'!$C$12:$C$864,'Wochenübersicht EinzeltrainerIn'!C866,'Unterstützendes Personal'!$T$12:$T$864)</f>
        <v>0</v>
      </c>
      <c r="AF866">
        <f>SUMIF('Unterstützendes Personal'!$C$12:$C$864,'Wochenübersicht EinzeltrainerIn'!C866,'Unterstützendes Personal'!$U$12:$U$864)</f>
        <v>0</v>
      </c>
      <c r="AH866">
        <f>SUMIF('Unterstützendes Personal'!$C$12:$C$864,'Wochenübersicht EinzeltrainerIn'!C866,'Unterstützendes Personal'!$V$12:$V$864)</f>
        <v>0</v>
      </c>
      <c r="AJ866">
        <f>SUMIF('Unterstützendes Personal'!$C$12:$C$864,'Wochenübersicht EinzeltrainerIn'!C866,'Unterstützendes Personal'!$W$12:$W$864)</f>
        <v>0</v>
      </c>
      <c r="AL866">
        <f>SUMIF('Unterstützendes Personal'!$C$12:$C$864,'Wochenübersicht EinzeltrainerIn'!C866,'Unterstützendes Personal'!$X$12:$X$864)</f>
        <v>0</v>
      </c>
      <c r="AN866">
        <f>SUMIF('Unterstützendes Personal'!$C$12:$C$864,'Wochenübersicht EinzeltrainerIn'!C866,'Unterstützendes Personal'!$Y$12:$Y$864)</f>
        <v>0</v>
      </c>
      <c r="AP866">
        <f>SUMIF('Unterstützendes Personal'!$C$12:$C$864,'Wochenübersicht EinzeltrainerIn'!C866,'Unterstützendes Personal'!$Z$12:$Z$864)</f>
        <v>0</v>
      </c>
      <c r="AR866">
        <f>SUMIF('Unterstützendes Personal'!$C$12:$C$864,'Wochenübersicht EinzeltrainerIn'!C866,'Unterstützendes Personal'!$AA$12:$AA1718)</f>
        <v>0</v>
      </c>
    </row>
    <row r="867" spans="4:44" x14ac:dyDescent="0.25">
      <c r="D867" s="34"/>
      <c r="F867">
        <f>SUMIF('Unterstützendes Personal'!$C$12:$C$864,'Wochenübersicht Gruppenstunden'!C867,'Unterstützendes Personal'!$H$12:$H$864)</f>
        <v>0</v>
      </c>
      <c r="H867">
        <f>SUMIF('Unterstützendes Personal'!$C$12:$C$864,'Wochenübersicht EinzeltrainerIn'!C867,'Unterstützendes Personal'!$I$12:$I$864)</f>
        <v>0</v>
      </c>
      <c r="J867">
        <f>SUMIF('Unterstützendes Personal'!$C$12:$C$864,'Wochenübersicht EinzeltrainerIn'!C867,'Unterstützendes Personal'!$J$12:$J$864)</f>
        <v>0</v>
      </c>
      <c r="L867">
        <f>SUMIF('Unterstützendes Personal'!$C$12:$C$864,'Wochenübersicht EinzeltrainerIn'!C867,'Unterstützendes Personal'!$K$12:$K$864)</f>
        <v>0</v>
      </c>
      <c r="N867">
        <f>SUMIF('Unterstützendes Personal'!$C$12:$C$864,'Wochenübersicht EinzeltrainerIn'!C867,'Unterstützendes Personal'!$L$12:$L$864)</f>
        <v>0</v>
      </c>
      <c r="P867">
        <f>SUMIF('Unterstützendes Personal'!$C$12:$C$864,'Wochenübersicht EinzeltrainerIn'!C867,'Unterstützendes Personal'!$M$12:$M$864)</f>
        <v>0</v>
      </c>
      <c r="R867">
        <f>SUMIF('Unterstützendes Personal'!$C$12:$C$864,'Wochenübersicht EinzeltrainerIn'!C867,'Unterstützendes Personal'!$N$12:$N$864)</f>
        <v>0</v>
      </c>
      <c r="T867">
        <f>SUMIF('Unterstützendes Personal'!$C$12:$C$864,'Wochenübersicht EinzeltrainerIn'!C867,'Unterstützendes Personal'!$O$12:$O$864)</f>
        <v>0</v>
      </c>
      <c r="V867">
        <f>SUMIF('Unterstützendes Personal'!$C$12:$C$864,'Wochenübersicht EinzeltrainerIn'!C867,'Unterstützendes Personal'!$P$12:$P$864)</f>
        <v>0</v>
      </c>
      <c r="X867">
        <f>SUMIF('Unterstützendes Personal'!$C$12:$C$864,'Wochenübersicht EinzeltrainerIn'!C867,'Unterstützendes Personal'!$Q$12:$Q$864)</f>
        <v>0</v>
      </c>
      <c r="Z867">
        <f>SUMIF('Unterstützendes Personal'!$C$12:$C$864,'Wochenübersicht EinzeltrainerIn'!C867,'Unterstützendes Personal'!$R$12:$R$864)</f>
        <v>0</v>
      </c>
      <c r="AB867">
        <f>SUMIF('Unterstützendes Personal'!$C$12:$C$864,'Wochenübersicht EinzeltrainerIn'!C867,'Unterstützendes Personal'!$S$12:$S$864)</f>
        <v>0</v>
      </c>
      <c r="AD867">
        <f>SUMIF('Unterstützendes Personal'!$C$12:$C$864,'Wochenübersicht EinzeltrainerIn'!C867,'Unterstützendes Personal'!$T$12:$T$864)</f>
        <v>0</v>
      </c>
      <c r="AF867">
        <f>SUMIF('Unterstützendes Personal'!$C$12:$C$864,'Wochenübersicht EinzeltrainerIn'!C867,'Unterstützendes Personal'!$U$12:$U$864)</f>
        <v>0</v>
      </c>
      <c r="AH867">
        <f>SUMIF('Unterstützendes Personal'!$C$12:$C$864,'Wochenübersicht EinzeltrainerIn'!C867,'Unterstützendes Personal'!$V$12:$V$864)</f>
        <v>0</v>
      </c>
      <c r="AJ867">
        <f>SUMIF('Unterstützendes Personal'!$C$12:$C$864,'Wochenübersicht EinzeltrainerIn'!C867,'Unterstützendes Personal'!$W$12:$W$864)</f>
        <v>0</v>
      </c>
      <c r="AL867">
        <f>SUMIF('Unterstützendes Personal'!$C$12:$C$864,'Wochenübersicht EinzeltrainerIn'!C867,'Unterstützendes Personal'!$X$12:$X$864)</f>
        <v>0</v>
      </c>
      <c r="AN867">
        <f>SUMIF('Unterstützendes Personal'!$C$12:$C$864,'Wochenübersicht EinzeltrainerIn'!C867,'Unterstützendes Personal'!$Y$12:$Y$864)</f>
        <v>0</v>
      </c>
      <c r="AP867">
        <f>SUMIF('Unterstützendes Personal'!$C$12:$C$864,'Wochenübersicht EinzeltrainerIn'!C867,'Unterstützendes Personal'!$Z$12:$Z$864)</f>
        <v>0</v>
      </c>
      <c r="AR867">
        <f>SUMIF('Unterstützendes Personal'!$C$12:$C$864,'Wochenübersicht EinzeltrainerIn'!C867,'Unterstützendes Personal'!$AA$12:$AA1719)</f>
        <v>0</v>
      </c>
    </row>
    <row r="868" spans="4:44" x14ac:dyDescent="0.25">
      <c r="D868" s="34"/>
      <c r="F868">
        <f>SUMIF('Unterstützendes Personal'!$C$12:$C$864,'Wochenübersicht Gruppenstunden'!C868,'Unterstützendes Personal'!$H$12:$H$864)</f>
        <v>0</v>
      </c>
      <c r="H868">
        <f>SUMIF('Unterstützendes Personal'!$C$12:$C$864,'Wochenübersicht EinzeltrainerIn'!C868,'Unterstützendes Personal'!$I$12:$I$864)</f>
        <v>0</v>
      </c>
      <c r="J868">
        <f>SUMIF('Unterstützendes Personal'!$C$12:$C$864,'Wochenübersicht EinzeltrainerIn'!C868,'Unterstützendes Personal'!$J$12:$J$864)</f>
        <v>0</v>
      </c>
      <c r="L868">
        <f>SUMIF('Unterstützendes Personal'!$C$12:$C$864,'Wochenübersicht EinzeltrainerIn'!C868,'Unterstützendes Personal'!$K$12:$K$864)</f>
        <v>0</v>
      </c>
      <c r="N868">
        <f>SUMIF('Unterstützendes Personal'!$C$12:$C$864,'Wochenübersicht EinzeltrainerIn'!C868,'Unterstützendes Personal'!$L$12:$L$864)</f>
        <v>0</v>
      </c>
      <c r="P868">
        <f>SUMIF('Unterstützendes Personal'!$C$12:$C$864,'Wochenübersicht EinzeltrainerIn'!C868,'Unterstützendes Personal'!$M$12:$M$864)</f>
        <v>0</v>
      </c>
      <c r="R868">
        <f>SUMIF('Unterstützendes Personal'!$C$12:$C$864,'Wochenübersicht EinzeltrainerIn'!C868,'Unterstützendes Personal'!$N$12:$N$864)</f>
        <v>0</v>
      </c>
      <c r="T868">
        <f>SUMIF('Unterstützendes Personal'!$C$12:$C$864,'Wochenübersicht EinzeltrainerIn'!C868,'Unterstützendes Personal'!$O$12:$O$864)</f>
        <v>0</v>
      </c>
      <c r="V868">
        <f>SUMIF('Unterstützendes Personal'!$C$12:$C$864,'Wochenübersicht EinzeltrainerIn'!C868,'Unterstützendes Personal'!$P$12:$P$864)</f>
        <v>0</v>
      </c>
      <c r="X868">
        <f>SUMIF('Unterstützendes Personal'!$C$12:$C$864,'Wochenübersicht EinzeltrainerIn'!C868,'Unterstützendes Personal'!$Q$12:$Q$864)</f>
        <v>0</v>
      </c>
      <c r="Z868">
        <f>SUMIF('Unterstützendes Personal'!$C$12:$C$864,'Wochenübersicht EinzeltrainerIn'!C868,'Unterstützendes Personal'!$R$12:$R$864)</f>
        <v>0</v>
      </c>
      <c r="AB868">
        <f>SUMIF('Unterstützendes Personal'!$C$12:$C$864,'Wochenübersicht EinzeltrainerIn'!C868,'Unterstützendes Personal'!$S$12:$S$864)</f>
        <v>0</v>
      </c>
      <c r="AD868">
        <f>SUMIF('Unterstützendes Personal'!$C$12:$C$864,'Wochenübersicht EinzeltrainerIn'!C868,'Unterstützendes Personal'!$T$12:$T$864)</f>
        <v>0</v>
      </c>
      <c r="AF868">
        <f>SUMIF('Unterstützendes Personal'!$C$12:$C$864,'Wochenübersicht EinzeltrainerIn'!C868,'Unterstützendes Personal'!$U$12:$U$864)</f>
        <v>0</v>
      </c>
      <c r="AH868">
        <f>SUMIF('Unterstützendes Personal'!$C$12:$C$864,'Wochenübersicht EinzeltrainerIn'!C868,'Unterstützendes Personal'!$V$12:$V$864)</f>
        <v>0</v>
      </c>
      <c r="AJ868">
        <f>SUMIF('Unterstützendes Personal'!$C$12:$C$864,'Wochenübersicht EinzeltrainerIn'!C868,'Unterstützendes Personal'!$W$12:$W$864)</f>
        <v>0</v>
      </c>
      <c r="AL868">
        <f>SUMIF('Unterstützendes Personal'!$C$12:$C$864,'Wochenübersicht EinzeltrainerIn'!C868,'Unterstützendes Personal'!$X$12:$X$864)</f>
        <v>0</v>
      </c>
      <c r="AN868">
        <f>SUMIF('Unterstützendes Personal'!$C$12:$C$864,'Wochenübersicht EinzeltrainerIn'!C868,'Unterstützendes Personal'!$Y$12:$Y$864)</f>
        <v>0</v>
      </c>
      <c r="AP868">
        <f>SUMIF('Unterstützendes Personal'!$C$12:$C$864,'Wochenübersicht EinzeltrainerIn'!C868,'Unterstützendes Personal'!$Z$12:$Z$864)</f>
        <v>0</v>
      </c>
      <c r="AR868">
        <f>SUMIF('Unterstützendes Personal'!$C$12:$C$864,'Wochenübersicht EinzeltrainerIn'!C868,'Unterstützendes Personal'!$AA$12:$AA1720)</f>
        <v>0</v>
      </c>
    </row>
    <row r="869" spans="4:44" x14ac:dyDescent="0.25">
      <c r="D869" s="34"/>
      <c r="F869">
        <f>SUMIF('Unterstützendes Personal'!$C$12:$C$864,'Wochenübersicht Gruppenstunden'!C869,'Unterstützendes Personal'!$H$12:$H$864)</f>
        <v>0</v>
      </c>
      <c r="H869">
        <f>SUMIF('Unterstützendes Personal'!$C$12:$C$864,'Wochenübersicht EinzeltrainerIn'!C869,'Unterstützendes Personal'!$I$12:$I$864)</f>
        <v>0</v>
      </c>
      <c r="J869">
        <f>SUMIF('Unterstützendes Personal'!$C$12:$C$864,'Wochenübersicht EinzeltrainerIn'!C869,'Unterstützendes Personal'!$J$12:$J$864)</f>
        <v>0</v>
      </c>
      <c r="L869">
        <f>SUMIF('Unterstützendes Personal'!$C$12:$C$864,'Wochenübersicht EinzeltrainerIn'!C869,'Unterstützendes Personal'!$K$12:$K$864)</f>
        <v>0</v>
      </c>
      <c r="N869">
        <f>SUMIF('Unterstützendes Personal'!$C$12:$C$864,'Wochenübersicht EinzeltrainerIn'!C869,'Unterstützendes Personal'!$L$12:$L$864)</f>
        <v>0</v>
      </c>
      <c r="P869">
        <f>SUMIF('Unterstützendes Personal'!$C$12:$C$864,'Wochenübersicht EinzeltrainerIn'!C869,'Unterstützendes Personal'!$M$12:$M$864)</f>
        <v>0</v>
      </c>
      <c r="R869">
        <f>SUMIF('Unterstützendes Personal'!$C$12:$C$864,'Wochenübersicht EinzeltrainerIn'!C869,'Unterstützendes Personal'!$N$12:$N$864)</f>
        <v>0</v>
      </c>
      <c r="T869">
        <f>SUMIF('Unterstützendes Personal'!$C$12:$C$864,'Wochenübersicht EinzeltrainerIn'!C869,'Unterstützendes Personal'!$O$12:$O$864)</f>
        <v>0</v>
      </c>
      <c r="V869">
        <f>SUMIF('Unterstützendes Personal'!$C$12:$C$864,'Wochenübersicht EinzeltrainerIn'!C869,'Unterstützendes Personal'!$P$12:$P$864)</f>
        <v>0</v>
      </c>
      <c r="X869">
        <f>SUMIF('Unterstützendes Personal'!$C$12:$C$864,'Wochenübersicht EinzeltrainerIn'!C869,'Unterstützendes Personal'!$Q$12:$Q$864)</f>
        <v>0</v>
      </c>
      <c r="Z869">
        <f>SUMIF('Unterstützendes Personal'!$C$12:$C$864,'Wochenübersicht EinzeltrainerIn'!C869,'Unterstützendes Personal'!$R$12:$R$864)</f>
        <v>0</v>
      </c>
      <c r="AB869">
        <f>SUMIF('Unterstützendes Personal'!$C$12:$C$864,'Wochenübersicht EinzeltrainerIn'!C869,'Unterstützendes Personal'!$S$12:$S$864)</f>
        <v>0</v>
      </c>
      <c r="AD869">
        <f>SUMIF('Unterstützendes Personal'!$C$12:$C$864,'Wochenübersicht EinzeltrainerIn'!C869,'Unterstützendes Personal'!$T$12:$T$864)</f>
        <v>0</v>
      </c>
      <c r="AF869">
        <f>SUMIF('Unterstützendes Personal'!$C$12:$C$864,'Wochenübersicht EinzeltrainerIn'!C869,'Unterstützendes Personal'!$U$12:$U$864)</f>
        <v>0</v>
      </c>
      <c r="AH869">
        <f>SUMIF('Unterstützendes Personal'!$C$12:$C$864,'Wochenübersicht EinzeltrainerIn'!C869,'Unterstützendes Personal'!$V$12:$V$864)</f>
        <v>0</v>
      </c>
      <c r="AJ869">
        <f>SUMIF('Unterstützendes Personal'!$C$12:$C$864,'Wochenübersicht EinzeltrainerIn'!C869,'Unterstützendes Personal'!$W$12:$W$864)</f>
        <v>0</v>
      </c>
      <c r="AL869">
        <f>SUMIF('Unterstützendes Personal'!$C$12:$C$864,'Wochenübersicht EinzeltrainerIn'!C869,'Unterstützendes Personal'!$X$12:$X$864)</f>
        <v>0</v>
      </c>
      <c r="AN869">
        <f>SUMIF('Unterstützendes Personal'!$C$12:$C$864,'Wochenübersicht EinzeltrainerIn'!C869,'Unterstützendes Personal'!$Y$12:$Y$864)</f>
        <v>0</v>
      </c>
      <c r="AP869">
        <f>SUMIF('Unterstützendes Personal'!$C$12:$C$864,'Wochenübersicht EinzeltrainerIn'!C869,'Unterstützendes Personal'!$Z$12:$Z$864)</f>
        <v>0</v>
      </c>
      <c r="AR869">
        <f>SUMIF('Unterstützendes Personal'!$C$12:$C$864,'Wochenübersicht EinzeltrainerIn'!C869,'Unterstützendes Personal'!$AA$12:$AA1721)</f>
        <v>0</v>
      </c>
    </row>
    <row r="870" spans="4:44" x14ac:dyDescent="0.25">
      <c r="D870" s="34"/>
      <c r="F870">
        <f>SUMIF('Unterstützendes Personal'!$C$12:$C$864,'Wochenübersicht Gruppenstunden'!C870,'Unterstützendes Personal'!$H$12:$H$864)</f>
        <v>0</v>
      </c>
      <c r="H870">
        <f>SUMIF('Unterstützendes Personal'!$C$12:$C$864,'Wochenübersicht EinzeltrainerIn'!C870,'Unterstützendes Personal'!$I$12:$I$864)</f>
        <v>0</v>
      </c>
      <c r="J870">
        <f>SUMIF('Unterstützendes Personal'!$C$12:$C$864,'Wochenübersicht EinzeltrainerIn'!C870,'Unterstützendes Personal'!$J$12:$J$864)</f>
        <v>0</v>
      </c>
      <c r="L870">
        <f>SUMIF('Unterstützendes Personal'!$C$12:$C$864,'Wochenübersicht EinzeltrainerIn'!C870,'Unterstützendes Personal'!$K$12:$K$864)</f>
        <v>0</v>
      </c>
      <c r="N870">
        <f>SUMIF('Unterstützendes Personal'!$C$12:$C$864,'Wochenübersicht EinzeltrainerIn'!C870,'Unterstützendes Personal'!$L$12:$L$864)</f>
        <v>0</v>
      </c>
      <c r="P870">
        <f>SUMIF('Unterstützendes Personal'!$C$12:$C$864,'Wochenübersicht EinzeltrainerIn'!C870,'Unterstützendes Personal'!$M$12:$M$864)</f>
        <v>0</v>
      </c>
      <c r="R870">
        <f>SUMIF('Unterstützendes Personal'!$C$12:$C$864,'Wochenübersicht EinzeltrainerIn'!C870,'Unterstützendes Personal'!$N$12:$N$864)</f>
        <v>0</v>
      </c>
      <c r="T870">
        <f>SUMIF('Unterstützendes Personal'!$C$12:$C$864,'Wochenübersicht EinzeltrainerIn'!C870,'Unterstützendes Personal'!$O$12:$O$864)</f>
        <v>0</v>
      </c>
      <c r="V870">
        <f>SUMIF('Unterstützendes Personal'!$C$12:$C$864,'Wochenübersicht EinzeltrainerIn'!C870,'Unterstützendes Personal'!$P$12:$P$864)</f>
        <v>0</v>
      </c>
      <c r="X870">
        <f>SUMIF('Unterstützendes Personal'!$C$12:$C$864,'Wochenübersicht EinzeltrainerIn'!C870,'Unterstützendes Personal'!$Q$12:$Q$864)</f>
        <v>0</v>
      </c>
      <c r="Z870">
        <f>SUMIF('Unterstützendes Personal'!$C$12:$C$864,'Wochenübersicht EinzeltrainerIn'!C870,'Unterstützendes Personal'!$R$12:$R$864)</f>
        <v>0</v>
      </c>
      <c r="AB870">
        <f>SUMIF('Unterstützendes Personal'!$C$12:$C$864,'Wochenübersicht EinzeltrainerIn'!C870,'Unterstützendes Personal'!$S$12:$S$864)</f>
        <v>0</v>
      </c>
      <c r="AD870">
        <f>SUMIF('Unterstützendes Personal'!$C$12:$C$864,'Wochenübersicht EinzeltrainerIn'!C870,'Unterstützendes Personal'!$T$12:$T$864)</f>
        <v>0</v>
      </c>
      <c r="AF870">
        <f>SUMIF('Unterstützendes Personal'!$C$12:$C$864,'Wochenübersicht EinzeltrainerIn'!C870,'Unterstützendes Personal'!$U$12:$U$864)</f>
        <v>0</v>
      </c>
      <c r="AH870">
        <f>SUMIF('Unterstützendes Personal'!$C$12:$C$864,'Wochenübersicht EinzeltrainerIn'!C870,'Unterstützendes Personal'!$V$12:$V$864)</f>
        <v>0</v>
      </c>
      <c r="AJ870">
        <f>SUMIF('Unterstützendes Personal'!$C$12:$C$864,'Wochenübersicht EinzeltrainerIn'!C870,'Unterstützendes Personal'!$W$12:$W$864)</f>
        <v>0</v>
      </c>
      <c r="AL870">
        <f>SUMIF('Unterstützendes Personal'!$C$12:$C$864,'Wochenübersicht EinzeltrainerIn'!C870,'Unterstützendes Personal'!$X$12:$X$864)</f>
        <v>0</v>
      </c>
      <c r="AN870">
        <f>SUMIF('Unterstützendes Personal'!$C$12:$C$864,'Wochenübersicht EinzeltrainerIn'!C870,'Unterstützendes Personal'!$Y$12:$Y$864)</f>
        <v>0</v>
      </c>
      <c r="AP870">
        <f>SUMIF('Unterstützendes Personal'!$C$12:$C$864,'Wochenübersicht EinzeltrainerIn'!C870,'Unterstützendes Personal'!$Z$12:$Z$864)</f>
        <v>0</v>
      </c>
      <c r="AR870">
        <f>SUMIF('Unterstützendes Personal'!$C$12:$C$864,'Wochenübersicht EinzeltrainerIn'!C870,'Unterstützendes Personal'!$AA$12:$AA1722)</f>
        <v>0</v>
      </c>
    </row>
    <row r="871" spans="4:44" x14ac:dyDescent="0.25">
      <c r="D871" s="34"/>
      <c r="F871">
        <f>SUMIF('Unterstützendes Personal'!$C$12:$C$864,'Wochenübersicht Gruppenstunden'!C871,'Unterstützendes Personal'!$H$12:$H$864)</f>
        <v>0</v>
      </c>
      <c r="H871">
        <f>SUMIF('Unterstützendes Personal'!$C$12:$C$864,'Wochenübersicht EinzeltrainerIn'!C871,'Unterstützendes Personal'!$I$12:$I$864)</f>
        <v>0</v>
      </c>
      <c r="J871">
        <f>SUMIF('Unterstützendes Personal'!$C$12:$C$864,'Wochenübersicht EinzeltrainerIn'!C871,'Unterstützendes Personal'!$J$12:$J$864)</f>
        <v>0</v>
      </c>
      <c r="L871">
        <f>SUMIF('Unterstützendes Personal'!$C$12:$C$864,'Wochenübersicht EinzeltrainerIn'!C871,'Unterstützendes Personal'!$K$12:$K$864)</f>
        <v>0</v>
      </c>
      <c r="N871">
        <f>SUMIF('Unterstützendes Personal'!$C$12:$C$864,'Wochenübersicht EinzeltrainerIn'!C871,'Unterstützendes Personal'!$L$12:$L$864)</f>
        <v>0</v>
      </c>
      <c r="P871">
        <f>SUMIF('Unterstützendes Personal'!$C$12:$C$864,'Wochenübersicht EinzeltrainerIn'!C871,'Unterstützendes Personal'!$M$12:$M$864)</f>
        <v>0</v>
      </c>
      <c r="R871">
        <f>SUMIF('Unterstützendes Personal'!$C$12:$C$864,'Wochenübersicht EinzeltrainerIn'!C871,'Unterstützendes Personal'!$N$12:$N$864)</f>
        <v>0</v>
      </c>
      <c r="T871">
        <f>SUMIF('Unterstützendes Personal'!$C$12:$C$864,'Wochenübersicht EinzeltrainerIn'!C871,'Unterstützendes Personal'!$O$12:$O$864)</f>
        <v>0</v>
      </c>
      <c r="V871">
        <f>SUMIF('Unterstützendes Personal'!$C$12:$C$864,'Wochenübersicht EinzeltrainerIn'!C871,'Unterstützendes Personal'!$P$12:$P$864)</f>
        <v>0</v>
      </c>
      <c r="X871">
        <f>SUMIF('Unterstützendes Personal'!$C$12:$C$864,'Wochenübersicht EinzeltrainerIn'!C871,'Unterstützendes Personal'!$Q$12:$Q$864)</f>
        <v>0</v>
      </c>
      <c r="Z871">
        <f>SUMIF('Unterstützendes Personal'!$C$12:$C$864,'Wochenübersicht EinzeltrainerIn'!C871,'Unterstützendes Personal'!$R$12:$R$864)</f>
        <v>0</v>
      </c>
      <c r="AB871">
        <f>SUMIF('Unterstützendes Personal'!$C$12:$C$864,'Wochenübersicht EinzeltrainerIn'!C871,'Unterstützendes Personal'!$S$12:$S$864)</f>
        <v>0</v>
      </c>
      <c r="AD871">
        <f>SUMIF('Unterstützendes Personal'!$C$12:$C$864,'Wochenübersicht EinzeltrainerIn'!C871,'Unterstützendes Personal'!$T$12:$T$864)</f>
        <v>0</v>
      </c>
      <c r="AF871">
        <f>SUMIF('Unterstützendes Personal'!$C$12:$C$864,'Wochenübersicht EinzeltrainerIn'!C871,'Unterstützendes Personal'!$U$12:$U$864)</f>
        <v>0</v>
      </c>
      <c r="AH871">
        <f>SUMIF('Unterstützendes Personal'!$C$12:$C$864,'Wochenübersicht EinzeltrainerIn'!C871,'Unterstützendes Personal'!$V$12:$V$864)</f>
        <v>0</v>
      </c>
      <c r="AJ871">
        <f>SUMIF('Unterstützendes Personal'!$C$12:$C$864,'Wochenübersicht EinzeltrainerIn'!C871,'Unterstützendes Personal'!$W$12:$W$864)</f>
        <v>0</v>
      </c>
      <c r="AL871">
        <f>SUMIF('Unterstützendes Personal'!$C$12:$C$864,'Wochenübersicht EinzeltrainerIn'!C871,'Unterstützendes Personal'!$X$12:$X$864)</f>
        <v>0</v>
      </c>
      <c r="AP871">
        <f>SUMIF('Unterstützendes Personal'!$C$12:$C$864,'Wochenübersicht EinzeltrainerIn'!C871,'Unterstützendes Personal'!$Z$12:$Z$864)</f>
        <v>0</v>
      </c>
      <c r="AR871">
        <f>SUMIF('Unterstützendes Personal'!$C$12:$C$864,'Wochenübersicht EinzeltrainerIn'!C871,'Unterstützendes Personal'!$AA$12:$AA1723)</f>
        <v>0</v>
      </c>
    </row>
    <row r="872" spans="4:44" x14ac:dyDescent="0.25">
      <c r="D872" s="34"/>
      <c r="F872">
        <f>SUMIF('Unterstützendes Personal'!$C$12:$C$864,'Wochenübersicht Gruppenstunden'!C872,'Unterstützendes Personal'!$H$12:$H$864)</f>
        <v>0</v>
      </c>
      <c r="H872">
        <f>SUMIF('Unterstützendes Personal'!$C$12:$C$864,'Wochenübersicht EinzeltrainerIn'!C872,'Unterstützendes Personal'!$I$12:$I$864)</f>
        <v>0</v>
      </c>
      <c r="J872">
        <f>SUMIF('Unterstützendes Personal'!$C$12:$C$864,'Wochenübersicht EinzeltrainerIn'!C872,'Unterstützendes Personal'!$J$12:$J$864)</f>
        <v>0</v>
      </c>
      <c r="L872">
        <f>SUMIF('Unterstützendes Personal'!$C$12:$C$864,'Wochenübersicht EinzeltrainerIn'!C872,'Unterstützendes Personal'!$K$12:$K$864)</f>
        <v>0</v>
      </c>
      <c r="N872">
        <f>SUMIF('Unterstützendes Personal'!$C$12:$C$864,'Wochenübersicht EinzeltrainerIn'!C872,'Unterstützendes Personal'!$L$12:$L$864)</f>
        <v>0</v>
      </c>
      <c r="P872">
        <f>SUMIF('Unterstützendes Personal'!$C$12:$C$864,'Wochenübersicht EinzeltrainerIn'!C872,'Unterstützendes Personal'!$M$12:$M$864)</f>
        <v>0</v>
      </c>
      <c r="R872">
        <f>SUMIF('Unterstützendes Personal'!$C$12:$C$864,'Wochenübersicht EinzeltrainerIn'!C872,'Unterstützendes Personal'!$N$12:$N$864)</f>
        <v>0</v>
      </c>
      <c r="T872">
        <f>SUMIF('Unterstützendes Personal'!$C$12:$C$864,'Wochenübersicht EinzeltrainerIn'!C872,'Unterstützendes Personal'!$O$12:$O$864)</f>
        <v>0</v>
      </c>
      <c r="V872">
        <f>SUMIF('Unterstützendes Personal'!$C$12:$C$864,'Wochenübersicht EinzeltrainerIn'!C872,'Unterstützendes Personal'!$P$12:$P$864)</f>
        <v>0</v>
      </c>
      <c r="X872">
        <f>SUMIF('Unterstützendes Personal'!$C$12:$C$864,'Wochenübersicht EinzeltrainerIn'!C872,'Unterstützendes Personal'!$Q$12:$Q$864)</f>
        <v>0</v>
      </c>
      <c r="Z872">
        <f>SUMIF('Unterstützendes Personal'!$C$12:$C$864,'Wochenübersicht EinzeltrainerIn'!C872,'Unterstützendes Personal'!$R$12:$R$864)</f>
        <v>0</v>
      </c>
      <c r="AB872">
        <f>SUMIF('Unterstützendes Personal'!$C$12:$C$864,'Wochenübersicht EinzeltrainerIn'!C872,'Unterstützendes Personal'!$S$12:$S$864)</f>
        <v>0</v>
      </c>
      <c r="AD872">
        <f>SUMIF('Unterstützendes Personal'!$C$12:$C$864,'Wochenübersicht EinzeltrainerIn'!C872,'Unterstützendes Personal'!$T$12:$T$864)</f>
        <v>0</v>
      </c>
      <c r="AF872">
        <f>SUMIF('Unterstützendes Personal'!$C$12:$C$864,'Wochenübersicht EinzeltrainerIn'!C872,'Unterstützendes Personal'!$U$12:$U$864)</f>
        <v>0</v>
      </c>
      <c r="AH872">
        <f>SUMIF('Unterstützendes Personal'!$C$12:$C$864,'Wochenübersicht EinzeltrainerIn'!C872,'Unterstützendes Personal'!$V$12:$V$864)</f>
        <v>0</v>
      </c>
      <c r="AJ872">
        <f>SUMIF('Unterstützendes Personal'!$C$12:$C$864,'Wochenübersicht EinzeltrainerIn'!C872,'Unterstützendes Personal'!$W$12:$W$864)</f>
        <v>0</v>
      </c>
      <c r="AL872">
        <f>SUMIF('Unterstützendes Personal'!$C$12:$C$864,'Wochenübersicht EinzeltrainerIn'!C872,'Unterstützendes Personal'!$X$12:$X$864)</f>
        <v>0</v>
      </c>
      <c r="AP872">
        <f>SUMIF('Unterstützendes Personal'!$C$12:$C$864,'Wochenübersicht EinzeltrainerIn'!C872,'Unterstützendes Personal'!$Z$12:$Z$864)</f>
        <v>0</v>
      </c>
      <c r="AR872">
        <f>SUMIF('Unterstützendes Personal'!$C$12:$C$864,'Wochenübersicht EinzeltrainerIn'!C872,'Unterstützendes Personal'!$AA$12:$AA1724)</f>
        <v>0</v>
      </c>
    </row>
    <row r="873" spans="4:44" x14ac:dyDescent="0.25">
      <c r="D873" s="34"/>
      <c r="F873">
        <f>SUMIF('Unterstützendes Personal'!$C$12:$C$864,'Wochenübersicht Gruppenstunden'!C873,'Unterstützendes Personal'!$H$12:$H$864)</f>
        <v>0</v>
      </c>
      <c r="H873">
        <f>SUMIF('Unterstützendes Personal'!$C$12:$C$864,'Wochenübersicht EinzeltrainerIn'!C873,'Unterstützendes Personal'!$I$12:$I$864)</f>
        <v>0</v>
      </c>
      <c r="J873">
        <f>SUMIF('Unterstützendes Personal'!$C$12:$C$864,'Wochenübersicht EinzeltrainerIn'!C873,'Unterstützendes Personal'!$J$12:$J$864)</f>
        <v>0</v>
      </c>
      <c r="L873">
        <f>SUMIF('Unterstützendes Personal'!$C$12:$C$864,'Wochenübersicht EinzeltrainerIn'!C873,'Unterstützendes Personal'!$K$12:$K$864)</f>
        <v>0</v>
      </c>
      <c r="N873">
        <f>SUMIF('Unterstützendes Personal'!$C$12:$C$864,'Wochenübersicht EinzeltrainerIn'!C873,'Unterstützendes Personal'!$L$12:$L$864)</f>
        <v>0</v>
      </c>
      <c r="P873">
        <f>SUMIF('Unterstützendes Personal'!$C$12:$C$864,'Wochenübersicht EinzeltrainerIn'!C873,'Unterstützendes Personal'!$M$12:$M$864)</f>
        <v>0</v>
      </c>
      <c r="R873">
        <f>SUMIF('Unterstützendes Personal'!$C$12:$C$864,'Wochenübersicht EinzeltrainerIn'!C873,'Unterstützendes Personal'!$N$12:$N$864)</f>
        <v>0</v>
      </c>
      <c r="T873">
        <f>SUMIF('Unterstützendes Personal'!$C$12:$C$864,'Wochenübersicht EinzeltrainerIn'!C873,'Unterstützendes Personal'!$O$12:$O$864)</f>
        <v>0</v>
      </c>
      <c r="V873">
        <f>SUMIF('Unterstützendes Personal'!$C$12:$C$864,'Wochenübersicht EinzeltrainerIn'!C873,'Unterstützendes Personal'!$P$12:$P$864)</f>
        <v>0</v>
      </c>
      <c r="X873">
        <f>SUMIF('Unterstützendes Personal'!$C$12:$C$864,'Wochenübersicht EinzeltrainerIn'!C873,'Unterstützendes Personal'!$Q$12:$Q$864)</f>
        <v>0</v>
      </c>
      <c r="Z873">
        <f>SUMIF('Unterstützendes Personal'!$C$12:$C$864,'Wochenübersicht EinzeltrainerIn'!C873,'Unterstützendes Personal'!$R$12:$R$864)</f>
        <v>0</v>
      </c>
      <c r="AB873">
        <f>SUMIF('Unterstützendes Personal'!$C$12:$C$864,'Wochenübersicht EinzeltrainerIn'!C873,'Unterstützendes Personal'!$S$12:$S$864)</f>
        <v>0</v>
      </c>
      <c r="AD873">
        <f>SUMIF('Unterstützendes Personal'!$C$12:$C$864,'Wochenübersicht EinzeltrainerIn'!C873,'Unterstützendes Personal'!$T$12:$T$864)</f>
        <v>0</v>
      </c>
      <c r="AF873">
        <f>SUMIF('Unterstützendes Personal'!$C$12:$C$864,'Wochenübersicht EinzeltrainerIn'!C873,'Unterstützendes Personal'!$U$12:$U$864)</f>
        <v>0</v>
      </c>
      <c r="AH873">
        <f>SUMIF('Unterstützendes Personal'!$C$12:$C$864,'Wochenübersicht EinzeltrainerIn'!C873,'Unterstützendes Personal'!$V$12:$V$864)</f>
        <v>0</v>
      </c>
      <c r="AJ873">
        <f>SUMIF('Unterstützendes Personal'!$C$12:$C$864,'Wochenübersicht EinzeltrainerIn'!C873,'Unterstützendes Personal'!$W$12:$W$864)</f>
        <v>0</v>
      </c>
      <c r="AL873">
        <f>SUMIF('Unterstützendes Personal'!$C$12:$C$864,'Wochenübersicht EinzeltrainerIn'!C873,'Unterstützendes Personal'!$X$12:$X$864)</f>
        <v>0</v>
      </c>
      <c r="AP873">
        <f>SUMIF('Unterstützendes Personal'!$C$12:$C$864,'Wochenübersicht EinzeltrainerIn'!C873,'Unterstützendes Personal'!$Z$12:$Z$864)</f>
        <v>0</v>
      </c>
      <c r="AR873">
        <f>SUMIF('Unterstützendes Personal'!$C$12:$C$864,'Wochenübersicht EinzeltrainerIn'!C873,'Unterstützendes Personal'!$AA$12:$AA1725)</f>
        <v>0</v>
      </c>
    </row>
    <row r="874" spans="4:44" x14ac:dyDescent="0.25">
      <c r="D874" s="34"/>
      <c r="F874">
        <f>SUMIF('Unterstützendes Personal'!$C$12:$C$864,'Wochenübersicht Gruppenstunden'!C874,'Unterstützendes Personal'!$H$12:$H$864)</f>
        <v>0</v>
      </c>
      <c r="H874">
        <f>SUMIF('Unterstützendes Personal'!$C$12:$C$864,'Wochenübersicht EinzeltrainerIn'!C874,'Unterstützendes Personal'!$I$12:$I$864)</f>
        <v>0</v>
      </c>
      <c r="J874">
        <f>SUMIF('Unterstützendes Personal'!$C$12:$C$864,'Wochenübersicht EinzeltrainerIn'!C874,'Unterstützendes Personal'!$J$12:$J$864)</f>
        <v>0</v>
      </c>
      <c r="L874">
        <f>SUMIF('Unterstützendes Personal'!$C$12:$C$864,'Wochenübersicht EinzeltrainerIn'!C874,'Unterstützendes Personal'!$K$12:$K$864)</f>
        <v>0</v>
      </c>
      <c r="N874">
        <f>SUMIF('Unterstützendes Personal'!$C$12:$C$864,'Wochenübersicht EinzeltrainerIn'!C874,'Unterstützendes Personal'!$L$12:$L$864)</f>
        <v>0</v>
      </c>
      <c r="P874">
        <f>SUMIF('Unterstützendes Personal'!$C$12:$C$864,'Wochenübersicht EinzeltrainerIn'!C874,'Unterstützendes Personal'!$M$12:$M$864)</f>
        <v>0</v>
      </c>
      <c r="R874">
        <f>SUMIF('Unterstützendes Personal'!$C$12:$C$864,'Wochenübersicht EinzeltrainerIn'!C874,'Unterstützendes Personal'!$N$12:$N$864)</f>
        <v>0</v>
      </c>
      <c r="T874">
        <f>SUMIF('Unterstützendes Personal'!$C$12:$C$864,'Wochenübersicht EinzeltrainerIn'!C874,'Unterstützendes Personal'!$O$12:$O$864)</f>
        <v>0</v>
      </c>
      <c r="V874">
        <f>SUMIF('Unterstützendes Personal'!$C$12:$C$864,'Wochenübersicht EinzeltrainerIn'!C874,'Unterstützendes Personal'!$P$12:$P$864)</f>
        <v>0</v>
      </c>
      <c r="X874">
        <f>SUMIF('Unterstützendes Personal'!$C$12:$C$864,'Wochenübersicht EinzeltrainerIn'!C874,'Unterstützendes Personal'!$Q$12:$Q$864)</f>
        <v>0</v>
      </c>
      <c r="Z874">
        <f>SUMIF('Unterstützendes Personal'!$C$12:$C$864,'Wochenübersicht EinzeltrainerIn'!C874,'Unterstützendes Personal'!$R$12:$R$864)</f>
        <v>0</v>
      </c>
      <c r="AB874">
        <f>SUMIF('Unterstützendes Personal'!$C$12:$C$864,'Wochenübersicht EinzeltrainerIn'!C874,'Unterstützendes Personal'!$S$12:$S$864)</f>
        <v>0</v>
      </c>
      <c r="AD874">
        <f>SUMIF('Unterstützendes Personal'!$C$12:$C$864,'Wochenübersicht EinzeltrainerIn'!C874,'Unterstützendes Personal'!$T$12:$T$864)</f>
        <v>0</v>
      </c>
      <c r="AF874">
        <f>SUMIF('Unterstützendes Personal'!$C$12:$C$864,'Wochenübersicht EinzeltrainerIn'!C874,'Unterstützendes Personal'!$U$12:$U$864)</f>
        <v>0</v>
      </c>
      <c r="AH874">
        <f>SUMIF('Unterstützendes Personal'!$C$12:$C$864,'Wochenübersicht EinzeltrainerIn'!C874,'Unterstützendes Personal'!$V$12:$V$864)</f>
        <v>0</v>
      </c>
      <c r="AJ874">
        <f>SUMIF('Unterstützendes Personal'!$C$12:$C$864,'Wochenübersicht EinzeltrainerIn'!C874,'Unterstützendes Personal'!$W$12:$W$864)</f>
        <v>0</v>
      </c>
      <c r="AL874">
        <f>SUMIF('Unterstützendes Personal'!$C$12:$C$864,'Wochenübersicht EinzeltrainerIn'!C874,'Unterstützendes Personal'!$X$12:$X$864)</f>
        <v>0</v>
      </c>
      <c r="AP874">
        <f>SUMIF('Unterstützendes Personal'!$C$12:$C$864,'Wochenübersicht EinzeltrainerIn'!C874,'Unterstützendes Personal'!$Z$12:$Z$864)</f>
        <v>0</v>
      </c>
      <c r="AR874">
        <f>SUMIF('Unterstützendes Personal'!$C$12:$C$864,'Wochenübersicht EinzeltrainerIn'!C874,'Unterstützendes Personal'!$AA$12:$AA1726)</f>
        <v>0</v>
      </c>
    </row>
    <row r="875" spans="4:44" x14ac:dyDescent="0.25">
      <c r="D875" s="34"/>
      <c r="F875">
        <f>SUMIF('Unterstützendes Personal'!$C$12:$C$864,'Wochenübersicht Gruppenstunden'!C875,'Unterstützendes Personal'!$H$12:$H$864)</f>
        <v>0</v>
      </c>
      <c r="H875">
        <f>SUMIF('Unterstützendes Personal'!$C$12:$C$864,'Wochenübersicht EinzeltrainerIn'!C875,'Unterstützendes Personal'!$I$12:$I$864)</f>
        <v>0</v>
      </c>
      <c r="J875">
        <f>SUMIF('Unterstützendes Personal'!$C$12:$C$864,'Wochenübersicht EinzeltrainerIn'!C875,'Unterstützendes Personal'!$J$12:$J$864)</f>
        <v>0</v>
      </c>
      <c r="L875">
        <f>SUMIF('Unterstützendes Personal'!$C$12:$C$864,'Wochenübersicht EinzeltrainerIn'!C875,'Unterstützendes Personal'!$K$12:$K$864)</f>
        <v>0</v>
      </c>
      <c r="N875">
        <f>SUMIF('Unterstützendes Personal'!$C$12:$C$864,'Wochenübersicht EinzeltrainerIn'!C875,'Unterstützendes Personal'!$L$12:$L$864)</f>
        <v>0</v>
      </c>
      <c r="P875">
        <f>SUMIF('Unterstützendes Personal'!$C$12:$C$864,'Wochenübersicht EinzeltrainerIn'!C875,'Unterstützendes Personal'!$M$12:$M$864)</f>
        <v>0</v>
      </c>
      <c r="R875">
        <f>SUMIF('Unterstützendes Personal'!$C$12:$C$864,'Wochenübersicht EinzeltrainerIn'!C875,'Unterstützendes Personal'!$N$12:$N$864)</f>
        <v>0</v>
      </c>
      <c r="T875">
        <f>SUMIF('Unterstützendes Personal'!$C$12:$C$864,'Wochenübersicht EinzeltrainerIn'!C875,'Unterstützendes Personal'!$O$12:$O$864)</f>
        <v>0</v>
      </c>
      <c r="V875">
        <f>SUMIF('Unterstützendes Personal'!$C$12:$C$864,'Wochenübersicht EinzeltrainerIn'!C875,'Unterstützendes Personal'!$P$12:$P$864)</f>
        <v>0</v>
      </c>
      <c r="X875">
        <f>SUMIF('Unterstützendes Personal'!$C$12:$C$864,'Wochenübersicht EinzeltrainerIn'!C875,'Unterstützendes Personal'!$Q$12:$Q$864)</f>
        <v>0</v>
      </c>
      <c r="Z875">
        <f>SUMIF('Unterstützendes Personal'!$C$12:$C$864,'Wochenübersicht EinzeltrainerIn'!C875,'Unterstützendes Personal'!$R$12:$R$864)</f>
        <v>0</v>
      </c>
      <c r="AB875">
        <f>SUMIF('Unterstützendes Personal'!$C$12:$C$864,'Wochenübersicht EinzeltrainerIn'!C875,'Unterstützendes Personal'!$S$12:$S$864)</f>
        <v>0</v>
      </c>
      <c r="AD875">
        <f>SUMIF('Unterstützendes Personal'!$C$12:$C$864,'Wochenübersicht EinzeltrainerIn'!C875,'Unterstützendes Personal'!$T$12:$T$864)</f>
        <v>0</v>
      </c>
      <c r="AF875">
        <f>SUMIF('Unterstützendes Personal'!$C$12:$C$864,'Wochenübersicht EinzeltrainerIn'!C875,'Unterstützendes Personal'!$U$12:$U$864)</f>
        <v>0</v>
      </c>
      <c r="AH875">
        <f>SUMIF('Unterstützendes Personal'!$C$12:$C$864,'Wochenübersicht EinzeltrainerIn'!C875,'Unterstützendes Personal'!$V$12:$V$864)</f>
        <v>0</v>
      </c>
      <c r="AJ875">
        <f>SUMIF('Unterstützendes Personal'!$C$12:$C$864,'Wochenübersicht EinzeltrainerIn'!C875,'Unterstützendes Personal'!$W$12:$W$864)</f>
        <v>0</v>
      </c>
      <c r="AL875">
        <f>SUMIF('Unterstützendes Personal'!$C$12:$C$864,'Wochenübersicht EinzeltrainerIn'!C875,'Unterstützendes Personal'!$X$12:$X$864)</f>
        <v>0</v>
      </c>
      <c r="AP875">
        <f>SUMIF('Unterstützendes Personal'!$C$12:$C$864,'Wochenübersicht EinzeltrainerIn'!C875,'Unterstützendes Personal'!$Z$12:$Z$864)</f>
        <v>0</v>
      </c>
      <c r="AR875">
        <f>SUMIF('Unterstützendes Personal'!$C$12:$C$864,'Wochenübersicht EinzeltrainerIn'!C875,'Unterstützendes Personal'!$AA$12:$AA1727)</f>
        <v>0</v>
      </c>
    </row>
    <row r="876" spans="4:44" x14ac:dyDescent="0.25">
      <c r="D876" s="34"/>
      <c r="F876">
        <f>SUMIF('Unterstützendes Personal'!$C$12:$C$864,'Wochenübersicht Gruppenstunden'!C876,'Unterstützendes Personal'!$H$12:$H$864)</f>
        <v>0</v>
      </c>
      <c r="H876">
        <f>SUMIF('Unterstützendes Personal'!$C$12:$C$864,'Wochenübersicht EinzeltrainerIn'!C876,'Unterstützendes Personal'!$I$12:$I$864)</f>
        <v>0</v>
      </c>
      <c r="J876">
        <f>SUMIF('Unterstützendes Personal'!$C$12:$C$864,'Wochenübersicht EinzeltrainerIn'!C876,'Unterstützendes Personal'!$J$12:$J$864)</f>
        <v>0</v>
      </c>
      <c r="L876">
        <f>SUMIF('Unterstützendes Personal'!$C$12:$C$864,'Wochenübersicht EinzeltrainerIn'!C876,'Unterstützendes Personal'!$K$12:$K$864)</f>
        <v>0</v>
      </c>
      <c r="N876">
        <f>SUMIF('Unterstützendes Personal'!$C$12:$C$864,'Wochenübersicht EinzeltrainerIn'!C876,'Unterstützendes Personal'!$L$12:$L$864)</f>
        <v>0</v>
      </c>
      <c r="P876">
        <f>SUMIF('Unterstützendes Personal'!$C$12:$C$864,'Wochenübersicht EinzeltrainerIn'!C876,'Unterstützendes Personal'!$M$12:$M$864)</f>
        <v>0</v>
      </c>
      <c r="R876">
        <f>SUMIF('Unterstützendes Personal'!$C$12:$C$864,'Wochenübersicht EinzeltrainerIn'!C876,'Unterstützendes Personal'!$N$12:$N$864)</f>
        <v>0</v>
      </c>
      <c r="T876">
        <f>SUMIF('Unterstützendes Personal'!$C$12:$C$864,'Wochenübersicht EinzeltrainerIn'!C876,'Unterstützendes Personal'!$O$12:$O$864)</f>
        <v>0</v>
      </c>
      <c r="V876">
        <f>SUMIF('Unterstützendes Personal'!$C$12:$C$864,'Wochenübersicht EinzeltrainerIn'!C876,'Unterstützendes Personal'!$P$12:$P$864)</f>
        <v>0</v>
      </c>
      <c r="X876">
        <f>SUMIF('Unterstützendes Personal'!$C$12:$C$864,'Wochenübersicht EinzeltrainerIn'!C876,'Unterstützendes Personal'!$Q$12:$Q$864)</f>
        <v>0</v>
      </c>
      <c r="Z876">
        <f>SUMIF('Unterstützendes Personal'!$C$12:$C$864,'Wochenübersicht EinzeltrainerIn'!C876,'Unterstützendes Personal'!$R$12:$R$864)</f>
        <v>0</v>
      </c>
      <c r="AB876">
        <f>SUMIF('Unterstützendes Personal'!$C$12:$C$864,'Wochenübersicht EinzeltrainerIn'!C876,'Unterstützendes Personal'!$S$12:$S$864)</f>
        <v>0</v>
      </c>
      <c r="AD876">
        <f>SUMIF('Unterstützendes Personal'!$C$12:$C$864,'Wochenübersicht EinzeltrainerIn'!C876,'Unterstützendes Personal'!$T$12:$T$864)</f>
        <v>0</v>
      </c>
      <c r="AF876">
        <f>SUMIF('Unterstützendes Personal'!$C$12:$C$864,'Wochenübersicht EinzeltrainerIn'!C876,'Unterstützendes Personal'!$U$12:$U$864)</f>
        <v>0</v>
      </c>
      <c r="AH876">
        <f>SUMIF('Unterstützendes Personal'!$C$12:$C$864,'Wochenübersicht EinzeltrainerIn'!C876,'Unterstützendes Personal'!$V$12:$V$864)</f>
        <v>0</v>
      </c>
      <c r="AJ876">
        <f>SUMIF('Unterstützendes Personal'!$C$12:$C$864,'Wochenübersicht EinzeltrainerIn'!C876,'Unterstützendes Personal'!$W$12:$W$864)</f>
        <v>0</v>
      </c>
      <c r="AL876">
        <f>SUMIF('Unterstützendes Personal'!$C$12:$C$864,'Wochenübersicht EinzeltrainerIn'!C876,'Unterstützendes Personal'!$X$12:$X$864)</f>
        <v>0</v>
      </c>
      <c r="AP876">
        <f>SUMIF('Unterstützendes Personal'!$C$12:$C$864,'Wochenübersicht EinzeltrainerIn'!C876,'Unterstützendes Personal'!$Z$12:$Z$864)</f>
        <v>0</v>
      </c>
      <c r="AR876">
        <f>SUMIF('Unterstützendes Personal'!$C$12:$C$864,'Wochenübersicht EinzeltrainerIn'!C876,'Unterstützendes Personal'!$AA$12:$AA1728)</f>
        <v>0</v>
      </c>
    </row>
    <row r="877" spans="4:44" x14ac:dyDescent="0.25">
      <c r="D877" s="34"/>
      <c r="F877">
        <f>SUMIF('Unterstützendes Personal'!$C$12:$C$864,'Wochenübersicht Gruppenstunden'!C877,'Unterstützendes Personal'!$H$12:$H$864)</f>
        <v>0</v>
      </c>
      <c r="H877">
        <f>SUMIF('Unterstützendes Personal'!$C$12:$C$864,'Wochenübersicht EinzeltrainerIn'!C877,'Unterstützendes Personal'!$I$12:$I$864)</f>
        <v>0</v>
      </c>
      <c r="J877">
        <f>SUMIF('Unterstützendes Personal'!$C$12:$C$864,'Wochenübersicht EinzeltrainerIn'!C877,'Unterstützendes Personal'!$J$12:$J$864)</f>
        <v>0</v>
      </c>
      <c r="L877">
        <f>SUMIF('Unterstützendes Personal'!$C$12:$C$864,'Wochenübersicht EinzeltrainerIn'!C877,'Unterstützendes Personal'!$K$12:$K$864)</f>
        <v>0</v>
      </c>
      <c r="N877">
        <f>SUMIF('Unterstützendes Personal'!$C$12:$C$864,'Wochenübersicht EinzeltrainerIn'!C877,'Unterstützendes Personal'!$L$12:$L$864)</f>
        <v>0</v>
      </c>
      <c r="P877">
        <f>SUMIF('Unterstützendes Personal'!$C$12:$C$864,'Wochenübersicht EinzeltrainerIn'!C877,'Unterstützendes Personal'!$M$12:$M$864)</f>
        <v>0</v>
      </c>
      <c r="R877">
        <f>SUMIF('Unterstützendes Personal'!$C$12:$C$864,'Wochenübersicht EinzeltrainerIn'!C877,'Unterstützendes Personal'!$N$12:$N$864)</f>
        <v>0</v>
      </c>
      <c r="T877">
        <f>SUMIF('Unterstützendes Personal'!$C$12:$C$864,'Wochenübersicht EinzeltrainerIn'!C877,'Unterstützendes Personal'!$O$12:$O$864)</f>
        <v>0</v>
      </c>
      <c r="V877">
        <f>SUMIF('Unterstützendes Personal'!$C$12:$C$864,'Wochenübersicht EinzeltrainerIn'!C877,'Unterstützendes Personal'!$P$12:$P$864)</f>
        <v>0</v>
      </c>
      <c r="X877">
        <f>SUMIF('Unterstützendes Personal'!$C$12:$C$864,'Wochenübersicht EinzeltrainerIn'!C877,'Unterstützendes Personal'!$Q$12:$Q$864)</f>
        <v>0</v>
      </c>
      <c r="Z877">
        <f>SUMIF('Unterstützendes Personal'!$C$12:$C$864,'Wochenübersicht EinzeltrainerIn'!C877,'Unterstützendes Personal'!$R$12:$R$864)</f>
        <v>0</v>
      </c>
      <c r="AB877">
        <f>SUMIF('Unterstützendes Personal'!$C$12:$C$864,'Wochenübersicht EinzeltrainerIn'!C877,'Unterstützendes Personal'!$S$12:$S$864)</f>
        <v>0</v>
      </c>
      <c r="AD877">
        <f>SUMIF('Unterstützendes Personal'!$C$12:$C$864,'Wochenübersicht EinzeltrainerIn'!C877,'Unterstützendes Personal'!$T$12:$T$864)</f>
        <v>0</v>
      </c>
      <c r="AF877">
        <f>SUMIF('Unterstützendes Personal'!$C$12:$C$864,'Wochenübersicht EinzeltrainerIn'!C877,'Unterstützendes Personal'!$U$12:$U$864)</f>
        <v>0</v>
      </c>
      <c r="AH877">
        <f>SUMIF('Unterstützendes Personal'!$C$12:$C$864,'Wochenübersicht EinzeltrainerIn'!C877,'Unterstützendes Personal'!$V$12:$V$864)</f>
        <v>0</v>
      </c>
      <c r="AJ877">
        <f>SUMIF('Unterstützendes Personal'!$C$12:$C$864,'Wochenübersicht EinzeltrainerIn'!C877,'Unterstützendes Personal'!$W$12:$W$864)</f>
        <v>0</v>
      </c>
      <c r="AL877">
        <f>SUMIF('Unterstützendes Personal'!$C$12:$C$864,'Wochenübersicht EinzeltrainerIn'!C877,'Unterstützendes Personal'!$X$12:$X$864)</f>
        <v>0</v>
      </c>
      <c r="AP877">
        <f>SUMIF('Unterstützendes Personal'!$C$12:$C$864,'Wochenübersicht EinzeltrainerIn'!C877,'Unterstützendes Personal'!$Z$12:$Z$864)</f>
        <v>0</v>
      </c>
      <c r="AR877">
        <f>SUMIF('Unterstützendes Personal'!$C$12:$C$864,'Wochenübersicht EinzeltrainerIn'!C877,'Unterstützendes Personal'!$AA$12:$AA1729)</f>
        <v>0</v>
      </c>
    </row>
    <row r="878" spans="4:44" x14ac:dyDescent="0.25">
      <c r="D878" s="34"/>
      <c r="F878">
        <f>SUMIF('Unterstützendes Personal'!$C$12:$C$864,'Wochenübersicht Gruppenstunden'!C878,'Unterstützendes Personal'!$H$12:$H$864)</f>
        <v>0</v>
      </c>
      <c r="H878">
        <f>SUMIF('Unterstützendes Personal'!$C$12:$C$864,'Wochenübersicht EinzeltrainerIn'!C878,'Unterstützendes Personal'!$I$12:$I$864)</f>
        <v>0</v>
      </c>
      <c r="J878">
        <f>SUMIF('Unterstützendes Personal'!$C$12:$C$864,'Wochenübersicht EinzeltrainerIn'!C878,'Unterstützendes Personal'!$J$12:$J$864)</f>
        <v>0</v>
      </c>
      <c r="L878">
        <f>SUMIF('Unterstützendes Personal'!$C$12:$C$864,'Wochenübersicht EinzeltrainerIn'!C878,'Unterstützendes Personal'!$K$12:$K$864)</f>
        <v>0</v>
      </c>
      <c r="N878">
        <f>SUMIF('Unterstützendes Personal'!$C$12:$C$864,'Wochenübersicht EinzeltrainerIn'!C878,'Unterstützendes Personal'!$L$12:$L$864)</f>
        <v>0</v>
      </c>
      <c r="P878">
        <f>SUMIF('Unterstützendes Personal'!$C$12:$C$864,'Wochenübersicht EinzeltrainerIn'!C878,'Unterstützendes Personal'!$M$12:$M$864)</f>
        <v>0</v>
      </c>
      <c r="R878">
        <f>SUMIF('Unterstützendes Personal'!$C$12:$C$864,'Wochenübersicht EinzeltrainerIn'!C878,'Unterstützendes Personal'!$N$12:$N$864)</f>
        <v>0</v>
      </c>
      <c r="T878">
        <f>SUMIF('Unterstützendes Personal'!$C$12:$C$864,'Wochenübersicht EinzeltrainerIn'!C878,'Unterstützendes Personal'!$O$12:$O$864)</f>
        <v>0</v>
      </c>
      <c r="V878">
        <f>SUMIF('Unterstützendes Personal'!$C$12:$C$864,'Wochenübersicht EinzeltrainerIn'!C878,'Unterstützendes Personal'!$P$12:$P$864)</f>
        <v>0</v>
      </c>
      <c r="X878">
        <f>SUMIF('Unterstützendes Personal'!$C$12:$C$864,'Wochenübersicht EinzeltrainerIn'!C878,'Unterstützendes Personal'!$Q$12:$Q$864)</f>
        <v>0</v>
      </c>
      <c r="Z878">
        <f>SUMIF('Unterstützendes Personal'!$C$12:$C$864,'Wochenübersicht EinzeltrainerIn'!C878,'Unterstützendes Personal'!$R$12:$R$864)</f>
        <v>0</v>
      </c>
      <c r="AB878">
        <f>SUMIF('Unterstützendes Personal'!$C$12:$C$864,'Wochenübersicht EinzeltrainerIn'!C878,'Unterstützendes Personal'!$S$12:$S$864)</f>
        <v>0</v>
      </c>
      <c r="AD878">
        <f>SUMIF('Unterstützendes Personal'!$C$12:$C$864,'Wochenübersicht EinzeltrainerIn'!C878,'Unterstützendes Personal'!$T$12:$T$864)</f>
        <v>0</v>
      </c>
      <c r="AF878">
        <f>SUMIF('Unterstützendes Personal'!$C$12:$C$864,'Wochenübersicht EinzeltrainerIn'!C878,'Unterstützendes Personal'!$U$12:$U$864)</f>
        <v>0</v>
      </c>
      <c r="AH878">
        <f>SUMIF('Unterstützendes Personal'!$C$12:$C$864,'Wochenübersicht EinzeltrainerIn'!C878,'Unterstützendes Personal'!$V$12:$V$864)</f>
        <v>0</v>
      </c>
      <c r="AJ878">
        <f>SUMIF('Unterstützendes Personal'!$C$12:$C$864,'Wochenübersicht EinzeltrainerIn'!C878,'Unterstützendes Personal'!$W$12:$W$864)</f>
        <v>0</v>
      </c>
      <c r="AL878">
        <f>SUMIF('Unterstützendes Personal'!$C$12:$C$864,'Wochenübersicht EinzeltrainerIn'!C878,'Unterstützendes Personal'!$X$12:$X$864)</f>
        <v>0</v>
      </c>
      <c r="AP878">
        <f>SUMIF('Unterstützendes Personal'!$C$12:$C$864,'Wochenübersicht EinzeltrainerIn'!C878,'Unterstützendes Personal'!$Z$12:$Z$864)</f>
        <v>0</v>
      </c>
      <c r="AR878">
        <f>SUMIF('Unterstützendes Personal'!$C$12:$C$864,'Wochenübersicht EinzeltrainerIn'!C878,'Unterstützendes Personal'!$AA$12:$AA1730)</f>
        <v>0</v>
      </c>
    </row>
    <row r="879" spans="4:44" x14ac:dyDescent="0.25">
      <c r="D879" s="34"/>
      <c r="F879">
        <f>SUMIF('Unterstützendes Personal'!$C$12:$C$864,'Wochenübersicht Gruppenstunden'!C879,'Unterstützendes Personal'!$H$12:$H$864)</f>
        <v>0</v>
      </c>
      <c r="H879">
        <f>SUMIF('Unterstützendes Personal'!$C$12:$C$864,'Wochenübersicht EinzeltrainerIn'!C879,'Unterstützendes Personal'!$I$12:$I$864)</f>
        <v>0</v>
      </c>
      <c r="J879">
        <f>SUMIF('Unterstützendes Personal'!$C$12:$C$864,'Wochenübersicht EinzeltrainerIn'!C879,'Unterstützendes Personal'!$J$12:$J$864)</f>
        <v>0</v>
      </c>
      <c r="L879">
        <f>SUMIF('Unterstützendes Personal'!$C$12:$C$864,'Wochenübersicht EinzeltrainerIn'!C879,'Unterstützendes Personal'!$K$12:$K$864)</f>
        <v>0</v>
      </c>
      <c r="N879">
        <f>SUMIF('Unterstützendes Personal'!$C$12:$C$864,'Wochenübersicht EinzeltrainerIn'!C879,'Unterstützendes Personal'!$L$12:$L$864)</f>
        <v>0</v>
      </c>
      <c r="P879">
        <f>SUMIF('Unterstützendes Personal'!$C$12:$C$864,'Wochenübersicht EinzeltrainerIn'!C879,'Unterstützendes Personal'!$M$12:$M$864)</f>
        <v>0</v>
      </c>
      <c r="R879">
        <f>SUMIF('Unterstützendes Personal'!$C$12:$C$864,'Wochenübersicht EinzeltrainerIn'!C879,'Unterstützendes Personal'!$N$12:$N$864)</f>
        <v>0</v>
      </c>
      <c r="T879">
        <f>SUMIF('Unterstützendes Personal'!$C$12:$C$864,'Wochenübersicht EinzeltrainerIn'!C879,'Unterstützendes Personal'!$O$12:$O$864)</f>
        <v>0</v>
      </c>
      <c r="V879">
        <f>SUMIF('Unterstützendes Personal'!$C$12:$C$864,'Wochenübersicht EinzeltrainerIn'!C879,'Unterstützendes Personal'!$P$12:$P$864)</f>
        <v>0</v>
      </c>
      <c r="X879">
        <f>SUMIF('Unterstützendes Personal'!$C$12:$C$864,'Wochenübersicht EinzeltrainerIn'!C879,'Unterstützendes Personal'!$Q$12:$Q$864)</f>
        <v>0</v>
      </c>
      <c r="Z879">
        <f>SUMIF('Unterstützendes Personal'!$C$12:$C$864,'Wochenübersicht EinzeltrainerIn'!C879,'Unterstützendes Personal'!$R$12:$R$864)</f>
        <v>0</v>
      </c>
      <c r="AB879">
        <f>SUMIF('Unterstützendes Personal'!$C$12:$C$864,'Wochenübersicht EinzeltrainerIn'!C879,'Unterstützendes Personal'!$S$12:$S$864)</f>
        <v>0</v>
      </c>
      <c r="AD879">
        <f>SUMIF('Unterstützendes Personal'!$C$12:$C$864,'Wochenübersicht EinzeltrainerIn'!C879,'Unterstützendes Personal'!$T$12:$T$864)</f>
        <v>0</v>
      </c>
      <c r="AF879">
        <f>SUMIF('Unterstützendes Personal'!$C$12:$C$864,'Wochenübersicht EinzeltrainerIn'!C879,'Unterstützendes Personal'!$U$12:$U$864)</f>
        <v>0</v>
      </c>
      <c r="AH879">
        <f>SUMIF('Unterstützendes Personal'!$C$12:$C$864,'Wochenübersicht EinzeltrainerIn'!C879,'Unterstützendes Personal'!$V$12:$V$864)</f>
        <v>0</v>
      </c>
      <c r="AJ879">
        <f>SUMIF('Unterstützendes Personal'!$C$12:$C$864,'Wochenübersicht EinzeltrainerIn'!C879,'Unterstützendes Personal'!$W$12:$W$864)</f>
        <v>0</v>
      </c>
      <c r="AL879">
        <f>SUMIF('Unterstützendes Personal'!$C$12:$C$864,'Wochenübersicht EinzeltrainerIn'!C879,'Unterstützendes Personal'!$X$12:$X$864)</f>
        <v>0</v>
      </c>
      <c r="AP879">
        <f>SUMIF('Unterstützendes Personal'!$C$12:$C$864,'Wochenübersicht EinzeltrainerIn'!C879,'Unterstützendes Personal'!$Z$12:$Z$864)</f>
        <v>0</v>
      </c>
      <c r="AR879">
        <f>SUMIF('Unterstützendes Personal'!$C$12:$C$864,'Wochenübersicht EinzeltrainerIn'!C879,'Unterstützendes Personal'!$AA$12:$AA1731)</f>
        <v>0</v>
      </c>
    </row>
    <row r="880" spans="4:44" x14ac:dyDescent="0.25">
      <c r="D880" s="34"/>
      <c r="F880">
        <f>SUMIF('Unterstützendes Personal'!$C$12:$C$864,'Wochenübersicht Gruppenstunden'!C880,'Unterstützendes Personal'!$H$12:$H$864)</f>
        <v>0</v>
      </c>
      <c r="H880">
        <f>SUMIF('Unterstützendes Personal'!$C$12:$C$864,'Wochenübersicht EinzeltrainerIn'!C880,'Unterstützendes Personal'!$I$12:$I$864)</f>
        <v>0</v>
      </c>
      <c r="J880">
        <f>SUMIF('Unterstützendes Personal'!$C$12:$C$864,'Wochenübersicht EinzeltrainerIn'!C880,'Unterstützendes Personal'!$J$12:$J$864)</f>
        <v>0</v>
      </c>
      <c r="L880">
        <f>SUMIF('Unterstützendes Personal'!$C$12:$C$864,'Wochenübersicht EinzeltrainerIn'!C880,'Unterstützendes Personal'!$K$12:$K$864)</f>
        <v>0</v>
      </c>
      <c r="N880">
        <f>SUMIF('Unterstützendes Personal'!$C$12:$C$864,'Wochenübersicht EinzeltrainerIn'!C880,'Unterstützendes Personal'!$L$12:$L$864)</f>
        <v>0</v>
      </c>
      <c r="P880">
        <f>SUMIF('Unterstützendes Personal'!$C$12:$C$864,'Wochenübersicht EinzeltrainerIn'!C880,'Unterstützendes Personal'!$M$12:$M$864)</f>
        <v>0</v>
      </c>
      <c r="R880">
        <f>SUMIF('Unterstützendes Personal'!$C$12:$C$864,'Wochenübersicht EinzeltrainerIn'!C880,'Unterstützendes Personal'!$N$12:$N$864)</f>
        <v>0</v>
      </c>
      <c r="T880">
        <f>SUMIF('Unterstützendes Personal'!$C$12:$C$864,'Wochenübersicht EinzeltrainerIn'!C880,'Unterstützendes Personal'!$O$12:$O$864)</f>
        <v>0</v>
      </c>
      <c r="V880">
        <f>SUMIF('Unterstützendes Personal'!$C$12:$C$864,'Wochenübersicht EinzeltrainerIn'!C880,'Unterstützendes Personal'!$P$12:$P$864)</f>
        <v>0</v>
      </c>
      <c r="X880">
        <f>SUMIF('Unterstützendes Personal'!$C$12:$C$864,'Wochenübersicht EinzeltrainerIn'!C880,'Unterstützendes Personal'!$Q$12:$Q$864)</f>
        <v>0</v>
      </c>
      <c r="Z880">
        <f>SUMIF('Unterstützendes Personal'!$C$12:$C$864,'Wochenübersicht EinzeltrainerIn'!C880,'Unterstützendes Personal'!$R$12:$R$864)</f>
        <v>0</v>
      </c>
      <c r="AB880">
        <f>SUMIF('Unterstützendes Personal'!$C$12:$C$864,'Wochenübersicht EinzeltrainerIn'!C880,'Unterstützendes Personal'!$S$12:$S$864)</f>
        <v>0</v>
      </c>
      <c r="AD880">
        <f>SUMIF('Unterstützendes Personal'!$C$12:$C$864,'Wochenübersicht EinzeltrainerIn'!C880,'Unterstützendes Personal'!$T$12:$T$864)</f>
        <v>0</v>
      </c>
      <c r="AF880">
        <f>SUMIF('Unterstützendes Personal'!$C$12:$C$864,'Wochenübersicht EinzeltrainerIn'!C880,'Unterstützendes Personal'!$U$12:$U$864)</f>
        <v>0</v>
      </c>
      <c r="AH880">
        <f>SUMIF('Unterstützendes Personal'!$C$12:$C$864,'Wochenübersicht EinzeltrainerIn'!C880,'Unterstützendes Personal'!$V$12:$V$864)</f>
        <v>0</v>
      </c>
      <c r="AJ880">
        <f>SUMIF('Unterstützendes Personal'!$C$12:$C$864,'Wochenübersicht EinzeltrainerIn'!C880,'Unterstützendes Personal'!$W$12:$W$864)</f>
        <v>0</v>
      </c>
      <c r="AL880">
        <f>SUMIF('Unterstützendes Personal'!$C$12:$C$864,'Wochenübersicht EinzeltrainerIn'!C880,'Unterstützendes Personal'!$X$12:$X$864)</f>
        <v>0</v>
      </c>
      <c r="AP880">
        <f>SUMIF('Unterstützendes Personal'!$C$12:$C$864,'Wochenübersicht EinzeltrainerIn'!C880,'Unterstützendes Personal'!$Z$12:$Z$864)</f>
        <v>0</v>
      </c>
      <c r="AR880">
        <f>SUMIF('Unterstützendes Personal'!$C$12:$C$864,'Wochenübersicht EinzeltrainerIn'!C880,'Unterstützendes Personal'!$AA$12:$AA1732)</f>
        <v>0</v>
      </c>
    </row>
    <row r="881" spans="4:44" x14ac:dyDescent="0.25">
      <c r="D881" s="34"/>
      <c r="F881">
        <f>SUMIF('Unterstützendes Personal'!$C$12:$C$864,'Wochenübersicht Gruppenstunden'!C881,'Unterstützendes Personal'!$H$12:$H$864)</f>
        <v>0</v>
      </c>
      <c r="H881">
        <f>SUMIF('Unterstützendes Personal'!$C$12:$C$864,'Wochenübersicht EinzeltrainerIn'!C881,'Unterstützendes Personal'!$I$12:$I$864)</f>
        <v>0</v>
      </c>
      <c r="J881">
        <f>SUMIF('Unterstützendes Personal'!$C$12:$C$864,'Wochenübersicht EinzeltrainerIn'!C881,'Unterstützendes Personal'!$J$12:$J$864)</f>
        <v>0</v>
      </c>
      <c r="L881">
        <f>SUMIF('Unterstützendes Personal'!$C$12:$C$864,'Wochenübersicht EinzeltrainerIn'!C881,'Unterstützendes Personal'!$K$12:$K$864)</f>
        <v>0</v>
      </c>
      <c r="N881">
        <f>SUMIF('Unterstützendes Personal'!$C$12:$C$864,'Wochenübersicht EinzeltrainerIn'!C881,'Unterstützendes Personal'!$L$12:$L$864)</f>
        <v>0</v>
      </c>
      <c r="P881">
        <f>SUMIF('Unterstützendes Personal'!$C$12:$C$864,'Wochenübersicht EinzeltrainerIn'!C881,'Unterstützendes Personal'!$M$12:$M$864)</f>
        <v>0</v>
      </c>
      <c r="R881">
        <f>SUMIF('Unterstützendes Personal'!$C$12:$C$864,'Wochenübersicht EinzeltrainerIn'!C881,'Unterstützendes Personal'!$N$12:$N$864)</f>
        <v>0</v>
      </c>
      <c r="T881">
        <f>SUMIF('Unterstützendes Personal'!$C$12:$C$864,'Wochenübersicht EinzeltrainerIn'!C881,'Unterstützendes Personal'!$O$12:$O$864)</f>
        <v>0</v>
      </c>
      <c r="V881">
        <f>SUMIF('Unterstützendes Personal'!$C$12:$C$864,'Wochenübersicht EinzeltrainerIn'!C881,'Unterstützendes Personal'!$P$12:$P$864)</f>
        <v>0</v>
      </c>
      <c r="X881">
        <f>SUMIF('Unterstützendes Personal'!$C$12:$C$864,'Wochenübersicht EinzeltrainerIn'!C881,'Unterstützendes Personal'!$Q$12:$Q$864)</f>
        <v>0</v>
      </c>
      <c r="Z881">
        <f>SUMIF('Unterstützendes Personal'!$C$12:$C$864,'Wochenübersicht EinzeltrainerIn'!C881,'Unterstützendes Personal'!$R$12:$R$864)</f>
        <v>0</v>
      </c>
      <c r="AB881">
        <f>SUMIF('Unterstützendes Personal'!$C$12:$C$864,'Wochenübersicht EinzeltrainerIn'!C881,'Unterstützendes Personal'!$S$12:$S$864)</f>
        <v>0</v>
      </c>
      <c r="AD881">
        <f>SUMIF('Unterstützendes Personal'!$C$12:$C$864,'Wochenübersicht EinzeltrainerIn'!C881,'Unterstützendes Personal'!$T$12:$T$864)</f>
        <v>0</v>
      </c>
      <c r="AF881">
        <f>SUMIF('Unterstützendes Personal'!$C$12:$C$864,'Wochenübersicht EinzeltrainerIn'!C881,'Unterstützendes Personal'!$U$12:$U$864)</f>
        <v>0</v>
      </c>
      <c r="AH881">
        <f>SUMIF('Unterstützendes Personal'!$C$12:$C$864,'Wochenübersicht EinzeltrainerIn'!C881,'Unterstützendes Personal'!$V$12:$V$864)</f>
        <v>0</v>
      </c>
      <c r="AJ881">
        <f>SUMIF('Unterstützendes Personal'!$C$12:$C$864,'Wochenübersicht EinzeltrainerIn'!C881,'Unterstützendes Personal'!$W$12:$W$864)</f>
        <v>0</v>
      </c>
      <c r="AL881">
        <f>SUMIF('Unterstützendes Personal'!$C$12:$C$864,'Wochenübersicht EinzeltrainerIn'!C881,'Unterstützendes Personal'!$X$12:$X$864)</f>
        <v>0</v>
      </c>
      <c r="AP881">
        <f>SUMIF('Unterstützendes Personal'!$C$12:$C$864,'Wochenübersicht EinzeltrainerIn'!C881,'Unterstützendes Personal'!$Z$12:$Z$864)</f>
        <v>0</v>
      </c>
      <c r="AR881">
        <f>SUMIF('Unterstützendes Personal'!$C$12:$C$864,'Wochenübersicht EinzeltrainerIn'!C881,'Unterstützendes Personal'!$AA$12:$AA1733)</f>
        <v>0</v>
      </c>
    </row>
    <row r="882" spans="4:44" x14ac:dyDescent="0.25">
      <c r="D882" s="34"/>
      <c r="F882">
        <f>SUMIF('Unterstützendes Personal'!$C$12:$C$864,'Wochenübersicht Gruppenstunden'!C882,'Unterstützendes Personal'!$H$12:$H$864)</f>
        <v>0</v>
      </c>
      <c r="H882">
        <f>SUMIF('Unterstützendes Personal'!$C$12:$C$864,'Wochenübersicht EinzeltrainerIn'!C882,'Unterstützendes Personal'!$I$12:$I$864)</f>
        <v>0</v>
      </c>
      <c r="J882">
        <f>SUMIF('Unterstützendes Personal'!$C$12:$C$864,'Wochenübersicht EinzeltrainerIn'!C882,'Unterstützendes Personal'!$J$12:$J$864)</f>
        <v>0</v>
      </c>
      <c r="L882">
        <f>SUMIF('Unterstützendes Personal'!$C$12:$C$864,'Wochenübersicht EinzeltrainerIn'!C882,'Unterstützendes Personal'!$K$12:$K$864)</f>
        <v>0</v>
      </c>
      <c r="N882">
        <f>SUMIF('Unterstützendes Personal'!$C$12:$C$864,'Wochenübersicht EinzeltrainerIn'!C882,'Unterstützendes Personal'!$L$12:$L$864)</f>
        <v>0</v>
      </c>
      <c r="P882">
        <f>SUMIF('Unterstützendes Personal'!$C$12:$C$864,'Wochenübersicht EinzeltrainerIn'!C882,'Unterstützendes Personal'!$M$12:$M$864)</f>
        <v>0</v>
      </c>
      <c r="R882">
        <f>SUMIF('Unterstützendes Personal'!$C$12:$C$864,'Wochenübersicht EinzeltrainerIn'!C882,'Unterstützendes Personal'!$N$12:$N$864)</f>
        <v>0</v>
      </c>
      <c r="T882">
        <f>SUMIF('Unterstützendes Personal'!$C$12:$C$864,'Wochenübersicht EinzeltrainerIn'!C882,'Unterstützendes Personal'!$O$12:$O$864)</f>
        <v>0</v>
      </c>
      <c r="V882">
        <f>SUMIF('Unterstützendes Personal'!$C$12:$C$864,'Wochenübersicht EinzeltrainerIn'!C882,'Unterstützendes Personal'!$P$12:$P$864)</f>
        <v>0</v>
      </c>
      <c r="X882">
        <f>SUMIF('Unterstützendes Personal'!$C$12:$C$864,'Wochenübersicht EinzeltrainerIn'!C882,'Unterstützendes Personal'!$Q$12:$Q$864)</f>
        <v>0</v>
      </c>
      <c r="Z882">
        <f>SUMIF('Unterstützendes Personal'!$C$12:$C$864,'Wochenübersicht EinzeltrainerIn'!C882,'Unterstützendes Personal'!$R$12:$R$864)</f>
        <v>0</v>
      </c>
      <c r="AB882">
        <f>SUMIF('Unterstützendes Personal'!$C$12:$C$864,'Wochenübersicht EinzeltrainerIn'!C882,'Unterstützendes Personal'!$S$12:$S$864)</f>
        <v>0</v>
      </c>
      <c r="AD882">
        <f>SUMIF('Unterstützendes Personal'!$C$12:$C$864,'Wochenübersicht EinzeltrainerIn'!C882,'Unterstützendes Personal'!$T$12:$T$864)</f>
        <v>0</v>
      </c>
      <c r="AF882">
        <f>SUMIF('Unterstützendes Personal'!$C$12:$C$864,'Wochenübersicht EinzeltrainerIn'!C882,'Unterstützendes Personal'!$U$12:$U$864)</f>
        <v>0</v>
      </c>
      <c r="AH882">
        <f>SUMIF('Unterstützendes Personal'!$C$12:$C$864,'Wochenübersicht EinzeltrainerIn'!C882,'Unterstützendes Personal'!$V$12:$V$864)</f>
        <v>0</v>
      </c>
      <c r="AJ882">
        <f>SUMIF('Unterstützendes Personal'!$C$12:$C$864,'Wochenübersicht EinzeltrainerIn'!C882,'Unterstützendes Personal'!$W$12:$W$864)</f>
        <v>0</v>
      </c>
      <c r="AL882">
        <f>SUMIF('Unterstützendes Personal'!$C$12:$C$864,'Wochenübersicht EinzeltrainerIn'!C882,'Unterstützendes Personal'!$X$12:$X$864)</f>
        <v>0</v>
      </c>
      <c r="AP882">
        <f>SUMIF('Unterstützendes Personal'!$C$12:$C$864,'Wochenübersicht EinzeltrainerIn'!C882,'Unterstützendes Personal'!$Z$12:$Z$864)</f>
        <v>0</v>
      </c>
      <c r="AR882">
        <f>SUMIF('Unterstützendes Personal'!$C$12:$C$864,'Wochenübersicht EinzeltrainerIn'!C882,'Unterstützendes Personal'!$AA$12:$AA1734)</f>
        <v>0</v>
      </c>
    </row>
    <row r="883" spans="4:44" x14ac:dyDescent="0.25">
      <c r="D883" s="34"/>
      <c r="F883">
        <f>SUMIF('Unterstützendes Personal'!$C$12:$C$864,'Wochenübersicht Gruppenstunden'!C883,'Unterstützendes Personal'!$H$12:$H$864)</f>
        <v>0</v>
      </c>
      <c r="H883">
        <f>SUMIF('Unterstützendes Personal'!$C$12:$C$864,'Wochenübersicht EinzeltrainerIn'!C883,'Unterstützendes Personal'!$I$12:$I$864)</f>
        <v>0</v>
      </c>
      <c r="J883">
        <f>SUMIF('Unterstützendes Personal'!$C$12:$C$864,'Wochenübersicht EinzeltrainerIn'!C883,'Unterstützendes Personal'!$J$12:$J$864)</f>
        <v>0</v>
      </c>
      <c r="L883">
        <f>SUMIF('Unterstützendes Personal'!$C$12:$C$864,'Wochenübersicht EinzeltrainerIn'!C883,'Unterstützendes Personal'!$K$12:$K$864)</f>
        <v>0</v>
      </c>
      <c r="N883">
        <f>SUMIF('Unterstützendes Personal'!$C$12:$C$864,'Wochenübersicht EinzeltrainerIn'!C883,'Unterstützendes Personal'!$L$12:$L$864)</f>
        <v>0</v>
      </c>
      <c r="P883">
        <f>SUMIF('Unterstützendes Personal'!$C$12:$C$864,'Wochenübersicht EinzeltrainerIn'!C883,'Unterstützendes Personal'!$M$12:$M$864)</f>
        <v>0</v>
      </c>
      <c r="R883">
        <f>SUMIF('Unterstützendes Personal'!$C$12:$C$864,'Wochenübersicht EinzeltrainerIn'!C883,'Unterstützendes Personal'!$N$12:$N$864)</f>
        <v>0</v>
      </c>
      <c r="T883">
        <f>SUMIF('Unterstützendes Personal'!$C$12:$C$864,'Wochenübersicht EinzeltrainerIn'!C883,'Unterstützendes Personal'!$O$12:$O$864)</f>
        <v>0</v>
      </c>
      <c r="V883">
        <f>SUMIF('Unterstützendes Personal'!$C$12:$C$864,'Wochenübersicht EinzeltrainerIn'!C883,'Unterstützendes Personal'!$P$12:$P$864)</f>
        <v>0</v>
      </c>
      <c r="X883">
        <f>SUMIF('Unterstützendes Personal'!$C$12:$C$864,'Wochenübersicht EinzeltrainerIn'!C883,'Unterstützendes Personal'!$Q$12:$Q$864)</f>
        <v>0</v>
      </c>
      <c r="Z883">
        <f>SUMIF('Unterstützendes Personal'!$C$12:$C$864,'Wochenübersicht EinzeltrainerIn'!C883,'Unterstützendes Personal'!$R$12:$R$864)</f>
        <v>0</v>
      </c>
      <c r="AB883">
        <f>SUMIF('Unterstützendes Personal'!$C$12:$C$864,'Wochenübersicht EinzeltrainerIn'!C883,'Unterstützendes Personal'!$S$12:$S$864)</f>
        <v>0</v>
      </c>
      <c r="AD883">
        <f>SUMIF('Unterstützendes Personal'!$C$12:$C$864,'Wochenübersicht EinzeltrainerIn'!C883,'Unterstützendes Personal'!$T$12:$T$864)</f>
        <v>0</v>
      </c>
      <c r="AF883">
        <f>SUMIF('Unterstützendes Personal'!$C$12:$C$864,'Wochenübersicht EinzeltrainerIn'!C883,'Unterstützendes Personal'!$U$12:$U$864)</f>
        <v>0</v>
      </c>
      <c r="AH883">
        <f>SUMIF('Unterstützendes Personal'!$C$12:$C$864,'Wochenübersicht EinzeltrainerIn'!C883,'Unterstützendes Personal'!$V$12:$V$864)</f>
        <v>0</v>
      </c>
      <c r="AJ883">
        <f>SUMIF('Unterstützendes Personal'!$C$12:$C$864,'Wochenübersicht EinzeltrainerIn'!C883,'Unterstützendes Personal'!$W$12:$W$864)</f>
        <v>0</v>
      </c>
      <c r="AL883">
        <f>SUMIF('Unterstützendes Personal'!$C$12:$C$864,'Wochenübersicht EinzeltrainerIn'!C883,'Unterstützendes Personal'!$X$12:$X$864)</f>
        <v>0</v>
      </c>
      <c r="AP883">
        <f>SUMIF('Unterstützendes Personal'!$C$12:$C$864,'Wochenübersicht EinzeltrainerIn'!C883,'Unterstützendes Personal'!$Z$12:$Z$864)</f>
        <v>0</v>
      </c>
      <c r="AR883">
        <f>SUMIF('Unterstützendes Personal'!$C$12:$C$864,'Wochenübersicht EinzeltrainerIn'!C883,'Unterstützendes Personal'!$AA$12:$AA1735)</f>
        <v>0</v>
      </c>
    </row>
    <row r="884" spans="4:44" x14ac:dyDescent="0.25">
      <c r="D884" s="34"/>
      <c r="F884">
        <f>SUMIF('Unterstützendes Personal'!$C$12:$C$864,'Wochenübersicht Gruppenstunden'!C884,'Unterstützendes Personal'!$H$12:$H$864)</f>
        <v>0</v>
      </c>
      <c r="H884">
        <f>SUMIF('Unterstützendes Personal'!$C$12:$C$864,'Wochenübersicht EinzeltrainerIn'!C884,'Unterstützendes Personal'!$I$12:$I$864)</f>
        <v>0</v>
      </c>
      <c r="J884">
        <f>SUMIF('Unterstützendes Personal'!$C$12:$C$864,'Wochenübersicht EinzeltrainerIn'!C884,'Unterstützendes Personal'!$J$12:$J$864)</f>
        <v>0</v>
      </c>
      <c r="L884">
        <f>SUMIF('Unterstützendes Personal'!$C$12:$C$864,'Wochenübersicht EinzeltrainerIn'!C884,'Unterstützendes Personal'!$K$12:$K$864)</f>
        <v>0</v>
      </c>
      <c r="N884">
        <f>SUMIF('Unterstützendes Personal'!$C$12:$C$864,'Wochenübersicht EinzeltrainerIn'!C884,'Unterstützendes Personal'!$L$12:$L$864)</f>
        <v>0</v>
      </c>
      <c r="P884">
        <f>SUMIF('Unterstützendes Personal'!$C$12:$C$864,'Wochenübersicht EinzeltrainerIn'!C884,'Unterstützendes Personal'!$M$12:$M$864)</f>
        <v>0</v>
      </c>
      <c r="R884">
        <f>SUMIF('Unterstützendes Personal'!$C$12:$C$864,'Wochenübersicht EinzeltrainerIn'!C884,'Unterstützendes Personal'!$N$12:$N$864)</f>
        <v>0</v>
      </c>
      <c r="T884">
        <f>SUMIF('Unterstützendes Personal'!$C$12:$C$864,'Wochenübersicht EinzeltrainerIn'!C884,'Unterstützendes Personal'!$O$12:$O$864)</f>
        <v>0</v>
      </c>
      <c r="V884">
        <f>SUMIF('Unterstützendes Personal'!$C$12:$C$864,'Wochenübersicht EinzeltrainerIn'!C884,'Unterstützendes Personal'!$P$12:$P$864)</f>
        <v>0</v>
      </c>
      <c r="X884">
        <f>SUMIF('Unterstützendes Personal'!$C$12:$C$864,'Wochenübersicht EinzeltrainerIn'!C884,'Unterstützendes Personal'!$Q$12:$Q$864)</f>
        <v>0</v>
      </c>
      <c r="Z884">
        <f>SUMIF('Unterstützendes Personal'!$C$12:$C$864,'Wochenübersicht EinzeltrainerIn'!C884,'Unterstützendes Personal'!$R$12:$R$864)</f>
        <v>0</v>
      </c>
      <c r="AB884">
        <f>SUMIF('Unterstützendes Personal'!$C$12:$C$864,'Wochenübersicht EinzeltrainerIn'!C884,'Unterstützendes Personal'!$S$12:$S$864)</f>
        <v>0</v>
      </c>
      <c r="AD884">
        <f>SUMIF('Unterstützendes Personal'!$C$12:$C$864,'Wochenübersicht EinzeltrainerIn'!C884,'Unterstützendes Personal'!$T$12:$T$864)</f>
        <v>0</v>
      </c>
      <c r="AF884">
        <f>SUMIF('Unterstützendes Personal'!$C$12:$C$864,'Wochenübersicht EinzeltrainerIn'!C884,'Unterstützendes Personal'!$U$12:$U$864)</f>
        <v>0</v>
      </c>
      <c r="AH884">
        <f>SUMIF('Unterstützendes Personal'!$C$12:$C$864,'Wochenübersicht EinzeltrainerIn'!C884,'Unterstützendes Personal'!$V$12:$V$864)</f>
        <v>0</v>
      </c>
      <c r="AJ884">
        <f>SUMIF('Unterstützendes Personal'!$C$12:$C$864,'Wochenübersicht EinzeltrainerIn'!C884,'Unterstützendes Personal'!$W$12:$W$864)</f>
        <v>0</v>
      </c>
      <c r="AL884">
        <f>SUMIF('Unterstützendes Personal'!$C$12:$C$864,'Wochenübersicht EinzeltrainerIn'!C884,'Unterstützendes Personal'!$X$12:$X$864)</f>
        <v>0</v>
      </c>
      <c r="AP884">
        <f>SUMIF('Unterstützendes Personal'!$C$12:$C$864,'Wochenübersicht EinzeltrainerIn'!C884,'Unterstützendes Personal'!$Z$12:$Z$864)</f>
        <v>0</v>
      </c>
      <c r="AR884">
        <f>SUMIF('Unterstützendes Personal'!$C$12:$C$864,'Wochenübersicht EinzeltrainerIn'!C884,'Unterstützendes Personal'!$AA$12:$AA1736)</f>
        <v>0</v>
      </c>
    </row>
    <row r="885" spans="4:44" x14ac:dyDescent="0.25">
      <c r="D885" s="34"/>
      <c r="F885">
        <f>SUMIF('Unterstützendes Personal'!$C$12:$C$864,'Wochenübersicht Gruppenstunden'!C885,'Unterstützendes Personal'!$H$12:$H$864)</f>
        <v>0</v>
      </c>
      <c r="H885">
        <f>SUMIF('Unterstützendes Personal'!$C$12:$C$864,'Wochenübersicht EinzeltrainerIn'!C885,'Unterstützendes Personal'!$I$12:$I$864)</f>
        <v>0</v>
      </c>
      <c r="J885">
        <f>SUMIF('Unterstützendes Personal'!$C$12:$C$864,'Wochenübersicht EinzeltrainerIn'!C885,'Unterstützendes Personal'!$J$12:$J$864)</f>
        <v>0</v>
      </c>
      <c r="L885">
        <f>SUMIF('Unterstützendes Personal'!$C$12:$C$864,'Wochenübersicht EinzeltrainerIn'!C885,'Unterstützendes Personal'!$K$12:$K$864)</f>
        <v>0</v>
      </c>
      <c r="N885">
        <f>SUMIF('Unterstützendes Personal'!$C$12:$C$864,'Wochenübersicht EinzeltrainerIn'!C885,'Unterstützendes Personal'!$L$12:$L$864)</f>
        <v>0</v>
      </c>
      <c r="P885">
        <f>SUMIF('Unterstützendes Personal'!$C$12:$C$864,'Wochenübersicht EinzeltrainerIn'!C885,'Unterstützendes Personal'!$M$12:$M$864)</f>
        <v>0</v>
      </c>
      <c r="R885">
        <f>SUMIF('Unterstützendes Personal'!$C$12:$C$864,'Wochenübersicht EinzeltrainerIn'!C885,'Unterstützendes Personal'!$N$12:$N$864)</f>
        <v>0</v>
      </c>
      <c r="T885">
        <f>SUMIF('Unterstützendes Personal'!$C$12:$C$864,'Wochenübersicht EinzeltrainerIn'!C885,'Unterstützendes Personal'!$O$12:$O$864)</f>
        <v>0</v>
      </c>
      <c r="V885">
        <f>SUMIF('Unterstützendes Personal'!$C$12:$C$864,'Wochenübersicht EinzeltrainerIn'!C885,'Unterstützendes Personal'!$P$12:$P$864)</f>
        <v>0</v>
      </c>
      <c r="X885">
        <f>SUMIF('Unterstützendes Personal'!$C$12:$C$864,'Wochenübersicht EinzeltrainerIn'!C885,'Unterstützendes Personal'!$Q$12:$Q$864)</f>
        <v>0</v>
      </c>
      <c r="Z885">
        <f>SUMIF('Unterstützendes Personal'!$C$12:$C$864,'Wochenübersicht EinzeltrainerIn'!C885,'Unterstützendes Personal'!$R$12:$R$864)</f>
        <v>0</v>
      </c>
      <c r="AB885">
        <f>SUMIF('Unterstützendes Personal'!$C$12:$C$864,'Wochenübersicht EinzeltrainerIn'!C885,'Unterstützendes Personal'!$S$12:$S$864)</f>
        <v>0</v>
      </c>
      <c r="AD885">
        <f>SUMIF('Unterstützendes Personal'!$C$12:$C$864,'Wochenübersicht EinzeltrainerIn'!C885,'Unterstützendes Personal'!$T$12:$T$864)</f>
        <v>0</v>
      </c>
      <c r="AF885">
        <f>SUMIF('Unterstützendes Personal'!$C$12:$C$864,'Wochenübersicht EinzeltrainerIn'!C885,'Unterstützendes Personal'!$U$12:$U$864)</f>
        <v>0</v>
      </c>
      <c r="AH885">
        <f>SUMIF('Unterstützendes Personal'!$C$12:$C$864,'Wochenübersicht EinzeltrainerIn'!C885,'Unterstützendes Personal'!$V$12:$V$864)</f>
        <v>0</v>
      </c>
      <c r="AJ885">
        <f>SUMIF('Unterstützendes Personal'!$C$12:$C$864,'Wochenübersicht EinzeltrainerIn'!C885,'Unterstützendes Personal'!$W$12:$W$864)</f>
        <v>0</v>
      </c>
      <c r="AL885">
        <f>SUMIF('Unterstützendes Personal'!$C$12:$C$864,'Wochenübersicht EinzeltrainerIn'!C885,'Unterstützendes Personal'!$X$12:$X$864)</f>
        <v>0</v>
      </c>
      <c r="AP885">
        <f>SUMIF('Unterstützendes Personal'!$C$12:$C$864,'Wochenübersicht EinzeltrainerIn'!C885,'Unterstützendes Personal'!$Z$12:$Z$864)</f>
        <v>0</v>
      </c>
      <c r="AR885">
        <f>SUMIF('Unterstützendes Personal'!$C$12:$C$864,'Wochenübersicht EinzeltrainerIn'!C885,'Unterstützendes Personal'!$AA$12:$AA1737)</f>
        <v>0</v>
      </c>
    </row>
    <row r="886" spans="4:44" x14ac:dyDescent="0.25">
      <c r="D886" s="34"/>
      <c r="F886">
        <f>SUMIF('Unterstützendes Personal'!$C$12:$C$864,'Wochenübersicht Gruppenstunden'!C886,'Unterstützendes Personal'!$H$12:$H$864)</f>
        <v>0</v>
      </c>
      <c r="H886">
        <f>SUMIF('Unterstützendes Personal'!$C$12:$C$864,'Wochenübersicht EinzeltrainerIn'!C886,'Unterstützendes Personal'!$I$12:$I$864)</f>
        <v>0</v>
      </c>
      <c r="J886">
        <f>SUMIF('Unterstützendes Personal'!$C$12:$C$864,'Wochenübersicht EinzeltrainerIn'!C886,'Unterstützendes Personal'!$J$12:$J$864)</f>
        <v>0</v>
      </c>
      <c r="L886">
        <f>SUMIF('Unterstützendes Personal'!$C$12:$C$864,'Wochenübersicht EinzeltrainerIn'!C886,'Unterstützendes Personal'!$K$12:$K$864)</f>
        <v>0</v>
      </c>
      <c r="N886">
        <f>SUMIF('Unterstützendes Personal'!$C$12:$C$864,'Wochenübersicht EinzeltrainerIn'!C886,'Unterstützendes Personal'!$L$12:$L$864)</f>
        <v>0</v>
      </c>
      <c r="P886">
        <f>SUMIF('Unterstützendes Personal'!$C$12:$C$864,'Wochenübersicht EinzeltrainerIn'!C886,'Unterstützendes Personal'!$M$12:$M$864)</f>
        <v>0</v>
      </c>
      <c r="R886">
        <f>SUMIF('Unterstützendes Personal'!$C$12:$C$864,'Wochenübersicht EinzeltrainerIn'!C886,'Unterstützendes Personal'!$N$12:$N$864)</f>
        <v>0</v>
      </c>
      <c r="T886">
        <f>SUMIF('Unterstützendes Personal'!$C$12:$C$864,'Wochenübersicht EinzeltrainerIn'!C886,'Unterstützendes Personal'!$O$12:$O$864)</f>
        <v>0</v>
      </c>
      <c r="V886">
        <f>SUMIF('Unterstützendes Personal'!$C$12:$C$864,'Wochenübersicht EinzeltrainerIn'!C886,'Unterstützendes Personal'!$P$12:$P$864)</f>
        <v>0</v>
      </c>
      <c r="X886">
        <f>SUMIF('Unterstützendes Personal'!$C$12:$C$864,'Wochenübersicht EinzeltrainerIn'!C886,'Unterstützendes Personal'!$Q$12:$Q$864)</f>
        <v>0</v>
      </c>
      <c r="Z886">
        <f>SUMIF('Unterstützendes Personal'!$C$12:$C$864,'Wochenübersicht EinzeltrainerIn'!C886,'Unterstützendes Personal'!$R$12:$R$864)</f>
        <v>0</v>
      </c>
      <c r="AB886">
        <f>SUMIF('Unterstützendes Personal'!$C$12:$C$864,'Wochenübersicht EinzeltrainerIn'!C886,'Unterstützendes Personal'!$S$12:$S$864)</f>
        <v>0</v>
      </c>
      <c r="AD886">
        <f>SUMIF('Unterstützendes Personal'!$C$12:$C$864,'Wochenübersicht EinzeltrainerIn'!C886,'Unterstützendes Personal'!$T$12:$T$864)</f>
        <v>0</v>
      </c>
      <c r="AF886">
        <f>SUMIF('Unterstützendes Personal'!$C$12:$C$864,'Wochenübersicht EinzeltrainerIn'!C886,'Unterstützendes Personal'!$U$12:$U$864)</f>
        <v>0</v>
      </c>
      <c r="AH886">
        <f>SUMIF('Unterstützendes Personal'!$C$12:$C$864,'Wochenübersicht EinzeltrainerIn'!C886,'Unterstützendes Personal'!$V$12:$V$864)</f>
        <v>0</v>
      </c>
      <c r="AJ886">
        <f>SUMIF('Unterstützendes Personal'!$C$12:$C$864,'Wochenübersicht EinzeltrainerIn'!C886,'Unterstützendes Personal'!$W$12:$W$864)</f>
        <v>0</v>
      </c>
      <c r="AL886">
        <f>SUMIF('Unterstützendes Personal'!$C$12:$C$864,'Wochenübersicht EinzeltrainerIn'!C886,'Unterstützendes Personal'!$X$12:$X$864)</f>
        <v>0</v>
      </c>
      <c r="AP886">
        <f>SUMIF('Unterstützendes Personal'!$C$12:$C$864,'Wochenübersicht EinzeltrainerIn'!C886,'Unterstützendes Personal'!$Z$12:$Z$864)</f>
        <v>0</v>
      </c>
      <c r="AR886">
        <f>SUMIF('Unterstützendes Personal'!$C$12:$C$864,'Wochenübersicht EinzeltrainerIn'!C886,'Unterstützendes Personal'!$AA$12:$AA1738)</f>
        <v>0</v>
      </c>
    </row>
    <row r="887" spans="4:44" x14ac:dyDescent="0.25">
      <c r="D887" s="34"/>
      <c r="F887">
        <f>SUMIF('Unterstützendes Personal'!$C$12:$C$864,'Wochenübersicht Gruppenstunden'!C887,'Unterstützendes Personal'!$H$12:$H$864)</f>
        <v>0</v>
      </c>
      <c r="H887">
        <f>SUMIF('Unterstützendes Personal'!$C$12:$C$864,'Wochenübersicht EinzeltrainerIn'!C887,'Unterstützendes Personal'!$I$12:$I$864)</f>
        <v>0</v>
      </c>
      <c r="J887">
        <f>SUMIF('Unterstützendes Personal'!$C$12:$C$864,'Wochenübersicht EinzeltrainerIn'!C887,'Unterstützendes Personal'!$J$12:$J$864)</f>
        <v>0</v>
      </c>
      <c r="L887">
        <f>SUMIF('Unterstützendes Personal'!$C$12:$C$864,'Wochenübersicht EinzeltrainerIn'!C887,'Unterstützendes Personal'!$K$12:$K$864)</f>
        <v>0</v>
      </c>
      <c r="N887">
        <f>SUMIF('Unterstützendes Personal'!$C$12:$C$864,'Wochenübersicht EinzeltrainerIn'!C887,'Unterstützendes Personal'!$L$12:$L$864)</f>
        <v>0</v>
      </c>
      <c r="P887">
        <f>SUMIF('Unterstützendes Personal'!$C$12:$C$864,'Wochenübersicht EinzeltrainerIn'!C887,'Unterstützendes Personal'!$M$12:$M$864)</f>
        <v>0</v>
      </c>
      <c r="R887">
        <f>SUMIF('Unterstützendes Personal'!$C$12:$C$864,'Wochenübersicht EinzeltrainerIn'!C887,'Unterstützendes Personal'!$N$12:$N$864)</f>
        <v>0</v>
      </c>
      <c r="T887">
        <f>SUMIF('Unterstützendes Personal'!$C$12:$C$864,'Wochenübersicht EinzeltrainerIn'!C887,'Unterstützendes Personal'!$O$12:$O$864)</f>
        <v>0</v>
      </c>
      <c r="V887">
        <f>SUMIF('Unterstützendes Personal'!$C$12:$C$864,'Wochenübersicht EinzeltrainerIn'!C887,'Unterstützendes Personal'!$P$12:$P$864)</f>
        <v>0</v>
      </c>
      <c r="X887">
        <f>SUMIF('Unterstützendes Personal'!$C$12:$C$864,'Wochenübersicht EinzeltrainerIn'!C887,'Unterstützendes Personal'!$Q$12:$Q$864)</f>
        <v>0</v>
      </c>
      <c r="Z887">
        <f>SUMIF('Unterstützendes Personal'!$C$12:$C$864,'Wochenübersicht EinzeltrainerIn'!C887,'Unterstützendes Personal'!$R$12:$R$864)</f>
        <v>0</v>
      </c>
      <c r="AB887">
        <f>SUMIF('Unterstützendes Personal'!$C$12:$C$864,'Wochenübersicht EinzeltrainerIn'!C887,'Unterstützendes Personal'!$S$12:$S$864)</f>
        <v>0</v>
      </c>
      <c r="AD887">
        <f>SUMIF('Unterstützendes Personal'!$C$12:$C$864,'Wochenübersicht EinzeltrainerIn'!C887,'Unterstützendes Personal'!$T$12:$T$864)</f>
        <v>0</v>
      </c>
      <c r="AF887">
        <f>SUMIF('Unterstützendes Personal'!$C$12:$C$864,'Wochenübersicht EinzeltrainerIn'!C887,'Unterstützendes Personal'!$U$12:$U$864)</f>
        <v>0</v>
      </c>
      <c r="AH887">
        <f>SUMIF('Unterstützendes Personal'!$C$12:$C$864,'Wochenübersicht EinzeltrainerIn'!C887,'Unterstützendes Personal'!$V$12:$V$864)</f>
        <v>0</v>
      </c>
      <c r="AJ887">
        <f>SUMIF('Unterstützendes Personal'!$C$12:$C$864,'Wochenübersicht EinzeltrainerIn'!C887,'Unterstützendes Personal'!$W$12:$W$864)</f>
        <v>0</v>
      </c>
      <c r="AL887">
        <f>SUMIF('Unterstützendes Personal'!$C$12:$C$864,'Wochenübersicht EinzeltrainerIn'!C887,'Unterstützendes Personal'!$X$12:$X$864)</f>
        <v>0</v>
      </c>
      <c r="AP887">
        <f>SUMIF('Unterstützendes Personal'!$C$12:$C$864,'Wochenübersicht EinzeltrainerIn'!C887,'Unterstützendes Personal'!$Z$12:$Z$864)</f>
        <v>0</v>
      </c>
      <c r="AR887">
        <f>SUMIF('Unterstützendes Personal'!$C$12:$C$864,'Wochenübersicht EinzeltrainerIn'!C887,'Unterstützendes Personal'!$AA$12:$AA1739)</f>
        <v>0</v>
      </c>
    </row>
    <row r="888" spans="4:44" x14ac:dyDescent="0.25">
      <c r="D888" s="34"/>
      <c r="F888">
        <f>SUMIF('Unterstützendes Personal'!$C$12:$C$864,'Wochenübersicht Gruppenstunden'!C888,'Unterstützendes Personal'!$H$12:$H$864)</f>
        <v>0</v>
      </c>
      <c r="H888">
        <f>SUMIF('Unterstützendes Personal'!$C$12:$C$864,'Wochenübersicht EinzeltrainerIn'!C888,'Unterstützendes Personal'!$I$12:$I$864)</f>
        <v>0</v>
      </c>
      <c r="J888">
        <f>SUMIF('Unterstützendes Personal'!$C$12:$C$864,'Wochenübersicht EinzeltrainerIn'!C888,'Unterstützendes Personal'!$J$12:$J$864)</f>
        <v>0</v>
      </c>
      <c r="L888">
        <f>SUMIF('Unterstützendes Personal'!$C$12:$C$864,'Wochenübersicht EinzeltrainerIn'!C888,'Unterstützendes Personal'!$K$12:$K$864)</f>
        <v>0</v>
      </c>
      <c r="N888">
        <f>SUMIF('Unterstützendes Personal'!$C$12:$C$864,'Wochenübersicht EinzeltrainerIn'!C888,'Unterstützendes Personal'!$L$12:$L$864)</f>
        <v>0</v>
      </c>
      <c r="P888">
        <f>SUMIF('Unterstützendes Personal'!$C$12:$C$864,'Wochenübersicht EinzeltrainerIn'!C888,'Unterstützendes Personal'!$M$12:$M$864)</f>
        <v>0</v>
      </c>
      <c r="R888">
        <f>SUMIF('Unterstützendes Personal'!$C$12:$C$864,'Wochenübersicht EinzeltrainerIn'!C888,'Unterstützendes Personal'!$N$12:$N$864)</f>
        <v>0</v>
      </c>
      <c r="T888">
        <f>SUMIF('Unterstützendes Personal'!$C$12:$C$864,'Wochenübersicht EinzeltrainerIn'!C888,'Unterstützendes Personal'!$O$12:$O$864)</f>
        <v>0</v>
      </c>
      <c r="V888">
        <f>SUMIF('Unterstützendes Personal'!$C$12:$C$864,'Wochenübersicht EinzeltrainerIn'!C888,'Unterstützendes Personal'!$P$12:$P$864)</f>
        <v>0</v>
      </c>
      <c r="X888">
        <f>SUMIF('Unterstützendes Personal'!$C$12:$C$864,'Wochenübersicht EinzeltrainerIn'!C888,'Unterstützendes Personal'!$Q$12:$Q$864)</f>
        <v>0</v>
      </c>
      <c r="Z888">
        <f>SUMIF('Unterstützendes Personal'!$C$12:$C$864,'Wochenübersicht EinzeltrainerIn'!C888,'Unterstützendes Personal'!$R$12:$R$864)</f>
        <v>0</v>
      </c>
      <c r="AB888">
        <f>SUMIF('Unterstützendes Personal'!$C$12:$C$864,'Wochenübersicht EinzeltrainerIn'!C888,'Unterstützendes Personal'!$S$12:$S$864)</f>
        <v>0</v>
      </c>
      <c r="AD888">
        <f>SUMIF('Unterstützendes Personal'!$C$12:$C$864,'Wochenübersicht EinzeltrainerIn'!C888,'Unterstützendes Personal'!$T$12:$T$864)</f>
        <v>0</v>
      </c>
      <c r="AF888">
        <f>SUMIF('Unterstützendes Personal'!$C$12:$C$864,'Wochenübersicht EinzeltrainerIn'!C888,'Unterstützendes Personal'!$U$12:$U$864)</f>
        <v>0</v>
      </c>
      <c r="AH888">
        <f>SUMIF('Unterstützendes Personal'!$C$12:$C$864,'Wochenübersicht EinzeltrainerIn'!C888,'Unterstützendes Personal'!$V$12:$V$864)</f>
        <v>0</v>
      </c>
      <c r="AJ888">
        <f>SUMIF('Unterstützendes Personal'!$C$12:$C$864,'Wochenübersicht EinzeltrainerIn'!C888,'Unterstützendes Personal'!$W$12:$W$864)</f>
        <v>0</v>
      </c>
      <c r="AL888">
        <f>SUMIF('Unterstützendes Personal'!$C$12:$C$864,'Wochenübersicht EinzeltrainerIn'!C888,'Unterstützendes Personal'!$X$12:$X$864)</f>
        <v>0</v>
      </c>
      <c r="AP888">
        <f>SUMIF('Unterstützendes Personal'!$C$12:$C$864,'Wochenübersicht EinzeltrainerIn'!C888,'Unterstützendes Personal'!$Z$12:$Z$864)</f>
        <v>0</v>
      </c>
      <c r="AR888">
        <f>SUMIF('Unterstützendes Personal'!$C$12:$C$864,'Wochenübersicht EinzeltrainerIn'!C888,'Unterstützendes Personal'!$AA$12:$AA1740)</f>
        <v>0</v>
      </c>
    </row>
    <row r="889" spans="4:44" x14ac:dyDescent="0.25">
      <c r="D889" s="34"/>
      <c r="F889">
        <f>SUMIF('Unterstützendes Personal'!$C$12:$C$864,'Wochenübersicht Gruppenstunden'!C889,'Unterstützendes Personal'!$H$12:$H$864)</f>
        <v>0</v>
      </c>
      <c r="H889">
        <f>SUMIF('Unterstützendes Personal'!$C$12:$C$864,'Wochenübersicht EinzeltrainerIn'!C889,'Unterstützendes Personal'!$I$12:$I$864)</f>
        <v>0</v>
      </c>
      <c r="J889">
        <f>SUMIF('Unterstützendes Personal'!$C$12:$C$864,'Wochenübersicht EinzeltrainerIn'!C889,'Unterstützendes Personal'!$J$12:$J$864)</f>
        <v>0</v>
      </c>
      <c r="L889">
        <f>SUMIF('Unterstützendes Personal'!$C$12:$C$864,'Wochenübersicht EinzeltrainerIn'!C889,'Unterstützendes Personal'!$K$12:$K$864)</f>
        <v>0</v>
      </c>
      <c r="N889">
        <f>SUMIF('Unterstützendes Personal'!$C$12:$C$864,'Wochenübersicht EinzeltrainerIn'!C889,'Unterstützendes Personal'!$L$12:$L$864)</f>
        <v>0</v>
      </c>
      <c r="P889">
        <f>SUMIF('Unterstützendes Personal'!$C$12:$C$864,'Wochenübersicht EinzeltrainerIn'!C889,'Unterstützendes Personal'!$M$12:$M$864)</f>
        <v>0</v>
      </c>
      <c r="R889">
        <f>SUMIF('Unterstützendes Personal'!$C$12:$C$864,'Wochenübersicht EinzeltrainerIn'!C889,'Unterstützendes Personal'!$N$12:$N$864)</f>
        <v>0</v>
      </c>
      <c r="T889">
        <f>SUMIF('Unterstützendes Personal'!$C$12:$C$864,'Wochenübersicht EinzeltrainerIn'!C889,'Unterstützendes Personal'!$O$12:$O$864)</f>
        <v>0</v>
      </c>
      <c r="V889">
        <f>SUMIF('Unterstützendes Personal'!$C$12:$C$864,'Wochenübersicht EinzeltrainerIn'!C889,'Unterstützendes Personal'!$P$12:$P$864)</f>
        <v>0</v>
      </c>
      <c r="X889">
        <f>SUMIF('Unterstützendes Personal'!$C$12:$C$864,'Wochenübersicht EinzeltrainerIn'!C889,'Unterstützendes Personal'!$Q$12:$Q$864)</f>
        <v>0</v>
      </c>
      <c r="Z889">
        <f>SUMIF('Unterstützendes Personal'!$C$12:$C$864,'Wochenübersicht EinzeltrainerIn'!C889,'Unterstützendes Personal'!$R$12:$R$864)</f>
        <v>0</v>
      </c>
      <c r="AB889">
        <f>SUMIF('Unterstützendes Personal'!$C$12:$C$864,'Wochenübersicht EinzeltrainerIn'!C889,'Unterstützendes Personal'!$S$12:$S$864)</f>
        <v>0</v>
      </c>
      <c r="AD889">
        <f>SUMIF('Unterstützendes Personal'!$C$12:$C$864,'Wochenübersicht EinzeltrainerIn'!C889,'Unterstützendes Personal'!$T$12:$T$864)</f>
        <v>0</v>
      </c>
      <c r="AF889">
        <f>SUMIF('Unterstützendes Personal'!$C$12:$C$864,'Wochenübersicht EinzeltrainerIn'!C889,'Unterstützendes Personal'!$U$12:$U$864)</f>
        <v>0</v>
      </c>
      <c r="AH889">
        <f>SUMIF('Unterstützendes Personal'!$C$12:$C$864,'Wochenübersicht EinzeltrainerIn'!C889,'Unterstützendes Personal'!$V$12:$V$864)</f>
        <v>0</v>
      </c>
      <c r="AJ889">
        <f>SUMIF('Unterstützendes Personal'!$C$12:$C$864,'Wochenübersicht EinzeltrainerIn'!C889,'Unterstützendes Personal'!$W$12:$W$864)</f>
        <v>0</v>
      </c>
      <c r="AL889">
        <f>SUMIF('Unterstützendes Personal'!$C$12:$C$864,'Wochenübersicht EinzeltrainerIn'!C889,'Unterstützendes Personal'!$X$12:$X$864)</f>
        <v>0</v>
      </c>
      <c r="AP889">
        <f>SUMIF('Unterstützendes Personal'!$C$12:$C$864,'Wochenübersicht EinzeltrainerIn'!C889,'Unterstützendes Personal'!$Z$12:$Z$864)</f>
        <v>0</v>
      </c>
      <c r="AR889">
        <f>SUMIF('Unterstützendes Personal'!$C$12:$C$864,'Wochenübersicht EinzeltrainerIn'!C889,'Unterstützendes Personal'!$AA$12:$AA1741)</f>
        <v>0</v>
      </c>
    </row>
    <row r="890" spans="4:44" x14ac:dyDescent="0.25">
      <c r="D890" s="34"/>
      <c r="F890">
        <f>SUMIF('Unterstützendes Personal'!$C$12:$C$864,'Wochenübersicht Gruppenstunden'!C890,'Unterstützendes Personal'!$H$12:$H$864)</f>
        <v>0</v>
      </c>
      <c r="H890">
        <f>SUMIF('Unterstützendes Personal'!$C$12:$C$864,'Wochenübersicht EinzeltrainerIn'!C890,'Unterstützendes Personal'!$I$12:$I$864)</f>
        <v>0</v>
      </c>
      <c r="J890">
        <f>SUMIF('Unterstützendes Personal'!$C$12:$C$864,'Wochenübersicht EinzeltrainerIn'!C890,'Unterstützendes Personal'!$J$12:$J$864)</f>
        <v>0</v>
      </c>
      <c r="L890">
        <f>SUMIF('Unterstützendes Personal'!$C$12:$C$864,'Wochenübersicht EinzeltrainerIn'!C890,'Unterstützendes Personal'!$K$12:$K$864)</f>
        <v>0</v>
      </c>
      <c r="N890">
        <f>SUMIF('Unterstützendes Personal'!$C$12:$C$864,'Wochenübersicht EinzeltrainerIn'!C890,'Unterstützendes Personal'!$L$12:$L$864)</f>
        <v>0</v>
      </c>
      <c r="P890">
        <f>SUMIF('Unterstützendes Personal'!$C$12:$C$864,'Wochenübersicht EinzeltrainerIn'!C890,'Unterstützendes Personal'!$M$12:$M$864)</f>
        <v>0</v>
      </c>
      <c r="R890">
        <f>SUMIF('Unterstützendes Personal'!$C$12:$C$864,'Wochenübersicht EinzeltrainerIn'!C890,'Unterstützendes Personal'!$N$12:$N$864)</f>
        <v>0</v>
      </c>
      <c r="T890">
        <f>SUMIF('Unterstützendes Personal'!$C$12:$C$864,'Wochenübersicht EinzeltrainerIn'!C890,'Unterstützendes Personal'!$O$12:$O$864)</f>
        <v>0</v>
      </c>
      <c r="V890">
        <f>SUMIF('Unterstützendes Personal'!$C$12:$C$864,'Wochenübersicht EinzeltrainerIn'!C890,'Unterstützendes Personal'!$P$12:$P$864)</f>
        <v>0</v>
      </c>
      <c r="X890">
        <f>SUMIF('Unterstützendes Personal'!$C$12:$C$864,'Wochenübersicht EinzeltrainerIn'!C890,'Unterstützendes Personal'!$Q$12:$Q$864)</f>
        <v>0</v>
      </c>
      <c r="Z890">
        <f>SUMIF('Unterstützendes Personal'!$C$12:$C$864,'Wochenübersicht EinzeltrainerIn'!C890,'Unterstützendes Personal'!$R$12:$R$864)</f>
        <v>0</v>
      </c>
      <c r="AB890">
        <f>SUMIF('Unterstützendes Personal'!$C$12:$C$864,'Wochenübersicht EinzeltrainerIn'!C890,'Unterstützendes Personal'!$S$12:$S$864)</f>
        <v>0</v>
      </c>
      <c r="AD890">
        <f>SUMIF('Unterstützendes Personal'!$C$12:$C$864,'Wochenübersicht EinzeltrainerIn'!C890,'Unterstützendes Personal'!$T$12:$T$864)</f>
        <v>0</v>
      </c>
      <c r="AF890">
        <f>SUMIF('Unterstützendes Personal'!$C$12:$C$864,'Wochenübersicht EinzeltrainerIn'!C890,'Unterstützendes Personal'!$U$12:$U$864)</f>
        <v>0</v>
      </c>
      <c r="AH890">
        <f>SUMIF('Unterstützendes Personal'!$C$12:$C$864,'Wochenübersicht EinzeltrainerIn'!C890,'Unterstützendes Personal'!$V$12:$V$864)</f>
        <v>0</v>
      </c>
      <c r="AJ890">
        <f>SUMIF('Unterstützendes Personal'!$C$12:$C$864,'Wochenübersicht EinzeltrainerIn'!C890,'Unterstützendes Personal'!$W$12:$W$864)</f>
        <v>0</v>
      </c>
      <c r="AL890">
        <f>SUMIF('Unterstützendes Personal'!$C$12:$C$864,'Wochenübersicht EinzeltrainerIn'!C890,'Unterstützendes Personal'!$X$12:$X$864)</f>
        <v>0</v>
      </c>
      <c r="AP890">
        <f>SUMIF('Unterstützendes Personal'!$C$12:$C$864,'Wochenübersicht EinzeltrainerIn'!C890,'Unterstützendes Personal'!$Z$12:$Z$864)</f>
        <v>0</v>
      </c>
    </row>
    <row r="891" spans="4:44" x14ac:dyDescent="0.25">
      <c r="D891" s="34"/>
      <c r="F891">
        <f>SUMIF('Unterstützendes Personal'!$C$12:$C$864,'Wochenübersicht Gruppenstunden'!C891,'Unterstützendes Personal'!$H$12:$H$864)</f>
        <v>0</v>
      </c>
      <c r="H891">
        <f>SUMIF('Unterstützendes Personal'!$C$12:$C$864,'Wochenübersicht EinzeltrainerIn'!C891,'Unterstützendes Personal'!$I$12:$I$864)</f>
        <v>0</v>
      </c>
      <c r="J891">
        <f>SUMIF('Unterstützendes Personal'!$C$12:$C$864,'Wochenübersicht EinzeltrainerIn'!C891,'Unterstützendes Personal'!$J$12:$J$864)</f>
        <v>0</v>
      </c>
      <c r="L891">
        <f>SUMIF('Unterstützendes Personal'!$C$12:$C$864,'Wochenübersicht EinzeltrainerIn'!C891,'Unterstützendes Personal'!$K$12:$K$864)</f>
        <v>0</v>
      </c>
      <c r="N891">
        <f>SUMIF('Unterstützendes Personal'!$C$12:$C$864,'Wochenübersicht EinzeltrainerIn'!C891,'Unterstützendes Personal'!$L$12:$L$864)</f>
        <v>0</v>
      </c>
      <c r="P891">
        <f>SUMIF('Unterstützendes Personal'!$C$12:$C$864,'Wochenübersicht EinzeltrainerIn'!C891,'Unterstützendes Personal'!$M$12:$M$864)</f>
        <v>0</v>
      </c>
      <c r="R891">
        <f>SUMIF('Unterstützendes Personal'!$C$12:$C$864,'Wochenübersicht EinzeltrainerIn'!C891,'Unterstützendes Personal'!$N$12:$N$864)</f>
        <v>0</v>
      </c>
      <c r="T891">
        <f>SUMIF('Unterstützendes Personal'!$C$12:$C$864,'Wochenübersicht EinzeltrainerIn'!C891,'Unterstützendes Personal'!$O$12:$O$864)</f>
        <v>0</v>
      </c>
      <c r="V891">
        <f>SUMIF('Unterstützendes Personal'!$C$12:$C$864,'Wochenübersicht EinzeltrainerIn'!C891,'Unterstützendes Personal'!$P$12:$P$864)</f>
        <v>0</v>
      </c>
      <c r="X891">
        <f>SUMIF('Unterstützendes Personal'!$C$12:$C$864,'Wochenübersicht EinzeltrainerIn'!C891,'Unterstützendes Personal'!$Q$12:$Q$864)</f>
        <v>0</v>
      </c>
      <c r="Z891">
        <f>SUMIF('Unterstützendes Personal'!$C$12:$C$864,'Wochenübersicht EinzeltrainerIn'!C891,'Unterstützendes Personal'!$R$12:$R$864)</f>
        <v>0</v>
      </c>
      <c r="AB891">
        <f>SUMIF('Unterstützendes Personal'!$C$12:$C$864,'Wochenübersicht EinzeltrainerIn'!C891,'Unterstützendes Personal'!$S$12:$S$864)</f>
        <v>0</v>
      </c>
      <c r="AD891">
        <f>SUMIF('Unterstützendes Personal'!$C$12:$C$864,'Wochenübersicht EinzeltrainerIn'!C891,'Unterstützendes Personal'!$T$12:$T$864)</f>
        <v>0</v>
      </c>
      <c r="AF891">
        <f>SUMIF('Unterstützendes Personal'!$C$12:$C$864,'Wochenübersicht EinzeltrainerIn'!C891,'Unterstützendes Personal'!$U$12:$U$864)</f>
        <v>0</v>
      </c>
      <c r="AH891">
        <f>SUMIF('Unterstützendes Personal'!$C$12:$C$864,'Wochenübersicht EinzeltrainerIn'!C891,'Unterstützendes Personal'!$V$12:$V$864)</f>
        <v>0</v>
      </c>
      <c r="AJ891">
        <f>SUMIF('Unterstützendes Personal'!$C$12:$C$864,'Wochenübersicht EinzeltrainerIn'!C891,'Unterstützendes Personal'!$W$12:$W$864)</f>
        <v>0</v>
      </c>
      <c r="AL891">
        <f>SUMIF('Unterstützendes Personal'!$C$12:$C$864,'Wochenübersicht EinzeltrainerIn'!C891,'Unterstützendes Personal'!$X$12:$X$864)</f>
        <v>0</v>
      </c>
      <c r="AP891">
        <f>SUMIF('Unterstützendes Personal'!$C$12:$C$864,'Wochenübersicht EinzeltrainerIn'!C891,'Unterstützendes Personal'!$Z$12:$Z$864)</f>
        <v>0</v>
      </c>
    </row>
    <row r="892" spans="4:44" x14ac:dyDescent="0.25">
      <c r="D892" s="34"/>
      <c r="F892">
        <f>SUMIF('Unterstützendes Personal'!$C$12:$C$864,'Wochenübersicht Gruppenstunden'!C892,'Unterstützendes Personal'!$H$12:$H$864)</f>
        <v>0</v>
      </c>
      <c r="H892">
        <f>SUMIF('Unterstützendes Personal'!$C$12:$C$864,'Wochenübersicht EinzeltrainerIn'!C892,'Unterstützendes Personal'!$I$12:$I$864)</f>
        <v>0</v>
      </c>
      <c r="J892">
        <f>SUMIF('Unterstützendes Personal'!$C$12:$C$864,'Wochenübersicht EinzeltrainerIn'!C892,'Unterstützendes Personal'!$J$12:$J$864)</f>
        <v>0</v>
      </c>
      <c r="L892">
        <f>SUMIF('Unterstützendes Personal'!$C$12:$C$864,'Wochenübersicht EinzeltrainerIn'!C892,'Unterstützendes Personal'!$K$12:$K$864)</f>
        <v>0</v>
      </c>
      <c r="N892">
        <f>SUMIF('Unterstützendes Personal'!$C$12:$C$864,'Wochenübersicht EinzeltrainerIn'!C892,'Unterstützendes Personal'!$L$12:$L$864)</f>
        <v>0</v>
      </c>
      <c r="P892">
        <f>SUMIF('Unterstützendes Personal'!$C$12:$C$864,'Wochenübersicht EinzeltrainerIn'!C892,'Unterstützendes Personal'!$M$12:$M$864)</f>
        <v>0</v>
      </c>
      <c r="R892">
        <f>SUMIF('Unterstützendes Personal'!$C$12:$C$864,'Wochenübersicht EinzeltrainerIn'!C892,'Unterstützendes Personal'!$N$12:$N$864)</f>
        <v>0</v>
      </c>
      <c r="T892">
        <f>SUMIF('Unterstützendes Personal'!$C$12:$C$864,'Wochenübersicht EinzeltrainerIn'!C892,'Unterstützendes Personal'!$O$12:$O$864)</f>
        <v>0</v>
      </c>
      <c r="V892">
        <f>SUMIF('Unterstützendes Personal'!$C$12:$C$864,'Wochenübersicht EinzeltrainerIn'!C892,'Unterstützendes Personal'!$P$12:$P$864)</f>
        <v>0</v>
      </c>
      <c r="X892">
        <f>SUMIF('Unterstützendes Personal'!$C$12:$C$864,'Wochenübersicht EinzeltrainerIn'!C892,'Unterstützendes Personal'!$Q$12:$Q$864)</f>
        <v>0</v>
      </c>
      <c r="Z892">
        <f>SUMIF('Unterstützendes Personal'!$C$12:$C$864,'Wochenübersicht EinzeltrainerIn'!C892,'Unterstützendes Personal'!$R$12:$R$864)</f>
        <v>0</v>
      </c>
      <c r="AB892">
        <f>SUMIF('Unterstützendes Personal'!$C$12:$C$864,'Wochenübersicht EinzeltrainerIn'!C892,'Unterstützendes Personal'!$S$12:$S$864)</f>
        <v>0</v>
      </c>
      <c r="AD892">
        <f>SUMIF('Unterstützendes Personal'!$C$12:$C$864,'Wochenübersicht EinzeltrainerIn'!C892,'Unterstützendes Personal'!$T$12:$T$864)</f>
        <v>0</v>
      </c>
      <c r="AF892">
        <f>SUMIF('Unterstützendes Personal'!$C$12:$C$864,'Wochenübersicht EinzeltrainerIn'!C892,'Unterstützendes Personal'!$U$12:$U$864)</f>
        <v>0</v>
      </c>
      <c r="AH892">
        <f>SUMIF('Unterstützendes Personal'!$C$12:$C$864,'Wochenübersicht EinzeltrainerIn'!C892,'Unterstützendes Personal'!$V$12:$V$864)</f>
        <v>0</v>
      </c>
      <c r="AJ892">
        <f>SUMIF('Unterstützendes Personal'!$C$12:$C$864,'Wochenübersicht EinzeltrainerIn'!C892,'Unterstützendes Personal'!$W$12:$W$864)</f>
        <v>0</v>
      </c>
      <c r="AL892">
        <f>SUMIF('Unterstützendes Personal'!$C$12:$C$864,'Wochenübersicht EinzeltrainerIn'!C892,'Unterstützendes Personal'!$X$12:$X$864)</f>
        <v>0</v>
      </c>
      <c r="AP892">
        <f>SUMIF('Unterstützendes Personal'!$C$12:$C$864,'Wochenübersicht EinzeltrainerIn'!C892,'Unterstützendes Personal'!$Z$12:$Z$864)</f>
        <v>0</v>
      </c>
    </row>
    <row r="893" spans="4:44" x14ac:dyDescent="0.25">
      <c r="D893" s="34"/>
      <c r="F893">
        <f>SUMIF('Unterstützendes Personal'!$C$12:$C$864,'Wochenübersicht Gruppenstunden'!C893,'Unterstützendes Personal'!$H$12:$H$864)</f>
        <v>0</v>
      </c>
      <c r="H893">
        <f>SUMIF('Unterstützendes Personal'!$C$12:$C$864,'Wochenübersicht EinzeltrainerIn'!C893,'Unterstützendes Personal'!$I$12:$I$864)</f>
        <v>0</v>
      </c>
      <c r="J893">
        <f>SUMIF('Unterstützendes Personal'!$C$12:$C$864,'Wochenübersicht EinzeltrainerIn'!C893,'Unterstützendes Personal'!$J$12:$J$864)</f>
        <v>0</v>
      </c>
      <c r="L893">
        <f>SUMIF('Unterstützendes Personal'!$C$12:$C$864,'Wochenübersicht EinzeltrainerIn'!C893,'Unterstützendes Personal'!$K$12:$K$864)</f>
        <v>0</v>
      </c>
      <c r="N893">
        <f>SUMIF('Unterstützendes Personal'!$C$12:$C$864,'Wochenübersicht EinzeltrainerIn'!C893,'Unterstützendes Personal'!$L$12:$L$864)</f>
        <v>0</v>
      </c>
      <c r="P893">
        <f>SUMIF('Unterstützendes Personal'!$C$12:$C$864,'Wochenübersicht EinzeltrainerIn'!C893,'Unterstützendes Personal'!$M$12:$M$864)</f>
        <v>0</v>
      </c>
      <c r="R893">
        <f>SUMIF('Unterstützendes Personal'!$C$12:$C$864,'Wochenübersicht EinzeltrainerIn'!C893,'Unterstützendes Personal'!$N$12:$N$864)</f>
        <v>0</v>
      </c>
      <c r="T893">
        <f>SUMIF('Unterstützendes Personal'!$C$12:$C$864,'Wochenübersicht EinzeltrainerIn'!C893,'Unterstützendes Personal'!$O$12:$O$864)</f>
        <v>0</v>
      </c>
      <c r="V893">
        <f>SUMIF('Unterstützendes Personal'!$C$12:$C$864,'Wochenübersicht EinzeltrainerIn'!C893,'Unterstützendes Personal'!$P$12:$P$864)</f>
        <v>0</v>
      </c>
      <c r="X893">
        <f>SUMIF('Unterstützendes Personal'!$C$12:$C$864,'Wochenübersicht EinzeltrainerIn'!C893,'Unterstützendes Personal'!$Q$12:$Q$864)</f>
        <v>0</v>
      </c>
      <c r="Z893">
        <f>SUMIF('Unterstützendes Personal'!$C$12:$C$864,'Wochenübersicht EinzeltrainerIn'!C893,'Unterstützendes Personal'!$R$12:$R$864)</f>
        <v>0</v>
      </c>
      <c r="AB893">
        <f>SUMIF('Unterstützendes Personal'!$C$12:$C$864,'Wochenübersicht EinzeltrainerIn'!C893,'Unterstützendes Personal'!$S$12:$S$864)</f>
        <v>0</v>
      </c>
      <c r="AD893">
        <f>SUMIF('Unterstützendes Personal'!$C$12:$C$864,'Wochenübersicht EinzeltrainerIn'!C893,'Unterstützendes Personal'!$T$12:$T$864)</f>
        <v>0</v>
      </c>
      <c r="AF893">
        <f>SUMIF('Unterstützendes Personal'!$C$12:$C$864,'Wochenübersicht EinzeltrainerIn'!C893,'Unterstützendes Personal'!$U$12:$U$864)</f>
        <v>0</v>
      </c>
      <c r="AH893">
        <f>SUMIF('Unterstützendes Personal'!$C$12:$C$864,'Wochenübersicht EinzeltrainerIn'!C893,'Unterstützendes Personal'!$V$12:$V$864)</f>
        <v>0</v>
      </c>
      <c r="AJ893">
        <f>SUMIF('Unterstützendes Personal'!$C$12:$C$864,'Wochenübersicht EinzeltrainerIn'!C893,'Unterstützendes Personal'!$W$12:$W$864)</f>
        <v>0</v>
      </c>
      <c r="AL893">
        <f>SUMIF('Unterstützendes Personal'!$C$12:$C$864,'Wochenübersicht EinzeltrainerIn'!C893,'Unterstützendes Personal'!$X$12:$X$864)</f>
        <v>0</v>
      </c>
      <c r="AP893">
        <f>SUMIF('Unterstützendes Personal'!$C$12:$C$864,'Wochenübersicht EinzeltrainerIn'!C893,'Unterstützendes Personal'!$Z$12:$Z$864)</f>
        <v>0</v>
      </c>
    </row>
    <row r="894" spans="4:44" x14ac:dyDescent="0.25">
      <c r="D894" s="34"/>
      <c r="F894">
        <f>SUMIF('Unterstützendes Personal'!$C$12:$C$864,'Wochenübersicht Gruppenstunden'!C894,'Unterstützendes Personal'!$H$12:$H$864)</f>
        <v>0</v>
      </c>
      <c r="H894">
        <f>SUMIF('Unterstützendes Personal'!$C$12:$C$864,'Wochenübersicht EinzeltrainerIn'!C894,'Unterstützendes Personal'!$I$12:$I$864)</f>
        <v>0</v>
      </c>
      <c r="J894">
        <f>SUMIF('Unterstützendes Personal'!$C$12:$C$864,'Wochenübersicht EinzeltrainerIn'!C894,'Unterstützendes Personal'!$J$12:$J$864)</f>
        <v>0</v>
      </c>
      <c r="L894">
        <f>SUMIF('Unterstützendes Personal'!$C$12:$C$864,'Wochenübersicht EinzeltrainerIn'!C894,'Unterstützendes Personal'!$K$12:$K$864)</f>
        <v>0</v>
      </c>
      <c r="N894">
        <f>SUMIF('Unterstützendes Personal'!$C$12:$C$864,'Wochenübersicht EinzeltrainerIn'!C894,'Unterstützendes Personal'!$L$12:$L$864)</f>
        <v>0</v>
      </c>
      <c r="P894">
        <f>SUMIF('Unterstützendes Personal'!$C$12:$C$864,'Wochenübersicht EinzeltrainerIn'!C894,'Unterstützendes Personal'!$M$12:$M$864)</f>
        <v>0</v>
      </c>
      <c r="R894">
        <f>SUMIF('Unterstützendes Personal'!$C$12:$C$864,'Wochenübersicht EinzeltrainerIn'!C894,'Unterstützendes Personal'!$N$12:$N$864)</f>
        <v>0</v>
      </c>
      <c r="T894">
        <f>SUMIF('Unterstützendes Personal'!$C$12:$C$864,'Wochenübersicht EinzeltrainerIn'!C894,'Unterstützendes Personal'!$O$12:$O$864)</f>
        <v>0</v>
      </c>
      <c r="V894">
        <f>SUMIF('Unterstützendes Personal'!$C$12:$C$864,'Wochenübersicht EinzeltrainerIn'!C894,'Unterstützendes Personal'!$P$12:$P$864)</f>
        <v>0</v>
      </c>
      <c r="X894">
        <f>SUMIF('Unterstützendes Personal'!$C$12:$C$864,'Wochenübersicht EinzeltrainerIn'!C894,'Unterstützendes Personal'!$Q$12:$Q$864)</f>
        <v>0</v>
      </c>
      <c r="Z894">
        <f>SUMIF('Unterstützendes Personal'!$C$12:$C$864,'Wochenübersicht EinzeltrainerIn'!C894,'Unterstützendes Personal'!$R$12:$R$864)</f>
        <v>0</v>
      </c>
      <c r="AB894">
        <f>SUMIF('Unterstützendes Personal'!$C$12:$C$864,'Wochenübersicht EinzeltrainerIn'!C894,'Unterstützendes Personal'!$S$12:$S$864)</f>
        <v>0</v>
      </c>
      <c r="AD894">
        <f>SUMIF('Unterstützendes Personal'!$C$12:$C$864,'Wochenübersicht EinzeltrainerIn'!C894,'Unterstützendes Personal'!$T$12:$T$864)</f>
        <v>0</v>
      </c>
      <c r="AF894">
        <f>SUMIF('Unterstützendes Personal'!$C$12:$C$864,'Wochenübersicht EinzeltrainerIn'!C894,'Unterstützendes Personal'!$U$12:$U$864)</f>
        <v>0</v>
      </c>
      <c r="AH894">
        <f>SUMIF('Unterstützendes Personal'!$C$12:$C$864,'Wochenübersicht EinzeltrainerIn'!C894,'Unterstützendes Personal'!$V$12:$V$864)</f>
        <v>0</v>
      </c>
      <c r="AJ894">
        <f>SUMIF('Unterstützendes Personal'!$C$12:$C$864,'Wochenübersicht EinzeltrainerIn'!C894,'Unterstützendes Personal'!$W$12:$W$864)</f>
        <v>0</v>
      </c>
      <c r="AL894">
        <f>SUMIF('Unterstützendes Personal'!$C$12:$C$864,'Wochenübersicht EinzeltrainerIn'!C894,'Unterstützendes Personal'!$X$12:$X$864)</f>
        <v>0</v>
      </c>
      <c r="AP894">
        <f>SUMIF('Unterstützendes Personal'!$C$12:$C$864,'Wochenübersicht EinzeltrainerIn'!C894,'Unterstützendes Personal'!$Z$12:$Z$864)</f>
        <v>0</v>
      </c>
    </row>
    <row r="895" spans="4:44" x14ac:dyDescent="0.25">
      <c r="D895" s="34"/>
      <c r="F895">
        <f>SUMIF('Unterstützendes Personal'!$C$12:$C$864,'Wochenübersicht Gruppenstunden'!C895,'Unterstützendes Personal'!$H$12:$H$864)</f>
        <v>0</v>
      </c>
      <c r="H895">
        <f>SUMIF('Unterstützendes Personal'!$C$12:$C$864,'Wochenübersicht EinzeltrainerIn'!C895,'Unterstützendes Personal'!$I$12:$I$864)</f>
        <v>0</v>
      </c>
      <c r="J895">
        <f>SUMIF('Unterstützendes Personal'!$C$12:$C$864,'Wochenübersicht EinzeltrainerIn'!C895,'Unterstützendes Personal'!$J$12:$J$864)</f>
        <v>0</v>
      </c>
      <c r="L895">
        <f>SUMIF('Unterstützendes Personal'!$C$12:$C$864,'Wochenübersicht EinzeltrainerIn'!C895,'Unterstützendes Personal'!$K$12:$K$864)</f>
        <v>0</v>
      </c>
      <c r="N895">
        <f>SUMIF('Unterstützendes Personal'!$C$12:$C$864,'Wochenübersicht EinzeltrainerIn'!C895,'Unterstützendes Personal'!$L$12:$L$864)</f>
        <v>0</v>
      </c>
      <c r="P895">
        <f>SUMIF('Unterstützendes Personal'!$C$12:$C$864,'Wochenübersicht EinzeltrainerIn'!C895,'Unterstützendes Personal'!$M$12:$M$864)</f>
        <v>0</v>
      </c>
      <c r="R895">
        <f>SUMIF('Unterstützendes Personal'!$C$12:$C$864,'Wochenübersicht EinzeltrainerIn'!C895,'Unterstützendes Personal'!$N$12:$N$864)</f>
        <v>0</v>
      </c>
      <c r="T895">
        <f>SUMIF('Unterstützendes Personal'!$C$12:$C$864,'Wochenübersicht EinzeltrainerIn'!C895,'Unterstützendes Personal'!$O$12:$O$864)</f>
        <v>0</v>
      </c>
      <c r="V895">
        <f>SUMIF('Unterstützendes Personal'!$C$12:$C$864,'Wochenübersicht EinzeltrainerIn'!C895,'Unterstützendes Personal'!$P$12:$P$864)</f>
        <v>0</v>
      </c>
      <c r="X895">
        <f>SUMIF('Unterstützendes Personal'!$C$12:$C$864,'Wochenübersicht EinzeltrainerIn'!C895,'Unterstützendes Personal'!$Q$12:$Q$864)</f>
        <v>0</v>
      </c>
      <c r="Z895">
        <f>SUMIF('Unterstützendes Personal'!$C$12:$C$864,'Wochenübersicht EinzeltrainerIn'!C895,'Unterstützendes Personal'!$R$12:$R$864)</f>
        <v>0</v>
      </c>
      <c r="AB895">
        <f>SUMIF('Unterstützendes Personal'!$C$12:$C$864,'Wochenübersicht EinzeltrainerIn'!C895,'Unterstützendes Personal'!$S$12:$S$864)</f>
        <v>0</v>
      </c>
      <c r="AD895">
        <f>SUMIF('Unterstützendes Personal'!$C$12:$C$864,'Wochenübersicht EinzeltrainerIn'!C895,'Unterstützendes Personal'!$T$12:$T$864)</f>
        <v>0</v>
      </c>
      <c r="AF895">
        <f>SUMIF('Unterstützendes Personal'!$C$12:$C$864,'Wochenübersicht EinzeltrainerIn'!C895,'Unterstützendes Personal'!$U$12:$U$864)</f>
        <v>0</v>
      </c>
      <c r="AH895">
        <f>SUMIF('Unterstützendes Personal'!$C$12:$C$864,'Wochenübersicht EinzeltrainerIn'!C895,'Unterstützendes Personal'!$V$12:$V$864)</f>
        <v>0</v>
      </c>
      <c r="AJ895">
        <f>SUMIF('Unterstützendes Personal'!$C$12:$C$864,'Wochenübersicht EinzeltrainerIn'!C895,'Unterstützendes Personal'!$W$12:$W$864)</f>
        <v>0</v>
      </c>
      <c r="AL895">
        <f>SUMIF('Unterstützendes Personal'!$C$12:$C$864,'Wochenübersicht EinzeltrainerIn'!C895,'Unterstützendes Personal'!$X$12:$X$864)</f>
        <v>0</v>
      </c>
      <c r="AP895">
        <f>SUMIF('Unterstützendes Personal'!$C$12:$C$864,'Wochenübersicht EinzeltrainerIn'!C895,'Unterstützendes Personal'!$Z$12:$Z$864)</f>
        <v>0</v>
      </c>
    </row>
    <row r="896" spans="4:44" x14ac:dyDescent="0.25">
      <c r="D896" s="34"/>
      <c r="F896">
        <f>SUMIF('Unterstützendes Personal'!$C$12:$C$864,'Wochenübersicht Gruppenstunden'!C896,'Unterstützendes Personal'!$H$12:$H$864)</f>
        <v>0</v>
      </c>
      <c r="H896">
        <f>SUMIF('Unterstützendes Personal'!$C$12:$C$864,'Wochenübersicht EinzeltrainerIn'!C896,'Unterstützendes Personal'!$I$12:$I$864)</f>
        <v>0</v>
      </c>
      <c r="J896">
        <f>SUMIF('Unterstützendes Personal'!$C$12:$C$864,'Wochenübersicht EinzeltrainerIn'!C896,'Unterstützendes Personal'!$J$12:$J$864)</f>
        <v>0</v>
      </c>
      <c r="L896">
        <f>SUMIF('Unterstützendes Personal'!$C$12:$C$864,'Wochenübersicht EinzeltrainerIn'!C896,'Unterstützendes Personal'!$K$12:$K$864)</f>
        <v>0</v>
      </c>
      <c r="N896">
        <f>SUMIF('Unterstützendes Personal'!$C$12:$C$864,'Wochenübersicht EinzeltrainerIn'!C896,'Unterstützendes Personal'!$L$12:$L$864)</f>
        <v>0</v>
      </c>
      <c r="P896">
        <f>SUMIF('Unterstützendes Personal'!$C$12:$C$864,'Wochenübersicht EinzeltrainerIn'!C896,'Unterstützendes Personal'!$M$12:$M$864)</f>
        <v>0</v>
      </c>
      <c r="R896">
        <f>SUMIF('Unterstützendes Personal'!$C$12:$C$864,'Wochenübersicht EinzeltrainerIn'!C896,'Unterstützendes Personal'!$N$12:$N$864)</f>
        <v>0</v>
      </c>
      <c r="T896">
        <f>SUMIF('Unterstützendes Personal'!$C$12:$C$864,'Wochenübersicht EinzeltrainerIn'!C896,'Unterstützendes Personal'!$O$12:$O$864)</f>
        <v>0</v>
      </c>
      <c r="V896">
        <f>SUMIF('Unterstützendes Personal'!$C$12:$C$864,'Wochenübersicht EinzeltrainerIn'!C896,'Unterstützendes Personal'!$P$12:$P$864)</f>
        <v>0</v>
      </c>
      <c r="X896">
        <f>SUMIF('Unterstützendes Personal'!$C$12:$C$864,'Wochenübersicht EinzeltrainerIn'!C896,'Unterstützendes Personal'!$Q$12:$Q$864)</f>
        <v>0</v>
      </c>
      <c r="Z896">
        <f>SUMIF('Unterstützendes Personal'!$C$12:$C$864,'Wochenübersicht EinzeltrainerIn'!C896,'Unterstützendes Personal'!$R$12:$R$864)</f>
        <v>0</v>
      </c>
      <c r="AB896">
        <f>SUMIF('Unterstützendes Personal'!$C$12:$C$864,'Wochenübersicht EinzeltrainerIn'!C896,'Unterstützendes Personal'!$S$12:$S$864)</f>
        <v>0</v>
      </c>
      <c r="AD896">
        <f>SUMIF('Unterstützendes Personal'!$C$12:$C$864,'Wochenübersicht EinzeltrainerIn'!C896,'Unterstützendes Personal'!$T$12:$T$864)</f>
        <v>0</v>
      </c>
      <c r="AF896">
        <f>SUMIF('Unterstützendes Personal'!$C$12:$C$864,'Wochenübersicht EinzeltrainerIn'!C896,'Unterstützendes Personal'!$U$12:$U$864)</f>
        <v>0</v>
      </c>
      <c r="AH896">
        <f>SUMIF('Unterstützendes Personal'!$C$12:$C$864,'Wochenübersicht EinzeltrainerIn'!C896,'Unterstützendes Personal'!$V$12:$V$864)</f>
        <v>0</v>
      </c>
      <c r="AJ896">
        <f>SUMIF('Unterstützendes Personal'!$C$12:$C$864,'Wochenübersicht EinzeltrainerIn'!C896,'Unterstützendes Personal'!$W$12:$W$864)</f>
        <v>0</v>
      </c>
      <c r="AL896">
        <f>SUMIF('Unterstützendes Personal'!$C$12:$C$864,'Wochenübersicht EinzeltrainerIn'!C896,'Unterstützendes Personal'!$X$12:$X$864)</f>
        <v>0</v>
      </c>
      <c r="AP896">
        <f>SUMIF('Unterstützendes Personal'!$C$12:$C$864,'Wochenübersicht EinzeltrainerIn'!C896,'Unterstützendes Personal'!$Z$12:$Z$864)</f>
        <v>0</v>
      </c>
    </row>
    <row r="897" spans="4:42" x14ac:dyDescent="0.25">
      <c r="D897" s="34"/>
      <c r="F897">
        <f>SUMIF('Unterstützendes Personal'!$C$12:$C$864,'Wochenübersicht Gruppenstunden'!C897,'Unterstützendes Personal'!$H$12:$H$864)</f>
        <v>0</v>
      </c>
      <c r="H897">
        <f>SUMIF('Unterstützendes Personal'!$C$12:$C$864,'Wochenübersicht EinzeltrainerIn'!C897,'Unterstützendes Personal'!$I$12:$I$864)</f>
        <v>0</v>
      </c>
      <c r="J897">
        <f>SUMIF('Unterstützendes Personal'!$C$12:$C$864,'Wochenübersicht EinzeltrainerIn'!C897,'Unterstützendes Personal'!$J$12:$J$864)</f>
        <v>0</v>
      </c>
      <c r="L897">
        <f>SUMIF('Unterstützendes Personal'!$C$12:$C$864,'Wochenübersicht EinzeltrainerIn'!C897,'Unterstützendes Personal'!$K$12:$K$864)</f>
        <v>0</v>
      </c>
      <c r="N897">
        <f>SUMIF('Unterstützendes Personal'!$C$12:$C$864,'Wochenübersicht EinzeltrainerIn'!C897,'Unterstützendes Personal'!$L$12:$L$864)</f>
        <v>0</v>
      </c>
      <c r="P897">
        <f>SUMIF('Unterstützendes Personal'!$C$12:$C$864,'Wochenübersicht EinzeltrainerIn'!C897,'Unterstützendes Personal'!$M$12:$M$864)</f>
        <v>0</v>
      </c>
      <c r="R897">
        <f>SUMIF('Unterstützendes Personal'!$C$12:$C$864,'Wochenübersicht EinzeltrainerIn'!C897,'Unterstützendes Personal'!$N$12:$N$864)</f>
        <v>0</v>
      </c>
      <c r="T897">
        <f>SUMIF('Unterstützendes Personal'!$C$12:$C$864,'Wochenübersicht EinzeltrainerIn'!C897,'Unterstützendes Personal'!$O$12:$O$864)</f>
        <v>0</v>
      </c>
      <c r="V897">
        <f>SUMIF('Unterstützendes Personal'!$C$12:$C$864,'Wochenübersicht EinzeltrainerIn'!C897,'Unterstützendes Personal'!$P$12:$P$864)</f>
        <v>0</v>
      </c>
      <c r="X897">
        <f>SUMIF('Unterstützendes Personal'!$C$12:$C$864,'Wochenübersicht EinzeltrainerIn'!C897,'Unterstützendes Personal'!$Q$12:$Q$864)</f>
        <v>0</v>
      </c>
      <c r="Z897">
        <f>SUMIF('Unterstützendes Personal'!$C$12:$C$864,'Wochenübersicht EinzeltrainerIn'!C897,'Unterstützendes Personal'!$R$12:$R$864)</f>
        <v>0</v>
      </c>
      <c r="AB897">
        <f>SUMIF('Unterstützendes Personal'!$C$12:$C$864,'Wochenübersicht EinzeltrainerIn'!C897,'Unterstützendes Personal'!$S$12:$S$864)</f>
        <v>0</v>
      </c>
      <c r="AD897">
        <f>SUMIF('Unterstützendes Personal'!$C$12:$C$864,'Wochenübersicht EinzeltrainerIn'!C897,'Unterstützendes Personal'!$T$12:$T$864)</f>
        <v>0</v>
      </c>
      <c r="AF897">
        <f>SUMIF('Unterstützendes Personal'!$C$12:$C$864,'Wochenübersicht EinzeltrainerIn'!C897,'Unterstützendes Personal'!$U$12:$U$864)</f>
        <v>0</v>
      </c>
      <c r="AH897">
        <f>SUMIF('Unterstützendes Personal'!$C$12:$C$864,'Wochenübersicht EinzeltrainerIn'!C897,'Unterstützendes Personal'!$V$12:$V$864)</f>
        <v>0</v>
      </c>
      <c r="AJ897">
        <f>SUMIF('Unterstützendes Personal'!$C$12:$C$864,'Wochenübersicht EinzeltrainerIn'!C897,'Unterstützendes Personal'!$W$12:$W$864)</f>
        <v>0</v>
      </c>
      <c r="AL897">
        <f>SUMIF('Unterstützendes Personal'!$C$12:$C$864,'Wochenübersicht EinzeltrainerIn'!C897,'Unterstützendes Personal'!$X$12:$X$864)</f>
        <v>0</v>
      </c>
      <c r="AP897">
        <f>SUMIF('Unterstützendes Personal'!$C$12:$C$864,'Wochenübersicht EinzeltrainerIn'!C897,'Unterstützendes Personal'!$Z$12:$Z$864)</f>
        <v>0</v>
      </c>
    </row>
    <row r="898" spans="4:42" x14ac:dyDescent="0.25">
      <c r="D898" s="34"/>
      <c r="F898">
        <f>SUMIF('Unterstützendes Personal'!$C$12:$C$864,'Wochenübersicht Gruppenstunden'!C898,'Unterstützendes Personal'!$H$12:$H$864)</f>
        <v>0</v>
      </c>
      <c r="H898">
        <f>SUMIF('Unterstützendes Personal'!$C$12:$C$864,'Wochenübersicht EinzeltrainerIn'!C898,'Unterstützendes Personal'!$I$12:$I$864)</f>
        <v>0</v>
      </c>
      <c r="J898">
        <f>SUMIF('Unterstützendes Personal'!$C$12:$C$864,'Wochenübersicht EinzeltrainerIn'!C898,'Unterstützendes Personal'!$J$12:$J$864)</f>
        <v>0</v>
      </c>
      <c r="L898">
        <f>SUMIF('Unterstützendes Personal'!$C$12:$C$864,'Wochenübersicht EinzeltrainerIn'!C898,'Unterstützendes Personal'!$K$12:$K$864)</f>
        <v>0</v>
      </c>
      <c r="N898">
        <f>SUMIF('Unterstützendes Personal'!$C$12:$C$864,'Wochenübersicht EinzeltrainerIn'!C898,'Unterstützendes Personal'!$L$12:$L$864)</f>
        <v>0</v>
      </c>
      <c r="P898">
        <f>SUMIF('Unterstützendes Personal'!$C$12:$C$864,'Wochenübersicht EinzeltrainerIn'!C898,'Unterstützendes Personal'!$M$12:$M$864)</f>
        <v>0</v>
      </c>
      <c r="R898">
        <f>SUMIF('Unterstützendes Personal'!$C$12:$C$864,'Wochenübersicht EinzeltrainerIn'!C898,'Unterstützendes Personal'!$N$12:$N$864)</f>
        <v>0</v>
      </c>
      <c r="T898">
        <f>SUMIF('Unterstützendes Personal'!$C$12:$C$864,'Wochenübersicht EinzeltrainerIn'!C898,'Unterstützendes Personal'!$O$12:$O$864)</f>
        <v>0</v>
      </c>
      <c r="V898">
        <f>SUMIF('Unterstützendes Personal'!$C$12:$C$864,'Wochenübersicht EinzeltrainerIn'!C898,'Unterstützendes Personal'!$P$12:$P$864)</f>
        <v>0</v>
      </c>
      <c r="X898">
        <f>SUMIF('Unterstützendes Personal'!$C$12:$C$864,'Wochenübersicht EinzeltrainerIn'!C898,'Unterstützendes Personal'!$Q$12:$Q$864)</f>
        <v>0</v>
      </c>
      <c r="Z898">
        <f>SUMIF('Unterstützendes Personal'!$C$12:$C$864,'Wochenübersicht EinzeltrainerIn'!C898,'Unterstützendes Personal'!$R$12:$R$864)</f>
        <v>0</v>
      </c>
      <c r="AB898">
        <f>SUMIF('Unterstützendes Personal'!$C$12:$C$864,'Wochenübersicht EinzeltrainerIn'!C898,'Unterstützendes Personal'!$S$12:$S$864)</f>
        <v>0</v>
      </c>
      <c r="AD898">
        <f>SUMIF('Unterstützendes Personal'!$C$12:$C$864,'Wochenübersicht EinzeltrainerIn'!C898,'Unterstützendes Personal'!$T$12:$T$864)</f>
        <v>0</v>
      </c>
      <c r="AF898">
        <f>SUMIF('Unterstützendes Personal'!$C$12:$C$864,'Wochenübersicht EinzeltrainerIn'!C898,'Unterstützendes Personal'!$U$12:$U$864)</f>
        <v>0</v>
      </c>
      <c r="AH898">
        <f>SUMIF('Unterstützendes Personal'!$C$12:$C$864,'Wochenübersicht EinzeltrainerIn'!C898,'Unterstützendes Personal'!$V$12:$V$864)</f>
        <v>0</v>
      </c>
      <c r="AJ898">
        <f>SUMIF('Unterstützendes Personal'!$C$12:$C$864,'Wochenübersicht EinzeltrainerIn'!C898,'Unterstützendes Personal'!$W$12:$W$864)</f>
        <v>0</v>
      </c>
      <c r="AL898">
        <f>SUMIF('Unterstützendes Personal'!$C$12:$C$864,'Wochenübersicht EinzeltrainerIn'!C898,'Unterstützendes Personal'!$X$12:$X$864)</f>
        <v>0</v>
      </c>
      <c r="AP898">
        <f>SUMIF('Unterstützendes Personal'!$C$12:$C$864,'Wochenübersicht EinzeltrainerIn'!C898,'Unterstützendes Personal'!$Z$12:$Z$864)</f>
        <v>0</v>
      </c>
    </row>
    <row r="899" spans="4:42" x14ac:dyDescent="0.25">
      <c r="D899" s="34"/>
      <c r="F899">
        <f>SUMIF('Unterstützendes Personal'!$C$12:$C$864,'Wochenübersicht Gruppenstunden'!C899,'Unterstützendes Personal'!$H$12:$H$864)</f>
        <v>0</v>
      </c>
      <c r="H899">
        <f>SUMIF('Unterstützendes Personal'!$C$12:$C$864,'Wochenübersicht EinzeltrainerIn'!C899,'Unterstützendes Personal'!$I$12:$I$864)</f>
        <v>0</v>
      </c>
      <c r="J899">
        <f>SUMIF('Unterstützendes Personal'!$C$12:$C$864,'Wochenübersicht EinzeltrainerIn'!C899,'Unterstützendes Personal'!$J$12:$J$864)</f>
        <v>0</v>
      </c>
      <c r="L899">
        <f>SUMIF('Unterstützendes Personal'!$C$12:$C$864,'Wochenübersicht EinzeltrainerIn'!C899,'Unterstützendes Personal'!$K$12:$K$864)</f>
        <v>0</v>
      </c>
      <c r="N899">
        <f>SUMIF('Unterstützendes Personal'!$C$12:$C$864,'Wochenübersicht EinzeltrainerIn'!C899,'Unterstützendes Personal'!$L$12:$L$864)</f>
        <v>0</v>
      </c>
      <c r="P899">
        <f>SUMIF('Unterstützendes Personal'!$C$12:$C$864,'Wochenübersicht EinzeltrainerIn'!C899,'Unterstützendes Personal'!$M$12:$M$864)</f>
        <v>0</v>
      </c>
      <c r="R899">
        <f>SUMIF('Unterstützendes Personal'!$C$12:$C$864,'Wochenübersicht EinzeltrainerIn'!C899,'Unterstützendes Personal'!$N$12:$N$864)</f>
        <v>0</v>
      </c>
      <c r="T899">
        <f>SUMIF('Unterstützendes Personal'!$C$12:$C$864,'Wochenübersicht EinzeltrainerIn'!C899,'Unterstützendes Personal'!$O$12:$O$864)</f>
        <v>0</v>
      </c>
      <c r="V899">
        <f>SUMIF('Unterstützendes Personal'!$C$12:$C$864,'Wochenübersicht EinzeltrainerIn'!C899,'Unterstützendes Personal'!$P$12:$P$864)</f>
        <v>0</v>
      </c>
      <c r="X899">
        <f>SUMIF('Unterstützendes Personal'!$C$12:$C$864,'Wochenübersicht EinzeltrainerIn'!C899,'Unterstützendes Personal'!$Q$12:$Q$864)</f>
        <v>0</v>
      </c>
      <c r="Z899">
        <f>SUMIF('Unterstützendes Personal'!$C$12:$C$864,'Wochenübersicht EinzeltrainerIn'!C899,'Unterstützendes Personal'!$R$12:$R$864)</f>
        <v>0</v>
      </c>
      <c r="AB899">
        <f>SUMIF('Unterstützendes Personal'!$C$12:$C$864,'Wochenübersicht EinzeltrainerIn'!C899,'Unterstützendes Personal'!$S$12:$S$864)</f>
        <v>0</v>
      </c>
      <c r="AD899">
        <f>SUMIF('Unterstützendes Personal'!$C$12:$C$864,'Wochenübersicht EinzeltrainerIn'!C899,'Unterstützendes Personal'!$T$12:$T$864)</f>
        <v>0</v>
      </c>
      <c r="AF899">
        <f>SUMIF('Unterstützendes Personal'!$C$12:$C$864,'Wochenübersicht EinzeltrainerIn'!C899,'Unterstützendes Personal'!$U$12:$U$864)</f>
        <v>0</v>
      </c>
      <c r="AH899">
        <f>SUMIF('Unterstützendes Personal'!$C$12:$C$864,'Wochenübersicht EinzeltrainerIn'!C899,'Unterstützendes Personal'!$V$12:$V$864)</f>
        <v>0</v>
      </c>
      <c r="AJ899">
        <f>SUMIF('Unterstützendes Personal'!$C$12:$C$864,'Wochenübersicht EinzeltrainerIn'!C899,'Unterstützendes Personal'!$W$12:$W$864)</f>
        <v>0</v>
      </c>
      <c r="AL899">
        <f>SUMIF('Unterstützendes Personal'!$C$12:$C$864,'Wochenübersicht EinzeltrainerIn'!C899,'Unterstützendes Personal'!$X$12:$X$864)</f>
        <v>0</v>
      </c>
      <c r="AP899">
        <f>SUMIF('Unterstützendes Personal'!$C$12:$C$864,'Wochenübersicht EinzeltrainerIn'!C899,'Unterstützendes Personal'!$Z$12:$Z$864)</f>
        <v>0</v>
      </c>
    </row>
    <row r="900" spans="4:42" x14ac:dyDescent="0.25">
      <c r="D900" s="34"/>
      <c r="F900">
        <f>SUMIF('Unterstützendes Personal'!$C$12:$C$864,'Wochenübersicht Gruppenstunden'!C900,'Unterstützendes Personal'!$H$12:$H$864)</f>
        <v>0</v>
      </c>
      <c r="H900">
        <f>SUMIF('Unterstützendes Personal'!$C$12:$C$864,'Wochenübersicht EinzeltrainerIn'!C900,'Unterstützendes Personal'!$I$12:$I$864)</f>
        <v>0</v>
      </c>
      <c r="J900">
        <f>SUMIF('Unterstützendes Personal'!$C$12:$C$864,'Wochenübersicht EinzeltrainerIn'!C900,'Unterstützendes Personal'!$J$12:$J$864)</f>
        <v>0</v>
      </c>
      <c r="L900">
        <f>SUMIF('Unterstützendes Personal'!$C$12:$C$864,'Wochenübersicht EinzeltrainerIn'!C900,'Unterstützendes Personal'!$K$12:$K$864)</f>
        <v>0</v>
      </c>
      <c r="N900">
        <f>SUMIF('Unterstützendes Personal'!$C$12:$C$864,'Wochenübersicht EinzeltrainerIn'!C900,'Unterstützendes Personal'!$L$12:$L$864)</f>
        <v>0</v>
      </c>
      <c r="P900">
        <f>SUMIF('Unterstützendes Personal'!$C$12:$C$864,'Wochenübersicht EinzeltrainerIn'!C900,'Unterstützendes Personal'!$M$12:$M$864)</f>
        <v>0</v>
      </c>
      <c r="R900">
        <f>SUMIF('Unterstützendes Personal'!$C$12:$C$864,'Wochenübersicht EinzeltrainerIn'!C900,'Unterstützendes Personal'!$N$12:$N$864)</f>
        <v>0</v>
      </c>
      <c r="T900">
        <f>SUMIF('Unterstützendes Personal'!$C$12:$C$864,'Wochenübersicht EinzeltrainerIn'!C900,'Unterstützendes Personal'!$O$12:$O$864)</f>
        <v>0</v>
      </c>
      <c r="V900">
        <f>SUMIF('Unterstützendes Personal'!$C$12:$C$864,'Wochenübersicht EinzeltrainerIn'!C900,'Unterstützendes Personal'!$P$12:$P$864)</f>
        <v>0</v>
      </c>
      <c r="X900">
        <f>SUMIF('Unterstützendes Personal'!$C$12:$C$864,'Wochenübersicht EinzeltrainerIn'!C900,'Unterstützendes Personal'!$Q$12:$Q$864)</f>
        <v>0</v>
      </c>
      <c r="Z900">
        <f>SUMIF('Unterstützendes Personal'!$C$12:$C$864,'Wochenübersicht EinzeltrainerIn'!C900,'Unterstützendes Personal'!$R$12:$R$864)</f>
        <v>0</v>
      </c>
      <c r="AB900">
        <f>SUMIF('Unterstützendes Personal'!$C$12:$C$864,'Wochenübersicht EinzeltrainerIn'!C900,'Unterstützendes Personal'!$S$12:$S$864)</f>
        <v>0</v>
      </c>
      <c r="AD900">
        <f>SUMIF('Unterstützendes Personal'!$C$12:$C$864,'Wochenübersicht EinzeltrainerIn'!C900,'Unterstützendes Personal'!$T$12:$T$864)</f>
        <v>0</v>
      </c>
      <c r="AF900">
        <f>SUMIF('Unterstützendes Personal'!$C$12:$C$864,'Wochenübersicht EinzeltrainerIn'!C900,'Unterstützendes Personal'!$U$12:$U$864)</f>
        <v>0</v>
      </c>
      <c r="AH900">
        <f>SUMIF('Unterstützendes Personal'!$C$12:$C$864,'Wochenübersicht EinzeltrainerIn'!C900,'Unterstützendes Personal'!$V$12:$V$864)</f>
        <v>0</v>
      </c>
      <c r="AJ900">
        <f>SUMIF('Unterstützendes Personal'!$C$12:$C$864,'Wochenübersicht EinzeltrainerIn'!C900,'Unterstützendes Personal'!$W$12:$W$864)</f>
        <v>0</v>
      </c>
      <c r="AL900">
        <f>SUMIF('Unterstützendes Personal'!$C$12:$C$864,'Wochenübersicht EinzeltrainerIn'!C900,'Unterstützendes Personal'!$X$12:$X$864)</f>
        <v>0</v>
      </c>
      <c r="AP900">
        <f>SUMIF('Unterstützendes Personal'!$C$12:$C$864,'Wochenübersicht EinzeltrainerIn'!C900,'Unterstützendes Personal'!$Z$12:$Z$864)</f>
        <v>0</v>
      </c>
    </row>
    <row r="901" spans="4:42" x14ac:dyDescent="0.25">
      <c r="D901" s="34"/>
      <c r="F901">
        <f>SUMIF('Unterstützendes Personal'!$C$12:$C$864,'Wochenübersicht Gruppenstunden'!C901,'Unterstützendes Personal'!$H$12:$H$864)</f>
        <v>0</v>
      </c>
      <c r="H901">
        <f>SUMIF('Unterstützendes Personal'!$C$12:$C$864,'Wochenübersicht EinzeltrainerIn'!C901,'Unterstützendes Personal'!$I$12:$I$864)</f>
        <v>0</v>
      </c>
      <c r="J901">
        <f>SUMIF('Unterstützendes Personal'!$C$12:$C$864,'Wochenübersicht EinzeltrainerIn'!C901,'Unterstützendes Personal'!$J$12:$J$864)</f>
        <v>0</v>
      </c>
      <c r="L901">
        <f>SUMIF('Unterstützendes Personal'!$C$12:$C$864,'Wochenübersicht EinzeltrainerIn'!C901,'Unterstützendes Personal'!$K$12:$K$864)</f>
        <v>0</v>
      </c>
      <c r="N901">
        <f>SUMIF('Unterstützendes Personal'!$C$12:$C$864,'Wochenübersicht EinzeltrainerIn'!C901,'Unterstützendes Personal'!$L$12:$L$864)</f>
        <v>0</v>
      </c>
      <c r="P901">
        <f>SUMIF('Unterstützendes Personal'!$C$12:$C$864,'Wochenübersicht EinzeltrainerIn'!C901,'Unterstützendes Personal'!$M$12:$M$864)</f>
        <v>0</v>
      </c>
      <c r="R901">
        <f>SUMIF('Unterstützendes Personal'!$C$12:$C$864,'Wochenübersicht EinzeltrainerIn'!C901,'Unterstützendes Personal'!$N$12:$N$864)</f>
        <v>0</v>
      </c>
      <c r="T901">
        <f>SUMIF('Unterstützendes Personal'!$C$12:$C$864,'Wochenübersicht EinzeltrainerIn'!C901,'Unterstützendes Personal'!$O$12:$O$864)</f>
        <v>0</v>
      </c>
      <c r="V901">
        <f>SUMIF('Unterstützendes Personal'!$C$12:$C$864,'Wochenübersicht EinzeltrainerIn'!C901,'Unterstützendes Personal'!$P$12:$P$864)</f>
        <v>0</v>
      </c>
      <c r="X901">
        <f>SUMIF('Unterstützendes Personal'!$C$12:$C$864,'Wochenübersicht EinzeltrainerIn'!C901,'Unterstützendes Personal'!$Q$12:$Q$864)</f>
        <v>0</v>
      </c>
      <c r="Z901">
        <f>SUMIF('Unterstützendes Personal'!$C$12:$C$864,'Wochenübersicht EinzeltrainerIn'!C901,'Unterstützendes Personal'!$R$12:$R$864)</f>
        <v>0</v>
      </c>
      <c r="AB901">
        <f>SUMIF('Unterstützendes Personal'!$C$12:$C$864,'Wochenübersicht EinzeltrainerIn'!C901,'Unterstützendes Personal'!$S$12:$S$864)</f>
        <v>0</v>
      </c>
      <c r="AD901">
        <f>SUMIF('Unterstützendes Personal'!$C$12:$C$864,'Wochenübersicht EinzeltrainerIn'!C901,'Unterstützendes Personal'!$T$12:$T$864)</f>
        <v>0</v>
      </c>
      <c r="AF901">
        <f>SUMIF('Unterstützendes Personal'!$C$12:$C$864,'Wochenübersicht EinzeltrainerIn'!C901,'Unterstützendes Personal'!$U$12:$U$864)</f>
        <v>0</v>
      </c>
      <c r="AH901">
        <f>SUMIF('Unterstützendes Personal'!$C$12:$C$864,'Wochenübersicht EinzeltrainerIn'!C901,'Unterstützendes Personal'!$V$12:$V$864)</f>
        <v>0</v>
      </c>
      <c r="AJ901">
        <f>SUMIF('Unterstützendes Personal'!$C$12:$C$864,'Wochenübersicht EinzeltrainerIn'!C901,'Unterstützendes Personal'!$W$12:$W$864)</f>
        <v>0</v>
      </c>
      <c r="AL901">
        <f>SUMIF('Unterstützendes Personal'!$C$12:$C$864,'Wochenübersicht EinzeltrainerIn'!C901,'Unterstützendes Personal'!$X$12:$X$864)</f>
        <v>0</v>
      </c>
      <c r="AP901">
        <f>SUMIF('Unterstützendes Personal'!$C$12:$C$864,'Wochenübersicht EinzeltrainerIn'!C901,'Unterstützendes Personal'!$Z$12:$Z$864)</f>
        <v>0</v>
      </c>
    </row>
    <row r="902" spans="4:42" x14ac:dyDescent="0.25">
      <c r="D902" s="34"/>
      <c r="F902">
        <f>SUMIF('Unterstützendes Personal'!$C$12:$C$864,'Wochenübersicht Gruppenstunden'!C902,'Unterstützendes Personal'!$H$12:$H$864)</f>
        <v>0</v>
      </c>
      <c r="H902">
        <f>SUMIF('Unterstützendes Personal'!$C$12:$C$864,'Wochenübersicht EinzeltrainerIn'!C902,'Unterstützendes Personal'!$I$12:$I$864)</f>
        <v>0</v>
      </c>
      <c r="J902">
        <f>SUMIF('Unterstützendes Personal'!$C$12:$C$864,'Wochenübersicht EinzeltrainerIn'!C902,'Unterstützendes Personal'!$J$12:$J$864)</f>
        <v>0</v>
      </c>
      <c r="L902">
        <f>SUMIF('Unterstützendes Personal'!$C$12:$C$864,'Wochenübersicht EinzeltrainerIn'!C902,'Unterstützendes Personal'!$K$12:$K$864)</f>
        <v>0</v>
      </c>
      <c r="N902">
        <f>SUMIF('Unterstützendes Personal'!$C$12:$C$864,'Wochenübersicht EinzeltrainerIn'!C902,'Unterstützendes Personal'!$L$12:$L$864)</f>
        <v>0</v>
      </c>
      <c r="P902">
        <f>SUMIF('Unterstützendes Personal'!$C$12:$C$864,'Wochenübersicht EinzeltrainerIn'!C902,'Unterstützendes Personal'!$M$12:$M$864)</f>
        <v>0</v>
      </c>
      <c r="R902">
        <f>SUMIF('Unterstützendes Personal'!$C$12:$C$864,'Wochenübersicht EinzeltrainerIn'!C902,'Unterstützendes Personal'!$N$12:$N$864)</f>
        <v>0</v>
      </c>
      <c r="T902">
        <f>SUMIF('Unterstützendes Personal'!$C$12:$C$864,'Wochenübersicht EinzeltrainerIn'!C902,'Unterstützendes Personal'!$O$12:$O$864)</f>
        <v>0</v>
      </c>
      <c r="V902">
        <f>SUMIF('Unterstützendes Personal'!$C$12:$C$864,'Wochenübersicht EinzeltrainerIn'!C902,'Unterstützendes Personal'!$P$12:$P$864)</f>
        <v>0</v>
      </c>
      <c r="X902">
        <f>SUMIF('Unterstützendes Personal'!$C$12:$C$864,'Wochenübersicht EinzeltrainerIn'!C902,'Unterstützendes Personal'!$Q$12:$Q$864)</f>
        <v>0</v>
      </c>
      <c r="Z902">
        <f>SUMIF('Unterstützendes Personal'!$C$12:$C$864,'Wochenübersicht EinzeltrainerIn'!C902,'Unterstützendes Personal'!$R$12:$R$864)</f>
        <v>0</v>
      </c>
      <c r="AB902">
        <f>SUMIF('Unterstützendes Personal'!$C$12:$C$864,'Wochenübersicht EinzeltrainerIn'!C902,'Unterstützendes Personal'!$S$12:$S$864)</f>
        <v>0</v>
      </c>
      <c r="AD902">
        <f>SUMIF('Unterstützendes Personal'!$C$12:$C$864,'Wochenübersicht EinzeltrainerIn'!C902,'Unterstützendes Personal'!$T$12:$T$864)</f>
        <v>0</v>
      </c>
      <c r="AF902">
        <f>SUMIF('Unterstützendes Personal'!$C$12:$C$864,'Wochenübersicht EinzeltrainerIn'!C902,'Unterstützendes Personal'!$U$12:$U$864)</f>
        <v>0</v>
      </c>
      <c r="AH902">
        <f>SUMIF('Unterstützendes Personal'!$C$12:$C$864,'Wochenübersicht EinzeltrainerIn'!C902,'Unterstützendes Personal'!$V$12:$V$864)</f>
        <v>0</v>
      </c>
      <c r="AJ902">
        <f>SUMIF('Unterstützendes Personal'!$C$12:$C$864,'Wochenübersicht EinzeltrainerIn'!C902,'Unterstützendes Personal'!$W$12:$W$864)</f>
        <v>0</v>
      </c>
      <c r="AL902">
        <f>SUMIF('Unterstützendes Personal'!$C$12:$C$864,'Wochenübersicht EinzeltrainerIn'!C902,'Unterstützendes Personal'!$X$12:$X$864)</f>
        <v>0</v>
      </c>
      <c r="AP902">
        <f>SUMIF('Unterstützendes Personal'!$C$12:$C$864,'Wochenübersicht EinzeltrainerIn'!C902,'Unterstützendes Personal'!$Z$12:$Z$864)</f>
        <v>0</v>
      </c>
    </row>
    <row r="903" spans="4:42" x14ac:dyDescent="0.25">
      <c r="D903" s="34"/>
      <c r="F903">
        <f>SUMIF('Unterstützendes Personal'!$C$12:$C$864,'Wochenübersicht Gruppenstunden'!C903,'Unterstützendes Personal'!$H$12:$H$864)</f>
        <v>0</v>
      </c>
      <c r="H903">
        <f>SUMIF('Unterstützendes Personal'!$C$12:$C$864,'Wochenübersicht EinzeltrainerIn'!C903,'Unterstützendes Personal'!$I$12:$I$864)</f>
        <v>0</v>
      </c>
      <c r="J903">
        <f>SUMIF('Unterstützendes Personal'!$C$12:$C$864,'Wochenübersicht EinzeltrainerIn'!C903,'Unterstützendes Personal'!$J$12:$J$864)</f>
        <v>0</v>
      </c>
      <c r="L903">
        <f>SUMIF('Unterstützendes Personal'!$C$12:$C$864,'Wochenübersicht EinzeltrainerIn'!C903,'Unterstützendes Personal'!$K$12:$K$864)</f>
        <v>0</v>
      </c>
      <c r="N903">
        <f>SUMIF('Unterstützendes Personal'!$C$12:$C$864,'Wochenübersicht EinzeltrainerIn'!C903,'Unterstützendes Personal'!$L$12:$L$864)</f>
        <v>0</v>
      </c>
      <c r="P903">
        <f>SUMIF('Unterstützendes Personal'!$C$12:$C$864,'Wochenübersicht EinzeltrainerIn'!C903,'Unterstützendes Personal'!$M$12:$M$864)</f>
        <v>0</v>
      </c>
      <c r="R903">
        <f>SUMIF('Unterstützendes Personal'!$C$12:$C$864,'Wochenübersicht EinzeltrainerIn'!C903,'Unterstützendes Personal'!$N$12:$N$864)</f>
        <v>0</v>
      </c>
      <c r="T903">
        <f>SUMIF('Unterstützendes Personal'!$C$12:$C$864,'Wochenübersicht EinzeltrainerIn'!C903,'Unterstützendes Personal'!$O$12:$O$864)</f>
        <v>0</v>
      </c>
      <c r="V903">
        <f>SUMIF('Unterstützendes Personal'!$C$12:$C$864,'Wochenübersicht EinzeltrainerIn'!C903,'Unterstützendes Personal'!$P$12:$P$864)</f>
        <v>0</v>
      </c>
      <c r="X903">
        <f>SUMIF('Unterstützendes Personal'!$C$12:$C$864,'Wochenübersicht EinzeltrainerIn'!C903,'Unterstützendes Personal'!$Q$12:$Q$864)</f>
        <v>0</v>
      </c>
      <c r="Z903">
        <f>SUMIF('Unterstützendes Personal'!$C$12:$C$864,'Wochenübersicht EinzeltrainerIn'!C903,'Unterstützendes Personal'!$R$12:$R$864)</f>
        <v>0</v>
      </c>
      <c r="AB903">
        <f>SUMIF('Unterstützendes Personal'!$C$12:$C$864,'Wochenübersicht EinzeltrainerIn'!C903,'Unterstützendes Personal'!$S$12:$S$864)</f>
        <v>0</v>
      </c>
      <c r="AD903">
        <f>SUMIF('Unterstützendes Personal'!$C$12:$C$864,'Wochenübersicht EinzeltrainerIn'!C903,'Unterstützendes Personal'!$T$12:$T$864)</f>
        <v>0</v>
      </c>
      <c r="AF903">
        <f>SUMIF('Unterstützendes Personal'!$C$12:$C$864,'Wochenübersicht EinzeltrainerIn'!C903,'Unterstützendes Personal'!$U$12:$U$864)</f>
        <v>0</v>
      </c>
      <c r="AH903">
        <f>SUMIF('Unterstützendes Personal'!$C$12:$C$864,'Wochenübersicht EinzeltrainerIn'!C903,'Unterstützendes Personal'!$V$12:$V$864)</f>
        <v>0</v>
      </c>
      <c r="AJ903">
        <f>SUMIF('Unterstützendes Personal'!$C$12:$C$864,'Wochenübersicht EinzeltrainerIn'!C903,'Unterstützendes Personal'!$W$12:$W$864)</f>
        <v>0</v>
      </c>
      <c r="AL903">
        <f>SUMIF('Unterstützendes Personal'!$C$12:$C$864,'Wochenübersicht EinzeltrainerIn'!C903,'Unterstützendes Personal'!$X$12:$X$864)</f>
        <v>0</v>
      </c>
      <c r="AP903">
        <f>SUMIF('Unterstützendes Personal'!$C$12:$C$864,'Wochenübersicht EinzeltrainerIn'!C903,'Unterstützendes Personal'!$Z$12:$Z$864)</f>
        <v>0</v>
      </c>
    </row>
    <row r="904" spans="4:42" x14ac:dyDescent="0.25">
      <c r="D904" s="34"/>
      <c r="F904">
        <f>SUMIF('Unterstützendes Personal'!$C$12:$C$864,'Wochenübersicht Gruppenstunden'!C904,'Unterstützendes Personal'!$H$12:$H$864)</f>
        <v>0</v>
      </c>
      <c r="H904">
        <f>SUMIF('Unterstützendes Personal'!$C$12:$C$864,'Wochenübersicht EinzeltrainerIn'!C904,'Unterstützendes Personal'!$I$12:$I$864)</f>
        <v>0</v>
      </c>
      <c r="J904">
        <f>SUMIF('Unterstützendes Personal'!$C$12:$C$864,'Wochenübersicht EinzeltrainerIn'!C904,'Unterstützendes Personal'!$J$12:$J$864)</f>
        <v>0</v>
      </c>
      <c r="L904">
        <f>SUMIF('Unterstützendes Personal'!$C$12:$C$864,'Wochenübersicht EinzeltrainerIn'!C904,'Unterstützendes Personal'!$K$12:$K$864)</f>
        <v>0</v>
      </c>
      <c r="N904">
        <f>SUMIF('Unterstützendes Personal'!$C$12:$C$864,'Wochenübersicht EinzeltrainerIn'!C904,'Unterstützendes Personal'!$L$12:$L$864)</f>
        <v>0</v>
      </c>
      <c r="P904">
        <f>SUMIF('Unterstützendes Personal'!$C$12:$C$864,'Wochenübersicht EinzeltrainerIn'!C904,'Unterstützendes Personal'!$M$12:$M$864)</f>
        <v>0</v>
      </c>
      <c r="R904">
        <f>SUMIF('Unterstützendes Personal'!$C$12:$C$864,'Wochenübersicht EinzeltrainerIn'!C904,'Unterstützendes Personal'!$N$12:$N$864)</f>
        <v>0</v>
      </c>
      <c r="T904">
        <f>SUMIF('Unterstützendes Personal'!$C$12:$C$864,'Wochenübersicht EinzeltrainerIn'!C904,'Unterstützendes Personal'!$O$12:$O$864)</f>
        <v>0</v>
      </c>
      <c r="V904">
        <f>SUMIF('Unterstützendes Personal'!$C$12:$C$864,'Wochenübersicht EinzeltrainerIn'!C904,'Unterstützendes Personal'!$P$12:$P$864)</f>
        <v>0</v>
      </c>
      <c r="X904">
        <f>SUMIF('Unterstützendes Personal'!$C$12:$C$864,'Wochenübersicht EinzeltrainerIn'!C904,'Unterstützendes Personal'!$Q$12:$Q$864)</f>
        <v>0</v>
      </c>
      <c r="Z904">
        <f>SUMIF('Unterstützendes Personal'!$C$12:$C$864,'Wochenübersicht EinzeltrainerIn'!C904,'Unterstützendes Personal'!$R$12:$R$864)</f>
        <v>0</v>
      </c>
      <c r="AB904">
        <f>SUMIF('Unterstützendes Personal'!$C$12:$C$864,'Wochenübersicht EinzeltrainerIn'!C904,'Unterstützendes Personal'!$S$12:$S$864)</f>
        <v>0</v>
      </c>
      <c r="AD904">
        <f>SUMIF('Unterstützendes Personal'!$C$12:$C$864,'Wochenübersicht EinzeltrainerIn'!C904,'Unterstützendes Personal'!$T$12:$T$864)</f>
        <v>0</v>
      </c>
      <c r="AF904">
        <f>SUMIF('Unterstützendes Personal'!$C$12:$C$864,'Wochenübersicht EinzeltrainerIn'!C904,'Unterstützendes Personal'!$U$12:$U$864)</f>
        <v>0</v>
      </c>
      <c r="AH904">
        <f>SUMIF('Unterstützendes Personal'!$C$12:$C$864,'Wochenübersicht EinzeltrainerIn'!C904,'Unterstützendes Personal'!$V$12:$V$864)</f>
        <v>0</v>
      </c>
      <c r="AJ904">
        <f>SUMIF('Unterstützendes Personal'!$C$12:$C$864,'Wochenübersicht EinzeltrainerIn'!C904,'Unterstützendes Personal'!$W$12:$W$864)</f>
        <v>0</v>
      </c>
      <c r="AL904">
        <f>SUMIF('Unterstützendes Personal'!$C$12:$C$864,'Wochenübersicht EinzeltrainerIn'!C904,'Unterstützendes Personal'!$X$12:$X$864)</f>
        <v>0</v>
      </c>
      <c r="AP904">
        <f>SUMIF('Unterstützendes Personal'!$C$12:$C$864,'Wochenübersicht EinzeltrainerIn'!C904,'Unterstützendes Personal'!$Z$12:$Z$864)</f>
        <v>0</v>
      </c>
    </row>
    <row r="905" spans="4:42" x14ac:dyDescent="0.25">
      <c r="D905" s="34"/>
      <c r="F905">
        <f>SUMIF('Unterstützendes Personal'!$C$12:$C$864,'Wochenübersicht Gruppenstunden'!C905,'Unterstützendes Personal'!$H$12:$H$864)</f>
        <v>0</v>
      </c>
      <c r="H905">
        <f>SUMIF('Unterstützendes Personal'!$C$12:$C$864,'Wochenübersicht EinzeltrainerIn'!C905,'Unterstützendes Personal'!$I$12:$I$864)</f>
        <v>0</v>
      </c>
      <c r="J905">
        <f>SUMIF('Unterstützendes Personal'!$C$12:$C$864,'Wochenübersicht EinzeltrainerIn'!C905,'Unterstützendes Personal'!$J$12:$J$864)</f>
        <v>0</v>
      </c>
      <c r="L905">
        <f>SUMIF('Unterstützendes Personal'!$C$12:$C$864,'Wochenübersicht EinzeltrainerIn'!C905,'Unterstützendes Personal'!$K$12:$K$864)</f>
        <v>0</v>
      </c>
      <c r="N905">
        <f>SUMIF('Unterstützendes Personal'!$C$12:$C$864,'Wochenübersicht EinzeltrainerIn'!C905,'Unterstützendes Personal'!$L$12:$L$864)</f>
        <v>0</v>
      </c>
      <c r="P905">
        <f>SUMIF('Unterstützendes Personal'!$C$12:$C$864,'Wochenübersicht EinzeltrainerIn'!C905,'Unterstützendes Personal'!$M$12:$M$864)</f>
        <v>0</v>
      </c>
      <c r="R905">
        <f>SUMIF('Unterstützendes Personal'!$C$12:$C$864,'Wochenübersicht EinzeltrainerIn'!C905,'Unterstützendes Personal'!$N$12:$N$864)</f>
        <v>0</v>
      </c>
      <c r="T905">
        <f>SUMIF('Unterstützendes Personal'!$C$12:$C$864,'Wochenübersicht EinzeltrainerIn'!C905,'Unterstützendes Personal'!$O$12:$O$864)</f>
        <v>0</v>
      </c>
      <c r="V905">
        <f>SUMIF('Unterstützendes Personal'!$C$12:$C$864,'Wochenübersicht EinzeltrainerIn'!C905,'Unterstützendes Personal'!$P$12:$P$864)</f>
        <v>0</v>
      </c>
      <c r="X905">
        <f>SUMIF('Unterstützendes Personal'!$C$12:$C$864,'Wochenübersicht EinzeltrainerIn'!C905,'Unterstützendes Personal'!$Q$12:$Q$864)</f>
        <v>0</v>
      </c>
      <c r="Z905">
        <f>SUMIF('Unterstützendes Personal'!$C$12:$C$864,'Wochenübersicht EinzeltrainerIn'!C905,'Unterstützendes Personal'!$R$12:$R$864)</f>
        <v>0</v>
      </c>
      <c r="AB905">
        <f>SUMIF('Unterstützendes Personal'!$C$12:$C$864,'Wochenübersicht EinzeltrainerIn'!C905,'Unterstützendes Personal'!$S$12:$S$864)</f>
        <v>0</v>
      </c>
      <c r="AD905">
        <f>SUMIF('Unterstützendes Personal'!$C$12:$C$864,'Wochenübersicht EinzeltrainerIn'!C905,'Unterstützendes Personal'!$T$12:$T$864)</f>
        <v>0</v>
      </c>
      <c r="AF905">
        <f>SUMIF('Unterstützendes Personal'!$C$12:$C$864,'Wochenübersicht EinzeltrainerIn'!C905,'Unterstützendes Personal'!$U$12:$U$864)</f>
        <v>0</v>
      </c>
      <c r="AH905">
        <f>SUMIF('Unterstützendes Personal'!$C$12:$C$864,'Wochenübersicht EinzeltrainerIn'!C905,'Unterstützendes Personal'!$V$12:$V$864)</f>
        <v>0</v>
      </c>
      <c r="AJ905">
        <f>SUMIF('Unterstützendes Personal'!$C$12:$C$864,'Wochenübersicht EinzeltrainerIn'!C905,'Unterstützendes Personal'!$W$12:$W$864)</f>
        <v>0</v>
      </c>
      <c r="AL905">
        <f>SUMIF('Unterstützendes Personal'!$C$12:$C$864,'Wochenübersicht EinzeltrainerIn'!C905,'Unterstützendes Personal'!$X$12:$X$864)</f>
        <v>0</v>
      </c>
      <c r="AP905">
        <f>SUMIF('Unterstützendes Personal'!$C$12:$C$864,'Wochenübersicht EinzeltrainerIn'!C905,'Unterstützendes Personal'!$Z$12:$Z$864)</f>
        <v>0</v>
      </c>
    </row>
    <row r="906" spans="4:42" x14ac:dyDescent="0.25">
      <c r="D906" s="34"/>
      <c r="F906">
        <f>SUMIF('Unterstützendes Personal'!$C$12:$C$864,'Wochenübersicht Gruppenstunden'!C906,'Unterstützendes Personal'!$H$12:$H$864)</f>
        <v>0</v>
      </c>
      <c r="H906">
        <f>SUMIF('Unterstützendes Personal'!$C$12:$C$864,'Wochenübersicht EinzeltrainerIn'!C906,'Unterstützendes Personal'!$I$12:$I$864)</f>
        <v>0</v>
      </c>
      <c r="J906">
        <f>SUMIF('Unterstützendes Personal'!$C$12:$C$864,'Wochenübersicht EinzeltrainerIn'!C906,'Unterstützendes Personal'!$J$12:$J$864)</f>
        <v>0</v>
      </c>
      <c r="L906">
        <f>SUMIF('Unterstützendes Personal'!$C$12:$C$864,'Wochenübersicht EinzeltrainerIn'!C906,'Unterstützendes Personal'!$K$12:$K$864)</f>
        <v>0</v>
      </c>
      <c r="N906">
        <f>SUMIF('Unterstützendes Personal'!$C$12:$C$864,'Wochenübersicht EinzeltrainerIn'!C906,'Unterstützendes Personal'!$L$12:$L$864)</f>
        <v>0</v>
      </c>
      <c r="P906">
        <f>SUMIF('Unterstützendes Personal'!$C$12:$C$864,'Wochenübersicht EinzeltrainerIn'!C906,'Unterstützendes Personal'!$M$12:$M$864)</f>
        <v>0</v>
      </c>
      <c r="R906">
        <f>SUMIF('Unterstützendes Personal'!$C$12:$C$864,'Wochenübersicht EinzeltrainerIn'!C906,'Unterstützendes Personal'!$N$12:$N$864)</f>
        <v>0</v>
      </c>
      <c r="T906">
        <f>SUMIF('Unterstützendes Personal'!$C$12:$C$864,'Wochenübersicht EinzeltrainerIn'!C906,'Unterstützendes Personal'!$O$12:$O$864)</f>
        <v>0</v>
      </c>
      <c r="V906">
        <f>SUMIF('Unterstützendes Personal'!$C$12:$C$864,'Wochenübersicht EinzeltrainerIn'!C906,'Unterstützendes Personal'!$P$12:$P$864)</f>
        <v>0</v>
      </c>
      <c r="X906">
        <f>SUMIF('Unterstützendes Personal'!$C$12:$C$864,'Wochenübersicht EinzeltrainerIn'!C906,'Unterstützendes Personal'!$Q$12:$Q$864)</f>
        <v>0</v>
      </c>
      <c r="Z906">
        <f>SUMIF('Unterstützendes Personal'!$C$12:$C$864,'Wochenübersicht EinzeltrainerIn'!C906,'Unterstützendes Personal'!$R$12:$R$864)</f>
        <v>0</v>
      </c>
      <c r="AB906">
        <f>SUMIF('Unterstützendes Personal'!$C$12:$C$864,'Wochenübersicht EinzeltrainerIn'!C906,'Unterstützendes Personal'!$S$12:$S$864)</f>
        <v>0</v>
      </c>
      <c r="AD906">
        <f>SUMIF('Unterstützendes Personal'!$C$12:$C$864,'Wochenübersicht EinzeltrainerIn'!C906,'Unterstützendes Personal'!$T$12:$T$864)</f>
        <v>0</v>
      </c>
      <c r="AF906">
        <f>SUMIF('Unterstützendes Personal'!$C$12:$C$864,'Wochenübersicht EinzeltrainerIn'!C906,'Unterstützendes Personal'!$U$12:$U$864)</f>
        <v>0</v>
      </c>
      <c r="AH906">
        <f>SUMIF('Unterstützendes Personal'!$C$12:$C$864,'Wochenübersicht EinzeltrainerIn'!C906,'Unterstützendes Personal'!$V$12:$V$864)</f>
        <v>0</v>
      </c>
      <c r="AJ906">
        <f>SUMIF('Unterstützendes Personal'!$C$12:$C$864,'Wochenübersicht EinzeltrainerIn'!C906,'Unterstützendes Personal'!$W$12:$W$864)</f>
        <v>0</v>
      </c>
      <c r="AL906">
        <f>SUMIF('Unterstützendes Personal'!$C$12:$C$864,'Wochenübersicht EinzeltrainerIn'!C906,'Unterstützendes Personal'!$X$12:$X$864)</f>
        <v>0</v>
      </c>
      <c r="AP906">
        <f>SUMIF('Unterstützendes Personal'!$C$12:$C$864,'Wochenübersicht EinzeltrainerIn'!C906,'Unterstützendes Personal'!$Z$12:$Z$864)</f>
        <v>0</v>
      </c>
    </row>
    <row r="907" spans="4:42" x14ac:dyDescent="0.25">
      <c r="D907" s="34"/>
      <c r="F907">
        <f>SUMIF('Unterstützendes Personal'!$C$12:$C$864,'Wochenübersicht Gruppenstunden'!C907,'Unterstützendes Personal'!$H$12:$H$864)</f>
        <v>0</v>
      </c>
      <c r="H907">
        <f>SUMIF('Unterstützendes Personal'!$C$12:$C$864,'Wochenübersicht EinzeltrainerIn'!C907,'Unterstützendes Personal'!$I$12:$I$864)</f>
        <v>0</v>
      </c>
      <c r="J907">
        <f>SUMIF('Unterstützendes Personal'!$C$12:$C$864,'Wochenübersicht EinzeltrainerIn'!C907,'Unterstützendes Personal'!$J$12:$J$864)</f>
        <v>0</v>
      </c>
      <c r="L907">
        <f>SUMIF('Unterstützendes Personal'!$C$12:$C$864,'Wochenübersicht EinzeltrainerIn'!C907,'Unterstützendes Personal'!$K$12:$K$864)</f>
        <v>0</v>
      </c>
      <c r="N907">
        <f>SUMIF('Unterstützendes Personal'!$C$12:$C$864,'Wochenübersicht EinzeltrainerIn'!C907,'Unterstützendes Personal'!$L$12:$L$864)</f>
        <v>0</v>
      </c>
      <c r="P907">
        <f>SUMIF('Unterstützendes Personal'!$C$12:$C$864,'Wochenübersicht EinzeltrainerIn'!C907,'Unterstützendes Personal'!$M$12:$M$864)</f>
        <v>0</v>
      </c>
      <c r="R907">
        <f>SUMIF('Unterstützendes Personal'!$C$12:$C$864,'Wochenübersicht EinzeltrainerIn'!C907,'Unterstützendes Personal'!$N$12:$N$864)</f>
        <v>0</v>
      </c>
      <c r="T907">
        <f>SUMIF('Unterstützendes Personal'!$C$12:$C$864,'Wochenübersicht EinzeltrainerIn'!C907,'Unterstützendes Personal'!$O$12:$O$864)</f>
        <v>0</v>
      </c>
      <c r="V907">
        <f>SUMIF('Unterstützendes Personal'!$C$12:$C$864,'Wochenübersicht EinzeltrainerIn'!C907,'Unterstützendes Personal'!$P$12:$P$864)</f>
        <v>0</v>
      </c>
      <c r="X907">
        <f>SUMIF('Unterstützendes Personal'!$C$12:$C$864,'Wochenübersicht EinzeltrainerIn'!C907,'Unterstützendes Personal'!$Q$12:$Q$864)</f>
        <v>0</v>
      </c>
      <c r="Z907">
        <f>SUMIF('Unterstützendes Personal'!$C$12:$C$864,'Wochenübersicht EinzeltrainerIn'!C907,'Unterstützendes Personal'!$R$12:$R$864)</f>
        <v>0</v>
      </c>
      <c r="AB907">
        <f>SUMIF('Unterstützendes Personal'!$C$12:$C$864,'Wochenübersicht EinzeltrainerIn'!C907,'Unterstützendes Personal'!$S$12:$S$864)</f>
        <v>0</v>
      </c>
      <c r="AD907">
        <f>SUMIF('Unterstützendes Personal'!$C$12:$C$864,'Wochenübersicht EinzeltrainerIn'!C907,'Unterstützendes Personal'!$T$12:$T$864)</f>
        <v>0</v>
      </c>
      <c r="AF907">
        <f>SUMIF('Unterstützendes Personal'!$C$12:$C$864,'Wochenübersicht EinzeltrainerIn'!C907,'Unterstützendes Personal'!$U$12:$U$864)</f>
        <v>0</v>
      </c>
      <c r="AH907">
        <f>SUMIF('Unterstützendes Personal'!$C$12:$C$864,'Wochenübersicht EinzeltrainerIn'!C907,'Unterstützendes Personal'!$V$12:$V$864)</f>
        <v>0</v>
      </c>
      <c r="AJ907">
        <f>SUMIF('Unterstützendes Personal'!$C$12:$C$864,'Wochenübersicht EinzeltrainerIn'!C907,'Unterstützendes Personal'!$W$12:$W$864)</f>
        <v>0</v>
      </c>
      <c r="AL907">
        <f>SUMIF('Unterstützendes Personal'!$C$12:$C$864,'Wochenübersicht EinzeltrainerIn'!C907,'Unterstützendes Personal'!$X$12:$X$864)</f>
        <v>0</v>
      </c>
      <c r="AP907">
        <f>SUMIF('Unterstützendes Personal'!$C$12:$C$864,'Wochenübersicht EinzeltrainerIn'!C907,'Unterstützendes Personal'!$Z$12:$Z$864)</f>
        <v>0</v>
      </c>
    </row>
    <row r="908" spans="4:42" x14ac:dyDescent="0.25">
      <c r="D908" s="34"/>
      <c r="F908">
        <f>SUMIF('Unterstützendes Personal'!$C$12:$C$864,'Wochenübersicht Gruppenstunden'!C908,'Unterstützendes Personal'!$H$12:$H$864)</f>
        <v>0</v>
      </c>
      <c r="H908">
        <f>SUMIF('Unterstützendes Personal'!$C$12:$C$864,'Wochenübersicht EinzeltrainerIn'!C908,'Unterstützendes Personal'!$I$12:$I$864)</f>
        <v>0</v>
      </c>
      <c r="J908">
        <f>SUMIF('Unterstützendes Personal'!$C$12:$C$864,'Wochenübersicht EinzeltrainerIn'!C908,'Unterstützendes Personal'!$J$12:$J$864)</f>
        <v>0</v>
      </c>
      <c r="L908">
        <f>SUMIF('Unterstützendes Personal'!$C$12:$C$864,'Wochenübersicht EinzeltrainerIn'!C908,'Unterstützendes Personal'!$K$12:$K$864)</f>
        <v>0</v>
      </c>
      <c r="N908">
        <f>SUMIF('Unterstützendes Personal'!$C$12:$C$864,'Wochenübersicht EinzeltrainerIn'!C908,'Unterstützendes Personal'!$L$12:$L$864)</f>
        <v>0</v>
      </c>
      <c r="P908">
        <f>SUMIF('Unterstützendes Personal'!$C$12:$C$864,'Wochenübersicht EinzeltrainerIn'!C908,'Unterstützendes Personal'!$M$12:$M$864)</f>
        <v>0</v>
      </c>
      <c r="R908">
        <f>SUMIF('Unterstützendes Personal'!$C$12:$C$864,'Wochenübersicht EinzeltrainerIn'!C908,'Unterstützendes Personal'!$N$12:$N$864)</f>
        <v>0</v>
      </c>
      <c r="T908">
        <f>SUMIF('Unterstützendes Personal'!$C$12:$C$864,'Wochenübersicht EinzeltrainerIn'!C908,'Unterstützendes Personal'!$O$12:$O$864)</f>
        <v>0</v>
      </c>
      <c r="V908">
        <f>SUMIF('Unterstützendes Personal'!$C$12:$C$864,'Wochenübersicht EinzeltrainerIn'!C908,'Unterstützendes Personal'!$P$12:$P$864)</f>
        <v>0</v>
      </c>
      <c r="X908">
        <f>SUMIF('Unterstützendes Personal'!$C$12:$C$864,'Wochenübersicht EinzeltrainerIn'!C908,'Unterstützendes Personal'!$Q$12:$Q$864)</f>
        <v>0</v>
      </c>
      <c r="Z908">
        <f>SUMIF('Unterstützendes Personal'!$C$12:$C$864,'Wochenübersicht EinzeltrainerIn'!C908,'Unterstützendes Personal'!$R$12:$R$864)</f>
        <v>0</v>
      </c>
      <c r="AB908">
        <f>SUMIF('Unterstützendes Personal'!$C$12:$C$864,'Wochenübersicht EinzeltrainerIn'!C908,'Unterstützendes Personal'!$S$12:$S$864)</f>
        <v>0</v>
      </c>
      <c r="AD908">
        <f>SUMIF('Unterstützendes Personal'!$C$12:$C$864,'Wochenübersicht EinzeltrainerIn'!C908,'Unterstützendes Personal'!$T$12:$T$864)</f>
        <v>0</v>
      </c>
      <c r="AF908">
        <f>SUMIF('Unterstützendes Personal'!$C$12:$C$864,'Wochenübersicht EinzeltrainerIn'!C908,'Unterstützendes Personal'!$U$12:$U$864)</f>
        <v>0</v>
      </c>
      <c r="AH908">
        <f>SUMIF('Unterstützendes Personal'!$C$12:$C$864,'Wochenübersicht EinzeltrainerIn'!C908,'Unterstützendes Personal'!$V$12:$V$864)</f>
        <v>0</v>
      </c>
      <c r="AJ908">
        <f>SUMIF('Unterstützendes Personal'!$C$12:$C$864,'Wochenübersicht EinzeltrainerIn'!C908,'Unterstützendes Personal'!$W$12:$W$864)</f>
        <v>0</v>
      </c>
      <c r="AL908">
        <f>SUMIF('Unterstützendes Personal'!$C$12:$C$864,'Wochenübersicht EinzeltrainerIn'!C908,'Unterstützendes Personal'!$X$12:$X$864)</f>
        <v>0</v>
      </c>
      <c r="AP908">
        <f>SUMIF('Unterstützendes Personal'!$C$12:$C$864,'Wochenübersicht EinzeltrainerIn'!C908,'Unterstützendes Personal'!$Z$12:$Z$864)</f>
        <v>0</v>
      </c>
    </row>
    <row r="909" spans="4:42" x14ac:dyDescent="0.25">
      <c r="D909" s="34"/>
      <c r="F909">
        <f>SUMIF('Unterstützendes Personal'!$C$12:$C$864,'Wochenübersicht Gruppenstunden'!C909,'Unterstützendes Personal'!$H$12:$H$864)</f>
        <v>0</v>
      </c>
      <c r="H909">
        <f>SUMIF('Unterstützendes Personal'!$C$12:$C$864,'Wochenübersicht EinzeltrainerIn'!C909,'Unterstützendes Personal'!$I$12:$I$864)</f>
        <v>0</v>
      </c>
      <c r="J909">
        <f>SUMIF('Unterstützendes Personal'!$C$12:$C$864,'Wochenübersicht EinzeltrainerIn'!C909,'Unterstützendes Personal'!$J$12:$J$864)</f>
        <v>0</v>
      </c>
      <c r="L909">
        <f>SUMIF('Unterstützendes Personal'!$C$12:$C$864,'Wochenübersicht EinzeltrainerIn'!C909,'Unterstützendes Personal'!$K$12:$K$864)</f>
        <v>0</v>
      </c>
      <c r="N909">
        <f>SUMIF('Unterstützendes Personal'!$C$12:$C$864,'Wochenübersicht EinzeltrainerIn'!C909,'Unterstützendes Personal'!$L$12:$L$864)</f>
        <v>0</v>
      </c>
      <c r="P909">
        <f>SUMIF('Unterstützendes Personal'!$C$12:$C$864,'Wochenübersicht EinzeltrainerIn'!C909,'Unterstützendes Personal'!$M$12:$M$864)</f>
        <v>0</v>
      </c>
      <c r="R909">
        <f>SUMIF('Unterstützendes Personal'!$C$12:$C$864,'Wochenübersicht EinzeltrainerIn'!C909,'Unterstützendes Personal'!$N$12:$N$864)</f>
        <v>0</v>
      </c>
      <c r="T909">
        <f>SUMIF('Unterstützendes Personal'!$C$12:$C$864,'Wochenübersicht EinzeltrainerIn'!C909,'Unterstützendes Personal'!$O$12:$O$864)</f>
        <v>0</v>
      </c>
      <c r="V909">
        <f>SUMIF('Unterstützendes Personal'!$C$12:$C$864,'Wochenübersicht EinzeltrainerIn'!C909,'Unterstützendes Personal'!$P$12:$P$864)</f>
        <v>0</v>
      </c>
      <c r="X909">
        <f>SUMIF('Unterstützendes Personal'!$C$12:$C$864,'Wochenübersicht EinzeltrainerIn'!C909,'Unterstützendes Personal'!$Q$12:$Q$864)</f>
        <v>0</v>
      </c>
      <c r="Z909">
        <f>SUMIF('Unterstützendes Personal'!$C$12:$C$864,'Wochenübersicht EinzeltrainerIn'!C909,'Unterstützendes Personal'!$R$12:$R$864)</f>
        <v>0</v>
      </c>
      <c r="AB909">
        <f>SUMIF('Unterstützendes Personal'!$C$12:$C$864,'Wochenübersicht EinzeltrainerIn'!C909,'Unterstützendes Personal'!$S$12:$S$864)</f>
        <v>0</v>
      </c>
      <c r="AD909">
        <f>SUMIF('Unterstützendes Personal'!$C$12:$C$864,'Wochenübersicht EinzeltrainerIn'!C909,'Unterstützendes Personal'!$T$12:$T$864)</f>
        <v>0</v>
      </c>
      <c r="AF909">
        <f>SUMIF('Unterstützendes Personal'!$C$12:$C$864,'Wochenübersicht EinzeltrainerIn'!C909,'Unterstützendes Personal'!$U$12:$U$864)</f>
        <v>0</v>
      </c>
      <c r="AH909">
        <f>SUMIF('Unterstützendes Personal'!$C$12:$C$864,'Wochenübersicht EinzeltrainerIn'!C909,'Unterstützendes Personal'!$V$12:$V$864)</f>
        <v>0</v>
      </c>
      <c r="AJ909">
        <f>SUMIF('Unterstützendes Personal'!$C$12:$C$864,'Wochenübersicht EinzeltrainerIn'!C909,'Unterstützendes Personal'!$W$12:$W$864)</f>
        <v>0</v>
      </c>
      <c r="AL909">
        <f>SUMIF('Unterstützendes Personal'!$C$12:$C$864,'Wochenübersicht EinzeltrainerIn'!C909,'Unterstützendes Personal'!$X$12:$X$864)</f>
        <v>0</v>
      </c>
      <c r="AP909">
        <f>SUMIF('Unterstützendes Personal'!$C$12:$C$864,'Wochenübersicht EinzeltrainerIn'!C909,'Unterstützendes Personal'!$Z$12:$Z$864)</f>
        <v>0</v>
      </c>
    </row>
    <row r="910" spans="4:42" x14ac:dyDescent="0.25">
      <c r="D910" s="34"/>
      <c r="F910">
        <f>SUMIF('Unterstützendes Personal'!$C$12:$C$864,'Wochenübersicht Gruppenstunden'!C910,'Unterstützendes Personal'!$H$12:$H$864)</f>
        <v>0</v>
      </c>
      <c r="H910">
        <f>SUMIF('Unterstützendes Personal'!$C$12:$C$864,'Wochenübersicht EinzeltrainerIn'!C910,'Unterstützendes Personal'!$I$12:$I$864)</f>
        <v>0</v>
      </c>
      <c r="J910">
        <f>SUMIF('Unterstützendes Personal'!$C$12:$C$864,'Wochenübersicht EinzeltrainerIn'!C910,'Unterstützendes Personal'!$J$12:$J$864)</f>
        <v>0</v>
      </c>
      <c r="L910">
        <f>SUMIF('Unterstützendes Personal'!$C$12:$C$864,'Wochenübersicht EinzeltrainerIn'!C910,'Unterstützendes Personal'!$K$12:$K$864)</f>
        <v>0</v>
      </c>
      <c r="N910">
        <f>SUMIF('Unterstützendes Personal'!$C$12:$C$864,'Wochenübersicht EinzeltrainerIn'!C910,'Unterstützendes Personal'!$L$12:$L$864)</f>
        <v>0</v>
      </c>
      <c r="P910">
        <f>SUMIF('Unterstützendes Personal'!$C$12:$C$864,'Wochenübersicht EinzeltrainerIn'!C910,'Unterstützendes Personal'!$M$12:$M$864)</f>
        <v>0</v>
      </c>
      <c r="R910">
        <f>SUMIF('Unterstützendes Personal'!$C$12:$C$864,'Wochenübersicht EinzeltrainerIn'!C910,'Unterstützendes Personal'!$N$12:$N$864)</f>
        <v>0</v>
      </c>
      <c r="T910">
        <f>SUMIF('Unterstützendes Personal'!$C$12:$C$864,'Wochenübersicht EinzeltrainerIn'!C910,'Unterstützendes Personal'!$O$12:$O$864)</f>
        <v>0</v>
      </c>
      <c r="V910">
        <f>SUMIF('Unterstützendes Personal'!$C$12:$C$864,'Wochenübersicht EinzeltrainerIn'!C910,'Unterstützendes Personal'!$P$12:$P$864)</f>
        <v>0</v>
      </c>
      <c r="X910">
        <f>SUMIF('Unterstützendes Personal'!$C$12:$C$864,'Wochenübersicht EinzeltrainerIn'!C910,'Unterstützendes Personal'!$Q$12:$Q$864)</f>
        <v>0</v>
      </c>
      <c r="Z910">
        <f>SUMIF('Unterstützendes Personal'!$C$12:$C$864,'Wochenübersicht EinzeltrainerIn'!C910,'Unterstützendes Personal'!$R$12:$R$864)</f>
        <v>0</v>
      </c>
      <c r="AB910">
        <f>SUMIF('Unterstützendes Personal'!$C$12:$C$864,'Wochenübersicht EinzeltrainerIn'!C910,'Unterstützendes Personal'!$S$12:$S$864)</f>
        <v>0</v>
      </c>
      <c r="AD910">
        <f>SUMIF('Unterstützendes Personal'!$C$12:$C$864,'Wochenübersicht EinzeltrainerIn'!C910,'Unterstützendes Personal'!$T$12:$T$864)</f>
        <v>0</v>
      </c>
      <c r="AF910">
        <f>SUMIF('Unterstützendes Personal'!$C$12:$C$864,'Wochenübersicht EinzeltrainerIn'!C910,'Unterstützendes Personal'!$U$12:$U$864)</f>
        <v>0</v>
      </c>
      <c r="AH910">
        <f>SUMIF('Unterstützendes Personal'!$C$12:$C$864,'Wochenübersicht EinzeltrainerIn'!C910,'Unterstützendes Personal'!$V$12:$V$864)</f>
        <v>0</v>
      </c>
      <c r="AJ910">
        <f>SUMIF('Unterstützendes Personal'!$C$12:$C$864,'Wochenübersicht EinzeltrainerIn'!C910,'Unterstützendes Personal'!$W$12:$W$864)</f>
        <v>0</v>
      </c>
      <c r="AL910">
        <f>SUMIF('Unterstützendes Personal'!$C$12:$C$864,'Wochenübersicht EinzeltrainerIn'!C910,'Unterstützendes Personal'!$X$12:$X$864)</f>
        <v>0</v>
      </c>
      <c r="AP910">
        <f>SUMIF('Unterstützendes Personal'!$C$12:$C$864,'Wochenübersicht EinzeltrainerIn'!C910,'Unterstützendes Personal'!$Z$12:$Z$864)</f>
        <v>0</v>
      </c>
    </row>
    <row r="911" spans="4:42" x14ac:dyDescent="0.25">
      <c r="D911" s="34"/>
      <c r="F911">
        <f>SUMIF('Unterstützendes Personal'!$C$12:$C$864,'Wochenübersicht Gruppenstunden'!C911,'Unterstützendes Personal'!$H$12:$H$864)</f>
        <v>0</v>
      </c>
      <c r="H911">
        <f>SUMIF('Unterstützendes Personal'!$C$12:$C$864,'Wochenübersicht EinzeltrainerIn'!C911,'Unterstützendes Personal'!$I$12:$I$864)</f>
        <v>0</v>
      </c>
      <c r="J911">
        <f>SUMIF('Unterstützendes Personal'!$C$12:$C$864,'Wochenübersicht EinzeltrainerIn'!C911,'Unterstützendes Personal'!$J$12:$J$864)</f>
        <v>0</v>
      </c>
      <c r="L911">
        <f>SUMIF('Unterstützendes Personal'!$C$12:$C$864,'Wochenübersicht EinzeltrainerIn'!C911,'Unterstützendes Personal'!$K$12:$K$864)</f>
        <v>0</v>
      </c>
      <c r="N911">
        <f>SUMIF('Unterstützendes Personal'!$C$12:$C$864,'Wochenübersicht EinzeltrainerIn'!C911,'Unterstützendes Personal'!$L$12:$L$864)</f>
        <v>0</v>
      </c>
      <c r="P911">
        <f>SUMIF('Unterstützendes Personal'!$C$12:$C$864,'Wochenübersicht EinzeltrainerIn'!C911,'Unterstützendes Personal'!$M$12:$M$864)</f>
        <v>0</v>
      </c>
      <c r="R911">
        <f>SUMIF('Unterstützendes Personal'!$C$12:$C$864,'Wochenübersicht EinzeltrainerIn'!C911,'Unterstützendes Personal'!$N$12:$N$864)</f>
        <v>0</v>
      </c>
      <c r="T911">
        <f>SUMIF('Unterstützendes Personal'!$C$12:$C$864,'Wochenübersicht EinzeltrainerIn'!C911,'Unterstützendes Personal'!$O$12:$O$864)</f>
        <v>0</v>
      </c>
      <c r="V911">
        <f>SUMIF('Unterstützendes Personal'!$C$12:$C$864,'Wochenübersicht EinzeltrainerIn'!C911,'Unterstützendes Personal'!$P$12:$P$864)</f>
        <v>0</v>
      </c>
      <c r="X911">
        <f>SUMIF('Unterstützendes Personal'!$C$12:$C$864,'Wochenübersicht EinzeltrainerIn'!C911,'Unterstützendes Personal'!$Q$12:$Q$864)</f>
        <v>0</v>
      </c>
      <c r="Z911">
        <f>SUMIF('Unterstützendes Personal'!$C$12:$C$864,'Wochenübersicht EinzeltrainerIn'!C911,'Unterstützendes Personal'!$R$12:$R$864)</f>
        <v>0</v>
      </c>
      <c r="AB911">
        <f>SUMIF('Unterstützendes Personal'!$C$12:$C$864,'Wochenübersicht EinzeltrainerIn'!C911,'Unterstützendes Personal'!$S$12:$S$864)</f>
        <v>0</v>
      </c>
      <c r="AD911">
        <f>SUMIF('Unterstützendes Personal'!$C$12:$C$864,'Wochenübersicht EinzeltrainerIn'!C911,'Unterstützendes Personal'!$T$12:$T$864)</f>
        <v>0</v>
      </c>
      <c r="AF911">
        <f>SUMIF('Unterstützendes Personal'!$C$12:$C$864,'Wochenübersicht EinzeltrainerIn'!C911,'Unterstützendes Personal'!$U$12:$U$864)</f>
        <v>0</v>
      </c>
      <c r="AH911">
        <f>SUMIF('Unterstützendes Personal'!$C$12:$C$864,'Wochenübersicht EinzeltrainerIn'!C911,'Unterstützendes Personal'!$V$12:$V$864)</f>
        <v>0</v>
      </c>
      <c r="AJ911">
        <f>SUMIF('Unterstützendes Personal'!$C$12:$C$864,'Wochenübersicht EinzeltrainerIn'!C911,'Unterstützendes Personal'!$W$12:$W$864)</f>
        <v>0</v>
      </c>
      <c r="AL911">
        <f>SUMIF('Unterstützendes Personal'!$C$12:$C$864,'Wochenübersicht EinzeltrainerIn'!C911,'Unterstützendes Personal'!$X$12:$X$864)</f>
        <v>0</v>
      </c>
      <c r="AP911">
        <f>SUMIF('Unterstützendes Personal'!$C$12:$C$864,'Wochenübersicht EinzeltrainerIn'!C911,'Unterstützendes Personal'!$Z$12:$Z$864)</f>
        <v>0</v>
      </c>
    </row>
    <row r="912" spans="4:42" x14ac:dyDescent="0.25">
      <c r="D912" s="34"/>
      <c r="F912">
        <f>SUMIF('Unterstützendes Personal'!$C$12:$C$864,'Wochenübersicht Gruppenstunden'!C912,'Unterstützendes Personal'!$H$12:$H$864)</f>
        <v>0</v>
      </c>
      <c r="H912">
        <f>SUMIF('Unterstützendes Personal'!$C$12:$C$864,'Wochenübersicht EinzeltrainerIn'!C912,'Unterstützendes Personal'!$I$12:$I$864)</f>
        <v>0</v>
      </c>
      <c r="J912">
        <f>SUMIF('Unterstützendes Personal'!$C$12:$C$864,'Wochenübersicht EinzeltrainerIn'!C912,'Unterstützendes Personal'!$J$12:$J$864)</f>
        <v>0</v>
      </c>
      <c r="L912">
        <f>SUMIF('Unterstützendes Personal'!$C$12:$C$864,'Wochenübersicht EinzeltrainerIn'!C912,'Unterstützendes Personal'!$K$12:$K$864)</f>
        <v>0</v>
      </c>
      <c r="N912">
        <f>SUMIF('Unterstützendes Personal'!$C$12:$C$864,'Wochenübersicht EinzeltrainerIn'!C912,'Unterstützendes Personal'!$L$12:$L$864)</f>
        <v>0</v>
      </c>
      <c r="P912">
        <f>SUMIF('Unterstützendes Personal'!$C$12:$C$864,'Wochenübersicht EinzeltrainerIn'!C912,'Unterstützendes Personal'!$M$12:$M$864)</f>
        <v>0</v>
      </c>
      <c r="R912">
        <f>SUMIF('Unterstützendes Personal'!$C$12:$C$864,'Wochenübersicht EinzeltrainerIn'!C912,'Unterstützendes Personal'!$N$12:$N$864)</f>
        <v>0</v>
      </c>
      <c r="T912">
        <f>SUMIF('Unterstützendes Personal'!$C$12:$C$864,'Wochenübersicht EinzeltrainerIn'!C912,'Unterstützendes Personal'!$O$12:$O$864)</f>
        <v>0</v>
      </c>
      <c r="V912">
        <f>SUMIF('Unterstützendes Personal'!$C$12:$C$864,'Wochenübersicht EinzeltrainerIn'!C912,'Unterstützendes Personal'!$P$12:$P$864)</f>
        <v>0</v>
      </c>
      <c r="X912">
        <f>SUMIF('Unterstützendes Personal'!$C$12:$C$864,'Wochenübersicht EinzeltrainerIn'!C912,'Unterstützendes Personal'!$Q$12:$Q$864)</f>
        <v>0</v>
      </c>
      <c r="Z912">
        <f>SUMIF('Unterstützendes Personal'!$C$12:$C$864,'Wochenübersicht EinzeltrainerIn'!C912,'Unterstützendes Personal'!$R$12:$R$864)</f>
        <v>0</v>
      </c>
      <c r="AB912">
        <f>SUMIF('Unterstützendes Personal'!$C$12:$C$864,'Wochenübersicht EinzeltrainerIn'!C912,'Unterstützendes Personal'!$S$12:$S$864)</f>
        <v>0</v>
      </c>
      <c r="AD912">
        <f>SUMIF('Unterstützendes Personal'!$C$12:$C$864,'Wochenübersicht EinzeltrainerIn'!C912,'Unterstützendes Personal'!$T$12:$T$864)</f>
        <v>0</v>
      </c>
      <c r="AF912">
        <f>SUMIF('Unterstützendes Personal'!$C$12:$C$864,'Wochenübersicht EinzeltrainerIn'!C912,'Unterstützendes Personal'!$U$12:$U$864)</f>
        <v>0</v>
      </c>
      <c r="AH912">
        <f>SUMIF('Unterstützendes Personal'!$C$12:$C$864,'Wochenübersicht EinzeltrainerIn'!C912,'Unterstützendes Personal'!$V$12:$V$864)</f>
        <v>0</v>
      </c>
      <c r="AJ912">
        <f>SUMIF('Unterstützendes Personal'!$C$12:$C$864,'Wochenübersicht EinzeltrainerIn'!C912,'Unterstützendes Personal'!$W$12:$W$864)</f>
        <v>0</v>
      </c>
      <c r="AL912">
        <f>SUMIF('Unterstützendes Personal'!$C$12:$C$864,'Wochenübersicht EinzeltrainerIn'!C912,'Unterstützendes Personal'!$X$12:$X$864)</f>
        <v>0</v>
      </c>
      <c r="AP912">
        <f>SUMIF('Unterstützendes Personal'!$C$12:$C$864,'Wochenübersicht EinzeltrainerIn'!C912,'Unterstützendes Personal'!$Z$12:$Z$864)</f>
        <v>0</v>
      </c>
    </row>
    <row r="913" spans="4:42" x14ac:dyDescent="0.25">
      <c r="D913" s="34"/>
      <c r="F913">
        <f>SUMIF('Unterstützendes Personal'!$C$12:$C$864,'Wochenübersicht Gruppenstunden'!C913,'Unterstützendes Personal'!$H$12:$H$864)</f>
        <v>0</v>
      </c>
      <c r="H913">
        <f>SUMIF('Unterstützendes Personal'!$C$12:$C$864,'Wochenübersicht EinzeltrainerIn'!C913,'Unterstützendes Personal'!$I$12:$I$864)</f>
        <v>0</v>
      </c>
      <c r="J913">
        <f>SUMIF('Unterstützendes Personal'!$C$12:$C$864,'Wochenübersicht EinzeltrainerIn'!C913,'Unterstützendes Personal'!$J$12:$J$864)</f>
        <v>0</v>
      </c>
      <c r="L913">
        <f>SUMIF('Unterstützendes Personal'!$C$12:$C$864,'Wochenübersicht EinzeltrainerIn'!C913,'Unterstützendes Personal'!$K$12:$K$864)</f>
        <v>0</v>
      </c>
      <c r="N913">
        <f>SUMIF('Unterstützendes Personal'!$C$12:$C$864,'Wochenübersicht EinzeltrainerIn'!C913,'Unterstützendes Personal'!$L$12:$L$864)</f>
        <v>0</v>
      </c>
      <c r="P913">
        <f>SUMIF('Unterstützendes Personal'!$C$12:$C$864,'Wochenübersicht EinzeltrainerIn'!C913,'Unterstützendes Personal'!$M$12:$M$864)</f>
        <v>0</v>
      </c>
      <c r="R913">
        <f>SUMIF('Unterstützendes Personal'!$C$12:$C$864,'Wochenübersicht EinzeltrainerIn'!C913,'Unterstützendes Personal'!$N$12:$N$864)</f>
        <v>0</v>
      </c>
      <c r="T913">
        <f>SUMIF('Unterstützendes Personal'!$C$12:$C$864,'Wochenübersicht EinzeltrainerIn'!C913,'Unterstützendes Personal'!$O$12:$O$864)</f>
        <v>0</v>
      </c>
      <c r="V913">
        <f>SUMIF('Unterstützendes Personal'!$C$12:$C$864,'Wochenübersicht EinzeltrainerIn'!C913,'Unterstützendes Personal'!$P$12:$P$864)</f>
        <v>0</v>
      </c>
      <c r="X913">
        <f>SUMIF('Unterstützendes Personal'!$C$12:$C$864,'Wochenübersicht EinzeltrainerIn'!C913,'Unterstützendes Personal'!$Q$12:$Q$864)</f>
        <v>0</v>
      </c>
      <c r="Z913">
        <f>SUMIF('Unterstützendes Personal'!$C$12:$C$864,'Wochenübersicht EinzeltrainerIn'!C913,'Unterstützendes Personal'!$R$12:$R$864)</f>
        <v>0</v>
      </c>
      <c r="AB913">
        <f>SUMIF('Unterstützendes Personal'!$C$12:$C$864,'Wochenübersicht EinzeltrainerIn'!C913,'Unterstützendes Personal'!$S$12:$S$864)</f>
        <v>0</v>
      </c>
      <c r="AD913">
        <f>SUMIF('Unterstützendes Personal'!$C$12:$C$864,'Wochenübersicht EinzeltrainerIn'!C913,'Unterstützendes Personal'!$T$12:$T$864)</f>
        <v>0</v>
      </c>
      <c r="AF913">
        <f>SUMIF('Unterstützendes Personal'!$C$12:$C$864,'Wochenübersicht EinzeltrainerIn'!C913,'Unterstützendes Personal'!$U$12:$U$864)</f>
        <v>0</v>
      </c>
      <c r="AH913">
        <f>SUMIF('Unterstützendes Personal'!$C$12:$C$864,'Wochenübersicht EinzeltrainerIn'!C913,'Unterstützendes Personal'!$V$12:$V$864)</f>
        <v>0</v>
      </c>
      <c r="AJ913">
        <f>SUMIF('Unterstützendes Personal'!$C$12:$C$864,'Wochenübersicht EinzeltrainerIn'!C913,'Unterstützendes Personal'!$W$12:$W$864)</f>
        <v>0</v>
      </c>
      <c r="AP913">
        <f>SUMIF('Unterstützendes Personal'!$C$12:$C$864,'Wochenübersicht EinzeltrainerIn'!C913,'Unterstützendes Personal'!$Z$12:$Z$864)</f>
        <v>0</v>
      </c>
    </row>
    <row r="914" spans="4:42" x14ac:dyDescent="0.25">
      <c r="D914" s="34"/>
      <c r="F914">
        <f>SUMIF('Unterstützendes Personal'!$C$12:$C$864,'Wochenübersicht Gruppenstunden'!C914,'Unterstützendes Personal'!$H$12:$H$864)</f>
        <v>0</v>
      </c>
      <c r="H914">
        <f>SUMIF('Unterstützendes Personal'!$C$12:$C$864,'Wochenübersicht EinzeltrainerIn'!C914,'Unterstützendes Personal'!$I$12:$I$864)</f>
        <v>0</v>
      </c>
      <c r="J914">
        <f>SUMIF('Unterstützendes Personal'!$C$12:$C$864,'Wochenübersicht EinzeltrainerIn'!C914,'Unterstützendes Personal'!$J$12:$J$864)</f>
        <v>0</v>
      </c>
      <c r="L914">
        <f>SUMIF('Unterstützendes Personal'!$C$12:$C$864,'Wochenübersicht EinzeltrainerIn'!C914,'Unterstützendes Personal'!$K$12:$K$864)</f>
        <v>0</v>
      </c>
      <c r="N914">
        <f>SUMIF('Unterstützendes Personal'!$C$12:$C$864,'Wochenübersicht EinzeltrainerIn'!C914,'Unterstützendes Personal'!$L$12:$L$864)</f>
        <v>0</v>
      </c>
      <c r="P914">
        <f>SUMIF('Unterstützendes Personal'!$C$12:$C$864,'Wochenübersicht EinzeltrainerIn'!C914,'Unterstützendes Personal'!$M$12:$M$864)</f>
        <v>0</v>
      </c>
      <c r="R914">
        <f>SUMIF('Unterstützendes Personal'!$C$12:$C$864,'Wochenübersicht EinzeltrainerIn'!C914,'Unterstützendes Personal'!$N$12:$N$864)</f>
        <v>0</v>
      </c>
      <c r="T914">
        <f>SUMIF('Unterstützendes Personal'!$C$12:$C$864,'Wochenübersicht EinzeltrainerIn'!C914,'Unterstützendes Personal'!$O$12:$O$864)</f>
        <v>0</v>
      </c>
      <c r="V914">
        <f>SUMIF('Unterstützendes Personal'!$C$12:$C$864,'Wochenübersicht EinzeltrainerIn'!C914,'Unterstützendes Personal'!$P$12:$P$864)</f>
        <v>0</v>
      </c>
      <c r="X914">
        <f>SUMIF('Unterstützendes Personal'!$C$12:$C$864,'Wochenübersicht EinzeltrainerIn'!C914,'Unterstützendes Personal'!$Q$12:$Q$864)</f>
        <v>0</v>
      </c>
      <c r="Z914">
        <f>SUMIF('Unterstützendes Personal'!$C$12:$C$864,'Wochenübersicht EinzeltrainerIn'!C914,'Unterstützendes Personal'!$R$12:$R$864)</f>
        <v>0</v>
      </c>
      <c r="AB914">
        <f>SUMIF('Unterstützendes Personal'!$C$12:$C$864,'Wochenübersicht EinzeltrainerIn'!C914,'Unterstützendes Personal'!$S$12:$S$864)</f>
        <v>0</v>
      </c>
      <c r="AD914">
        <f>SUMIF('Unterstützendes Personal'!$C$12:$C$864,'Wochenübersicht EinzeltrainerIn'!C914,'Unterstützendes Personal'!$T$12:$T$864)</f>
        <v>0</v>
      </c>
      <c r="AF914">
        <f>SUMIF('Unterstützendes Personal'!$C$12:$C$864,'Wochenübersicht EinzeltrainerIn'!C914,'Unterstützendes Personal'!$U$12:$U$864)</f>
        <v>0</v>
      </c>
      <c r="AH914">
        <f>SUMIF('Unterstützendes Personal'!$C$12:$C$864,'Wochenübersicht EinzeltrainerIn'!C914,'Unterstützendes Personal'!$V$12:$V$864)</f>
        <v>0</v>
      </c>
      <c r="AJ914">
        <f>SUMIF('Unterstützendes Personal'!$C$12:$C$864,'Wochenübersicht EinzeltrainerIn'!C914,'Unterstützendes Personal'!$W$12:$W$864)</f>
        <v>0</v>
      </c>
      <c r="AP914">
        <f>SUMIF('Unterstützendes Personal'!$C$12:$C$864,'Wochenübersicht EinzeltrainerIn'!C914,'Unterstützendes Personal'!$Z$12:$Z$864)</f>
        <v>0</v>
      </c>
    </row>
    <row r="915" spans="4:42" x14ac:dyDescent="0.25">
      <c r="D915" s="34"/>
      <c r="F915">
        <f>SUMIF('Unterstützendes Personal'!$C$12:$C$864,'Wochenübersicht Gruppenstunden'!C915,'Unterstützendes Personal'!$H$12:$H$864)</f>
        <v>0</v>
      </c>
      <c r="H915">
        <f>SUMIF('Unterstützendes Personal'!$C$12:$C$864,'Wochenübersicht EinzeltrainerIn'!C915,'Unterstützendes Personal'!$I$12:$I$864)</f>
        <v>0</v>
      </c>
      <c r="J915">
        <f>SUMIF('Unterstützendes Personal'!$C$12:$C$864,'Wochenübersicht EinzeltrainerIn'!C915,'Unterstützendes Personal'!$J$12:$J$864)</f>
        <v>0</v>
      </c>
      <c r="L915">
        <f>SUMIF('Unterstützendes Personal'!$C$12:$C$864,'Wochenübersicht EinzeltrainerIn'!C915,'Unterstützendes Personal'!$K$12:$K$864)</f>
        <v>0</v>
      </c>
      <c r="N915">
        <f>SUMIF('Unterstützendes Personal'!$C$12:$C$864,'Wochenübersicht EinzeltrainerIn'!C915,'Unterstützendes Personal'!$L$12:$L$864)</f>
        <v>0</v>
      </c>
      <c r="P915">
        <f>SUMIF('Unterstützendes Personal'!$C$12:$C$864,'Wochenübersicht EinzeltrainerIn'!C915,'Unterstützendes Personal'!$M$12:$M$864)</f>
        <v>0</v>
      </c>
      <c r="R915">
        <f>SUMIF('Unterstützendes Personal'!$C$12:$C$864,'Wochenübersicht EinzeltrainerIn'!C915,'Unterstützendes Personal'!$N$12:$N$864)</f>
        <v>0</v>
      </c>
      <c r="T915">
        <f>SUMIF('Unterstützendes Personal'!$C$12:$C$864,'Wochenübersicht EinzeltrainerIn'!C915,'Unterstützendes Personal'!$O$12:$O$864)</f>
        <v>0</v>
      </c>
      <c r="V915">
        <f>SUMIF('Unterstützendes Personal'!$C$12:$C$864,'Wochenübersicht EinzeltrainerIn'!C915,'Unterstützendes Personal'!$P$12:$P$864)</f>
        <v>0</v>
      </c>
      <c r="X915">
        <f>SUMIF('Unterstützendes Personal'!$C$12:$C$864,'Wochenübersicht EinzeltrainerIn'!C915,'Unterstützendes Personal'!$Q$12:$Q$864)</f>
        <v>0</v>
      </c>
      <c r="Z915">
        <f>SUMIF('Unterstützendes Personal'!$C$12:$C$864,'Wochenübersicht EinzeltrainerIn'!C915,'Unterstützendes Personal'!$R$12:$R$864)</f>
        <v>0</v>
      </c>
      <c r="AB915">
        <f>SUMIF('Unterstützendes Personal'!$C$12:$C$864,'Wochenübersicht EinzeltrainerIn'!C915,'Unterstützendes Personal'!$S$12:$S$864)</f>
        <v>0</v>
      </c>
      <c r="AD915">
        <f>SUMIF('Unterstützendes Personal'!$C$12:$C$864,'Wochenübersicht EinzeltrainerIn'!C915,'Unterstützendes Personal'!$T$12:$T$864)</f>
        <v>0</v>
      </c>
      <c r="AF915">
        <f>SUMIF('Unterstützendes Personal'!$C$12:$C$864,'Wochenübersicht EinzeltrainerIn'!C915,'Unterstützendes Personal'!$U$12:$U$864)</f>
        <v>0</v>
      </c>
      <c r="AH915">
        <f>SUMIF('Unterstützendes Personal'!$C$12:$C$864,'Wochenübersicht EinzeltrainerIn'!C915,'Unterstützendes Personal'!$V$12:$V$864)</f>
        <v>0</v>
      </c>
      <c r="AJ915">
        <f>SUMIF('Unterstützendes Personal'!$C$12:$C$864,'Wochenübersicht EinzeltrainerIn'!C915,'Unterstützendes Personal'!$W$12:$W$864)</f>
        <v>0</v>
      </c>
      <c r="AP915">
        <f>SUMIF('Unterstützendes Personal'!$C$12:$C$864,'Wochenübersicht EinzeltrainerIn'!C915,'Unterstützendes Personal'!$Z$12:$Z$864)</f>
        <v>0</v>
      </c>
    </row>
    <row r="916" spans="4:42" x14ac:dyDescent="0.25">
      <c r="D916" s="34"/>
      <c r="F916">
        <f>SUMIF('Unterstützendes Personal'!$C$12:$C$864,'Wochenübersicht Gruppenstunden'!C916,'Unterstützendes Personal'!$H$12:$H$864)</f>
        <v>0</v>
      </c>
      <c r="H916">
        <f>SUMIF('Unterstützendes Personal'!$C$12:$C$864,'Wochenübersicht EinzeltrainerIn'!C916,'Unterstützendes Personal'!$I$12:$I$864)</f>
        <v>0</v>
      </c>
      <c r="J916">
        <f>SUMIF('Unterstützendes Personal'!$C$12:$C$864,'Wochenübersicht EinzeltrainerIn'!C916,'Unterstützendes Personal'!$J$12:$J$864)</f>
        <v>0</v>
      </c>
      <c r="L916">
        <f>SUMIF('Unterstützendes Personal'!$C$12:$C$864,'Wochenübersicht EinzeltrainerIn'!C916,'Unterstützendes Personal'!$K$12:$K$864)</f>
        <v>0</v>
      </c>
      <c r="N916">
        <f>SUMIF('Unterstützendes Personal'!$C$12:$C$864,'Wochenübersicht EinzeltrainerIn'!C916,'Unterstützendes Personal'!$L$12:$L$864)</f>
        <v>0</v>
      </c>
      <c r="P916">
        <f>SUMIF('Unterstützendes Personal'!$C$12:$C$864,'Wochenübersicht EinzeltrainerIn'!C916,'Unterstützendes Personal'!$M$12:$M$864)</f>
        <v>0</v>
      </c>
      <c r="R916">
        <f>SUMIF('Unterstützendes Personal'!$C$12:$C$864,'Wochenübersicht EinzeltrainerIn'!C916,'Unterstützendes Personal'!$N$12:$N$864)</f>
        <v>0</v>
      </c>
      <c r="T916">
        <f>SUMIF('Unterstützendes Personal'!$C$12:$C$864,'Wochenübersicht EinzeltrainerIn'!C916,'Unterstützendes Personal'!$O$12:$O$864)</f>
        <v>0</v>
      </c>
      <c r="V916">
        <f>SUMIF('Unterstützendes Personal'!$C$12:$C$864,'Wochenübersicht EinzeltrainerIn'!C916,'Unterstützendes Personal'!$P$12:$P$864)</f>
        <v>0</v>
      </c>
      <c r="X916">
        <f>SUMIF('Unterstützendes Personal'!$C$12:$C$864,'Wochenübersicht EinzeltrainerIn'!C916,'Unterstützendes Personal'!$Q$12:$Q$864)</f>
        <v>0</v>
      </c>
      <c r="Z916">
        <f>SUMIF('Unterstützendes Personal'!$C$12:$C$864,'Wochenübersicht EinzeltrainerIn'!C916,'Unterstützendes Personal'!$R$12:$R$864)</f>
        <v>0</v>
      </c>
      <c r="AB916">
        <f>SUMIF('Unterstützendes Personal'!$C$12:$C$864,'Wochenübersicht EinzeltrainerIn'!C916,'Unterstützendes Personal'!$S$12:$S$864)</f>
        <v>0</v>
      </c>
      <c r="AD916">
        <f>SUMIF('Unterstützendes Personal'!$C$12:$C$864,'Wochenübersicht EinzeltrainerIn'!C916,'Unterstützendes Personal'!$T$12:$T$864)</f>
        <v>0</v>
      </c>
      <c r="AF916">
        <f>SUMIF('Unterstützendes Personal'!$C$12:$C$864,'Wochenübersicht EinzeltrainerIn'!C916,'Unterstützendes Personal'!$U$12:$U$864)</f>
        <v>0</v>
      </c>
      <c r="AH916">
        <f>SUMIF('Unterstützendes Personal'!$C$12:$C$864,'Wochenübersicht EinzeltrainerIn'!C916,'Unterstützendes Personal'!$V$12:$V$864)</f>
        <v>0</v>
      </c>
      <c r="AJ916">
        <f>SUMIF('Unterstützendes Personal'!$C$12:$C$864,'Wochenübersicht EinzeltrainerIn'!C916,'Unterstützendes Personal'!$W$12:$W$864)</f>
        <v>0</v>
      </c>
      <c r="AP916">
        <f>SUMIF('Unterstützendes Personal'!$C$12:$C$864,'Wochenübersicht EinzeltrainerIn'!C916,'Unterstützendes Personal'!$Z$12:$Z$864)</f>
        <v>0</v>
      </c>
    </row>
    <row r="917" spans="4:42" x14ac:dyDescent="0.25">
      <c r="D917" s="34"/>
      <c r="F917">
        <f>SUMIF('Unterstützendes Personal'!$C$12:$C$864,'Wochenübersicht Gruppenstunden'!C917,'Unterstützendes Personal'!$H$12:$H$864)</f>
        <v>0</v>
      </c>
      <c r="H917">
        <f>SUMIF('Unterstützendes Personal'!$C$12:$C$864,'Wochenübersicht EinzeltrainerIn'!C917,'Unterstützendes Personal'!$I$12:$I$864)</f>
        <v>0</v>
      </c>
      <c r="J917">
        <f>SUMIF('Unterstützendes Personal'!$C$12:$C$864,'Wochenübersicht EinzeltrainerIn'!C917,'Unterstützendes Personal'!$J$12:$J$864)</f>
        <v>0</v>
      </c>
      <c r="L917">
        <f>SUMIF('Unterstützendes Personal'!$C$12:$C$864,'Wochenübersicht EinzeltrainerIn'!C917,'Unterstützendes Personal'!$K$12:$K$864)</f>
        <v>0</v>
      </c>
      <c r="N917">
        <f>SUMIF('Unterstützendes Personal'!$C$12:$C$864,'Wochenübersicht EinzeltrainerIn'!C917,'Unterstützendes Personal'!$L$12:$L$864)</f>
        <v>0</v>
      </c>
      <c r="P917">
        <f>SUMIF('Unterstützendes Personal'!$C$12:$C$864,'Wochenübersicht EinzeltrainerIn'!C917,'Unterstützendes Personal'!$M$12:$M$864)</f>
        <v>0</v>
      </c>
      <c r="R917">
        <f>SUMIF('Unterstützendes Personal'!$C$12:$C$864,'Wochenübersicht EinzeltrainerIn'!C917,'Unterstützendes Personal'!$N$12:$N$864)</f>
        <v>0</v>
      </c>
      <c r="T917">
        <f>SUMIF('Unterstützendes Personal'!$C$12:$C$864,'Wochenübersicht EinzeltrainerIn'!C917,'Unterstützendes Personal'!$O$12:$O$864)</f>
        <v>0</v>
      </c>
      <c r="V917">
        <f>SUMIF('Unterstützendes Personal'!$C$12:$C$864,'Wochenübersicht EinzeltrainerIn'!C917,'Unterstützendes Personal'!$P$12:$P$864)</f>
        <v>0</v>
      </c>
      <c r="X917">
        <f>SUMIF('Unterstützendes Personal'!$C$12:$C$864,'Wochenübersicht EinzeltrainerIn'!C917,'Unterstützendes Personal'!$Q$12:$Q$864)</f>
        <v>0</v>
      </c>
      <c r="Z917">
        <f>SUMIF('Unterstützendes Personal'!$C$12:$C$864,'Wochenübersicht EinzeltrainerIn'!C917,'Unterstützendes Personal'!$R$12:$R$864)</f>
        <v>0</v>
      </c>
      <c r="AB917">
        <f>SUMIF('Unterstützendes Personal'!$C$12:$C$864,'Wochenübersicht EinzeltrainerIn'!C917,'Unterstützendes Personal'!$S$12:$S$864)</f>
        <v>0</v>
      </c>
      <c r="AD917">
        <f>SUMIF('Unterstützendes Personal'!$C$12:$C$864,'Wochenübersicht EinzeltrainerIn'!C917,'Unterstützendes Personal'!$T$12:$T$864)</f>
        <v>0</v>
      </c>
      <c r="AF917">
        <f>SUMIF('Unterstützendes Personal'!$C$12:$C$864,'Wochenübersicht EinzeltrainerIn'!C917,'Unterstützendes Personal'!$U$12:$U$864)</f>
        <v>0</v>
      </c>
      <c r="AH917">
        <f>SUMIF('Unterstützendes Personal'!$C$12:$C$864,'Wochenübersicht EinzeltrainerIn'!C917,'Unterstützendes Personal'!$V$12:$V$864)</f>
        <v>0</v>
      </c>
      <c r="AJ917">
        <f>SUMIF('Unterstützendes Personal'!$C$12:$C$864,'Wochenübersicht EinzeltrainerIn'!C917,'Unterstützendes Personal'!$W$12:$W$864)</f>
        <v>0</v>
      </c>
      <c r="AP917">
        <f>SUMIF('Unterstützendes Personal'!$C$12:$C$864,'Wochenübersicht EinzeltrainerIn'!C917,'Unterstützendes Personal'!$Z$12:$Z$864)</f>
        <v>0</v>
      </c>
    </row>
    <row r="918" spans="4:42" x14ac:dyDescent="0.25">
      <c r="D918" s="34"/>
      <c r="F918">
        <f>SUMIF('Unterstützendes Personal'!$C$12:$C$864,'Wochenübersicht Gruppenstunden'!C918,'Unterstützendes Personal'!$H$12:$H$864)</f>
        <v>0</v>
      </c>
      <c r="H918">
        <f>SUMIF('Unterstützendes Personal'!$C$12:$C$864,'Wochenübersicht EinzeltrainerIn'!C918,'Unterstützendes Personal'!$I$12:$I$864)</f>
        <v>0</v>
      </c>
      <c r="J918">
        <f>SUMIF('Unterstützendes Personal'!$C$12:$C$864,'Wochenübersicht EinzeltrainerIn'!C918,'Unterstützendes Personal'!$J$12:$J$864)</f>
        <v>0</v>
      </c>
      <c r="L918">
        <f>SUMIF('Unterstützendes Personal'!$C$12:$C$864,'Wochenübersicht EinzeltrainerIn'!C918,'Unterstützendes Personal'!$K$12:$K$864)</f>
        <v>0</v>
      </c>
      <c r="N918">
        <f>SUMIF('Unterstützendes Personal'!$C$12:$C$864,'Wochenübersicht EinzeltrainerIn'!C918,'Unterstützendes Personal'!$L$12:$L$864)</f>
        <v>0</v>
      </c>
      <c r="P918">
        <f>SUMIF('Unterstützendes Personal'!$C$12:$C$864,'Wochenübersicht EinzeltrainerIn'!C918,'Unterstützendes Personal'!$M$12:$M$864)</f>
        <v>0</v>
      </c>
      <c r="R918">
        <f>SUMIF('Unterstützendes Personal'!$C$12:$C$864,'Wochenübersicht EinzeltrainerIn'!C918,'Unterstützendes Personal'!$N$12:$N$864)</f>
        <v>0</v>
      </c>
      <c r="T918">
        <f>SUMIF('Unterstützendes Personal'!$C$12:$C$864,'Wochenübersicht EinzeltrainerIn'!C918,'Unterstützendes Personal'!$O$12:$O$864)</f>
        <v>0</v>
      </c>
      <c r="V918">
        <f>SUMIF('Unterstützendes Personal'!$C$12:$C$864,'Wochenübersicht EinzeltrainerIn'!C918,'Unterstützendes Personal'!$P$12:$P$864)</f>
        <v>0</v>
      </c>
      <c r="X918">
        <f>SUMIF('Unterstützendes Personal'!$C$12:$C$864,'Wochenübersicht EinzeltrainerIn'!C918,'Unterstützendes Personal'!$Q$12:$Q$864)</f>
        <v>0</v>
      </c>
      <c r="Z918">
        <f>SUMIF('Unterstützendes Personal'!$C$12:$C$864,'Wochenübersicht EinzeltrainerIn'!C918,'Unterstützendes Personal'!$R$12:$R$864)</f>
        <v>0</v>
      </c>
      <c r="AB918">
        <f>SUMIF('Unterstützendes Personal'!$C$12:$C$864,'Wochenübersicht EinzeltrainerIn'!C918,'Unterstützendes Personal'!$S$12:$S$864)</f>
        <v>0</v>
      </c>
      <c r="AD918">
        <f>SUMIF('Unterstützendes Personal'!$C$12:$C$864,'Wochenübersicht EinzeltrainerIn'!C918,'Unterstützendes Personal'!$T$12:$T$864)</f>
        <v>0</v>
      </c>
      <c r="AF918">
        <f>SUMIF('Unterstützendes Personal'!$C$12:$C$864,'Wochenübersicht EinzeltrainerIn'!C918,'Unterstützendes Personal'!$U$12:$U$864)</f>
        <v>0</v>
      </c>
      <c r="AH918">
        <f>SUMIF('Unterstützendes Personal'!$C$12:$C$864,'Wochenübersicht EinzeltrainerIn'!C918,'Unterstützendes Personal'!$V$12:$V$864)</f>
        <v>0</v>
      </c>
      <c r="AJ918">
        <f>SUMIF('Unterstützendes Personal'!$C$12:$C$864,'Wochenübersicht EinzeltrainerIn'!C918,'Unterstützendes Personal'!$W$12:$W$864)</f>
        <v>0</v>
      </c>
      <c r="AP918">
        <f>SUMIF('Unterstützendes Personal'!$C$12:$C$864,'Wochenübersicht EinzeltrainerIn'!C918,'Unterstützendes Personal'!$Z$12:$Z$864)</f>
        <v>0</v>
      </c>
    </row>
    <row r="919" spans="4:42" x14ac:dyDescent="0.25">
      <c r="D919" s="34"/>
      <c r="F919">
        <f>SUMIF('Unterstützendes Personal'!$C$12:$C$864,'Wochenübersicht Gruppenstunden'!C919,'Unterstützendes Personal'!$H$12:$H$864)</f>
        <v>0</v>
      </c>
      <c r="H919">
        <f>SUMIF('Unterstützendes Personal'!$C$12:$C$864,'Wochenübersicht EinzeltrainerIn'!C919,'Unterstützendes Personal'!$I$12:$I$864)</f>
        <v>0</v>
      </c>
      <c r="J919">
        <f>SUMIF('Unterstützendes Personal'!$C$12:$C$864,'Wochenübersicht EinzeltrainerIn'!C919,'Unterstützendes Personal'!$J$12:$J$864)</f>
        <v>0</v>
      </c>
      <c r="L919">
        <f>SUMIF('Unterstützendes Personal'!$C$12:$C$864,'Wochenübersicht EinzeltrainerIn'!C919,'Unterstützendes Personal'!$K$12:$K$864)</f>
        <v>0</v>
      </c>
      <c r="N919">
        <f>SUMIF('Unterstützendes Personal'!$C$12:$C$864,'Wochenübersicht EinzeltrainerIn'!C919,'Unterstützendes Personal'!$L$12:$L$864)</f>
        <v>0</v>
      </c>
      <c r="P919">
        <f>SUMIF('Unterstützendes Personal'!$C$12:$C$864,'Wochenübersicht EinzeltrainerIn'!C919,'Unterstützendes Personal'!$M$12:$M$864)</f>
        <v>0</v>
      </c>
      <c r="R919">
        <f>SUMIF('Unterstützendes Personal'!$C$12:$C$864,'Wochenübersicht EinzeltrainerIn'!C919,'Unterstützendes Personal'!$N$12:$N$864)</f>
        <v>0</v>
      </c>
      <c r="T919">
        <f>SUMIF('Unterstützendes Personal'!$C$12:$C$864,'Wochenübersicht EinzeltrainerIn'!C919,'Unterstützendes Personal'!$O$12:$O$864)</f>
        <v>0</v>
      </c>
      <c r="V919">
        <f>SUMIF('Unterstützendes Personal'!$C$12:$C$864,'Wochenübersicht EinzeltrainerIn'!C919,'Unterstützendes Personal'!$P$12:$P$864)</f>
        <v>0</v>
      </c>
      <c r="X919">
        <f>SUMIF('Unterstützendes Personal'!$C$12:$C$864,'Wochenübersicht EinzeltrainerIn'!C919,'Unterstützendes Personal'!$Q$12:$Q$864)</f>
        <v>0</v>
      </c>
      <c r="Z919">
        <f>SUMIF('Unterstützendes Personal'!$C$12:$C$864,'Wochenübersicht EinzeltrainerIn'!C919,'Unterstützendes Personal'!$R$12:$R$864)</f>
        <v>0</v>
      </c>
      <c r="AB919">
        <f>SUMIF('Unterstützendes Personal'!$C$12:$C$864,'Wochenübersicht EinzeltrainerIn'!C919,'Unterstützendes Personal'!$S$12:$S$864)</f>
        <v>0</v>
      </c>
      <c r="AD919">
        <f>SUMIF('Unterstützendes Personal'!$C$12:$C$864,'Wochenübersicht EinzeltrainerIn'!C919,'Unterstützendes Personal'!$T$12:$T$864)</f>
        <v>0</v>
      </c>
      <c r="AF919">
        <f>SUMIF('Unterstützendes Personal'!$C$12:$C$864,'Wochenübersicht EinzeltrainerIn'!C919,'Unterstützendes Personal'!$U$12:$U$864)</f>
        <v>0</v>
      </c>
      <c r="AH919">
        <f>SUMIF('Unterstützendes Personal'!$C$12:$C$864,'Wochenübersicht EinzeltrainerIn'!C919,'Unterstützendes Personal'!$V$12:$V$864)</f>
        <v>0</v>
      </c>
      <c r="AJ919">
        <f>SUMIF('Unterstützendes Personal'!$C$12:$C$864,'Wochenübersicht EinzeltrainerIn'!C919,'Unterstützendes Personal'!$W$12:$W$864)</f>
        <v>0</v>
      </c>
      <c r="AP919">
        <f>SUMIF('Unterstützendes Personal'!$C$12:$C$864,'Wochenübersicht EinzeltrainerIn'!C919,'Unterstützendes Personal'!$Z$12:$Z$864)</f>
        <v>0</v>
      </c>
    </row>
    <row r="920" spans="4:42" x14ac:dyDescent="0.25">
      <c r="D920" s="34"/>
      <c r="F920">
        <f>SUMIF('Unterstützendes Personal'!$C$12:$C$864,'Wochenübersicht Gruppenstunden'!C920,'Unterstützendes Personal'!$H$12:$H$864)</f>
        <v>0</v>
      </c>
      <c r="H920">
        <f>SUMIF('Unterstützendes Personal'!$C$12:$C$864,'Wochenübersicht EinzeltrainerIn'!C920,'Unterstützendes Personal'!$I$12:$I$864)</f>
        <v>0</v>
      </c>
      <c r="J920">
        <f>SUMIF('Unterstützendes Personal'!$C$12:$C$864,'Wochenübersicht EinzeltrainerIn'!C920,'Unterstützendes Personal'!$J$12:$J$864)</f>
        <v>0</v>
      </c>
      <c r="L920">
        <f>SUMIF('Unterstützendes Personal'!$C$12:$C$864,'Wochenübersicht EinzeltrainerIn'!C920,'Unterstützendes Personal'!$K$12:$K$864)</f>
        <v>0</v>
      </c>
      <c r="N920">
        <f>SUMIF('Unterstützendes Personal'!$C$12:$C$864,'Wochenübersicht EinzeltrainerIn'!C920,'Unterstützendes Personal'!$L$12:$L$864)</f>
        <v>0</v>
      </c>
      <c r="P920">
        <f>SUMIF('Unterstützendes Personal'!$C$12:$C$864,'Wochenübersicht EinzeltrainerIn'!C920,'Unterstützendes Personal'!$M$12:$M$864)</f>
        <v>0</v>
      </c>
      <c r="R920">
        <f>SUMIF('Unterstützendes Personal'!$C$12:$C$864,'Wochenübersicht EinzeltrainerIn'!C920,'Unterstützendes Personal'!$N$12:$N$864)</f>
        <v>0</v>
      </c>
      <c r="T920">
        <f>SUMIF('Unterstützendes Personal'!$C$12:$C$864,'Wochenübersicht EinzeltrainerIn'!C920,'Unterstützendes Personal'!$O$12:$O$864)</f>
        <v>0</v>
      </c>
      <c r="V920">
        <f>SUMIF('Unterstützendes Personal'!$C$12:$C$864,'Wochenübersicht EinzeltrainerIn'!C920,'Unterstützendes Personal'!$P$12:$P$864)</f>
        <v>0</v>
      </c>
      <c r="X920">
        <f>SUMIF('Unterstützendes Personal'!$C$12:$C$864,'Wochenübersicht EinzeltrainerIn'!C920,'Unterstützendes Personal'!$Q$12:$Q$864)</f>
        <v>0</v>
      </c>
      <c r="Z920">
        <f>SUMIF('Unterstützendes Personal'!$C$12:$C$864,'Wochenübersicht EinzeltrainerIn'!C920,'Unterstützendes Personal'!$R$12:$R$864)</f>
        <v>0</v>
      </c>
      <c r="AB920">
        <f>SUMIF('Unterstützendes Personal'!$C$12:$C$864,'Wochenübersicht EinzeltrainerIn'!C920,'Unterstützendes Personal'!$S$12:$S$864)</f>
        <v>0</v>
      </c>
      <c r="AD920">
        <f>SUMIF('Unterstützendes Personal'!$C$12:$C$864,'Wochenübersicht EinzeltrainerIn'!C920,'Unterstützendes Personal'!$T$12:$T$864)</f>
        <v>0</v>
      </c>
      <c r="AF920">
        <f>SUMIF('Unterstützendes Personal'!$C$12:$C$864,'Wochenübersicht EinzeltrainerIn'!C920,'Unterstützendes Personal'!$U$12:$U$864)</f>
        <v>0</v>
      </c>
      <c r="AH920">
        <f>SUMIF('Unterstützendes Personal'!$C$12:$C$864,'Wochenübersicht EinzeltrainerIn'!C920,'Unterstützendes Personal'!$V$12:$V$864)</f>
        <v>0</v>
      </c>
      <c r="AJ920">
        <f>SUMIF('Unterstützendes Personal'!$C$12:$C$864,'Wochenübersicht EinzeltrainerIn'!C920,'Unterstützendes Personal'!$W$12:$W$864)</f>
        <v>0</v>
      </c>
      <c r="AP920">
        <f>SUMIF('Unterstützendes Personal'!$C$12:$C$864,'Wochenübersicht EinzeltrainerIn'!C920,'Unterstützendes Personal'!$Z$12:$Z$864)</f>
        <v>0</v>
      </c>
    </row>
    <row r="921" spans="4:42" x14ac:dyDescent="0.25">
      <c r="D921" s="34"/>
      <c r="F921">
        <f>SUMIF('Unterstützendes Personal'!$C$12:$C$864,'Wochenübersicht Gruppenstunden'!C921,'Unterstützendes Personal'!$H$12:$H$864)</f>
        <v>0</v>
      </c>
      <c r="H921">
        <f>SUMIF('Unterstützendes Personal'!$C$12:$C$864,'Wochenübersicht EinzeltrainerIn'!C921,'Unterstützendes Personal'!$I$12:$I$864)</f>
        <v>0</v>
      </c>
      <c r="J921">
        <f>SUMIF('Unterstützendes Personal'!$C$12:$C$864,'Wochenübersicht EinzeltrainerIn'!C921,'Unterstützendes Personal'!$J$12:$J$864)</f>
        <v>0</v>
      </c>
      <c r="L921">
        <f>SUMIF('Unterstützendes Personal'!$C$12:$C$864,'Wochenübersicht EinzeltrainerIn'!C921,'Unterstützendes Personal'!$K$12:$K$864)</f>
        <v>0</v>
      </c>
      <c r="N921">
        <f>SUMIF('Unterstützendes Personal'!$C$12:$C$864,'Wochenübersicht EinzeltrainerIn'!C921,'Unterstützendes Personal'!$L$12:$L$864)</f>
        <v>0</v>
      </c>
      <c r="P921">
        <f>SUMIF('Unterstützendes Personal'!$C$12:$C$864,'Wochenübersicht EinzeltrainerIn'!C921,'Unterstützendes Personal'!$M$12:$M$864)</f>
        <v>0</v>
      </c>
      <c r="R921">
        <f>SUMIF('Unterstützendes Personal'!$C$12:$C$864,'Wochenübersicht EinzeltrainerIn'!C921,'Unterstützendes Personal'!$N$12:$N$864)</f>
        <v>0</v>
      </c>
      <c r="T921">
        <f>SUMIF('Unterstützendes Personal'!$C$12:$C$864,'Wochenübersicht EinzeltrainerIn'!C921,'Unterstützendes Personal'!$O$12:$O$864)</f>
        <v>0</v>
      </c>
      <c r="V921">
        <f>SUMIF('Unterstützendes Personal'!$C$12:$C$864,'Wochenübersicht EinzeltrainerIn'!C921,'Unterstützendes Personal'!$P$12:$P$864)</f>
        <v>0</v>
      </c>
      <c r="X921">
        <f>SUMIF('Unterstützendes Personal'!$C$12:$C$864,'Wochenübersicht EinzeltrainerIn'!C921,'Unterstützendes Personal'!$Q$12:$Q$864)</f>
        <v>0</v>
      </c>
      <c r="Z921">
        <f>SUMIF('Unterstützendes Personal'!$C$12:$C$864,'Wochenübersicht EinzeltrainerIn'!C921,'Unterstützendes Personal'!$R$12:$R$864)</f>
        <v>0</v>
      </c>
      <c r="AB921">
        <f>SUMIF('Unterstützendes Personal'!$C$12:$C$864,'Wochenübersicht EinzeltrainerIn'!C921,'Unterstützendes Personal'!$S$12:$S$864)</f>
        <v>0</v>
      </c>
      <c r="AD921">
        <f>SUMIF('Unterstützendes Personal'!$C$12:$C$864,'Wochenübersicht EinzeltrainerIn'!C921,'Unterstützendes Personal'!$T$12:$T$864)</f>
        <v>0</v>
      </c>
      <c r="AF921">
        <f>SUMIF('Unterstützendes Personal'!$C$12:$C$864,'Wochenübersicht EinzeltrainerIn'!C921,'Unterstützendes Personal'!$U$12:$U$864)</f>
        <v>0</v>
      </c>
      <c r="AH921">
        <f>SUMIF('Unterstützendes Personal'!$C$12:$C$864,'Wochenübersicht EinzeltrainerIn'!C921,'Unterstützendes Personal'!$V$12:$V$864)</f>
        <v>0</v>
      </c>
      <c r="AJ921">
        <f>SUMIF('Unterstützendes Personal'!$C$12:$C$864,'Wochenübersicht EinzeltrainerIn'!C921,'Unterstützendes Personal'!$W$12:$W$864)</f>
        <v>0</v>
      </c>
      <c r="AP921">
        <f>SUMIF('Unterstützendes Personal'!$C$12:$C$864,'Wochenübersicht EinzeltrainerIn'!C921,'Unterstützendes Personal'!$Z$12:$Z$864)</f>
        <v>0</v>
      </c>
    </row>
    <row r="922" spans="4:42" x14ac:dyDescent="0.25">
      <c r="D922" s="34"/>
      <c r="F922">
        <f>SUMIF('Unterstützendes Personal'!$C$12:$C$864,'Wochenübersicht Gruppenstunden'!C922,'Unterstützendes Personal'!$H$12:$H$864)</f>
        <v>0</v>
      </c>
      <c r="H922">
        <f>SUMIF('Unterstützendes Personal'!$C$12:$C$864,'Wochenübersicht EinzeltrainerIn'!C922,'Unterstützendes Personal'!$I$12:$I$864)</f>
        <v>0</v>
      </c>
      <c r="J922">
        <f>SUMIF('Unterstützendes Personal'!$C$12:$C$864,'Wochenübersicht EinzeltrainerIn'!C922,'Unterstützendes Personal'!$J$12:$J$864)</f>
        <v>0</v>
      </c>
      <c r="L922">
        <f>SUMIF('Unterstützendes Personal'!$C$12:$C$864,'Wochenübersicht EinzeltrainerIn'!C922,'Unterstützendes Personal'!$K$12:$K$864)</f>
        <v>0</v>
      </c>
      <c r="N922">
        <f>SUMIF('Unterstützendes Personal'!$C$12:$C$864,'Wochenübersicht EinzeltrainerIn'!C922,'Unterstützendes Personal'!$L$12:$L$864)</f>
        <v>0</v>
      </c>
      <c r="P922">
        <f>SUMIF('Unterstützendes Personal'!$C$12:$C$864,'Wochenübersicht EinzeltrainerIn'!C922,'Unterstützendes Personal'!$M$12:$M$864)</f>
        <v>0</v>
      </c>
      <c r="R922">
        <f>SUMIF('Unterstützendes Personal'!$C$12:$C$864,'Wochenübersicht EinzeltrainerIn'!C922,'Unterstützendes Personal'!$N$12:$N$864)</f>
        <v>0</v>
      </c>
      <c r="T922">
        <f>SUMIF('Unterstützendes Personal'!$C$12:$C$864,'Wochenübersicht EinzeltrainerIn'!C922,'Unterstützendes Personal'!$O$12:$O$864)</f>
        <v>0</v>
      </c>
      <c r="V922">
        <f>SUMIF('Unterstützendes Personal'!$C$12:$C$864,'Wochenübersicht EinzeltrainerIn'!C922,'Unterstützendes Personal'!$P$12:$P$864)</f>
        <v>0</v>
      </c>
      <c r="X922">
        <f>SUMIF('Unterstützendes Personal'!$C$12:$C$864,'Wochenübersicht EinzeltrainerIn'!C922,'Unterstützendes Personal'!$Q$12:$Q$864)</f>
        <v>0</v>
      </c>
      <c r="Z922">
        <f>SUMIF('Unterstützendes Personal'!$C$12:$C$864,'Wochenübersicht EinzeltrainerIn'!C922,'Unterstützendes Personal'!$R$12:$R$864)</f>
        <v>0</v>
      </c>
      <c r="AB922">
        <f>SUMIF('Unterstützendes Personal'!$C$12:$C$864,'Wochenübersicht EinzeltrainerIn'!C922,'Unterstützendes Personal'!$S$12:$S$864)</f>
        <v>0</v>
      </c>
      <c r="AD922">
        <f>SUMIF('Unterstützendes Personal'!$C$12:$C$864,'Wochenübersicht EinzeltrainerIn'!C922,'Unterstützendes Personal'!$T$12:$T$864)</f>
        <v>0</v>
      </c>
      <c r="AF922">
        <f>SUMIF('Unterstützendes Personal'!$C$12:$C$864,'Wochenübersicht EinzeltrainerIn'!C922,'Unterstützendes Personal'!$U$12:$U$864)</f>
        <v>0</v>
      </c>
      <c r="AH922">
        <f>SUMIF('Unterstützendes Personal'!$C$12:$C$864,'Wochenübersicht EinzeltrainerIn'!C922,'Unterstützendes Personal'!$V$12:$V$864)</f>
        <v>0</v>
      </c>
      <c r="AJ922">
        <f>SUMIF('Unterstützendes Personal'!$C$12:$C$864,'Wochenübersicht EinzeltrainerIn'!C922,'Unterstützendes Personal'!$W$12:$W$864)</f>
        <v>0</v>
      </c>
      <c r="AP922">
        <f>SUMIF('Unterstützendes Personal'!$C$12:$C$864,'Wochenübersicht EinzeltrainerIn'!C922,'Unterstützendes Personal'!$Z$12:$Z$864)</f>
        <v>0</v>
      </c>
    </row>
    <row r="923" spans="4:42" x14ac:dyDescent="0.25">
      <c r="D923" s="34"/>
      <c r="F923">
        <f>SUMIF('Unterstützendes Personal'!$C$12:$C$864,'Wochenübersicht Gruppenstunden'!C923,'Unterstützendes Personal'!$H$12:$H$864)</f>
        <v>0</v>
      </c>
      <c r="H923">
        <f>SUMIF('Unterstützendes Personal'!$C$12:$C$864,'Wochenübersicht EinzeltrainerIn'!C923,'Unterstützendes Personal'!$I$12:$I$864)</f>
        <v>0</v>
      </c>
      <c r="J923">
        <f>SUMIF('Unterstützendes Personal'!$C$12:$C$864,'Wochenübersicht EinzeltrainerIn'!C923,'Unterstützendes Personal'!$J$12:$J$864)</f>
        <v>0</v>
      </c>
      <c r="L923">
        <f>SUMIF('Unterstützendes Personal'!$C$12:$C$864,'Wochenübersicht EinzeltrainerIn'!C923,'Unterstützendes Personal'!$K$12:$K$864)</f>
        <v>0</v>
      </c>
      <c r="N923">
        <f>SUMIF('Unterstützendes Personal'!$C$12:$C$864,'Wochenübersicht EinzeltrainerIn'!C923,'Unterstützendes Personal'!$L$12:$L$864)</f>
        <v>0</v>
      </c>
      <c r="P923">
        <f>SUMIF('Unterstützendes Personal'!$C$12:$C$864,'Wochenübersicht EinzeltrainerIn'!C923,'Unterstützendes Personal'!$M$12:$M$864)</f>
        <v>0</v>
      </c>
      <c r="R923">
        <f>SUMIF('Unterstützendes Personal'!$C$12:$C$864,'Wochenübersicht EinzeltrainerIn'!C923,'Unterstützendes Personal'!$N$12:$N$864)</f>
        <v>0</v>
      </c>
      <c r="T923">
        <f>SUMIF('Unterstützendes Personal'!$C$12:$C$864,'Wochenübersicht EinzeltrainerIn'!C923,'Unterstützendes Personal'!$O$12:$O$864)</f>
        <v>0</v>
      </c>
      <c r="V923">
        <f>SUMIF('Unterstützendes Personal'!$C$12:$C$864,'Wochenübersicht EinzeltrainerIn'!C923,'Unterstützendes Personal'!$P$12:$P$864)</f>
        <v>0</v>
      </c>
      <c r="X923">
        <f>SUMIF('Unterstützendes Personal'!$C$12:$C$864,'Wochenübersicht EinzeltrainerIn'!C923,'Unterstützendes Personal'!$Q$12:$Q$864)</f>
        <v>0</v>
      </c>
      <c r="Z923">
        <f>SUMIF('Unterstützendes Personal'!$C$12:$C$864,'Wochenübersicht EinzeltrainerIn'!C923,'Unterstützendes Personal'!$R$12:$R$864)</f>
        <v>0</v>
      </c>
      <c r="AB923">
        <f>SUMIF('Unterstützendes Personal'!$C$12:$C$864,'Wochenübersicht EinzeltrainerIn'!C923,'Unterstützendes Personal'!$S$12:$S$864)</f>
        <v>0</v>
      </c>
      <c r="AD923">
        <f>SUMIF('Unterstützendes Personal'!$C$12:$C$864,'Wochenübersicht EinzeltrainerIn'!C923,'Unterstützendes Personal'!$T$12:$T$864)</f>
        <v>0</v>
      </c>
      <c r="AF923">
        <f>SUMIF('Unterstützendes Personal'!$C$12:$C$864,'Wochenübersicht EinzeltrainerIn'!C923,'Unterstützendes Personal'!$U$12:$U$864)</f>
        <v>0</v>
      </c>
      <c r="AH923">
        <f>SUMIF('Unterstützendes Personal'!$C$12:$C$864,'Wochenübersicht EinzeltrainerIn'!C923,'Unterstützendes Personal'!$V$12:$V$864)</f>
        <v>0</v>
      </c>
      <c r="AJ923">
        <f>SUMIF('Unterstützendes Personal'!$C$12:$C$864,'Wochenübersicht EinzeltrainerIn'!C923,'Unterstützendes Personal'!$W$12:$W$864)</f>
        <v>0</v>
      </c>
      <c r="AP923">
        <f>SUMIF('Unterstützendes Personal'!$C$12:$C$864,'Wochenübersicht EinzeltrainerIn'!C923,'Unterstützendes Personal'!$Z$12:$Z$864)</f>
        <v>0</v>
      </c>
    </row>
    <row r="924" spans="4:42" x14ac:dyDescent="0.25">
      <c r="D924" s="34"/>
      <c r="F924">
        <f>SUMIF('Unterstützendes Personal'!$C$12:$C$864,'Wochenübersicht Gruppenstunden'!C924,'Unterstützendes Personal'!$H$12:$H$864)</f>
        <v>0</v>
      </c>
      <c r="H924">
        <f>SUMIF('Unterstützendes Personal'!$C$12:$C$864,'Wochenübersicht EinzeltrainerIn'!C924,'Unterstützendes Personal'!$I$12:$I$864)</f>
        <v>0</v>
      </c>
      <c r="J924">
        <f>SUMIF('Unterstützendes Personal'!$C$12:$C$864,'Wochenübersicht EinzeltrainerIn'!C924,'Unterstützendes Personal'!$J$12:$J$864)</f>
        <v>0</v>
      </c>
      <c r="L924">
        <f>SUMIF('Unterstützendes Personal'!$C$12:$C$864,'Wochenübersicht EinzeltrainerIn'!C924,'Unterstützendes Personal'!$K$12:$K$864)</f>
        <v>0</v>
      </c>
      <c r="N924">
        <f>SUMIF('Unterstützendes Personal'!$C$12:$C$864,'Wochenübersicht EinzeltrainerIn'!C924,'Unterstützendes Personal'!$L$12:$L$864)</f>
        <v>0</v>
      </c>
      <c r="P924">
        <f>SUMIF('Unterstützendes Personal'!$C$12:$C$864,'Wochenübersicht EinzeltrainerIn'!C924,'Unterstützendes Personal'!$M$12:$M$864)</f>
        <v>0</v>
      </c>
      <c r="R924">
        <f>SUMIF('Unterstützendes Personal'!$C$12:$C$864,'Wochenübersicht EinzeltrainerIn'!C924,'Unterstützendes Personal'!$N$12:$N$864)</f>
        <v>0</v>
      </c>
      <c r="T924">
        <f>SUMIF('Unterstützendes Personal'!$C$12:$C$864,'Wochenübersicht EinzeltrainerIn'!C924,'Unterstützendes Personal'!$O$12:$O$864)</f>
        <v>0</v>
      </c>
      <c r="V924">
        <f>SUMIF('Unterstützendes Personal'!$C$12:$C$864,'Wochenübersicht EinzeltrainerIn'!C924,'Unterstützendes Personal'!$P$12:$P$864)</f>
        <v>0</v>
      </c>
      <c r="X924">
        <f>SUMIF('Unterstützendes Personal'!$C$12:$C$864,'Wochenübersicht EinzeltrainerIn'!C924,'Unterstützendes Personal'!$Q$12:$Q$864)</f>
        <v>0</v>
      </c>
      <c r="Z924">
        <f>SUMIF('Unterstützendes Personal'!$C$12:$C$864,'Wochenübersicht EinzeltrainerIn'!C924,'Unterstützendes Personal'!$R$12:$R$864)</f>
        <v>0</v>
      </c>
      <c r="AB924">
        <f>SUMIF('Unterstützendes Personal'!$C$12:$C$864,'Wochenübersicht EinzeltrainerIn'!C924,'Unterstützendes Personal'!$S$12:$S$864)</f>
        <v>0</v>
      </c>
      <c r="AD924">
        <f>SUMIF('Unterstützendes Personal'!$C$12:$C$864,'Wochenübersicht EinzeltrainerIn'!C924,'Unterstützendes Personal'!$T$12:$T$864)</f>
        <v>0</v>
      </c>
      <c r="AF924">
        <f>SUMIF('Unterstützendes Personal'!$C$12:$C$864,'Wochenübersicht EinzeltrainerIn'!C924,'Unterstützendes Personal'!$U$12:$U$864)</f>
        <v>0</v>
      </c>
      <c r="AH924">
        <f>SUMIF('Unterstützendes Personal'!$C$12:$C$864,'Wochenübersicht EinzeltrainerIn'!C924,'Unterstützendes Personal'!$V$12:$V$864)</f>
        <v>0</v>
      </c>
      <c r="AJ924">
        <f>SUMIF('Unterstützendes Personal'!$C$12:$C$864,'Wochenübersicht EinzeltrainerIn'!C924,'Unterstützendes Personal'!$W$12:$W$864)</f>
        <v>0</v>
      </c>
      <c r="AP924">
        <f>SUMIF('Unterstützendes Personal'!$C$12:$C$864,'Wochenübersicht EinzeltrainerIn'!C924,'Unterstützendes Personal'!$Z$12:$Z$864)</f>
        <v>0</v>
      </c>
    </row>
    <row r="925" spans="4:42" x14ac:dyDescent="0.25">
      <c r="D925" s="34"/>
      <c r="F925">
        <f>SUMIF('Unterstützendes Personal'!$C$12:$C$864,'Wochenübersicht Gruppenstunden'!C925,'Unterstützendes Personal'!$H$12:$H$864)</f>
        <v>0</v>
      </c>
      <c r="H925">
        <f>SUMIF('Unterstützendes Personal'!$C$12:$C$864,'Wochenübersicht EinzeltrainerIn'!C925,'Unterstützendes Personal'!$I$12:$I$864)</f>
        <v>0</v>
      </c>
      <c r="J925">
        <f>SUMIF('Unterstützendes Personal'!$C$12:$C$864,'Wochenübersicht EinzeltrainerIn'!C925,'Unterstützendes Personal'!$J$12:$J$864)</f>
        <v>0</v>
      </c>
      <c r="L925">
        <f>SUMIF('Unterstützendes Personal'!$C$12:$C$864,'Wochenübersicht EinzeltrainerIn'!C925,'Unterstützendes Personal'!$K$12:$K$864)</f>
        <v>0</v>
      </c>
      <c r="N925">
        <f>SUMIF('Unterstützendes Personal'!$C$12:$C$864,'Wochenübersicht EinzeltrainerIn'!C925,'Unterstützendes Personal'!$L$12:$L$864)</f>
        <v>0</v>
      </c>
      <c r="P925">
        <f>SUMIF('Unterstützendes Personal'!$C$12:$C$864,'Wochenübersicht EinzeltrainerIn'!C925,'Unterstützendes Personal'!$M$12:$M$864)</f>
        <v>0</v>
      </c>
      <c r="R925">
        <f>SUMIF('Unterstützendes Personal'!$C$12:$C$864,'Wochenübersicht EinzeltrainerIn'!C925,'Unterstützendes Personal'!$N$12:$N$864)</f>
        <v>0</v>
      </c>
      <c r="T925">
        <f>SUMIF('Unterstützendes Personal'!$C$12:$C$864,'Wochenübersicht EinzeltrainerIn'!C925,'Unterstützendes Personal'!$O$12:$O$864)</f>
        <v>0</v>
      </c>
      <c r="V925">
        <f>SUMIF('Unterstützendes Personal'!$C$12:$C$864,'Wochenübersicht EinzeltrainerIn'!C925,'Unterstützendes Personal'!$P$12:$P$864)</f>
        <v>0</v>
      </c>
      <c r="X925">
        <f>SUMIF('Unterstützendes Personal'!$C$12:$C$864,'Wochenübersicht EinzeltrainerIn'!C925,'Unterstützendes Personal'!$Q$12:$Q$864)</f>
        <v>0</v>
      </c>
      <c r="Z925">
        <f>SUMIF('Unterstützendes Personal'!$C$12:$C$864,'Wochenübersicht EinzeltrainerIn'!C925,'Unterstützendes Personal'!$R$12:$R$864)</f>
        <v>0</v>
      </c>
      <c r="AB925">
        <f>SUMIF('Unterstützendes Personal'!$C$12:$C$864,'Wochenübersicht EinzeltrainerIn'!C925,'Unterstützendes Personal'!$S$12:$S$864)</f>
        <v>0</v>
      </c>
      <c r="AD925">
        <f>SUMIF('Unterstützendes Personal'!$C$12:$C$864,'Wochenübersicht EinzeltrainerIn'!C925,'Unterstützendes Personal'!$T$12:$T$864)</f>
        <v>0</v>
      </c>
      <c r="AF925">
        <f>SUMIF('Unterstützendes Personal'!$C$12:$C$864,'Wochenübersicht EinzeltrainerIn'!C925,'Unterstützendes Personal'!$U$12:$U$864)</f>
        <v>0</v>
      </c>
      <c r="AH925">
        <f>SUMIF('Unterstützendes Personal'!$C$12:$C$864,'Wochenübersicht EinzeltrainerIn'!C925,'Unterstützendes Personal'!$V$12:$V$864)</f>
        <v>0</v>
      </c>
      <c r="AJ925">
        <f>SUMIF('Unterstützendes Personal'!$C$12:$C$864,'Wochenübersicht EinzeltrainerIn'!C925,'Unterstützendes Personal'!$W$12:$W$864)</f>
        <v>0</v>
      </c>
      <c r="AP925">
        <f>SUMIF('Unterstützendes Personal'!$C$12:$C$864,'Wochenübersicht EinzeltrainerIn'!C925,'Unterstützendes Personal'!$Z$12:$Z$864)</f>
        <v>0</v>
      </c>
    </row>
    <row r="926" spans="4:42" x14ac:dyDescent="0.25">
      <c r="D926" s="34"/>
      <c r="F926">
        <f>SUMIF('Unterstützendes Personal'!$C$12:$C$864,'Wochenübersicht Gruppenstunden'!C926,'Unterstützendes Personal'!$H$12:$H$864)</f>
        <v>0</v>
      </c>
      <c r="H926">
        <f>SUMIF('Unterstützendes Personal'!$C$12:$C$864,'Wochenübersicht EinzeltrainerIn'!C926,'Unterstützendes Personal'!$I$12:$I$864)</f>
        <v>0</v>
      </c>
      <c r="J926">
        <f>SUMIF('Unterstützendes Personal'!$C$12:$C$864,'Wochenübersicht EinzeltrainerIn'!C926,'Unterstützendes Personal'!$J$12:$J$864)</f>
        <v>0</v>
      </c>
      <c r="L926">
        <f>SUMIF('Unterstützendes Personal'!$C$12:$C$864,'Wochenübersicht EinzeltrainerIn'!C926,'Unterstützendes Personal'!$K$12:$K$864)</f>
        <v>0</v>
      </c>
      <c r="N926">
        <f>SUMIF('Unterstützendes Personal'!$C$12:$C$864,'Wochenübersicht EinzeltrainerIn'!C926,'Unterstützendes Personal'!$L$12:$L$864)</f>
        <v>0</v>
      </c>
      <c r="P926">
        <f>SUMIF('Unterstützendes Personal'!$C$12:$C$864,'Wochenübersicht EinzeltrainerIn'!C926,'Unterstützendes Personal'!$M$12:$M$864)</f>
        <v>0</v>
      </c>
      <c r="R926">
        <f>SUMIF('Unterstützendes Personal'!$C$12:$C$864,'Wochenübersicht EinzeltrainerIn'!C926,'Unterstützendes Personal'!$N$12:$N$864)</f>
        <v>0</v>
      </c>
      <c r="T926">
        <f>SUMIF('Unterstützendes Personal'!$C$12:$C$864,'Wochenübersicht EinzeltrainerIn'!C926,'Unterstützendes Personal'!$O$12:$O$864)</f>
        <v>0</v>
      </c>
      <c r="V926">
        <f>SUMIF('Unterstützendes Personal'!$C$12:$C$864,'Wochenübersicht EinzeltrainerIn'!C926,'Unterstützendes Personal'!$P$12:$P$864)</f>
        <v>0</v>
      </c>
      <c r="X926">
        <f>SUMIF('Unterstützendes Personal'!$C$12:$C$864,'Wochenübersicht EinzeltrainerIn'!C926,'Unterstützendes Personal'!$Q$12:$Q$864)</f>
        <v>0</v>
      </c>
      <c r="Z926">
        <f>SUMIF('Unterstützendes Personal'!$C$12:$C$864,'Wochenübersicht EinzeltrainerIn'!C926,'Unterstützendes Personal'!$R$12:$R$864)</f>
        <v>0</v>
      </c>
      <c r="AB926">
        <f>SUMIF('Unterstützendes Personal'!$C$12:$C$864,'Wochenübersicht EinzeltrainerIn'!C926,'Unterstützendes Personal'!$S$12:$S$864)</f>
        <v>0</v>
      </c>
      <c r="AD926">
        <f>SUMIF('Unterstützendes Personal'!$C$12:$C$864,'Wochenübersicht EinzeltrainerIn'!C926,'Unterstützendes Personal'!$T$12:$T$864)</f>
        <v>0</v>
      </c>
      <c r="AF926">
        <f>SUMIF('Unterstützendes Personal'!$C$12:$C$864,'Wochenübersicht EinzeltrainerIn'!C926,'Unterstützendes Personal'!$U$12:$U$864)</f>
        <v>0</v>
      </c>
      <c r="AH926">
        <f>SUMIF('Unterstützendes Personal'!$C$12:$C$864,'Wochenübersicht EinzeltrainerIn'!C926,'Unterstützendes Personal'!$V$12:$V$864)</f>
        <v>0</v>
      </c>
      <c r="AJ926">
        <f>SUMIF('Unterstützendes Personal'!$C$12:$C$864,'Wochenübersicht EinzeltrainerIn'!C926,'Unterstützendes Personal'!$W$12:$W$864)</f>
        <v>0</v>
      </c>
      <c r="AP926">
        <f>SUMIF('Unterstützendes Personal'!$C$12:$C$864,'Wochenübersicht EinzeltrainerIn'!C926,'Unterstützendes Personal'!$Z$12:$Z$864)</f>
        <v>0</v>
      </c>
    </row>
    <row r="927" spans="4:42" x14ac:dyDescent="0.25">
      <c r="D927" s="34"/>
      <c r="F927">
        <f>SUMIF('Unterstützendes Personal'!$C$12:$C$864,'Wochenübersicht Gruppenstunden'!C927,'Unterstützendes Personal'!$H$12:$H$864)</f>
        <v>0</v>
      </c>
      <c r="H927">
        <f>SUMIF('Unterstützendes Personal'!$C$12:$C$864,'Wochenübersicht EinzeltrainerIn'!C927,'Unterstützendes Personal'!$I$12:$I$864)</f>
        <v>0</v>
      </c>
      <c r="J927">
        <f>SUMIF('Unterstützendes Personal'!$C$12:$C$864,'Wochenübersicht EinzeltrainerIn'!C927,'Unterstützendes Personal'!$J$12:$J$864)</f>
        <v>0</v>
      </c>
      <c r="L927">
        <f>SUMIF('Unterstützendes Personal'!$C$12:$C$864,'Wochenübersicht EinzeltrainerIn'!C927,'Unterstützendes Personal'!$K$12:$K$864)</f>
        <v>0</v>
      </c>
      <c r="N927">
        <f>SUMIF('Unterstützendes Personal'!$C$12:$C$864,'Wochenübersicht EinzeltrainerIn'!C927,'Unterstützendes Personal'!$L$12:$L$864)</f>
        <v>0</v>
      </c>
      <c r="P927">
        <f>SUMIF('Unterstützendes Personal'!$C$12:$C$864,'Wochenübersicht EinzeltrainerIn'!C927,'Unterstützendes Personal'!$M$12:$M$864)</f>
        <v>0</v>
      </c>
      <c r="R927">
        <f>SUMIF('Unterstützendes Personal'!$C$12:$C$864,'Wochenübersicht EinzeltrainerIn'!C927,'Unterstützendes Personal'!$N$12:$N$864)</f>
        <v>0</v>
      </c>
      <c r="T927">
        <f>SUMIF('Unterstützendes Personal'!$C$12:$C$864,'Wochenübersicht EinzeltrainerIn'!C927,'Unterstützendes Personal'!$O$12:$O$864)</f>
        <v>0</v>
      </c>
      <c r="V927">
        <f>SUMIF('Unterstützendes Personal'!$C$12:$C$864,'Wochenübersicht EinzeltrainerIn'!C927,'Unterstützendes Personal'!$P$12:$P$864)</f>
        <v>0</v>
      </c>
      <c r="X927">
        <f>SUMIF('Unterstützendes Personal'!$C$12:$C$864,'Wochenübersicht EinzeltrainerIn'!C927,'Unterstützendes Personal'!$Q$12:$Q$864)</f>
        <v>0</v>
      </c>
      <c r="Z927">
        <f>SUMIF('Unterstützendes Personal'!$C$12:$C$864,'Wochenübersicht EinzeltrainerIn'!C927,'Unterstützendes Personal'!$R$12:$R$864)</f>
        <v>0</v>
      </c>
      <c r="AB927">
        <f>SUMIF('Unterstützendes Personal'!$C$12:$C$864,'Wochenübersicht EinzeltrainerIn'!C927,'Unterstützendes Personal'!$S$12:$S$864)</f>
        <v>0</v>
      </c>
      <c r="AD927">
        <f>SUMIF('Unterstützendes Personal'!$C$12:$C$864,'Wochenübersicht EinzeltrainerIn'!C927,'Unterstützendes Personal'!$T$12:$T$864)</f>
        <v>0</v>
      </c>
      <c r="AF927">
        <f>SUMIF('Unterstützendes Personal'!$C$12:$C$864,'Wochenübersicht EinzeltrainerIn'!C927,'Unterstützendes Personal'!$U$12:$U$864)</f>
        <v>0</v>
      </c>
      <c r="AH927">
        <f>SUMIF('Unterstützendes Personal'!$C$12:$C$864,'Wochenübersicht EinzeltrainerIn'!C927,'Unterstützendes Personal'!$V$12:$V$864)</f>
        <v>0</v>
      </c>
      <c r="AJ927">
        <f>SUMIF('Unterstützendes Personal'!$C$12:$C$864,'Wochenübersicht EinzeltrainerIn'!C927,'Unterstützendes Personal'!$W$12:$W$864)</f>
        <v>0</v>
      </c>
      <c r="AP927">
        <f>SUMIF('Unterstützendes Personal'!$C$12:$C$864,'Wochenübersicht EinzeltrainerIn'!C927,'Unterstützendes Personal'!$Z$12:$Z$864)</f>
        <v>0</v>
      </c>
    </row>
    <row r="928" spans="4:42" x14ac:dyDescent="0.25">
      <c r="D928" s="34"/>
      <c r="F928">
        <f>SUMIF('Unterstützendes Personal'!$C$12:$C$864,'Wochenübersicht Gruppenstunden'!C928,'Unterstützendes Personal'!$H$12:$H$864)</f>
        <v>0</v>
      </c>
      <c r="H928">
        <f>SUMIF('Unterstützendes Personal'!$C$12:$C$864,'Wochenübersicht EinzeltrainerIn'!C928,'Unterstützendes Personal'!$I$12:$I$864)</f>
        <v>0</v>
      </c>
      <c r="J928">
        <f>SUMIF('Unterstützendes Personal'!$C$12:$C$864,'Wochenübersicht EinzeltrainerIn'!C928,'Unterstützendes Personal'!$J$12:$J$864)</f>
        <v>0</v>
      </c>
      <c r="L928">
        <f>SUMIF('Unterstützendes Personal'!$C$12:$C$864,'Wochenübersicht EinzeltrainerIn'!C928,'Unterstützendes Personal'!$K$12:$K$864)</f>
        <v>0</v>
      </c>
      <c r="N928">
        <f>SUMIF('Unterstützendes Personal'!$C$12:$C$864,'Wochenübersicht EinzeltrainerIn'!C928,'Unterstützendes Personal'!$L$12:$L$864)</f>
        <v>0</v>
      </c>
      <c r="P928">
        <f>SUMIF('Unterstützendes Personal'!$C$12:$C$864,'Wochenübersicht EinzeltrainerIn'!C928,'Unterstützendes Personal'!$M$12:$M$864)</f>
        <v>0</v>
      </c>
      <c r="R928">
        <f>SUMIF('Unterstützendes Personal'!$C$12:$C$864,'Wochenübersicht EinzeltrainerIn'!C928,'Unterstützendes Personal'!$N$12:$N$864)</f>
        <v>0</v>
      </c>
      <c r="T928">
        <f>SUMIF('Unterstützendes Personal'!$C$12:$C$864,'Wochenübersicht EinzeltrainerIn'!C928,'Unterstützendes Personal'!$O$12:$O$864)</f>
        <v>0</v>
      </c>
      <c r="V928">
        <f>SUMIF('Unterstützendes Personal'!$C$12:$C$864,'Wochenübersicht EinzeltrainerIn'!C928,'Unterstützendes Personal'!$P$12:$P$864)</f>
        <v>0</v>
      </c>
      <c r="X928">
        <f>SUMIF('Unterstützendes Personal'!$C$12:$C$864,'Wochenübersicht EinzeltrainerIn'!C928,'Unterstützendes Personal'!$Q$12:$Q$864)</f>
        <v>0</v>
      </c>
      <c r="Z928">
        <f>SUMIF('Unterstützendes Personal'!$C$12:$C$864,'Wochenübersicht EinzeltrainerIn'!C928,'Unterstützendes Personal'!$R$12:$R$864)</f>
        <v>0</v>
      </c>
      <c r="AB928">
        <f>SUMIF('Unterstützendes Personal'!$C$12:$C$864,'Wochenübersicht EinzeltrainerIn'!C928,'Unterstützendes Personal'!$S$12:$S$864)</f>
        <v>0</v>
      </c>
      <c r="AD928">
        <f>SUMIF('Unterstützendes Personal'!$C$12:$C$864,'Wochenübersicht EinzeltrainerIn'!C928,'Unterstützendes Personal'!$T$12:$T$864)</f>
        <v>0</v>
      </c>
      <c r="AF928">
        <f>SUMIF('Unterstützendes Personal'!$C$12:$C$864,'Wochenübersicht EinzeltrainerIn'!C928,'Unterstützendes Personal'!$U$12:$U$864)</f>
        <v>0</v>
      </c>
      <c r="AH928">
        <f>SUMIF('Unterstützendes Personal'!$C$12:$C$864,'Wochenübersicht EinzeltrainerIn'!C928,'Unterstützendes Personal'!$V$12:$V$864)</f>
        <v>0</v>
      </c>
      <c r="AJ928">
        <f>SUMIF('Unterstützendes Personal'!$C$12:$C$864,'Wochenübersicht EinzeltrainerIn'!C928,'Unterstützendes Personal'!$W$12:$W$864)</f>
        <v>0</v>
      </c>
      <c r="AP928">
        <f>SUMIF('Unterstützendes Personal'!$C$12:$C$864,'Wochenübersicht EinzeltrainerIn'!C928,'Unterstützendes Personal'!$Z$12:$Z$864)</f>
        <v>0</v>
      </c>
    </row>
    <row r="929" spans="4:42" x14ac:dyDescent="0.25">
      <c r="D929" s="34"/>
      <c r="F929">
        <f>SUMIF('Unterstützendes Personal'!$C$12:$C$864,'Wochenübersicht Gruppenstunden'!C929,'Unterstützendes Personal'!$H$12:$H$864)</f>
        <v>0</v>
      </c>
      <c r="H929">
        <f>SUMIF('Unterstützendes Personal'!$C$12:$C$864,'Wochenübersicht EinzeltrainerIn'!C929,'Unterstützendes Personal'!$I$12:$I$864)</f>
        <v>0</v>
      </c>
      <c r="J929">
        <f>SUMIF('Unterstützendes Personal'!$C$12:$C$864,'Wochenübersicht EinzeltrainerIn'!C929,'Unterstützendes Personal'!$J$12:$J$864)</f>
        <v>0</v>
      </c>
      <c r="L929">
        <f>SUMIF('Unterstützendes Personal'!$C$12:$C$864,'Wochenübersicht EinzeltrainerIn'!C929,'Unterstützendes Personal'!$K$12:$K$864)</f>
        <v>0</v>
      </c>
      <c r="N929">
        <f>SUMIF('Unterstützendes Personal'!$C$12:$C$864,'Wochenübersicht EinzeltrainerIn'!C929,'Unterstützendes Personal'!$L$12:$L$864)</f>
        <v>0</v>
      </c>
      <c r="P929">
        <f>SUMIF('Unterstützendes Personal'!$C$12:$C$864,'Wochenübersicht EinzeltrainerIn'!C929,'Unterstützendes Personal'!$M$12:$M$864)</f>
        <v>0</v>
      </c>
      <c r="R929">
        <f>SUMIF('Unterstützendes Personal'!$C$12:$C$864,'Wochenübersicht EinzeltrainerIn'!C929,'Unterstützendes Personal'!$N$12:$N$864)</f>
        <v>0</v>
      </c>
      <c r="T929">
        <f>SUMIF('Unterstützendes Personal'!$C$12:$C$864,'Wochenübersicht EinzeltrainerIn'!C929,'Unterstützendes Personal'!$O$12:$O$864)</f>
        <v>0</v>
      </c>
      <c r="V929">
        <f>SUMIF('Unterstützendes Personal'!$C$12:$C$864,'Wochenübersicht EinzeltrainerIn'!C929,'Unterstützendes Personal'!$P$12:$P$864)</f>
        <v>0</v>
      </c>
      <c r="X929">
        <f>SUMIF('Unterstützendes Personal'!$C$12:$C$864,'Wochenübersicht EinzeltrainerIn'!C929,'Unterstützendes Personal'!$Q$12:$Q$864)</f>
        <v>0</v>
      </c>
      <c r="Z929">
        <f>SUMIF('Unterstützendes Personal'!$C$12:$C$864,'Wochenübersicht EinzeltrainerIn'!C929,'Unterstützendes Personal'!$R$12:$R$864)</f>
        <v>0</v>
      </c>
      <c r="AB929">
        <f>SUMIF('Unterstützendes Personal'!$C$12:$C$864,'Wochenübersicht EinzeltrainerIn'!C929,'Unterstützendes Personal'!$S$12:$S$864)</f>
        <v>0</v>
      </c>
      <c r="AD929">
        <f>SUMIF('Unterstützendes Personal'!$C$12:$C$864,'Wochenübersicht EinzeltrainerIn'!C929,'Unterstützendes Personal'!$T$12:$T$864)</f>
        <v>0</v>
      </c>
      <c r="AF929">
        <f>SUMIF('Unterstützendes Personal'!$C$12:$C$864,'Wochenübersicht EinzeltrainerIn'!C929,'Unterstützendes Personal'!$U$12:$U$864)</f>
        <v>0</v>
      </c>
      <c r="AH929">
        <f>SUMIF('Unterstützendes Personal'!$C$12:$C$864,'Wochenübersicht EinzeltrainerIn'!C929,'Unterstützendes Personal'!$V$12:$V$864)</f>
        <v>0</v>
      </c>
      <c r="AJ929">
        <f>SUMIF('Unterstützendes Personal'!$C$12:$C$864,'Wochenübersicht EinzeltrainerIn'!C929,'Unterstützendes Personal'!$W$12:$W$864)</f>
        <v>0</v>
      </c>
      <c r="AP929">
        <f>SUMIF('Unterstützendes Personal'!$C$12:$C$864,'Wochenübersicht EinzeltrainerIn'!C929,'Unterstützendes Personal'!$Z$12:$Z$864)</f>
        <v>0</v>
      </c>
    </row>
    <row r="930" spans="4:42" x14ac:dyDescent="0.25">
      <c r="D930" s="34"/>
      <c r="F930">
        <f>SUMIF('Unterstützendes Personal'!$C$12:$C$864,'Wochenübersicht Gruppenstunden'!C930,'Unterstützendes Personal'!$H$12:$H$864)</f>
        <v>0</v>
      </c>
      <c r="H930">
        <f>SUMIF('Unterstützendes Personal'!$C$12:$C$864,'Wochenübersicht EinzeltrainerIn'!C930,'Unterstützendes Personal'!$I$12:$I$864)</f>
        <v>0</v>
      </c>
      <c r="J930">
        <f>SUMIF('Unterstützendes Personal'!$C$12:$C$864,'Wochenübersicht EinzeltrainerIn'!C930,'Unterstützendes Personal'!$J$12:$J$864)</f>
        <v>0</v>
      </c>
      <c r="L930">
        <f>SUMIF('Unterstützendes Personal'!$C$12:$C$864,'Wochenübersicht EinzeltrainerIn'!C930,'Unterstützendes Personal'!$K$12:$K$864)</f>
        <v>0</v>
      </c>
      <c r="N930">
        <f>SUMIF('Unterstützendes Personal'!$C$12:$C$864,'Wochenübersicht EinzeltrainerIn'!C930,'Unterstützendes Personal'!$L$12:$L$864)</f>
        <v>0</v>
      </c>
      <c r="P930">
        <f>SUMIF('Unterstützendes Personal'!$C$12:$C$864,'Wochenübersicht EinzeltrainerIn'!C930,'Unterstützendes Personal'!$M$12:$M$864)</f>
        <v>0</v>
      </c>
      <c r="R930">
        <f>SUMIF('Unterstützendes Personal'!$C$12:$C$864,'Wochenübersicht EinzeltrainerIn'!C930,'Unterstützendes Personal'!$N$12:$N$864)</f>
        <v>0</v>
      </c>
      <c r="T930">
        <f>SUMIF('Unterstützendes Personal'!$C$12:$C$864,'Wochenübersicht EinzeltrainerIn'!C930,'Unterstützendes Personal'!$O$12:$O$864)</f>
        <v>0</v>
      </c>
      <c r="V930">
        <f>SUMIF('Unterstützendes Personal'!$C$12:$C$864,'Wochenübersicht EinzeltrainerIn'!C930,'Unterstützendes Personal'!$P$12:$P$864)</f>
        <v>0</v>
      </c>
      <c r="X930">
        <f>SUMIF('Unterstützendes Personal'!$C$12:$C$864,'Wochenübersicht EinzeltrainerIn'!C930,'Unterstützendes Personal'!$Q$12:$Q$864)</f>
        <v>0</v>
      </c>
      <c r="Z930">
        <f>SUMIF('Unterstützendes Personal'!$C$12:$C$864,'Wochenübersicht EinzeltrainerIn'!C930,'Unterstützendes Personal'!$R$12:$R$864)</f>
        <v>0</v>
      </c>
      <c r="AB930">
        <f>SUMIF('Unterstützendes Personal'!$C$12:$C$864,'Wochenübersicht EinzeltrainerIn'!C930,'Unterstützendes Personal'!$S$12:$S$864)</f>
        <v>0</v>
      </c>
      <c r="AD930">
        <f>SUMIF('Unterstützendes Personal'!$C$12:$C$864,'Wochenübersicht EinzeltrainerIn'!C930,'Unterstützendes Personal'!$T$12:$T$864)</f>
        <v>0</v>
      </c>
      <c r="AF930">
        <f>SUMIF('Unterstützendes Personal'!$C$12:$C$864,'Wochenübersicht EinzeltrainerIn'!C930,'Unterstützendes Personal'!$U$12:$U$864)</f>
        <v>0</v>
      </c>
      <c r="AH930">
        <f>SUMIF('Unterstützendes Personal'!$C$12:$C$864,'Wochenübersicht EinzeltrainerIn'!C930,'Unterstützendes Personal'!$V$12:$V$864)</f>
        <v>0</v>
      </c>
      <c r="AJ930">
        <f>SUMIF('Unterstützendes Personal'!$C$12:$C$864,'Wochenübersicht EinzeltrainerIn'!C930,'Unterstützendes Personal'!$W$12:$W$864)</f>
        <v>0</v>
      </c>
      <c r="AP930">
        <f>SUMIF('Unterstützendes Personal'!$C$12:$C$864,'Wochenübersicht EinzeltrainerIn'!C930,'Unterstützendes Personal'!$Z$12:$Z$864)</f>
        <v>0</v>
      </c>
    </row>
    <row r="931" spans="4:42" x14ac:dyDescent="0.25">
      <c r="D931" s="34"/>
      <c r="F931">
        <f>SUMIF('Unterstützendes Personal'!$C$12:$C$864,'Wochenübersicht Gruppenstunden'!C931,'Unterstützendes Personal'!$H$12:$H$864)</f>
        <v>0</v>
      </c>
      <c r="H931">
        <f>SUMIF('Unterstützendes Personal'!$C$12:$C$864,'Wochenübersicht EinzeltrainerIn'!C931,'Unterstützendes Personal'!$I$12:$I$864)</f>
        <v>0</v>
      </c>
      <c r="J931">
        <f>SUMIF('Unterstützendes Personal'!$C$12:$C$864,'Wochenübersicht EinzeltrainerIn'!C931,'Unterstützendes Personal'!$J$12:$J$864)</f>
        <v>0</v>
      </c>
      <c r="L931">
        <f>SUMIF('Unterstützendes Personal'!$C$12:$C$864,'Wochenübersicht EinzeltrainerIn'!C931,'Unterstützendes Personal'!$K$12:$K$864)</f>
        <v>0</v>
      </c>
      <c r="N931">
        <f>SUMIF('Unterstützendes Personal'!$C$12:$C$864,'Wochenübersicht EinzeltrainerIn'!C931,'Unterstützendes Personal'!$L$12:$L$864)</f>
        <v>0</v>
      </c>
      <c r="P931">
        <f>SUMIF('Unterstützendes Personal'!$C$12:$C$864,'Wochenübersicht EinzeltrainerIn'!C931,'Unterstützendes Personal'!$M$12:$M$864)</f>
        <v>0</v>
      </c>
      <c r="R931">
        <f>SUMIF('Unterstützendes Personal'!$C$12:$C$864,'Wochenübersicht EinzeltrainerIn'!C931,'Unterstützendes Personal'!$N$12:$N$864)</f>
        <v>0</v>
      </c>
      <c r="T931">
        <f>SUMIF('Unterstützendes Personal'!$C$12:$C$864,'Wochenübersicht EinzeltrainerIn'!C931,'Unterstützendes Personal'!$O$12:$O$864)</f>
        <v>0</v>
      </c>
      <c r="V931">
        <f>SUMIF('Unterstützendes Personal'!$C$12:$C$864,'Wochenübersicht EinzeltrainerIn'!C931,'Unterstützendes Personal'!$P$12:$P$864)</f>
        <v>0</v>
      </c>
      <c r="X931">
        <f>SUMIF('Unterstützendes Personal'!$C$12:$C$864,'Wochenübersicht EinzeltrainerIn'!C931,'Unterstützendes Personal'!$Q$12:$Q$864)</f>
        <v>0</v>
      </c>
      <c r="Z931">
        <f>SUMIF('Unterstützendes Personal'!$C$12:$C$864,'Wochenübersicht EinzeltrainerIn'!C931,'Unterstützendes Personal'!$R$12:$R$864)</f>
        <v>0</v>
      </c>
      <c r="AB931">
        <f>SUMIF('Unterstützendes Personal'!$C$12:$C$864,'Wochenübersicht EinzeltrainerIn'!C931,'Unterstützendes Personal'!$S$12:$S$864)</f>
        <v>0</v>
      </c>
      <c r="AD931">
        <f>SUMIF('Unterstützendes Personal'!$C$12:$C$864,'Wochenübersicht EinzeltrainerIn'!C931,'Unterstützendes Personal'!$T$12:$T$864)</f>
        <v>0</v>
      </c>
      <c r="AF931">
        <f>SUMIF('Unterstützendes Personal'!$C$12:$C$864,'Wochenübersicht EinzeltrainerIn'!C931,'Unterstützendes Personal'!$U$12:$U$864)</f>
        <v>0</v>
      </c>
      <c r="AH931">
        <f>SUMIF('Unterstützendes Personal'!$C$12:$C$864,'Wochenübersicht EinzeltrainerIn'!C931,'Unterstützendes Personal'!$V$12:$V$864)</f>
        <v>0</v>
      </c>
      <c r="AJ931">
        <f>SUMIF('Unterstützendes Personal'!$C$12:$C$864,'Wochenübersicht EinzeltrainerIn'!C931,'Unterstützendes Personal'!$W$12:$W$864)</f>
        <v>0</v>
      </c>
      <c r="AP931">
        <f>SUMIF('Unterstützendes Personal'!$C$12:$C$864,'Wochenübersicht EinzeltrainerIn'!C931,'Unterstützendes Personal'!$Z$12:$Z$864)</f>
        <v>0</v>
      </c>
    </row>
    <row r="932" spans="4:42" x14ac:dyDescent="0.25">
      <c r="D932" s="34"/>
      <c r="F932">
        <f>SUMIF('Unterstützendes Personal'!$C$12:$C$864,'Wochenübersicht Gruppenstunden'!C932,'Unterstützendes Personal'!$H$12:$H$864)</f>
        <v>0</v>
      </c>
      <c r="H932">
        <f>SUMIF('Unterstützendes Personal'!$C$12:$C$864,'Wochenübersicht EinzeltrainerIn'!C932,'Unterstützendes Personal'!$I$12:$I$864)</f>
        <v>0</v>
      </c>
      <c r="J932">
        <f>SUMIF('Unterstützendes Personal'!$C$12:$C$864,'Wochenübersicht EinzeltrainerIn'!C932,'Unterstützendes Personal'!$J$12:$J$864)</f>
        <v>0</v>
      </c>
      <c r="L932">
        <f>SUMIF('Unterstützendes Personal'!$C$12:$C$864,'Wochenübersicht EinzeltrainerIn'!C932,'Unterstützendes Personal'!$K$12:$K$864)</f>
        <v>0</v>
      </c>
      <c r="N932">
        <f>SUMIF('Unterstützendes Personal'!$C$12:$C$864,'Wochenübersicht EinzeltrainerIn'!C932,'Unterstützendes Personal'!$L$12:$L$864)</f>
        <v>0</v>
      </c>
      <c r="P932">
        <f>SUMIF('Unterstützendes Personal'!$C$12:$C$864,'Wochenübersicht EinzeltrainerIn'!C932,'Unterstützendes Personal'!$M$12:$M$864)</f>
        <v>0</v>
      </c>
      <c r="R932">
        <f>SUMIF('Unterstützendes Personal'!$C$12:$C$864,'Wochenübersicht EinzeltrainerIn'!C932,'Unterstützendes Personal'!$N$12:$N$864)</f>
        <v>0</v>
      </c>
      <c r="T932">
        <f>SUMIF('Unterstützendes Personal'!$C$12:$C$864,'Wochenübersicht EinzeltrainerIn'!C932,'Unterstützendes Personal'!$O$12:$O$864)</f>
        <v>0</v>
      </c>
      <c r="V932">
        <f>SUMIF('Unterstützendes Personal'!$C$12:$C$864,'Wochenübersicht EinzeltrainerIn'!C932,'Unterstützendes Personal'!$P$12:$P$864)</f>
        <v>0</v>
      </c>
      <c r="X932">
        <f>SUMIF('Unterstützendes Personal'!$C$12:$C$864,'Wochenübersicht EinzeltrainerIn'!C932,'Unterstützendes Personal'!$Q$12:$Q$864)</f>
        <v>0</v>
      </c>
      <c r="Z932">
        <f>SUMIF('Unterstützendes Personal'!$C$12:$C$864,'Wochenübersicht EinzeltrainerIn'!C932,'Unterstützendes Personal'!$R$12:$R$864)</f>
        <v>0</v>
      </c>
      <c r="AB932">
        <f>SUMIF('Unterstützendes Personal'!$C$12:$C$864,'Wochenübersicht EinzeltrainerIn'!C932,'Unterstützendes Personal'!$S$12:$S$864)</f>
        <v>0</v>
      </c>
      <c r="AD932">
        <f>SUMIF('Unterstützendes Personal'!$C$12:$C$864,'Wochenübersicht EinzeltrainerIn'!C932,'Unterstützendes Personal'!$T$12:$T$864)</f>
        <v>0</v>
      </c>
      <c r="AF932">
        <f>SUMIF('Unterstützendes Personal'!$C$12:$C$864,'Wochenübersicht EinzeltrainerIn'!C932,'Unterstützendes Personal'!$U$12:$U$864)</f>
        <v>0</v>
      </c>
      <c r="AH932">
        <f>SUMIF('Unterstützendes Personal'!$C$12:$C$864,'Wochenübersicht EinzeltrainerIn'!C932,'Unterstützendes Personal'!$V$12:$V$864)</f>
        <v>0</v>
      </c>
      <c r="AJ932">
        <f>SUMIF('Unterstützendes Personal'!$C$12:$C$864,'Wochenübersicht EinzeltrainerIn'!C932,'Unterstützendes Personal'!$W$12:$W$864)</f>
        <v>0</v>
      </c>
      <c r="AP932">
        <f>SUMIF('Unterstützendes Personal'!$C$12:$C$864,'Wochenübersicht EinzeltrainerIn'!C932,'Unterstützendes Personal'!$Z$12:$Z$864)</f>
        <v>0</v>
      </c>
    </row>
    <row r="933" spans="4:42" x14ac:dyDescent="0.25">
      <c r="D933" s="34"/>
      <c r="F933">
        <f>SUMIF('Unterstützendes Personal'!$C$12:$C$864,'Wochenübersicht Gruppenstunden'!C933,'Unterstützendes Personal'!$H$12:$H$864)</f>
        <v>0</v>
      </c>
      <c r="H933">
        <f>SUMIF('Unterstützendes Personal'!$C$12:$C$864,'Wochenübersicht EinzeltrainerIn'!C933,'Unterstützendes Personal'!$I$12:$I$864)</f>
        <v>0</v>
      </c>
      <c r="J933">
        <f>SUMIF('Unterstützendes Personal'!$C$12:$C$864,'Wochenübersicht EinzeltrainerIn'!C933,'Unterstützendes Personal'!$J$12:$J$864)</f>
        <v>0</v>
      </c>
      <c r="L933">
        <f>SUMIF('Unterstützendes Personal'!$C$12:$C$864,'Wochenübersicht EinzeltrainerIn'!C933,'Unterstützendes Personal'!$K$12:$K$864)</f>
        <v>0</v>
      </c>
      <c r="N933">
        <f>SUMIF('Unterstützendes Personal'!$C$12:$C$864,'Wochenübersicht EinzeltrainerIn'!C933,'Unterstützendes Personal'!$L$12:$L$864)</f>
        <v>0</v>
      </c>
      <c r="P933">
        <f>SUMIF('Unterstützendes Personal'!$C$12:$C$864,'Wochenübersicht EinzeltrainerIn'!C933,'Unterstützendes Personal'!$M$12:$M$864)</f>
        <v>0</v>
      </c>
      <c r="R933">
        <f>SUMIF('Unterstützendes Personal'!$C$12:$C$864,'Wochenübersicht EinzeltrainerIn'!C933,'Unterstützendes Personal'!$N$12:$N$864)</f>
        <v>0</v>
      </c>
      <c r="T933">
        <f>SUMIF('Unterstützendes Personal'!$C$12:$C$864,'Wochenübersicht EinzeltrainerIn'!C933,'Unterstützendes Personal'!$O$12:$O$864)</f>
        <v>0</v>
      </c>
      <c r="V933">
        <f>SUMIF('Unterstützendes Personal'!$C$12:$C$864,'Wochenübersicht EinzeltrainerIn'!C933,'Unterstützendes Personal'!$P$12:$P$864)</f>
        <v>0</v>
      </c>
      <c r="X933">
        <f>SUMIF('Unterstützendes Personal'!$C$12:$C$864,'Wochenübersicht EinzeltrainerIn'!C933,'Unterstützendes Personal'!$Q$12:$Q$864)</f>
        <v>0</v>
      </c>
      <c r="Z933">
        <f>SUMIF('Unterstützendes Personal'!$C$12:$C$864,'Wochenübersicht EinzeltrainerIn'!C933,'Unterstützendes Personal'!$R$12:$R$864)</f>
        <v>0</v>
      </c>
      <c r="AB933">
        <f>SUMIF('Unterstützendes Personal'!$C$12:$C$864,'Wochenübersicht EinzeltrainerIn'!C933,'Unterstützendes Personal'!$S$12:$S$864)</f>
        <v>0</v>
      </c>
      <c r="AD933">
        <f>SUMIF('Unterstützendes Personal'!$C$12:$C$864,'Wochenübersicht EinzeltrainerIn'!C933,'Unterstützendes Personal'!$T$12:$T$864)</f>
        <v>0</v>
      </c>
      <c r="AF933">
        <f>SUMIF('Unterstützendes Personal'!$C$12:$C$864,'Wochenübersicht EinzeltrainerIn'!C933,'Unterstützendes Personal'!$U$12:$U$864)</f>
        <v>0</v>
      </c>
      <c r="AH933">
        <f>SUMIF('Unterstützendes Personal'!$C$12:$C$864,'Wochenübersicht EinzeltrainerIn'!C933,'Unterstützendes Personal'!$V$12:$V$864)</f>
        <v>0</v>
      </c>
      <c r="AJ933">
        <f>SUMIF('Unterstützendes Personal'!$C$12:$C$864,'Wochenübersicht EinzeltrainerIn'!C933,'Unterstützendes Personal'!$W$12:$W$864)</f>
        <v>0</v>
      </c>
      <c r="AP933">
        <f>SUMIF('Unterstützendes Personal'!$C$12:$C$864,'Wochenübersicht EinzeltrainerIn'!C933,'Unterstützendes Personal'!$Z$12:$Z$864)</f>
        <v>0</v>
      </c>
    </row>
    <row r="934" spans="4:42" x14ac:dyDescent="0.25">
      <c r="D934" s="34"/>
      <c r="F934">
        <f>SUMIF('Unterstützendes Personal'!$C$12:$C$864,'Wochenübersicht Gruppenstunden'!C934,'Unterstützendes Personal'!$H$12:$H$864)</f>
        <v>0</v>
      </c>
      <c r="H934">
        <f>SUMIF('Unterstützendes Personal'!$C$12:$C$864,'Wochenübersicht EinzeltrainerIn'!C934,'Unterstützendes Personal'!$I$12:$I$864)</f>
        <v>0</v>
      </c>
      <c r="J934">
        <f>SUMIF('Unterstützendes Personal'!$C$12:$C$864,'Wochenübersicht EinzeltrainerIn'!C934,'Unterstützendes Personal'!$J$12:$J$864)</f>
        <v>0</v>
      </c>
      <c r="L934">
        <f>SUMIF('Unterstützendes Personal'!$C$12:$C$864,'Wochenübersicht EinzeltrainerIn'!C934,'Unterstützendes Personal'!$K$12:$K$864)</f>
        <v>0</v>
      </c>
      <c r="N934">
        <f>SUMIF('Unterstützendes Personal'!$C$12:$C$864,'Wochenübersicht EinzeltrainerIn'!C934,'Unterstützendes Personal'!$L$12:$L$864)</f>
        <v>0</v>
      </c>
      <c r="P934">
        <f>SUMIF('Unterstützendes Personal'!$C$12:$C$864,'Wochenübersicht EinzeltrainerIn'!C934,'Unterstützendes Personal'!$M$12:$M$864)</f>
        <v>0</v>
      </c>
      <c r="R934">
        <f>SUMIF('Unterstützendes Personal'!$C$12:$C$864,'Wochenübersicht EinzeltrainerIn'!C934,'Unterstützendes Personal'!$N$12:$N$864)</f>
        <v>0</v>
      </c>
      <c r="T934">
        <f>SUMIF('Unterstützendes Personal'!$C$12:$C$864,'Wochenübersicht EinzeltrainerIn'!C934,'Unterstützendes Personal'!$O$12:$O$864)</f>
        <v>0</v>
      </c>
      <c r="V934">
        <f>SUMIF('Unterstützendes Personal'!$C$12:$C$864,'Wochenübersicht EinzeltrainerIn'!C934,'Unterstützendes Personal'!$P$12:$P$864)</f>
        <v>0</v>
      </c>
      <c r="X934">
        <f>SUMIF('Unterstützendes Personal'!$C$12:$C$864,'Wochenübersicht EinzeltrainerIn'!C934,'Unterstützendes Personal'!$Q$12:$Q$864)</f>
        <v>0</v>
      </c>
      <c r="Z934">
        <f>SUMIF('Unterstützendes Personal'!$C$12:$C$864,'Wochenübersicht EinzeltrainerIn'!C934,'Unterstützendes Personal'!$R$12:$R$864)</f>
        <v>0</v>
      </c>
      <c r="AB934">
        <f>SUMIF('Unterstützendes Personal'!$C$12:$C$864,'Wochenübersicht EinzeltrainerIn'!C934,'Unterstützendes Personal'!$S$12:$S$864)</f>
        <v>0</v>
      </c>
      <c r="AF934">
        <f>SUMIF('Unterstützendes Personal'!$C$12:$C$864,'Wochenübersicht EinzeltrainerIn'!C934,'Unterstützendes Personal'!$U$12:$U$864)</f>
        <v>0</v>
      </c>
      <c r="AH934">
        <f>SUMIF('Unterstützendes Personal'!$C$12:$C$864,'Wochenübersicht EinzeltrainerIn'!C934,'Unterstützendes Personal'!$V$12:$V$864)</f>
        <v>0</v>
      </c>
      <c r="AJ934">
        <f>SUMIF('Unterstützendes Personal'!$C$12:$C$864,'Wochenübersicht EinzeltrainerIn'!C934,'Unterstützendes Personal'!$W$12:$W$864)</f>
        <v>0</v>
      </c>
      <c r="AP934">
        <f>SUMIF('Unterstützendes Personal'!$C$12:$C$864,'Wochenübersicht EinzeltrainerIn'!C934,'Unterstützendes Personal'!$Z$12:$Z$864)</f>
        <v>0</v>
      </c>
    </row>
    <row r="935" spans="4:42" x14ac:dyDescent="0.25">
      <c r="D935" s="34"/>
      <c r="F935">
        <f>SUMIF('Unterstützendes Personal'!$C$12:$C$864,'Wochenübersicht Gruppenstunden'!C935,'Unterstützendes Personal'!$H$12:$H$864)</f>
        <v>0</v>
      </c>
      <c r="H935">
        <f>SUMIF('Unterstützendes Personal'!$C$12:$C$864,'Wochenübersicht EinzeltrainerIn'!C935,'Unterstützendes Personal'!$I$12:$I$864)</f>
        <v>0</v>
      </c>
      <c r="J935">
        <f>SUMIF('Unterstützendes Personal'!$C$12:$C$864,'Wochenübersicht EinzeltrainerIn'!C935,'Unterstützendes Personal'!$J$12:$J$864)</f>
        <v>0</v>
      </c>
      <c r="L935">
        <f>SUMIF('Unterstützendes Personal'!$C$12:$C$864,'Wochenübersicht EinzeltrainerIn'!C935,'Unterstützendes Personal'!$K$12:$K$864)</f>
        <v>0</v>
      </c>
      <c r="N935">
        <f>SUMIF('Unterstützendes Personal'!$C$12:$C$864,'Wochenübersicht EinzeltrainerIn'!C935,'Unterstützendes Personal'!$L$12:$L$864)</f>
        <v>0</v>
      </c>
      <c r="P935">
        <f>SUMIF('Unterstützendes Personal'!$C$12:$C$864,'Wochenübersicht EinzeltrainerIn'!C935,'Unterstützendes Personal'!$M$12:$M$864)</f>
        <v>0</v>
      </c>
      <c r="R935">
        <f>SUMIF('Unterstützendes Personal'!$C$12:$C$864,'Wochenübersicht EinzeltrainerIn'!C935,'Unterstützendes Personal'!$N$12:$N$864)</f>
        <v>0</v>
      </c>
      <c r="T935">
        <f>SUMIF('Unterstützendes Personal'!$C$12:$C$864,'Wochenübersicht EinzeltrainerIn'!C935,'Unterstützendes Personal'!$O$12:$O$864)</f>
        <v>0</v>
      </c>
      <c r="V935">
        <f>SUMIF('Unterstützendes Personal'!$C$12:$C$864,'Wochenübersicht EinzeltrainerIn'!C935,'Unterstützendes Personal'!$P$12:$P$864)</f>
        <v>0</v>
      </c>
      <c r="X935">
        <f>SUMIF('Unterstützendes Personal'!$C$12:$C$864,'Wochenübersicht EinzeltrainerIn'!C935,'Unterstützendes Personal'!$Q$12:$Q$864)</f>
        <v>0</v>
      </c>
      <c r="Z935">
        <f>SUMIF('Unterstützendes Personal'!$C$12:$C$864,'Wochenübersicht EinzeltrainerIn'!C935,'Unterstützendes Personal'!$R$12:$R$864)</f>
        <v>0</v>
      </c>
      <c r="AB935">
        <f>SUMIF('Unterstützendes Personal'!$C$12:$C$864,'Wochenübersicht EinzeltrainerIn'!C935,'Unterstützendes Personal'!$S$12:$S$864)</f>
        <v>0</v>
      </c>
      <c r="AF935">
        <f>SUMIF('Unterstützendes Personal'!$C$12:$C$864,'Wochenübersicht EinzeltrainerIn'!C935,'Unterstützendes Personal'!$U$12:$U$864)</f>
        <v>0</v>
      </c>
      <c r="AH935">
        <f>SUMIF('Unterstützendes Personal'!$C$12:$C$864,'Wochenübersicht EinzeltrainerIn'!C935,'Unterstützendes Personal'!$V$12:$V$864)</f>
        <v>0</v>
      </c>
      <c r="AJ935">
        <f>SUMIF('Unterstützendes Personal'!$C$12:$C$864,'Wochenübersicht EinzeltrainerIn'!C935,'Unterstützendes Personal'!$W$12:$W$864)</f>
        <v>0</v>
      </c>
      <c r="AP935">
        <f>SUMIF('Unterstützendes Personal'!$C$12:$C$864,'Wochenübersicht EinzeltrainerIn'!C935,'Unterstützendes Personal'!$Z$12:$Z$864)</f>
        <v>0</v>
      </c>
    </row>
    <row r="936" spans="4:42" x14ac:dyDescent="0.25">
      <c r="D936" s="34"/>
      <c r="F936">
        <f>SUMIF('Unterstützendes Personal'!$C$12:$C$864,'Wochenübersicht Gruppenstunden'!C936,'Unterstützendes Personal'!$H$12:$H$864)</f>
        <v>0</v>
      </c>
      <c r="H936">
        <f>SUMIF('Unterstützendes Personal'!$C$12:$C$864,'Wochenübersicht EinzeltrainerIn'!C936,'Unterstützendes Personal'!$I$12:$I$864)</f>
        <v>0</v>
      </c>
      <c r="J936">
        <f>SUMIF('Unterstützendes Personal'!$C$12:$C$864,'Wochenübersicht EinzeltrainerIn'!C936,'Unterstützendes Personal'!$J$12:$J$864)</f>
        <v>0</v>
      </c>
      <c r="L936">
        <f>SUMIF('Unterstützendes Personal'!$C$12:$C$864,'Wochenübersicht EinzeltrainerIn'!C936,'Unterstützendes Personal'!$K$12:$K$864)</f>
        <v>0</v>
      </c>
      <c r="N936">
        <f>SUMIF('Unterstützendes Personal'!$C$12:$C$864,'Wochenübersicht EinzeltrainerIn'!C936,'Unterstützendes Personal'!$L$12:$L$864)</f>
        <v>0</v>
      </c>
      <c r="P936">
        <f>SUMIF('Unterstützendes Personal'!$C$12:$C$864,'Wochenübersicht EinzeltrainerIn'!C936,'Unterstützendes Personal'!$M$12:$M$864)</f>
        <v>0</v>
      </c>
      <c r="R936">
        <f>SUMIF('Unterstützendes Personal'!$C$12:$C$864,'Wochenübersicht EinzeltrainerIn'!C936,'Unterstützendes Personal'!$N$12:$N$864)</f>
        <v>0</v>
      </c>
      <c r="T936">
        <f>SUMIF('Unterstützendes Personal'!$C$12:$C$864,'Wochenübersicht EinzeltrainerIn'!C936,'Unterstützendes Personal'!$O$12:$O$864)</f>
        <v>0</v>
      </c>
      <c r="V936">
        <f>SUMIF('Unterstützendes Personal'!$C$12:$C$864,'Wochenübersicht EinzeltrainerIn'!C936,'Unterstützendes Personal'!$P$12:$P$864)</f>
        <v>0</v>
      </c>
      <c r="X936">
        <f>SUMIF('Unterstützendes Personal'!$C$12:$C$864,'Wochenübersicht EinzeltrainerIn'!C936,'Unterstützendes Personal'!$Q$12:$Q$864)</f>
        <v>0</v>
      </c>
      <c r="Z936">
        <f>SUMIF('Unterstützendes Personal'!$C$12:$C$864,'Wochenübersicht EinzeltrainerIn'!C936,'Unterstützendes Personal'!$R$12:$R$864)</f>
        <v>0</v>
      </c>
      <c r="AB936">
        <f>SUMIF('Unterstützendes Personal'!$C$12:$C$864,'Wochenübersicht EinzeltrainerIn'!C936,'Unterstützendes Personal'!$S$12:$S$864)</f>
        <v>0</v>
      </c>
      <c r="AF936">
        <f>SUMIF('Unterstützendes Personal'!$C$12:$C$864,'Wochenübersicht EinzeltrainerIn'!C936,'Unterstützendes Personal'!$U$12:$U$864)</f>
        <v>0</v>
      </c>
      <c r="AH936">
        <f>SUMIF('Unterstützendes Personal'!$C$12:$C$864,'Wochenübersicht EinzeltrainerIn'!C936,'Unterstützendes Personal'!$V$12:$V$864)</f>
        <v>0</v>
      </c>
      <c r="AJ936">
        <f>SUMIF('Unterstützendes Personal'!$C$12:$C$864,'Wochenübersicht EinzeltrainerIn'!C936,'Unterstützendes Personal'!$W$12:$W$864)</f>
        <v>0</v>
      </c>
      <c r="AP936">
        <f>SUMIF('Unterstützendes Personal'!$C$12:$C$864,'Wochenübersicht EinzeltrainerIn'!C936,'Unterstützendes Personal'!$Z$12:$Z$864)</f>
        <v>0</v>
      </c>
    </row>
    <row r="937" spans="4:42" x14ac:dyDescent="0.25">
      <c r="D937" s="34"/>
      <c r="F937">
        <f>SUMIF('Unterstützendes Personal'!$C$12:$C$864,'Wochenübersicht Gruppenstunden'!C937,'Unterstützendes Personal'!$H$12:$H$864)</f>
        <v>0</v>
      </c>
      <c r="H937">
        <f>SUMIF('Unterstützendes Personal'!$C$12:$C$864,'Wochenübersicht EinzeltrainerIn'!C937,'Unterstützendes Personal'!$I$12:$I$864)</f>
        <v>0</v>
      </c>
      <c r="J937">
        <f>SUMIF('Unterstützendes Personal'!$C$12:$C$864,'Wochenübersicht EinzeltrainerIn'!C937,'Unterstützendes Personal'!$J$12:$J$864)</f>
        <v>0</v>
      </c>
      <c r="L937">
        <f>SUMIF('Unterstützendes Personal'!$C$12:$C$864,'Wochenübersicht EinzeltrainerIn'!C937,'Unterstützendes Personal'!$K$12:$K$864)</f>
        <v>0</v>
      </c>
      <c r="N937">
        <f>SUMIF('Unterstützendes Personal'!$C$12:$C$864,'Wochenübersicht EinzeltrainerIn'!C937,'Unterstützendes Personal'!$L$12:$L$864)</f>
        <v>0</v>
      </c>
      <c r="P937">
        <f>SUMIF('Unterstützendes Personal'!$C$12:$C$864,'Wochenübersicht EinzeltrainerIn'!C937,'Unterstützendes Personal'!$M$12:$M$864)</f>
        <v>0</v>
      </c>
      <c r="R937">
        <f>SUMIF('Unterstützendes Personal'!$C$12:$C$864,'Wochenübersicht EinzeltrainerIn'!C937,'Unterstützendes Personal'!$N$12:$N$864)</f>
        <v>0</v>
      </c>
      <c r="T937">
        <f>SUMIF('Unterstützendes Personal'!$C$12:$C$864,'Wochenübersicht EinzeltrainerIn'!C937,'Unterstützendes Personal'!$O$12:$O$864)</f>
        <v>0</v>
      </c>
      <c r="V937">
        <f>SUMIF('Unterstützendes Personal'!$C$12:$C$864,'Wochenübersicht EinzeltrainerIn'!C937,'Unterstützendes Personal'!$P$12:$P$864)</f>
        <v>0</v>
      </c>
      <c r="X937">
        <f>SUMIF('Unterstützendes Personal'!$C$12:$C$864,'Wochenübersicht EinzeltrainerIn'!C937,'Unterstützendes Personal'!$Q$12:$Q$864)</f>
        <v>0</v>
      </c>
      <c r="Z937">
        <f>SUMIF('Unterstützendes Personal'!$C$12:$C$864,'Wochenübersicht EinzeltrainerIn'!C937,'Unterstützendes Personal'!$R$12:$R$864)</f>
        <v>0</v>
      </c>
      <c r="AB937">
        <f>SUMIF('Unterstützendes Personal'!$C$12:$C$864,'Wochenübersicht EinzeltrainerIn'!C937,'Unterstützendes Personal'!$S$12:$S$864)</f>
        <v>0</v>
      </c>
      <c r="AF937">
        <f>SUMIF('Unterstützendes Personal'!$C$12:$C$864,'Wochenübersicht EinzeltrainerIn'!C937,'Unterstützendes Personal'!$U$12:$U$864)</f>
        <v>0</v>
      </c>
      <c r="AH937">
        <f>SUMIF('Unterstützendes Personal'!$C$12:$C$864,'Wochenübersicht EinzeltrainerIn'!C937,'Unterstützendes Personal'!$V$12:$V$864)</f>
        <v>0</v>
      </c>
      <c r="AJ937">
        <f>SUMIF('Unterstützendes Personal'!$C$12:$C$864,'Wochenübersicht EinzeltrainerIn'!C937,'Unterstützendes Personal'!$W$12:$W$864)</f>
        <v>0</v>
      </c>
      <c r="AP937">
        <f>SUMIF('Unterstützendes Personal'!$C$12:$C$864,'Wochenübersicht EinzeltrainerIn'!C937,'Unterstützendes Personal'!$Z$12:$Z$864)</f>
        <v>0</v>
      </c>
    </row>
    <row r="938" spans="4:42" x14ac:dyDescent="0.25">
      <c r="D938" s="34"/>
      <c r="F938">
        <f>SUMIF('Unterstützendes Personal'!$C$12:$C$864,'Wochenübersicht Gruppenstunden'!C938,'Unterstützendes Personal'!$H$12:$H$864)</f>
        <v>0</v>
      </c>
      <c r="H938">
        <f>SUMIF('Unterstützendes Personal'!$C$12:$C$864,'Wochenübersicht EinzeltrainerIn'!C938,'Unterstützendes Personal'!$I$12:$I$864)</f>
        <v>0</v>
      </c>
      <c r="J938">
        <f>SUMIF('Unterstützendes Personal'!$C$12:$C$864,'Wochenübersicht EinzeltrainerIn'!C938,'Unterstützendes Personal'!$J$12:$J$864)</f>
        <v>0</v>
      </c>
      <c r="L938">
        <f>SUMIF('Unterstützendes Personal'!$C$12:$C$864,'Wochenübersicht EinzeltrainerIn'!C938,'Unterstützendes Personal'!$K$12:$K$864)</f>
        <v>0</v>
      </c>
      <c r="N938">
        <f>SUMIF('Unterstützendes Personal'!$C$12:$C$864,'Wochenübersicht EinzeltrainerIn'!C938,'Unterstützendes Personal'!$L$12:$L$864)</f>
        <v>0</v>
      </c>
      <c r="P938">
        <f>SUMIF('Unterstützendes Personal'!$C$12:$C$864,'Wochenübersicht EinzeltrainerIn'!C938,'Unterstützendes Personal'!$M$12:$M$864)</f>
        <v>0</v>
      </c>
      <c r="R938">
        <f>SUMIF('Unterstützendes Personal'!$C$12:$C$864,'Wochenübersicht EinzeltrainerIn'!C938,'Unterstützendes Personal'!$N$12:$N$864)</f>
        <v>0</v>
      </c>
      <c r="T938">
        <f>SUMIF('Unterstützendes Personal'!$C$12:$C$864,'Wochenübersicht EinzeltrainerIn'!C938,'Unterstützendes Personal'!$O$12:$O$864)</f>
        <v>0</v>
      </c>
      <c r="V938">
        <f>SUMIF('Unterstützendes Personal'!$C$12:$C$864,'Wochenübersicht EinzeltrainerIn'!C938,'Unterstützendes Personal'!$P$12:$P$864)</f>
        <v>0</v>
      </c>
      <c r="X938">
        <f>SUMIF('Unterstützendes Personal'!$C$12:$C$864,'Wochenübersicht EinzeltrainerIn'!C938,'Unterstützendes Personal'!$Q$12:$Q$864)</f>
        <v>0</v>
      </c>
      <c r="Z938">
        <f>SUMIF('Unterstützendes Personal'!$C$12:$C$864,'Wochenübersicht EinzeltrainerIn'!C938,'Unterstützendes Personal'!$R$12:$R$864)</f>
        <v>0</v>
      </c>
      <c r="AB938">
        <f>SUMIF('Unterstützendes Personal'!$C$12:$C$864,'Wochenübersicht EinzeltrainerIn'!C938,'Unterstützendes Personal'!$S$12:$S$864)</f>
        <v>0</v>
      </c>
      <c r="AF938">
        <f>SUMIF('Unterstützendes Personal'!$C$12:$C$864,'Wochenübersicht EinzeltrainerIn'!C938,'Unterstützendes Personal'!$U$12:$U$864)</f>
        <v>0</v>
      </c>
      <c r="AH938">
        <f>SUMIF('Unterstützendes Personal'!$C$12:$C$864,'Wochenübersicht EinzeltrainerIn'!C938,'Unterstützendes Personal'!$V$12:$V$864)</f>
        <v>0</v>
      </c>
      <c r="AJ938">
        <f>SUMIF('Unterstützendes Personal'!$C$12:$C$864,'Wochenübersicht EinzeltrainerIn'!C938,'Unterstützendes Personal'!$W$12:$W$864)</f>
        <v>0</v>
      </c>
      <c r="AP938">
        <f>SUMIF('Unterstützendes Personal'!$C$12:$C$864,'Wochenübersicht EinzeltrainerIn'!C938,'Unterstützendes Personal'!$Z$12:$Z$864)</f>
        <v>0</v>
      </c>
    </row>
    <row r="939" spans="4:42" x14ac:dyDescent="0.25">
      <c r="D939" s="34"/>
      <c r="F939">
        <f>SUMIF('Unterstützendes Personal'!$C$12:$C$864,'Wochenübersicht Gruppenstunden'!C939,'Unterstützendes Personal'!$H$12:$H$864)</f>
        <v>0</v>
      </c>
      <c r="H939">
        <f>SUMIF('Unterstützendes Personal'!$C$12:$C$864,'Wochenübersicht EinzeltrainerIn'!C939,'Unterstützendes Personal'!$I$12:$I$864)</f>
        <v>0</v>
      </c>
      <c r="J939">
        <f>SUMIF('Unterstützendes Personal'!$C$12:$C$864,'Wochenübersicht EinzeltrainerIn'!C939,'Unterstützendes Personal'!$J$12:$J$864)</f>
        <v>0</v>
      </c>
      <c r="L939">
        <f>SUMIF('Unterstützendes Personal'!$C$12:$C$864,'Wochenübersicht EinzeltrainerIn'!C939,'Unterstützendes Personal'!$K$12:$K$864)</f>
        <v>0</v>
      </c>
      <c r="N939">
        <f>SUMIF('Unterstützendes Personal'!$C$12:$C$864,'Wochenübersicht EinzeltrainerIn'!C939,'Unterstützendes Personal'!$L$12:$L$864)</f>
        <v>0</v>
      </c>
      <c r="P939">
        <f>SUMIF('Unterstützendes Personal'!$C$12:$C$864,'Wochenübersicht EinzeltrainerIn'!C939,'Unterstützendes Personal'!$M$12:$M$864)</f>
        <v>0</v>
      </c>
      <c r="R939">
        <f>SUMIF('Unterstützendes Personal'!$C$12:$C$864,'Wochenübersicht EinzeltrainerIn'!C939,'Unterstützendes Personal'!$N$12:$N$864)</f>
        <v>0</v>
      </c>
      <c r="T939">
        <f>SUMIF('Unterstützendes Personal'!$C$12:$C$864,'Wochenübersicht EinzeltrainerIn'!C939,'Unterstützendes Personal'!$O$12:$O$864)</f>
        <v>0</v>
      </c>
      <c r="V939">
        <f>SUMIF('Unterstützendes Personal'!$C$12:$C$864,'Wochenübersicht EinzeltrainerIn'!C939,'Unterstützendes Personal'!$P$12:$P$864)</f>
        <v>0</v>
      </c>
      <c r="X939">
        <f>SUMIF('Unterstützendes Personal'!$C$12:$C$864,'Wochenübersicht EinzeltrainerIn'!C939,'Unterstützendes Personal'!$Q$12:$Q$864)</f>
        <v>0</v>
      </c>
      <c r="Z939">
        <f>SUMIF('Unterstützendes Personal'!$C$12:$C$864,'Wochenübersicht EinzeltrainerIn'!C939,'Unterstützendes Personal'!$R$12:$R$864)</f>
        <v>0</v>
      </c>
      <c r="AB939">
        <f>SUMIF('Unterstützendes Personal'!$C$12:$C$864,'Wochenübersicht EinzeltrainerIn'!C939,'Unterstützendes Personal'!$S$12:$S$864)</f>
        <v>0</v>
      </c>
      <c r="AF939">
        <f>SUMIF('Unterstützendes Personal'!$C$12:$C$864,'Wochenübersicht EinzeltrainerIn'!C939,'Unterstützendes Personal'!$U$12:$U$864)</f>
        <v>0</v>
      </c>
      <c r="AH939">
        <f>SUMIF('Unterstützendes Personal'!$C$12:$C$864,'Wochenübersicht EinzeltrainerIn'!C939,'Unterstützendes Personal'!$V$12:$V$864)</f>
        <v>0</v>
      </c>
      <c r="AJ939">
        <f>SUMIF('Unterstützendes Personal'!$C$12:$C$864,'Wochenübersicht EinzeltrainerIn'!C939,'Unterstützendes Personal'!$W$12:$W$864)</f>
        <v>0</v>
      </c>
      <c r="AP939">
        <f>SUMIF('Unterstützendes Personal'!$C$12:$C$864,'Wochenübersicht EinzeltrainerIn'!C939,'Unterstützendes Personal'!$Z$12:$Z$864)</f>
        <v>0</v>
      </c>
    </row>
    <row r="940" spans="4:42" x14ac:dyDescent="0.25">
      <c r="D940" s="34"/>
      <c r="F940">
        <f>SUMIF('Unterstützendes Personal'!$C$12:$C$864,'Wochenübersicht Gruppenstunden'!C940,'Unterstützendes Personal'!$H$12:$H$864)</f>
        <v>0</v>
      </c>
      <c r="H940">
        <f>SUMIF('Unterstützendes Personal'!$C$12:$C$864,'Wochenübersicht EinzeltrainerIn'!C940,'Unterstützendes Personal'!$I$12:$I$864)</f>
        <v>0</v>
      </c>
      <c r="J940">
        <f>SUMIF('Unterstützendes Personal'!$C$12:$C$864,'Wochenübersicht EinzeltrainerIn'!C940,'Unterstützendes Personal'!$J$12:$J$864)</f>
        <v>0</v>
      </c>
      <c r="L940">
        <f>SUMIF('Unterstützendes Personal'!$C$12:$C$864,'Wochenübersicht EinzeltrainerIn'!C940,'Unterstützendes Personal'!$K$12:$K$864)</f>
        <v>0</v>
      </c>
      <c r="N940">
        <f>SUMIF('Unterstützendes Personal'!$C$12:$C$864,'Wochenübersicht EinzeltrainerIn'!C940,'Unterstützendes Personal'!$L$12:$L$864)</f>
        <v>0</v>
      </c>
      <c r="P940">
        <f>SUMIF('Unterstützendes Personal'!$C$12:$C$864,'Wochenübersicht EinzeltrainerIn'!C940,'Unterstützendes Personal'!$M$12:$M$864)</f>
        <v>0</v>
      </c>
      <c r="R940">
        <f>SUMIF('Unterstützendes Personal'!$C$12:$C$864,'Wochenübersicht EinzeltrainerIn'!C940,'Unterstützendes Personal'!$N$12:$N$864)</f>
        <v>0</v>
      </c>
      <c r="T940">
        <f>SUMIF('Unterstützendes Personal'!$C$12:$C$864,'Wochenübersicht EinzeltrainerIn'!C940,'Unterstützendes Personal'!$O$12:$O$864)</f>
        <v>0</v>
      </c>
      <c r="V940">
        <f>SUMIF('Unterstützendes Personal'!$C$12:$C$864,'Wochenübersicht EinzeltrainerIn'!C940,'Unterstützendes Personal'!$P$12:$P$864)</f>
        <v>0</v>
      </c>
      <c r="X940">
        <f>SUMIF('Unterstützendes Personal'!$C$12:$C$864,'Wochenübersicht EinzeltrainerIn'!C940,'Unterstützendes Personal'!$Q$12:$Q$864)</f>
        <v>0</v>
      </c>
      <c r="Z940">
        <f>SUMIF('Unterstützendes Personal'!$C$12:$C$864,'Wochenübersicht EinzeltrainerIn'!C940,'Unterstützendes Personal'!$R$12:$R$864)</f>
        <v>0</v>
      </c>
      <c r="AB940">
        <f>SUMIF('Unterstützendes Personal'!$C$12:$C$864,'Wochenübersicht EinzeltrainerIn'!C940,'Unterstützendes Personal'!$S$12:$S$864)</f>
        <v>0</v>
      </c>
      <c r="AF940">
        <f>SUMIF('Unterstützendes Personal'!$C$12:$C$864,'Wochenübersicht EinzeltrainerIn'!C940,'Unterstützendes Personal'!$U$12:$U$864)</f>
        <v>0</v>
      </c>
      <c r="AH940">
        <f>SUMIF('Unterstützendes Personal'!$C$12:$C$864,'Wochenübersicht EinzeltrainerIn'!C940,'Unterstützendes Personal'!$V$12:$V$864)</f>
        <v>0</v>
      </c>
      <c r="AJ940">
        <f>SUMIF('Unterstützendes Personal'!$C$12:$C$864,'Wochenübersicht EinzeltrainerIn'!C940,'Unterstützendes Personal'!$W$12:$W$864)</f>
        <v>0</v>
      </c>
      <c r="AP940">
        <f>SUMIF('Unterstützendes Personal'!$C$12:$C$864,'Wochenübersicht EinzeltrainerIn'!C940,'Unterstützendes Personal'!$Z$12:$Z$864)</f>
        <v>0</v>
      </c>
    </row>
    <row r="941" spans="4:42" x14ac:dyDescent="0.25">
      <c r="D941" s="34"/>
      <c r="F941">
        <f>SUMIF('Unterstützendes Personal'!$C$12:$C$864,'Wochenübersicht Gruppenstunden'!C941,'Unterstützendes Personal'!$H$12:$H$864)</f>
        <v>0</v>
      </c>
      <c r="H941">
        <f>SUMIF('Unterstützendes Personal'!$C$12:$C$864,'Wochenübersicht EinzeltrainerIn'!C941,'Unterstützendes Personal'!$I$12:$I$864)</f>
        <v>0</v>
      </c>
      <c r="J941">
        <f>SUMIF('Unterstützendes Personal'!$C$12:$C$864,'Wochenübersicht EinzeltrainerIn'!C941,'Unterstützendes Personal'!$J$12:$J$864)</f>
        <v>0</v>
      </c>
      <c r="L941">
        <f>SUMIF('Unterstützendes Personal'!$C$12:$C$864,'Wochenübersicht EinzeltrainerIn'!C941,'Unterstützendes Personal'!$K$12:$K$864)</f>
        <v>0</v>
      </c>
      <c r="N941">
        <f>SUMIF('Unterstützendes Personal'!$C$12:$C$864,'Wochenübersicht EinzeltrainerIn'!C941,'Unterstützendes Personal'!$L$12:$L$864)</f>
        <v>0</v>
      </c>
      <c r="P941">
        <f>SUMIF('Unterstützendes Personal'!$C$12:$C$864,'Wochenübersicht EinzeltrainerIn'!C941,'Unterstützendes Personal'!$M$12:$M$864)</f>
        <v>0</v>
      </c>
      <c r="R941">
        <f>SUMIF('Unterstützendes Personal'!$C$12:$C$864,'Wochenübersicht EinzeltrainerIn'!C941,'Unterstützendes Personal'!$N$12:$N$864)</f>
        <v>0</v>
      </c>
      <c r="T941">
        <f>SUMIF('Unterstützendes Personal'!$C$12:$C$864,'Wochenübersicht EinzeltrainerIn'!C941,'Unterstützendes Personal'!$O$12:$O$864)</f>
        <v>0</v>
      </c>
      <c r="V941">
        <f>SUMIF('Unterstützendes Personal'!$C$12:$C$864,'Wochenübersicht EinzeltrainerIn'!C941,'Unterstützendes Personal'!$P$12:$P$864)</f>
        <v>0</v>
      </c>
      <c r="X941">
        <f>SUMIF('Unterstützendes Personal'!$C$12:$C$864,'Wochenübersicht EinzeltrainerIn'!C941,'Unterstützendes Personal'!$Q$12:$Q$864)</f>
        <v>0</v>
      </c>
      <c r="Z941">
        <f>SUMIF('Unterstützendes Personal'!$C$12:$C$864,'Wochenübersicht EinzeltrainerIn'!C941,'Unterstützendes Personal'!$R$12:$R$864)</f>
        <v>0</v>
      </c>
      <c r="AB941">
        <f>SUMIF('Unterstützendes Personal'!$C$12:$C$864,'Wochenübersicht EinzeltrainerIn'!C941,'Unterstützendes Personal'!$S$12:$S$864)</f>
        <v>0</v>
      </c>
      <c r="AF941">
        <f>SUMIF('Unterstützendes Personal'!$C$12:$C$864,'Wochenübersicht EinzeltrainerIn'!C941,'Unterstützendes Personal'!$U$12:$U$864)</f>
        <v>0</v>
      </c>
      <c r="AH941">
        <f>SUMIF('Unterstützendes Personal'!$C$12:$C$864,'Wochenübersicht EinzeltrainerIn'!C941,'Unterstützendes Personal'!$V$12:$V$864)</f>
        <v>0</v>
      </c>
      <c r="AJ941">
        <f>SUMIF('Unterstützendes Personal'!$C$12:$C$864,'Wochenübersicht EinzeltrainerIn'!C941,'Unterstützendes Personal'!$W$12:$W$864)</f>
        <v>0</v>
      </c>
      <c r="AP941">
        <f>SUMIF('Unterstützendes Personal'!$C$12:$C$864,'Wochenübersicht EinzeltrainerIn'!C941,'Unterstützendes Personal'!$Z$12:$Z$864)</f>
        <v>0</v>
      </c>
    </row>
    <row r="942" spans="4:42" x14ac:dyDescent="0.25">
      <c r="D942" s="34"/>
      <c r="F942">
        <f>SUMIF('Unterstützendes Personal'!$C$12:$C$864,'Wochenübersicht Gruppenstunden'!C942,'Unterstützendes Personal'!$H$12:$H$864)</f>
        <v>0</v>
      </c>
      <c r="H942">
        <f>SUMIF('Unterstützendes Personal'!$C$12:$C$864,'Wochenübersicht EinzeltrainerIn'!C942,'Unterstützendes Personal'!$I$12:$I$864)</f>
        <v>0</v>
      </c>
      <c r="J942">
        <f>SUMIF('Unterstützendes Personal'!$C$12:$C$864,'Wochenübersicht EinzeltrainerIn'!C942,'Unterstützendes Personal'!$J$12:$J$864)</f>
        <v>0</v>
      </c>
      <c r="L942">
        <f>SUMIF('Unterstützendes Personal'!$C$12:$C$864,'Wochenübersicht EinzeltrainerIn'!C942,'Unterstützendes Personal'!$K$12:$K$864)</f>
        <v>0</v>
      </c>
      <c r="N942">
        <f>SUMIF('Unterstützendes Personal'!$C$12:$C$864,'Wochenübersicht EinzeltrainerIn'!C942,'Unterstützendes Personal'!$L$12:$L$864)</f>
        <v>0</v>
      </c>
      <c r="P942">
        <f>SUMIF('Unterstützendes Personal'!$C$12:$C$864,'Wochenübersicht EinzeltrainerIn'!C942,'Unterstützendes Personal'!$M$12:$M$864)</f>
        <v>0</v>
      </c>
      <c r="R942">
        <f>SUMIF('Unterstützendes Personal'!$C$12:$C$864,'Wochenübersicht EinzeltrainerIn'!C942,'Unterstützendes Personal'!$N$12:$N$864)</f>
        <v>0</v>
      </c>
      <c r="T942">
        <f>SUMIF('Unterstützendes Personal'!$C$12:$C$864,'Wochenübersicht EinzeltrainerIn'!C942,'Unterstützendes Personal'!$O$12:$O$864)</f>
        <v>0</v>
      </c>
      <c r="V942">
        <f>SUMIF('Unterstützendes Personal'!$C$12:$C$864,'Wochenübersicht EinzeltrainerIn'!C942,'Unterstützendes Personal'!$P$12:$P$864)</f>
        <v>0</v>
      </c>
      <c r="X942">
        <f>SUMIF('Unterstützendes Personal'!$C$12:$C$864,'Wochenübersicht EinzeltrainerIn'!C942,'Unterstützendes Personal'!$Q$12:$Q$864)</f>
        <v>0</v>
      </c>
      <c r="Z942">
        <f>SUMIF('Unterstützendes Personal'!$C$12:$C$864,'Wochenübersicht EinzeltrainerIn'!C942,'Unterstützendes Personal'!$R$12:$R$864)</f>
        <v>0</v>
      </c>
      <c r="AB942">
        <f>SUMIF('Unterstützendes Personal'!$C$12:$C$864,'Wochenübersicht EinzeltrainerIn'!C942,'Unterstützendes Personal'!$S$12:$S$864)</f>
        <v>0</v>
      </c>
      <c r="AF942">
        <f>SUMIF('Unterstützendes Personal'!$C$12:$C$864,'Wochenübersicht EinzeltrainerIn'!C942,'Unterstützendes Personal'!$U$12:$U$864)</f>
        <v>0</v>
      </c>
      <c r="AH942">
        <f>SUMIF('Unterstützendes Personal'!$C$12:$C$864,'Wochenübersicht EinzeltrainerIn'!C942,'Unterstützendes Personal'!$V$12:$V$864)</f>
        <v>0</v>
      </c>
      <c r="AJ942">
        <f>SUMIF('Unterstützendes Personal'!$C$12:$C$864,'Wochenübersicht EinzeltrainerIn'!C942,'Unterstützendes Personal'!$W$12:$W$864)</f>
        <v>0</v>
      </c>
      <c r="AP942">
        <f>SUMIF('Unterstützendes Personal'!$C$12:$C$864,'Wochenübersicht EinzeltrainerIn'!C942,'Unterstützendes Personal'!$Z$12:$Z$864)</f>
        <v>0</v>
      </c>
    </row>
    <row r="943" spans="4:42" x14ac:dyDescent="0.25">
      <c r="D943" s="34"/>
      <c r="F943">
        <f>SUMIF('Unterstützendes Personal'!$C$12:$C$864,'Wochenübersicht Gruppenstunden'!C943,'Unterstützendes Personal'!$H$12:$H$864)</f>
        <v>0</v>
      </c>
      <c r="H943">
        <f>SUMIF('Unterstützendes Personal'!$C$12:$C$864,'Wochenübersicht EinzeltrainerIn'!C943,'Unterstützendes Personal'!$I$12:$I$864)</f>
        <v>0</v>
      </c>
      <c r="J943">
        <f>SUMIF('Unterstützendes Personal'!$C$12:$C$864,'Wochenübersicht EinzeltrainerIn'!C943,'Unterstützendes Personal'!$J$12:$J$864)</f>
        <v>0</v>
      </c>
      <c r="L943">
        <f>SUMIF('Unterstützendes Personal'!$C$12:$C$864,'Wochenübersicht EinzeltrainerIn'!C943,'Unterstützendes Personal'!$K$12:$K$864)</f>
        <v>0</v>
      </c>
      <c r="N943">
        <f>SUMIF('Unterstützendes Personal'!$C$12:$C$864,'Wochenübersicht EinzeltrainerIn'!C943,'Unterstützendes Personal'!$L$12:$L$864)</f>
        <v>0</v>
      </c>
      <c r="P943">
        <f>SUMIF('Unterstützendes Personal'!$C$12:$C$864,'Wochenübersicht EinzeltrainerIn'!C943,'Unterstützendes Personal'!$M$12:$M$864)</f>
        <v>0</v>
      </c>
      <c r="R943">
        <f>SUMIF('Unterstützendes Personal'!$C$12:$C$864,'Wochenübersicht EinzeltrainerIn'!C943,'Unterstützendes Personal'!$N$12:$N$864)</f>
        <v>0</v>
      </c>
      <c r="T943">
        <f>SUMIF('Unterstützendes Personal'!$C$12:$C$864,'Wochenübersicht EinzeltrainerIn'!C943,'Unterstützendes Personal'!$O$12:$O$864)</f>
        <v>0</v>
      </c>
      <c r="V943">
        <f>SUMIF('Unterstützendes Personal'!$C$12:$C$864,'Wochenübersicht EinzeltrainerIn'!C943,'Unterstützendes Personal'!$P$12:$P$864)</f>
        <v>0</v>
      </c>
      <c r="X943">
        <f>SUMIF('Unterstützendes Personal'!$C$12:$C$864,'Wochenübersicht EinzeltrainerIn'!C943,'Unterstützendes Personal'!$Q$12:$Q$864)</f>
        <v>0</v>
      </c>
      <c r="Z943">
        <f>SUMIF('Unterstützendes Personal'!$C$12:$C$864,'Wochenübersicht EinzeltrainerIn'!C943,'Unterstützendes Personal'!$R$12:$R$864)</f>
        <v>0</v>
      </c>
      <c r="AB943">
        <f>SUMIF('Unterstützendes Personal'!$C$12:$C$864,'Wochenübersicht EinzeltrainerIn'!C943,'Unterstützendes Personal'!$S$12:$S$864)</f>
        <v>0</v>
      </c>
      <c r="AF943">
        <f>SUMIF('Unterstützendes Personal'!$C$12:$C$864,'Wochenübersicht EinzeltrainerIn'!C943,'Unterstützendes Personal'!$U$12:$U$864)</f>
        <v>0</v>
      </c>
      <c r="AH943">
        <f>SUMIF('Unterstützendes Personal'!$C$12:$C$864,'Wochenübersicht EinzeltrainerIn'!C943,'Unterstützendes Personal'!$V$12:$V$864)</f>
        <v>0</v>
      </c>
      <c r="AJ943">
        <f>SUMIF('Unterstützendes Personal'!$C$12:$C$864,'Wochenübersicht EinzeltrainerIn'!C943,'Unterstützendes Personal'!$W$12:$W$864)</f>
        <v>0</v>
      </c>
      <c r="AP943">
        <f>SUMIF('Unterstützendes Personal'!$C$12:$C$864,'Wochenübersicht EinzeltrainerIn'!C943,'Unterstützendes Personal'!$Z$12:$Z$864)</f>
        <v>0</v>
      </c>
    </row>
    <row r="944" spans="4:42" x14ac:dyDescent="0.25">
      <c r="D944" s="34"/>
      <c r="F944">
        <f>SUMIF('Unterstützendes Personal'!$C$12:$C$864,'Wochenübersicht Gruppenstunden'!C944,'Unterstützendes Personal'!$H$12:$H$864)</f>
        <v>0</v>
      </c>
      <c r="H944">
        <f>SUMIF('Unterstützendes Personal'!$C$12:$C$864,'Wochenübersicht EinzeltrainerIn'!C944,'Unterstützendes Personal'!$I$12:$I$864)</f>
        <v>0</v>
      </c>
      <c r="J944">
        <f>SUMIF('Unterstützendes Personal'!$C$12:$C$864,'Wochenübersicht EinzeltrainerIn'!C944,'Unterstützendes Personal'!$J$12:$J$864)</f>
        <v>0</v>
      </c>
      <c r="L944">
        <f>SUMIF('Unterstützendes Personal'!$C$12:$C$864,'Wochenübersicht EinzeltrainerIn'!C944,'Unterstützendes Personal'!$K$12:$K$864)</f>
        <v>0</v>
      </c>
      <c r="N944">
        <f>SUMIF('Unterstützendes Personal'!$C$12:$C$864,'Wochenübersicht EinzeltrainerIn'!C944,'Unterstützendes Personal'!$L$12:$L$864)</f>
        <v>0</v>
      </c>
      <c r="P944">
        <f>SUMIF('Unterstützendes Personal'!$C$12:$C$864,'Wochenübersicht EinzeltrainerIn'!C944,'Unterstützendes Personal'!$M$12:$M$864)</f>
        <v>0</v>
      </c>
      <c r="R944">
        <f>SUMIF('Unterstützendes Personal'!$C$12:$C$864,'Wochenübersicht EinzeltrainerIn'!C944,'Unterstützendes Personal'!$N$12:$N$864)</f>
        <v>0</v>
      </c>
      <c r="T944">
        <f>SUMIF('Unterstützendes Personal'!$C$12:$C$864,'Wochenübersicht EinzeltrainerIn'!C944,'Unterstützendes Personal'!$O$12:$O$864)</f>
        <v>0</v>
      </c>
      <c r="V944">
        <f>SUMIF('Unterstützendes Personal'!$C$12:$C$864,'Wochenübersicht EinzeltrainerIn'!C944,'Unterstützendes Personal'!$P$12:$P$864)</f>
        <v>0</v>
      </c>
      <c r="X944">
        <f>SUMIF('Unterstützendes Personal'!$C$12:$C$864,'Wochenübersicht EinzeltrainerIn'!C944,'Unterstützendes Personal'!$Q$12:$Q$864)</f>
        <v>0</v>
      </c>
      <c r="Z944">
        <f>SUMIF('Unterstützendes Personal'!$C$12:$C$864,'Wochenübersicht EinzeltrainerIn'!C944,'Unterstützendes Personal'!$R$12:$R$864)</f>
        <v>0</v>
      </c>
      <c r="AB944">
        <f>SUMIF('Unterstützendes Personal'!$C$12:$C$864,'Wochenübersicht EinzeltrainerIn'!C944,'Unterstützendes Personal'!$S$12:$S$864)</f>
        <v>0</v>
      </c>
      <c r="AF944">
        <f>SUMIF('Unterstützendes Personal'!$C$12:$C$864,'Wochenübersicht EinzeltrainerIn'!C944,'Unterstützendes Personal'!$U$12:$U$864)</f>
        <v>0</v>
      </c>
      <c r="AH944">
        <f>SUMIF('Unterstützendes Personal'!$C$12:$C$864,'Wochenübersicht EinzeltrainerIn'!C944,'Unterstützendes Personal'!$V$12:$V$864)</f>
        <v>0</v>
      </c>
      <c r="AJ944">
        <f>SUMIF('Unterstützendes Personal'!$C$12:$C$864,'Wochenübersicht EinzeltrainerIn'!C944,'Unterstützendes Personal'!$W$12:$W$864)</f>
        <v>0</v>
      </c>
      <c r="AP944">
        <f>SUMIF('Unterstützendes Personal'!$C$12:$C$864,'Wochenübersicht EinzeltrainerIn'!C944,'Unterstützendes Personal'!$Z$12:$Z$864)</f>
        <v>0</v>
      </c>
    </row>
    <row r="945" spans="4:42" x14ac:dyDescent="0.25">
      <c r="D945" s="34"/>
      <c r="F945">
        <f>SUMIF('Unterstützendes Personal'!$C$12:$C$864,'Wochenübersicht Gruppenstunden'!C945,'Unterstützendes Personal'!$H$12:$H$864)</f>
        <v>0</v>
      </c>
      <c r="H945">
        <f>SUMIF('Unterstützendes Personal'!$C$12:$C$864,'Wochenübersicht EinzeltrainerIn'!C945,'Unterstützendes Personal'!$I$12:$I$864)</f>
        <v>0</v>
      </c>
      <c r="J945">
        <f>SUMIF('Unterstützendes Personal'!$C$12:$C$864,'Wochenübersicht EinzeltrainerIn'!C945,'Unterstützendes Personal'!$J$12:$J$864)</f>
        <v>0</v>
      </c>
      <c r="L945">
        <f>SUMIF('Unterstützendes Personal'!$C$12:$C$864,'Wochenübersicht EinzeltrainerIn'!C945,'Unterstützendes Personal'!$K$12:$K$864)</f>
        <v>0</v>
      </c>
      <c r="N945">
        <f>SUMIF('Unterstützendes Personal'!$C$12:$C$864,'Wochenübersicht EinzeltrainerIn'!C945,'Unterstützendes Personal'!$L$12:$L$864)</f>
        <v>0</v>
      </c>
      <c r="P945">
        <f>SUMIF('Unterstützendes Personal'!$C$12:$C$864,'Wochenübersicht EinzeltrainerIn'!C945,'Unterstützendes Personal'!$M$12:$M$864)</f>
        <v>0</v>
      </c>
      <c r="R945">
        <f>SUMIF('Unterstützendes Personal'!$C$12:$C$864,'Wochenübersicht EinzeltrainerIn'!C945,'Unterstützendes Personal'!$N$12:$N$864)</f>
        <v>0</v>
      </c>
      <c r="T945">
        <f>SUMIF('Unterstützendes Personal'!$C$12:$C$864,'Wochenübersicht EinzeltrainerIn'!C945,'Unterstützendes Personal'!$O$12:$O$864)</f>
        <v>0</v>
      </c>
      <c r="V945">
        <f>SUMIF('Unterstützendes Personal'!$C$12:$C$864,'Wochenübersicht EinzeltrainerIn'!C945,'Unterstützendes Personal'!$P$12:$P$864)</f>
        <v>0</v>
      </c>
      <c r="X945">
        <f>SUMIF('Unterstützendes Personal'!$C$12:$C$864,'Wochenübersicht EinzeltrainerIn'!C945,'Unterstützendes Personal'!$Q$12:$Q$864)</f>
        <v>0</v>
      </c>
      <c r="Z945">
        <f>SUMIF('Unterstützendes Personal'!$C$12:$C$864,'Wochenübersicht EinzeltrainerIn'!C945,'Unterstützendes Personal'!$R$12:$R$864)</f>
        <v>0</v>
      </c>
      <c r="AB945">
        <f>SUMIF('Unterstützendes Personal'!$C$12:$C$864,'Wochenübersicht EinzeltrainerIn'!C945,'Unterstützendes Personal'!$S$12:$S$864)</f>
        <v>0</v>
      </c>
      <c r="AF945">
        <f>SUMIF('Unterstützendes Personal'!$C$12:$C$864,'Wochenübersicht EinzeltrainerIn'!C945,'Unterstützendes Personal'!$U$12:$U$864)</f>
        <v>0</v>
      </c>
      <c r="AH945">
        <f>SUMIF('Unterstützendes Personal'!$C$12:$C$864,'Wochenübersicht EinzeltrainerIn'!C945,'Unterstützendes Personal'!$V$12:$V$864)</f>
        <v>0</v>
      </c>
      <c r="AJ945">
        <f>SUMIF('Unterstützendes Personal'!$C$12:$C$864,'Wochenübersicht EinzeltrainerIn'!C945,'Unterstützendes Personal'!$W$12:$W$864)</f>
        <v>0</v>
      </c>
      <c r="AP945">
        <f>SUMIF('Unterstützendes Personal'!$C$12:$C$864,'Wochenübersicht EinzeltrainerIn'!C945,'Unterstützendes Personal'!$Z$12:$Z$864)</f>
        <v>0</v>
      </c>
    </row>
    <row r="946" spans="4:42" x14ac:dyDescent="0.25">
      <c r="D946" s="34"/>
      <c r="F946">
        <f>SUMIF('Unterstützendes Personal'!$C$12:$C$864,'Wochenübersicht Gruppenstunden'!C946,'Unterstützendes Personal'!$H$12:$H$864)</f>
        <v>0</v>
      </c>
      <c r="H946">
        <f>SUMIF('Unterstützendes Personal'!$C$12:$C$864,'Wochenübersicht EinzeltrainerIn'!C946,'Unterstützendes Personal'!$I$12:$I$864)</f>
        <v>0</v>
      </c>
      <c r="J946">
        <f>SUMIF('Unterstützendes Personal'!$C$12:$C$864,'Wochenübersicht EinzeltrainerIn'!C946,'Unterstützendes Personal'!$J$12:$J$864)</f>
        <v>0</v>
      </c>
      <c r="L946">
        <f>SUMIF('Unterstützendes Personal'!$C$12:$C$864,'Wochenübersicht EinzeltrainerIn'!C946,'Unterstützendes Personal'!$K$12:$K$864)</f>
        <v>0</v>
      </c>
      <c r="N946">
        <f>SUMIF('Unterstützendes Personal'!$C$12:$C$864,'Wochenübersicht EinzeltrainerIn'!C946,'Unterstützendes Personal'!$L$12:$L$864)</f>
        <v>0</v>
      </c>
      <c r="P946">
        <f>SUMIF('Unterstützendes Personal'!$C$12:$C$864,'Wochenübersicht EinzeltrainerIn'!C946,'Unterstützendes Personal'!$M$12:$M$864)</f>
        <v>0</v>
      </c>
      <c r="R946">
        <f>SUMIF('Unterstützendes Personal'!$C$12:$C$864,'Wochenübersicht EinzeltrainerIn'!C946,'Unterstützendes Personal'!$N$12:$N$864)</f>
        <v>0</v>
      </c>
      <c r="T946">
        <f>SUMIF('Unterstützendes Personal'!$C$12:$C$864,'Wochenübersicht EinzeltrainerIn'!C946,'Unterstützendes Personal'!$O$12:$O$864)</f>
        <v>0</v>
      </c>
      <c r="V946">
        <f>SUMIF('Unterstützendes Personal'!$C$12:$C$864,'Wochenübersicht EinzeltrainerIn'!C946,'Unterstützendes Personal'!$P$12:$P$864)</f>
        <v>0</v>
      </c>
      <c r="X946">
        <f>SUMIF('Unterstützendes Personal'!$C$12:$C$864,'Wochenübersicht EinzeltrainerIn'!C946,'Unterstützendes Personal'!$Q$12:$Q$864)</f>
        <v>0</v>
      </c>
      <c r="Z946">
        <f>SUMIF('Unterstützendes Personal'!$C$12:$C$864,'Wochenübersicht EinzeltrainerIn'!C946,'Unterstützendes Personal'!$R$12:$R$864)</f>
        <v>0</v>
      </c>
      <c r="AB946">
        <f>SUMIF('Unterstützendes Personal'!$C$12:$C$864,'Wochenübersicht EinzeltrainerIn'!C946,'Unterstützendes Personal'!$S$12:$S$864)</f>
        <v>0</v>
      </c>
      <c r="AF946">
        <f>SUMIF('Unterstützendes Personal'!$C$12:$C$864,'Wochenübersicht EinzeltrainerIn'!C946,'Unterstützendes Personal'!$U$12:$U$864)</f>
        <v>0</v>
      </c>
      <c r="AH946">
        <f>SUMIF('Unterstützendes Personal'!$C$12:$C$864,'Wochenübersicht EinzeltrainerIn'!C946,'Unterstützendes Personal'!$V$12:$V$864)</f>
        <v>0</v>
      </c>
      <c r="AJ946">
        <f>SUMIF('Unterstützendes Personal'!$C$12:$C$864,'Wochenübersicht EinzeltrainerIn'!C946,'Unterstützendes Personal'!$W$12:$W$864)</f>
        <v>0</v>
      </c>
      <c r="AP946">
        <f>SUMIF('Unterstützendes Personal'!$C$12:$C$864,'Wochenübersicht EinzeltrainerIn'!C946,'Unterstützendes Personal'!$Z$12:$Z$864)</f>
        <v>0</v>
      </c>
    </row>
    <row r="947" spans="4:42" x14ac:dyDescent="0.25">
      <c r="D947" s="34"/>
      <c r="F947">
        <f>SUMIF('Unterstützendes Personal'!$C$12:$C$864,'Wochenübersicht Gruppenstunden'!C947,'Unterstützendes Personal'!$H$12:$H$864)</f>
        <v>0</v>
      </c>
      <c r="H947">
        <f>SUMIF('Unterstützendes Personal'!$C$12:$C$864,'Wochenübersicht EinzeltrainerIn'!C947,'Unterstützendes Personal'!$I$12:$I$864)</f>
        <v>0</v>
      </c>
      <c r="J947">
        <f>SUMIF('Unterstützendes Personal'!$C$12:$C$864,'Wochenübersicht EinzeltrainerIn'!C947,'Unterstützendes Personal'!$J$12:$J$864)</f>
        <v>0</v>
      </c>
      <c r="L947">
        <f>SUMIF('Unterstützendes Personal'!$C$12:$C$864,'Wochenübersicht EinzeltrainerIn'!C947,'Unterstützendes Personal'!$K$12:$K$864)</f>
        <v>0</v>
      </c>
      <c r="N947">
        <f>SUMIF('Unterstützendes Personal'!$C$12:$C$864,'Wochenübersicht EinzeltrainerIn'!C947,'Unterstützendes Personal'!$L$12:$L$864)</f>
        <v>0</v>
      </c>
      <c r="P947">
        <f>SUMIF('Unterstützendes Personal'!$C$12:$C$864,'Wochenübersicht EinzeltrainerIn'!C947,'Unterstützendes Personal'!$M$12:$M$864)</f>
        <v>0</v>
      </c>
      <c r="R947">
        <f>SUMIF('Unterstützendes Personal'!$C$12:$C$864,'Wochenübersicht EinzeltrainerIn'!C947,'Unterstützendes Personal'!$N$12:$N$864)</f>
        <v>0</v>
      </c>
      <c r="T947">
        <f>SUMIF('Unterstützendes Personal'!$C$12:$C$864,'Wochenübersicht EinzeltrainerIn'!C947,'Unterstützendes Personal'!$O$12:$O$864)</f>
        <v>0</v>
      </c>
      <c r="V947">
        <f>SUMIF('Unterstützendes Personal'!$C$12:$C$864,'Wochenübersicht EinzeltrainerIn'!C947,'Unterstützendes Personal'!$P$12:$P$864)</f>
        <v>0</v>
      </c>
      <c r="X947">
        <f>SUMIF('Unterstützendes Personal'!$C$12:$C$864,'Wochenübersicht EinzeltrainerIn'!C947,'Unterstützendes Personal'!$Q$12:$Q$864)</f>
        <v>0</v>
      </c>
      <c r="Z947">
        <f>SUMIF('Unterstützendes Personal'!$C$12:$C$864,'Wochenübersicht EinzeltrainerIn'!C947,'Unterstützendes Personal'!$R$12:$R$864)</f>
        <v>0</v>
      </c>
      <c r="AB947">
        <f>SUMIF('Unterstützendes Personal'!$C$12:$C$864,'Wochenübersicht EinzeltrainerIn'!C947,'Unterstützendes Personal'!$S$12:$S$864)</f>
        <v>0</v>
      </c>
      <c r="AF947">
        <f>SUMIF('Unterstützendes Personal'!$C$12:$C$864,'Wochenübersicht EinzeltrainerIn'!C947,'Unterstützendes Personal'!$U$12:$U$864)</f>
        <v>0</v>
      </c>
      <c r="AH947">
        <f>SUMIF('Unterstützendes Personal'!$C$12:$C$864,'Wochenübersicht EinzeltrainerIn'!C947,'Unterstützendes Personal'!$V$12:$V$864)</f>
        <v>0</v>
      </c>
      <c r="AJ947">
        <f>SUMIF('Unterstützendes Personal'!$C$12:$C$864,'Wochenübersicht EinzeltrainerIn'!C947,'Unterstützendes Personal'!$W$12:$W$864)</f>
        <v>0</v>
      </c>
      <c r="AP947">
        <f>SUMIF('Unterstützendes Personal'!$C$12:$C$864,'Wochenübersicht EinzeltrainerIn'!C947,'Unterstützendes Personal'!$Z$12:$Z$864)</f>
        <v>0</v>
      </c>
    </row>
    <row r="948" spans="4:42" x14ac:dyDescent="0.25">
      <c r="D948" s="34"/>
      <c r="F948">
        <f>SUMIF('Unterstützendes Personal'!$C$12:$C$864,'Wochenübersicht Gruppenstunden'!C948,'Unterstützendes Personal'!$H$12:$H$864)</f>
        <v>0</v>
      </c>
      <c r="H948">
        <f>SUMIF('Unterstützendes Personal'!$C$12:$C$864,'Wochenübersicht EinzeltrainerIn'!C948,'Unterstützendes Personal'!$I$12:$I$864)</f>
        <v>0</v>
      </c>
      <c r="J948">
        <f>SUMIF('Unterstützendes Personal'!$C$12:$C$864,'Wochenübersicht EinzeltrainerIn'!C948,'Unterstützendes Personal'!$J$12:$J$864)</f>
        <v>0</v>
      </c>
      <c r="L948">
        <f>SUMIF('Unterstützendes Personal'!$C$12:$C$864,'Wochenübersicht EinzeltrainerIn'!C948,'Unterstützendes Personal'!$K$12:$K$864)</f>
        <v>0</v>
      </c>
      <c r="N948">
        <f>SUMIF('Unterstützendes Personal'!$C$12:$C$864,'Wochenübersicht EinzeltrainerIn'!C948,'Unterstützendes Personal'!$L$12:$L$864)</f>
        <v>0</v>
      </c>
      <c r="P948">
        <f>SUMIF('Unterstützendes Personal'!$C$12:$C$864,'Wochenübersicht EinzeltrainerIn'!C948,'Unterstützendes Personal'!$M$12:$M$864)</f>
        <v>0</v>
      </c>
      <c r="R948">
        <f>SUMIF('Unterstützendes Personal'!$C$12:$C$864,'Wochenübersicht EinzeltrainerIn'!C948,'Unterstützendes Personal'!$N$12:$N$864)</f>
        <v>0</v>
      </c>
      <c r="T948">
        <f>SUMIF('Unterstützendes Personal'!$C$12:$C$864,'Wochenübersicht EinzeltrainerIn'!C948,'Unterstützendes Personal'!$O$12:$O$864)</f>
        <v>0</v>
      </c>
      <c r="V948">
        <f>SUMIF('Unterstützendes Personal'!$C$12:$C$864,'Wochenübersicht EinzeltrainerIn'!C948,'Unterstützendes Personal'!$P$12:$P$864)</f>
        <v>0</v>
      </c>
      <c r="X948">
        <f>SUMIF('Unterstützendes Personal'!$C$12:$C$864,'Wochenübersicht EinzeltrainerIn'!C948,'Unterstützendes Personal'!$Q$12:$Q$864)</f>
        <v>0</v>
      </c>
      <c r="Z948">
        <f>SUMIF('Unterstützendes Personal'!$C$12:$C$864,'Wochenübersicht EinzeltrainerIn'!C948,'Unterstützendes Personal'!$R$12:$R$864)</f>
        <v>0</v>
      </c>
      <c r="AB948">
        <f>SUMIF('Unterstützendes Personal'!$C$12:$C$864,'Wochenübersicht EinzeltrainerIn'!C948,'Unterstützendes Personal'!$S$12:$S$864)</f>
        <v>0</v>
      </c>
      <c r="AF948">
        <f>SUMIF('Unterstützendes Personal'!$C$12:$C$864,'Wochenübersicht EinzeltrainerIn'!C948,'Unterstützendes Personal'!$U$12:$U$864)</f>
        <v>0</v>
      </c>
      <c r="AH948">
        <f>SUMIF('Unterstützendes Personal'!$C$12:$C$864,'Wochenübersicht EinzeltrainerIn'!C948,'Unterstützendes Personal'!$V$12:$V$864)</f>
        <v>0</v>
      </c>
      <c r="AJ948">
        <f>SUMIF('Unterstützendes Personal'!$C$12:$C$864,'Wochenübersicht EinzeltrainerIn'!C948,'Unterstützendes Personal'!$W$12:$W$864)</f>
        <v>0</v>
      </c>
      <c r="AP948">
        <f>SUMIF('Unterstützendes Personal'!$C$12:$C$864,'Wochenübersicht EinzeltrainerIn'!C948,'Unterstützendes Personal'!$Z$12:$Z$864)</f>
        <v>0</v>
      </c>
    </row>
    <row r="949" spans="4:42" x14ac:dyDescent="0.25">
      <c r="D949" s="34"/>
      <c r="F949">
        <f>SUMIF('Unterstützendes Personal'!$C$12:$C$864,'Wochenübersicht Gruppenstunden'!C949,'Unterstützendes Personal'!$H$12:$H$864)</f>
        <v>0</v>
      </c>
      <c r="H949">
        <f>SUMIF('Unterstützendes Personal'!$C$12:$C$864,'Wochenübersicht EinzeltrainerIn'!C949,'Unterstützendes Personal'!$I$12:$I$864)</f>
        <v>0</v>
      </c>
      <c r="J949">
        <f>SUMIF('Unterstützendes Personal'!$C$12:$C$864,'Wochenübersicht EinzeltrainerIn'!C949,'Unterstützendes Personal'!$J$12:$J$864)</f>
        <v>0</v>
      </c>
      <c r="L949">
        <f>SUMIF('Unterstützendes Personal'!$C$12:$C$864,'Wochenübersicht EinzeltrainerIn'!C949,'Unterstützendes Personal'!$K$12:$K$864)</f>
        <v>0</v>
      </c>
      <c r="N949">
        <f>SUMIF('Unterstützendes Personal'!$C$12:$C$864,'Wochenübersicht EinzeltrainerIn'!C949,'Unterstützendes Personal'!$L$12:$L$864)</f>
        <v>0</v>
      </c>
      <c r="P949">
        <f>SUMIF('Unterstützendes Personal'!$C$12:$C$864,'Wochenübersicht EinzeltrainerIn'!C949,'Unterstützendes Personal'!$M$12:$M$864)</f>
        <v>0</v>
      </c>
      <c r="R949">
        <f>SUMIF('Unterstützendes Personal'!$C$12:$C$864,'Wochenübersicht EinzeltrainerIn'!C949,'Unterstützendes Personal'!$N$12:$N$864)</f>
        <v>0</v>
      </c>
      <c r="T949">
        <f>SUMIF('Unterstützendes Personal'!$C$12:$C$864,'Wochenübersicht EinzeltrainerIn'!C949,'Unterstützendes Personal'!$O$12:$O$864)</f>
        <v>0</v>
      </c>
      <c r="V949">
        <f>SUMIF('Unterstützendes Personal'!$C$12:$C$864,'Wochenübersicht EinzeltrainerIn'!C949,'Unterstützendes Personal'!$P$12:$P$864)</f>
        <v>0</v>
      </c>
      <c r="X949">
        <f>SUMIF('Unterstützendes Personal'!$C$12:$C$864,'Wochenübersicht EinzeltrainerIn'!C949,'Unterstützendes Personal'!$Q$12:$Q$864)</f>
        <v>0</v>
      </c>
      <c r="Z949">
        <f>SUMIF('Unterstützendes Personal'!$C$12:$C$864,'Wochenübersicht EinzeltrainerIn'!C949,'Unterstützendes Personal'!$R$12:$R$864)</f>
        <v>0</v>
      </c>
      <c r="AB949">
        <f>SUMIF('Unterstützendes Personal'!$C$12:$C$864,'Wochenübersicht EinzeltrainerIn'!C949,'Unterstützendes Personal'!$S$12:$S$864)</f>
        <v>0</v>
      </c>
      <c r="AF949">
        <f>SUMIF('Unterstützendes Personal'!$C$12:$C$864,'Wochenübersicht EinzeltrainerIn'!C949,'Unterstützendes Personal'!$U$12:$U$864)</f>
        <v>0</v>
      </c>
      <c r="AH949">
        <f>SUMIF('Unterstützendes Personal'!$C$12:$C$864,'Wochenübersicht EinzeltrainerIn'!C949,'Unterstützendes Personal'!$V$12:$V$864)</f>
        <v>0</v>
      </c>
      <c r="AJ949">
        <f>SUMIF('Unterstützendes Personal'!$C$12:$C$864,'Wochenübersicht EinzeltrainerIn'!C949,'Unterstützendes Personal'!$W$12:$W$864)</f>
        <v>0</v>
      </c>
      <c r="AP949">
        <f>SUMIF('Unterstützendes Personal'!$C$12:$C$864,'Wochenübersicht EinzeltrainerIn'!C949,'Unterstützendes Personal'!$Z$12:$Z$864)</f>
        <v>0</v>
      </c>
    </row>
    <row r="950" spans="4:42" x14ac:dyDescent="0.25">
      <c r="D950" s="34"/>
      <c r="F950">
        <f>SUMIF('Unterstützendes Personal'!$C$12:$C$864,'Wochenübersicht Gruppenstunden'!C950,'Unterstützendes Personal'!$H$12:$H$864)</f>
        <v>0</v>
      </c>
      <c r="H950">
        <f>SUMIF('Unterstützendes Personal'!$C$12:$C$864,'Wochenübersicht EinzeltrainerIn'!C950,'Unterstützendes Personal'!$I$12:$I$864)</f>
        <v>0</v>
      </c>
      <c r="J950">
        <f>SUMIF('Unterstützendes Personal'!$C$12:$C$864,'Wochenübersicht EinzeltrainerIn'!C950,'Unterstützendes Personal'!$J$12:$J$864)</f>
        <v>0</v>
      </c>
      <c r="L950">
        <f>SUMIF('Unterstützendes Personal'!$C$12:$C$864,'Wochenübersicht EinzeltrainerIn'!C950,'Unterstützendes Personal'!$K$12:$K$864)</f>
        <v>0</v>
      </c>
      <c r="N950">
        <f>SUMIF('Unterstützendes Personal'!$C$12:$C$864,'Wochenübersicht EinzeltrainerIn'!C950,'Unterstützendes Personal'!$L$12:$L$864)</f>
        <v>0</v>
      </c>
      <c r="P950">
        <f>SUMIF('Unterstützendes Personal'!$C$12:$C$864,'Wochenübersicht EinzeltrainerIn'!C950,'Unterstützendes Personal'!$M$12:$M$864)</f>
        <v>0</v>
      </c>
      <c r="R950">
        <f>SUMIF('Unterstützendes Personal'!$C$12:$C$864,'Wochenübersicht EinzeltrainerIn'!C950,'Unterstützendes Personal'!$N$12:$N$864)</f>
        <v>0</v>
      </c>
      <c r="T950">
        <f>SUMIF('Unterstützendes Personal'!$C$12:$C$864,'Wochenübersicht EinzeltrainerIn'!C950,'Unterstützendes Personal'!$O$12:$O$864)</f>
        <v>0</v>
      </c>
      <c r="V950">
        <f>SUMIF('Unterstützendes Personal'!$C$12:$C$864,'Wochenübersicht EinzeltrainerIn'!C950,'Unterstützendes Personal'!$P$12:$P$864)</f>
        <v>0</v>
      </c>
      <c r="X950">
        <f>SUMIF('Unterstützendes Personal'!$C$12:$C$864,'Wochenübersicht EinzeltrainerIn'!C950,'Unterstützendes Personal'!$Q$12:$Q$864)</f>
        <v>0</v>
      </c>
      <c r="Z950">
        <f>SUMIF('Unterstützendes Personal'!$C$12:$C$864,'Wochenübersicht EinzeltrainerIn'!C950,'Unterstützendes Personal'!$R$12:$R$864)</f>
        <v>0</v>
      </c>
      <c r="AB950">
        <f>SUMIF('Unterstützendes Personal'!$C$12:$C$864,'Wochenübersicht EinzeltrainerIn'!C950,'Unterstützendes Personal'!$S$12:$S$864)</f>
        <v>0</v>
      </c>
      <c r="AF950">
        <f>SUMIF('Unterstützendes Personal'!$C$12:$C$864,'Wochenübersicht EinzeltrainerIn'!C950,'Unterstützendes Personal'!$U$12:$U$864)</f>
        <v>0</v>
      </c>
      <c r="AH950">
        <f>SUMIF('Unterstützendes Personal'!$C$12:$C$864,'Wochenübersicht EinzeltrainerIn'!C950,'Unterstützendes Personal'!$V$12:$V$864)</f>
        <v>0</v>
      </c>
      <c r="AJ950">
        <f>SUMIF('Unterstützendes Personal'!$C$12:$C$864,'Wochenübersicht EinzeltrainerIn'!C950,'Unterstützendes Personal'!$W$12:$W$864)</f>
        <v>0</v>
      </c>
      <c r="AP950">
        <f>SUMIF('Unterstützendes Personal'!$C$12:$C$864,'Wochenübersicht EinzeltrainerIn'!C950,'Unterstützendes Personal'!$Z$12:$Z$864)</f>
        <v>0</v>
      </c>
    </row>
    <row r="951" spans="4:42" x14ac:dyDescent="0.25">
      <c r="D951" s="34"/>
      <c r="F951">
        <f>SUMIF('Unterstützendes Personal'!$C$12:$C$864,'Wochenübersicht Gruppenstunden'!C951,'Unterstützendes Personal'!$H$12:$H$864)</f>
        <v>0</v>
      </c>
      <c r="H951">
        <f>SUMIF('Unterstützendes Personal'!$C$12:$C$864,'Wochenübersicht EinzeltrainerIn'!C951,'Unterstützendes Personal'!$I$12:$I$864)</f>
        <v>0</v>
      </c>
      <c r="J951">
        <f>SUMIF('Unterstützendes Personal'!$C$12:$C$864,'Wochenübersicht EinzeltrainerIn'!C951,'Unterstützendes Personal'!$J$12:$J$864)</f>
        <v>0</v>
      </c>
      <c r="L951">
        <f>SUMIF('Unterstützendes Personal'!$C$12:$C$864,'Wochenübersicht EinzeltrainerIn'!C951,'Unterstützendes Personal'!$K$12:$K$864)</f>
        <v>0</v>
      </c>
      <c r="N951">
        <f>SUMIF('Unterstützendes Personal'!$C$12:$C$864,'Wochenübersicht EinzeltrainerIn'!C951,'Unterstützendes Personal'!$L$12:$L$864)</f>
        <v>0</v>
      </c>
      <c r="P951">
        <f>SUMIF('Unterstützendes Personal'!$C$12:$C$864,'Wochenübersicht EinzeltrainerIn'!C951,'Unterstützendes Personal'!$M$12:$M$864)</f>
        <v>0</v>
      </c>
      <c r="R951">
        <f>SUMIF('Unterstützendes Personal'!$C$12:$C$864,'Wochenübersicht EinzeltrainerIn'!C951,'Unterstützendes Personal'!$N$12:$N$864)</f>
        <v>0</v>
      </c>
      <c r="T951">
        <f>SUMIF('Unterstützendes Personal'!$C$12:$C$864,'Wochenübersicht EinzeltrainerIn'!C951,'Unterstützendes Personal'!$O$12:$O$864)</f>
        <v>0</v>
      </c>
      <c r="V951">
        <f>SUMIF('Unterstützendes Personal'!$C$12:$C$864,'Wochenübersicht EinzeltrainerIn'!C951,'Unterstützendes Personal'!$P$12:$P$864)</f>
        <v>0</v>
      </c>
      <c r="X951">
        <f>SUMIF('Unterstützendes Personal'!$C$12:$C$864,'Wochenübersicht EinzeltrainerIn'!C951,'Unterstützendes Personal'!$Q$12:$Q$864)</f>
        <v>0</v>
      </c>
      <c r="Z951">
        <f>SUMIF('Unterstützendes Personal'!$C$12:$C$864,'Wochenübersicht EinzeltrainerIn'!C951,'Unterstützendes Personal'!$R$12:$R$864)</f>
        <v>0</v>
      </c>
      <c r="AB951">
        <f>SUMIF('Unterstützendes Personal'!$C$12:$C$864,'Wochenübersicht EinzeltrainerIn'!C951,'Unterstützendes Personal'!$S$12:$S$864)</f>
        <v>0</v>
      </c>
      <c r="AF951">
        <f>SUMIF('Unterstützendes Personal'!$C$12:$C$864,'Wochenübersicht EinzeltrainerIn'!C951,'Unterstützendes Personal'!$U$12:$U$864)</f>
        <v>0</v>
      </c>
      <c r="AH951">
        <f>SUMIF('Unterstützendes Personal'!$C$12:$C$864,'Wochenübersicht EinzeltrainerIn'!C951,'Unterstützendes Personal'!$V$12:$V$864)</f>
        <v>0</v>
      </c>
      <c r="AJ951">
        <f>SUMIF('Unterstützendes Personal'!$C$12:$C$864,'Wochenübersicht EinzeltrainerIn'!C951,'Unterstützendes Personal'!$W$12:$W$864)</f>
        <v>0</v>
      </c>
      <c r="AP951">
        <f>SUMIF('Unterstützendes Personal'!$C$12:$C$864,'Wochenübersicht EinzeltrainerIn'!C951,'Unterstützendes Personal'!$Z$12:$Z$864)</f>
        <v>0</v>
      </c>
    </row>
    <row r="952" spans="4:42" x14ac:dyDescent="0.25">
      <c r="D952" s="34"/>
      <c r="F952">
        <f>SUMIF('Unterstützendes Personal'!$C$12:$C$864,'Wochenübersicht Gruppenstunden'!C952,'Unterstützendes Personal'!$H$12:$H$864)</f>
        <v>0</v>
      </c>
      <c r="H952">
        <f>SUMIF('Unterstützendes Personal'!$C$12:$C$864,'Wochenübersicht EinzeltrainerIn'!C952,'Unterstützendes Personal'!$I$12:$I$864)</f>
        <v>0</v>
      </c>
      <c r="J952">
        <f>SUMIF('Unterstützendes Personal'!$C$12:$C$864,'Wochenübersicht EinzeltrainerIn'!C952,'Unterstützendes Personal'!$J$12:$J$864)</f>
        <v>0</v>
      </c>
      <c r="L952">
        <f>SUMIF('Unterstützendes Personal'!$C$12:$C$864,'Wochenübersicht EinzeltrainerIn'!C952,'Unterstützendes Personal'!$K$12:$K$864)</f>
        <v>0</v>
      </c>
      <c r="N952">
        <f>SUMIF('Unterstützendes Personal'!$C$12:$C$864,'Wochenübersicht EinzeltrainerIn'!C952,'Unterstützendes Personal'!$L$12:$L$864)</f>
        <v>0</v>
      </c>
      <c r="P952">
        <f>SUMIF('Unterstützendes Personal'!$C$12:$C$864,'Wochenübersicht EinzeltrainerIn'!C952,'Unterstützendes Personal'!$M$12:$M$864)</f>
        <v>0</v>
      </c>
      <c r="R952">
        <f>SUMIF('Unterstützendes Personal'!$C$12:$C$864,'Wochenübersicht EinzeltrainerIn'!C952,'Unterstützendes Personal'!$N$12:$N$864)</f>
        <v>0</v>
      </c>
      <c r="T952">
        <f>SUMIF('Unterstützendes Personal'!$C$12:$C$864,'Wochenübersicht EinzeltrainerIn'!C952,'Unterstützendes Personal'!$O$12:$O$864)</f>
        <v>0</v>
      </c>
      <c r="V952">
        <f>SUMIF('Unterstützendes Personal'!$C$12:$C$864,'Wochenübersicht EinzeltrainerIn'!C952,'Unterstützendes Personal'!$P$12:$P$864)</f>
        <v>0</v>
      </c>
      <c r="X952">
        <f>SUMIF('Unterstützendes Personal'!$C$12:$C$864,'Wochenübersicht EinzeltrainerIn'!C952,'Unterstützendes Personal'!$Q$12:$Q$864)</f>
        <v>0</v>
      </c>
      <c r="Z952">
        <f>SUMIF('Unterstützendes Personal'!$C$12:$C$864,'Wochenübersicht EinzeltrainerIn'!C952,'Unterstützendes Personal'!$R$12:$R$864)</f>
        <v>0</v>
      </c>
      <c r="AB952">
        <f>SUMIF('Unterstützendes Personal'!$C$12:$C$864,'Wochenübersicht EinzeltrainerIn'!C952,'Unterstützendes Personal'!$S$12:$S$864)</f>
        <v>0</v>
      </c>
      <c r="AF952">
        <f>SUMIF('Unterstützendes Personal'!$C$12:$C$864,'Wochenübersicht EinzeltrainerIn'!C952,'Unterstützendes Personal'!$U$12:$U$864)</f>
        <v>0</v>
      </c>
      <c r="AH952">
        <f>SUMIF('Unterstützendes Personal'!$C$12:$C$864,'Wochenübersicht EinzeltrainerIn'!C952,'Unterstützendes Personal'!$V$12:$V$864)</f>
        <v>0</v>
      </c>
      <c r="AJ952">
        <f>SUMIF('Unterstützendes Personal'!$C$12:$C$864,'Wochenübersicht EinzeltrainerIn'!C952,'Unterstützendes Personal'!$W$12:$W$864)</f>
        <v>0</v>
      </c>
      <c r="AP952">
        <f>SUMIF('Unterstützendes Personal'!$C$12:$C$864,'Wochenübersicht EinzeltrainerIn'!C952,'Unterstützendes Personal'!$Z$12:$Z$864)</f>
        <v>0</v>
      </c>
    </row>
    <row r="953" spans="4:42" x14ac:dyDescent="0.25">
      <c r="D953" s="34"/>
      <c r="F953">
        <f>SUMIF('Unterstützendes Personal'!$C$12:$C$864,'Wochenübersicht Gruppenstunden'!C953,'Unterstützendes Personal'!$H$12:$H$864)</f>
        <v>0</v>
      </c>
      <c r="H953">
        <f>SUMIF('Unterstützendes Personal'!$C$12:$C$864,'Wochenübersicht EinzeltrainerIn'!C953,'Unterstützendes Personal'!$I$12:$I$864)</f>
        <v>0</v>
      </c>
      <c r="J953">
        <f>SUMIF('Unterstützendes Personal'!$C$12:$C$864,'Wochenübersicht EinzeltrainerIn'!C953,'Unterstützendes Personal'!$J$12:$J$864)</f>
        <v>0</v>
      </c>
      <c r="L953">
        <f>SUMIF('Unterstützendes Personal'!$C$12:$C$864,'Wochenübersicht EinzeltrainerIn'!C953,'Unterstützendes Personal'!$K$12:$K$864)</f>
        <v>0</v>
      </c>
      <c r="N953">
        <f>SUMIF('Unterstützendes Personal'!$C$12:$C$864,'Wochenübersicht EinzeltrainerIn'!C953,'Unterstützendes Personal'!$L$12:$L$864)</f>
        <v>0</v>
      </c>
      <c r="P953">
        <f>SUMIF('Unterstützendes Personal'!$C$12:$C$864,'Wochenübersicht EinzeltrainerIn'!C953,'Unterstützendes Personal'!$M$12:$M$864)</f>
        <v>0</v>
      </c>
      <c r="R953">
        <f>SUMIF('Unterstützendes Personal'!$C$12:$C$864,'Wochenübersicht EinzeltrainerIn'!C953,'Unterstützendes Personal'!$N$12:$N$864)</f>
        <v>0</v>
      </c>
      <c r="T953">
        <f>SUMIF('Unterstützendes Personal'!$C$12:$C$864,'Wochenübersicht EinzeltrainerIn'!C953,'Unterstützendes Personal'!$O$12:$O$864)</f>
        <v>0</v>
      </c>
      <c r="V953">
        <f>SUMIF('Unterstützendes Personal'!$C$12:$C$864,'Wochenübersicht EinzeltrainerIn'!C953,'Unterstützendes Personal'!$P$12:$P$864)</f>
        <v>0</v>
      </c>
      <c r="X953">
        <f>SUMIF('Unterstützendes Personal'!$C$12:$C$864,'Wochenübersicht EinzeltrainerIn'!C953,'Unterstützendes Personal'!$Q$12:$Q$864)</f>
        <v>0</v>
      </c>
      <c r="Z953">
        <f>SUMIF('Unterstützendes Personal'!$C$12:$C$864,'Wochenübersicht EinzeltrainerIn'!C953,'Unterstützendes Personal'!$R$12:$R$864)</f>
        <v>0</v>
      </c>
      <c r="AB953">
        <f>SUMIF('Unterstützendes Personal'!$C$12:$C$864,'Wochenübersicht EinzeltrainerIn'!C953,'Unterstützendes Personal'!$S$12:$S$864)</f>
        <v>0</v>
      </c>
      <c r="AF953">
        <f>SUMIF('Unterstützendes Personal'!$C$12:$C$864,'Wochenübersicht EinzeltrainerIn'!C953,'Unterstützendes Personal'!$U$12:$U$864)</f>
        <v>0</v>
      </c>
      <c r="AH953">
        <f>SUMIF('Unterstützendes Personal'!$C$12:$C$864,'Wochenübersicht EinzeltrainerIn'!C953,'Unterstützendes Personal'!$V$12:$V$864)</f>
        <v>0</v>
      </c>
      <c r="AJ953">
        <f>SUMIF('Unterstützendes Personal'!$C$12:$C$864,'Wochenübersicht EinzeltrainerIn'!C953,'Unterstützendes Personal'!$W$12:$W$864)</f>
        <v>0</v>
      </c>
      <c r="AP953">
        <f>SUMIF('Unterstützendes Personal'!$C$12:$C$864,'Wochenübersicht EinzeltrainerIn'!C953,'Unterstützendes Personal'!$Z$12:$Z$864)</f>
        <v>0</v>
      </c>
    </row>
    <row r="954" spans="4:42" x14ac:dyDescent="0.25">
      <c r="D954" s="34"/>
      <c r="F954">
        <f>SUMIF('Unterstützendes Personal'!$C$12:$C$864,'Wochenübersicht Gruppenstunden'!C954,'Unterstützendes Personal'!$H$12:$H$864)</f>
        <v>0</v>
      </c>
      <c r="H954">
        <f>SUMIF('Unterstützendes Personal'!$C$12:$C$864,'Wochenübersicht EinzeltrainerIn'!C954,'Unterstützendes Personal'!$I$12:$I$864)</f>
        <v>0</v>
      </c>
      <c r="J954">
        <f>SUMIF('Unterstützendes Personal'!$C$12:$C$864,'Wochenübersicht EinzeltrainerIn'!C954,'Unterstützendes Personal'!$J$12:$J$864)</f>
        <v>0</v>
      </c>
      <c r="L954">
        <f>SUMIF('Unterstützendes Personal'!$C$12:$C$864,'Wochenübersicht EinzeltrainerIn'!C954,'Unterstützendes Personal'!$K$12:$K$864)</f>
        <v>0</v>
      </c>
      <c r="N954">
        <f>SUMIF('Unterstützendes Personal'!$C$12:$C$864,'Wochenübersicht EinzeltrainerIn'!C954,'Unterstützendes Personal'!$L$12:$L$864)</f>
        <v>0</v>
      </c>
      <c r="P954">
        <f>SUMIF('Unterstützendes Personal'!$C$12:$C$864,'Wochenübersicht EinzeltrainerIn'!C954,'Unterstützendes Personal'!$M$12:$M$864)</f>
        <v>0</v>
      </c>
      <c r="R954">
        <f>SUMIF('Unterstützendes Personal'!$C$12:$C$864,'Wochenübersicht EinzeltrainerIn'!C954,'Unterstützendes Personal'!$N$12:$N$864)</f>
        <v>0</v>
      </c>
      <c r="T954">
        <f>SUMIF('Unterstützendes Personal'!$C$12:$C$864,'Wochenübersicht EinzeltrainerIn'!C954,'Unterstützendes Personal'!$O$12:$O$864)</f>
        <v>0</v>
      </c>
      <c r="V954">
        <f>SUMIF('Unterstützendes Personal'!$C$12:$C$864,'Wochenübersicht EinzeltrainerIn'!C954,'Unterstützendes Personal'!$P$12:$P$864)</f>
        <v>0</v>
      </c>
      <c r="X954">
        <f>SUMIF('Unterstützendes Personal'!$C$12:$C$864,'Wochenübersicht EinzeltrainerIn'!C954,'Unterstützendes Personal'!$Q$12:$Q$864)</f>
        <v>0</v>
      </c>
      <c r="Z954">
        <f>SUMIF('Unterstützendes Personal'!$C$12:$C$864,'Wochenübersicht EinzeltrainerIn'!C954,'Unterstützendes Personal'!$R$12:$R$864)</f>
        <v>0</v>
      </c>
      <c r="AB954">
        <f>SUMIF('Unterstützendes Personal'!$C$12:$C$864,'Wochenübersicht EinzeltrainerIn'!C954,'Unterstützendes Personal'!$S$12:$S$864)</f>
        <v>0</v>
      </c>
      <c r="AF954">
        <f>SUMIF('Unterstützendes Personal'!$C$12:$C$864,'Wochenübersicht EinzeltrainerIn'!C954,'Unterstützendes Personal'!$U$12:$U$864)</f>
        <v>0</v>
      </c>
      <c r="AH954">
        <f>SUMIF('Unterstützendes Personal'!$C$12:$C$864,'Wochenübersicht EinzeltrainerIn'!C954,'Unterstützendes Personal'!$V$12:$V$864)</f>
        <v>0</v>
      </c>
      <c r="AJ954">
        <f>SUMIF('Unterstützendes Personal'!$C$12:$C$864,'Wochenübersicht EinzeltrainerIn'!C954,'Unterstützendes Personal'!$W$12:$W$864)</f>
        <v>0</v>
      </c>
      <c r="AP954">
        <f>SUMIF('Unterstützendes Personal'!$C$12:$C$864,'Wochenübersicht EinzeltrainerIn'!C954,'Unterstützendes Personal'!$Z$12:$Z$864)</f>
        <v>0</v>
      </c>
    </row>
    <row r="955" spans="4:42" x14ac:dyDescent="0.25">
      <c r="D955" s="34"/>
      <c r="F955">
        <f>SUMIF('Unterstützendes Personal'!$C$12:$C$864,'Wochenübersicht Gruppenstunden'!C955,'Unterstützendes Personal'!$H$12:$H$864)</f>
        <v>0</v>
      </c>
      <c r="H955">
        <f>SUMIF('Unterstützendes Personal'!$C$12:$C$864,'Wochenübersicht EinzeltrainerIn'!C955,'Unterstützendes Personal'!$I$12:$I$864)</f>
        <v>0</v>
      </c>
      <c r="J955">
        <f>SUMIF('Unterstützendes Personal'!$C$12:$C$864,'Wochenübersicht EinzeltrainerIn'!C955,'Unterstützendes Personal'!$J$12:$J$864)</f>
        <v>0</v>
      </c>
      <c r="L955">
        <f>SUMIF('Unterstützendes Personal'!$C$12:$C$864,'Wochenübersicht EinzeltrainerIn'!C955,'Unterstützendes Personal'!$K$12:$K$864)</f>
        <v>0</v>
      </c>
      <c r="N955">
        <f>SUMIF('Unterstützendes Personal'!$C$12:$C$864,'Wochenübersicht EinzeltrainerIn'!C955,'Unterstützendes Personal'!$L$12:$L$864)</f>
        <v>0</v>
      </c>
      <c r="P955">
        <f>SUMIF('Unterstützendes Personal'!$C$12:$C$864,'Wochenübersicht EinzeltrainerIn'!C955,'Unterstützendes Personal'!$M$12:$M$864)</f>
        <v>0</v>
      </c>
      <c r="R955">
        <f>SUMIF('Unterstützendes Personal'!$C$12:$C$864,'Wochenübersicht EinzeltrainerIn'!C955,'Unterstützendes Personal'!$N$12:$N$864)</f>
        <v>0</v>
      </c>
      <c r="T955">
        <f>SUMIF('Unterstützendes Personal'!$C$12:$C$864,'Wochenübersicht EinzeltrainerIn'!C955,'Unterstützendes Personal'!$O$12:$O$864)</f>
        <v>0</v>
      </c>
      <c r="V955">
        <f>SUMIF('Unterstützendes Personal'!$C$12:$C$864,'Wochenübersicht EinzeltrainerIn'!C955,'Unterstützendes Personal'!$P$12:$P$864)</f>
        <v>0</v>
      </c>
      <c r="X955">
        <f>SUMIF('Unterstützendes Personal'!$C$12:$C$864,'Wochenübersicht EinzeltrainerIn'!C955,'Unterstützendes Personal'!$Q$12:$Q$864)</f>
        <v>0</v>
      </c>
      <c r="Z955">
        <f>SUMIF('Unterstützendes Personal'!$C$12:$C$864,'Wochenübersicht EinzeltrainerIn'!C955,'Unterstützendes Personal'!$R$12:$R$864)</f>
        <v>0</v>
      </c>
      <c r="AB955">
        <f>SUMIF('Unterstützendes Personal'!$C$12:$C$864,'Wochenübersicht EinzeltrainerIn'!C955,'Unterstützendes Personal'!$S$12:$S$864)</f>
        <v>0</v>
      </c>
      <c r="AF955">
        <f>SUMIF('Unterstützendes Personal'!$C$12:$C$864,'Wochenübersicht EinzeltrainerIn'!C955,'Unterstützendes Personal'!$U$12:$U$864)</f>
        <v>0</v>
      </c>
      <c r="AH955">
        <f>SUMIF('Unterstützendes Personal'!$C$12:$C$864,'Wochenübersicht EinzeltrainerIn'!C955,'Unterstützendes Personal'!$V$12:$V$864)</f>
        <v>0</v>
      </c>
      <c r="AJ955">
        <f>SUMIF('Unterstützendes Personal'!$C$12:$C$864,'Wochenübersicht EinzeltrainerIn'!C955,'Unterstützendes Personal'!$W$12:$W$864)</f>
        <v>0</v>
      </c>
      <c r="AP955">
        <f>SUMIF('Unterstützendes Personal'!$C$12:$C$864,'Wochenübersicht EinzeltrainerIn'!C955,'Unterstützendes Personal'!$Z$12:$Z$864)</f>
        <v>0</v>
      </c>
    </row>
    <row r="956" spans="4:42" x14ac:dyDescent="0.25">
      <c r="D956" s="34"/>
      <c r="F956">
        <f>SUMIF('Unterstützendes Personal'!$C$12:$C$864,'Wochenübersicht Gruppenstunden'!C956,'Unterstützendes Personal'!$H$12:$H$864)</f>
        <v>0</v>
      </c>
      <c r="H956">
        <f>SUMIF('Unterstützendes Personal'!$C$12:$C$864,'Wochenübersicht EinzeltrainerIn'!C956,'Unterstützendes Personal'!$I$12:$I$864)</f>
        <v>0</v>
      </c>
      <c r="J956">
        <f>SUMIF('Unterstützendes Personal'!$C$12:$C$864,'Wochenübersicht EinzeltrainerIn'!C956,'Unterstützendes Personal'!$J$12:$J$864)</f>
        <v>0</v>
      </c>
      <c r="L956">
        <f>SUMIF('Unterstützendes Personal'!$C$12:$C$864,'Wochenübersicht EinzeltrainerIn'!C956,'Unterstützendes Personal'!$K$12:$K$864)</f>
        <v>0</v>
      </c>
      <c r="N956">
        <f>SUMIF('Unterstützendes Personal'!$C$12:$C$864,'Wochenübersicht EinzeltrainerIn'!C956,'Unterstützendes Personal'!$L$12:$L$864)</f>
        <v>0</v>
      </c>
      <c r="P956">
        <f>SUMIF('Unterstützendes Personal'!$C$12:$C$864,'Wochenübersicht EinzeltrainerIn'!C956,'Unterstützendes Personal'!$M$12:$M$864)</f>
        <v>0</v>
      </c>
      <c r="R956">
        <f>SUMIF('Unterstützendes Personal'!$C$12:$C$864,'Wochenübersicht EinzeltrainerIn'!C956,'Unterstützendes Personal'!$N$12:$N$864)</f>
        <v>0</v>
      </c>
      <c r="T956">
        <f>SUMIF('Unterstützendes Personal'!$C$12:$C$864,'Wochenübersicht EinzeltrainerIn'!C956,'Unterstützendes Personal'!$O$12:$O$864)</f>
        <v>0</v>
      </c>
      <c r="V956">
        <f>SUMIF('Unterstützendes Personal'!$C$12:$C$864,'Wochenübersicht EinzeltrainerIn'!C956,'Unterstützendes Personal'!$P$12:$P$864)</f>
        <v>0</v>
      </c>
      <c r="X956">
        <f>SUMIF('Unterstützendes Personal'!$C$12:$C$864,'Wochenübersicht EinzeltrainerIn'!C956,'Unterstützendes Personal'!$Q$12:$Q$864)</f>
        <v>0</v>
      </c>
      <c r="Z956">
        <f>SUMIF('Unterstützendes Personal'!$C$12:$C$864,'Wochenübersicht EinzeltrainerIn'!C956,'Unterstützendes Personal'!$R$12:$R$864)</f>
        <v>0</v>
      </c>
      <c r="AB956">
        <f>SUMIF('Unterstützendes Personal'!$C$12:$C$864,'Wochenübersicht EinzeltrainerIn'!C956,'Unterstützendes Personal'!$S$12:$S$864)</f>
        <v>0</v>
      </c>
      <c r="AF956">
        <f>SUMIF('Unterstützendes Personal'!$C$12:$C$864,'Wochenübersicht EinzeltrainerIn'!C956,'Unterstützendes Personal'!$U$12:$U$864)</f>
        <v>0</v>
      </c>
      <c r="AH956">
        <f>SUMIF('Unterstützendes Personal'!$C$12:$C$864,'Wochenübersicht EinzeltrainerIn'!C956,'Unterstützendes Personal'!$V$12:$V$864)</f>
        <v>0</v>
      </c>
      <c r="AJ956">
        <f>SUMIF('Unterstützendes Personal'!$C$12:$C$864,'Wochenübersicht EinzeltrainerIn'!C956,'Unterstützendes Personal'!$W$12:$W$864)</f>
        <v>0</v>
      </c>
      <c r="AP956">
        <f>SUMIF('Unterstützendes Personal'!$C$12:$C$864,'Wochenübersicht EinzeltrainerIn'!C956,'Unterstützendes Personal'!$Z$12:$Z$864)</f>
        <v>0</v>
      </c>
    </row>
    <row r="957" spans="4:42" x14ac:dyDescent="0.25">
      <c r="D957" s="34"/>
      <c r="F957">
        <f>SUMIF('Unterstützendes Personal'!$C$12:$C$864,'Wochenübersicht Gruppenstunden'!C957,'Unterstützendes Personal'!$H$12:$H$864)</f>
        <v>0</v>
      </c>
      <c r="H957">
        <f>SUMIF('Unterstützendes Personal'!$C$12:$C$864,'Wochenübersicht EinzeltrainerIn'!C957,'Unterstützendes Personal'!$I$12:$I$864)</f>
        <v>0</v>
      </c>
      <c r="J957">
        <f>SUMIF('Unterstützendes Personal'!$C$12:$C$864,'Wochenübersicht EinzeltrainerIn'!C957,'Unterstützendes Personal'!$J$12:$J$864)</f>
        <v>0</v>
      </c>
      <c r="L957">
        <f>SUMIF('Unterstützendes Personal'!$C$12:$C$864,'Wochenübersicht EinzeltrainerIn'!C957,'Unterstützendes Personal'!$K$12:$K$864)</f>
        <v>0</v>
      </c>
      <c r="N957">
        <f>SUMIF('Unterstützendes Personal'!$C$12:$C$864,'Wochenübersicht EinzeltrainerIn'!C957,'Unterstützendes Personal'!$L$12:$L$864)</f>
        <v>0</v>
      </c>
      <c r="P957">
        <f>SUMIF('Unterstützendes Personal'!$C$12:$C$864,'Wochenübersicht EinzeltrainerIn'!C957,'Unterstützendes Personal'!$M$12:$M$864)</f>
        <v>0</v>
      </c>
      <c r="R957">
        <f>SUMIF('Unterstützendes Personal'!$C$12:$C$864,'Wochenübersicht EinzeltrainerIn'!C957,'Unterstützendes Personal'!$N$12:$N$864)</f>
        <v>0</v>
      </c>
      <c r="T957">
        <f>SUMIF('Unterstützendes Personal'!$C$12:$C$864,'Wochenübersicht EinzeltrainerIn'!C957,'Unterstützendes Personal'!$O$12:$O$864)</f>
        <v>0</v>
      </c>
      <c r="V957">
        <f>SUMIF('Unterstützendes Personal'!$C$12:$C$864,'Wochenübersicht EinzeltrainerIn'!C957,'Unterstützendes Personal'!$P$12:$P$864)</f>
        <v>0</v>
      </c>
      <c r="X957">
        <f>SUMIF('Unterstützendes Personal'!$C$12:$C$864,'Wochenübersicht EinzeltrainerIn'!C957,'Unterstützendes Personal'!$Q$12:$Q$864)</f>
        <v>0</v>
      </c>
      <c r="Z957">
        <f>SUMIF('Unterstützendes Personal'!$C$12:$C$864,'Wochenübersicht EinzeltrainerIn'!C957,'Unterstützendes Personal'!$R$12:$R$864)</f>
        <v>0</v>
      </c>
      <c r="AB957">
        <f>SUMIF('Unterstützendes Personal'!$C$12:$C$864,'Wochenübersicht EinzeltrainerIn'!C957,'Unterstützendes Personal'!$S$12:$S$864)</f>
        <v>0</v>
      </c>
      <c r="AF957">
        <f>SUMIF('Unterstützendes Personal'!$C$12:$C$864,'Wochenübersicht EinzeltrainerIn'!C957,'Unterstützendes Personal'!$U$12:$U$864)</f>
        <v>0</v>
      </c>
      <c r="AH957">
        <f>SUMIF('Unterstützendes Personal'!$C$12:$C$864,'Wochenübersicht EinzeltrainerIn'!C957,'Unterstützendes Personal'!$V$12:$V$864)</f>
        <v>0</v>
      </c>
      <c r="AJ957">
        <f>SUMIF('Unterstützendes Personal'!$C$12:$C$864,'Wochenübersicht EinzeltrainerIn'!C957,'Unterstützendes Personal'!$W$12:$W$864)</f>
        <v>0</v>
      </c>
      <c r="AP957">
        <f>SUMIF('Unterstützendes Personal'!$C$12:$C$864,'Wochenübersicht EinzeltrainerIn'!C957,'Unterstützendes Personal'!$Z$12:$Z$864)</f>
        <v>0</v>
      </c>
    </row>
    <row r="958" spans="4:42" x14ac:dyDescent="0.25">
      <c r="D958" s="34"/>
      <c r="F958">
        <f>SUMIF('Unterstützendes Personal'!$C$12:$C$864,'Wochenübersicht Gruppenstunden'!C958,'Unterstützendes Personal'!$H$12:$H$864)</f>
        <v>0</v>
      </c>
      <c r="H958">
        <f>SUMIF('Unterstützendes Personal'!$C$12:$C$864,'Wochenübersicht EinzeltrainerIn'!C958,'Unterstützendes Personal'!$I$12:$I$864)</f>
        <v>0</v>
      </c>
      <c r="J958">
        <f>SUMIF('Unterstützendes Personal'!$C$12:$C$864,'Wochenübersicht EinzeltrainerIn'!C958,'Unterstützendes Personal'!$J$12:$J$864)</f>
        <v>0</v>
      </c>
      <c r="L958">
        <f>SUMIF('Unterstützendes Personal'!$C$12:$C$864,'Wochenübersicht EinzeltrainerIn'!C958,'Unterstützendes Personal'!$K$12:$K$864)</f>
        <v>0</v>
      </c>
      <c r="N958">
        <f>SUMIF('Unterstützendes Personal'!$C$12:$C$864,'Wochenübersicht EinzeltrainerIn'!C958,'Unterstützendes Personal'!$L$12:$L$864)</f>
        <v>0</v>
      </c>
      <c r="P958">
        <f>SUMIF('Unterstützendes Personal'!$C$12:$C$864,'Wochenübersicht EinzeltrainerIn'!C958,'Unterstützendes Personal'!$M$12:$M$864)</f>
        <v>0</v>
      </c>
      <c r="R958">
        <f>SUMIF('Unterstützendes Personal'!$C$12:$C$864,'Wochenübersicht EinzeltrainerIn'!C958,'Unterstützendes Personal'!$N$12:$N$864)</f>
        <v>0</v>
      </c>
      <c r="T958">
        <f>SUMIF('Unterstützendes Personal'!$C$12:$C$864,'Wochenübersicht EinzeltrainerIn'!C958,'Unterstützendes Personal'!$O$12:$O$864)</f>
        <v>0</v>
      </c>
      <c r="V958">
        <f>SUMIF('Unterstützendes Personal'!$C$12:$C$864,'Wochenübersicht EinzeltrainerIn'!C958,'Unterstützendes Personal'!$P$12:$P$864)</f>
        <v>0</v>
      </c>
      <c r="X958">
        <f>SUMIF('Unterstützendes Personal'!$C$12:$C$864,'Wochenübersicht EinzeltrainerIn'!C958,'Unterstützendes Personal'!$Q$12:$Q$864)</f>
        <v>0</v>
      </c>
      <c r="Z958">
        <f>SUMIF('Unterstützendes Personal'!$C$12:$C$864,'Wochenübersicht EinzeltrainerIn'!C958,'Unterstützendes Personal'!$R$12:$R$864)</f>
        <v>0</v>
      </c>
      <c r="AB958">
        <f>SUMIF('Unterstützendes Personal'!$C$12:$C$864,'Wochenübersicht EinzeltrainerIn'!C958,'Unterstützendes Personal'!$S$12:$S$864)</f>
        <v>0</v>
      </c>
      <c r="AF958">
        <f>SUMIF('Unterstützendes Personal'!$C$12:$C$864,'Wochenübersicht EinzeltrainerIn'!C958,'Unterstützendes Personal'!$U$12:$U$864)</f>
        <v>0</v>
      </c>
      <c r="AH958">
        <f>SUMIF('Unterstützendes Personal'!$C$12:$C$864,'Wochenübersicht EinzeltrainerIn'!C958,'Unterstützendes Personal'!$V$12:$V$864)</f>
        <v>0</v>
      </c>
      <c r="AJ958">
        <f>SUMIF('Unterstützendes Personal'!$C$12:$C$864,'Wochenübersicht EinzeltrainerIn'!C958,'Unterstützendes Personal'!$W$12:$W$864)</f>
        <v>0</v>
      </c>
      <c r="AP958">
        <f>SUMIF('Unterstützendes Personal'!$C$12:$C$864,'Wochenübersicht EinzeltrainerIn'!C958,'Unterstützendes Personal'!$Z$12:$Z$864)</f>
        <v>0</v>
      </c>
    </row>
    <row r="959" spans="4:42" x14ac:dyDescent="0.25">
      <c r="D959" s="34"/>
      <c r="F959">
        <f>SUMIF('Unterstützendes Personal'!$C$12:$C$864,'Wochenübersicht Gruppenstunden'!C959,'Unterstützendes Personal'!$H$12:$H$864)</f>
        <v>0</v>
      </c>
      <c r="H959">
        <f>SUMIF('Unterstützendes Personal'!$C$12:$C$864,'Wochenübersicht EinzeltrainerIn'!C959,'Unterstützendes Personal'!$I$12:$I$864)</f>
        <v>0</v>
      </c>
      <c r="J959">
        <f>SUMIF('Unterstützendes Personal'!$C$12:$C$864,'Wochenübersicht EinzeltrainerIn'!C959,'Unterstützendes Personal'!$J$12:$J$864)</f>
        <v>0</v>
      </c>
      <c r="L959">
        <f>SUMIF('Unterstützendes Personal'!$C$12:$C$864,'Wochenübersicht EinzeltrainerIn'!C959,'Unterstützendes Personal'!$K$12:$K$864)</f>
        <v>0</v>
      </c>
      <c r="N959">
        <f>SUMIF('Unterstützendes Personal'!$C$12:$C$864,'Wochenübersicht EinzeltrainerIn'!C959,'Unterstützendes Personal'!$L$12:$L$864)</f>
        <v>0</v>
      </c>
      <c r="P959">
        <f>SUMIF('Unterstützendes Personal'!$C$12:$C$864,'Wochenübersicht EinzeltrainerIn'!C959,'Unterstützendes Personal'!$M$12:$M$864)</f>
        <v>0</v>
      </c>
      <c r="R959">
        <f>SUMIF('Unterstützendes Personal'!$C$12:$C$864,'Wochenübersicht EinzeltrainerIn'!C959,'Unterstützendes Personal'!$N$12:$N$864)</f>
        <v>0</v>
      </c>
      <c r="T959">
        <f>SUMIF('Unterstützendes Personal'!$C$12:$C$864,'Wochenübersicht EinzeltrainerIn'!C959,'Unterstützendes Personal'!$O$12:$O$864)</f>
        <v>0</v>
      </c>
      <c r="V959">
        <f>SUMIF('Unterstützendes Personal'!$C$12:$C$864,'Wochenübersicht EinzeltrainerIn'!C959,'Unterstützendes Personal'!$P$12:$P$864)</f>
        <v>0</v>
      </c>
      <c r="X959">
        <f>SUMIF('Unterstützendes Personal'!$C$12:$C$864,'Wochenübersicht EinzeltrainerIn'!C959,'Unterstützendes Personal'!$Q$12:$Q$864)</f>
        <v>0</v>
      </c>
      <c r="Z959">
        <f>SUMIF('Unterstützendes Personal'!$C$12:$C$864,'Wochenübersicht EinzeltrainerIn'!C959,'Unterstützendes Personal'!$R$12:$R$864)</f>
        <v>0</v>
      </c>
      <c r="AB959">
        <f>SUMIF('Unterstützendes Personal'!$C$12:$C$864,'Wochenübersicht EinzeltrainerIn'!C959,'Unterstützendes Personal'!$S$12:$S$864)</f>
        <v>0</v>
      </c>
      <c r="AF959">
        <f>SUMIF('Unterstützendes Personal'!$C$12:$C$864,'Wochenübersicht EinzeltrainerIn'!C959,'Unterstützendes Personal'!$U$12:$U$864)</f>
        <v>0</v>
      </c>
      <c r="AH959">
        <f>SUMIF('Unterstützendes Personal'!$C$12:$C$864,'Wochenübersicht EinzeltrainerIn'!C959,'Unterstützendes Personal'!$V$12:$V$864)</f>
        <v>0</v>
      </c>
      <c r="AJ959">
        <f>SUMIF('Unterstützendes Personal'!$C$12:$C$864,'Wochenübersicht EinzeltrainerIn'!C959,'Unterstützendes Personal'!$W$12:$W$864)</f>
        <v>0</v>
      </c>
      <c r="AP959">
        <f>SUMIF('Unterstützendes Personal'!$C$12:$C$864,'Wochenübersicht EinzeltrainerIn'!C959,'Unterstützendes Personal'!$Z$12:$Z$864)</f>
        <v>0</v>
      </c>
    </row>
    <row r="960" spans="4:42" x14ac:dyDescent="0.25">
      <c r="D960" s="34"/>
      <c r="F960">
        <f>SUMIF('Unterstützendes Personal'!$C$12:$C$864,'Wochenübersicht Gruppenstunden'!C960,'Unterstützendes Personal'!$H$12:$H$864)</f>
        <v>0</v>
      </c>
      <c r="H960">
        <f>SUMIF('Unterstützendes Personal'!$C$12:$C$864,'Wochenübersicht EinzeltrainerIn'!C960,'Unterstützendes Personal'!$I$12:$I$864)</f>
        <v>0</v>
      </c>
      <c r="J960">
        <f>SUMIF('Unterstützendes Personal'!$C$12:$C$864,'Wochenübersicht EinzeltrainerIn'!C960,'Unterstützendes Personal'!$J$12:$J$864)</f>
        <v>0</v>
      </c>
      <c r="L960">
        <f>SUMIF('Unterstützendes Personal'!$C$12:$C$864,'Wochenübersicht EinzeltrainerIn'!C960,'Unterstützendes Personal'!$K$12:$K$864)</f>
        <v>0</v>
      </c>
      <c r="N960">
        <f>SUMIF('Unterstützendes Personal'!$C$12:$C$864,'Wochenübersicht EinzeltrainerIn'!C960,'Unterstützendes Personal'!$L$12:$L$864)</f>
        <v>0</v>
      </c>
      <c r="P960">
        <f>SUMIF('Unterstützendes Personal'!$C$12:$C$864,'Wochenübersicht EinzeltrainerIn'!C960,'Unterstützendes Personal'!$M$12:$M$864)</f>
        <v>0</v>
      </c>
      <c r="R960">
        <f>SUMIF('Unterstützendes Personal'!$C$12:$C$864,'Wochenübersicht EinzeltrainerIn'!C960,'Unterstützendes Personal'!$N$12:$N$864)</f>
        <v>0</v>
      </c>
      <c r="T960">
        <f>SUMIF('Unterstützendes Personal'!$C$12:$C$864,'Wochenübersicht EinzeltrainerIn'!C960,'Unterstützendes Personal'!$O$12:$O$864)</f>
        <v>0</v>
      </c>
      <c r="V960">
        <f>SUMIF('Unterstützendes Personal'!$C$12:$C$864,'Wochenübersicht EinzeltrainerIn'!C960,'Unterstützendes Personal'!$P$12:$P$864)</f>
        <v>0</v>
      </c>
      <c r="X960">
        <f>SUMIF('Unterstützendes Personal'!$C$12:$C$864,'Wochenübersicht EinzeltrainerIn'!C960,'Unterstützendes Personal'!$Q$12:$Q$864)</f>
        <v>0</v>
      </c>
      <c r="Z960">
        <f>SUMIF('Unterstützendes Personal'!$C$12:$C$864,'Wochenübersicht EinzeltrainerIn'!C960,'Unterstützendes Personal'!$R$12:$R$864)</f>
        <v>0</v>
      </c>
      <c r="AB960">
        <f>SUMIF('Unterstützendes Personal'!$C$12:$C$864,'Wochenübersicht EinzeltrainerIn'!C960,'Unterstützendes Personal'!$S$12:$S$864)</f>
        <v>0</v>
      </c>
      <c r="AF960">
        <f>SUMIF('Unterstützendes Personal'!$C$12:$C$864,'Wochenübersicht EinzeltrainerIn'!C960,'Unterstützendes Personal'!$U$12:$U$864)</f>
        <v>0</v>
      </c>
      <c r="AH960">
        <f>SUMIF('Unterstützendes Personal'!$C$12:$C$864,'Wochenübersicht EinzeltrainerIn'!C960,'Unterstützendes Personal'!$V$12:$V$864)</f>
        <v>0</v>
      </c>
      <c r="AJ960">
        <f>SUMIF('Unterstützendes Personal'!$C$12:$C$864,'Wochenübersicht EinzeltrainerIn'!C960,'Unterstützendes Personal'!$W$12:$W$864)</f>
        <v>0</v>
      </c>
      <c r="AP960">
        <f>SUMIF('Unterstützendes Personal'!$C$12:$C$864,'Wochenübersicht EinzeltrainerIn'!C960,'Unterstützendes Personal'!$Z$12:$Z$864)</f>
        <v>0</v>
      </c>
    </row>
    <row r="961" spans="4:42" x14ac:dyDescent="0.25">
      <c r="D961" s="34"/>
      <c r="F961">
        <f>SUMIF('Unterstützendes Personal'!$C$12:$C$864,'Wochenübersicht Gruppenstunden'!C961,'Unterstützendes Personal'!$H$12:$H$864)</f>
        <v>0</v>
      </c>
      <c r="H961">
        <f>SUMIF('Unterstützendes Personal'!$C$12:$C$864,'Wochenübersicht EinzeltrainerIn'!C961,'Unterstützendes Personal'!$I$12:$I$864)</f>
        <v>0</v>
      </c>
      <c r="J961">
        <f>SUMIF('Unterstützendes Personal'!$C$12:$C$864,'Wochenübersicht EinzeltrainerIn'!C961,'Unterstützendes Personal'!$J$12:$J$864)</f>
        <v>0</v>
      </c>
      <c r="L961">
        <f>SUMIF('Unterstützendes Personal'!$C$12:$C$864,'Wochenübersicht EinzeltrainerIn'!C961,'Unterstützendes Personal'!$K$12:$K$864)</f>
        <v>0</v>
      </c>
      <c r="N961">
        <f>SUMIF('Unterstützendes Personal'!$C$12:$C$864,'Wochenübersicht EinzeltrainerIn'!C961,'Unterstützendes Personal'!$L$12:$L$864)</f>
        <v>0</v>
      </c>
      <c r="P961">
        <f>SUMIF('Unterstützendes Personal'!$C$12:$C$864,'Wochenübersicht EinzeltrainerIn'!C961,'Unterstützendes Personal'!$M$12:$M$864)</f>
        <v>0</v>
      </c>
      <c r="R961">
        <f>SUMIF('Unterstützendes Personal'!$C$12:$C$864,'Wochenübersicht EinzeltrainerIn'!C961,'Unterstützendes Personal'!$N$12:$N$864)</f>
        <v>0</v>
      </c>
      <c r="T961">
        <f>SUMIF('Unterstützendes Personal'!$C$12:$C$864,'Wochenübersicht EinzeltrainerIn'!C961,'Unterstützendes Personal'!$O$12:$O$864)</f>
        <v>0</v>
      </c>
      <c r="V961">
        <f>SUMIF('Unterstützendes Personal'!$C$12:$C$864,'Wochenübersicht EinzeltrainerIn'!C961,'Unterstützendes Personal'!$P$12:$P$864)</f>
        <v>0</v>
      </c>
      <c r="X961">
        <f>SUMIF('Unterstützendes Personal'!$C$12:$C$864,'Wochenübersicht EinzeltrainerIn'!C961,'Unterstützendes Personal'!$Q$12:$Q$864)</f>
        <v>0</v>
      </c>
      <c r="Z961">
        <f>SUMIF('Unterstützendes Personal'!$C$12:$C$864,'Wochenübersicht EinzeltrainerIn'!C961,'Unterstützendes Personal'!$R$12:$R$864)</f>
        <v>0</v>
      </c>
      <c r="AB961">
        <f>SUMIF('Unterstützendes Personal'!$C$12:$C$864,'Wochenübersicht EinzeltrainerIn'!C961,'Unterstützendes Personal'!$S$12:$S$864)</f>
        <v>0</v>
      </c>
      <c r="AF961">
        <f>SUMIF('Unterstützendes Personal'!$C$12:$C$864,'Wochenübersicht EinzeltrainerIn'!C961,'Unterstützendes Personal'!$U$12:$U$864)</f>
        <v>0</v>
      </c>
      <c r="AH961">
        <f>SUMIF('Unterstützendes Personal'!$C$12:$C$864,'Wochenübersicht EinzeltrainerIn'!C961,'Unterstützendes Personal'!$V$12:$V$864)</f>
        <v>0</v>
      </c>
      <c r="AJ961">
        <f>SUMIF('Unterstützendes Personal'!$C$12:$C$864,'Wochenübersicht EinzeltrainerIn'!C961,'Unterstützendes Personal'!$W$12:$W$864)</f>
        <v>0</v>
      </c>
      <c r="AP961">
        <f>SUMIF('Unterstützendes Personal'!$C$12:$C$864,'Wochenübersicht EinzeltrainerIn'!C961,'Unterstützendes Personal'!$Z$12:$Z$864)</f>
        <v>0</v>
      </c>
    </row>
    <row r="962" spans="4:42" x14ac:dyDescent="0.25">
      <c r="D962" s="34"/>
      <c r="F962">
        <f>SUMIF('Unterstützendes Personal'!$C$12:$C$864,'Wochenübersicht Gruppenstunden'!C962,'Unterstützendes Personal'!$H$12:$H$864)</f>
        <v>0</v>
      </c>
      <c r="H962">
        <f>SUMIF('Unterstützendes Personal'!$C$12:$C$864,'Wochenübersicht EinzeltrainerIn'!C962,'Unterstützendes Personal'!$I$12:$I$864)</f>
        <v>0</v>
      </c>
      <c r="J962">
        <f>SUMIF('Unterstützendes Personal'!$C$12:$C$864,'Wochenübersicht EinzeltrainerIn'!C962,'Unterstützendes Personal'!$J$12:$J$864)</f>
        <v>0</v>
      </c>
      <c r="L962">
        <f>SUMIF('Unterstützendes Personal'!$C$12:$C$864,'Wochenübersicht EinzeltrainerIn'!C962,'Unterstützendes Personal'!$K$12:$K$864)</f>
        <v>0</v>
      </c>
      <c r="N962">
        <f>SUMIF('Unterstützendes Personal'!$C$12:$C$864,'Wochenübersicht EinzeltrainerIn'!C962,'Unterstützendes Personal'!$L$12:$L$864)</f>
        <v>0</v>
      </c>
      <c r="P962">
        <f>SUMIF('Unterstützendes Personal'!$C$12:$C$864,'Wochenübersicht EinzeltrainerIn'!C962,'Unterstützendes Personal'!$M$12:$M$864)</f>
        <v>0</v>
      </c>
      <c r="R962">
        <f>SUMIF('Unterstützendes Personal'!$C$12:$C$864,'Wochenübersicht EinzeltrainerIn'!C962,'Unterstützendes Personal'!$N$12:$N$864)</f>
        <v>0</v>
      </c>
      <c r="T962">
        <f>SUMIF('Unterstützendes Personal'!$C$12:$C$864,'Wochenübersicht EinzeltrainerIn'!C962,'Unterstützendes Personal'!$O$12:$O$864)</f>
        <v>0</v>
      </c>
      <c r="V962">
        <f>SUMIF('Unterstützendes Personal'!$C$12:$C$864,'Wochenübersicht EinzeltrainerIn'!C962,'Unterstützendes Personal'!$P$12:$P$864)</f>
        <v>0</v>
      </c>
      <c r="X962">
        <f>SUMIF('Unterstützendes Personal'!$C$12:$C$864,'Wochenübersicht EinzeltrainerIn'!C962,'Unterstützendes Personal'!$Q$12:$Q$864)</f>
        <v>0</v>
      </c>
      <c r="Z962">
        <f>SUMIF('Unterstützendes Personal'!$C$12:$C$864,'Wochenübersicht EinzeltrainerIn'!C962,'Unterstützendes Personal'!$R$12:$R$864)</f>
        <v>0</v>
      </c>
      <c r="AB962">
        <f>SUMIF('Unterstützendes Personal'!$C$12:$C$864,'Wochenübersicht EinzeltrainerIn'!C962,'Unterstützendes Personal'!$S$12:$S$864)</f>
        <v>0</v>
      </c>
      <c r="AF962">
        <f>SUMIF('Unterstützendes Personal'!$C$12:$C$864,'Wochenübersicht EinzeltrainerIn'!C962,'Unterstützendes Personal'!$U$12:$U$864)</f>
        <v>0</v>
      </c>
      <c r="AH962">
        <f>SUMIF('Unterstützendes Personal'!$C$12:$C$864,'Wochenübersicht EinzeltrainerIn'!C962,'Unterstützendes Personal'!$V$12:$V$864)</f>
        <v>0</v>
      </c>
      <c r="AJ962">
        <f>SUMIF('Unterstützendes Personal'!$C$12:$C$864,'Wochenübersicht EinzeltrainerIn'!C962,'Unterstützendes Personal'!$W$12:$W$864)</f>
        <v>0</v>
      </c>
      <c r="AP962">
        <f>SUMIF('Unterstützendes Personal'!$C$12:$C$864,'Wochenübersicht EinzeltrainerIn'!C962,'Unterstützendes Personal'!$Z$12:$Z$864)</f>
        <v>0</v>
      </c>
    </row>
    <row r="963" spans="4:42" x14ac:dyDescent="0.25">
      <c r="D963" s="34"/>
      <c r="F963">
        <f>SUMIF('Unterstützendes Personal'!$C$12:$C$864,'Wochenübersicht Gruppenstunden'!C963,'Unterstützendes Personal'!$H$12:$H$864)</f>
        <v>0</v>
      </c>
      <c r="H963">
        <f>SUMIF('Unterstützendes Personal'!$C$12:$C$864,'Wochenübersicht EinzeltrainerIn'!C963,'Unterstützendes Personal'!$I$12:$I$864)</f>
        <v>0</v>
      </c>
      <c r="J963">
        <f>SUMIF('Unterstützendes Personal'!$C$12:$C$864,'Wochenübersicht EinzeltrainerIn'!C963,'Unterstützendes Personal'!$J$12:$J$864)</f>
        <v>0</v>
      </c>
      <c r="L963">
        <f>SUMIF('Unterstützendes Personal'!$C$12:$C$864,'Wochenübersicht EinzeltrainerIn'!C963,'Unterstützendes Personal'!$K$12:$K$864)</f>
        <v>0</v>
      </c>
      <c r="N963">
        <f>SUMIF('Unterstützendes Personal'!$C$12:$C$864,'Wochenübersicht EinzeltrainerIn'!C963,'Unterstützendes Personal'!$L$12:$L$864)</f>
        <v>0</v>
      </c>
      <c r="P963">
        <f>SUMIF('Unterstützendes Personal'!$C$12:$C$864,'Wochenübersicht EinzeltrainerIn'!C963,'Unterstützendes Personal'!$M$12:$M$864)</f>
        <v>0</v>
      </c>
      <c r="R963">
        <f>SUMIF('Unterstützendes Personal'!$C$12:$C$864,'Wochenübersicht EinzeltrainerIn'!C963,'Unterstützendes Personal'!$N$12:$N$864)</f>
        <v>0</v>
      </c>
      <c r="T963">
        <f>SUMIF('Unterstützendes Personal'!$C$12:$C$864,'Wochenübersicht EinzeltrainerIn'!C963,'Unterstützendes Personal'!$O$12:$O$864)</f>
        <v>0</v>
      </c>
      <c r="V963">
        <f>SUMIF('Unterstützendes Personal'!$C$12:$C$864,'Wochenübersicht EinzeltrainerIn'!C963,'Unterstützendes Personal'!$P$12:$P$864)</f>
        <v>0</v>
      </c>
      <c r="X963">
        <f>SUMIF('Unterstützendes Personal'!$C$12:$C$864,'Wochenübersicht EinzeltrainerIn'!C963,'Unterstützendes Personal'!$Q$12:$Q$864)</f>
        <v>0</v>
      </c>
      <c r="Z963">
        <f>SUMIF('Unterstützendes Personal'!$C$12:$C$864,'Wochenübersicht EinzeltrainerIn'!C963,'Unterstützendes Personal'!$R$12:$R$864)</f>
        <v>0</v>
      </c>
      <c r="AB963">
        <f>SUMIF('Unterstützendes Personal'!$C$12:$C$864,'Wochenübersicht EinzeltrainerIn'!C963,'Unterstützendes Personal'!$S$12:$S$864)</f>
        <v>0</v>
      </c>
      <c r="AF963">
        <f>SUMIF('Unterstützendes Personal'!$C$12:$C$864,'Wochenübersicht EinzeltrainerIn'!C963,'Unterstützendes Personal'!$U$12:$U$864)</f>
        <v>0</v>
      </c>
      <c r="AH963">
        <f>SUMIF('Unterstützendes Personal'!$C$12:$C$864,'Wochenübersicht EinzeltrainerIn'!C963,'Unterstützendes Personal'!$V$12:$V$864)</f>
        <v>0</v>
      </c>
      <c r="AJ963">
        <f>SUMIF('Unterstützendes Personal'!$C$12:$C$864,'Wochenübersicht EinzeltrainerIn'!C963,'Unterstützendes Personal'!$W$12:$W$864)</f>
        <v>0</v>
      </c>
      <c r="AP963">
        <f>SUMIF('Unterstützendes Personal'!$C$12:$C$864,'Wochenübersicht EinzeltrainerIn'!C963,'Unterstützendes Personal'!$Z$12:$Z$864)</f>
        <v>0</v>
      </c>
    </row>
    <row r="964" spans="4:42" x14ac:dyDescent="0.25">
      <c r="D964" s="34"/>
      <c r="F964">
        <f>SUMIF('Unterstützendes Personal'!$C$12:$C$864,'Wochenübersicht Gruppenstunden'!C964,'Unterstützendes Personal'!$H$12:$H$864)</f>
        <v>0</v>
      </c>
      <c r="H964">
        <f>SUMIF('Unterstützendes Personal'!$C$12:$C$864,'Wochenübersicht EinzeltrainerIn'!C964,'Unterstützendes Personal'!$I$12:$I$864)</f>
        <v>0</v>
      </c>
      <c r="J964">
        <f>SUMIF('Unterstützendes Personal'!$C$12:$C$864,'Wochenübersicht EinzeltrainerIn'!C964,'Unterstützendes Personal'!$J$12:$J$864)</f>
        <v>0</v>
      </c>
      <c r="L964">
        <f>SUMIF('Unterstützendes Personal'!$C$12:$C$864,'Wochenübersicht EinzeltrainerIn'!C964,'Unterstützendes Personal'!$K$12:$K$864)</f>
        <v>0</v>
      </c>
      <c r="N964">
        <f>SUMIF('Unterstützendes Personal'!$C$12:$C$864,'Wochenübersicht EinzeltrainerIn'!C964,'Unterstützendes Personal'!$L$12:$L$864)</f>
        <v>0</v>
      </c>
      <c r="P964">
        <f>SUMIF('Unterstützendes Personal'!$C$12:$C$864,'Wochenübersicht EinzeltrainerIn'!C964,'Unterstützendes Personal'!$M$12:$M$864)</f>
        <v>0</v>
      </c>
      <c r="R964">
        <f>SUMIF('Unterstützendes Personal'!$C$12:$C$864,'Wochenübersicht EinzeltrainerIn'!C964,'Unterstützendes Personal'!$N$12:$N$864)</f>
        <v>0</v>
      </c>
      <c r="T964">
        <f>SUMIF('Unterstützendes Personal'!$C$12:$C$864,'Wochenübersicht EinzeltrainerIn'!C964,'Unterstützendes Personal'!$O$12:$O$864)</f>
        <v>0</v>
      </c>
      <c r="V964">
        <f>SUMIF('Unterstützendes Personal'!$C$12:$C$864,'Wochenübersicht EinzeltrainerIn'!C964,'Unterstützendes Personal'!$P$12:$P$864)</f>
        <v>0</v>
      </c>
      <c r="X964">
        <f>SUMIF('Unterstützendes Personal'!$C$12:$C$864,'Wochenübersicht EinzeltrainerIn'!C964,'Unterstützendes Personal'!$Q$12:$Q$864)</f>
        <v>0</v>
      </c>
      <c r="Z964">
        <f>SUMIF('Unterstützendes Personal'!$C$12:$C$864,'Wochenübersicht EinzeltrainerIn'!C964,'Unterstützendes Personal'!$R$12:$R$864)</f>
        <v>0</v>
      </c>
      <c r="AB964">
        <f>SUMIF('Unterstützendes Personal'!$C$12:$C$864,'Wochenübersicht EinzeltrainerIn'!C964,'Unterstützendes Personal'!$S$12:$S$864)</f>
        <v>0</v>
      </c>
      <c r="AF964">
        <f>SUMIF('Unterstützendes Personal'!$C$12:$C$864,'Wochenübersicht EinzeltrainerIn'!C964,'Unterstützendes Personal'!$U$12:$U$864)</f>
        <v>0</v>
      </c>
      <c r="AH964">
        <f>SUMIF('Unterstützendes Personal'!$C$12:$C$864,'Wochenübersicht EinzeltrainerIn'!C964,'Unterstützendes Personal'!$V$12:$V$864)</f>
        <v>0</v>
      </c>
      <c r="AJ964">
        <f>SUMIF('Unterstützendes Personal'!$C$12:$C$864,'Wochenübersicht EinzeltrainerIn'!C964,'Unterstützendes Personal'!$W$12:$W$864)</f>
        <v>0</v>
      </c>
      <c r="AP964">
        <f>SUMIF('Unterstützendes Personal'!$C$12:$C$864,'Wochenübersicht EinzeltrainerIn'!C964,'Unterstützendes Personal'!$Z$12:$Z$864)</f>
        <v>0</v>
      </c>
    </row>
    <row r="965" spans="4:42" x14ac:dyDescent="0.25">
      <c r="D965" s="34"/>
      <c r="F965">
        <f>SUMIF('Unterstützendes Personal'!$C$12:$C$864,'Wochenübersicht Gruppenstunden'!C965,'Unterstützendes Personal'!$H$12:$H$864)</f>
        <v>0</v>
      </c>
      <c r="H965">
        <f>SUMIF('Unterstützendes Personal'!$C$12:$C$864,'Wochenübersicht EinzeltrainerIn'!C965,'Unterstützendes Personal'!$I$12:$I$864)</f>
        <v>0</v>
      </c>
      <c r="J965">
        <f>SUMIF('Unterstützendes Personal'!$C$12:$C$864,'Wochenübersicht EinzeltrainerIn'!C965,'Unterstützendes Personal'!$J$12:$J$864)</f>
        <v>0</v>
      </c>
      <c r="L965">
        <f>SUMIF('Unterstützendes Personal'!$C$12:$C$864,'Wochenübersicht EinzeltrainerIn'!C965,'Unterstützendes Personal'!$K$12:$K$864)</f>
        <v>0</v>
      </c>
      <c r="P965">
        <f>SUMIF('Unterstützendes Personal'!$C$12:$C$864,'Wochenübersicht EinzeltrainerIn'!C965,'Unterstützendes Personal'!$M$12:$M$864)</f>
        <v>0</v>
      </c>
      <c r="R965">
        <f>SUMIF('Unterstützendes Personal'!$C$12:$C$864,'Wochenübersicht EinzeltrainerIn'!C965,'Unterstützendes Personal'!$N$12:$N$864)</f>
        <v>0</v>
      </c>
      <c r="T965">
        <f>SUMIF('Unterstützendes Personal'!$C$12:$C$864,'Wochenübersicht EinzeltrainerIn'!C965,'Unterstützendes Personal'!$O$12:$O$864)</f>
        <v>0</v>
      </c>
      <c r="V965">
        <f>SUMIF('Unterstützendes Personal'!$C$12:$C$864,'Wochenübersicht EinzeltrainerIn'!C965,'Unterstützendes Personal'!$P$12:$P$864)</f>
        <v>0</v>
      </c>
      <c r="X965">
        <f>SUMIF('Unterstützendes Personal'!$C$12:$C$864,'Wochenübersicht EinzeltrainerIn'!C965,'Unterstützendes Personal'!$Q$12:$Q$864)</f>
        <v>0</v>
      </c>
      <c r="Z965">
        <f>SUMIF('Unterstützendes Personal'!$C$12:$C$864,'Wochenübersicht EinzeltrainerIn'!C965,'Unterstützendes Personal'!$R$12:$R$864)</f>
        <v>0</v>
      </c>
      <c r="AB965">
        <f>SUMIF('Unterstützendes Personal'!$C$12:$C$864,'Wochenübersicht EinzeltrainerIn'!C965,'Unterstützendes Personal'!$S$12:$S$864)</f>
        <v>0</v>
      </c>
      <c r="AF965">
        <f>SUMIF('Unterstützendes Personal'!$C$12:$C$864,'Wochenübersicht EinzeltrainerIn'!C965,'Unterstützendes Personal'!$U$12:$U$864)</f>
        <v>0</v>
      </c>
      <c r="AH965">
        <f>SUMIF('Unterstützendes Personal'!$C$12:$C$864,'Wochenübersicht EinzeltrainerIn'!C965,'Unterstützendes Personal'!$V$12:$V$864)</f>
        <v>0</v>
      </c>
      <c r="AJ965">
        <f>SUMIF('Unterstützendes Personal'!$C$12:$C$864,'Wochenübersicht EinzeltrainerIn'!C965,'Unterstützendes Personal'!$W$12:$W$864)</f>
        <v>0</v>
      </c>
      <c r="AP965">
        <f>SUMIF('Unterstützendes Personal'!$C$12:$C$864,'Wochenübersicht EinzeltrainerIn'!C965,'Unterstützendes Personal'!$Z$12:$Z$864)</f>
        <v>0</v>
      </c>
    </row>
    <row r="966" spans="4:42" x14ac:dyDescent="0.25">
      <c r="D966" s="34"/>
      <c r="F966">
        <f>SUMIF('Unterstützendes Personal'!$C$12:$C$864,'Wochenübersicht Gruppenstunden'!C966,'Unterstützendes Personal'!$H$12:$H$864)</f>
        <v>0</v>
      </c>
      <c r="H966">
        <f>SUMIF('Unterstützendes Personal'!$C$12:$C$864,'Wochenübersicht EinzeltrainerIn'!C966,'Unterstützendes Personal'!$I$12:$I$864)</f>
        <v>0</v>
      </c>
      <c r="J966">
        <f>SUMIF('Unterstützendes Personal'!$C$12:$C$864,'Wochenübersicht EinzeltrainerIn'!C966,'Unterstützendes Personal'!$J$12:$J$864)</f>
        <v>0</v>
      </c>
      <c r="L966">
        <f>SUMIF('Unterstützendes Personal'!$C$12:$C$864,'Wochenübersicht EinzeltrainerIn'!C966,'Unterstützendes Personal'!$K$12:$K$864)</f>
        <v>0</v>
      </c>
      <c r="P966">
        <f>SUMIF('Unterstützendes Personal'!$C$12:$C$864,'Wochenübersicht EinzeltrainerIn'!C966,'Unterstützendes Personal'!$M$12:$M$864)</f>
        <v>0</v>
      </c>
      <c r="R966">
        <f>SUMIF('Unterstützendes Personal'!$C$12:$C$864,'Wochenübersicht EinzeltrainerIn'!C966,'Unterstützendes Personal'!$N$12:$N$864)</f>
        <v>0</v>
      </c>
      <c r="T966">
        <f>SUMIF('Unterstützendes Personal'!$C$12:$C$864,'Wochenübersicht EinzeltrainerIn'!C966,'Unterstützendes Personal'!$O$12:$O$864)</f>
        <v>0</v>
      </c>
      <c r="V966">
        <f>SUMIF('Unterstützendes Personal'!$C$12:$C$864,'Wochenübersicht EinzeltrainerIn'!C966,'Unterstützendes Personal'!$P$12:$P$864)</f>
        <v>0</v>
      </c>
      <c r="X966">
        <f>SUMIF('Unterstützendes Personal'!$C$12:$C$864,'Wochenübersicht EinzeltrainerIn'!C966,'Unterstützendes Personal'!$Q$12:$Q$864)</f>
        <v>0</v>
      </c>
      <c r="Z966">
        <f>SUMIF('Unterstützendes Personal'!$C$12:$C$864,'Wochenübersicht EinzeltrainerIn'!C966,'Unterstützendes Personal'!$R$12:$R$864)</f>
        <v>0</v>
      </c>
      <c r="AB966">
        <f>SUMIF('Unterstützendes Personal'!$C$12:$C$864,'Wochenübersicht EinzeltrainerIn'!C966,'Unterstützendes Personal'!$S$12:$S$864)</f>
        <v>0</v>
      </c>
      <c r="AF966">
        <f>SUMIF('Unterstützendes Personal'!$C$12:$C$864,'Wochenübersicht EinzeltrainerIn'!C966,'Unterstützendes Personal'!$U$12:$U$864)</f>
        <v>0</v>
      </c>
      <c r="AJ966">
        <f>SUMIF('Unterstützendes Personal'!$C$12:$C$864,'Wochenübersicht EinzeltrainerIn'!C966,'Unterstützendes Personal'!$W$12:$W$864)</f>
        <v>0</v>
      </c>
      <c r="AP966">
        <f>SUMIF('Unterstützendes Personal'!$C$12:$C$864,'Wochenübersicht EinzeltrainerIn'!C966,'Unterstützendes Personal'!$Z$12:$Z$864)</f>
        <v>0</v>
      </c>
    </row>
    <row r="967" spans="4:42" x14ac:dyDescent="0.25">
      <c r="D967" s="34"/>
      <c r="F967">
        <f>SUMIF('Unterstützendes Personal'!$C$12:$C$864,'Wochenübersicht Gruppenstunden'!C967,'Unterstützendes Personal'!$H$12:$H$864)</f>
        <v>0</v>
      </c>
      <c r="H967">
        <f>SUMIF('Unterstützendes Personal'!$C$12:$C$864,'Wochenübersicht EinzeltrainerIn'!C967,'Unterstützendes Personal'!$I$12:$I$864)</f>
        <v>0</v>
      </c>
      <c r="J967">
        <f>SUMIF('Unterstützendes Personal'!$C$12:$C$864,'Wochenübersicht EinzeltrainerIn'!C967,'Unterstützendes Personal'!$J$12:$J$864)</f>
        <v>0</v>
      </c>
      <c r="L967">
        <f>SUMIF('Unterstützendes Personal'!$C$12:$C$864,'Wochenübersicht EinzeltrainerIn'!C967,'Unterstützendes Personal'!$K$12:$K$864)</f>
        <v>0</v>
      </c>
      <c r="P967">
        <f>SUMIF('Unterstützendes Personal'!$C$12:$C$864,'Wochenübersicht EinzeltrainerIn'!C967,'Unterstützendes Personal'!$M$12:$M$864)</f>
        <v>0</v>
      </c>
      <c r="R967">
        <f>SUMIF('Unterstützendes Personal'!$C$12:$C$864,'Wochenübersicht EinzeltrainerIn'!C967,'Unterstützendes Personal'!$N$12:$N$864)</f>
        <v>0</v>
      </c>
      <c r="T967">
        <f>SUMIF('Unterstützendes Personal'!$C$12:$C$864,'Wochenübersicht EinzeltrainerIn'!C967,'Unterstützendes Personal'!$O$12:$O$864)</f>
        <v>0</v>
      </c>
      <c r="V967">
        <f>SUMIF('Unterstützendes Personal'!$C$12:$C$864,'Wochenübersicht EinzeltrainerIn'!C967,'Unterstützendes Personal'!$P$12:$P$864)</f>
        <v>0</v>
      </c>
      <c r="X967">
        <f>SUMIF('Unterstützendes Personal'!$C$12:$C$864,'Wochenübersicht EinzeltrainerIn'!C967,'Unterstützendes Personal'!$Q$12:$Q$864)</f>
        <v>0</v>
      </c>
      <c r="Z967">
        <f>SUMIF('Unterstützendes Personal'!$C$12:$C$864,'Wochenübersicht EinzeltrainerIn'!C967,'Unterstützendes Personal'!$R$12:$R$864)</f>
        <v>0</v>
      </c>
      <c r="AB967">
        <f>SUMIF('Unterstützendes Personal'!$C$12:$C$864,'Wochenübersicht EinzeltrainerIn'!C967,'Unterstützendes Personal'!$S$12:$S$864)</f>
        <v>0</v>
      </c>
      <c r="AF967">
        <f>SUMIF('Unterstützendes Personal'!$C$12:$C$864,'Wochenübersicht EinzeltrainerIn'!C967,'Unterstützendes Personal'!$U$12:$U$864)</f>
        <v>0</v>
      </c>
      <c r="AJ967">
        <f>SUMIF('Unterstützendes Personal'!$C$12:$C$864,'Wochenübersicht EinzeltrainerIn'!C967,'Unterstützendes Personal'!$W$12:$W$864)</f>
        <v>0</v>
      </c>
      <c r="AP967">
        <f>SUMIF('Unterstützendes Personal'!$C$12:$C$864,'Wochenübersicht EinzeltrainerIn'!C967,'Unterstützendes Personal'!$Z$12:$Z$864)</f>
        <v>0</v>
      </c>
    </row>
    <row r="968" spans="4:42" x14ac:dyDescent="0.25">
      <c r="D968" s="34"/>
      <c r="F968">
        <f>SUMIF('Unterstützendes Personal'!$C$12:$C$864,'Wochenübersicht Gruppenstunden'!C968,'Unterstützendes Personal'!$H$12:$H$864)</f>
        <v>0</v>
      </c>
      <c r="H968">
        <f>SUMIF('Unterstützendes Personal'!$C$12:$C$864,'Wochenübersicht EinzeltrainerIn'!C968,'Unterstützendes Personal'!$I$12:$I$864)</f>
        <v>0</v>
      </c>
      <c r="J968">
        <f>SUMIF('Unterstützendes Personal'!$C$12:$C$864,'Wochenübersicht EinzeltrainerIn'!C968,'Unterstützendes Personal'!$J$12:$J$864)</f>
        <v>0</v>
      </c>
      <c r="L968">
        <f>SUMIF('Unterstützendes Personal'!$C$12:$C$864,'Wochenübersicht EinzeltrainerIn'!C968,'Unterstützendes Personal'!$K$12:$K$864)</f>
        <v>0</v>
      </c>
      <c r="P968">
        <f>SUMIF('Unterstützendes Personal'!$C$12:$C$864,'Wochenübersicht EinzeltrainerIn'!C968,'Unterstützendes Personal'!$M$12:$M$864)</f>
        <v>0</v>
      </c>
      <c r="R968">
        <f>SUMIF('Unterstützendes Personal'!$C$12:$C$864,'Wochenübersicht EinzeltrainerIn'!C968,'Unterstützendes Personal'!$N$12:$N$864)</f>
        <v>0</v>
      </c>
      <c r="T968">
        <f>SUMIF('Unterstützendes Personal'!$C$12:$C$864,'Wochenübersicht EinzeltrainerIn'!C968,'Unterstützendes Personal'!$O$12:$O$864)</f>
        <v>0</v>
      </c>
      <c r="V968">
        <f>SUMIF('Unterstützendes Personal'!$C$12:$C$864,'Wochenübersicht EinzeltrainerIn'!C968,'Unterstützendes Personal'!$P$12:$P$864)</f>
        <v>0</v>
      </c>
      <c r="X968">
        <f>SUMIF('Unterstützendes Personal'!$C$12:$C$864,'Wochenübersicht EinzeltrainerIn'!C968,'Unterstützendes Personal'!$Q$12:$Q$864)</f>
        <v>0</v>
      </c>
      <c r="Z968">
        <f>SUMIF('Unterstützendes Personal'!$C$12:$C$864,'Wochenübersicht EinzeltrainerIn'!C968,'Unterstützendes Personal'!$R$12:$R$864)</f>
        <v>0</v>
      </c>
      <c r="AB968">
        <f>SUMIF('Unterstützendes Personal'!$C$12:$C$864,'Wochenübersicht EinzeltrainerIn'!C968,'Unterstützendes Personal'!$S$12:$S$864)</f>
        <v>0</v>
      </c>
      <c r="AF968">
        <f>SUMIF('Unterstützendes Personal'!$C$12:$C$864,'Wochenübersicht EinzeltrainerIn'!C968,'Unterstützendes Personal'!$U$12:$U$864)</f>
        <v>0</v>
      </c>
      <c r="AJ968">
        <f>SUMIF('Unterstützendes Personal'!$C$12:$C$864,'Wochenübersicht EinzeltrainerIn'!C968,'Unterstützendes Personal'!$W$12:$W$864)</f>
        <v>0</v>
      </c>
      <c r="AP968">
        <f>SUMIF('Unterstützendes Personal'!$C$12:$C$864,'Wochenübersicht EinzeltrainerIn'!C968,'Unterstützendes Personal'!$Z$12:$Z$864)</f>
        <v>0</v>
      </c>
    </row>
    <row r="969" spans="4:42" x14ac:dyDescent="0.25">
      <c r="D969" s="34"/>
      <c r="F969">
        <f>SUMIF('Unterstützendes Personal'!$C$12:$C$864,'Wochenübersicht Gruppenstunden'!C969,'Unterstützendes Personal'!$H$12:$H$864)</f>
        <v>0</v>
      </c>
      <c r="H969">
        <f>SUMIF('Unterstützendes Personal'!$C$12:$C$864,'Wochenübersicht EinzeltrainerIn'!C969,'Unterstützendes Personal'!$I$12:$I$864)</f>
        <v>0</v>
      </c>
      <c r="J969">
        <f>SUMIF('Unterstützendes Personal'!$C$12:$C$864,'Wochenübersicht EinzeltrainerIn'!C969,'Unterstützendes Personal'!$J$12:$J$864)</f>
        <v>0</v>
      </c>
      <c r="L969">
        <f>SUMIF('Unterstützendes Personal'!$C$12:$C$864,'Wochenübersicht EinzeltrainerIn'!C969,'Unterstützendes Personal'!$K$12:$K$864)</f>
        <v>0</v>
      </c>
      <c r="P969">
        <f>SUMIF('Unterstützendes Personal'!$C$12:$C$864,'Wochenübersicht EinzeltrainerIn'!C969,'Unterstützendes Personal'!$M$12:$M$864)</f>
        <v>0</v>
      </c>
      <c r="R969">
        <f>SUMIF('Unterstützendes Personal'!$C$12:$C$864,'Wochenübersicht EinzeltrainerIn'!C969,'Unterstützendes Personal'!$N$12:$N$864)</f>
        <v>0</v>
      </c>
      <c r="T969">
        <f>SUMIF('Unterstützendes Personal'!$C$12:$C$864,'Wochenübersicht EinzeltrainerIn'!C969,'Unterstützendes Personal'!$O$12:$O$864)</f>
        <v>0</v>
      </c>
      <c r="V969">
        <f>SUMIF('Unterstützendes Personal'!$C$12:$C$864,'Wochenübersicht EinzeltrainerIn'!C969,'Unterstützendes Personal'!$P$12:$P$864)</f>
        <v>0</v>
      </c>
      <c r="X969">
        <f>SUMIF('Unterstützendes Personal'!$C$12:$C$864,'Wochenübersicht EinzeltrainerIn'!C969,'Unterstützendes Personal'!$Q$12:$Q$864)</f>
        <v>0</v>
      </c>
      <c r="Z969">
        <f>SUMIF('Unterstützendes Personal'!$C$12:$C$864,'Wochenübersicht EinzeltrainerIn'!C969,'Unterstützendes Personal'!$R$12:$R$864)</f>
        <v>0</v>
      </c>
      <c r="AB969">
        <f>SUMIF('Unterstützendes Personal'!$C$12:$C$864,'Wochenübersicht EinzeltrainerIn'!C969,'Unterstützendes Personal'!$S$12:$S$864)</f>
        <v>0</v>
      </c>
      <c r="AF969">
        <f>SUMIF('Unterstützendes Personal'!$C$12:$C$864,'Wochenübersicht EinzeltrainerIn'!C969,'Unterstützendes Personal'!$U$12:$U$864)</f>
        <v>0</v>
      </c>
      <c r="AJ969">
        <f>SUMIF('Unterstützendes Personal'!$C$12:$C$864,'Wochenübersicht EinzeltrainerIn'!C969,'Unterstützendes Personal'!$W$12:$W$864)</f>
        <v>0</v>
      </c>
      <c r="AP969">
        <f>SUMIF('Unterstützendes Personal'!$C$12:$C$864,'Wochenübersicht EinzeltrainerIn'!C969,'Unterstützendes Personal'!$Z$12:$Z$864)</f>
        <v>0</v>
      </c>
    </row>
    <row r="970" spans="4:42" x14ac:dyDescent="0.25">
      <c r="D970" s="34"/>
      <c r="F970">
        <f>SUMIF('Unterstützendes Personal'!$C$12:$C$864,'Wochenübersicht Gruppenstunden'!C970,'Unterstützendes Personal'!$H$12:$H$864)</f>
        <v>0</v>
      </c>
      <c r="H970">
        <f>SUMIF('Unterstützendes Personal'!$C$12:$C$864,'Wochenübersicht EinzeltrainerIn'!C970,'Unterstützendes Personal'!$I$12:$I$864)</f>
        <v>0</v>
      </c>
      <c r="J970">
        <f>SUMIF('Unterstützendes Personal'!$C$12:$C$864,'Wochenübersicht EinzeltrainerIn'!C970,'Unterstützendes Personal'!$J$12:$J$864)</f>
        <v>0</v>
      </c>
      <c r="L970">
        <f>SUMIF('Unterstützendes Personal'!$C$12:$C$864,'Wochenübersicht EinzeltrainerIn'!C970,'Unterstützendes Personal'!$K$12:$K$864)</f>
        <v>0</v>
      </c>
      <c r="P970">
        <f>SUMIF('Unterstützendes Personal'!$C$12:$C$864,'Wochenübersicht EinzeltrainerIn'!C970,'Unterstützendes Personal'!$M$12:$M$864)</f>
        <v>0</v>
      </c>
      <c r="R970">
        <f>SUMIF('Unterstützendes Personal'!$C$12:$C$864,'Wochenübersicht EinzeltrainerIn'!C970,'Unterstützendes Personal'!$N$12:$N$864)</f>
        <v>0</v>
      </c>
      <c r="T970">
        <f>SUMIF('Unterstützendes Personal'!$C$12:$C$864,'Wochenübersicht EinzeltrainerIn'!C970,'Unterstützendes Personal'!$O$12:$O$864)</f>
        <v>0</v>
      </c>
      <c r="V970">
        <f>SUMIF('Unterstützendes Personal'!$C$12:$C$864,'Wochenübersicht EinzeltrainerIn'!C970,'Unterstützendes Personal'!$P$12:$P$864)</f>
        <v>0</v>
      </c>
      <c r="X970">
        <f>SUMIF('Unterstützendes Personal'!$C$12:$C$864,'Wochenübersicht EinzeltrainerIn'!C970,'Unterstützendes Personal'!$Q$12:$Q$864)</f>
        <v>0</v>
      </c>
      <c r="Z970">
        <f>SUMIF('Unterstützendes Personal'!$C$12:$C$864,'Wochenübersicht EinzeltrainerIn'!C970,'Unterstützendes Personal'!$R$12:$R$864)</f>
        <v>0</v>
      </c>
      <c r="AB970">
        <f>SUMIF('Unterstützendes Personal'!$C$12:$C$864,'Wochenübersicht EinzeltrainerIn'!C970,'Unterstützendes Personal'!$S$12:$S$864)</f>
        <v>0</v>
      </c>
      <c r="AF970">
        <f>SUMIF('Unterstützendes Personal'!$C$12:$C$864,'Wochenübersicht EinzeltrainerIn'!C970,'Unterstützendes Personal'!$U$12:$U$864)</f>
        <v>0</v>
      </c>
      <c r="AJ970">
        <f>SUMIF('Unterstützendes Personal'!$C$12:$C$864,'Wochenübersicht EinzeltrainerIn'!C970,'Unterstützendes Personal'!$W$12:$W$864)</f>
        <v>0</v>
      </c>
      <c r="AP970">
        <f>SUMIF('Unterstützendes Personal'!$C$12:$C$864,'Wochenübersicht EinzeltrainerIn'!C970,'Unterstützendes Personal'!$Z$12:$Z$864)</f>
        <v>0</v>
      </c>
    </row>
    <row r="971" spans="4:42" x14ac:dyDescent="0.25">
      <c r="D971" s="34"/>
      <c r="F971">
        <f>SUMIF('Unterstützendes Personal'!$C$12:$C$864,'Wochenübersicht Gruppenstunden'!C971,'Unterstützendes Personal'!$H$12:$H$864)</f>
        <v>0</v>
      </c>
      <c r="H971">
        <f>SUMIF('Unterstützendes Personal'!$C$12:$C$864,'Wochenübersicht EinzeltrainerIn'!C971,'Unterstützendes Personal'!$I$12:$I$864)</f>
        <v>0</v>
      </c>
      <c r="J971">
        <f>SUMIF('Unterstützendes Personal'!$C$12:$C$864,'Wochenübersicht EinzeltrainerIn'!C971,'Unterstützendes Personal'!$J$12:$J$864)</f>
        <v>0</v>
      </c>
      <c r="L971">
        <f>SUMIF('Unterstützendes Personal'!$C$12:$C$864,'Wochenübersicht EinzeltrainerIn'!C971,'Unterstützendes Personal'!$K$12:$K$864)</f>
        <v>0</v>
      </c>
      <c r="P971">
        <f>SUMIF('Unterstützendes Personal'!$C$12:$C$864,'Wochenübersicht EinzeltrainerIn'!C971,'Unterstützendes Personal'!$M$12:$M$864)</f>
        <v>0</v>
      </c>
      <c r="R971">
        <f>SUMIF('Unterstützendes Personal'!$C$12:$C$864,'Wochenübersicht EinzeltrainerIn'!C971,'Unterstützendes Personal'!$N$12:$N$864)</f>
        <v>0</v>
      </c>
      <c r="T971">
        <f>SUMIF('Unterstützendes Personal'!$C$12:$C$864,'Wochenübersicht EinzeltrainerIn'!C971,'Unterstützendes Personal'!$O$12:$O$864)</f>
        <v>0</v>
      </c>
      <c r="V971">
        <f>SUMIF('Unterstützendes Personal'!$C$12:$C$864,'Wochenübersicht EinzeltrainerIn'!C971,'Unterstützendes Personal'!$P$12:$P$864)</f>
        <v>0</v>
      </c>
      <c r="X971">
        <f>SUMIF('Unterstützendes Personal'!$C$12:$C$864,'Wochenübersicht EinzeltrainerIn'!C971,'Unterstützendes Personal'!$Q$12:$Q$864)</f>
        <v>0</v>
      </c>
      <c r="Z971">
        <f>SUMIF('Unterstützendes Personal'!$C$12:$C$864,'Wochenübersicht EinzeltrainerIn'!C971,'Unterstützendes Personal'!$R$12:$R$864)</f>
        <v>0</v>
      </c>
      <c r="AB971">
        <f>SUMIF('Unterstützendes Personal'!$C$12:$C$864,'Wochenübersicht EinzeltrainerIn'!C971,'Unterstützendes Personal'!$S$12:$S$864)</f>
        <v>0</v>
      </c>
      <c r="AF971">
        <f>SUMIF('Unterstützendes Personal'!$C$12:$C$864,'Wochenübersicht EinzeltrainerIn'!C971,'Unterstützendes Personal'!$U$12:$U$864)</f>
        <v>0</v>
      </c>
      <c r="AJ971">
        <f>SUMIF('Unterstützendes Personal'!$C$12:$C$864,'Wochenübersicht EinzeltrainerIn'!C971,'Unterstützendes Personal'!$W$12:$W$864)</f>
        <v>0</v>
      </c>
      <c r="AP971">
        <f>SUMIF('Unterstützendes Personal'!$C$12:$C$864,'Wochenübersicht EinzeltrainerIn'!C971,'Unterstützendes Personal'!$Z$12:$Z$864)</f>
        <v>0</v>
      </c>
    </row>
    <row r="972" spans="4:42" x14ac:dyDescent="0.25">
      <c r="D972" s="34"/>
      <c r="F972">
        <f>SUMIF('Unterstützendes Personal'!$C$12:$C$864,'Wochenübersicht Gruppenstunden'!C972,'Unterstützendes Personal'!$H$12:$H$864)</f>
        <v>0</v>
      </c>
      <c r="H972">
        <f>SUMIF('Unterstützendes Personal'!$C$12:$C$864,'Wochenübersicht EinzeltrainerIn'!C972,'Unterstützendes Personal'!$I$12:$I$864)</f>
        <v>0</v>
      </c>
      <c r="J972">
        <f>SUMIF('Unterstützendes Personal'!$C$12:$C$864,'Wochenübersicht EinzeltrainerIn'!C972,'Unterstützendes Personal'!$J$12:$J$864)</f>
        <v>0</v>
      </c>
      <c r="L972">
        <f>SUMIF('Unterstützendes Personal'!$C$12:$C$864,'Wochenübersicht EinzeltrainerIn'!C972,'Unterstützendes Personal'!$K$12:$K$864)</f>
        <v>0</v>
      </c>
      <c r="P972">
        <f>SUMIF('Unterstützendes Personal'!$C$12:$C$864,'Wochenübersicht EinzeltrainerIn'!C972,'Unterstützendes Personal'!$M$12:$M$864)</f>
        <v>0</v>
      </c>
      <c r="R972">
        <f>SUMIF('Unterstützendes Personal'!$C$12:$C$864,'Wochenübersicht EinzeltrainerIn'!C972,'Unterstützendes Personal'!$N$12:$N$864)</f>
        <v>0</v>
      </c>
      <c r="T972">
        <f>SUMIF('Unterstützendes Personal'!$C$12:$C$864,'Wochenübersicht EinzeltrainerIn'!C972,'Unterstützendes Personal'!$O$12:$O$864)</f>
        <v>0</v>
      </c>
      <c r="V972">
        <f>SUMIF('Unterstützendes Personal'!$C$12:$C$864,'Wochenübersicht EinzeltrainerIn'!C972,'Unterstützendes Personal'!$P$12:$P$864)</f>
        <v>0</v>
      </c>
      <c r="X972">
        <f>SUMIF('Unterstützendes Personal'!$C$12:$C$864,'Wochenübersicht EinzeltrainerIn'!C972,'Unterstützendes Personal'!$Q$12:$Q$864)</f>
        <v>0</v>
      </c>
      <c r="Z972">
        <f>SUMIF('Unterstützendes Personal'!$C$12:$C$864,'Wochenübersicht EinzeltrainerIn'!C972,'Unterstützendes Personal'!$R$12:$R$864)</f>
        <v>0</v>
      </c>
      <c r="AB972">
        <f>SUMIF('Unterstützendes Personal'!$C$12:$C$864,'Wochenübersicht EinzeltrainerIn'!C972,'Unterstützendes Personal'!$S$12:$S$864)</f>
        <v>0</v>
      </c>
      <c r="AF972">
        <f>SUMIF('Unterstützendes Personal'!$C$12:$C$864,'Wochenübersicht EinzeltrainerIn'!C972,'Unterstützendes Personal'!$U$12:$U$864)</f>
        <v>0</v>
      </c>
      <c r="AJ972">
        <f>SUMIF('Unterstützendes Personal'!$C$12:$C$864,'Wochenübersicht EinzeltrainerIn'!C972,'Unterstützendes Personal'!$W$12:$W$864)</f>
        <v>0</v>
      </c>
      <c r="AP972">
        <f>SUMIF('Unterstützendes Personal'!$C$12:$C$864,'Wochenübersicht EinzeltrainerIn'!C972,'Unterstützendes Personal'!$Z$12:$Z$864)</f>
        <v>0</v>
      </c>
    </row>
    <row r="973" spans="4:42" x14ac:dyDescent="0.25">
      <c r="D973" s="34"/>
      <c r="F973">
        <f>SUMIF('Unterstützendes Personal'!$C$12:$C$864,'Wochenübersicht Gruppenstunden'!C973,'Unterstützendes Personal'!$H$12:$H$864)</f>
        <v>0</v>
      </c>
      <c r="H973">
        <f>SUMIF('Unterstützendes Personal'!$C$12:$C$864,'Wochenübersicht EinzeltrainerIn'!C973,'Unterstützendes Personal'!$I$12:$I$864)</f>
        <v>0</v>
      </c>
      <c r="J973">
        <f>SUMIF('Unterstützendes Personal'!$C$12:$C$864,'Wochenübersicht EinzeltrainerIn'!C973,'Unterstützendes Personal'!$J$12:$J$864)</f>
        <v>0</v>
      </c>
      <c r="L973">
        <f>SUMIF('Unterstützendes Personal'!$C$12:$C$864,'Wochenübersicht EinzeltrainerIn'!C973,'Unterstützendes Personal'!$K$12:$K$864)</f>
        <v>0</v>
      </c>
      <c r="P973">
        <f>SUMIF('Unterstützendes Personal'!$C$12:$C$864,'Wochenübersicht EinzeltrainerIn'!C973,'Unterstützendes Personal'!$M$12:$M$864)</f>
        <v>0</v>
      </c>
      <c r="R973">
        <f>SUMIF('Unterstützendes Personal'!$C$12:$C$864,'Wochenübersicht EinzeltrainerIn'!C973,'Unterstützendes Personal'!$N$12:$N$864)</f>
        <v>0</v>
      </c>
      <c r="T973">
        <f>SUMIF('Unterstützendes Personal'!$C$12:$C$864,'Wochenübersicht EinzeltrainerIn'!C973,'Unterstützendes Personal'!$O$12:$O$864)</f>
        <v>0</v>
      </c>
      <c r="V973">
        <f>SUMIF('Unterstützendes Personal'!$C$12:$C$864,'Wochenübersicht EinzeltrainerIn'!C973,'Unterstützendes Personal'!$P$12:$P$864)</f>
        <v>0</v>
      </c>
      <c r="X973">
        <f>SUMIF('Unterstützendes Personal'!$C$12:$C$864,'Wochenübersicht EinzeltrainerIn'!C973,'Unterstützendes Personal'!$Q$12:$Q$864)</f>
        <v>0</v>
      </c>
      <c r="Z973">
        <f>SUMIF('Unterstützendes Personal'!$C$12:$C$864,'Wochenübersicht EinzeltrainerIn'!C973,'Unterstützendes Personal'!$R$12:$R$864)</f>
        <v>0</v>
      </c>
      <c r="AB973">
        <f>SUMIF('Unterstützendes Personal'!$C$12:$C$864,'Wochenübersicht EinzeltrainerIn'!C973,'Unterstützendes Personal'!$S$12:$S$864)</f>
        <v>0</v>
      </c>
      <c r="AF973">
        <f>SUMIF('Unterstützendes Personal'!$C$12:$C$864,'Wochenübersicht EinzeltrainerIn'!C973,'Unterstützendes Personal'!$U$12:$U$864)</f>
        <v>0</v>
      </c>
      <c r="AJ973">
        <f>SUMIF('Unterstützendes Personal'!$C$12:$C$864,'Wochenübersicht EinzeltrainerIn'!C973,'Unterstützendes Personal'!$W$12:$W$864)</f>
        <v>0</v>
      </c>
      <c r="AP973">
        <f>SUMIF('Unterstützendes Personal'!$C$12:$C$864,'Wochenübersicht EinzeltrainerIn'!C973,'Unterstützendes Personal'!$Z$12:$Z$864)</f>
        <v>0</v>
      </c>
    </row>
    <row r="974" spans="4:42" x14ac:dyDescent="0.25">
      <c r="D974" s="34"/>
      <c r="F974">
        <f>SUMIF('Unterstützendes Personal'!$C$12:$C$864,'Wochenübersicht Gruppenstunden'!C974,'Unterstützendes Personal'!$H$12:$H$864)</f>
        <v>0</v>
      </c>
      <c r="H974">
        <f>SUMIF('Unterstützendes Personal'!$C$12:$C$864,'Wochenübersicht EinzeltrainerIn'!C974,'Unterstützendes Personal'!$I$12:$I$864)</f>
        <v>0</v>
      </c>
      <c r="J974">
        <f>SUMIF('Unterstützendes Personal'!$C$12:$C$864,'Wochenübersicht EinzeltrainerIn'!C974,'Unterstützendes Personal'!$J$12:$J$864)</f>
        <v>0</v>
      </c>
      <c r="L974">
        <f>SUMIF('Unterstützendes Personal'!$C$12:$C$864,'Wochenübersicht EinzeltrainerIn'!C974,'Unterstützendes Personal'!$K$12:$K$864)</f>
        <v>0</v>
      </c>
      <c r="P974">
        <f>SUMIF('Unterstützendes Personal'!$C$12:$C$864,'Wochenübersicht EinzeltrainerIn'!C974,'Unterstützendes Personal'!$M$12:$M$864)</f>
        <v>0</v>
      </c>
      <c r="R974">
        <f>SUMIF('Unterstützendes Personal'!$C$12:$C$864,'Wochenübersicht EinzeltrainerIn'!C974,'Unterstützendes Personal'!$N$12:$N$864)</f>
        <v>0</v>
      </c>
      <c r="T974">
        <f>SUMIF('Unterstützendes Personal'!$C$12:$C$864,'Wochenübersicht EinzeltrainerIn'!C974,'Unterstützendes Personal'!$O$12:$O$864)</f>
        <v>0</v>
      </c>
      <c r="V974">
        <f>SUMIF('Unterstützendes Personal'!$C$12:$C$864,'Wochenübersicht EinzeltrainerIn'!C974,'Unterstützendes Personal'!$P$12:$P$864)</f>
        <v>0</v>
      </c>
      <c r="X974">
        <f>SUMIF('Unterstützendes Personal'!$C$12:$C$864,'Wochenübersicht EinzeltrainerIn'!C974,'Unterstützendes Personal'!$Q$12:$Q$864)</f>
        <v>0</v>
      </c>
      <c r="Z974">
        <f>SUMIF('Unterstützendes Personal'!$C$12:$C$864,'Wochenübersicht EinzeltrainerIn'!C974,'Unterstützendes Personal'!$R$12:$R$864)</f>
        <v>0</v>
      </c>
      <c r="AB974">
        <f>SUMIF('Unterstützendes Personal'!$C$12:$C$864,'Wochenübersicht EinzeltrainerIn'!C974,'Unterstützendes Personal'!$S$12:$S$864)</f>
        <v>0</v>
      </c>
      <c r="AF974">
        <f>SUMIF('Unterstützendes Personal'!$C$12:$C$864,'Wochenübersicht EinzeltrainerIn'!C974,'Unterstützendes Personal'!$U$12:$U$864)</f>
        <v>0</v>
      </c>
      <c r="AJ974">
        <f>SUMIF('Unterstützendes Personal'!$C$12:$C$864,'Wochenübersicht EinzeltrainerIn'!C974,'Unterstützendes Personal'!$W$12:$W$864)</f>
        <v>0</v>
      </c>
      <c r="AP974">
        <f>SUMIF('Unterstützendes Personal'!$C$12:$C$864,'Wochenübersicht EinzeltrainerIn'!C974,'Unterstützendes Personal'!$Z$12:$Z$864)</f>
        <v>0</v>
      </c>
    </row>
    <row r="975" spans="4:42" x14ac:dyDescent="0.25">
      <c r="D975" s="34"/>
      <c r="F975">
        <f>SUMIF('Unterstützendes Personal'!$C$12:$C$864,'Wochenübersicht Gruppenstunden'!C975,'Unterstützendes Personal'!$H$12:$H$864)</f>
        <v>0</v>
      </c>
      <c r="H975">
        <f>SUMIF('Unterstützendes Personal'!$C$12:$C$864,'Wochenübersicht EinzeltrainerIn'!C975,'Unterstützendes Personal'!$I$12:$I$864)</f>
        <v>0</v>
      </c>
      <c r="J975">
        <f>SUMIF('Unterstützendes Personal'!$C$12:$C$864,'Wochenübersicht EinzeltrainerIn'!C975,'Unterstützendes Personal'!$J$12:$J$864)</f>
        <v>0</v>
      </c>
      <c r="L975">
        <f>SUMIF('Unterstützendes Personal'!$C$12:$C$864,'Wochenübersicht EinzeltrainerIn'!C975,'Unterstützendes Personal'!$K$12:$K$864)</f>
        <v>0</v>
      </c>
      <c r="P975">
        <f>SUMIF('Unterstützendes Personal'!$C$12:$C$864,'Wochenübersicht EinzeltrainerIn'!C975,'Unterstützendes Personal'!$M$12:$M$864)</f>
        <v>0</v>
      </c>
      <c r="R975">
        <f>SUMIF('Unterstützendes Personal'!$C$12:$C$864,'Wochenübersicht EinzeltrainerIn'!C975,'Unterstützendes Personal'!$N$12:$N$864)</f>
        <v>0</v>
      </c>
      <c r="T975">
        <f>SUMIF('Unterstützendes Personal'!$C$12:$C$864,'Wochenübersicht EinzeltrainerIn'!C975,'Unterstützendes Personal'!$O$12:$O$864)</f>
        <v>0</v>
      </c>
      <c r="V975">
        <f>SUMIF('Unterstützendes Personal'!$C$12:$C$864,'Wochenübersicht EinzeltrainerIn'!C975,'Unterstützendes Personal'!$P$12:$P$864)</f>
        <v>0</v>
      </c>
      <c r="X975">
        <f>SUMIF('Unterstützendes Personal'!$C$12:$C$864,'Wochenübersicht EinzeltrainerIn'!C975,'Unterstützendes Personal'!$Q$12:$Q$864)</f>
        <v>0</v>
      </c>
      <c r="Z975">
        <f>SUMIF('Unterstützendes Personal'!$C$12:$C$864,'Wochenübersicht EinzeltrainerIn'!C975,'Unterstützendes Personal'!$R$12:$R$864)</f>
        <v>0</v>
      </c>
      <c r="AB975">
        <f>SUMIF('Unterstützendes Personal'!$C$12:$C$864,'Wochenübersicht EinzeltrainerIn'!C975,'Unterstützendes Personal'!$S$12:$S$864)</f>
        <v>0</v>
      </c>
      <c r="AF975">
        <f>SUMIF('Unterstützendes Personal'!$C$12:$C$864,'Wochenübersicht EinzeltrainerIn'!C975,'Unterstützendes Personal'!$U$12:$U$864)</f>
        <v>0</v>
      </c>
      <c r="AJ975">
        <f>SUMIF('Unterstützendes Personal'!$C$12:$C$864,'Wochenübersicht EinzeltrainerIn'!C975,'Unterstützendes Personal'!$W$12:$W$864)</f>
        <v>0</v>
      </c>
      <c r="AP975">
        <f>SUMIF('Unterstützendes Personal'!$C$12:$C$864,'Wochenübersicht EinzeltrainerIn'!C975,'Unterstützendes Personal'!$Z$12:$Z$864)</f>
        <v>0</v>
      </c>
    </row>
    <row r="976" spans="4:42" x14ac:dyDescent="0.25">
      <c r="D976" s="34"/>
      <c r="F976">
        <f>SUMIF('Unterstützendes Personal'!$C$12:$C$864,'Wochenübersicht Gruppenstunden'!C976,'Unterstützendes Personal'!$H$12:$H$864)</f>
        <v>0</v>
      </c>
      <c r="H976">
        <f>SUMIF('Unterstützendes Personal'!$C$12:$C$864,'Wochenübersicht EinzeltrainerIn'!C976,'Unterstützendes Personal'!$I$12:$I$864)</f>
        <v>0</v>
      </c>
      <c r="J976">
        <f>SUMIF('Unterstützendes Personal'!$C$12:$C$864,'Wochenübersicht EinzeltrainerIn'!C976,'Unterstützendes Personal'!$J$12:$J$864)</f>
        <v>0</v>
      </c>
      <c r="L976">
        <f>SUMIF('Unterstützendes Personal'!$C$12:$C$864,'Wochenübersicht EinzeltrainerIn'!C976,'Unterstützendes Personal'!$K$12:$K$864)</f>
        <v>0</v>
      </c>
      <c r="P976">
        <f>SUMIF('Unterstützendes Personal'!$C$12:$C$864,'Wochenübersicht EinzeltrainerIn'!C976,'Unterstützendes Personal'!$M$12:$M$864)</f>
        <v>0</v>
      </c>
      <c r="R976">
        <f>SUMIF('Unterstützendes Personal'!$C$12:$C$864,'Wochenübersicht EinzeltrainerIn'!C976,'Unterstützendes Personal'!$N$12:$N$864)</f>
        <v>0</v>
      </c>
      <c r="T976">
        <f>SUMIF('Unterstützendes Personal'!$C$12:$C$864,'Wochenübersicht EinzeltrainerIn'!C976,'Unterstützendes Personal'!$O$12:$O$864)</f>
        <v>0</v>
      </c>
      <c r="V976">
        <f>SUMIF('Unterstützendes Personal'!$C$12:$C$864,'Wochenübersicht EinzeltrainerIn'!C976,'Unterstützendes Personal'!$P$12:$P$864)</f>
        <v>0</v>
      </c>
      <c r="X976">
        <f>SUMIF('Unterstützendes Personal'!$C$12:$C$864,'Wochenübersicht EinzeltrainerIn'!C976,'Unterstützendes Personal'!$Q$12:$Q$864)</f>
        <v>0</v>
      </c>
      <c r="Z976">
        <f>SUMIF('Unterstützendes Personal'!$C$12:$C$864,'Wochenübersicht EinzeltrainerIn'!C976,'Unterstützendes Personal'!$R$12:$R$864)</f>
        <v>0</v>
      </c>
      <c r="AB976">
        <f>SUMIF('Unterstützendes Personal'!$C$12:$C$864,'Wochenübersicht EinzeltrainerIn'!C976,'Unterstützendes Personal'!$S$12:$S$864)</f>
        <v>0</v>
      </c>
      <c r="AF976">
        <f>SUMIF('Unterstützendes Personal'!$C$12:$C$864,'Wochenübersicht EinzeltrainerIn'!C976,'Unterstützendes Personal'!$U$12:$U$864)</f>
        <v>0</v>
      </c>
      <c r="AJ976">
        <f>SUMIF('Unterstützendes Personal'!$C$12:$C$864,'Wochenübersicht EinzeltrainerIn'!C976,'Unterstützendes Personal'!$W$12:$W$864)</f>
        <v>0</v>
      </c>
      <c r="AP976">
        <f>SUMIF('Unterstützendes Personal'!$C$12:$C$864,'Wochenübersicht EinzeltrainerIn'!C976,'Unterstützendes Personal'!$Z$12:$Z$864)</f>
        <v>0</v>
      </c>
    </row>
    <row r="977" spans="4:42" x14ac:dyDescent="0.25">
      <c r="D977" s="34"/>
      <c r="F977">
        <f>SUMIF('Unterstützendes Personal'!$C$12:$C$864,'Wochenübersicht Gruppenstunden'!C977,'Unterstützendes Personal'!$H$12:$H$864)</f>
        <v>0</v>
      </c>
      <c r="H977">
        <f>SUMIF('Unterstützendes Personal'!$C$12:$C$864,'Wochenübersicht EinzeltrainerIn'!C977,'Unterstützendes Personal'!$I$12:$I$864)</f>
        <v>0</v>
      </c>
      <c r="J977">
        <f>SUMIF('Unterstützendes Personal'!$C$12:$C$864,'Wochenübersicht EinzeltrainerIn'!C977,'Unterstützendes Personal'!$J$12:$J$864)</f>
        <v>0</v>
      </c>
      <c r="L977">
        <f>SUMIF('Unterstützendes Personal'!$C$12:$C$864,'Wochenübersicht EinzeltrainerIn'!C977,'Unterstützendes Personal'!$K$12:$K$864)</f>
        <v>0</v>
      </c>
      <c r="P977">
        <f>SUMIF('Unterstützendes Personal'!$C$12:$C$864,'Wochenübersicht EinzeltrainerIn'!C977,'Unterstützendes Personal'!$M$12:$M$864)</f>
        <v>0</v>
      </c>
      <c r="R977">
        <f>SUMIF('Unterstützendes Personal'!$C$12:$C$864,'Wochenübersicht EinzeltrainerIn'!C977,'Unterstützendes Personal'!$N$12:$N$864)</f>
        <v>0</v>
      </c>
      <c r="T977">
        <f>SUMIF('Unterstützendes Personal'!$C$12:$C$864,'Wochenübersicht EinzeltrainerIn'!C977,'Unterstützendes Personal'!$O$12:$O$864)</f>
        <v>0</v>
      </c>
      <c r="V977">
        <f>SUMIF('Unterstützendes Personal'!$C$12:$C$864,'Wochenübersicht EinzeltrainerIn'!C977,'Unterstützendes Personal'!$P$12:$P$864)</f>
        <v>0</v>
      </c>
      <c r="X977">
        <f>SUMIF('Unterstützendes Personal'!$C$12:$C$864,'Wochenübersicht EinzeltrainerIn'!C977,'Unterstützendes Personal'!$Q$12:$Q$864)</f>
        <v>0</v>
      </c>
      <c r="Z977">
        <f>SUMIF('Unterstützendes Personal'!$C$12:$C$864,'Wochenübersicht EinzeltrainerIn'!C977,'Unterstützendes Personal'!$R$12:$R$864)</f>
        <v>0</v>
      </c>
      <c r="AB977">
        <f>SUMIF('Unterstützendes Personal'!$C$12:$C$864,'Wochenübersicht EinzeltrainerIn'!C977,'Unterstützendes Personal'!$S$12:$S$864)</f>
        <v>0</v>
      </c>
      <c r="AF977">
        <f>SUMIF('Unterstützendes Personal'!$C$12:$C$864,'Wochenübersicht EinzeltrainerIn'!C977,'Unterstützendes Personal'!$U$12:$U$864)</f>
        <v>0</v>
      </c>
      <c r="AJ977">
        <f>SUMIF('Unterstützendes Personal'!$C$12:$C$864,'Wochenübersicht EinzeltrainerIn'!C977,'Unterstützendes Personal'!$W$12:$W$864)</f>
        <v>0</v>
      </c>
      <c r="AP977">
        <f>SUMIF('Unterstützendes Personal'!$C$12:$C$864,'Wochenübersicht EinzeltrainerIn'!C977,'Unterstützendes Personal'!$Z$12:$Z$864)</f>
        <v>0</v>
      </c>
    </row>
    <row r="978" spans="4:42" x14ac:dyDescent="0.25">
      <c r="D978" s="34"/>
      <c r="F978">
        <f>SUMIF('Unterstützendes Personal'!$C$12:$C$864,'Wochenübersicht Gruppenstunden'!C978,'Unterstützendes Personal'!$H$12:$H$864)</f>
        <v>0</v>
      </c>
      <c r="H978">
        <f>SUMIF('Unterstützendes Personal'!$C$12:$C$864,'Wochenübersicht EinzeltrainerIn'!C978,'Unterstützendes Personal'!$I$12:$I$864)</f>
        <v>0</v>
      </c>
      <c r="J978">
        <f>SUMIF('Unterstützendes Personal'!$C$12:$C$864,'Wochenübersicht EinzeltrainerIn'!C978,'Unterstützendes Personal'!$J$12:$J$864)</f>
        <v>0</v>
      </c>
      <c r="L978">
        <f>SUMIF('Unterstützendes Personal'!$C$12:$C$864,'Wochenübersicht EinzeltrainerIn'!C978,'Unterstützendes Personal'!$K$12:$K$864)</f>
        <v>0</v>
      </c>
      <c r="P978">
        <f>SUMIF('Unterstützendes Personal'!$C$12:$C$864,'Wochenübersicht EinzeltrainerIn'!C978,'Unterstützendes Personal'!$M$12:$M$864)</f>
        <v>0</v>
      </c>
      <c r="R978">
        <f>SUMIF('Unterstützendes Personal'!$C$12:$C$864,'Wochenübersicht EinzeltrainerIn'!C978,'Unterstützendes Personal'!$N$12:$N$864)</f>
        <v>0</v>
      </c>
      <c r="T978">
        <f>SUMIF('Unterstützendes Personal'!$C$12:$C$864,'Wochenübersicht EinzeltrainerIn'!C978,'Unterstützendes Personal'!$O$12:$O$864)</f>
        <v>0</v>
      </c>
      <c r="V978">
        <f>SUMIF('Unterstützendes Personal'!$C$12:$C$864,'Wochenübersicht EinzeltrainerIn'!C978,'Unterstützendes Personal'!$P$12:$P$864)</f>
        <v>0</v>
      </c>
      <c r="X978">
        <f>SUMIF('Unterstützendes Personal'!$C$12:$C$864,'Wochenübersicht EinzeltrainerIn'!C978,'Unterstützendes Personal'!$Q$12:$Q$864)</f>
        <v>0</v>
      </c>
      <c r="Z978">
        <f>SUMIF('Unterstützendes Personal'!$C$12:$C$864,'Wochenübersicht EinzeltrainerIn'!C978,'Unterstützendes Personal'!$R$12:$R$864)</f>
        <v>0</v>
      </c>
      <c r="AB978">
        <f>SUMIF('Unterstützendes Personal'!$C$12:$C$864,'Wochenübersicht EinzeltrainerIn'!C978,'Unterstützendes Personal'!$S$12:$S$864)</f>
        <v>0</v>
      </c>
      <c r="AF978">
        <f>SUMIF('Unterstützendes Personal'!$C$12:$C$864,'Wochenübersicht EinzeltrainerIn'!C978,'Unterstützendes Personal'!$U$12:$U$864)</f>
        <v>0</v>
      </c>
      <c r="AJ978">
        <f>SUMIF('Unterstützendes Personal'!$C$12:$C$864,'Wochenübersicht EinzeltrainerIn'!C978,'Unterstützendes Personal'!$W$12:$W$864)</f>
        <v>0</v>
      </c>
      <c r="AP978">
        <f>SUMIF('Unterstützendes Personal'!$C$12:$C$864,'Wochenübersicht EinzeltrainerIn'!C978,'Unterstützendes Personal'!$Z$12:$Z$864)</f>
        <v>0</v>
      </c>
    </row>
    <row r="979" spans="4:42" x14ac:dyDescent="0.25">
      <c r="D979" s="34"/>
      <c r="F979">
        <f>SUMIF('Unterstützendes Personal'!$C$12:$C$864,'Wochenübersicht Gruppenstunden'!C979,'Unterstützendes Personal'!$H$12:$H$864)</f>
        <v>0</v>
      </c>
      <c r="H979">
        <f>SUMIF('Unterstützendes Personal'!$C$12:$C$864,'Wochenübersicht EinzeltrainerIn'!C979,'Unterstützendes Personal'!$I$12:$I$864)</f>
        <v>0</v>
      </c>
      <c r="J979">
        <f>SUMIF('Unterstützendes Personal'!$C$12:$C$864,'Wochenübersicht EinzeltrainerIn'!C979,'Unterstützendes Personal'!$J$12:$J$864)</f>
        <v>0</v>
      </c>
      <c r="L979">
        <f>SUMIF('Unterstützendes Personal'!$C$12:$C$864,'Wochenübersicht EinzeltrainerIn'!C979,'Unterstützendes Personal'!$K$12:$K$864)</f>
        <v>0</v>
      </c>
      <c r="P979">
        <f>SUMIF('Unterstützendes Personal'!$C$12:$C$864,'Wochenübersicht EinzeltrainerIn'!C979,'Unterstützendes Personal'!$M$12:$M$864)</f>
        <v>0</v>
      </c>
      <c r="R979">
        <f>SUMIF('Unterstützendes Personal'!$C$12:$C$864,'Wochenübersicht EinzeltrainerIn'!C979,'Unterstützendes Personal'!$N$12:$N$864)</f>
        <v>0</v>
      </c>
      <c r="T979">
        <f>SUMIF('Unterstützendes Personal'!$C$12:$C$864,'Wochenübersicht EinzeltrainerIn'!C979,'Unterstützendes Personal'!$O$12:$O$864)</f>
        <v>0</v>
      </c>
      <c r="V979">
        <f>SUMIF('Unterstützendes Personal'!$C$12:$C$864,'Wochenübersicht EinzeltrainerIn'!C979,'Unterstützendes Personal'!$P$12:$P$864)</f>
        <v>0</v>
      </c>
      <c r="X979">
        <f>SUMIF('Unterstützendes Personal'!$C$12:$C$864,'Wochenübersicht EinzeltrainerIn'!C979,'Unterstützendes Personal'!$Q$12:$Q$864)</f>
        <v>0</v>
      </c>
      <c r="Z979">
        <f>SUMIF('Unterstützendes Personal'!$C$12:$C$864,'Wochenübersicht EinzeltrainerIn'!C979,'Unterstützendes Personal'!$R$12:$R$864)</f>
        <v>0</v>
      </c>
      <c r="AB979">
        <f>SUMIF('Unterstützendes Personal'!$C$12:$C$864,'Wochenübersicht EinzeltrainerIn'!C979,'Unterstützendes Personal'!$S$12:$S$864)</f>
        <v>0</v>
      </c>
      <c r="AF979">
        <f>SUMIF('Unterstützendes Personal'!$C$12:$C$864,'Wochenübersicht EinzeltrainerIn'!C979,'Unterstützendes Personal'!$U$12:$U$864)</f>
        <v>0</v>
      </c>
      <c r="AJ979">
        <f>SUMIF('Unterstützendes Personal'!$C$12:$C$864,'Wochenübersicht EinzeltrainerIn'!C979,'Unterstützendes Personal'!$W$12:$W$864)</f>
        <v>0</v>
      </c>
      <c r="AP979">
        <f>SUMIF('Unterstützendes Personal'!$C$12:$C$864,'Wochenübersicht EinzeltrainerIn'!C979,'Unterstützendes Personal'!$Z$12:$Z$864)</f>
        <v>0</v>
      </c>
    </row>
    <row r="980" spans="4:42" x14ac:dyDescent="0.25">
      <c r="D980" s="34"/>
      <c r="F980">
        <f>SUMIF('Unterstützendes Personal'!$C$12:$C$864,'Wochenübersicht Gruppenstunden'!C980,'Unterstützendes Personal'!$H$12:$H$864)</f>
        <v>0</v>
      </c>
      <c r="H980">
        <f>SUMIF('Unterstützendes Personal'!$C$12:$C$864,'Wochenübersicht EinzeltrainerIn'!C980,'Unterstützendes Personal'!$I$12:$I$864)</f>
        <v>0</v>
      </c>
      <c r="J980">
        <f>SUMIF('Unterstützendes Personal'!$C$12:$C$864,'Wochenübersicht EinzeltrainerIn'!C980,'Unterstützendes Personal'!$J$12:$J$864)</f>
        <v>0</v>
      </c>
      <c r="L980">
        <f>SUMIF('Unterstützendes Personal'!$C$12:$C$864,'Wochenübersicht EinzeltrainerIn'!C980,'Unterstützendes Personal'!$K$12:$K$864)</f>
        <v>0</v>
      </c>
      <c r="P980">
        <f>SUMIF('Unterstützendes Personal'!$C$12:$C$864,'Wochenübersicht EinzeltrainerIn'!C980,'Unterstützendes Personal'!$M$12:$M$864)</f>
        <v>0</v>
      </c>
      <c r="R980">
        <f>SUMIF('Unterstützendes Personal'!$C$12:$C$864,'Wochenübersicht EinzeltrainerIn'!C980,'Unterstützendes Personal'!$N$12:$N$864)</f>
        <v>0</v>
      </c>
      <c r="T980">
        <f>SUMIF('Unterstützendes Personal'!$C$12:$C$864,'Wochenübersicht EinzeltrainerIn'!C980,'Unterstützendes Personal'!$O$12:$O$864)</f>
        <v>0</v>
      </c>
      <c r="V980">
        <f>SUMIF('Unterstützendes Personal'!$C$12:$C$864,'Wochenübersicht EinzeltrainerIn'!C980,'Unterstützendes Personal'!$P$12:$P$864)</f>
        <v>0</v>
      </c>
      <c r="X980">
        <f>SUMIF('Unterstützendes Personal'!$C$12:$C$864,'Wochenübersicht EinzeltrainerIn'!C980,'Unterstützendes Personal'!$Q$12:$Q$864)</f>
        <v>0</v>
      </c>
      <c r="Z980">
        <f>SUMIF('Unterstützendes Personal'!$C$12:$C$864,'Wochenübersicht EinzeltrainerIn'!C980,'Unterstützendes Personal'!$R$12:$R$864)</f>
        <v>0</v>
      </c>
      <c r="AB980">
        <f>SUMIF('Unterstützendes Personal'!$C$12:$C$864,'Wochenübersicht EinzeltrainerIn'!C980,'Unterstützendes Personal'!$S$12:$S$864)</f>
        <v>0</v>
      </c>
      <c r="AF980">
        <f>SUMIF('Unterstützendes Personal'!$C$12:$C$864,'Wochenübersicht EinzeltrainerIn'!C980,'Unterstützendes Personal'!$U$12:$U$864)</f>
        <v>0</v>
      </c>
      <c r="AJ980">
        <f>SUMIF('Unterstützendes Personal'!$C$12:$C$864,'Wochenübersicht EinzeltrainerIn'!C980,'Unterstützendes Personal'!$W$12:$W$864)</f>
        <v>0</v>
      </c>
      <c r="AP980">
        <f>SUMIF('Unterstützendes Personal'!$C$12:$C$864,'Wochenübersicht EinzeltrainerIn'!C980,'Unterstützendes Personal'!$Z$12:$Z$864)</f>
        <v>0</v>
      </c>
    </row>
    <row r="981" spans="4:42" x14ac:dyDescent="0.25">
      <c r="D981" s="34"/>
      <c r="F981">
        <f>SUMIF('Unterstützendes Personal'!$C$12:$C$864,'Wochenübersicht Gruppenstunden'!C981,'Unterstützendes Personal'!$H$12:$H$864)</f>
        <v>0</v>
      </c>
      <c r="H981">
        <f>SUMIF('Unterstützendes Personal'!$C$12:$C$864,'Wochenübersicht EinzeltrainerIn'!C981,'Unterstützendes Personal'!$I$12:$I$864)</f>
        <v>0</v>
      </c>
      <c r="J981">
        <f>SUMIF('Unterstützendes Personal'!$C$12:$C$864,'Wochenübersicht EinzeltrainerIn'!C981,'Unterstützendes Personal'!$J$12:$J$864)</f>
        <v>0</v>
      </c>
      <c r="L981">
        <f>SUMIF('Unterstützendes Personal'!$C$12:$C$864,'Wochenübersicht EinzeltrainerIn'!C981,'Unterstützendes Personal'!$K$12:$K$864)</f>
        <v>0</v>
      </c>
      <c r="P981">
        <f>SUMIF('Unterstützendes Personal'!$C$12:$C$864,'Wochenübersicht EinzeltrainerIn'!C981,'Unterstützendes Personal'!$M$12:$M$864)</f>
        <v>0</v>
      </c>
      <c r="R981">
        <f>SUMIF('Unterstützendes Personal'!$C$12:$C$864,'Wochenübersicht EinzeltrainerIn'!C981,'Unterstützendes Personal'!$N$12:$N$864)</f>
        <v>0</v>
      </c>
      <c r="T981">
        <f>SUMIF('Unterstützendes Personal'!$C$12:$C$864,'Wochenübersicht EinzeltrainerIn'!C981,'Unterstützendes Personal'!$O$12:$O$864)</f>
        <v>0</v>
      </c>
      <c r="V981">
        <f>SUMIF('Unterstützendes Personal'!$C$12:$C$864,'Wochenübersicht EinzeltrainerIn'!C981,'Unterstützendes Personal'!$P$12:$P$864)</f>
        <v>0</v>
      </c>
      <c r="X981">
        <f>SUMIF('Unterstützendes Personal'!$C$12:$C$864,'Wochenübersicht EinzeltrainerIn'!C981,'Unterstützendes Personal'!$Q$12:$Q$864)</f>
        <v>0</v>
      </c>
      <c r="Z981">
        <f>SUMIF('Unterstützendes Personal'!$C$12:$C$864,'Wochenübersicht EinzeltrainerIn'!C981,'Unterstützendes Personal'!$R$12:$R$864)</f>
        <v>0</v>
      </c>
      <c r="AB981">
        <f>SUMIF('Unterstützendes Personal'!$C$12:$C$864,'Wochenübersicht EinzeltrainerIn'!C981,'Unterstützendes Personal'!$S$12:$S$864)</f>
        <v>0</v>
      </c>
      <c r="AF981">
        <f>SUMIF('Unterstützendes Personal'!$C$12:$C$864,'Wochenübersicht EinzeltrainerIn'!C981,'Unterstützendes Personal'!$U$12:$U$864)</f>
        <v>0</v>
      </c>
      <c r="AJ981">
        <f>SUMIF('Unterstützendes Personal'!$C$12:$C$864,'Wochenübersicht EinzeltrainerIn'!C981,'Unterstützendes Personal'!$W$12:$W$864)</f>
        <v>0</v>
      </c>
      <c r="AP981">
        <f>SUMIF('Unterstützendes Personal'!$C$12:$C$864,'Wochenübersicht EinzeltrainerIn'!C981,'Unterstützendes Personal'!$Z$12:$Z$864)</f>
        <v>0</v>
      </c>
    </row>
    <row r="982" spans="4:42" x14ac:dyDescent="0.25">
      <c r="D982" s="34"/>
      <c r="F982">
        <f>SUMIF('Unterstützendes Personal'!$C$12:$C$864,'Wochenübersicht Gruppenstunden'!C982,'Unterstützendes Personal'!$H$12:$H$864)</f>
        <v>0</v>
      </c>
      <c r="H982">
        <f>SUMIF('Unterstützendes Personal'!$C$12:$C$864,'Wochenübersicht EinzeltrainerIn'!C982,'Unterstützendes Personal'!$I$12:$I$864)</f>
        <v>0</v>
      </c>
      <c r="J982">
        <f>SUMIF('Unterstützendes Personal'!$C$12:$C$864,'Wochenübersicht EinzeltrainerIn'!C982,'Unterstützendes Personal'!$J$12:$J$864)</f>
        <v>0</v>
      </c>
      <c r="L982">
        <f>SUMIF('Unterstützendes Personal'!$C$12:$C$864,'Wochenübersicht EinzeltrainerIn'!C982,'Unterstützendes Personal'!$K$12:$K$864)</f>
        <v>0</v>
      </c>
      <c r="P982">
        <f>SUMIF('Unterstützendes Personal'!$C$12:$C$864,'Wochenübersicht EinzeltrainerIn'!C982,'Unterstützendes Personal'!$M$12:$M$864)</f>
        <v>0</v>
      </c>
      <c r="R982">
        <f>SUMIF('Unterstützendes Personal'!$C$12:$C$864,'Wochenübersicht EinzeltrainerIn'!C982,'Unterstützendes Personal'!$N$12:$N$864)</f>
        <v>0</v>
      </c>
      <c r="T982">
        <f>SUMIF('Unterstützendes Personal'!$C$12:$C$864,'Wochenübersicht EinzeltrainerIn'!C982,'Unterstützendes Personal'!$O$12:$O$864)</f>
        <v>0</v>
      </c>
      <c r="V982">
        <f>SUMIF('Unterstützendes Personal'!$C$12:$C$864,'Wochenübersicht EinzeltrainerIn'!C982,'Unterstützendes Personal'!$P$12:$P$864)</f>
        <v>0</v>
      </c>
      <c r="X982">
        <f>SUMIF('Unterstützendes Personal'!$C$12:$C$864,'Wochenübersicht EinzeltrainerIn'!C982,'Unterstützendes Personal'!$Q$12:$Q$864)</f>
        <v>0</v>
      </c>
      <c r="Z982">
        <f>SUMIF('Unterstützendes Personal'!$C$12:$C$864,'Wochenübersicht EinzeltrainerIn'!C982,'Unterstützendes Personal'!$R$12:$R$864)</f>
        <v>0</v>
      </c>
      <c r="AB982">
        <f>SUMIF('Unterstützendes Personal'!$C$12:$C$864,'Wochenübersicht EinzeltrainerIn'!C982,'Unterstützendes Personal'!$S$12:$S$864)</f>
        <v>0</v>
      </c>
      <c r="AF982">
        <f>SUMIF('Unterstützendes Personal'!$C$12:$C$864,'Wochenübersicht EinzeltrainerIn'!C982,'Unterstützendes Personal'!$U$12:$U$864)</f>
        <v>0</v>
      </c>
      <c r="AJ982">
        <f>SUMIF('Unterstützendes Personal'!$C$12:$C$864,'Wochenübersicht EinzeltrainerIn'!C982,'Unterstützendes Personal'!$W$12:$W$864)</f>
        <v>0</v>
      </c>
      <c r="AP982">
        <f>SUMIF('Unterstützendes Personal'!$C$12:$C$864,'Wochenübersicht EinzeltrainerIn'!C982,'Unterstützendes Personal'!$Z$12:$Z$864)</f>
        <v>0</v>
      </c>
    </row>
    <row r="983" spans="4:42" x14ac:dyDescent="0.25">
      <c r="D983" s="34"/>
      <c r="F983">
        <f>SUMIF('Unterstützendes Personal'!$C$12:$C$864,'Wochenübersicht Gruppenstunden'!C983,'Unterstützendes Personal'!$H$12:$H$864)</f>
        <v>0</v>
      </c>
      <c r="H983">
        <f>SUMIF('Unterstützendes Personal'!$C$12:$C$864,'Wochenübersicht EinzeltrainerIn'!C983,'Unterstützendes Personal'!$I$12:$I$864)</f>
        <v>0</v>
      </c>
      <c r="J983">
        <f>SUMIF('Unterstützendes Personal'!$C$12:$C$864,'Wochenübersicht EinzeltrainerIn'!C983,'Unterstützendes Personal'!$J$12:$J$864)</f>
        <v>0</v>
      </c>
      <c r="L983">
        <f>SUMIF('Unterstützendes Personal'!$C$12:$C$864,'Wochenübersicht EinzeltrainerIn'!C983,'Unterstützendes Personal'!$K$12:$K$864)</f>
        <v>0</v>
      </c>
      <c r="P983">
        <f>SUMIF('Unterstützendes Personal'!$C$12:$C$864,'Wochenübersicht EinzeltrainerIn'!C983,'Unterstützendes Personal'!$M$12:$M$864)</f>
        <v>0</v>
      </c>
      <c r="R983">
        <f>SUMIF('Unterstützendes Personal'!$C$12:$C$864,'Wochenübersicht EinzeltrainerIn'!C983,'Unterstützendes Personal'!$N$12:$N$864)</f>
        <v>0</v>
      </c>
      <c r="T983">
        <f>SUMIF('Unterstützendes Personal'!$C$12:$C$864,'Wochenübersicht EinzeltrainerIn'!C983,'Unterstützendes Personal'!$O$12:$O$864)</f>
        <v>0</v>
      </c>
      <c r="V983">
        <f>SUMIF('Unterstützendes Personal'!$C$12:$C$864,'Wochenübersicht EinzeltrainerIn'!C983,'Unterstützendes Personal'!$P$12:$P$864)</f>
        <v>0</v>
      </c>
      <c r="X983">
        <f>SUMIF('Unterstützendes Personal'!$C$12:$C$864,'Wochenübersicht EinzeltrainerIn'!C983,'Unterstützendes Personal'!$Q$12:$Q$864)</f>
        <v>0</v>
      </c>
      <c r="Z983">
        <f>SUMIF('Unterstützendes Personal'!$C$12:$C$864,'Wochenübersicht EinzeltrainerIn'!C983,'Unterstützendes Personal'!$R$12:$R$864)</f>
        <v>0</v>
      </c>
      <c r="AB983">
        <f>SUMIF('Unterstützendes Personal'!$C$12:$C$864,'Wochenübersicht EinzeltrainerIn'!C983,'Unterstützendes Personal'!$S$12:$S$864)</f>
        <v>0</v>
      </c>
      <c r="AF983">
        <f>SUMIF('Unterstützendes Personal'!$C$12:$C$864,'Wochenübersicht EinzeltrainerIn'!C983,'Unterstützendes Personal'!$U$12:$U$864)</f>
        <v>0</v>
      </c>
      <c r="AJ983">
        <f>SUMIF('Unterstützendes Personal'!$C$12:$C$864,'Wochenübersicht EinzeltrainerIn'!C983,'Unterstützendes Personal'!$W$12:$W$864)</f>
        <v>0</v>
      </c>
      <c r="AP983">
        <f>SUMIF('Unterstützendes Personal'!$C$12:$C$864,'Wochenübersicht EinzeltrainerIn'!C983,'Unterstützendes Personal'!$Z$12:$Z$864)</f>
        <v>0</v>
      </c>
    </row>
    <row r="984" spans="4:42" x14ac:dyDescent="0.25">
      <c r="D984" s="34"/>
      <c r="F984">
        <f>SUMIF('Unterstützendes Personal'!$C$12:$C$864,'Wochenübersicht Gruppenstunden'!C984,'Unterstützendes Personal'!$H$12:$H$864)</f>
        <v>0</v>
      </c>
      <c r="H984">
        <f>SUMIF('Unterstützendes Personal'!$C$12:$C$864,'Wochenübersicht EinzeltrainerIn'!C984,'Unterstützendes Personal'!$I$12:$I$864)</f>
        <v>0</v>
      </c>
      <c r="J984">
        <f>SUMIF('Unterstützendes Personal'!$C$12:$C$864,'Wochenübersicht EinzeltrainerIn'!C984,'Unterstützendes Personal'!$J$12:$J$864)</f>
        <v>0</v>
      </c>
      <c r="L984">
        <f>SUMIF('Unterstützendes Personal'!$C$12:$C$864,'Wochenübersicht EinzeltrainerIn'!C984,'Unterstützendes Personal'!$K$12:$K$864)</f>
        <v>0</v>
      </c>
      <c r="P984">
        <f>SUMIF('Unterstützendes Personal'!$C$12:$C$864,'Wochenübersicht EinzeltrainerIn'!C984,'Unterstützendes Personal'!$M$12:$M$864)</f>
        <v>0</v>
      </c>
      <c r="R984">
        <f>SUMIF('Unterstützendes Personal'!$C$12:$C$864,'Wochenübersicht EinzeltrainerIn'!C984,'Unterstützendes Personal'!$N$12:$N$864)</f>
        <v>0</v>
      </c>
      <c r="T984">
        <f>SUMIF('Unterstützendes Personal'!$C$12:$C$864,'Wochenübersicht EinzeltrainerIn'!C984,'Unterstützendes Personal'!$O$12:$O$864)</f>
        <v>0</v>
      </c>
      <c r="V984">
        <f>SUMIF('Unterstützendes Personal'!$C$12:$C$864,'Wochenübersicht EinzeltrainerIn'!C984,'Unterstützendes Personal'!$P$12:$P$864)</f>
        <v>0</v>
      </c>
      <c r="X984">
        <f>SUMIF('Unterstützendes Personal'!$C$12:$C$864,'Wochenübersicht EinzeltrainerIn'!C984,'Unterstützendes Personal'!$Q$12:$Q$864)</f>
        <v>0</v>
      </c>
      <c r="Z984">
        <f>SUMIF('Unterstützendes Personal'!$C$12:$C$864,'Wochenübersicht EinzeltrainerIn'!C984,'Unterstützendes Personal'!$R$12:$R$864)</f>
        <v>0</v>
      </c>
      <c r="AB984">
        <f>SUMIF('Unterstützendes Personal'!$C$12:$C$864,'Wochenübersicht EinzeltrainerIn'!C984,'Unterstützendes Personal'!$S$12:$S$864)</f>
        <v>0</v>
      </c>
      <c r="AF984">
        <f>SUMIF('Unterstützendes Personal'!$C$12:$C$864,'Wochenübersicht EinzeltrainerIn'!C984,'Unterstützendes Personal'!$U$12:$U$864)</f>
        <v>0</v>
      </c>
      <c r="AJ984">
        <f>SUMIF('Unterstützendes Personal'!$C$12:$C$864,'Wochenübersicht EinzeltrainerIn'!C984,'Unterstützendes Personal'!$W$12:$W$864)</f>
        <v>0</v>
      </c>
      <c r="AP984">
        <f>SUMIF('Unterstützendes Personal'!$C$12:$C$864,'Wochenübersicht EinzeltrainerIn'!C984,'Unterstützendes Personal'!$Z$12:$Z$864)</f>
        <v>0</v>
      </c>
    </row>
    <row r="985" spans="4:42" x14ac:dyDescent="0.25">
      <c r="D985" s="34"/>
      <c r="F985">
        <f>SUMIF('Unterstützendes Personal'!$C$12:$C$864,'Wochenübersicht Gruppenstunden'!C985,'Unterstützendes Personal'!$H$12:$H$864)</f>
        <v>0</v>
      </c>
      <c r="H985">
        <f>SUMIF('Unterstützendes Personal'!$C$12:$C$864,'Wochenübersicht EinzeltrainerIn'!C985,'Unterstützendes Personal'!$I$12:$I$864)</f>
        <v>0</v>
      </c>
      <c r="J985">
        <f>SUMIF('Unterstützendes Personal'!$C$12:$C$864,'Wochenübersicht EinzeltrainerIn'!C985,'Unterstützendes Personal'!$J$12:$J$864)</f>
        <v>0</v>
      </c>
      <c r="L985">
        <f>SUMIF('Unterstützendes Personal'!$C$12:$C$864,'Wochenübersicht EinzeltrainerIn'!C985,'Unterstützendes Personal'!$K$12:$K$864)</f>
        <v>0</v>
      </c>
      <c r="P985">
        <f>SUMIF('Unterstützendes Personal'!$C$12:$C$864,'Wochenübersicht EinzeltrainerIn'!C985,'Unterstützendes Personal'!$M$12:$M$864)</f>
        <v>0</v>
      </c>
      <c r="R985">
        <f>SUMIF('Unterstützendes Personal'!$C$12:$C$864,'Wochenübersicht EinzeltrainerIn'!C985,'Unterstützendes Personal'!$N$12:$N$864)</f>
        <v>0</v>
      </c>
      <c r="T985">
        <f>SUMIF('Unterstützendes Personal'!$C$12:$C$864,'Wochenübersicht EinzeltrainerIn'!C985,'Unterstützendes Personal'!$O$12:$O$864)</f>
        <v>0</v>
      </c>
      <c r="V985">
        <f>SUMIF('Unterstützendes Personal'!$C$12:$C$864,'Wochenübersicht EinzeltrainerIn'!C985,'Unterstützendes Personal'!$P$12:$P$864)</f>
        <v>0</v>
      </c>
      <c r="X985">
        <f>SUMIF('Unterstützendes Personal'!$C$12:$C$864,'Wochenübersicht EinzeltrainerIn'!C985,'Unterstützendes Personal'!$Q$12:$Q$864)</f>
        <v>0</v>
      </c>
      <c r="Z985">
        <f>SUMIF('Unterstützendes Personal'!$C$12:$C$864,'Wochenübersicht EinzeltrainerIn'!C985,'Unterstützendes Personal'!$R$12:$R$864)</f>
        <v>0</v>
      </c>
      <c r="AB985">
        <f>SUMIF('Unterstützendes Personal'!$C$12:$C$864,'Wochenübersicht EinzeltrainerIn'!C985,'Unterstützendes Personal'!$S$12:$S$864)</f>
        <v>0</v>
      </c>
      <c r="AF985">
        <f>SUMIF('Unterstützendes Personal'!$C$12:$C$864,'Wochenübersicht EinzeltrainerIn'!C985,'Unterstützendes Personal'!$U$12:$U$864)</f>
        <v>0</v>
      </c>
      <c r="AJ985">
        <f>SUMIF('Unterstützendes Personal'!$C$12:$C$864,'Wochenübersicht EinzeltrainerIn'!C985,'Unterstützendes Personal'!$W$12:$W$864)</f>
        <v>0</v>
      </c>
      <c r="AP985">
        <f>SUMIF('Unterstützendes Personal'!$C$12:$C$864,'Wochenübersicht EinzeltrainerIn'!C985,'Unterstützendes Personal'!$Z$12:$Z$864)</f>
        <v>0</v>
      </c>
    </row>
    <row r="986" spans="4:42" x14ac:dyDescent="0.25">
      <c r="D986" s="34"/>
      <c r="F986">
        <f>SUMIF('Unterstützendes Personal'!$C$12:$C$864,'Wochenübersicht Gruppenstunden'!C986,'Unterstützendes Personal'!$H$12:$H$864)</f>
        <v>0</v>
      </c>
      <c r="H986">
        <f>SUMIF('Unterstützendes Personal'!$C$12:$C$864,'Wochenübersicht EinzeltrainerIn'!C986,'Unterstützendes Personal'!$I$12:$I$864)</f>
        <v>0</v>
      </c>
      <c r="J986">
        <f>SUMIF('Unterstützendes Personal'!$C$12:$C$864,'Wochenübersicht EinzeltrainerIn'!C986,'Unterstützendes Personal'!$J$12:$J$864)</f>
        <v>0</v>
      </c>
      <c r="L986">
        <f>SUMIF('Unterstützendes Personal'!$C$12:$C$864,'Wochenübersicht EinzeltrainerIn'!C986,'Unterstützendes Personal'!$K$12:$K$864)</f>
        <v>0</v>
      </c>
      <c r="P986">
        <f>SUMIF('Unterstützendes Personal'!$C$12:$C$864,'Wochenübersicht EinzeltrainerIn'!C986,'Unterstützendes Personal'!$M$12:$M$864)</f>
        <v>0</v>
      </c>
      <c r="R986">
        <f>SUMIF('Unterstützendes Personal'!$C$12:$C$864,'Wochenübersicht EinzeltrainerIn'!C986,'Unterstützendes Personal'!$N$12:$N$864)</f>
        <v>0</v>
      </c>
      <c r="T986">
        <f>SUMIF('Unterstützendes Personal'!$C$12:$C$864,'Wochenübersicht EinzeltrainerIn'!C986,'Unterstützendes Personal'!$O$12:$O$864)</f>
        <v>0</v>
      </c>
      <c r="V986">
        <f>SUMIF('Unterstützendes Personal'!$C$12:$C$864,'Wochenübersicht EinzeltrainerIn'!C986,'Unterstützendes Personal'!$P$12:$P$864)</f>
        <v>0</v>
      </c>
      <c r="X986">
        <f>SUMIF('Unterstützendes Personal'!$C$12:$C$864,'Wochenübersicht EinzeltrainerIn'!C986,'Unterstützendes Personal'!$Q$12:$Q$864)</f>
        <v>0</v>
      </c>
      <c r="Z986">
        <f>SUMIF('Unterstützendes Personal'!$C$12:$C$864,'Wochenübersicht EinzeltrainerIn'!C986,'Unterstützendes Personal'!$R$12:$R$864)</f>
        <v>0</v>
      </c>
      <c r="AB986">
        <f>SUMIF('Unterstützendes Personal'!$C$12:$C$864,'Wochenübersicht EinzeltrainerIn'!C986,'Unterstützendes Personal'!$S$12:$S$864)</f>
        <v>0</v>
      </c>
      <c r="AF986">
        <f>SUMIF('Unterstützendes Personal'!$C$12:$C$864,'Wochenübersicht EinzeltrainerIn'!C986,'Unterstützendes Personal'!$U$12:$U$864)</f>
        <v>0</v>
      </c>
      <c r="AJ986">
        <f>SUMIF('Unterstützendes Personal'!$C$12:$C$864,'Wochenübersicht EinzeltrainerIn'!C986,'Unterstützendes Personal'!$W$12:$W$864)</f>
        <v>0</v>
      </c>
      <c r="AP986">
        <f>SUMIF('Unterstützendes Personal'!$C$12:$C$864,'Wochenübersicht EinzeltrainerIn'!C986,'Unterstützendes Personal'!$Z$12:$Z$864)</f>
        <v>0</v>
      </c>
    </row>
    <row r="987" spans="4:42" x14ac:dyDescent="0.25">
      <c r="D987" s="34"/>
      <c r="F987">
        <f>SUMIF('Unterstützendes Personal'!$C$12:$C$864,'Wochenübersicht Gruppenstunden'!C987,'Unterstützendes Personal'!$H$12:$H$864)</f>
        <v>0</v>
      </c>
      <c r="H987">
        <f>SUMIF('Unterstützendes Personal'!$C$12:$C$864,'Wochenübersicht EinzeltrainerIn'!C987,'Unterstützendes Personal'!$I$12:$I$864)</f>
        <v>0</v>
      </c>
      <c r="J987">
        <f>SUMIF('Unterstützendes Personal'!$C$12:$C$864,'Wochenübersicht EinzeltrainerIn'!C987,'Unterstützendes Personal'!$J$12:$J$864)</f>
        <v>0</v>
      </c>
      <c r="L987">
        <f>SUMIF('Unterstützendes Personal'!$C$12:$C$864,'Wochenübersicht EinzeltrainerIn'!C987,'Unterstützendes Personal'!$K$12:$K$864)</f>
        <v>0</v>
      </c>
      <c r="P987">
        <f>SUMIF('Unterstützendes Personal'!$C$12:$C$864,'Wochenübersicht EinzeltrainerIn'!C987,'Unterstützendes Personal'!$M$12:$M$864)</f>
        <v>0</v>
      </c>
      <c r="R987">
        <f>SUMIF('Unterstützendes Personal'!$C$12:$C$864,'Wochenübersicht EinzeltrainerIn'!C987,'Unterstützendes Personal'!$N$12:$N$864)</f>
        <v>0</v>
      </c>
      <c r="T987">
        <f>SUMIF('Unterstützendes Personal'!$C$12:$C$864,'Wochenübersicht EinzeltrainerIn'!C987,'Unterstützendes Personal'!$O$12:$O$864)</f>
        <v>0</v>
      </c>
      <c r="V987">
        <f>SUMIF('Unterstützendes Personal'!$C$12:$C$864,'Wochenübersicht EinzeltrainerIn'!C987,'Unterstützendes Personal'!$P$12:$P$864)</f>
        <v>0</v>
      </c>
      <c r="X987">
        <f>SUMIF('Unterstützendes Personal'!$C$12:$C$864,'Wochenübersicht EinzeltrainerIn'!C987,'Unterstützendes Personal'!$Q$12:$Q$864)</f>
        <v>0</v>
      </c>
      <c r="Z987">
        <f>SUMIF('Unterstützendes Personal'!$C$12:$C$864,'Wochenübersicht EinzeltrainerIn'!C987,'Unterstützendes Personal'!$R$12:$R$864)</f>
        <v>0</v>
      </c>
      <c r="AB987">
        <f>SUMIF('Unterstützendes Personal'!$C$12:$C$864,'Wochenübersicht EinzeltrainerIn'!C987,'Unterstützendes Personal'!$S$12:$S$864)</f>
        <v>0</v>
      </c>
      <c r="AF987">
        <f>SUMIF('Unterstützendes Personal'!$C$12:$C$864,'Wochenübersicht EinzeltrainerIn'!C987,'Unterstützendes Personal'!$U$12:$U$864)</f>
        <v>0</v>
      </c>
      <c r="AJ987">
        <f>SUMIF('Unterstützendes Personal'!$C$12:$C$864,'Wochenübersicht EinzeltrainerIn'!C987,'Unterstützendes Personal'!$W$12:$W$864)</f>
        <v>0</v>
      </c>
      <c r="AP987">
        <f>SUMIF('Unterstützendes Personal'!$C$12:$C$864,'Wochenübersicht EinzeltrainerIn'!C987,'Unterstützendes Personal'!$Z$12:$Z$864)</f>
        <v>0</v>
      </c>
    </row>
    <row r="988" spans="4:42" x14ac:dyDescent="0.25">
      <c r="D988" s="34"/>
      <c r="F988">
        <f>SUMIF('Unterstützendes Personal'!$C$12:$C$864,'Wochenübersicht Gruppenstunden'!C988,'Unterstützendes Personal'!$H$12:$H$864)</f>
        <v>0</v>
      </c>
      <c r="H988">
        <f>SUMIF('Unterstützendes Personal'!$C$12:$C$864,'Wochenübersicht EinzeltrainerIn'!C988,'Unterstützendes Personal'!$I$12:$I$864)</f>
        <v>0</v>
      </c>
      <c r="J988">
        <f>SUMIF('Unterstützendes Personal'!$C$12:$C$864,'Wochenübersicht EinzeltrainerIn'!C988,'Unterstützendes Personal'!$J$12:$J$864)</f>
        <v>0</v>
      </c>
      <c r="L988">
        <f>SUMIF('Unterstützendes Personal'!$C$12:$C$864,'Wochenübersicht EinzeltrainerIn'!C988,'Unterstützendes Personal'!$K$12:$K$864)</f>
        <v>0</v>
      </c>
      <c r="P988">
        <f>SUMIF('Unterstützendes Personal'!$C$12:$C$864,'Wochenübersicht EinzeltrainerIn'!C988,'Unterstützendes Personal'!$M$12:$M$864)</f>
        <v>0</v>
      </c>
      <c r="R988">
        <f>SUMIF('Unterstützendes Personal'!$C$12:$C$864,'Wochenübersicht EinzeltrainerIn'!C988,'Unterstützendes Personal'!$N$12:$N$864)</f>
        <v>0</v>
      </c>
      <c r="T988">
        <f>SUMIF('Unterstützendes Personal'!$C$12:$C$864,'Wochenübersicht EinzeltrainerIn'!C988,'Unterstützendes Personal'!$O$12:$O$864)</f>
        <v>0</v>
      </c>
      <c r="V988">
        <f>SUMIF('Unterstützendes Personal'!$C$12:$C$864,'Wochenübersicht EinzeltrainerIn'!C988,'Unterstützendes Personal'!$P$12:$P$864)</f>
        <v>0</v>
      </c>
      <c r="X988">
        <f>SUMIF('Unterstützendes Personal'!$C$12:$C$864,'Wochenübersicht EinzeltrainerIn'!C988,'Unterstützendes Personal'!$Q$12:$Q$864)</f>
        <v>0</v>
      </c>
      <c r="Z988">
        <f>SUMIF('Unterstützendes Personal'!$C$12:$C$864,'Wochenübersicht EinzeltrainerIn'!C988,'Unterstützendes Personal'!$R$12:$R$864)</f>
        <v>0</v>
      </c>
      <c r="AB988">
        <f>SUMIF('Unterstützendes Personal'!$C$12:$C$864,'Wochenübersicht EinzeltrainerIn'!C988,'Unterstützendes Personal'!$S$12:$S$864)</f>
        <v>0</v>
      </c>
      <c r="AF988">
        <f>SUMIF('Unterstützendes Personal'!$C$12:$C$864,'Wochenübersicht EinzeltrainerIn'!C988,'Unterstützendes Personal'!$U$12:$U$864)</f>
        <v>0</v>
      </c>
      <c r="AJ988">
        <f>SUMIF('Unterstützendes Personal'!$C$12:$C$864,'Wochenübersicht EinzeltrainerIn'!C988,'Unterstützendes Personal'!$W$12:$W$864)</f>
        <v>0</v>
      </c>
      <c r="AP988">
        <f>SUMIF('Unterstützendes Personal'!$C$12:$C$864,'Wochenübersicht EinzeltrainerIn'!C988,'Unterstützendes Personal'!$Z$12:$Z$864)</f>
        <v>0</v>
      </c>
    </row>
    <row r="989" spans="4:42" x14ac:dyDescent="0.25">
      <c r="D989" s="34"/>
      <c r="F989">
        <f>SUMIF('Unterstützendes Personal'!$C$12:$C$864,'Wochenübersicht Gruppenstunden'!C989,'Unterstützendes Personal'!$H$12:$H$864)</f>
        <v>0</v>
      </c>
      <c r="H989">
        <f>SUMIF('Unterstützendes Personal'!$C$12:$C$864,'Wochenübersicht EinzeltrainerIn'!C989,'Unterstützendes Personal'!$I$12:$I$864)</f>
        <v>0</v>
      </c>
      <c r="J989">
        <f>SUMIF('Unterstützendes Personal'!$C$12:$C$864,'Wochenübersicht EinzeltrainerIn'!C989,'Unterstützendes Personal'!$J$12:$J$864)</f>
        <v>0</v>
      </c>
      <c r="L989">
        <f>SUMIF('Unterstützendes Personal'!$C$12:$C$864,'Wochenübersicht EinzeltrainerIn'!C989,'Unterstützendes Personal'!$K$12:$K$864)</f>
        <v>0</v>
      </c>
      <c r="P989">
        <f>SUMIF('Unterstützendes Personal'!$C$12:$C$864,'Wochenübersicht EinzeltrainerIn'!C989,'Unterstützendes Personal'!$M$12:$M$864)</f>
        <v>0</v>
      </c>
      <c r="R989">
        <f>SUMIF('Unterstützendes Personal'!$C$12:$C$864,'Wochenübersicht EinzeltrainerIn'!C989,'Unterstützendes Personal'!$N$12:$N$864)</f>
        <v>0</v>
      </c>
      <c r="T989">
        <f>SUMIF('Unterstützendes Personal'!$C$12:$C$864,'Wochenübersicht EinzeltrainerIn'!C989,'Unterstützendes Personal'!$O$12:$O$864)</f>
        <v>0</v>
      </c>
      <c r="V989">
        <f>SUMIF('Unterstützendes Personal'!$C$12:$C$864,'Wochenübersicht EinzeltrainerIn'!C989,'Unterstützendes Personal'!$P$12:$P$864)</f>
        <v>0</v>
      </c>
      <c r="X989">
        <f>SUMIF('Unterstützendes Personal'!$C$12:$C$864,'Wochenübersicht EinzeltrainerIn'!C989,'Unterstützendes Personal'!$Q$12:$Q$864)</f>
        <v>0</v>
      </c>
      <c r="Z989">
        <f>SUMIF('Unterstützendes Personal'!$C$12:$C$864,'Wochenübersicht EinzeltrainerIn'!C989,'Unterstützendes Personal'!$R$12:$R$864)</f>
        <v>0</v>
      </c>
      <c r="AB989">
        <f>SUMIF('Unterstützendes Personal'!$C$12:$C$864,'Wochenübersicht EinzeltrainerIn'!C989,'Unterstützendes Personal'!$S$12:$S$864)</f>
        <v>0</v>
      </c>
      <c r="AF989">
        <f>SUMIF('Unterstützendes Personal'!$C$12:$C$864,'Wochenübersicht EinzeltrainerIn'!C989,'Unterstützendes Personal'!$U$12:$U$864)</f>
        <v>0</v>
      </c>
      <c r="AJ989">
        <f>SUMIF('Unterstützendes Personal'!$C$12:$C$864,'Wochenübersicht EinzeltrainerIn'!C989,'Unterstützendes Personal'!$W$12:$W$864)</f>
        <v>0</v>
      </c>
      <c r="AP989">
        <f>SUMIF('Unterstützendes Personal'!$C$12:$C$864,'Wochenübersicht EinzeltrainerIn'!C989,'Unterstützendes Personal'!$Z$12:$Z$864)</f>
        <v>0</v>
      </c>
    </row>
    <row r="990" spans="4:42" x14ac:dyDescent="0.25">
      <c r="D990" s="34"/>
      <c r="F990">
        <f>SUMIF('Unterstützendes Personal'!$C$12:$C$864,'Wochenübersicht Gruppenstunden'!C990,'Unterstützendes Personal'!$H$12:$H$864)</f>
        <v>0</v>
      </c>
      <c r="H990">
        <f>SUMIF('Unterstützendes Personal'!$C$12:$C$864,'Wochenübersicht EinzeltrainerIn'!C990,'Unterstützendes Personal'!$I$12:$I$864)</f>
        <v>0</v>
      </c>
      <c r="J990">
        <f>SUMIF('Unterstützendes Personal'!$C$12:$C$864,'Wochenübersicht EinzeltrainerIn'!C990,'Unterstützendes Personal'!$J$12:$J$864)</f>
        <v>0</v>
      </c>
      <c r="L990">
        <f>SUMIF('Unterstützendes Personal'!$C$12:$C$864,'Wochenübersicht EinzeltrainerIn'!C990,'Unterstützendes Personal'!$K$12:$K$864)</f>
        <v>0</v>
      </c>
      <c r="P990">
        <f>SUMIF('Unterstützendes Personal'!$C$12:$C$864,'Wochenübersicht EinzeltrainerIn'!C990,'Unterstützendes Personal'!$M$12:$M$864)</f>
        <v>0</v>
      </c>
      <c r="R990">
        <f>SUMIF('Unterstützendes Personal'!$C$12:$C$864,'Wochenübersicht EinzeltrainerIn'!C990,'Unterstützendes Personal'!$N$12:$N$864)</f>
        <v>0</v>
      </c>
      <c r="T990">
        <f>SUMIF('Unterstützendes Personal'!$C$12:$C$864,'Wochenübersicht EinzeltrainerIn'!C990,'Unterstützendes Personal'!$O$12:$O$864)</f>
        <v>0</v>
      </c>
      <c r="V990">
        <f>SUMIF('Unterstützendes Personal'!$C$12:$C$864,'Wochenübersicht EinzeltrainerIn'!C990,'Unterstützendes Personal'!$P$12:$P$864)</f>
        <v>0</v>
      </c>
      <c r="X990">
        <f>SUMIF('Unterstützendes Personal'!$C$12:$C$864,'Wochenübersicht EinzeltrainerIn'!C990,'Unterstützendes Personal'!$Q$12:$Q$864)</f>
        <v>0</v>
      </c>
      <c r="Z990">
        <f>SUMIF('Unterstützendes Personal'!$C$12:$C$864,'Wochenübersicht EinzeltrainerIn'!C990,'Unterstützendes Personal'!$R$12:$R$864)</f>
        <v>0</v>
      </c>
      <c r="AB990">
        <f>SUMIF('Unterstützendes Personal'!$C$12:$C$864,'Wochenübersicht EinzeltrainerIn'!C990,'Unterstützendes Personal'!$S$12:$S$864)</f>
        <v>0</v>
      </c>
      <c r="AF990">
        <f>SUMIF('Unterstützendes Personal'!$C$12:$C$864,'Wochenübersicht EinzeltrainerIn'!C990,'Unterstützendes Personal'!$U$12:$U$864)</f>
        <v>0</v>
      </c>
      <c r="AJ990">
        <f>SUMIF('Unterstützendes Personal'!$C$12:$C$864,'Wochenübersicht EinzeltrainerIn'!C990,'Unterstützendes Personal'!$W$12:$W$864)</f>
        <v>0</v>
      </c>
      <c r="AP990">
        <f>SUMIF('Unterstützendes Personal'!$C$12:$C$864,'Wochenübersicht EinzeltrainerIn'!C990,'Unterstützendes Personal'!$Z$12:$Z$864)</f>
        <v>0</v>
      </c>
    </row>
    <row r="991" spans="4:42" x14ac:dyDescent="0.25">
      <c r="D991" s="34"/>
      <c r="F991">
        <f>SUMIF('Unterstützendes Personal'!$C$12:$C$864,'Wochenübersicht Gruppenstunden'!C991,'Unterstützendes Personal'!$H$12:$H$864)</f>
        <v>0</v>
      </c>
      <c r="H991">
        <f>SUMIF('Unterstützendes Personal'!$C$12:$C$864,'Wochenübersicht EinzeltrainerIn'!C991,'Unterstützendes Personal'!$I$12:$I$864)</f>
        <v>0</v>
      </c>
      <c r="J991">
        <f>SUMIF('Unterstützendes Personal'!$C$12:$C$864,'Wochenübersicht EinzeltrainerIn'!C991,'Unterstützendes Personal'!$J$12:$J$864)</f>
        <v>0</v>
      </c>
      <c r="L991">
        <f>SUMIF('Unterstützendes Personal'!$C$12:$C$864,'Wochenübersicht EinzeltrainerIn'!C991,'Unterstützendes Personal'!$K$12:$K$864)</f>
        <v>0</v>
      </c>
      <c r="P991">
        <f>SUMIF('Unterstützendes Personal'!$C$12:$C$864,'Wochenübersicht EinzeltrainerIn'!C991,'Unterstützendes Personal'!$M$12:$M$864)</f>
        <v>0</v>
      </c>
      <c r="R991">
        <f>SUMIF('Unterstützendes Personal'!$C$12:$C$864,'Wochenübersicht EinzeltrainerIn'!C991,'Unterstützendes Personal'!$N$12:$N$864)</f>
        <v>0</v>
      </c>
      <c r="T991">
        <f>SUMIF('Unterstützendes Personal'!$C$12:$C$864,'Wochenübersicht EinzeltrainerIn'!C991,'Unterstützendes Personal'!$O$12:$O$864)</f>
        <v>0</v>
      </c>
      <c r="V991">
        <f>SUMIF('Unterstützendes Personal'!$C$12:$C$864,'Wochenübersicht EinzeltrainerIn'!C991,'Unterstützendes Personal'!$P$12:$P$864)</f>
        <v>0</v>
      </c>
      <c r="X991">
        <f>SUMIF('Unterstützendes Personal'!$C$12:$C$864,'Wochenübersicht EinzeltrainerIn'!C991,'Unterstützendes Personal'!$Q$12:$Q$864)</f>
        <v>0</v>
      </c>
      <c r="Z991">
        <f>SUMIF('Unterstützendes Personal'!$C$12:$C$864,'Wochenübersicht EinzeltrainerIn'!C991,'Unterstützendes Personal'!$R$12:$R$864)</f>
        <v>0</v>
      </c>
      <c r="AB991">
        <f>SUMIF('Unterstützendes Personal'!$C$12:$C$864,'Wochenübersicht EinzeltrainerIn'!C991,'Unterstützendes Personal'!$S$12:$S$864)</f>
        <v>0</v>
      </c>
      <c r="AF991">
        <f>SUMIF('Unterstützendes Personal'!$C$12:$C$864,'Wochenübersicht EinzeltrainerIn'!C991,'Unterstützendes Personal'!$U$12:$U$864)</f>
        <v>0</v>
      </c>
      <c r="AJ991">
        <f>SUMIF('Unterstützendes Personal'!$C$12:$C$864,'Wochenübersicht EinzeltrainerIn'!C991,'Unterstützendes Personal'!$W$12:$W$864)</f>
        <v>0</v>
      </c>
      <c r="AP991">
        <f>SUMIF('Unterstützendes Personal'!$C$12:$C$864,'Wochenübersicht EinzeltrainerIn'!C991,'Unterstützendes Personal'!$Z$12:$Z$864)</f>
        <v>0</v>
      </c>
    </row>
    <row r="992" spans="4:42" x14ac:dyDescent="0.25">
      <c r="D992" s="34"/>
      <c r="F992">
        <f>SUMIF('Unterstützendes Personal'!$C$12:$C$864,'Wochenübersicht Gruppenstunden'!C992,'Unterstützendes Personal'!$H$12:$H$864)</f>
        <v>0</v>
      </c>
      <c r="H992">
        <f>SUMIF('Unterstützendes Personal'!$C$12:$C$864,'Wochenübersicht EinzeltrainerIn'!C992,'Unterstützendes Personal'!$I$12:$I$864)</f>
        <v>0</v>
      </c>
      <c r="J992">
        <f>SUMIF('Unterstützendes Personal'!$C$12:$C$864,'Wochenübersicht EinzeltrainerIn'!C992,'Unterstützendes Personal'!$J$12:$J$864)</f>
        <v>0</v>
      </c>
      <c r="L992">
        <f>SUMIF('Unterstützendes Personal'!$C$12:$C$864,'Wochenübersicht EinzeltrainerIn'!C992,'Unterstützendes Personal'!$K$12:$K$864)</f>
        <v>0</v>
      </c>
      <c r="P992">
        <f>SUMIF('Unterstützendes Personal'!$C$12:$C$864,'Wochenübersicht EinzeltrainerIn'!C992,'Unterstützendes Personal'!$M$12:$M$864)</f>
        <v>0</v>
      </c>
      <c r="R992">
        <f>SUMIF('Unterstützendes Personal'!$C$12:$C$864,'Wochenübersicht EinzeltrainerIn'!C992,'Unterstützendes Personal'!$N$12:$N$864)</f>
        <v>0</v>
      </c>
      <c r="T992">
        <f>SUMIF('Unterstützendes Personal'!$C$12:$C$864,'Wochenübersicht EinzeltrainerIn'!C992,'Unterstützendes Personal'!$O$12:$O$864)</f>
        <v>0</v>
      </c>
      <c r="V992">
        <f>SUMIF('Unterstützendes Personal'!$C$12:$C$864,'Wochenübersicht EinzeltrainerIn'!C992,'Unterstützendes Personal'!$P$12:$P$864)</f>
        <v>0</v>
      </c>
      <c r="X992">
        <f>SUMIF('Unterstützendes Personal'!$C$12:$C$864,'Wochenübersicht EinzeltrainerIn'!C992,'Unterstützendes Personal'!$Q$12:$Q$864)</f>
        <v>0</v>
      </c>
      <c r="Z992">
        <f>SUMIF('Unterstützendes Personal'!$C$12:$C$864,'Wochenübersicht EinzeltrainerIn'!C992,'Unterstützendes Personal'!$R$12:$R$864)</f>
        <v>0</v>
      </c>
      <c r="AB992">
        <f>SUMIF('Unterstützendes Personal'!$C$12:$C$864,'Wochenübersicht EinzeltrainerIn'!C992,'Unterstützendes Personal'!$S$12:$S$864)</f>
        <v>0</v>
      </c>
      <c r="AF992">
        <f>SUMIF('Unterstützendes Personal'!$C$12:$C$864,'Wochenübersicht EinzeltrainerIn'!C992,'Unterstützendes Personal'!$U$12:$U$864)</f>
        <v>0</v>
      </c>
      <c r="AJ992">
        <f>SUMIF('Unterstützendes Personal'!$C$12:$C$864,'Wochenübersicht EinzeltrainerIn'!C992,'Unterstützendes Personal'!$W$12:$W$864)</f>
        <v>0</v>
      </c>
      <c r="AP992">
        <f>SUMIF('Unterstützendes Personal'!$C$12:$C$864,'Wochenübersicht EinzeltrainerIn'!C992,'Unterstützendes Personal'!$Z$12:$Z$864)</f>
        <v>0</v>
      </c>
    </row>
    <row r="993" spans="4:42" x14ac:dyDescent="0.25">
      <c r="D993" s="34"/>
      <c r="F993">
        <f>SUMIF('Unterstützendes Personal'!$C$12:$C$864,'Wochenübersicht Gruppenstunden'!C993,'Unterstützendes Personal'!$H$12:$H$864)</f>
        <v>0</v>
      </c>
      <c r="H993">
        <f>SUMIF('Unterstützendes Personal'!$C$12:$C$864,'Wochenübersicht EinzeltrainerIn'!C993,'Unterstützendes Personal'!$I$12:$I$864)</f>
        <v>0</v>
      </c>
      <c r="J993">
        <f>SUMIF('Unterstützendes Personal'!$C$12:$C$864,'Wochenübersicht EinzeltrainerIn'!C993,'Unterstützendes Personal'!$J$12:$J$864)</f>
        <v>0</v>
      </c>
      <c r="L993">
        <f>SUMIF('Unterstützendes Personal'!$C$12:$C$864,'Wochenübersicht EinzeltrainerIn'!C993,'Unterstützendes Personal'!$K$12:$K$864)</f>
        <v>0</v>
      </c>
      <c r="P993">
        <f>SUMIF('Unterstützendes Personal'!$C$12:$C$864,'Wochenübersicht EinzeltrainerIn'!C993,'Unterstützendes Personal'!$M$12:$M$864)</f>
        <v>0</v>
      </c>
      <c r="R993">
        <f>SUMIF('Unterstützendes Personal'!$C$12:$C$864,'Wochenübersicht EinzeltrainerIn'!C993,'Unterstützendes Personal'!$N$12:$N$864)</f>
        <v>0</v>
      </c>
      <c r="T993">
        <f>SUMIF('Unterstützendes Personal'!$C$12:$C$864,'Wochenübersicht EinzeltrainerIn'!C993,'Unterstützendes Personal'!$O$12:$O$864)</f>
        <v>0</v>
      </c>
      <c r="V993">
        <f>SUMIF('Unterstützendes Personal'!$C$12:$C$864,'Wochenübersicht EinzeltrainerIn'!C993,'Unterstützendes Personal'!$P$12:$P$864)</f>
        <v>0</v>
      </c>
      <c r="X993">
        <f>SUMIF('Unterstützendes Personal'!$C$12:$C$864,'Wochenübersicht EinzeltrainerIn'!C993,'Unterstützendes Personal'!$Q$12:$Q$864)</f>
        <v>0</v>
      </c>
      <c r="Z993">
        <f>SUMIF('Unterstützendes Personal'!$C$12:$C$864,'Wochenübersicht EinzeltrainerIn'!C993,'Unterstützendes Personal'!$R$12:$R$864)</f>
        <v>0</v>
      </c>
      <c r="AB993">
        <f>SUMIF('Unterstützendes Personal'!$C$12:$C$864,'Wochenübersicht EinzeltrainerIn'!C993,'Unterstützendes Personal'!$S$12:$S$864)</f>
        <v>0</v>
      </c>
      <c r="AF993">
        <f>SUMIF('Unterstützendes Personal'!$C$12:$C$864,'Wochenübersicht EinzeltrainerIn'!C993,'Unterstützendes Personal'!$U$12:$U$864)</f>
        <v>0</v>
      </c>
      <c r="AJ993">
        <f>SUMIF('Unterstützendes Personal'!$C$12:$C$864,'Wochenübersicht EinzeltrainerIn'!C993,'Unterstützendes Personal'!$W$12:$W$864)</f>
        <v>0</v>
      </c>
      <c r="AP993">
        <f>SUMIF('Unterstützendes Personal'!$C$12:$C$864,'Wochenübersicht EinzeltrainerIn'!C993,'Unterstützendes Personal'!$Z$12:$Z$864)</f>
        <v>0</v>
      </c>
    </row>
    <row r="994" spans="4:42" x14ac:dyDescent="0.25">
      <c r="D994" s="34"/>
      <c r="F994">
        <f>SUMIF('Unterstützendes Personal'!$C$12:$C$864,'Wochenübersicht Gruppenstunden'!C994,'Unterstützendes Personal'!$H$12:$H$864)</f>
        <v>0</v>
      </c>
      <c r="H994">
        <f>SUMIF('Unterstützendes Personal'!$C$12:$C$864,'Wochenübersicht EinzeltrainerIn'!C994,'Unterstützendes Personal'!$I$12:$I$864)</f>
        <v>0</v>
      </c>
      <c r="J994">
        <f>SUMIF('Unterstützendes Personal'!$C$12:$C$864,'Wochenübersicht EinzeltrainerIn'!C994,'Unterstützendes Personal'!$J$12:$J$864)</f>
        <v>0</v>
      </c>
      <c r="L994">
        <f>SUMIF('Unterstützendes Personal'!$C$12:$C$864,'Wochenübersicht EinzeltrainerIn'!C994,'Unterstützendes Personal'!$K$12:$K$864)</f>
        <v>0</v>
      </c>
      <c r="P994">
        <f>SUMIF('Unterstützendes Personal'!$C$12:$C$864,'Wochenübersicht EinzeltrainerIn'!C994,'Unterstützendes Personal'!$M$12:$M$864)</f>
        <v>0</v>
      </c>
      <c r="R994">
        <f>SUMIF('Unterstützendes Personal'!$C$12:$C$864,'Wochenübersicht EinzeltrainerIn'!C994,'Unterstützendes Personal'!$N$12:$N$864)</f>
        <v>0</v>
      </c>
      <c r="T994">
        <f>SUMIF('Unterstützendes Personal'!$C$12:$C$864,'Wochenübersicht EinzeltrainerIn'!C994,'Unterstützendes Personal'!$O$12:$O$864)</f>
        <v>0</v>
      </c>
      <c r="V994">
        <f>SUMIF('Unterstützendes Personal'!$C$12:$C$864,'Wochenübersicht EinzeltrainerIn'!C994,'Unterstützendes Personal'!$P$12:$P$864)</f>
        <v>0</v>
      </c>
      <c r="X994">
        <f>SUMIF('Unterstützendes Personal'!$C$12:$C$864,'Wochenübersicht EinzeltrainerIn'!C994,'Unterstützendes Personal'!$Q$12:$Q$864)</f>
        <v>0</v>
      </c>
      <c r="Z994">
        <f>SUMIF('Unterstützendes Personal'!$C$12:$C$864,'Wochenübersicht EinzeltrainerIn'!C994,'Unterstützendes Personal'!$R$12:$R$864)</f>
        <v>0</v>
      </c>
      <c r="AB994">
        <f>SUMIF('Unterstützendes Personal'!$C$12:$C$864,'Wochenübersicht EinzeltrainerIn'!C994,'Unterstützendes Personal'!$S$12:$S$864)</f>
        <v>0</v>
      </c>
      <c r="AF994">
        <f>SUMIF('Unterstützendes Personal'!$C$12:$C$864,'Wochenübersicht EinzeltrainerIn'!C994,'Unterstützendes Personal'!$U$12:$U$864)</f>
        <v>0</v>
      </c>
      <c r="AJ994">
        <f>SUMIF('Unterstützendes Personal'!$C$12:$C$864,'Wochenübersicht EinzeltrainerIn'!C994,'Unterstützendes Personal'!$W$12:$W$864)</f>
        <v>0</v>
      </c>
      <c r="AP994">
        <f>SUMIF('Unterstützendes Personal'!$C$12:$C$864,'Wochenübersicht EinzeltrainerIn'!C994,'Unterstützendes Personal'!$Z$12:$Z$864)</f>
        <v>0</v>
      </c>
    </row>
    <row r="995" spans="4:42" x14ac:dyDescent="0.25">
      <c r="D995" s="34"/>
      <c r="F995">
        <f>SUMIF('Unterstützendes Personal'!$C$12:$C$864,'Wochenübersicht Gruppenstunden'!C995,'Unterstützendes Personal'!$H$12:$H$864)</f>
        <v>0</v>
      </c>
      <c r="H995">
        <f>SUMIF('Unterstützendes Personal'!$C$12:$C$864,'Wochenübersicht EinzeltrainerIn'!C995,'Unterstützendes Personal'!$I$12:$I$864)</f>
        <v>0</v>
      </c>
      <c r="J995">
        <f>SUMIF('Unterstützendes Personal'!$C$12:$C$864,'Wochenübersicht EinzeltrainerIn'!C995,'Unterstützendes Personal'!$J$12:$J$864)</f>
        <v>0</v>
      </c>
      <c r="L995">
        <f>SUMIF('Unterstützendes Personal'!$C$12:$C$864,'Wochenübersicht EinzeltrainerIn'!C995,'Unterstützendes Personal'!$K$12:$K$864)</f>
        <v>0</v>
      </c>
      <c r="P995">
        <f>SUMIF('Unterstützendes Personal'!$C$12:$C$864,'Wochenübersicht EinzeltrainerIn'!C995,'Unterstützendes Personal'!$M$12:$M$864)</f>
        <v>0</v>
      </c>
      <c r="R995">
        <f>SUMIF('Unterstützendes Personal'!$C$12:$C$864,'Wochenübersicht EinzeltrainerIn'!C995,'Unterstützendes Personal'!$N$12:$N$864)</f>
        <v>0</v>
      </c>
      <c r="T995">
        <f>SUMIF('Unterstützendes Personal'!$C$12:$C$864,'Wochenübersicht EinzeltrainerIn'!C995,'Unterstützendes Personal'!$O$12:$O$864)</f>
        <v>0</v>
      </c>
      <c r="V995">
        <f>SUMIF('Unterstützendes Personal'!$C$12:$C$864,'Wochenübersicht EinzeltrainerIn'!C995,'Unterstützendes Personal'!$P$12:$P$864)</f>
        <v>0</v>
      </c>
      <c r="X995">
        <f>SUMIF('Unterstützendes Personal'!$C$12:$C$864,'Wochenübersicht EinzeltrainerIn'!C995,'Unterstützendes Personal'!$Q$12:$Q$864)</f>
        <v>0</v>
      </c>
      <c r="Z995">
        <f>SUMIF('Unterstützendes Personal'!$C$12:$C$864,'Wochenübersicht EinzeltrainerIn'!C995,'Unterstützendes Personal'!$R$12:$R$864)</f>
        <v>0</v>
      </c>
      <c r="AB995">
        <f>SUMIF('Unterstützendes Personal'!$C$12:$C$864,'Wochenübersicht EinzeltrainerIn'!C995,'Unterstützendes Personal'!$S$12:$S$864)</f>
        <v>0</v>
      </c>
      <c r="AF995">
        <f>SUMIF('Unterstützendes Personal'!$C$12:$C$864,'Wochenübersicht EinzeltrainerIn'!C995,'Unterstützendes Personal'!$U$12:$U$864)</f>
        <v>0</v>
      </c>
      <c r="AJ995">
        <f>SUMIF('Unterstützendes Personal'!$C$12:$C$864,'Wochenübersicht EinzeltrainerIn'!C995,'Unterstützendes Personal'!$W$12:$W$864)</f>
        <v>0</v>
      </c>
      <c r="AP995">
        <f>SUMIF('Unterstützendes Personal'!$C$12:$C$864,'Wochenübersicht EinzeltrainerIn'!C995,'Unterstützendes Personal'!$Z$12:$Z$864)</f>
        <v>0</v>
      </c>
    </row>
    <row r="996" spans="4:42" x14ac:dyDescent="0.25">
      <c r="D996" s="34"/>
      <c r="F996">
        <f>SUMIF('Unterstützendes Personal'!$C$12:$C$864,'Wochenübersicht Gruppenstunden'!C996,'Unterstützendes Personal'!$H$12:$H$864)</f>
        <v>0</v>
      </c>
      <c r="H996">
        <f>SUMIF('Unterstützendes Personal'!$C$12:$C$864,'Wochenübersicht EinzeltrainerIn'!C996,'Unterstützendes Personal'!$I$12:$I$864)</f>
        <v>0</v>
      </c>
      <c r="J996">
        <f>SUMIF('Unterstützendes Personal'!$C$12:$C$864,'Wochenübersicht EinzeltrainerIn'!C996,'Unterstützendes Personal'!$J$12:$J$864)</f>
        <v>0</v>
      </c>
      <c r="L996">
        <f>SUMIF('Unterstützendes Personal'!$C$12:$C$864,'Wochenübersicht EinzeltrainerIn'!C996,'Unterstützendes Personal'!$K$12:$K$864)</f>
        <v>0</v>
      </c>
      <c r="P996">
        <f>SUMIF('Unterstützendes Personal'!$C$12:$C$864,'Wochenübersicht EinzeltrainerIn'!C996,'Unterstützendes Personal'!$M$12:$M$864)</f>
        <v>0</v>
      </c>
      <c r="R996">
        <f>SUMIF('Unterstützendes Personal'!$C$12:$C$864,'Wochenübersicht EinzeltrainerIn'!C996,'Unterstützendes Personal'!$N$12:$N$864)</f>
        <v>0</v>
      </c>
      <c r="T996">
        <f>SUMIF('Unterstützendes Personal'!$C$12:$C$864,'Wochenübersicht EinzeltrainerIn'!C996,'Unterstützendes Personal'!$O$12:$O$864)</f>
        <v>0</v>
      </c>
      <c r="V996">
        <f>SUMIF('Unterstützendes Personal'!$C$12:$C$864,'Wochenübersicht EinzeltrainerIn'!C996,'Unterstützendes Personal'!$P$12:$P$864)</f>
        <v>0</v>
      </c>
      <c r="X996">
        <f>SUMIF('Unterstützendes Personal'!$C$12:$C$864,'Wochenübersicht EinzeltrainerIn'!C996,'Unterstützendes Personal'!$Q$12:$Q$864)</f>
        <v>0</v>
      </c>
      <c r="Z996">
        <f>SUMIF('Unterstützendes Personal'!$C$12:$C$864,'Wochenübersicht EinzeltrainerIn'!C996,'Unterstützendes Personal'!$R$12:$R$864)</f>
        <v>0</v>
      </c>
      <c r="AB996">
        <f>SUMIF('Unterstützendes Personal'!$C$12:$C$864,'Wochenübersicht EinzeltrainerIn'!C996,'Unterstützendes Personal'!$S$12:$S$864)</f>
        <v>0</v>
      </c>
      <c r="AF996">
        <f>SUMIF('Unterstützendes Personal'!$C$12:$C$864,'Wochenübersicht EinzeltrainerIn'!C996,'Unterstützendes Personal'!$U$12:$U$864)</f>
        <v>0</v>
      </c>
      <c r="AJ996">
        <f>SUMIF('Unterstützendes Personal'!$C$12:$C$864,'Wochenübersicht EinzeltrainerIn'!C996,'Unterstützendes Personal'!$W$12:$W$864)</f>
        <v>0</v>
      </c>
      <c r="AP996">
        <f>SUMIF('Unterstützendes Personal'!$C$12:$C$864,'Wochenübersicht EinzeltrainerIn'!C996,'Unterstützendes Personal'!$Z$12:$Z$864)</f>
        <v>0</v>
      </c>
    </row>
    <row r="997" spans="4:42" x14ac:dyDescent="0.25">
      <c r="D997" s="34"/>
      <c r="F997">
        <f>SUMIF('Unterstützendes Personal'!$C$12:$C$864,'Wochenübersicht Gruppenstunden'!C997,'Unterstützendes Personal'!$H$12:$H$864)</f>
        <v>0</v>
      </c>
      <c r="H997">
        <f>SUMIF('Unterstützendes Personal'!$C$12:$C$864,'Wochenübersicht EinzeltrainerIn'!C997,'Unterstützendes Personal'!$I$12:$I$864)</f>
        <v>0</v>
      </c>
      <c r="J997">
        <f>SUMIF('Unterstützendes Personal'!$C$12:$C$864,'Wochenübersicht EinzeltrainerIn'!C997,'Unterstützendes Personal'!$J$12:$J$864)</f>
        <v>0</v>
      </c>
      <c r="L997">
        <f>SUMIF('Unterstützendes Personal'!$C$12:$C$864,'Wochenübersicht EinzeltrainerIn'!C997,'Unterstützendes Personal'!$K$12:$K$864)</f>
        <v>0</v>
      </c>
      <c r="P997">
        <f>SUMIF('Unterstützendes Personal'!$C$12:$C$864,'Wochenübersicht EinzeltrainerIn'!C997,'Unterstützendes Personal'!$M$12:$M$864)</f>
        <v>0</v>
      </c>
      <c r="R997">
        <f>SUMIF('Unterstützendes Personal'!$C$12:$C$864,'Wochenübersicht EinzeltrainerIn'!C997,'Unterstützendes Personal'!$N$12:$N$864)</f>
        <v>0</v>
      </c>
      <c r="T997">
        <f>SUMIF('Unterstützendes Personal'!$C$12:$C$864,'Wochenübersicht EinzeltrainerIn'!C997,'Unterstützendes Personal'!$O$12:$O$864)</f>
        <v>0</v>
      </c>
      <c r="V997">
        <f>SUMIF('Unterstützendes Personal'!$C$12:$C$864,'Wochenübersicht EinzeltrainerIn'!C997,'Unterstützendes Personal'!$P$12:$P$864)</f>
        <v>0</v>
      </c>
      <c r="X997">
        <f>SUMIF('Unterstützendes Personal'!$C$12:$C$864,'Wochenübersicht EinzeltrainerIn'!C997,'Unterstützendes Personal'!$Q$12:$Q$864)</f>
        <v>0</v>
      </c>
      <c r="Z997">
        <f>SUMIF('Unterstützendes Personal'!$C$12:$C$864,'Wochenübersicht EinzeltrainerIn'!C997,'Unterstützendes Personal'!$R$12:$R$864)</f>
        <v>0</v>
      </c>
      <c r="AB997">
        <f>SUMIF('Unterstützendes Personal'!$C$12:$C$864,'Wochenübersicht EinzeltrainerIn'!C997,'Unterstützendes Personal'!$S$12:$S$864)</f>
        <v>0</v>
      </c>
      <c r="AF997">
        <f>SUMIF('Unterstützendes Personal'!$C$12:$C$864,'Wochenübersicht EinzeltrainerIn'!C997,'Unterstützendes Personal'!$U$12:$U$864)</f>
        <v>0</v>
      </c>
      <c r="AJ997">
        <f>SUMIF('Unterstützendes Personal'!$C$12:$C$864,'Wochenübersicht EinzeltrainerIn'!C997,'Unterstützendes Personal'!$W$12:$W$864)</f>
        <v>0</v>
      </c>
      <c r="AP997">
        <f>SUMIF('Unterstützendes Personal'!$C$12:$C$864,'Wochenübersicht EinzeltrainerIn'!C997,'Unterstützendes Personal'!$Z$12:$Z$864)</f>
        <v>0</v>
      </c>
    </row>
    <row r="998" spans="4:42" x14ac:dyDescent="0.25">
      <c r="D998" s="34"/>
      <c r="F998">
        <f>SUMIF('Unterstützendes Personal'!$C$12:$C$864,'Wochenübersicht Gruppenstunden'!C998,'Unterstützendes Personal'!$H$12:$H$864)</f>
        <v>0</v>
      </c>
      <c r="H998">
        <f>SUMIF('Unterstützendes Personal'!$C$12:$C$864,'Wochenübersicht EinzeltrainerIn'!C998,'Unterstützendes Personal'!$I$12:$I$864)</f>
        <v>0</v>
      </c>
      <c r="J998">
        <f>SUMIF('Unterstützendes Personal'!$C$12:$C$864,'Wochenübersicht EinzeltrainerIn'!C998,'Unterstützendes Personal'!$J$12:$J$864)</f>
        <v>0</v>
      </c>
      <c r="L998">
        <f>SUMIF('Unterstützendes Personal'!$C$12:$C$864,'Wochenübersicht EinzeltrainerIn'!C998,'Unterstützendes Personal'!$K$12:$K$864)</f>
        <v>0</v>
      </c>
      <c r="P998">
        <f>SUMIF('Unterstützendes Personal'!$C$12:$C$864,'Wochenübersicht EinzeltrainerIn'!C998,'Unterstützendes Personal'!$M$12:$M$864)</f>
        <v>0</v>
      </c>
      <c r="R998">
        <f>SUMIF('Unterstützendes Personal'!$C$12:$C$864,'Wochenübersicht EinzeltrainerIn'!C998,'Unterstützendes Personal'!$N$12:$N$864)</f>
        <v>0</v>
      </c>
      <c r="T998">
        <f>SUMIF('Unterstützendes Personal'!$C$12:$C$864,'Wochenübersicht EinzeltrainerIn'!C998,'Unterstützendes Personal'!$O$12:$O$864)</f>
        <v>0</v>
      </c>
      <c r="V998">
        <f>SUMIF('Unterstützendes Personal'!$C$12:$C$864,'Wochenübersicht EinzeltrainerIn'!C998,'Unterstützendes Personal'!$P$12:$P$864)</f>
        <v>0</v>
      </c>
      <c r="X998">
        <f>SUMIF('Unterstützendes Personal'!$C$12:$C$864,'Wochenübersicht EinzeltrainerIn'!C998,'Unterstützendes Personal'!$Q$12:$Q$864)</f>
        <v>0</v>
      </c>
      <c r="Z998">
        <f>SUMIF('Unterstützendes Personal'!$C$12:$C$864,'Wochenübersicht EinzeltrainerIn'!C998,'Unterstützendes Personal'!$R$12:$R$864)</f>
        <v>0</v>
      </c>
      <c r="AB998">
        <f>SUMIF('Unterstützendes Personal'!$C$12:$C$864,'Wochenübersicht EinzeltrainerIn'!C998,'Unterstützendes Personal'!$S$12:$S$864)</f>
        <v>0</v>
      </c>
      <c r="AF998">
        <f>SUMIF('Unterstützendes Personal'!$C$12:$C$864,'Wochenübersicht EinzeltrainerIn'!C998,'Unterstützendes Personal'!$U$12:$U$864)</f>
        <v>0</v>
      </c>
      <c r="AJ998">
        <f>SUMIF('Unterstützendes Personal'!$C$12:$C$864,'Wochenübersicht EinzeltrainerIn'!C998,'Unterstützendes Personal'!$W$12:$W$864)</f>
        <v>0</v>
      </c>
      <c r="AP998">
        <f>SUMIF('Unterstützendes Personal'!$C$12:$C$864,'Wochenübersicht EinzeltrainerIn'!C998,'Unterstützendes Personal'!$Z$12:$Z$864)</f>
        <v>0</v>
      </c>
    </row>
    <row r="999" spans="4:42" x14ac:dyDescent="0.25">
      <c r="D999" s="34"/>
      <c r="F999">
        <f>SUMIF('Unterstützendes Personal'!$C$12:$C$864,'Wochenübersicht Gruppenstunden'!C999,'Unterstützendes Personal'!$H$12:$H$864)</f>
        <v>0</v>
      </c>
      <c r="H999">
        <f>SUMIF('Unterstützendes Personal'!$C$12:$C$864,'Wochenübersicht EinzeltrainerIn'!C999,'Unterstützendes Personal'!$I$12:$I$864)</f>
        <v>0</v>
      </c>
      <c r="J999">
        <f>SUMIF('Unterstützendes Personal'!$C$12:$C$864,'Wochenübersicht EinzeltrainerIn'!C999,'Unterstützendes Personal'!$J$12:$J$864)</f>
        <v>0</v>
      </c>
      <c r="L999">
        <f>SUMIF('Unterstützendes Personal'!$C$12:$C$864,'Wochenübersicht EinzeltrainerIn'!C999,'Unterstützendes Personal'!$K$12:$K$864)</f>
        <v>0</v>
      </c>
      <c r="P999">
        <f>SUMIF('Unterstützendes Personal'!$C$12:$C$864,'Wochenübersicht EinzeltrainerIn'!C999,'Unterstützendes Personal'!$M$12:$M$864)</f>
        <v>0</v>
      </c>
      <c r="R999">
        <f>SUMIF('Unterstützendes Personal'!$C$12:$C$864,'Wochenübersicht EinzeltrainerIn'!C999,'Unterstützendes Personal'!$N$12:$N$864)</f>
        <v>0</v>
      </c>
      <c r="T999">
        <f>SUMIF('Unterstützendes Personal'!$C$12:$C$864,'Wochenübersicht EinzeltrainerIn'!C999,'Unterstützendes Personal'!$O$12:$O$864)</f>
        <v>0</v>
      </c>
      <c r="V999">
        <f>SUMIF('Unterstützendes Personal'!$C$12:$C$864,'Wochenübersicht EinzeltrainerIn'!C999,'Unterstützendes Personal'!$P$12:$P$864)</f>
        <v>0</v>
      </c>
      <c r="X999">
        <f>SUMIF('Unterstützendes Personal'!$C$12:$C$864,'Wochenübersicht EinzeltrainerIn'!C999,'Unterstützendes Personal'!$Q$12:$Q$864)</f>
        <v>0</v>
      </c>
      <c r="Z999">
        <f>SUMIF('Unterstützendes Personal'!$C$12:$C$864,'Wochenübersicht EinzeltrainerIn'!C999,'Unterstützendes Personal'!$R$12:$R$864)</f>
        <v>0</v>
      </c>
      <c r="AB999">
        <f>SUMIF('Unterstützendes Personal'!$C$12:$C$864,'Wochenübersicht EinzeltrainerIn'!C999,'Unterstützendes Personal'!$S$12:$S$864)</f>
        <v>0</v>
      </c>
      <c r="AF999">
        <f>SUMIF('Unterstützendes Personal'!$C$12:$C$864,'Wochenübersicht EinzeltrainerIn'!C999,'Unterstützendes Personal'!$U$12:$U$864)</f>
        <v>0</v>
      </c>
      <c r="AJ999">
        <f>SUMIF('Unterstützendes Personal'!$C$12:$C$864,'Wochenübersicht EinzeltrainerIn'!C999,'Unterstützendes Personal'!$W$12:$W$864)</f>
        <v>0</v>
      </c>
      <c r="AP999">
        <f>SUMIF('Unterstützendes Personal'!$C$12:$C$864,'Wochenübersicht EinzeltrainerIn'!C999,'Unterstützendes Personal'!$Z$12:$Z$864)</f>
        <v>0</v>
      </c>
    </row>
    <row r="1000" spans="4:42" x14ac:dyDescent="0.25">
      <c r="D1000" s="34"/>
      <c r="F1000">
        <f>SUMIF('Unterstützendes Personal'!$C$12:$C$864,'Wochenübersicht Gruppenstunden'!C1000,'Unterstützendes Personal'!$H$12:$H$864)</f>
        <v>0</v>
      </c>
      <c r="H1000">
        <f>SUMIF('Unterstützendes Personal'!$C$12:$C$864,'Wochenübersicht EinzeltrainerIn'!C1000,'Unterstützendes Personal'!$I$12:$I$864)</f>
        <v>0</v>
      </c>
      <c r="J1000">
        <f>SUMIF('Unterstützendes Personal'!$C$12:$C$864,'Wochenübersicht EinzeltrainerIn'!C1000,'Unterstützendes Personal'!$J$12:$J$864)</f>
        <v>0</v>
      </c>
      <c r="L1000">
        <f>SUMIF('Unterstützendes Personal'!$C$12:$C$864,'Wochenübersicht EinzeltrainerIn'!C1000,'Unterstützendes Personal'!$K$12:$K$864)</f>
        <v>0</v>
      </c>
      <c r="P1000">
        <f>SUMIF('Unterstützendes Personal'!$C$12:$C$864,'Wochenübersicht EinzeltrainerIn'!C1000,'Unterstützendes Personal'!$M$12:$M$864)</f>
        <v>0</v>
      </c>
      <c r="R1000">
        <f>SUMIF('Unterstützendes Personal'!$C$12:$C$864,'Wochenübersicht EinzeltrainerIn'!C1000,'Unterstützendes Personal'!$N$12:$N$864)</f>
        <v>0</v>
      </c>
      <c r="T1000">
        <f>SUMIF('Unterstützendes Personal'!$C$12:$C$864,'Wochenübersicht EinzeltrainerIn'!C1000,'Unterstützendes Personal'!$O$12:$O$864)</f>
        <v>0</v>
      </c>
      <c r="V1000">
        <f>SUMIF('Unterstützendes Personal'!$C$12:$C$864,'Wochenübersicht EinzeltrainerIn'!C1000,'Unterstützendes Personal'!$P$12:$P$864)</f>
        <v>0</v>
      </c>
      <c r="X1000">
        <f>SUMIF('Unterstützendes Personal'!$C$12:$C$864,'Wochenübersicht EinzeltrainerIn'!C1000,'Unterstützendes Personal'!$Q$12:$Q$864)</f>
        <v>0</v>
      </c>
      <c r="Z1000">
        <f>SUMIF('Unterstützendes Personal'!$C$12:$C$864,'Wochenübersicht EinzeltrainerIn'!C1000,'Unterstützendes Personal'!$R$12:$R$864)</f>
        <v>0</v>
      </c>
      <c r="AB1000">
        <f>SUMIF('Unterstützendes Personal'!$C$12:$C$864,'Wochenübersicht EinzeltrainerIn'!C1000,'Unterstützendes Personal'!$S$12:$S$864)</f>
        <v>0</v>
      </c>
      <c r="AF1000">
        <f>SUMIF('Unterstützendes Personal'!$C$12:$C$864,'Wochenübersicht EinzeltrainerIn'!C1000,'Unterstützendes Personal'!$U$12:$U$864)</f>
        <v>0</v>
      </c>
      <c r="AJ1000">
        <f>SUMIF('Unterstützendes Personal'!$C$12:$C$864,'Wochenübersicht EinzeltrainerIn'!C1000,'Unterstützendes Personal'!$W$12:$W$864)</f>
        <v>0</v>
      </c>
      <c r="AP1000">
        <f>SUMIF('Unterstützendes Personal'!$C$12:$C$864,'Wochenübersicht EinzeltrainerIn'!C1000,'Unterstützendes Personal'!$Z$12:$Z$864)</f>
        <v>0</v>
      </c>
    </row>
    <row r="1001" spans="4:42" x14ac:dyDescent="0.25">
      <c r="D1001" s="34"/>
      <c r="F1001">
        <f>SUMIF('Unterstützendes Personal'!$C$12:$C$864,'Wochenübersicht Gruppenstunden'!C1001,'Unterstützendes Personal'!$H$12:$H$864)</f>
        <v>0</v>
      </c>
      <c r="H1001">
        <f>SUMIF('Unterstützendes Personal'!$C$12:$C$864,'Wochenübersicht EinzeltrainerIn'!C1001,'Unterstützendes Personal'!$I$12:$I$864)</f>
        <v>0</v>
      </c>
      <c r="J1001">
        <f>SUMIF('Unterstützendes Personal'!$C$12:$C$864,'Wochenübersicht EinzeltrainerIn'!C1001,'Unterstützendes Personal'!$J$12:$J$864)</f>
        <v>0</v>
      </c>
      <c r="L1001">
        <f>SUMIF('Unterstützendes Personal'!$C$12:$C$864,'Wochenübersicht EinzeltrainerIn'!C1001,'Unterstützendes Personal'!$K$12:$K$864)</f>
        <v>0</v>
      </c>
      <c r="P1001">
        <f>SUMIF('Unterstützendes Personal'!$C$12:$C$864,'Wochenübersicht EinzeltrainerIn'!C1001,'Unterstützendes Personal'!$M$12:$M$864)</f>
        <v>0</v>
      </c>
      <c r="R1001">
        <f>SUMIF('Unterstützendes Personal'!$C$12:$C$864,'Wochenübersicht EinzeltrainerIn'!C1001,'Unterstützendes Personal'!$N$12:$N$864)</f>
        <v>0</v>
      </c>
      <c r="T1001">
        <f>SUMIF('Unterstützendes Personal'!$C$12:$C$864,'Wochenübersicht EinzeltrainerIn'!C1001,'Unterstützendes Personal'!$O$12:$O$864)</f>
        <v>0</v>
      </c>
      <c r="V1001">
        <f>SUMIF('Unterstützendes Personal'!$C$12:$C$864,'Wochenübersicht EinzeltrainerIn'!C1001,'Unterstützendes Personal'!$P$12:$P$864)</f>
        <v>0</v>
      </c>
      <c r="X1001">
        <f>SUMIF('Unterstützendes Personal'!$C$12:$C$864,'Wochenübersicht EinzeltrainerIn'!C1001,'Unterstützendes Personal'!$Q$12:$Q$864)</f>
        <v>0</v>
      </c>
      <c r="Z1001">
        <f>SUMIF('Unterstützendes Personal'!$C$12:$C$864,'Wochenübersicht EinzeltrainerIn'!C1001,'Unterstützendes Personal'!$R$12:$R$864)</f>
        <v>0</v>
      </c>
      <c r="AB1001">
        <f>SUMIF('Unterstützendes Personal'!$C$12:$C$864,'Wochenübersicht EinzeltrainerIn'!C1001,'Unterstützendes Personal'!$S$12:$S$864)</f>
        <v>0</v>
      </c>
      <c r="AF1001">
        <f>SUMIF('Unterstützendes Personal'!$C$12:$C$864,'Wochenübersicht EinzeltrainerIn'!C1001,'Unterstützendes Personal'!$U$12:$U$864)</f>
        <v>0</v>
      </c>
      <c r="AJ1001">
        <f>SUMIF('Unterstützendes Personal'!$C$12:$C$864,'Wochenübersicht EinzeltrainerIn'!C1001,'Unterstützendes Personal'!$W$12:$W$864)</f>
        <v>0</v>
      </c>
      <c r="AP1001">
        <f>SUMIF('Unterstützendes Personal'!$C$12:$C$864,'Wochenübersicht EinzeltrainerIn'!C1001,'Unterstützendes Personal'!$Z$12:$Z$864)</f>
        <v>0</v>
      </c>
    </row>
    <row r="1002" spans="4:42" x14ac:dyDescent="0.25">
      <c r="D1002" s="34"/>
      <c r="F1002">
        <f>SUMIF('Unterstützendes Personal'!$C$12:$C$864,'Wochenübersicht Gruppenstunden'!C1002,'Unterstützendes Personal'!$H$12:$H$864)</f>
        <v>0</v>
      </c>
      <c r="H1002">
        <f>SUMIF('Unterstützendes Personal'!$C$12:$C$864,'Wochenübersicht EinzeltrainerIn'!C1002,'Unterstützendes Personal'!$I$12:$I$864)</f>
        <v>0</v>
      </c>
      <c r="J1002">
        <f>SUMIF('Unterstützendes Personal'!$C$12:$C$864,'Wochenübersicht EinzeltrainerIn'!C1002,'Unterstützendes Personal'!$J$12:$J$864)</f>
        <v>0</v>
      </c>
      <c r="L1002">
        <f>SUMIF('Unterstützendes Personal'!$C$12:$C$864,'Wochenübersicht EinzeltrainerIn'!C1002,'Unterstützendes Personal'!$K$12:$K$864)</f>
        <v>0</v>
      </c>
      <c r="P1002">
        <f>SUMIF('Unterstützendes Personal'!$C$12:$C$864,'Wochenübersicht EinzeltrainerIn'!C1002,'Unterstützendes Personal'!$M$12:$M$864)</f>
        <v>0</v>
      </c>
      <c r="R1002">
        <f>SUMIF('Unterstützendes Personal'!$C$12:$C$864,'Wochenübersicht EinzeltrainerIn'!C1002,'Unterstützendes Personal'!$N$12:$N$864)</f>
        <v>0</v>
      </c>
      <c r="T1002">
        <f>SUMIF('Unterstützendes Personal'!$C$12:$C$864,'Wochenübersicht EinzeltrainerIn'!C1002,'Unterstützendes Personal'!$O$12:$O$864)</f>
        <v>0</v>
      </c>
      <c r="V1002">
        <f>SUMIF('Unterstützendes Personal'!$C$12:$C$864,'Wochenübersicht EinzeltrainerIn'!C1002,'Unterstützendes Personal'!$P$12:$P$864)</f>
        <v>0</v>
      </c>
      <c r="X1002">
        <f>SUMIF('Unterstützendes Personal'!$C$12:$C$864,'Wochenübersicht EinzeltrainerIn'!C1002,'Unterstützendes Personal'!$Q$12:$Q$864)</f>
        <v>0</v>
      </c>
      <c r="Z1002">
        <f>SUMIF('Unterstützendes Personal'!$C$12:$C$864,'Wochenübersicht EinzeltrainerIn'!C1002,'Unterstützendes Personal'!$R$12:$R$864)</f>
        <v>0</v>
      </c>
      <c r="AB1002">
        <f>SUMIF('Unterstützendes Personal'!$C$12:$C$864,'Wochenübersicht EinzeltrainerIn'!C1002,'Unterstützendes Personal'!$S$12:$S$864)</f>
        <v>0</v>
      </c>
      <c r="AF1002">
        <f>SUMIF('Unterstützendes Personal'!$C$12:$C$864,'Wochenübersicht EinzeltrainerIn'!C1002,'Unterstützendes Personal'!$U$12:$U$864)</f>
        <v>0</v>
      </c>
      <c r="AJ1002">
        <f>SUMIF('Unterstützendes Personal'!$C$12:$C$864,'Wochenübersicht EinzeltrainerIn'!C1002,'Unterstützendes Personal'!$W$12:$W$864)</f>
        <v>0</v>
      </c>
      <c r="AP1002">
        <f>SUMIF('Unterstützendes Personal'!$C$12:$C$864,'Wochenübersicht EinzeltrainerIn'!C1002,'Unterstützendes Personal'!$Z$12:$Z$864)</f>
        <v>0</v>
      </c>
    </row>
    <row r="1003" spans="4:42" x14ac:dyDescent="0.25">
      <c r="D1003" s="34"/>
      <c r="F1003">
        <f>SUMIF('Unterstützendes Personal'!$C$12:$C$864,'Wochenübersicht Gruppenstunden'!C1003,'Unterstützendes Personal'!$H$12:$H$864)</f>
        <v>0</v>
      </c>
      <c r="H1003">
        <f>SUMIF('Unterstützendes Personal'!$C$12:$C$864,'Wochenübersicht EinzeltrainerIn'!C1003,'Unterstützendes Personal'!$I$12:$I$864)</f>
        <v>0</v>
      </c>
      <c r="J1003">
        <f>SUMIF('Unterstützendes Personal'!$C$12:$C$864,'Wochenübersicht EinzeltrainerIn'!C1003,'Unterstützendes Personal'!$J$12:$J$864)</f>
        <v>0</v>
      </c>
      <c r="L1003">
        <f>SUMIF('Unterstützendes Personal'!$C$12:$C$864,'Wochenübersicht EinzeltrainerIn'!C1003,'Unterstützendes Personal'!$K$12:$K$864)</f>
        <v>0</v>
      </c>
      <c r="P1003">
        <f>SUMIF('Unterstützendes Personal'!$C$12:$C$864,'Wochenübersicht EinzeltrainerIn'!C1003,'Unterstützendes Personal'!$M$12:$M$864)</f>
        <v>0</v>
      </c>
      <c r="R1003">
        <f>SUMIF('Unterstützendes Personal'!$C$12:$C$864,'Wochenübersicht EinzeltrainerIn'!C1003,'Unterstützendes Personal'!$N$12:$N$864)</f>
        <v>0</v>
      </c>
      <c r="T1003">
        <f>SUMIF('Unterstützendes Personal'!$C$12:$C$864,'Wochenübersicht EinzeltrainerIn'!C1003,'Unterstützendes Personal'!$O$12:$O$864)</f>
        <v>0</v>
      </c>
      <c r="V1003">
        <f>SUMIF('Unterstützendes Personal'!$C$12:$C$864,'Wochenübersicht EinzeltrainerIn'!C1003,'Unterstützendes Personal'!$P$12:$P$864)</f>
        <v>0</v>
      </c>
      <c r="X1003">
        <f>SUMIF('Unterstützendes Personal'!$C$12:$C$864,'Wochenübersicht EinzeltrainerIn'!C1003,'Unterstützendes Personal'!$Q$12:$Q$864)</f>
        <v>0</v>
      </c>
      <c r="Z1003">
        <f>SUMIF('Unterstützendes Personal'!$C$12:$C$864,'Wochenübersicht EinzeltrainerIn'!C1003,'Unterstützendes Personal'!$R$12:$R$864)</f>
        <v>0</v>
      </c>
      <c r="AB1003">
        <f>SUMIF('Unterstützendes Personal'!$C$12:$C$864,'Wochenübersicht EinzeltrainerIn'!C1003,'Unterstützendes Personal'!$S$12:$S$864)</f>
        <v>0</v>
      </c>
      <c r="AF1003">
        <f>SUMIF('Unterstützendes Personal'!$C$12:$C$864,'Wochenübersicht EinzeltrainerIn'!C1003,'Unterstützendes Personal'!$U$12:$U$864)</f>
        <v>0</v>
      </c>
      <c r="AJ1003">
        <f>SUMIF('Unterstützendes Personal'!$C$12:$C$864,'Wochenübersicht EinzeltrainerIn'!C1003,'Unterstützendes Personal'!$W$12:$W$864)</f>
        <v>0</v>
      </c>
      <c r="AP1003">
        <f>SUMIF('Unterstützendes Personal'!$C$12:$C$864,'Wochenübersicht EinzeltrainerIn'!C1003,'Unterstützendes Personal'!$Z$12:$Z$864)</f>
        <v>0</v>
      </c>
    </row>
    <row r="1004" spans="4:42" x14ac:dyDescent="0.25">
      <c r="D1004" s="34"/>
      <c r="F1004">
        <f>SUMIF('Unterstützendes Personal'!$C$12:$C$864,'Wochenübersicht Gruppenstunden'!C1004,'Unterstützendes Personal'!$H$12:$H$864)</f>
        <v>0</v>
      </c>
      <c r="H1004">
        <f>SUMIF('Unterstützendes Personal'!$C$12:$C$864,'Wochenübersicht EinzeltrainerIn'!C1004,'Unterstützendes Personal'!$I$12:$I$864)</f>
        <v>0</v>
      </c>
      <c r="J1004">
        <f>SUMIF('Unterstützendes Personal'!$C$12:$C$864,'Wochenübersicht EinzeltrainerIn'!C1004,'Unterstützendes Personal'!$J$12:$J$864)</f>
        <v>0</v>
      </c>
      <c r="L1004">
        <f>SUMIF('Unterstützendes Personal'!$C$12:$C$864,'Wochenübersicht EinzeltrainerIn'!C1004,'Unterstützendes Personal'!$K$12:$K$864)</f>
        <v>0</v>
      </c>
      <c r="P1004">
        <f>SUMIF('Unterstützendes Personal'!$C$12:$C$864,'Wochenübersicht EinzeltrainerIn'!C1004,'Unterstützendes Personal'!$M$12:$M$864)</f>
        <v>0</v>
      </c>
      <c r="R1004">
        <f>SUMIF('Unterstützendes Personal'!$C$12:$C$864,'Wochenübersicht EinzeltrainerIn'!C1004,'Unterstützendes Personal'!$N$12:$N$864)</f>
        <v>0</v>
      </c>
      <c r="T1004">
        <f>SUMIF('Unterstützendes Personal'!$C$12:$C$864,'Wochenübersicht EinzeltrainerIn'!C1004,'Unterstützendes Personal'!$O$12:$O$864)</f>
        <v>0</v>
      </c>
      <c r="V1004">
        <f>SUMIF('Unterstützendes Personal'!$C$12:$C$864,'Wochenübersicht EinzeltrainerIn'!C1004,'Unterstützendes Personal'!$P$12:$P$864)</f>
        <v>0</v>
      </c>
      <c r="X1004">
        <f>SUMIF('Unterstützendes Personal'!$C$12:$C$864,'Wochenübersicht EinzeltrainerIn'!C1004,'Unterstützendes Personal'!$Q$12:$Q$864)</f>
        <v>0</v>
      </c>
      <c r="Z1004">
        <f>SUMIF('Unterstützendes Personal'!$C$12:$C$864,'Wochenübersicht EinzeltrainerIn'!C1004,'Unterstützendes Personal'!$R$12:$R$864)</f>
        <v>0</v>
      </c>
      <c r="AB1004">
        <f>SUMIF('Unterstützendes Personal'!$C$12:$C$864,'Wochenübersicht EinzeltrainerIn'!C1004,'Unterstützendes Personal'!$S$12:$S$864)</f>
        <v>0</v>
      </c>
      <c r="AF1004">
        <f>SUMIF('Unterstützendes Personal'!$C$12:$C$864,'Wochenübersicht EinzeltrainerIn'!C1004,'Unterstützendes Personal'!$U$12:$U$864)</f>
        <v>0</v>
      </c>
      <c r="AP1004">
        <f>SUMIF('Unterstützendes Personal'!$C$12:$C$864,'Wochenübersicht EinzeltrainerIn'!C1004,'Unterstützendes Personal'!$Z$12:$Z$864)</f>
        <v>0</v>
      </c>
    </row>
    <row r="1005" spans="4:42" x14ac:dyDescent="0.25">
      <c r="D1005" s="34"/>
      <c r="F1005">
        <f>SUMIF('Unterstützendes Personal'!$C$12:$C$864,'Wochenübersicht Gruppenstunden'!C1005,'Unterstützendes Personal'!$H$12:$H$864)</f>
        <v>0</v>
      </c>
      <c r="H1005">
        <f>SUMIF('Unterstützendes Personal'!$C$12:$C$864,'Wochenübersicht EinzeltrainerIn'!C1005,'Unterstützendes Personal'!$I$12:$I$864)</f>
        <v>0</v>
      </c>
      <c r="J1005">
        <f>SUMIF('Unterstützendes Personal'!$C$12:$C$864,'Wochenübersicht EinzeltrainerIn'!C1005,'Unterstützendes Personal'!$J$12:$J$864)</f>
        <v>0</v>
      </c>
      <c r="L1005">
        <f>SUMIF('Unterstützendes Personal'!$C$12:$C$864,'Wochenübersicht EinzeltrainerIn'!C1005,'Unterstützendes Personal'!$K$12:$K$864)</f>
        <v>0</v>
      </c>
      <c r="P1005">
        <f>SUMIF('Unterstützendes Personal'!$C$12:$C$864,'Wochenübersicht EinzeltrainerIn'!C1005,'Unterstützendes Personal'!$M$12:$M$864)</f>
        <v>0</v>
      </c>
      <c r="R1005">
        <f>SUMIF('Unterstützendes Personal'!$C$12:$C$864,'Wochenübersicht EinzeltrainerIn'!C1005,'Unterstützendes Personal'!$N$12:$N$864)</f>
        <v>0</v>
      </c>
      <c r="T1005">
        <f>SUMIF('Unterstützendes Personal'!$C$12:$C$864,'Wochenübersicht EinzeltrainerIn'!C1005,'Unterstützendes Personal'!$O$12:$O$864)</f>
        <v>0</v>
      </c>
      <c r="V1005">
        <f>SUMIF('Unterstützendes Personal'!$C$12:$C$864,'Wochenübersicht EinzeltrainerIn'!C1005,'Unterstützendes Personal'!$P$12:$P$864)</f>
        <v>0</v>
      </c>
      <c r="X1005">
        <f>SUMIF('Unterstützendes Personal'!$C$12:$C$864,'Wochenübersicht EinzeltrainerIn'!C1005,'Unterstützendes Personal'!$Q$12:$Q$864)</f>
        <v>0</v>
      </c>
      <c r="Z1005">
        <f>SUMIF('Unterstützendes Personal'!$C$12:$C$864,'Wochenübersicht EinzeltrainerIn'!C1005,'Unterstützendes Personal'!$R$12:$R$864)</f>
        <v>0</v>
      </c>
      <c r="AB1005">
        <f>SUMIF('Unterstützendes Personal'!$C$12:$C$864,'Wochenübersicht EinzeltrainerIn'!C1005,'Unterstützendes Personal'!$S$12:$S$864)</f>
        <v>0</v>
      </c>
      <c r="AF1005">
        <f>SUMIF('Unterstützendes Personal'!$C$12:$C$864,'Wochenübersicht EinzeltrainerIn'!C1005,'Unterstützendes Personal'!$U$12:$U$864)</f>
        <v>0</v>
      </c>
      <c r="AP1005">
        <f>SUMIF('Unterstützendes Personal'!$C$12:$C$864,'Wochenübersicht EinzeltrainerIn'!C1005,'Unterstützendes Personal'!$Z$12:$Z$864)</f>
        <v>0</v>
      </c>
    </row>
    <row r="1006" spans="4:42" x14ac:dyDescent="0.25">
      <c r="D1006" s="34"/>
      <c r="F1006">
        <f>SUMIF('Unterstützendes Personal'!$C$12:$C$864,'Wochenübersicht Gruppenstunden'!C1006,'Unterstützendes Personal'!$H$12:$H$864)</f>
        <v>0</v>
      </c>
      <c r="H1006">
        <f>SUMIF('Unterstützendes Personal'!$C$12:$C$864,'Wochenübersicht EinzeltrainerIn'!C1006,'Unterstützendes Personal'!$I$12:$I$864)</f>
        <v>0</v>
      </c>
      <c r="J1006">
        <f>SUMIF('Unterstützendes Personal'!$C$12:$C$864,'Wochenübersicht EinzeltrainerIn'!C1006,'Unterstützendes Personal'!$J$12:$J$864)</f>
        <v>0</v>
      </c>
      <c r="L1006">
        <f>SUMIF('Unterstützendes Personal'!$C$12:$C$864,'Wochenübersicht EinzeltrainerIn'!C1006,'Unterstützendes Personal'!$K$12:$K$864)</f>
        <v>0</v>
      </c>
      <c r="P1006">
        <f>SUMIF('Unterstützendes Personal'!$C$12:$C$864,'Wochenübersicht EinzeltrainerIn'!C1006,'Unterstützendes Personal'!$M$12:$M$864)</f>
        <v>0</v>
      </c>
      <c r="R1006">
        <f>SUMIF('Unterstützendes Personal'!$C$12:$C$864,'Wochenübersicht EinzeltrainerIn'!C1006,'Unterstützendes Personal'!$N$12:$N$864)</f>
        <v>0</v>
      </c>
      <c r="T1006">
        <f>SUMIF('Unterstützendes Personal'!$C$12:$C$864,'Wochenübersicht EinzeltrainerIn'!C1006,'Unterstützendes Personal'!$O$12:$O$864)</f>
        <v>0</v>
      </c>
      <c r="V1006">
        <f>SUMIF('Unterstützendes Personal'!$C$12:$C$864,'Wochenübersicht EinzeltrainerIn'!C1006,'Unterstützendes Personal'!$P$12:$P$864)</f>
        <v>0</v>
      </c>
      <c r="X1006">
        <f>SUMIF('Unterstützendes Personal'!$C$12:$C$864,'Wochenübersicht EinzeltrainerIn'!C1006,'Unterstützendes Personal'!$Q$12:$Q$864)</f>
        <v>0</v>
      </c>
      <c r="Z1006">
        <f>SUMIF('Unterstützendes Personal'!$C$12:$C$864,'Wochenübersicht EinzeltrainerIn'!C1006,'Unterstützendes Personal'!$R$12:$R$864)</f>
        <v>0</v>
      </c>
      <c r="AB1006">
        <f>SUMIF('Unterstützendes Personal'!$C$12:$C$864,'Wochenübersicht EinzeltrainerIn'!C1006,'Unterstützendes Personal'!$S$12:$S$864)</f>
        <v>0</v>
      </c>
      <c r="AF1006">
        <f>SUMIF('Unterstützendes Personal'!$C$12:$C$864,'Wochenübersicht EinzeltrainerIn'!C1006,'Unterstützendes Personal'!$U$12:$U$864)</f>
        <v>0</v>
      </c>
      <c r="AP1006">
        <f>SUMIF('Unterstützendes Personal'!$C$12:$C$864,'Wochenübersicht EinzeltrainerIn'!C1006,'Unterstützendes Personal'!$Z$12:$Z$864)</f>
        <v>0</v>
      </c>
    </row>
    <row r="1007" spans="4:42" x14ac:dyDescent="0.25">
      <c r="D1007" s="34"/>
      <c r="F1007">
        <f>SUMIF('Unterstützendes Personal'!$C$12:$C$864,'Wochenübersicht Gruppenstunden'!C1007,'Unterstützendes Personal'!$H$12:$H$864)</f>
        <v>0</v>
      </c>
      <c r="H1007">
        <f>SUMIF('Unterstützendes Personal'!$C$12:$C$864,'Wochenübersicht EinzeltrainerIn'!C1007,'Unterstützendes Personal'!$I$12:$I$864)</f>
        <v>0</v>
      </c>
      <c r="J1007">
        <f>SUMIF('Unterstützendes Personal'!$C$12:$C$864,'Wochenübersicht EinzeltrainerIn'!C1007,'Unterstützendes Personal'!$J$12:$J$864)</f>
        <v>0</v>
      </c>
      <c r="L1007">
        <f>SUMIF('Unterstützendes Personal'!$C$12:$C$864,'Wochenübersicht EinzeltrainerIn'!C1007,'Unterstützendes Personal'!$K$12:$K$864)</f>
        <v>0</v>
      </c>
      <c r="P1007">
        <f>SUMIF('Unterstützendes Personal'!$C$12:$C$864,'Wochenübersicht EinzeltrainerIn'!C1007,'Unterstützendes Personal'!$M$12:$M$864)</f>
        <v>0</v>
      </c>
      <c r="R1007">
        <f>SUMIF('Unterstützendes Personal'!$C$12:$C$864,'Wochenübersicht EinzeltrainerIn'!C1007,'Unterstützendes Personal'!$N$12:$N$864)</f>
        <v>0</v>
      </c>
      <c r="T1007">
        <f>SUMIF('Unterstützendes Personal'!$C$12:$C$864,'Wochenübersicht EinzeltrainerIn'!C1007,'Unterstützendes Personal'!$O$12:$O$864)</f>
        <v>0</v>
      </c>
      <c r="V1007">
        <f>SUMIF('Unterstützendes Personal'!$C$12:$C$864,'Wochenübersicht EinzeltrainerIn'!C1007,'Unterstützendes Personal'!$P$12:$P$864)</f>
        <v>0</v>
      </c>
      <c r="X1007">
        <f>SUMIF('Unterstützendes Personal'!$C$12:$C$864,'Wochenübersicht EinzeltrainerIn'!C1007,'Unterstützendes Personal'!$Q$12:$Q$864)</f>
        <v>0</v>
      </c>
      <c r="Z1007">
        <f>SUMIF('Unterstützendes Personal'!$C$12:$C$864,'Wochenübersicht EinzeltrainerIn'!C1007,'Unterstützendes Personal'!$R$12:$R$864)</f>
        <v>0</v>
      </c>
      <c r="AB1007">
        <f>SUMIF('Unterstützendes Personal'!$C$12:$C$864,'Wochenübersicht EinzeltrainerIn'!C1007,'Unterstützendes Personal'!$S$12:$S$864)</f>
        <v>0</v>
      </c>
      <c r="AF1007">
        <f>SUMIF('Unterstützendes Personal'!$C$12:$C$864,'Wochenübersicht EinzeltrainerIn'!C1007,'Unterstützendes Personal'!$U$12:$U$864)</f>
        <v>0</v>
      </c>
      <c r="AP1007">
        <f>SUMIF('Unterstützendes Personal'!$C$12:$C$864,'Wochenübersicht EinzeltrainerIn'!C1007,'Unterstützendes Personal'!$Z$12:$Z$864)</f>
        <v>0</v>
      </c>
    </row>
    <row r="1008" spans="4:42" x14ac:dyDescent="0.25">
      <c r="D1008" s="34"/>
      <c r="F1008">
        <f>SUMIF('Unterstützendes Personal'!$C$12:$C$864,'Wochenübersicht Gruppenstunden'!C1008,'Unterstützendes Personal'!$H$12:$H$864)</f>
        <v>0</v>
      </c>
      <c r="H1008">
        <f>SUMIF('Unterstützendes Personal'!$C$12:$C$864,'Wochenübersicht EinzeltrainerIn'!C1008,'Unterstützendes Personal'!$I$12:$I$864)</f>
        <v>0</v>
      </c>
      <c r="J1008">
        <f>SUMIF('Unterstützendes Personal'!$C$12:$C$864,'Wochenübersicht EinzeltrainerIn'!C1008,'Unterstützendes Personal'!$J$12:$J$864)</f>
        <v>0</v>
      </c>
      <c r="L1008">
        <f>SUMIF('Unterstützendes Personal'!$C$12:$C$864,'Wochenübersicht EinzeltrainerIn'!C1008,'Unterstützendes Personal'!$K$12:$K$864)</f>
        <v>0</v>
      </c>
      <c r="P1008">
        <f>SUMIF('Unterstützendes Personal'!$C$12:$C$864,'Wochenübersicht EinzeltrainerIn'!C1008,'Unterstützendes Personal'!$M$12:$M$864)</f>
        <v>0</v>
      </c>
      <c r="R1008">
        <f>SUMIF('Unterstützendes Personal'!$C$12:$C$864,'Wochenübersicht EinzeltrainerIn'!C1008,'Unterstützendes Personal'!$N$12:$N$864)</f>
        <v>0</v>
      </c>
      <c r="T1008">
        <f>SUMIF('Unterstützendes Personal'!$C$12:$C$864,'Wochenübersicht EinzeltrainerIn'!C1008,'Unterstützendes Personal'!$O$12:$O$864)</f>
        <v>0</v>
      </c>
      <c r="V1008">
        <f>SUMIF('Unterstützendes Personal'!$C$12:$C$864,'Wochenübersicht EinzeltrainerIn'!C1008,'Unterstützendes Personal'!$P$12:$P$864)</f>
        <v>0</v>
      </c>
      <c r="X1008">
        <f>SUMIF('Unterstützendes Personal'!$C$12:$C$864,'Wochenübersicht EinzeltrainerIn'!C1008,'Unterstützendes Personal'!$Q$12:$Q$864)</f>
        <v>0</v>
      </c>
      <c r="Z1008">
        <f>SUMIF('Unterstützendes Personal'!$C$12:$C$864,'Wochenübersicht EinzeltrainerIn'!C1008,'Unterstützendes Personal'!$R$12:$R$864)</f>
        <v>0</v>
      </c>
      <c r="AB1008">
        <f>SUMIF('Unterstützendes Personal'!$C$12:$C$864,'Wochenübersicht EinzeltrainerIn'!C1008,'Unterstützendes Personal'!$S$12:$S$864)</f>
        <v>0</v>
      </c>
      <c r="AF1008">
        <f>SUMIF('Unterstützendes Personal'!$C$12:$C$864,'Wochenübersicht EinzeltrainerIn'!C1008,'Unterstützendes Personal'!$U$12:$U$864)</f>
        <v>0</v>
      </c>
      <c r="AP1008">
        <f>SUMIF('Unterstützendes Personal'!$C$12:$C$864,'Wochenübersicht EinzeltrainerIn'!C1008,'Unterstützendes Personal'!$Z$12:$Z$864)</f>
        <v>0</v>
      </c>
    </row>
    <row r="1009" spans="4:42" x14ac:dyDescent="0.25">
      <c r="D1009" s="34"/>
      <c r="F1009">
        <f>SUMIF('Unterstützendes Personal'!$C$12:$C$864,'Wochenübersicht Gruppenstunden'!C1009,'Unterstützendes Personal'!$H$12:$H$864)</f>
        <v>0</v>
      </c>
      <c r="H1009">
        <f>SUMIF('Unterstützendes Personal'!$C$12:$C$864,'Wochenübersicht EinzeltrainerIn'!C1009,'Unterstützendes Personal'!$I$12:$I$864)</f>
        <v>0</v>
      </c>
      <c r="J1009">
        <f>SUMIF('Unterstützendes Personal'!$C$12:$C$864,'Wochenübersicht EinzeltrainerIn'!C1009,'Unterstützendes Personal'!$J$12:$J$864)</f>
        <v>0</v>
      </c>
      <c r="L1009">
        <f>SUMIF('Unterstützendes Personal'!$C$12:$C$864,'Wochenübersicht EinzeltrainerIn'!C1009,'Unterstützendes Personal'!$K$12:$K$864)</f>
        <v>0</v>
      </c>
      <c r="P1009">
        <f>SUMIF('Unterstützendes Personal'!$C$12:$C$864,'Wochenübersicht EinzeltrainerIn'!C1009,'Unterstützendes Personal'!$M$12:$M$864)</f>
        <v>0</v>
      </c>
      <c r="R1009">
        <f>SUMIF('Unterstützendes Personal'!$C$12:$C$864,'Wochenübersicht EinzeltrainerIn'!C1009,'Unterstützendes Personal'!$N$12:$N$864)</f>
        <v>0</v>
      </c>
      <c r="T1009">
        <f>SUMIF('Unterstützendes Personal'!$C$12:$C$864,'Wochenübersicht EinzeltrainerIn'!C1009,'Unterstützendes Personal'!$O$12:$O$864)</f>
        <v>0</v>
      </c>
      <c r="V1009">
        <f>SUMIF('Unterstützendes Personal'!$C$12:$C$864,'Wochenübersicht EinzeltrainerIn'!C1009,'Unterstützendes Personal'!$P$12:$P$864)</f>
        <v>0</v>
      </c>
      <c r="X1009">
        <f>SUMIF('Unterstützendes Personal'!$C$12:$C$864,'Wochenübersicht EinzeltrainerIn'!C1009,'Unterstützendes Personal'!$Q$12:$Q$864)</f>
        <v>0</v>
      </c>
      <c r="Z1009">
        <f>SUMIF('Unterstützendes Personal'!$C$12:$C$864,'Wochenübersicht EinzeltrainerIn'!C1009,'Unterstützendes Personal'!$R$12:$R$864)</f>
        <v>0</v>
      </c>
      <c r="AB1009">
        <f>SUMIF('Unterstützendes Personal'!$C$12:$C$864,'Wochenübersicht EinzeltrainerIn'!C1009,'Unterstützendes Personal'!$S$12:$S$864)</f>
        <v>0</v>
      </c>
      <c r="AF1009">
        <f>SUMIF('Unterstützendes Personal'!$C$12:$C$864,'Wochenübersicht EinzeltrainerIn'!C1009,'Unterstützendes Personal'!$U$12:$U$864)</f>
        <v>0</v>
      </c>
      <c r="AP1009">
        <f>SUMIF('Unterstützendes Personal'!$C$12:$C$864,'Wochenübersicht EinzeltrainerIn'!C1009,'Unterstützendes Personal'!$Z$12:$Z$864)</f>
        <v>0</v>
      </c>
    </row>
    <row r="1010" spans="4:42" x14ac:dyDescent="0.25">
      <c r="D1010" s="34"/>
      <c r="F1010">
        <f>SUMIF('Unterstützendes Personal'!$C$12:$C$864,'Wochenübersicht Gruppenstunden'!C1010,'Unterstützendes Personal'!$H$12:$H$864)</f>
        <v>0</v>
      </c>
      <c r="H1010">
        <f>SUMIF('Unterstützendes Personal'!$C$12:$C$864,'Wochenübersicht EinzeltrainerIn'!C1010,'Unterstützendes Personal'!$I$12:$I$864)</f>
        <v>0</v>
      </c>
      <c r="J1010">
        <f>SUMIF('Unterstützendes Personal'!$C$12:$C$864,'Wochenübersicht EinzeltrainerIn'!C1010,'Unterstützendes Personal'!$J$12:$J$864)</f>
        <v>0</v>
      </c>
      <c r="L1010">
        <f>SUMIF('Unterstützendes Personal'!$C$12:$C$864,'Wochenübersicht EinzeltrainerIn'!C1010,'Unterstützendes Personal'!$K$12:$K$864)</f>
        <v>0</v>
      </c>
      <c r="P1010">
        <f>SUMIF('Unterstützendes Personal'!$C$12:$C$864,'Wochenübersicht EinzeltrainerIn'!C1010,'Unterstützendes Personal'!$M$12:$M$864)</f>
        <v>0</v>
      </c>
      <c r="R1010">
        <f>SUMIF('Unterstützendes Personal'!$C$12:$C$864,'Wochenübersicht EinzeltrainerIn'!C1010,'Unterstützendes Personal'!$N$12:$N$864)</f>
        <v>0</v>
      </c>
      <c r="T1010">
        <f>SUMIF('Unterstützendes Personal'!$C$12:$C$864,'Wochenübersicht EinzeltrainerIn'!C1010,'Unterstützendes Personal'!$O$12:$O$864)</f>
        <v>0</v>
      </c>
      <c r="V1010">
        <f>SUMIF('Unterstützendes Personal'!$C$12:$C$864,'Wochenübersicht EinzeltrainerIn'!C1010,'Unterstützendes Personal'!$P$12:$P$864)</f>
        <v>0</v>
      </c>
      <c r="X1010">
        <f>SUMIF('Unterstützendes Personal'!$C$12:$C$864,'Wochenübersicht EinzeltrainerIn'!C1010,'Unterstützendes Personal'!$Q$12:$Q$864)</f>
        <v>0</v>
      </c>
      <c r="Z1010">
        <f>SUMIF('Unterstützendes Personal'!$C$12:$C$864,'Wochenübersicht EinzeltrainerIn'!C1010,'Unterstützendes Personal'!$R$12:$R$864)</f>
        <v>0</v>
      </c>
      <c r="AB1010">
        <f>SUMIF('Unterstützendes Personal'!$C$12:$C$864,'Wochenübersicht EinzeltrainerIn'!C1010,'Unterstützendes Personal'!$S$12:$S$864)</f>
        <v>0</v>
      </c>
      <c r="AF1010">
        <f>SUMIF('Unterstützendes Personal'!$C$12:$C$864,'Wochenübersicht EinzeltrainerIn'!C1010,'Unterstützendes Personal'!$U$12:$U$864)</f>
        <v>0</v>
      </c>
      <c r="AP1010">
        <f>SUMIF('Unterstützendes Personal'!$C$12:$C$864,'Wochenübersicht EinzeltrainerIn'!C1010,'Unterstützendes Personal'!$Z$12:$Z$864)</f>
        <v>0</v>
      </c>
    </row>
    <row r="1011" spans="4:42" x14ac:dyDescent="0.25">
      <c r="D1011" s="34"/>
      <c r="F1011">
        <f>SUMIF('Unterstützendes Personal'!$C$12:$C$864,'Wochenübersicht Gruppenstunden'!C1011,'Unterstützendes Personal'!$H$12:$H$864)</f>
        <v>0</v>
      </c>
      <c r="H1011">
        <f>SUMIF('Unterstützendes Personal'!$C$12:$C$864,'Wochenübersicht EinzeltrainerIn'!C1011,'Unterstützendes Personal'!$I$12:$I$864)</f>
        <v>0</v>
      </c>
      <c r="J1011">
        <f>SUMIF('Unterstützendes Personal'!$C$12:$C$864,'Wochenübersicht EinzeltrainerIn'!C1011,'Unterstützendes Personal'!$J$12:$J$864)</f>
        <v>0</v>
      </c>
      <c r="L1011">
        <f>SUMIF('Unterstützendes Personal'!$C$12:$C$864,'Wochenübersicht EinzeltrainerIn'!C1011,'Unterstützendes Personal'!$K$12:$K$864)</f>
        <v>0</v>
      </c>
      <c r="P1011">
        <f>SUMIF('Unterstützendes Personal'!$C$12:$C$864,'Wochenübersicht EinzeltrainerIn'!C1011,'Unterstützendes Personal'!$M$12:$M$864)</f>
        <v>0</v>
      </c>
      <c r="R1011">
        <f>SUMIF('Unterstützendes Personal'!$C$12:$C$864,'Wochenübersicht EinzeltrainerIn'!C1011,'Unterstützendes Personal'!$N$12:$N$864)</f>
        <v>0</v>
      </c>
      <c r="T1011">
        <f>SUMIF('Unterstützendes Personal'!$C$12:$C$864,'Wochenübersicht EinzeltrainerIn'!C1011,'Unterstützendes Personal'!$O$12:$O$864)</f>
        <v>0</v>
      </c>
      <c r="V1011">
        <f>SUMIF('Unterstützendes Personal'!$C$12:$C$864,'Wochenübersicht EinzeltrainerIn'!C1011,'Unterstützendes Personal'!$P$12:$P$864)</f>
        <v>0</v>
      </c>
      <c r="X1011">
        <f>SUMIF('Unterstützendes Personal'!$C$12:$C$864,'Wochenübersicht EinzeltrainerIn'!C1011,'Unterstützendes Personal'!$Q$12:$Q$864)</f>
        <v>0</v>
      </c>
      <c r="Z1011">
        <f>SUMIF('Unterstützendes Personal'!$C$12:$C$864,'Wochenübersicht EinzeltrainerIn'!C1011,'Unterstützendes Personal'!$R$12:$R$864)</f>
        <v>0</v>
      </c>
      <c r="AB1011">
        <f>SUMIF('Unterstützendes Personal'!$C$12:$C$864,'Wochenübersicht EinzeltrainerIn'!C1011,'Unterstützendes Personal'!$S$12:$S$864)</f>
        <v>0</v>
      </c>
      <c r="AF1011">
        <f>SUMIF('Unterstützendes Personal'!$C$12:$C$864,'Wochenübersicht EinzeltrainerIn'!C1011,'Unterstützendes Personal'!$U$12:$U$864)</f>
        <v>0</v>
      </c>
      <c r="AP1011">
        <f>SUMIF('Unterstützendes Personal'!$C$12:$C$864,'Wochenübersicht EinzeltrainerIn'!C1011,'Unterstützendes Personal'!$Z$12:$Z$864)</f>
        <v>0</v>
      </c>
    </row>
    <row r="1012" spans="4:42" x14ac:dyDescent="0.25">
      <c r="D1012" s="34"/>
      <c r="F1012">
        <f>SUMIF('Unterstützendes Personal'!$C$12:$C$864,'Wochenübersicht Gruppenstunden'!C1012,'Unterstützendes Personal'!$H$12:$H$864)</f>
        <v>0</v>
      </c>
      <c r="H1012">
        <f>SUMIF('Unterstützendes Personal'!$C$12:$C$864,'Wochenübersicht EinzeltrainerIn'!C1012,'Unterstützendes Personal'!$I$12:$I$864)</f>
        <v>0</v>
      </c>
      <c r="J1012">
        <f>SUMIF('Unterstützendes Personal'!$C$12:$C$864,'Wochenübersicht EinzeltrainerIn'!C1012,'Unterstützendes Personal'!$J$12:$J$864)</f>
        <v>0</v>
      </c>
      <c r="L1012">
        <f>SUMIF('Unterstützendes Personal'!$C$12:$C$864,'Wochenübersicht EinzeltrainerIn'!C1012,'Unterstützendes Personal'!$K$12:$K$864)</f>
        <v>0</v>
      </c>
      <c r="P1012">
        <f>SUMIF('Unterstützendes Personal'!$C$12:$C$864,'Wochenübersicht EinzeltrainerIn'!C1012,'Unterstützendes Personal'!$M$12:$M$864)</f>
        <v>0</v>
      </c>
      <c r="R1012">
        <f>SUMIF('Unterstützendes Personal'!$C$12:$C$864,'Wochenübersicht EinzeltrainerIn'!C1012,'Unterstützendes Personal'!$N$12:$N$864)</f>
        <v>0</v>
      </c>
      <c r="T1012">
        <f>SUMIF('Unterstützendes Personal'!$C$12:$C$864,'Wochenübersicht EinzeltrainerIn'!C1012,'Unterstützendes Personal'!$O$12:$O$864)</f>
        <v>0</v>
      </c>
      <c r="V1012">
        <f>SUMIF('Unterstützendes Personal'!$C$12:$C$864,'Wochenübersicht EinzeltrainerIn'!C1012,'Unterstützendes Personal'!$P$12:$P$864)</f>
        <v>0</v>
      </c>
      <c r="X1012">
        <f>SUMIF('Unterstützendes Personal'!$C$12:$C$864,'Wochenübersicht EinzeltrainerIn'!C1012,'Unterstützendes Personal'!$Q$12:$Q$864)</f>
        <v>0</v>
      </c>
      <c r="Z1012">
        <f>SUMIF('Unterstützendes Personal'!$C$12:$C$864,'Wochenübersicht EinzeltrainerIn'!C1012,'Unterstützendes Personal'!$R$12:$R$864)</f>
        <v>0</v>
      </c>
      <c r="AB1012">
        <f>SUMIF('Unterstützendes Personal'!$C$12:$C$864,'Wochenübersicht EinzeltrainerIn'!C1012,'Unterstützendes Personal'!$S$12:$S$864)</f>
        <v>0</v>
      </c>
      <c r="AF1012">
        <f>SUMIF('Unterstützendes Personal'!$C$12:$C$864,'Wochenübersicht EinzeltrainerIn'!C1012,'Unterstützendes Personal'!$U$12:$U$864)</f>
        <v>0</v>
      </c>
      <c r="AP1012">
        <f>SUMIF('Unterstützendes Personal'!$C$12:$C$864,'Wochenübersicht EinzeltrainerIn'!C1012,'Unterstützendes Personal'!$Z$12:$Z$864)</f>
        <v>0</v>
      </c>
    </row>
    <row r="1013" spans="4:42" x14ac:dyDescent="0.25">
      <c r="D1013" s="34"/>
      <c r="F1013">
        <f>SUMIF('Unterstützendes Personal'!$C$12:$C$864,'Wochenübersicht Gruppenstunden'!C1013,'Unterstützendes Personal'!$H$12:$H$864)</f>
        <v>0</v>
      </c>
      <c r="H1013">
        <f>SUMIF('Unterstützendes Personal'!$C$12:$C$864,'Wochenübersicht EinzeltrainerIn'!C1013,'Unterstützendes Personal'!$I$12:$I$864)</f>
        <v>0</v>
      </c>
      <c r="J1013">
        <f>SUMIF('Unterstützendes Personal'!$C$12:$C$864,'Wochenübersicht EinzeltrainerIn'!C1013,'Unterstützendes Personal'!$J$12:$J$864)</f>
        <v>0</v>
      </c>
      <c r="L1013">
        <f>SUMIF('Unterstützendes Personal'!$C$12:$C$864,'Wochenübersicht EinzeltrainerIn'!C1013,'Unterstützendes Personal'!$K$12:$K$864)</f>
        <v>0</v>
      </c>
      <c r="P1013">
        <f>SUMIF('Unterstützendes Personal'!$C$12:$C$864,'Wochenübersicht EinzeltrainerIn'!C1013,'Unterstützendes Personal'!$M$12:$M$864)</f>
        <v>0</v>
      </c>
      <c r="R1013">
        <f>SUMIF('Unterstützendes Personal'!$C$12:$C$864,'Wochenübersicht EinzeltrainerIn'!C1013,'Unterstützendes Personal'!$N$12:$N$864)</f>
        <v>0</v>
      </c>
      <c r="T1013">
        <f>SUMIF('Unterstützendes Personal'!$C$12:$C$864,'Wochenübersicht EinzeltrainerIn'!C1013,'Unterstützendes Personal'!$O$12:$O$864)</f>
        <v>0</v>
      </c>
      <c r="V1013">
        <f>SUMIF('Unterstützendes Personal'!$C$12:$C$864,'Wochenübersicht EinzeltrainerIn'!C1013,'Unterstützendes Personal'!$P$12:$P$864)</f>
        <v>0</v>
      </c>
      <c r="X1013">
        <f>SUMIF('Unterstützendes Personal'!$C$12:$C$864,'Wochenübersicht EinzeltrainerIn'!C1013,'Unterstützendes Personal'!$Q$12:$Q$864)</f>
        <v>0</v>
      </c>
      <c r="Z1013">
        <f>SUMIF('Unterstützendes Personal'!$C$12:$C$864,'Wochenübersicht EinzeltrainerIn'!C1013,'Unterstützendes Personal'!$R$12:$R$864)</f>
        <v>0</v>
      </c>
      <c r="AB1013">
        <f>SUMIF('Unterstützendes Personal'!$C$12:$C$864,'Wochenübersicht EinzeltrainerIn'!C1013,'Unterstützendes Personal'!$S$12:$S$864)</f>
        <v>0</v>
      </c>
      <c r="AF1013">
        <f>SUMIF('Unterstützendes Personal'!$C$12:$C$864,'Wochenübersicht EinzeltrainerIn'!C1013,'Unterstützendes Personal'!$U$12:$U$864)</f>
        <v>0</v>
      </c>
      <c r="AP1013">
        <f>SUMIF('Unterstützendes Personal'!$C$12:$C$864,'Wochenübersicht EinzeltrainerIn'!C1013,'Unterstützendes Personal'!$Z$12:$Z$864)</f>
        <v>0</v>
      </c>
    </row>
    <row r="1014" spans="4:42" x14ac:dyDescent="0.25">
      <c r="D1014" s="34"/>
      <c r="F1014">
        <f>SUMIF('Unterstützendes Personal'!$C$12:$C$864,'Wochenübersicht Gruppenstunden'!C1014,'Unterstützendes Personal'!$H$12:$H$864)</f>
        <v>0</v>
      </c>
      <c r="H1014">
        <f>SUMIF('Unterstützendes Personal'!$C$12:$C$864,'Wochenübersicht EinzeltrainerIn'!C1014,'Unterstützendes Personal'!$I$12:$I$864)</f>
        <v>0</v>
      </c>
      <c r="J1014">
        <f>SUMIF('Unterstützendes Personal'!$C$12:$C$864,'Wochenübersicht EinzeltrainerIn'!C1014,'Unterstützendes Personal'!$J$12:$J$864)</f>
        <v>0</v>
      </c>
      <c r="L1014">
        <f>SUMIF('Unterstützendes Personal'!$C$12:$C$864,'Wochenübersicht EinzeltrainerIn'!C1014,'Unterstützendes Personal'!$K$12:$K$864)</f>
        <v>0</v>
      </c>
      <c r="P1014">
        <f>SUMIF('Unterstützendes Personal'!$C$12:$C$864,'Wochenübersicht EinzeltrainerIn'!C1014,'Unterstützendes Personal'!$M$12:$M$864)</f>
        <v>0</v>
      </c>
      <c r="R1014">
        <f>SUMIF('Unterstützendes Personal'!$C$12:$C$864,'Wochenübersicht EinzeltrainerIn'!C1014,'Unterstützendes Personal'!$N$12:$N$864)</f>
        <v>0</v>
      </c>
      <c r="T1014">
        <f>SUMIF('Unterstützendes Personal'!$C$12:$C$864,'Wochenübersicht EinzeltrainerIn'!C1014,'Unterstützendes Personal'!$O$12:$O$864)</f>
        <v>0</v>
      </c>
      <c r="V1014">
        <f>SUMIF('Unterstützendes Personal'!$C$12:$C$864,'Wochenübersicht EinzeltrainerIn'!C1014,'Unterstützendes Personal'!$P$12:$P$864)</f>
        <v>0</v>
      </c>
      <c r="X1014">
        <f>SUMIF('Unterstützendes Personal'!$C$12:$C$864,'Wochenübersicht EinzeltrainerIn'!C1014,'Unterstützendes Personal'!$Q$12:$Q$864)</f>
        <v>0</v>
      </c>
      <c r="Z1014">
        <f>SUMIF('Unterstützendes Personal'!$C$12:$C$864,'Wochenübersicht EinzeltrainerIn'!C1014,'Unterstützendes Personal'!$R$12:$R$864)</f>
        <v>0</v>
      </c>
      <c r="AB1014">
        <f>SUMIF('Unterstützendes Personal'!$C$12:$C$864,'Wochenübersicht EinzeltrainerIn'!C1014,'Unterstützendes Personal'!$S$12:$S$864)</f>
        <v>0</v>
      </c>
      <c r="AF1014">
        <f>SUMIF('Unterstützendes Personal'!$C$12:$C$864,'Wochenübersicht EinzeltrainerIn'!C1014,'Unterstützendes Personal'!$U$12:$U$864)</f>
        <v>0</v>
      </c>
      <c r="AP1014">
        <f>SUMIF('Unterstützendes Personal'!$C$12:$C$864,'Wochenübersicht EinzeltrainerIn'!C1014,'Unterstützendes Personal'!$Z$12:$Z$864)</f>
        <v>0</v>
      </c>
    </row>
    <row r="1015" spans="4:42" x14ac:dyDescent="0.25">
      <c r="D1015" s="34"/>
      <c r="F1015">
        <f>SUMIF('Unterstützendes Personal'!$C$12:$C$864,'Wochenübersicht Gruppenstunden'!C1015,'Unterstützendes Personal'!$H$12:$H$864)</f>
        <v>0</v>
      </c>
      <c r="H1015">
        <f>SUMIF('Unterstützendes Personal'!$C$12:$C$864,'Wochenübersicht EinzeltrainerIn'!C1015,'Unterstützendes Personal'!$I$12:$I$864)</f>
        <v>0</v>
      </c>
      <c r="J1015">
        <f>SUMIF('Unterstützendes Personal'!$C$12:$C$864,'Wochenübersicht EinzeltrainerIn'!C1015,'Unterstützendes Personal'!$J$12:$J$864)</f>
        <v>0</v>
      </c>
      <c r="L1015">
        <f>SUMIF('Unterstützendes Personal'!$C$12:$C$864,'Wochenübersicht EinzeltrainerIn'!C1015,'Unterstützendes Personal'!$K$12:$K$864)</f>
        <v>0</v>
      </c>
      <c r="P1015">
        <f>SUMIF('Unterstützendes Personal'!$C$12:$C$864,'Wochenübersicht EinzeltrainerIn'!C1015,'Unterstützendes Personal'!$M$12:$M$864)</f>
        <v>0</v>
      </c>
      <c r="R1015">
        <f>SUMIF('Unterstützendes Personal'!$C$12:$C$864,'Wochenübersicht EinzeltrainerIn'!C1015,'Unterstützendes Personal'!$N$12:$N$864)</f>
        <v>0</v>
      </c>
      <c r="T1015">
        <f>SUMIF('Unterstützendes Personal'!$C$12:$C$864,'Wochenübersicht EinzeltrainerIn'!C1015,'Unterstützendes Personal'!$O$12:$O$864)</f>
        <v>0</v>
      </c>
      <c r="V1015">
        <f>SUMIF('Unterstützendes Personal'!$C$12:$C$864,'Wochenübersicht EinzeltrainerIn'!C1015,'Unterstützendes Personal'!$P$12:$P$864)</f>
        <v>0</v>
      </c>
      <c r="X1015">
        <f>SUMIF('Unterstützendes Personal'!$C$12:$C$864,'Wochenübersicht EinzeltrainerIn'!C1015,'Unterstützendes Personal'!$Q$12:$Q$864)</f>
        <v>0</v>
      </c>
      <c r="Z1015">
        <f>SUMIF('Unterstützendes Personal'!$C$12:$C$864,'Wochenübersicht EinzeltrainerIn'!C1015,'Unterstützendes Personal'!$R$12:$R$864)</f>
        <v>0</v>
      </c>
      <c r="AB1015">
        <f>SUMIF('Unterstützendes Personal'!$C$12:$C$864,'Wochenübersicht EinzeltrainerIn'!C1015,'Unterstützendes Personal'!$S$12:$S$864)</f>
        <v>0</v>
      </c>
      <c r="AF1015">
        <f>SUMIF('Unterstützendes Personal'!$C$12:$C$864,'Wochenübersicht EinzeltrainerIn'!C1015,'Unterstützendes Personal'!$U$12:$U$864)</f>
        <v>0</v>
      </c>
      <c r="AP1015">
        <f>SUMIF('Unterstützendes Personal'!$C$12:$C$864,'Wochenübersicht EinzeltrainerIn'!C1015,'Unterstützendes Personal'!$Z$12:$Z$864)</f>
        <v>0</v>
      </c>
    </row>
    <row r="1016" spans="4:42" x14ac:dyDescent="0.25">
      <c r="D1016" s="34"/>
      <c r="F1016">
        <f>SUMIF('Unterstützendes Personal'!$C$12:$C$864,'Wochenübersicht Gruppenstunden'!C1016,'Unterstützendes Personal'!$H$12:$H$864)</f>
        <v>0</v>
      </c>
      <c r="H1016">
        <f>SUMIF('Unterstützendes Personal'!$C$12:$C$864,'Wochenübersicht EinzeltrainerIn'!C1016,'Unterstützendes Personal'!$I$12:$I$864)</f>
        <v>0</v>
      </c>
      <c r="J1016">
        <f>SUMIF('Unterstützendes Personal'!$C$12:$C$864,'Wochenübersicht EinzeltrainerIn'!C1016,'Unterstützendes Personal'!$J$12:$J$864)</f>
        <v>0</v>
      </c>
      <c r="L1016">
        <f>SUMIF('Unterstützendes Personal'!$C$12:$C$864,'Wochenübersicht EinzeltrainerIn'!C1016,'Unterstützendes Personal'!$K$12:$K$864)</f>
        <v>0</v>
      </c>
      <c r="P1016">
        <f>SUMIF('Unterstützendes Personal'!$C$12:$C$864,'Wochenübersicht EinzeltrainerIn'!C1016,'Unterstützendes Personal'!$M$12:$M$864)</f>
        <v>0</v>
      </c>
      <c r="R1016">
        <f>SUMIF('Unterstützendes Personal'!$C$12:$C$864,'Wochenübersicht EinzeltrainerIn'!C1016,'Unterstützendes Personal'!$N$12:$N$864)</f>
        <v>0</v>
      </c>
      <c r="T1016">
        <f>SUMIF('Unterstützendes Personal'!$C$12:$C$864,'Wochenübersicht EinzeltrainerIn'!C1016,'Unterstützendes Personal'!$O$12:$O$864)</f>
        <v>0</v>
      </c>
      <c r="V1016">
        <f>SUMIF('Unterstützendes Personal'!$C$12:$C$864,'Wochenübersicht EinzeltrainerIn'!C1016,'Unterstützendes Personal'!$P$12:$P$864)</f>
        <v>0</v>
      </c>
      <c r="X1016">
        <f>SUMIF('Unterstützendes Personal'!$C$12:$C$864,'Wochenübersicht EinzeltrainerIn'!C1016,'Unterstützendes Personal'!$Q$12:$Q$864)</f>
        <v>0</v>
      </c>
      <c r="Z1016">
        <f>SUMIF('Unterstützendes Personal'!$C$12:$C$864,'Wochenübersicht EinzeltrainerIn'!C1016,'Unterstützendes Personal'!$R$12:$R$864)</f>
        <v>0</v>
      </c>
      <c r="AB1016">
        <f>SUMIF('Unterstützendes Personal'!$C$12:$C$864,'Wochenübersicht EinzeltrainerIn'!C1016,'Unterstützendes Personal'!$S$12:$S$864)</f>
        <v>0</v>
      </c>
      <c r="AF1016">
        <f>SUMIF('Unterstützendes Personal'!$C$12:$C$864,'Wochenübersicht EinzeltrainerIn'!C1016,'Unterstützendes Personal'!$U$12:$U$864)</f>
        <v>0</v>
      </c>
      <c r="AP1016">
        <f>SUMIF('Unterstützendes Personal'!$C$12:$C$864,'Wochenübersicht EinzeltrainerIn'!C1016,'Unterstützendes Personal'!$Z$12:$Z$864)</f>
        <v>0</v>
      </c>
    </row>
    <row r="1017" spans="4:42" x14ac:dyDescent="0.25">
      <c r="D1017" s="34"/>
      <c r="F1017">
        <f>SUMIF('Unterstützendes Personal'!$C$12:$C$864,'Wochenübersicht Gruppenstunden'!C1017,'Unterstützendes Personal'!$H$12:$H$864)</f>
        <v>0</v>
      </c>
      <c r="H1017">
        <f>SUMIF('Unterstützendes Personal'!$C$12:$C$864,'Wochenübersicht EinzeltrainerIn'!C1017,'Unterstützendes Personal'!$I$12:$I$864)</f>
        <v>0</v>
      </c>
      <c r="J1017">
        <f>SUMIF('Unterstützendes Personal'!$C$12:$C$864,'Wochenübersicht EinzeltrainerIn'!C1017,'Unterstützendes Personal'!$J$12:$J$864)</f>
        <v>0</v>
      </c>
      <c r="L1017">
        <f>SUMIF('Unterstützendes Personal'!$C$12:$C$864,'Wochenübersicht EinzeltrainerIn'!C1017,'Unterstützendes Personal'!$K$12:$K$864)</f>
        <v>0</v>
      </c>
      <c r="P1017">
        <f>SUMIF('Unterstützendes Personal'!$C$12:$C$864,'Wochenübersicht EinzeltrainerIn'!C1017,'Unterstützendes Personal'!$M$12:$M$864)</f>
        <v>0</v>
      </c>
      <c r="R1017">
        <f>SUMIF('Unterstützendes Personal'!$C$12:$C$864,'Wochenübersicht EinzeltrainerIn'!C1017,'Unterstützendes Personal'!$N$12:$N$864)</f>
        <v>0</v>
      </c>
      <c r="T1017">
        <f>SUMIF('Unterstützendes Personal'!$C$12:$C$864,'Wochenübersicht EinzeltrainerIn'!C1017,'Unterstützendes Personal'!$O$12:$O$864)</f>
        <v>0</v>
      </c>
      <c r="V1017">
        <f>SUMIF('Unterstützendes Personal'!$C$12:$C$864,'Wochenübersicht EinzeltrainerIn'!C1017,'Unterstützendes Personal'!$P$12:$P$864)</f>
        <v>0</v>
      </c>
      <c r="X1017">
        <f>SUMIF('Unterstützendes Personal'!$C$12:$C$864,'Wochenübersicht EinzeltrainerIn'!C1017,'Unterstützendes Personal'!$Q$12:$Q$864)</f>
        <v>0</v>
      </c>
      <c r="Z1017">
        <f>SUMIF('Unterstützendes Personal'!$C$12:$C$864,'Wochenübersicht EinzeltrainerIn'!C1017,'Unterstützendes Personal'!$R$12:$R$864)</f>
        <v>0</v>
      </c>
      <c r="AB1017">
        <f>SUMIF('Unterstützendes Personal'!$C$12:$C$864,'Wochenübersicht EinzeltrainerIn'!C1017,'Unterstützendes Personal'!$S$12:$S$864)</f>
        <v>0</v>
      </c>
      <c r="AF1017">
        <f>SUMIF('Unterstützendes Personal'!$C$12:$C$864,'Wochenübersicht EinzeltrainerIn'!C1017,'Unterstützendes Personal'!$U$12:$U$864)</f>
        <v>0</v>
      </c>
      <c r="AP1017">
        <f>SUMIF('Unterstützendes Personal'!$C$12:$C$864,'Wochenübersicht EinzeltrainerIn'!C1017,'Unterstützendes Personal'!$Z$12:$Z$864)</f>
        <v>0</v>
      </c>
    </row>
    <row r="1018" spans="4:42" x14ac:dyDescent="0.25">
      <c r="D1018" s="34"/>
      <c r="F1018">
        <f>SUMIF('Unterstützendes Personal'!$C$12:$C$864,'Wochenübersicht Gruppenstunden'!C1018,'Unterstützendes Personal'!$H$12:$H$864)</f>
        <v>0</v>
      </c>
      <c r="H1018">
        <f>SUMIF('Unterstützendes Personal'!$C$12:$C$864,'Wochenübersicht EinzeltrainerIn'!C1018,'Unterstützendes Personal'!$I$12:$I$864)</f>
        <v>0</v>
      </c>
      <c r="J1018">
        <f>SUMIF('Unterstützendes Personal'!$C$12:$C$864,'Wochenübersicht EinzeltrainerIn'!C1018,'Unterstützendes Personal'!$J$12:$J$864)</f>
        <v>0</v>
      </c>
      <c r="L1018">
        <f>SUMIF('Unterstützendes Personal'!$C$12:$C$864,'Wochenübersicht EinzeltrainerIn'!C1018,'Unterstützendes Personal'!$K$12:$K$864)</f>
        <v>0</v>
      </c>
      <c r="P1018">
        <f>SUMIF('Unterstützendes Personal'!$C$12:$C$864,'Wochenübersicht EinzeltrainerIn'!C1018,'Unterstützendes Personal'!$M$12:$M$864)</f>
        <v>0</v>
      </c>
      <c r="R1018">
        <f>SUMIF('Unterstützendes Personal'!$C$12:$C$864,'Wochenübersicht EinzeltrainerIn'!C1018,'Unterstützendes Personal'!$N$12:$N$864)</f>
        <v>0</v>
      </c>
      <c r="T1018">
        <f>SUMIF('Unterstützendes Personal'!$C$12:$C$864,'Wochenübersicht EinzeltrainerIn'!C1018,'Unterstützendes Personal'!$O$12:$O$864)</f>
        <v>0</v>
      </c>
      <c r="V1018">
        <f>SUMIF('Unterstützendes Personal'!$C$12:$C$864,'Wochenübersicht EinzeltrainerIn'!C1018,'Unterstützendes Personal'!$P$12:$P$864)</f>
        <v>0</v>
      </c>
      <c r="X1018">
        <f>SUMIF('Unterstützendes Personal'!$C$12:$C$864,'Wochenübersicht EinzeltrainerIn'!C1018,'Unterstützendes Personal'!$Q$12:$Q$864)</f>
        <v>0</v>
      </c>
      <c r="Z1018">
        <f>SUMIF('Unterstützendes Personal'!$C$12:$C$864,'Wochenübersicht EinzeltrainerIn'!C1018,'Unterstützendes Personal'!$R$12:$R$864)</f>
        <v>0</v>
      </c>
      <c r="AB1018">
        <f>SUMIF('Unterstützendes Personal'!$C$12:$C$864,'Wochenübersicht EinzeltrainerIn'!C1018,'Unterstützendes Personal'!$S$12:$S$864)</f>
        <v>0</v>
      </c>
      <c r="AF1018">
        <f>SUMIF('Unterstützendes Personal'!$C$12:$C$864,'Wochenübersicht EinzeltrainerIn'!C1018,'Unterstützendes Personal'!$U$12:$U$864)</f>
        <v>0</v>
      </c>
      <c r="AP1018">
        <f>SUMIF('Unterstützendes Personal'!$C$12:$C$864,'Wochenübersicht EinzeltrainerIn'!C1018,'Unterstützendes Personal'!$Z$12:$Z$864)</f>
        <v>0</v>
      </c>
    </row>
    <row r="1019" spans="4:42" x14ac:dyDescent="0.25">
      <c r="D1019" s="34"/>
      <c r="F1019">
        <f>SUMIF('Unterstützendes Personal'!$C$12:$C$864,'Wochenübersicht Gruppenstunden'!C1019,'Unterstützendes Personal'!$H$12:$H$864)</f>
        <v>0</v>
      </c>
      <c r="H1019">
        <f>SUMIF('Unterstützendes Personal'!$C$12:$C$864,'Wochenübersicht EinzeltrainerIn'!C1019,'Unterstützendes Personal'!$I$12:$I$864)</f>
        <v>0</v>
      </c>
      <c r="J1019">
        <f>SUMIF('Unterstützendes Personal'!$C$12:$C$864,'Wochenübersicht EinzeltrainerIn'!C1019,'Unterstützendes Personal'!$J$12:$J$864)</f>
        <v>0</v>
      </c>
      <c r="L1019">
        <f>SUMIF('Unterstützendes Personal'!$C$12:$C$864,'Wochenübersicht EinzeltrainerIn'!C1019,'Unterstützendes Personal'!$K$12:$K$864)</f>
        <v>0</v>
      </c>
      <c r="P1019">
        <f>SUMIF('Unterstützendes Personal'!$C$12:$C$864,'Wochenübersicht EinzeltrainerIn'!C1019,'Unterstützendes Personal'!$M$12:$M$864)</f>
        <v>0</v>
      </c>
      <c r="R1019">
        <f>SUMIF('Unterstützendes Personal'!$C$12:$C$864,'Wochenübersicht EinzeltrainerIn'!C1019,'Unterstützendes Personal'!$N$12:$N$864)</f>
        <v>0</v>
      </c>
      <c r="T1019">
        <f>SUMIF('Unterstützendes Personal'!$C$12:$C$864,'Wochenübersicht EinzeltrainerIn'!C1019,'Unterstützendes Personal'!$O$12:$O$864)</f>
        <v>0</v>
      </c>
      <c r="V1019">
        <f>SUMIF('Unterstützendes Personal'!$C$12:$C$864,'Wochenübersicht EinzeltrainerIn'!C1019,'Unterstützendes Personal'!$P$12:$P$864)</f>
        <v>0</v>
      </c>
      <c r="X1019">
        <f>SUMIF('Unterstützendes Personal'!$C$12:$C$864,'Wochenübersicht EinzeltrainerIn'!C1019,'Unterstützendes Personal'!$Q$12:$Q$864)</f>
        <v>0</v>
      </c>
      <c r="Z1019">
        <f>SUMIF('Unterstützendes Personal'!$C$12:$C$864,'Wochenübersicht EinzeltrainerIn'!C1019,'Unterstützendes Personal'!$R$12:$R$864)</f>
        <v>0</v>
      </c>
      <c r="AB1019">
        <f>SUMIF('Unterstützendes Personal'!$C$12:$C$864,'Wochenübersicht EinzeltrainerIn'!C1019,'Unterstützendes Personal'!$S$12:$S$864)</f>
        <v>0</v>
      </c>
      <c r="AF1019">
        <f>SUMIF('Unterstützendes Personal'!$C$12:$C$864,'Wochenübersicht EinzeltrainerIn'!C1019,'Unterstützendes Personal'!$U$12:$U$864)</f>
        <v>0</v>
      </c>
      <c r="AP1019">
        <f>SUMIF('Unterstützendes Personal'!$C$12:$C$864,'Wochenübersicht EinzeltrainerIn'!C1019,'Unterstützendes Personal'!$Z$12:$Z$864)</f>
        <v>0</v>
      </c>
    </row>
    <row r="1020" spans="4:42" x14ac:dyDescent="0.25">
      <c r="D1020" s="34"/>
      <c r="F1020">
        <f>SUMIF('Unterstützendes Personal'!$C$12:$C$864,'Wochenübersicht Gruppenstunden'!C1020,'Unterstützendes Personal'!$H$12:$H$864)</f>
        <v>0</v>
      </c>
      <c r="H1020">
        <f>SUMIF('Unterstützendes Personal'!$C$12:$C$864,'Wochenübersicht EinzeltrainerIn'!C1020,'Unterstützendes Personal'!$I$12:$I$864)</f>
        <v>0</v>
      </c>
      <c r="J1020">
        <f>SUMIF('Unterstützendes Personal'!$C$12:$C$864,'Wochenübersicht EinzeltrainerIn'!C1020,'Unterstützendes Personal'!$J$12:$J$864)</f>
        <v>0</v>
      </c>
      <c r="L1020">
        <f>SUMIF('Unterstützendes Personal'!$C$12:$C$864,'Wochenübersicht EinzeltrainerIn'!C1020,'Unterstützendes Personal'!$K$12:$K$864)</f>
        <v>0</v>
      </c>
      <c r="P1020">
        <f>SUMIF('Unterstützendes Personal'!$C$12:$C$864,'Wochenübersicht EinzeltrainerIn'!C1020,'Unterstützendes Personal'!$M$12:$M$864)</f>
        <v>0</v>
      </c>
      <c r="R1020">
        <f>SUMIF('Unterstützendes Personal'!$C$12:$C$864,'Wochenübersicht EinzeltrainerIn'!C1020,'Unterstützendes Personal'!$N$12:$N$864)</f>
        <v>0</v>
      </c>
      <c r="T1020">
        <f>SUMIF('Unterstützendes Personal'!$C$12:$C$864,'Wochenübersicht EinzeltrainerIn'!C1020,'Unterstützendes Personal'!$O$12:$O$864)</f>
        <v>0</v>
      </c>
      <c r="V1020">
        <f>SUMIF('Unterstützendes Personal'!$C$12:$C$864,'Wochenübersicht EinzeltrainerIn'!C1020,'Unterstützendes Personal'!$P$12:$P$864)</f>
        <v>0</v>
      </c>
      <c r="X1020">
        <f>SUMIF('Unterstützendes Personal'!$C$12:$C$864,'Wochenübersicht EinzeltrainerIn'!C1020,'Unterstützendes Personal'!$Q$12:$Q$864)</f>
        <v>0</v>
      </c>
      <c r="Z1020">
        <f>SUMIF('Unterstützendes Personal'!$C$12:$C$864,'Wochenübersicht EinzeltrainerIn'!C1020,'Unterstützendes Personal'!$R$12:$R$864)</f>
        <v>0</v>
      </c>
      <c r="AB1020">
        <f>SUMIF('Unterstützendes Personal'!$C$12:$C$864,'Wochenübersicht EinzeltrainerIn'!C1020,'Unterstützendes Personal'!$S$12:$S$864)</f>
        <v>0</v>
      </c>
      <c r="AF1020">
        <f>SUMIF('Unterstützendes Personal'!$C$12:$C$864,'Wochenübersicht EinzeltrainerIn'!C1020,'Unterstützendes Personal'!$U$12:$U$864)</f>
        <v>0</v>
      </c>
      <c r="AP1020">
        <f>SUMIF('Unterstützendes Personal'!$C$12:$C$864,'Wochenübersicht EinzeltrainerIn'!C1020,'Unterstützendes Personal'!$Z$12:$Z$864)</f>
        <v>0</v>
      </c>
    </row>
    <row r="1021" spans="4:42" x14ac:dyDescent="0.25">
      <c r="D1021" s="34"/>
      <c r="F1021">
        <f>SUMIF('Unterstützendes Personal'!$C$12:$C$864,'Wochenübersicht Gruppenstunden'!C1021,'Unterstützendes Personal'!$H$12:$H$864)</f>
        <v>0</v>
      </c>
      <c r="H1021">
        <f>SUMIF('Unterstützendes Personal'!$C$12:$C$864,'Wochenübersicht EinzeltrainerIn'!C1021,'Unterstützendes Personal'!$I$12:$I$864)</f>
        <v>0</v>
      </c>
      <c r="J1021">
        <f>SUMIF('Unterstützendes Personal'!$C$12:$C$864,'Wochenübersicht EinzeltrainerIn'!C1021,'Unterstützendes Personal'!$J$12:$J$864)</f>
        <v>0</v>
      </c>
      <c r="L1021">
        <f>SUMIF('Unterstützendes Personal'!$C$12:$C$864,'Wochenübersicht EinzeltrainerIn'!C1021,'Unterstützendes Personal'!$K$12:$K$864)</f>
        <v>0</v>
      </c>
      <c r="P1021">
        <f>SUMIF('Unterstützendes Personal'!$C$12:$C$864,'Wochenübersicht EinzeltrainerIn'!C1021,'Unterstützendes Personal'!$M$12:$M$864)</f>
        <v>0</v>
      </c>
      <c r="R1021">
        <f>SUMIF('Unterstützendes Personal'!$C$12:$C$864,'Wochenübersicht EinzeltrainerIn'!C1021,'Unterstützendes Personal'!$N$12:$N$864)</f>
        <v>0</v>
      </c>
      <c r="T1021">
        <f>SUMIF('Unterstützendes Personal'!$C$12:$C$864,'Wochenübersicht EinzeltrainerIn'!C1021,'Unterstützendes Personal'!$O$12:$O$864)</f>
        <v>0</v>
      </c>
      <c r="V1021">
        <f>SUMIF('Unterstützendes Personal'!$C$12:$C$864,'Wochenübersicht EinzeltrainerIn'!C1021,'Unterstützendes Personal'!$P$12:$P$864)</f>
        <v>0</v>
      </c>
      <c r="X1021">
        <f>SUMIF('Unterstützendes Personal'!$C$12:$C$864,'Wochenübersicht EinzeltrainerIn'!C1021,'Unterstützendes Personal'!$Q$12:$Q$864)</f>
        <v>0</v>
      </c>
      <c r="Z1021">
        <f>SUMIF('Unterstützendes Personal'!$C$12:$C$864,'Wochenübersicht EinzeltrainerIn'!C1021,'Unterstützendes Personal'!$R$12:$R$864)</f>
        <v>0</v>
      </c>
      <c r="AB1021">
        <f>SUMIF('Unterstützendes Personal'!$C$12:$C$864,'Wochenübersicht EinzeltrainerIn'!C1021,'Unterstützendes Personal'!$S$12:$S$864)</f>
        <v>0</v>
      </c>
      <c r="AF1021">
        <f>SUMIF('Unterstützendes Personal'!$C$12:$C$864,'Wochenübersicht EinzeltrainerIn'!C1021,'Unterstützendes Personal'!$U$12:$U$864)</f>
        <v>0</v>
      </c>
      <c r="AP1021">
        <f>SUMIF('Unterstützendes Personal'!$C$12:$C$864,'Wochenübersicht EinzeltrainerIn'!C1021,'Unterstützendes Personal'!$Z$12:$Z$864)</f>
        <v>0</v>
      </c>
    </row>
    <row r="1022" spans="4:42" x14ac:dyDescent="0.25">
      <c r="D1022" s="34"/>
      <c r="F1022">
        <f>SUMIF('Unterstützendes Personal'!$C$12:$C$864,'Wochenübersicht Gruppenstunden'!C1022,'Unterstützendes Personal'!$H$12:$H$864)</f>
        <v>0</v>
      </c>
      <c r="H1022">
        <f>SUMIF('Unterstützendes Personal'!$C$12:$C$864,'Wochenübersicht EinzeltrainerIn'!C1022,'Unterstützendes Personal'!$I$12:$I$864)</f>
        <v>0</v>
      </c>
      <c r="J1022">
        <f>SUMIF('Unterstützendes Personal'!$C$12:$C$864,'Wochenübersicht EinzeltrainerIn'!C1022,'Unterstützendes Personal'!$J$12:$J$864)</f>
        <v>0</v>
      </c>
      <c r="L1022">
        <f>SUMIF('Unterstützendes Personal'!$C$12:$C$864,'Wochenübersicht EinzeltrainerIn'!C1022,'Unterstützendes Personal'!$K$12:$K$864)</f>
        <v>0</v>
      </c>
      <c r="P1022">
        <f>SUMIF('Unterstützendes Personal'!$C$12:$C$864,'Wochenübersicht EinzeltrainerIn'!C1022,'Unterstützendes Personal'!$M$12:$M$864)</f>
        <v>0</v>
      </c>
      <c r="R1022">
        <f>SUMIF('Unterstützendes Personal'!$C$12:$C$864,'Wochenübersicht EinzeltrainerIn'!C1022,'Unterstützendes Personal'!$N$12:$N$864)</f>
        <v>0</v>
      </c>
      <c r="T1022">
        <f>SUMIF('Unterstützendes Personal'!$C$12:$C$864,'Wochenübersicht EinzeltrainerIn'!C1022,'Unterstützendes Personal'!$O$12:$O$864)</f>
        <v>0</v>
      </c>
      <c r="V1022">
        <f>SUMIF('Unterstützendes Personal'!$C$12:$C$864,'Wochenübersicht EinzeltrainerIn'!C1022,'Unterstützendes Personal'!$P$12:$P$864)</f>
        <v>0</v>
      </c>
      <c r="X1022">
        <f>SUMIF('Unterstützendes Personal'!$C$12:$C$864,'Wochenübersicht EinzeltrainerIn'!C1022,'Unterstützendes Personal'!$Q$12:$Q$864)</f>
        <v>0</v>
      </c>
      <c r="Z1022">
        <f>SUMIF('Unterstützendes Personal'!$C$12:$C$864,'Wochenübersicht EinzeltrainerIn'!C1022,'Unterstützendes Personal'!$R$12:$R$864)</f>
        <v>0</v>
      </c>
      <c r="AB1022">
        <f>SUMIF('Unterstützendes Personal'!$C$12:$C$864,'Wochenübersicht EinzeltrainerIn'!C1022,'Unterstützendes Personal'!$S$12:$S$864)</f>
        <v>0</v>
      </c>
      <c r="AF1022">
        <f>SUMIF('Unterstützendes Personal'!$C$12:$C$864,'Wochenübersicht EinzeltrainerIn'!C1022,'Unterstützendes Personal'!$U$12:$U$864)</f>
        <v>0</v>
      </c>
      <c r="AP1022">
        <f>SUMIF('Unterstützendes Personal'!$C$12:$C$864,'Wochenübersicht EinzeltrainerIn'!C1022,'Unterstützendes Personal'!$Z$12:$Z$864)</f>
        <v>0</v>
      </c>
    </row>
    <row r="1023" spans="4:42" x14ac:dyDescent="0.25">
      <c r="D1023" s="34"/>
      <c r="F1023">
        <f>SUMIF('Unterstützendes Personal'!$C$12:$C$864,'Wochenübersicht Gruppenstunden'!C1023,'Unterstützendes Personal'!$H$12:$H$864)</f>
        <v>0</v>
      </c>
      <c r="H1023">
        <f>SUMIF('Unterstützendes Personal'!$C$12:$C$864,'Wochenübersicht EinzeltrainerIn'!C1023,'Unterstützendes Personal'!$I$12:$I$864)</f>
        <v>0</v>
      </c>
      <c r="J1023">
        <f>SUMIF('Unterstützendes Personal'!$C$12:$C$864,'Wochenübersicht EinzeltrainerIn'!C1023,'Unterstützendes Personal'!$J$12:$J$864)</f>
        <v>0</v>
      </c>
      <c r="L1023">
        <f>SUMIF('Unterstützendes Personal'!$C$12:$C$864,'Wochenübersicht EinzeltrainerIn'!C1023,'Unterstützendes Personal'!$K$12:$K$864)</f>
        <v>0</v>
      </c>
      <c r="P1023">
        <f>SUMIF('Unterstützendes Personal'!$C$12:$C$864,'Wochenübersicht EinzeltrainerIn'!C1023,'Unterstützendes Personal'!$M$12:$M$864)</f>
        <v>0</v>
      </c>
      <c r="R1023">
        <f>SUMIF('Unterstützendes Personal'!$C$12:$C$864,'Wochenübersicht EinzeltrainerIn'!C1023,'Unterstützendes Personal'!$N$12:$N$864)</f>
        <v>0</v>
      </c>
      <c r="T1023">
        <f>SUMIF('Unterstützendes Personal'!$C$12:$C$864,'Wochenübersicht EinzeltrainerIn'!C1023,'Unterstützendes Personal'!$O$12:$O$864)</f>
        <v>0</v>
      </c>
      <c r="V1023">
        <f>SUMIF('Unterstützendes Personal'!$C$12:$C$864,'Wochenübersicht EinzeltrainerIn'!C1023,'Unterstützendes Personal'!$P$12:$P$864)</f>
        <v>0</v>
      </c>
      <c r="X1023">
        <f>SUMIF('Unterstützendes Personal'!$C$12:$C$864,'Wochenübersicht EinzeltrainerIn'!C1023,'Unterstützendes Personal'!$Q$12:$Q$864)</f>
        <v>0</v>
      </c>
      <c r="Z1023">
        <f>SUMIF('Unterstützendes Personal'!$C$12:$C$864,'Wochenübersicht EinzeltrainerIn'!C1023,'Unterstützendes Personal'!$R$12:$R$864)</f>
        <v>0</v>
      </c>
      <c r="AB1023">
        <f>SUMIF('Unterstützendes Personal'!$C$12:$C$864,'Wochenübersicht EinzeltrainerIn'!C1023,'Unterstützendes Personal'!$S$12:$S$864)</f>
        <v>0</v>
      </c>
      <c r="AF1023">
        <f>SUMIF('Unterstützendes Personal'!$C$12:$C$864,'Wochenübersicht EinzeltrainerIn'!C1023,'Unterstützendes Personal'!$U$12:$U$864)</f>
        <v>0</v>
      </c>
      <c r="AP1023">
        <f>SUMIF('Unterstützendes Personal'!$C$12:$C$864,'Wochenübersicht EinzeltrainerIn'!C1023,'Unterstützendes Personal'!$Z$12:$Z$864)</f>
        <v>0</v>
      </c>
    </row>
    <row r="1024" spans="4:42" x14ac:dyDescent="0.25">
      <c r="D1024" s="34"/>
      <c r="F1024">
        <f>SUMIF('Unterstützendes Personal'!$C$12:$C$864,'Wochenübersicht Gruppenstunden'!C1024,'Unterstützendes Personal'!$H$12:$H$864)</f>
        <v>0</v>
      </c>
      <c r="H1024">
        <f>SUMIF('Unterstützendes Personal'!$C$12:$C$864,'Wochenübersicht EinzeltrainerIn'!C1024,'Unterstützendes Personal'!$I$12:$I$864)</f>
        <v>0</v>
      </c>
      <c r="J1024">
        <f>SUMIF('Unterstützendes Personal'!$C$12:$C$864,'Wochenübersicht EinzeltrainerIn'!C1024,'Unterstützendes Personal'!$J$12:$J$864)</f>
        <v>0</v>
      </c>
      <c r="L1024">
        <f>SUMIF('Unterstützendes Personal'!$C$12:$C$864,'Wochenübersicht EinzeltrainerIn'!C1024,'Unterstützendes Personal'!$K$12:$K$864)</f>
        <v>0</v>
      </c>
      <c r="P1024">
        <f>SUMIF('Unterstützendes Personal'!$C$12:$C$864,'Wochenübersicht EinzeltrainerIn'!C1024,'Unterstützendes Personal'!$M$12:$M$864)</f>
        <v>0</v>
      </c>
      <c r="R1024">
        <f>SUMIF('Unterstützendes Personal'!$C$12:$C$864,'Wochenübersicht EinzeltrainerIn'!C1024,'Unterstützendes Personal'!$N$12:$N$864)</f>
        <v>0</v>
      </c>
      <c r="T1024">
        <f>SUMIF('Unterstützendes Personal'!$C$12:$C$864,'Wochenübersicht EinzeltrainerIn'!C1024,'Unterstützendes Personal'!$O$12:$O$864)</f>
        <v>0</v>
      </c>
      <c r="V1024">
        <f>SUMIF('Unterstützendes Personal'!$C$12:$C$864,'Wochenübersicht EinzeltrainerIn'!C1024,'Unterstützendes Personal'!$P$12:$P$864)</f>
        <v>0</v>
      </c>
      <c r="X1024">
        <f>SUMIF('Unterstützendes Personal'!$C$12:$C$864,'Wochenübersicht EinzeltrainerIn'!C1024,'Unterstützendes Personal'!$Q$12:$Q$864)</f>
        <v>0</v>
      </c>
      <c r="Z1024">
        <f>SUMIF('Unterstützendes Personal'!$C$12:$C$864,'Wochenübersicht EinzeltrainerIn'!C1024,'Unterstützendes Personal'!$R$12:$R$864)</f>
        <v>0</v>
      </c>
      <c r="AB1024">
        <f>SUMIF('Unterstützendes Personal'!$C$12:$C$864,'Wochenübersicht EinzeltrainerIn'!C1024,'Unterstützendes Personal'!$S$12:$S$864)</f>
        <v>0</v>
      </c>
      <c r="AF1024">
        <f>SUMIF('Unterstützendes Personal'!$C$12:$C$864,'Wochenübersicht EinzeltrainerIn'!C1024,'Unterstützendes Personal'!$U$12:$U$864)</f>
        <v>0</v>
      </c>
      <c r="AP1024">
        <f>SUMIF('Unterstützendes Personal'!$C$12:$C$864,'Wochenübersicht EinzeltrainerIn'!C1024,'Unterstützendes Personal'!$Z$12:$Z$864)</f>
        <v>0</v>
      </c>
    </row>
    <row r="1025" spans="4:42" x14ac:dyDescent="0.25">
      <c r="D1025" s="34"/>
      <c r="F1025">
        <f>SUMIF('Unterstützendes Personal'!$C$12:$C$864,'Wochenübersicht Gruppenstunden'!C1025,'Unterstützendes Personal'!$H$12:$H$864)</f>
        <v>0</v>
      </c>
      <c r="H1025">
        <f>SUMIF('Unterstützendes Personal'!$C$12:$C$864,'Wochenübersicht EinzeltrainerIn'!C1025,'Unterstützendes Personal'!$I$12:$I$864)</f>
        <v>0</v>
      </c>
      <c r="J1025">
        <f>SUMIF('Unterstützendes Personal'!$C$12:$C$864,'Wochenübersicht EinzeltrainerIn'!C1025,'Unterstützendes Personal'!$J$12:$J$864)</f>
        <v>0</v>
      </c>
      <c r="L1025">
        <f>SUMIF('Unterstützendes Personal'!$C$12:$C$864,'Wochenübersicht EinzeltrainerIn'!C1025,'Unterstützendes Personal'!$K$12:$K$864)</f>
        <v>0</v>
      </c>
      <c r="P1025">
        <f>SUMIF('Unterstützendes Personal'!$C$12:$C$864,'Wochenübersicht EinzeltrainerIn'!C1025,'Unterstützendes Personal'!$M$12:$M$864)</f>
        <v>0</v>
      </c>
      <c r="R1025">
        <f>SUMIF('Unterstützendes Personal'!$C$12:$C$864,'Wochenübersicht EinzeltrainerIn'!C1025,'Unterstützendes Personal'!$N$12:$N$864)</f>
        <v>0</v>
      </c>
      <c r="T1025">
        <f>SUMIF('Unterstützendes Personal'!$C$12:$C$864,'Wochenübersicht EinzeltrainerIn'!C1025,'Unterstützendes Personal'!$O$12:$O$864)</f>
        <v>0</v>
      </c>
      <c r="V1025">
        <f>SUMIF('Unterstützendes Personal'!$C$12:$C$864,'Wochenübersicht EinzeltrainerIn'!C1025,'Unterstützendes Personal'!$P$12:$P$864)</f>
        <v>0</v>
      </c>
      <c r="X1025">
        <f>SUMIF('Unterstützendes Personal'!$C$12:$C$864,'Wochenübersicht EinzeltrainerIn'!C1025,'Unterstützendes Personal'!$Q$12:$Q$864)</f>
        <v>0</v>
      </c>
      <c r="Z1025">
        <f>SUMIF('Unterstützendes Personal'!$C$12:$C$864,'Wochenübersicht EinzeltrainerIn'!C1025,'Unterstützendes Personal'!$R$12:$R$864)</f>
        <v>0</v>
      </c>
      <c r="AB1025">
        <f>SUMIF('Unterstützendes Personal'!$C$12:$C$864,'Wochenübersicht EinzeltrainerIn'!C1025,'Unterstützendes Personal'!$S$12:$S$864)</f>
        <v>0</v>
      </c>
      <c r="AF1025">
        <f>SUMIF('Unterstützendes Personal'!$C$12:$C$864,'Wochenübersicht EinzeltrainerIn'!C1025,'Unterstützendes Personal'!$U$12:$U$864)</f>
        <v>0</v>
      </c>
      <c r="AP1025">
        <f>SUMIF('Unterstützendes Personal'!$C$12:$C$864,'Wochenübersicht EinzeltrainerIn'!C1025,'Unterstützendes Personal'!$Z$12:$Z$864)</f>
        <v>0</v>
      </c>
    </row>
    <row r="1026" spans="4:42" x14ac:dyDescent="0.25">
      <c r="D1026" s="34"/>
      <c r="F1026">
        <f>SUMIF('Unterstützendes Personal'!$C$12:$C$864,'Wochenübersicht Gruppenstunden'!C1026,'Unterstützendes Personal'!$H$12:$H$864)</f>
        <v>0</v>
      </c>
      <c r="H1026">
        <f>SUMIF('Unterstützendes Personal'!$C$12:$C$864,'Wochenübersicht EinzeltrainerIn'!C1026,'Unterstützendes Personal'!$I$12:$I$864)</f>
        <v>0</v>
      </c>
      <c r="J1026">
        <f>SUMIF('Unterstützendes Personal'!$C$12:$C$864,'Wochenübersicht EinzeltrainerIn'!C1026,'Unterstützendes Personal'!$J$12:$J$864)</f>
        <v>0</v>
      </c>
      <c r="L1026">
        <f>SUMIF('Unterstützendes Personal'!$C$12:$C$864,'Wochenübersicht EinzeltrainerIn'!C1026,'Unterstützendes Personal'!$K$12:$K$864)</f>
        <v>0</v>
      </c>
      <c r="P1026">
        <f>SUMIF('Unterstützendes Personal'!$C$12:$C$864,'Wochenübersicht EinzeltrainerIn'!C1026,'Unterstützendes Personal'!$M$12:$M$864)</f>
        <v>0</v>
      </c>
      <c r="R1026">
        <f>SUMIF('Unterstützendes Personal'!$C$12:$C$864,'Wochenübersicht EinzeltrainerIn'!C1026,'Unterstützendes Personal'!$N$12:$N$864)</f>
        <v>0</v>
      </c>
      <c r="T1026">
        <f>SUMIF('Unterstützendes Personal'!$C$12:$C$864,'Wochenübersicht EinzeltrainerIn'!C1026,'Unterstützendes Personal'!$O$12:$O$864)</f>
        <v>0</v>
      </c>
      <c r="V1026">
        <f>SUMIF('Unterstützendes Personal'!$C$12:$C$864,'Wochenübersicht EinzeltrainerIn'!C1026,'Unterstützendes Personal'!$P$12:$P$864)</f>
        <v>0</v>
      </c>
      <c r="X1026">
        <f>SUMIF('Unterstützendes Personal'!$C$12:$C$864,'Wochenübersicht EinzeltrainerIn'!C1026,'Unterstützendes Personal'!$Q$12:$Q$864)</f>
        <v>0</v>
      </c>
      <c r="Z1026">
        <f>SUMIF('Unterstützendes Personal'!$C$12:$C$864,'Wochenübersicht EinzeltrainerIn'!C1026,'Unterstützendes Personal'!$R$12:$R$864)</f>
        <v>0</v>
      </c>
      <c r="AB1026">
        <f>SUMIF('Unterstützendes Personal'!$C$12:$C$864,'Wochenübersicht EinzeltrainerIn'!C1026,'Unterstützendes Personal'!$S$12:$S$864)</f>
        <v>0</v>
      </c>
      <c r="AF1026">
        <f>SUMIF('Unterstützendes Personal'!$C$12:$C$864,'Wochenübersicht EinzeltrainerIn'!C1026,'Unterstützendes Personal'!$U$12:$U$864)</f>
        <v>0</v>
      </c>
      <c r="AP1026">
        <f>SUMIF('Unterstützendes Personal'!$C$12:$C$864,'Wochenübersicht EinzeltrainerIn'!C1026,'Unterstützendes Personal'!$Z$12:$Z$864)</f>
        <v>0</v>
      </c>
    </row>
    <row r="1027" spans="4:42" x14ac:dyDescent="0.25">
      <c r="D1027" s="34"/>
      <c r="F1027">
        <f>SUMIF('Unterstützendes Personal'!$C$12:$C$864,'Wochenübersicht Gruppenstunden'!C1027,'Unterstützendes Personal'!$H$12:$H$864)</f>
        <v>0</v>
      </c>
      <c r="H1027">
        <f>SUMIF('Unterstützendes Personal'!$C$12:$C$864,'Wochenübersicht EinzeltrainerIn'!C1027,'Unterstützendes Personal'!$I$12:$I$864)</f>
        <v>0</v>
      </c>
      <c r="J1027">
        <f>SUMIF('Unterstützendes Personal'!$C$12:$C$864,'Wochenübersicht EinzeltrainerIn'!C1027,'Unterstützendes Personal'!$J$12:$J$864)</f>
        <v>0</v>
      </c>
      <c r="L1027">
        <f>SUMIF('Unterstützendes Personal'!$C$12:$C$864,'Wochenübersicht EinzeltrainerIn'!C1027,'Unterstützendes Personal'!$K$12:$K$864)</f>
        <v>0</v>
      </c>
      <c r="P1027">
        <f>SUMIF('Unterstützendes Personal'!$C$12:$C$864,'Wochenübersicht EinzeltrainerIn'!C1027,'Unterstützendes Personal'!$M$12:$M$864)</f>
        <v>0</v>
      </c>
      <c r="R1027">
        <f>SUMIF('Unterstützendes Personal'!$C$12:$C$864,'Wochenübersicht EinzeltrainerIn'!C1027,'Unterstützendes Personal'!$N$12:$N$864)</f>
        <v>0</v>
      </c>
      <c r="T1027">
        <f>SUMIF('Unterstützendes Personal'!$C$12:$C$864,'Wochenübersicht EinzeltrainerIn'!C1027,'Unterstützendes Personal'!$O$12:$O$864)</f>
        <v>0</v>
      </c>
      <c r="V1027">
        <f>SUMIF('Unterstützendes Personal'!$C$12:$C$864,'Wochenübersicht EinzeltrainerIn'!C1027,'Unterstützendes Personal'!$P$12:$P$864)</f>
        <v>0</v>
      </c>
      <c r="X1027">
        <f>SUMIF('Unterstützendes Personal'!$C$12:$C$864,'Wochenübersicht EinzeltrainerIn'!C1027,'Unterstützendes Personal'!$Q$12:$Q$864)</f>
        <v>0</v>
      </c>
      <c r="Z1027">
        <f>SUMIF('Unterstützendes Personal'!$C$12:$C$864,'Wochenübersicht EinzeltrainerIn'!C1027,'Unterstützendes Personal'!$R$12:$R$864)</f>
        <v>0</v>
      </c>
      <c r="AB1027">
        <f>SUMIF('Unterstützendes Personal'!$C$12:$C$864,'Wochenübersicht EinzeltrainerIn'!C1027,'Unterstützendes Personal'!$S$12:$S$864)</f>
        <v>0</v>
      </c>
      <c r="AP1027">
        <f>SUMIF('Unterstützendes Personal'!$C$12:$C$864,'Wochenübersicht EinzeltrainerIn'!C1027,'Unterstützendes Personal'!$Z$12:$Z$864)</f>
        <v>0</v>
      </c>
    </row>
    <row r="1028" spans="4:42" x14ac:dyDescent="0.25">
      <c r="D1028" s="34"/>
      <c r="F1028">
        <f>SUMIF('Unterstützendes Personal'!$C$12:$C$864,'Wochenübersicht Gruppenstunden'!C1028,'Unterstützendes Personal'!$H$12:$H$864)</f>
        <v>0</v>
      </c>
      <c r="H1028">
        <f>SUMIF('Unterstützendes Personal'!$C$12:$C$864,'Wochenübersicht EinzeltrainerIn'!C1028,'Unterstützendes Personal'!$I$12:$I$864)</f>
        <v>0</v>
      </c>
      <c r="J1028">
        <f>SUMIF('Unterstützendes Personal'!$C$12:$C$864,'Wochenübersicht EinzeltrainerIn'!C1028,'Unterstützendes Personal'!$J$12:$J$864)</f>
        <v>0</v>
      </c>
      <c r="L1028">
        <f>SUMIF('Unterstützendes Personal'!$C$12:$C$864,'Wochenübersicht EinzeltrainerIn'!C1028,'Unterstützendes Personal'!$K$12:$K$864)</f>
        <v>0</v>
      </c>
      <c r="P1028">
        <f>SUMIF('Unterstützendes Personal'!$C$12:$C$864,'Wochenübersicht EinzeltrainerIn'!C1028,'Unterstützendes Personal'!$M$12:$M$864)</f>
        <v>0</v>
      </c>
      <c r="R1028">
        <f>SUMIF('Unterstützendes Personal'!$C$12:$C$864,'Wochenübersicht EinzeltrainerIn'!C1028,'Unterstützendes Personal'!$N$12:$N$864)</f>
        <v>0</v>
      </c>
      <c r="T1028">
        <f>SUMIF('Unterstützendes Personal'!$C$12:$C$864,'Wochenübersicht EinzeltrainerIn'!C1028,'Unterstützendes Personal'!$O$12:$O$864)</f>
        <v>0</v>
      </c>
      <c r="V1028">
        <f>SUMIF('Unterstützendes Personal'!$C$12:$C$864,'Wochenübersicht EinzeltrainerIn'!C1028,'Unterstützendes Personal'!$P$12:$P$864)</f>
        <v>0</v>
      </c>
      <c r="X1028">
        <f>SUMIF('Unterstützendes Personal'!$C$12:$C$864,'Wochenübersicht EinzeltrainerIn'!C1028,'Unterstützendes Personal'!$Q$12:$Q$864)</f>
        <v>0</v>
      </c>
      <c r="Z1028">
        <f>SUMIF('Unterstützendes Personal'!$C$12:$C$864,'Wochenübersicht EinzeltrainerIn'!C1028,'Unterstützendes Personal'!$R$12:$R$864)</f>
        <v>0</v>
      </c>
      <c r="AB1028">
        <f>SUMIF('Unterstützendes Personal'!$C$12:$C$864,'Wochenübersicht EinzeltrainerIn'!C1028,'Unterstützendes Personal'!$S$12:$S$864)</f>
        <v>0</v>
      </c>
      <c r="AP1028">
        <f>SUMIF('Unterstützendes Personal'!$C$12:$C$864,'Wochenübersicht EinzeltrainerIn'!C1028,'Unterstützendes Personal'!$Z$12:$Z$864)</f>
        <v>0</v>
      </c>
    </row>
    <row r="1029" spans="4:42" x14ac:dyDescent="0.25">
      <c r="D1029" s="34"/>
      <c r="F1029">
        <f>SUMIF('Unterstützendes Personal'!$C$12:$C$864,'Wochenübersicht Gruppenstunden'!C1029,'Unterstützendes Personal'!$H$12:$H$864)</f>
        <v>0</v>
      </c>
      <c r="H1029">
        <f>SUMIF('Unterstützendes Personal'!$C$12:$C$864,'Wochenübersicht EinzeltrainerIn'!C1029,'Unterstützendes Personal'!$I$12:$I$864)</f>
        <v>0</v>
      </c>
      <c r="J1029">
        <f>SUMIF('Unterstützendes Personal'!$C$12:$C$864,'Wochenübersicht EinzeltrainerIn'!C1029,'Unterstützendes Personal'!$J$12:$J$864)</f>
        <v>0</v>
      </c>
      <c r="L1029">
        <f>SUMIF('Unterstützendes Personal'!$C$12:$C$864,'Wochenübersicht EinzeltrainerIn'!C1029,'Unterstützendes Personal'!$K$12:$K$864)</f>
        <v>0</v>
      </c>
      <c r="P1029">
        <f>SUMIF('Unterstützendes Personal'!$C$12:$C$864,'Wochenübersicht EinzeltrainerIn'!C1029,'Unterstützendes Personal'!$M$12:$M$864)</f>
        <v>0</v>
      </c>
      <c r="R1029">
        <f>SUMIF('Unterstützendes Personal'!$C$12:$C$864,'Wochenübersicht EinzeltrainerIn'!C1029,'Unterstützendes Personal'!$N$12:$N$864)</f>
        <v>0</v>
      </c>
      <c r="T1029">
        <f>SUMIF('Unterstützendes Personal'!$C$12:$C$864,'Wochenübersicht EinzeltrainerIn'!C1029,'Unterstützendes Personal'!$O$12:$O$864)</f>
        <v>0</v>
      </c>
      <c r="V1029">
        <f>SUMIF('Unterstützendes Personal'!$C$12:$C$864,'Wochenübersicht EinzeltrainerIn'!C1029,'Unterstützendes Personal'!$P$12:$P$864)</f>
        <v>0</v>
      </c>
      <c r="X1029">
        <f>SUMIF('Unterstützendes Personal'!$C$12:$C$864,'Wochenübersicht EinzeltrainerIn'!C1029,'Unterstützendes Personal'!$Q$12:$Q$864)</f>
        <v>0</v>
      </c>
      <c r="Z1029">
        <f>SUMIF('Unterstützendes Personal'!$C$12:$C$864,'Wochenübersicht EinzeltrainerIn'!C1029,'Unterstützendes Personal'!$R$12:$R$864)</f>
        <v>0</v>
      </c>
      <c r="AB1029">
        <f>SUMIF('Unterstützendes Personal'!$C$12:$C$864,'Wochenübersicht EinzeltrainerIn'!C1029,'Unterstützendes Personal'!$S$12:$S$864)</f>
        <v>0</v>
      </c>
      <c r="AP1029">
        <f>SUMIF('Unterstützendes Personal'!$C$12:$C$864,'Wochenübersicht EinzeltrainerIn'!C1029,'Unterstützendes Personal'!$Z$12:$Z$864)</f>
        <v>0</v>
      </c>
    </row>
    <row r="1030" spans="4:42" x14ac:dyDescent="0.25">
      <c r="D1030" s="34"/>
      <c r="F1030">
        <f>SUMIF('Unterstützendes Personal'!$C$12:$C$864,'Wochenübersicht Gruppenstunden'!C1030,'Unterstützendes Personal'!$H$12:$H$864)</f>
        <v>0</v>
      </c>
      <c r="H1030">
        <f>SUMIF('Unterstützendes Personal'!$C$12:$C$864,'Wochenübersicht EinzeltrainerIn'!C1030,'Unterstützendes Personal'!$I$12:$I$864)</f>
        <v>0</v>
      </c>
      <c r="J1030">
        <f>SUMIF('Unterstützendes Personal'!$C$12:$C$864,'Wochenübersicht EinzeltrainerIn'!C1030,'Unterstützendes Personal'!$J$12:$J$864)</f>
        <v>0</v>
      </c>
      <c r="L1030">
        <f>SUMIF('Unterstützendes Personal'!$C$12:$C$864,'Wochenübersicht EinzeltrainerIn'!C1030,'Unterstützendes Personal'!$K$12:$K$864)</f>
        <v>0</v>
      </c>
      <c r="P1030">
        <f>SUMIF('Unterstützendes Personal'!$C$12:$C$864,'Wochenübersicht EinzeltrainerIn'!C1030,'Unterstützendes Personal'!$M$12:$M$864)</f>
        <v>0</v>
      </c>
      <c r="R1030">
        <f>SUMIF('Unterstützendes Personal'!$C$12:$C$864,'Wochenübersicht EinzeltrainerIn'!C1030,'Unterstützendes Personal'!$N$12:$N$864)</f>
        <v>0</v>
      </c>
      <c r="T1030">
        <f>SUMIF('Unterstützendes Personal'!$C$12:$C$864,'Wochenübersicht EinzeltrainerIn'!C1030,'Unterstützendes Personal'!$O$12:$O$864)</f>
        <v>0</v>
      </c>
      <c r="V1030">
        <f>SUMIF('Unterstützendes Personal'!$C$12:$C$864,'Wochenübersicht EinzeltrainerIn'!C1030,'Unterstützendes Personal'!$P$12:$P$864)</f>
        <v>0</v>
      </c>
      <c r="X1030">
        <f>SUMIF('Unterstützendes Personal'!$C$12:$C$864,'Wochenübersicht EinzeltrainerIn'!C1030,'Unterstützendes Personal'!$Q$12:$Q$864)</f>
        <v>0</v>
      </c>
      <c r="Z1030">
        <f>SUMIF('Unterstützendes Personal'!$C$12:$C$864,'Wochenübersicht EinzeltrainerIn'!C1030,'Unterstützendes Personal'!$R$12:$R$864)</f>
        <v>0</v>
      </c>
      <c r="AB1030">
        <f>SUMIF('Unterstützendes Personal'!$C$12:$C$864,'Wochenübersicht EinzeltrainerIn'!C1030,'Unterstützendes Personal'!$S$12:$S$864)</f>
        <v>0</v>
      </c>
      <c r="AP1030">
        <f>SUMIF('Unterstützendes Personal'!$C$12:$C$864,'Wochenübersicht EinzeltrainerIn'!C1030,'Unterstützendes Personal'!$Z$12:$Z$864)</f>
        <v>0</v>
      </c>
    </row>
    <row r="1031" spans="4:42" x14ac:dyDescent="0.25">
      <c r="D1031" s="34"/>
      <c r="F1031">
        <f>SUMIF('Unterstützendes Personal'!$C$12:$C$864,'Wochenübersicht Gruppenstunden'!C1031,'Unterstützendes Personal'!$H$12:$H$864)</f>
        <v>0</v>
      </c>
      <c r="H1031">
        <f>SUMIF('Unterstützendes Personal'!$C$12:$C$864,'Wochenübersicht EinzeltrainerIn'!C1031,'Unterstützendes Personal'!$I$12:$I$864)</f>
        <v>0</v>
      </c>
      <c r="J1031">
        <f>SUMIF('Unterstützendes Personal'!$C$12:$C$864,'Wochenübersicht EinzeltrainerIn'!C1031,'Unterstützendes Personal'!$J$12:$J$864)</f>
        <v>0</v>
      </c>
      <c r="L1031">
        <f>SUMIF('Unterstützendes Personal'!$C$12:$C$864,'Wochenübersicht EinzeltrainerIn'!C1031,'Unterstützendes Personal'!$K$12:$K$864)</f>
        <v>0</v>
      </c>
      <c r="P1031">
        <f>SUMIF('Unterstützendes Personal'!$C$12:$C$864,'Wochenübersicht EinzeltrainerIn'!C1031,'Unterstützendes Personal'!$M$12:$M$864)</f>
        <v>0</v>
      </c>
      <c r="R1031">
        <f>SUMIF('Unterstützendes Personal'!$C$12:$C$864,'Wochenübersicht EinzeltrainerIn'!C1031,'Unterstützendes Personal'!$N$12:$N$864)</f>
        <v>0</v>
      </c>
      <c r="T1031">
        <f>SUMIF('Unterstützendes Personal'!$C$12:$C$864,'Wochenübersicht EinzeltrainerIn'!C1031,'Unterstützendes Personal'!$O$12:$O$864)</f>
        <v>0</v>
      </c>
      <c r="V1031">
        <f>SUMIF('Unterstützendes Personal'!$C$12:$C$864,'Wochenübersicht EinzeltrainerIn'!C1031,'Unterstützendes Personal'!$P$12:$P$864)</f>
        <v>0</v>
      </c>
      <c r="X1031">
        <f>SUMIF('Unterstützendes Personal'!$C$12:$C$864,'Wochenübersicht EinzeltrainerIn'!C1031,'Unterstützendes Personal'!$Q$12:$Q$864)</f>
        <v>0</v>
      </c>
      <c r="Z1031">
        <f>SUMIF('Unterstützendes Personal'!$C$12:$C$864,'Wochenübersicht EinzeltrainerIn'!C1031,'Unterstützendes Personal'!$R$12:$R$864)</f>
        <v>0</v>
      </c>
      <c r="AB1031">
        <f>SUMIF('Unterstützendes Personal'!$C$12:$C$864,'Wochenübersicht EinzeltrainerIn'!C1031,'Unterstützendes Personal'!$S$12:$S$864)</f>
        <v>0</v>
      </c>
      <c r="AP1031">
        <f>SUMIF('Unterstützendes Personal'!$C$12:$C$864,'Wochenübersicht EinzeltrainerIn'!C1031,'Unterstützendes Personal'!$Z$12:$Z$864)</f>
        <v>0</v>
      </c>
    </row>
    <row r="1032" spans="4:42" x14ac:dyDescent="0.25">
      <c r="D1032" s="34"/>
      <c r="F1032">
        <f>SUMIF('Unterstützendes Personal'!$C$12:$C$864,'Wochenübersicht Gruppenstunden'!C1032,'Unterstützendes Personal'!$H$12:$H$864)</f>
        <v>0</v>
      </c>
      <c r="H1032">
        <f>SUMIF('Unterstützendes Personal'!$C$12:$C$864,'Wochenübersicht EinzeltrainerIn'!C1032,'Unterstützendes Personal'!$I$12:$I$864)</f>
        <v>0</v>
      </c>
      <c r="J1032">
        <f>SUMIF('Unterstützendes Personal'!$C$12:$C$864,'Wochenübersicht EinzeltrainerIn'!C1032,'Unterstützendes Personal'!$J$12:$J$864)</f>
        <v>0</v>
      </c>
      <c r="L1032">
        <f>SUMIF('Unterstützendes Personal'!$C$12:$C$864,'Wochenübersicht EinzeltrainerIn'!C1032,'Unterstützendes Personal'!$K$12:$K$864)</f>
        <v>0</v>
      </c>
      <c r="P1032">
        <f>SUMIF('Unterstützendes Personal'!$C$12:$C$864,'Wochenübersicht EinzeltrainerIn'!C1032,'Unterstützendes Personal'!$M$12:$M$864)</f>
        <v>0</v>
      </c>
      <c r="R1032">
        <f>SUMIF('Unterstützendes Personal'!$C$12:$C$864,'Wochenübersicht EinzeltrainerIn'!C1032,'Unterstützendes Personal'!$N$12:$N$864)</f>
        <v>0</v>
      </c>
      <c r="V1032">
        <f>SUMIF('Unterstützendes Personal'!$C$12:$C$864,'Wochenübersicht EinzeltrainerIn'!C1032,'Unterstützendes Personal'!$P$12:$P$864)</f>
        <v>0</v>
      </c>
      <c r="X1032">
        <f>SUMIF('Unterstützendes Personal'!$C$12:$C$864,'Wochenübersicht EinzeltrainerIn'!C1032,'Unterstützendes Personal'!$Q$12:$Q$864)</f>
        <v>0</v>
      </c>
      <c r="Z1032">
        <f>SUMIF('Unterstützendes Personal'!$C$12:$C$864,'Wochenübersicht EinzeltrainerIn'!C1032,'Unterstützendes Personal'!$R$12:$R$864)</f>
        <v>0</v>
      </c>
      <c r="AB1032">
        <f>SUMIF('Unterstützendes Personal'!$C$12:$C$864,'Wochenübersicht EinzeltrainerIn'!C1032,'Unterstützendes Personal'!$S$12:$S$864)</f>
        <v>0</v>
      </c>
      <c r="AP1032">
        <f>SUMIF('Unterstützendes Personal'!$C$12:$C$864,'Wochenübersicht EinzeltrainerIn'!C1032,'Unterstützendes Personal'!$Z$12:$Z$864)</f>
        <v>0</v>
      </c>
    </row>
    <row r="1033" spans="4:42" x14ac:dyDescent="0.25">
      <c r="D1033" s="34"/>
      <c r="F1033">
        <f>SUMIF('Unterstützendes Personal'!$C$12:$C$864,'Wochenübersicht Gruppenstunden'!C1033,'Unterstützendes Personal'!$H$12:$H$864)</f>
        <v>0</v>
      </c>
      <c r="H1033">
        <f>SUMIF('Unterstützendes Personal'!$C$12:$C$864,'Wochenübersicht EinzeltrainerIn'!C1033,'Unterstützendes Personal'!$I$12:$I$864)</f>
        <v>0</v>
      </c>
      <c r="J1033">
        <f>SUMIF('Unterstützendes Personal'!$C$12:$C$864,'Wochenübersicht EinzeltrainerIn'!C1033,'Unterstützendes Personal'!$J$12:$J$864)</f>
        <v>0</v>
      </c>
      <c r="L1033">
        <f>SUMIF('Unterstützendes Personal'!$C$12:$C$864,'Wochenübersicht EinzeltrainerIn'!C1033,'Unterstützendes Personal'!$K$12:$K$864)</f>
        <v>0</v>
      </c>
      <c r="P1033">
        <f>SUMIF('Unterstützendes Personal'!$C$12:$C$864,'Wochenübersicht EinzeltrainerIn'!C1033,'Unterstützendes Personal'!$M$12:$M$864)</f>
        <v>0</v>
      </c>
      <c r="R1033">
        <f>SUMIF('Unterstützendes Personal'!$C$12:$C$864,'Wochenübersicht EinzeltrainerIn'!C1033,'Unterstützendes Personal'!$N$12:$N$864)</f>
        <v>0</v>
      </c>
      <c r="V1033">
        <f>SUMIF('Unterstützendes Personal'!$C$12:$C$864,'Wochenübersicht EinzeltrainerIn'!C1033,'Unterstützendes Personal'!$P$12:$P$864)</f>
        <v>0</v>
      </c>
      <c r="X1033">
        <f>SUMIF('Unterstützendes Personal'!$C$12:$C$864,'Wochenübersicht EinzeltrainerIn'!C1033,'Unterstützendes Personal'!$Q$12:$Q$864)</f>
        <v>0</v>
      </c>
      <c r="Z1033">
        <f>SUMIF('Unterstützendes Personal'!$C$12:$C$864,'Wochenübersicht EinzeltrainerIn'!C1033,'Unterstützendes Personal'!$R$12:$R$864)</f>
        <v>0</v>
      </c>
      <c r="AB1033">
        <f>SUMIF('Unterstützendes Personal'!$C$12:$C$864,'Wochenübersicht EinzeltrainerIn'!C1033,'Unterstützendes Personal'!$S$12:$S$864)</f>
        <v>0</v>
      </c>
      <c r="AP1033">
        <f>SUMIF('Unterstützendes Personal'!$C$12:$C$864,'Wochenübersicht EinzeltrainerIn'!C1033,'Unterstützendes Personal'!$Z$12:$Z$864)</f>
        <v>0</v>
      </c>
    </row>
    <row r="1034" spans="4:42" x14ac:dyDescent="0.25">
      <c r="D1034" s="34"/>
      <c r="F1034">
        <f>SUMIF('Unterstützendes Personal'!$C$12:$C$864,'Wochenübersicht Gruppenstunden'!C1034,'Unterstützendes Personal'!$H$12:$H$864)</f>
        <v>0</v>
      </c>
      <c r="H1034">
        <f>SUMIF('Unterstützendes Personal'!$C$12:$C$864,'Wochenübersicht EinzeltrainerIn'!C1034,'Unterstützendes Personal'!$I$12:$I$864)</f>
        <v>0</v>
      </c>
      <c r="J1034">
        <f>SUMIF('Unterstützendes Personal'!$C$12:$C$864,'Wochenübersicht EinzeltrainerIn'!C1034,'Unterstützendes Personal'!$J$12:$J$864)</f>
        <v>0</v>
      </c>
      <c r="L1034">
        <f>SUMIF('Unterstützendes Personal'!$C$12:$C$864,'Wochenübersicht EinzeltrainerIn'!C1034,'Unterstützendes Personal'!$K$12:$K$864)</f>
        <v>0</v>
      </c>
      <c r="P1034">
        <f>SUMIF('Unterstützendes Personal'!$C$12:$C$864,'Wochenübersicht EinzeltrainerIn'!C1034,'Unterstützendes Personal'!$M$12:$M$864)</f>
        <v>0</v>
      </c>
      <c r="R1034">
        <f>SUMIF('Unterstützendes Personal'!$C$12:$C$864,'Wochenübersicht EinzeltrainerIn'!C1034,'Unterstützendes Personal'!$N$12:$N$864)</f>
        <v>0</v>
      </c>
      <c r="V1034">
        <f>SUMIF('Unterstützendes Personal'!$C$12:$C$864,'Wochenübersicht EinzeltrainerIn'!C1034,'Unterstützendes Personal'!$P$12:$P$864)</f>
        <v>0</v>
      </c>
      <c r="X1034">
        <f>SUMIF('Unterstützendes Personal'!$C$12:$C$864,'Wochenübersicht EinzeltrainerIn'!C1034,'Unterstützendes Personal'!$Q$12:$Q$864)</f>
        <v>0</v>
      </c>
      <c r="Z1034">
        <f>SUMIF('Unterstützendes Personal'!$C$12:$C$864,'Wochenübersicht EinzeltrainerIn'!C1034,'Unterstützendes Personal'!$R$12:$R$864)</f>
        <v>0</v>
      </c>
      <c r="AB1034">
        <f>SUMIF('Unterstützendes Personal'!$C$12:$C$864,'Wochenübersicht EinzeltrainerIn'!C1034,'Unterstützendes Personal'!$S$12:$S$864)</f>
        <v>0</v>
      </c>
      <c r="AP1034">
        <f>SUMIF('Unterstützendes Personal'!$C$12:$C$864,'Wochenübersicht EinzeltrainerIn'!C1034,'Unterstützendes Personal'!$Z$12:$Z$864)</f>
        <v>0</v>
      </c>
    </row>
    <row r="1035" spans="4:42" x14ac:dyDescent="0.25">
      <c r="D1035" s="34"/>
      <c r="F1035">
        <f>SUMIF('Unterstützendes Personal'!$C$12:$C$864,'Wochenübersicht Gruppenstunden'!C1035,'Unterstützendes Personal'!$H$12:$H$864)</f>
        <v>0</v>
      </c>
      <c r="H1035">
        <f>SUMIF('Unterstützendes Personal'!$C$12:$C$864,'Wochenübersicht EinzeltrainerIn'!C1035,'Unterstützendes Personal'!$I$12:$I$864)</f>
        <v>0</v>
      </c>
      <c r="J1035">
        <f>SUMIF('Unterstützendes Personal'!$C$12:$C$864,'Wochenübersicht EinzeltrainerIn'!C1035,'Unterstützendes Personal'!$J$12:$J$864)</f>
        <v>0</v>
      </c>
      <c r="L1035">
        <f>SUMIF('Unterstützendes Personal'!$C$12:$C$864,'Wochenübersicht EinzeltrainerIn'!C1035,'Unterstützendes Personal'!$K$12:$K$864)</f>
        <v>0</v>
      </c>
      <c r="P1035">
        <f>SUMIF('Unterstützendes Personal'!$C$12:$C$864,'Wochenübersicht EinzeltrainerIn'!C1035,'Unterstützendes Personal'!$M$12:$M$864)</f>
        <v>0</v>
      </c>
      <c r="R1035">
        <f>SUMIF('Unterstützendes Personal'!$C$12:$C$864,'Wochenübersicht EinzeltrainerIn'!C1035,'Unterstützendes Personal'!$N$12:$N$864)</f>
        <v>0</v>
      </c>
      <c r="V1035">
        <f>SUMIF('Unterstützendes Personal'!$C$12:$C$864,'Wochenübersicht EinzeltrainerIn'!C1035,'Unterstützendes Personal'!$P$12:$P$864)</f>
        <v>0</v>
      </c>
      <c r="X1035">
        <f>SUMIF('Unterstützendes Personal'!$C$12:$C$864,'Wochenübersicht EinzeltrainerIn'!C1035,'Unterstützendes Personal'!$Q$12:$Q$864)</f>
        <v>0</v>
      </c>
      <c r="Z1035">
        <f>SUMIF('Unterstützendes Personal'!$C$12:$C$864,'Wochenübersicht EinzeltrainerIn'!C1035,'Unterstützendes Personal'!$R$12:$R$864)</f>
        <v>0</v>
      </c>
      <c r="AB1035">
        <f>SUMIF('Unterstützendes Personal'!$C$12:$C$864,'Wochenübersicht EinzeltrainerIn'!C1035,'Unterstützendes Personal'!$S$12:$S$864)</f>
        <v>0</v>
      </c>
      <c r="AP1035">
        <f>SUMIF('Unterstützendes Personal'!$C$12:$C$864,'Wochenübersicht EinzeltrainerIn'!C1035,'Unterstützendes Personal'!$Z$12:$Z$864)</f>
        <v>0</v>
      </c>
    </row>
    <row r="1036" spans="4:42" x14ac:dyDescent="0.25">
      <c r="D1036" s="34"/>
      <c r="F1036">
        <f>SUMIF('Unterstützendes Personal'!$C$12:$C$864,'Wochenübersicht Gruppenstunden'!C1036,'Unterstützendes Personal'!$H$12:$H$864)</f>
        <v>0</v>
      </c>
      <c r="H1036">
        <f>SUMIF('Unterstützendes Personal'!$C$12:$C$864,'Wochenübersicht EinzeltrainerIn'!C1036,'Unterstützendes Personal'!$I$12:$I$864)</f>
        <v>0</v>
      </c>
      <c r="J1036">
        <f>SUMIF('Unterstützendes Personal'!$C$12:$C$864,'Wochenübersicht EinzeltrainerIn'!C1036,'Unterstützendes Personal'!$J$12:$J$864)</f>
        <v>0</v>
      </c>
      <c r="L1036">
        <f>SUMIF('Unterstützendes Personal'!$C$12:$C$864,'Wochenübersicht EinzeltrainerIn'!C1036,'Unterstützendes Personal'!$K$12:$K$864)</f>
        <v>0</v>
      </c>
      <c r="P1036">
        <f>SUMIF('Unterstützendes Personal'!$C$12:$C$864,'Wochenübersicht EinzeltrainerIn'!C1036,'Unterstützendes Personal'!$M$12:$M$864)</f>
        <v>0</v>
      </c>
      <c r="R1036">
        <f>SUMIF('Unterstützendes Personal'!$C$12:$C$864,'Wochenübersicht EinzeltrainerIn'!C1036,'Unterstützendes Personal'!$N$12:$N$864)</f>
        <v>0</v>
      </c>
      <c r="V1036">
        <f>SUMIF('Unterstützendes Personal'!$C$12:$C$864,'Wochenübersicht EinzeltrainerIn'!C1036,'Unterstützendes Personal'!$P$12:$P$864)</f>
        <v>0</v>
      </c>
      <c r="X1036">
        <f>SUMIF('Unterstützendes Personal'!$C$12:$C$864,'Wochenübersicht EinzeltrainerIn'!C1036,'Unterstützendes Personal'!$Q$12:$Q$864)</f>
        <v>0</v>
      </c>
      <c r="Z1036">
        <f>SUMIF('Unterstützendes Personal'!$C$12:$C$864,'Wochenübersicht EinzeltrainerIn'!C1036,'Unterstützendes Personal'!$R$12:$R$864)</f>
        <v>0</v>
      </c>
      <c r="AB1036">
        <f>SUMIF('Unterstützendes Personal'!$C$12:$C$864,'Wochenübersicht EinzeltrainerIn'!C1036,'Unterstützendes Personal'!$S$12:$S$864)</f>
        <v>0</v>
      </c>
      <c r="AP1036">
        <f>SUMIF('Unterstützendes Personal'!$C$12:$C$864,'Wochenübersicht EinzeltrainerIn'!C1036,'Unterstützendes Personal'!$Z$12:$Z$864)</f>
        <v>0</v>
      </c>
    </row>
    <row r="1037" spans="4:42" x14ac:dyDescent="0.25">
      <c r="D1037" s="34"/>
      <c r="F1037">
        <f>SUMIF('Unterstützendes Personal'!$C$12:$C$864,'Wochenübersicht Gruppenstunden'!C1037,'Unterstützendes Personal'!$H$12:$H$864)</f>
        <v>0</v>
      </c>
      <c r="H1037">
        <f>SUMIF('Unterstützendes Personal'!$C$12:$C$864,'Wochenübersicht EinzeltrainerIn'!C1037,'Unterstützendes Personal'!$I$12:$I$864)</f>
        <v>0</v>
      </c>
      <c r="J1037">
        <f>SUMIF('Unterstützendes Personal'!$C$12:$C$864,'Wochenübersicht EinzeltrainerIn'!C1037,'Unterstützendes Personal'!$J$12:$J$864)</f>
        <v>0</v>
      </c>
      <c r="L1037">
        <f>SUMIF('Unterstützendes Personal'!$C$12:$C$864,'Wochenübersicht EinzeltrainerIn'!C1037,'Unterstützendes Personal'!$K$12:$K$864)</f>
        <v>0</v>
      </c>
      <c r="P1037">
        <f>SUMIF('Unterstützendes Personal'!$C$12:$C$864,'Wochenübersicht EinzeltrainerIn'!C1037,'Unterstützendes Personal'!$M$12:$M$864)</f>
        <v>0</v>
      </c>
      <c r="R1037">
        <f>SUMIF('Unterstützendes Personal'!$C$12:$C$864,'Wochenübersicht EinzeltrainerIn'!C1037,'Unterstützendes Personal'!$N$12:$N$864)</f>
        <v>0</v>
      </c>
      <c r="V1037">
        <f>SUMIF('Unterstützendes Personal'!$C$12:$C$864,'Wochenübersicht EinzeltrainerIn'!C1037,'Unterstützendes Personal'!$P$12:$P$864)</f>
        <v>0</v>
      </c>
      <c r="X1037">
        <f>SUMIF('Unterstützendes Personal'!$C$12:$C$864,'Wochenübersicht EinzeltrainerIn'!C1037,'Unterstützendes Personal'!$Q$12:$Q$864)</f>
        <v>0</v>
      </c>
      <c r="Z1037">
        <f>SUMIF('Unterstützendes Personal'!$C$12:$C$864,'Wochenübersicht EinzeltrainerIn'!C1037,'Unterstützendes Personal'!$R$12:$R$864)</f>
        <v>0</v>
      </c>
      <c r="AB1037">
        <f>SUMIF('Unterstützendes Personal'!$C$12:$C$864,'Wochenübersicht EinzeltrainerIn'!C1037,'Unterstützendes Personal'!$S$12:$S$864)</f>
        <v>0</v>
      </c>
      <c r="AP1037">
        <f>SUMIF('Unterstützendes Personal'!$C$12:$C$864,'Wochenübersicht EinzeltrainerIn'!C1037,'Unterstützendes Personal'!$Z$12:$Z$864)</f>
        <v>0</v>
      </c>
    </row>
    <row r="1038" spans="4:42" x14ac:dyDescent="0.25">
      <c r="D1038" s="34"/>
      <c r="F1038">
        <f>SUMIF('Unterstützendes Personal'!$C$12:$C$864,'Wochenübersicht Gruppenstunden'!C1038,'Unterstützendes Personal'!$H$12:$H$864)</f>
        <v>0</v>
      </c>
      <c r="H1038">
        <f>SUMIF('Unterstützendes Personal'!$C$12:$C$864,'Wochenübersicht EinzeltrainerIn'!C1038,'Unterstützendes Personal'!$I$12:$I$864)</f>
        <v>0</v>
      </c>
      <c r="J1038">
        <f>SUMIF('Unterstützendes Personal'!$C$12:$C$864,'Wochenübersicht EinzeltrainerIn'!C1038,'Unterstützendes Personal'!$J$12:$J$864)</f>
        <v>0</v>
      </c>
      <c r="L1038">
        <f>SUMIF('Unterstützendes Personal'!$C$12:$C$864,'Wochenübersicht EinzeltrainerIn'!C1038,'Unterstützendes Personal'!$K$12:$K$864)</f>
        <v>0</v>
      </c>
      <c r="P1038">
        <f>SUMIF('Unterstützendes Personal'!$C$12:$C$864,'Wochenübersicht EinzeltrainerIn'!C1038,'Unterstützendes Personal'!$M$12:$M$864)</f>
        <v>0</v>
      </c>
      <c r="R1038">
        <f>SUMIF('Unterstützendes Personal'!$C$12:$C$864,'Wochenübersicht EinzeltrainerIn'!C1038,'Unterstützendes Personal'!$N$12:$N$864)</f>
        <v>0</v>
      </c>
      <c r="V1038">
        <f>SUMIF('Unterstützendes Personal'!$C$12:$C$864,'Wochenübersicht EinzeltrainerIn'!C1038,'Unterstützendes Personal'!$P$12:$P$864)</f>
        <v>0</v>
      </c>
      <c r="X1038">
        <f>SUMIF('Unterstützendes Personal'!$C$12:$C$864,'Wochenübersicht EinzeltrainerIn'!C1038,'Unterstützendes Personal'!$Q$12:$Q$864)</f>
        <v>0</v>
      </c>
      <c r="Z1038">
        <f>SUMIF('Unterstützendes Personal'!$C$12:$C$864,'Wochenübersicht EinzeltrainerIn'!C1038,'Unterstützendes Personal'!$R$12:$R$864)</f>
        <v>0</v>
      </c>
      <c r="AB1038">
        <f>SUMIF('Unterstützendes Personal'!$C$12:$C$864,'Wochenübersicht EinzeltrainerIn'!C1038,'Unterstützendes Personal'!$S$12:$S$864)</f>
        <v>0</v>
      </c>
      <c r="AP1038">
        <f>SUMIF('Unterstützendes Personal'!$C$12:$C$864,'Wochenübersicht EinzeltrainerIn'!C1038,'Unterstützendes Personal'!$Z$12:$Z$864)</f>
        <v>0</v>
      </c>
    </row>
    <row r="1039" spans="4:42" x14ac:dyDescent="0.25">
      <c r="D1039" s="34"/>
      <c r="F1039">
        <f>SUMIF('Unterstützendes Personal'!$C$12:$C$864,'Wochenübersicht Gruppenstunden'!C1039,'Unterstützendes Personal'!$H$12:$H$864)</f>
        <v>0</v>
      </c>
      <c r="H1039">
        <f>SUMIF('Unterstützendes Personal'!$C$12:$C$864,'Wochenübersicht EinzeltrainerIn'!C1039,'Unterstützendes Personal'!$I$12:$I$864)</f>
        <v>0</v>
      </c>
      <c r="J1039">
        <f>SUMIF('Unterstützendes Personal'!$C$12:$C$864,'Wochenübersicht EinzeltrainerIn'!C1039,'Unterstützendes Personal'!$J$12:$J$864)</f>
        <v>0</v>
      </c>
      <c r="L1039">
        <f>SUMIF('Unterstützendes Personal'!$C$12:$C$864,'Wochenübersicht EinzeltrainerIn'!C1039,'Unterstützendes Personal'!$K$12:$K$864)</f>
        <v>0</v>
      </c>
      <c r="P1039">
        <f>SUMIF('Unterstützendes Personal'!$C$12:$C$864,'Wochenübersicht EinzeltrainerIn'!C1039,'Unterstützendes Personal'!$M$12:$M$864)</f>
        <v>0</v>
      </c>
      <c r="R1039">
        <f>SUMIF('Unterstützendes Personal'!$C$12:$C$864,'Wochenübersicht EinzeltrainerIn'!C1039,'Unterstützendes Personal'!$N$12:$N$864)</f>
        <v>0</v>
      </c>
      <c r="V1039">
        <f>SUMIF('Unterstützendes Personal'!$C$12:$C$864,'Wochenübersicht EinzeltrainerIn'!C1039,'Unterstützendes Personal'!$P$12:$P$864)</f>
        <v>0</v>
      </c>
      <c r="X1039">
        <f>SUMIF('Unterstützendes Personal'!$C$12:$C$864,'Wochenübersicht EinzeltrainerIn'!C1039,'Unterstützendes Personal'!$Q$12:$Q$864)</f>
        <v>0</v>
      </c>
      <c r="Z1039">
        <f>SUMIF('Unterstützendes Personal'!$C$12:$C$864,'Wochenübersicht EinzeltrainerIn'!C1039,'Unterstützendes Personal'!$R$12:$R$864)</f>
        <v>0</v>
      </c>
      <c r="AB1039">
        <f>SUMIF('Unterstützendes Personal'!$C$12:$C$864,'Wochenübersicht EinzeltrainerIn'!C1039,'Unterstützendes Personal'!$S$12:$S$864)</f>
        <v>0</v>
      </c>
      <c r="AP1039">
        <f>SUMIF('Unterstützendes Personal'!$C$12:$C$864,'Wochenübersicht EinzeltrainerIn'!C1039,'Unterstützendes Personal'!$Z$12:$Z$864)</f>
        <v>0</v>
      </c>
    </row>
    <row r="1040" spans="4:42" x14ac:dyDescent="0.25">
      <c r="D1040" s="34"/>
      <c r="F1040">
        <f>SUMIF('Unterstützendes Personal'!$C$12:$C$864,'Wochenübersicht Gruppenstunden'!C1040,'Unterstützendes Personal'!$H$12:$H$864)</f>
        <v>0</v>
      </c>
      <c r="H1040">
        <f>SUMIF('Unterstützendes Personal'!$C$12:$C$864,'Wochenübersicht EinzeltrainerIn'!C1040,'Unterstützendes Personal'!$I$12:$I$864)</f>
        <v>0</v>
      </c>
      <c r="J1040">
        <f>SUMIF('Unterstützendes Personal'!$C$12:$C$864,'Wochenübersicht EinzeltrainerIn'!C1040,'Unterstützendes Personal'!$J$12:$J$864)</f>
        <v>0</v>
      </c>
      <c r="L1040">
        <f>SUMIF('Unterstützendes Personal'!$C$12:$C$864,'Wochenübersicht EinzeltrainerIn'!C1040,'Unterstützendes Personal'!$K$12:$K$864)</f>
        <v>0</v>
      </c>
      <c r="P1040">
        <f>SUMIF('Unterstützendes Personal'!$C$12:$C$864,'Wochenübersicht EinzeltrainerIn'!C1040,'Unterstützendes Personal'!$M$12:$M$864)</f>
        <v>0</v>
      </c>
      <c r="R1040">
        <f>SUMIF('Unterstützendes Personal'!$C$12:$C$864,'Wochenübersicht EinzeltrainerIn'!C1040,'Unterstützendes Personal'!$N$12:$N$864)</f>
        <v>0</v>
      </c>
      <c r="V1040">
        <f>SUMIF('Unterstützendes Personal'!$C$12:$C$864,'Wochenübersicht EinzeltrainerIn'!C1040,'Unterstützendes Personal'!$P$12:$P$864)</f>
        <v>0</v>
      </c>
      <c r="X1040">
        <f>SUMIF('Unterstützendes Personal'!$C$12:$C$864,'Wochenübersicht EinzeltrainerIn'!C1040,'Unterstützendes Personal'!$Q$12:$Q$864)</f>
        <v>0</v>
      </c>
      <c r="Z1040">
        <f>SUMIF('Unterstützendes Personal'!$C$12:$C$864,'Wochenübersicht EinzeltrainerIn'!C1040,'Unterstützendes Personal'!$R$12:$R$864)</f>
        <v>0</v>
      </c>
      <c r="AB1040">
        <f>SUMIF('Unterstützendes Personal'!$C$12:$C$864,'Wochenübersicht EinzeltrainerIn'!C1040,'Unterstützendes Personal'!$S$12:$S$864)</f>
        <v>0</v>
      </c>
      <c r="AP1040">
        <f>SUMIF('Unterstützendes Personal'!$C$12:$C$864,'Wochenübersicht EinzeltrainerIn'!C1040,'Unterstützendes Personal'!$Z$12:$Z$864)</f>
        <v>0</v>
      </c>
    </row>
    <row r="1041" spans="4:42" x14ac:dyDescent="0.25">
      <c r="D1041" s="34"/>
      <c r="F1041">
        <f>SUMIF('Unterstützendes Personal'!$C$12:$C$864,'Wochenübersicht Gruppenstunden'!C1041,'Unterstützendes Personal'!$H$12:$H$864)</f>
        <v>0</v>
      </c>
      <c r="H1041">
        <f>SUMIF('Unterstützendes Personal'!$C$12:$C$864,'Wochenübersicht EinzeltrainerIn'!C1041,'Unterstützendes Personal'!$I$12:$I$864)</f>
        <v>0</v>
      </c>
      <c r="J1041">
        <f>SUMIF('Unterstützendes Personal'!$C$12:$C$864,'Wochenübersicht EinzeltrainerIn'!C1041,'Unterstützendes Personal'!$J$12:$J$864)</f>
        <v>0</v>
      </c>
      <c r="L1041">
        <f>SUMIF('Unterstützendes Personal'!$C$12:$C$864,'Wochenübersicht EinzeltrainerIn'!C1041,'Unterstützendes Personal'!$K$12:$K$864)</f>
        <v>0</v>
      </c>
      <c r="P1041">
        <f>SUMIF('Unterstützendes Personal'!$C$12:$C$864,'Wochenübersicht EinzeltrainerIn'!C1041,'Unterstützendes Personal'!$M$12:$M$864)</f>
        <v>0</v>
      </c>
      <c r="R1041">
        <f>SUMIF('Unterstützendes Personal'!$C$12:$C$864,'Wochenübersicht EinzeltrainerIn'!C1041,'Unterstützendes Personal'!$N$12:$N$864)</f>
        <v>0</v>
      </c>
      <c r="V1041">
        <f>SUMIF('Unterstützendes Personal'!$C$12:$C$864,'Wochenübersicht EinzeltrainerIn'!C1041,'Unterstützendes Personal'!$P$12:$P$864)</f>
        <v>0</v>
      </c>
      <c r="X1041">
        <f>SUMIF('Unterstützendes Personal'!$C$12:$C$864,'Wochenübersicht EinzeltrainerIn'!C1041,'Unterstützendes Personal'!$Q$12:$Q$864)</f>
        <v>0</v>
      </c>
      <c r="Z1041">
        <f>SUMIF('Unterstützendes Personal'!$C$12:$C$864,'Wochenübersicht EinzeltrainerIn'!C1041,'Unterstützendes Personal'!$R$12:$R$864)</f>
        <v>0</v>
      </c>
      <c r="AB1041">
        <f>SUMIF('Unterstützendes Personal'!$C$12:$C$864,'Wochenübersicht EinzeltrainerIn'!C1041,'Unterstützendes Personal'!$S$12:$S$864)</f>
        <v>0</v>
      </c>
      <c r="AP1041">
        <f>SUMIF('Unterstützendes Personal'!$C$12:$C$864,'Wochenübersicht EinzeltrainerIn'!C1041,'Unterstützendes Personal'!$Z$12:$Z$864)</f>
        <v>0</v>
      </c>
    </row>
    <row r="1042" spans="4:42" x14ac:dyDescent="0.25">
      <c r="D1042" s="34"/>
      <c r="F1042">
        <f>SUMIF('Unterstützendes Personal'!$C$12:$C$864,'Wochenübersicht Gruppenstunden'!C1042,'Unterstützendes Personal'!$H$12:$H$864)</f>
        <v>0</v>
      </c>
      <c r="H1042">
        <f>SUMIF('Unterstützendes Personal'!$C$12:$C$864,'Wochenübersicht EinzeltrainerIn'!C1042,'Unterstützendes Personal'!$I$12:$I$864)</f>
        <v>0</v>
      </c>
      <c r="J1042">
        <f>SUMIF('Unterstützendes Personal'!$C$12:$C$864,'Wochenübersicht EinzeltrainerIn'!C1042,'Unterstützendes Personal'!$J$12:$J$864)</f>
        <v>0</v>
      </c>
      <c r="L1042">
        <f>SUMIF('Unterstützendes Personal'!$C$12:$C$864,'Wochenübersicht EinzeltrainerIn'!C1042,'Unterstützendes Personal'!$K$12:$K$864)</f>
        <v>0</v>
      </c>
      <c r="P1042">
        <f>SUMIF('Unterstützendes Personal'!$C$12:$C$864,'Wochenübersicht EinzeltrainerIn'!C1042,'Unterstützendes Personal'!$M$12:$M$864)</f>
        <v>0</v>
      </c>
      <c r="R1042">
        <f>SUMIF('Unterstützendes Personal'!$C$12:$C$864,'Wochenübersicht EinzeltrainerIn'!C1042,'Unterstützendes Personal'!$N$12:$N$864)</f>
        <v>0</v>
      </c>
      <c r="V1042">
        <f>SUMIF('Unterstützendes Personal'!$C$12:$C$864,'Wochenübersicht EinzeltrainerIn'!C1042,'Unterstützendes Personal'!$P$12:$P$864)</f>
        <v>0</v>
      </c>
      <c r="X1042">
        <f>SUMIF('Unterstützendes Personal'!$C$12:$C$864,'Wochenübersicht EinzeltrainerIn'!C1042,'Unterstützendes Personal'!$Q$12:$Q$864)</f>
        <v>0</v>
      </c>
      <c r="Z1042">
        <f>SUMIF('Unterstützendes Personal'!$C$12:$C$864,'Wochenübersicht EinzeltrainerIn'!C1042,'Unterstützendes Personal'!$R$12:$R$864)</f>
        <v>0</v>
      </c>
      <c r="AB1042">
        <f>SUMIF('Unterstützendes Personal'!$C$12:$C$864,'Wochenübersicht EinzeltrainerIn'!C1042,'Unterstützendes Personal'!$S$12:$S$864)</f>
        <v>0</v>
      </c>
      <c r="AP1042">
        <f>SUMIF('Unterstützendes Personal'!$C$12:$C$864,'Wochenübersicht EinzeltrainerIn'!C1042,'Unterstützendes Personal'!$Z$12:$Z$864)</f>
        <v>0</v>
      </c>
    </row>
    <row r="1043" spans="4:42" x14ac:dyDescent="0.25">
      <c r="D1043" s="34"/>
      <c r="F1043">
        <f>SUMIF('Unterstützendes Personal'!$C$12:$C$864,'Wochenübersicht Gruppenstunden'!C1043,'Unterstützendes Personal'!$H$12:$H$864)</f>
        <v>0</v>
      </c>
      <c r="H1043">
        <f>SUMIF('Unterstützendes Personal'!$C$12:$C$864,'Wochenübersicht EinzeltrainerIn'!C1043,'Unterstützendes Personal'!$I$12:$I$864)</f>
        <v>0</v>
      </c>
      <c r="J1043">
        <f>SUMIF('Unterstützendes Personal'!$C$12:$C$864,'Wochenübersicht EinzeltrainerIn'!C1043,'Unterstützendes Personal'!$J$12:$J$864)</f>
        <v>0</v>
      </c>
      <c r="L1043">
        <f>SUMIF('Unterstützendes Personal'!$C$12:$C$864,'Wochenübersicht EinzeltrainerIn'!C1043,'Unterstützendes Personal'!$K$12:$K$864)</f>
        <v>0</v>
      </c>
      <c r="P1043">
        <f>SUMIF('Unterstützendes Personal'!$C$12:$C$864,'Wochenübersicht EinzeltrainerIn'!C1043,'Unterstützendes Personal'!$M$12:$M$864)</f>
        <v>0</v>
      </c>
      <c r="R1043">
        <f>SUMIF('Unterstützendes Personal'!$C$12:$C$864,'Wochenübersicht EinzeltrainerIn'!C1043,'Unterstützendes Personal'!$N$12:$N$864)</f>
        <v>0</v>
      </c>
      <c r="V1043">
        <f>SUMIF('Unterstützendes Personal'!$C$12:$C$864,'Wochenübersicht EinzeltrainerIn'!C1043,'Unterstützendes Personal'!$P$12:$P$864)</f>
        <v>0</v>
      </c>
      <c r="X1043">
        <f>SUMIF('Unterstützendes Personal'!$C$12:$C$864,'Wochenübersicht EinzeltrainerIn'!C1043,'Unterstützendes Personal'!$Q$12:$Q$864)</f>
        <v>0</v>
      </c>
      <c r="Z1043">
        <f>SUMIF('Unterstützendes Personal'!$C$12:$C$864,'Wochenübersicht EinzeltrainerIn'!C1043,'Unterstützendes Personal'!$R$12:$R$864)</f>
        <v>0</v>
      </c>
      <c r="AB1043">
        <f>SUMIF('Unterstützendes Personal'!$C$12:$C$864,'Wochenübersicht EinzeltrainerIn'!C1043,'Unterstützendes Personal'!$S$12:$S$864)</f>
        <v>0</v>
      </c>
      <c r="AP1043">
        <f>SUMIF('Unterstützendes Personal'!$C$12:$C$864,'Wochenübersicht EinzeltrainerIn'!C1043,'Unterstützendes Personal'!$Z$12:$Z$864)</f>
        <v>0</v>
      </c>
    </row>
    <row r="1044" spans="4:42" x14ac:dyDescent="0.25">
      <c r="D1044" s="34"/>
      <c r="F1044">
        <f>SUMIF('Unterstützendes Personal'!$C$12:$C$864,'Wochenübersicht Gruppenstunden'!C1044,'Unterstützendes Personal'!$H$12:$H$864)</f>
        <v>0</v>
      </c>
      <c r="H1044">
        <f>SUMIF('Unterstützendes Personal'!$C$12:$C$864,'Wochenübersicht EinzeltrainerIn'!C1044,'Unterstützendes Personal'!$I$12:$I$864)</f>
        <v>0</v>
      </c>
      <c r="J1044">
        <f>SUMIF('Unterstützendes Personal'!$C$12:$C$864,'Wochenübersicht EinzeltrainerIn'!C1044,'Unterstützendes Personal'!$J$12:$J$864)</f>
        <v>0</v>
      </c>
      <c r="L1044">
        <f>SUMIF('Unterstützendes Personal'!$C$12:$C$864,'Wochenübersicht EinzeltrainerIn'!C1044,'Unterstützendes Personal'!$K$12:$K$864)</f>
        <v>0</v>
      </c>
      <c r="P1044">
        <f>SUMIF('Unterstützendes Personal'!$C$12:$C$864,'Wochenübersicht EinzeltrainerIn'!C1044,'Unterstützendes Personal'!$M$12:$M$864)</f>
        <v>0</v>
      </c>
      <c r="R1044">
        <f>SUMIF('Unterstützendes Personal'!$C$12:$C$864,'Wochenübersicht EinzeltrainerIn'!C1044,'Unterstützendes Personal'!$N$12:$N$864)</f>
        <v>0</v>
      </c>
      <c r="V1044">
        <f>SUMIF('Unterstützendes Personal'!$C$12:$C$864,'Wochenübersicht EinzeltrainerIn'!C1044,'Unterstützendes Personal'!$P$12:$P$864)</f>
        <v>0</v>
      </c>
      <c r="X1044">
        <f>SUMIF('Unterstützendes Personal'!$C$12:$C$864,'Wochenübersicht EinzeltrainerIn'!C1044,'Unterstützendes Personal'!$Q$12:$Q$864)</f>
        <v>0</v>
      </c>
      <c r="Z1044">
        <f>SUMIF('Unterstützendes Personal'!$C$12:$C$864,'Wochenübersicht EinzeltrainerIn'!C1044,'Unterstützendes Personal'!$R$12:$R$864)</f>
        <v>0</v>
      </c>
      <c r="AB1044">
        <f>SUMIF('Unterstützendes Personal'!$C$12:$C$864,'Wochenübersicht EinzeltrainerIn'!C1044,'Unterstützendes Personal'!$S$12:$S$864)</f>
        <v>0</v>
      </c>
      <c r="AP1044">
        <f>SUMIF('Unterstützendes Personal'!$C$12:$C$864,'Wochenübersicht EinzeltrainerIn'!C1044,'Unterstützendes Personal'!$Z$12:$Z$864)</f>
        <v>0</v>
      </c>
    </row>
    <row r="1045" spans="4:42" x14ac:dyDescent="0.25">
      <c r="D1045" s="34"/>
      <c r="F1045">
        <f>SUMIF('Unterstützendes Personal'!$C$12:$C$864,'Wochenübersicht Gruppenstunden'!C1045,'Unterstützendes Personal'!$H$12:$H$864)</f>
        <v>0</v>
      </c>
      <c r="H1045">
        <f>SUMIF('Unterstützendes Personal'!$C$12:$C$864,'Wochenübersicht EinzeltrainerIn'!C1045,'Unterstützendes Personal'!$I$12:$I$864)</f>
        <v>0</v>
      </c>
      <c r="J1045">
        <f>SUMIF('Unterstützendes Personal'!$C$12:$C$864,'Wochenübersicht EinzeltrainerIn'!C1045,'Unterstützendes Personal'!$J$12:$J$864)</f>
        <v>0</v>
      </c>
      <c r="L1045">
        <f>SUMIF('Unterstützendes Personal'!$C$12:$C$864,'Wochenübersicht EinzeltrainerIn'!C1045,'Unterstützendes Personal'!$K$12:$K$864)</f>
        <v>0</v>
      </c>
      <c r="P1045">
        <f>SUMIF('Unterstützendes Personal'!$C$12:$C$864,'Wochenübersicht EinzeltrainerIn'!C1045,'Unterstützendes Personal'!$M$12:$M$864)</f>
        <v>0</v>
      </c>
      <c r="R1045">
        <f>SUMIF('Unterstützendes Personal'!$C$12:$C$864,'Wochenübersicht EinzeltrainerIn'!C1045,'Unterstützendes Personal'!$N$12:$N$864)</f>
        <v>0</v>
      </c>
      <c r="V1045">
        <f>SUMIF('Unterstützendes Personal'!$C$12:$C$864,'Wochenübersicht EinzeltrainerIn'!C1045,'Unterstützendes Personal'!$P$12:$P$864)</f>
        <v>0</v>
      </c>
      <c r="X1045">
        <f>SUMIF('Unterstützendes Personal'!$C$12:$C$864,'Wochenübersicht EinzeltrainerIn'!C1045,'Unterstützendes Personal'!$Q$12:$Q$864)</f>
        <v>0</v>
      </c>
      <c r="Z1045">
        <f>SUMIF('Unterstützendes Personal'!$C$12:$C$864,'Wochenübersicht EinzeltrainerIn'!C1045,'Unterstützendes Personal'!$R$12:$R$864)</f>
        <v>0</v>
      </c>
      <c r="AB1045">
        <f>SUMIF('Unterstützendes Personal'!$C$12:$C$864,'Wochenübersicht EinzeltrainerIn'!C1045,'Unterstützendes Personal'!$S$12:$S$864)</f>
        <v>0</v>
      </c>
      <c r="AP1045">
        <f>SUMIF('Unterstützendes Personal'!$C$12:$C$864,'Wochenübersicht EinzeltrainerIn'!C1045,'Unterstützendes Personal'!$Z$12:$Z$864)</f>
        <v>0</v>
      </c>
    </row>
    <row r="1046" spans="4:42" x14ac:dyDescent="0.25">
      <c r="D1046" s="34"/>
      <c r="F1046">
        <f>SUMIF('Unterstützendes Personal'!$C$12:$C$864,'Wochenübersicht Gruppenstunden'!C1046,'Unterstützendes Personal'!$H$12:$H$864)</f>
        <v>0</v>
      </c>
      <c r="H1046">
        <f>SUMIF('Unterstützendes Personal'!$C$12:$C$864,'Wochenübersicht EinzeltrainerIn'!C1046,'Unterstützendes Personal'!$I$12:$I$864)</f>
        <v>0</v>
      </c>
      <c r="J1046">
        <f>SUMIF('Unterstützendes Personal'!$C$12:$C$864,'Wochenübersicht EinzeltrainerIn'!C1046,'Unterstützendes Personal'!$J$12:$J$864)</f>
        <v>0</v>
      </c>
      <c r="L1046">
        <f>SUMIF('Unterstützendes Personal'!$C$12:$C$864,'Wochenübersicht EinzeltrainerIn'!C1046,'Unterstützendes Personal'!$K$12:$K$864)</f>
        <v>0</v>
      </c>
      <c r="P1046">
        <f>SUMIF('Unterstützendes Personal'!$C$12:$C$864,'Wochenübersicht EinzeltrainerIn'!C1046,'Unterstützendes Personal'!$M$12:$M$864)</f>
        <v>0</v>
      </c>
      <c r="R1046">
        <f>SUMIF('Unterstützendes Personal'!$C$12:$C$864,'Wochenübersicht EinzeltrainerIn'!C1046,'Unterstützendes Personal'!$N$12:$N$864)</f>
        <v>0</v>
      </c>
      <c r="V1046">
        <f>SUMIF('Unterstützendes Personal'!$C$12:$C$864,'Wochenübersicht EinzeltrainerIn'!C1046,'Unterstützendes Personal'!$P$12:$P$864)</f>
        <v>0</v>
      </c>
      <c r="X1046">
        <f>SUMIF('Unterstützendes Personal'!$C$12:$C$864,'Wochenübersicht EinzeltrainerIn'!C1046,'Unterstützendes Personal'!$Q$12:$Q$864)</f>
        <v>0</v>
      </c>
      <c r="Z1046">
        <f>SUMIF('Unterstützendes Personal'!$C$12:$C$864,'Wochenübersicht EinzeltrainerIn'!C1046,'Unterstützendes Personal'!$R$12:$R$864)</f>
        <v>0</v>
      </c>
      <c r="AB1046">
        <f>SUMIF('Unterstützendes Personal'!$C$12:$C$864,'Wochenübersicht EinzeltrainerIn'!C1046,'Unterstützendes Personal'!$S$12:$S$864)</f>
        <v>0</v>
      </c>
      <c r="AP1046">
        <f>SUMIF('Unterstützendes Personal'!$C$12:$C$864,'Wochenübersicht EinzeltrainerIn'!C1046,'Unterstützendes Personal'!$Z$12:$Z$864)</f>
        <v>0</v>
      </c>
    </row>
    <row r="1047" spans="4:42" x14ac:dyDescent="0.25">
      <c r="D1047" s="34"/>
      <c r="F1047">
        <f>SUMIF('Unterstützendes Personal'!$C$12:$C$864,'Wochenübersicht Gruppenstunden'!C1047,'Unterstützendes Personal'!$H$12:$H$864)</f>
        <v>0</v>
      </c>
      <c r="H1047">
        <f>SUMIF('Unterstützendes Personal'!$C$12:$C$864,'Wochenübersicht EinzeltrainerIn'!C1047,'Unterstützendes Personal'!$I$12:$I$864)</f>
        <v>0</v>
      </c>
      <c r="J1047">
        <f>SUMIF('Unterstützendes Personal'!$C$12:$C$864,'Wochenübersicht EinzeltrainerIn'!C1047,'Unterstützendes Personal'!$J$12:$J$864)</f>
        <v>0</v>
      </c>
      <c r="L1047">
        <f>SUMIF('Unterstützendes Personal'!$C$12:$C$864,'Wochenübersicht EinzeltrainerIn'!C1047,'Unterstützendes Personal'!$K$12:$K$864)</f>
        <v>0</v>
      </c>
      <c r="P1047">
        <f>SUMIF('Unterstützendes Personal'!$C$12:$C$864,'Wochenübersicht EinzeltrainerIn'!C1047,'Unterstützendes Personal'!$M$12:$M$864)</f>
        <v>0</v>
      </c>
      <c r="R1047">
        <f>SUMIF('Unterstützendes Personal'!$C$12:$C$864,'Wochenübersicht EinzeltrainerIn'!C1047,'Unterstützendes Personal'!$N$12:$N$864)</f>
        <v>0</v>
      </c>
      <c r="V1047">
        <f>SUMIF('Unterstützendes Personal'!$C$12:$C$864,'Wochenübersicht EinzeltrainerIn'!C1047,'Unterstützendes Personal'!$P$12:$P$864)</f>
        <v>0</v>
      </c>
      <c r="X1047">
        <f>SUMIF('Unterstützendes Personal'!$C$12:$C$864,'Wochenübersicht EinzeltrainerIn'!C1047,'Unterstützendes Personal'!$Q$12:$Q$864)</f>
        <v>0</v>
      </c>
      <c r="Z1047">
        <f>SUMIF('Unterstützendes Personal'!$C$12:$C$864,'Wochenübersicht EinzeltrainerIn'!C1047,'Unterstützendes Personal'!$R$12:$R$864)</f>
        <v>0</v>
      </c>
      <c r="AB1047">
        <f>SUMIF('Unterstützendes Personal'!$C$12:$C$864,'Wochenübersicht EinzeltrainerIn'!C1047,'Unterstützendes Personal'!$S$12:$S$864)</f>
        <v>0</v>
      </c>
      <c r="AP1047">
        <f>SUMIF('Unterstützendes Personal'!$C$12:$C$864,'Wochenübersicht EinzeltrainerIn'!C1047,'Unterstützendes Personal'!$Z$12:$Z$864)</f>
        <v>0</v>
      </c>
    </row>
    <row r="1048" spans="4:42" x14ac:dyDescent="0.25">
      <c r="D1048" s="34"/>
      <c r="F1048">
        <f>SUMIF('Unterstützendes Personal'!$C$12:$C$864,'Wochenübersicht Gruppenstunden'!C1048,'Unterstützendes Personal'!$H$12:$H$864)</f>
        <v>0</v>
      </c>
      <c r="H1048">
        <f>SUMIF('Unterstützendes Personal'!$C$12:$C$864,'Wochenübersicht EinzeltrainerIn'!C1048,'Unterstützendes Personal'!$I$12:$I$864)</f>
        <v>0</v>
      </c>
      <c r="J1048">
        <f>SUMIF('Unterstützendes Personal'!$C$12:$C$864,'Wochenübersicht EinzeltrainerIn'!C1048,'Unterstützendes Personal'!$J$12:$J$864)</f>
        <v>0</v>
      </c>
      <c r="L1048">
        <f>SUMIF('Unterstützendes Personal'!$C$12:$C$864,'Wochenübersicht EinzeltrainerIn'!C1048,'Unterstützendes Personal'!$K$12:$K$864)</f>
        <v>0</v>
      </c>
      <c r="P1048">
        <f>SUMIF('Unterstützendes Personal'!$C$12:$C$864,'Wochenübersicht EinzeltrainerIn'!C1048,'Unterstützendes Personal'!$M$12:$M$864)</f>
        <v>0</v>
      </c>
      <c r="R1048">
        <f>SUMIF('Unterstützendes Personal'!$C$12:$C$864,'Wochenübersicht EinzeltrainerIn'!C1048,'Unterstützendes Personal'!$N$12:$N$864)</f>
        <v>0</v>
      </c>
      <c r="V1048">
        <f>SUMIF('Unterstützendes Personal'!$C$12:$C$864,'Wochenübersicht EinzeltrainerIn'!C1048,'Unterstützendes Personal'!$P$12:$P$864)</f>
        <v>0</v>
      </c>
      <c r="X1048">
        <f>SUMIF('Unterstützendes Personal'!$C$12:$C$864,'Wochenübersicht EinzeltrainerIn'!C1048,'Unterstützendes Personal'!$Q$12:$Q$864)</f>
        <v>0</v>
      </c>
      <c r="Z1048">
        <f>SUMIF('Unterstützendes Personal'!$C$12:$C$864,'Wochenübersicht EinzeltrainerIn'!C1048,'Unterstützendes Personal'!$R$12:$R$864)</f>
        <v>0</v>
      </c>
      <c r="AB1048">
        <f>SUMIF('Unterstützendes Personal'!$C$12:$C$864,'Wochenübersicht EinzeltrainerIn'!C1048,'Unterstützendes Personal'!$S$12:$S$864)</f>
        <v>0</v>
      </c>
      <c r="AP1048">
        <f>SUMIF('Unterstützendes Personal'!$C$12:$C$864,'Wochenübersicht EinzeltrainerIn'!C1048,'Unterstützendes Personal'!$Z$12:$Z$864)</f>
        <v>0</v>
      </c>
    </row>
    <row r="1049" spans="4:42" x14ac:dyDescent="0.25">
      <c r="D1049" s="34"/>
      <c r="F1049">
        <f>SUMIF('Unterstützendes Personal'!$C$12:$C$864,'Wochenübersicht Gruppenstunden'!C1049,'Unterstützendes Personal'!$H$12:$H$864)</f>
        <v>0</v>
      </c>
      <c r="H1049">
        <f>SUMIF('Unterstützendes Personal'!$C$12:$C$864,'Wochenübersicht EinzeltrainerIn'!C1049,'Unterstützendes Personal'!$I$12:$I$864)</f>
        <v>0</v>
      </c>
      <c r="J1049">
        <f>SUMIF('Unterstützendes Personal'!$C$12:$C$864,'Wochenübersicht EinzeltrainerIn'!C1049,'Unterstützendes Personal'!$J$12:$J$864)</f>
        <v>0</v>
      </c>
      <c r="L1049">
        <f>SUMIF('Unterstützendes Personal'!$C$12:$C$864,'Wochenübersicht EinzeltrainerIn'!C1049,'Unterstützendes Personal'!$K$12:$K$864)</f>
        <v>0</v>
      </c>
      <c r="P1049">
        <f>SUMIF('Unterstützendes Personal'!$C$12:$C$864,'Wochenübersicht EinzeltrainerIn'!C1049,'Unterstützendes Personal'!$M$12:$M$864)</f>
        <v>0</v>
      </c>
      <c r="R1049">
        <f>SUMIF('Unterstützendes Personal'!$C$12:$C$864,'Wochenübersicht EinzeltrainerIn'!C1049,'Unterstützendes Personal'!$N$12:$N$864)</f>
        <v>0</v>
      </c>
      <c r="V1049">
        <f>SUMIF('Unterstützendes Personal'!$C$12:$C$864,'Wochenübersicht EinzeltrainerIn'!C1049,'Unterstützendes Personal'!$P$12:$P$864)</f>
        <v>0</v>
      </c>
      <c r="X1049">
        <f>SUMIF('Unterstützendes Personal'!$C$12:$C$864,'Wochenübersicht EinzeltrainerIn'!C1049,'Unterstützendes Personal'!$Q$12:$Q$864)</f>
        <v>0</v>
      </c>
      <c r="Z1049">
        <f>SUMIF('Unterstützendes Personal'!$C$12:$C$864,'Wochenübersicht EinzeltrainerIn'!C1049,'Unterstützendes Personal'!$R$12:$R$864)</f>
        <v>0</v>
      </c>
      <c r="AB1049">
        <f>SUMIF('Unterstützendes Personal'!$C$12:$C$864,'Wochenübersicht EinzeltrainerIn'!C1049,'Unterstützendes Personal'!$S$12:$S$864)</f>
        <v>0</v>
      </c>
      <c r="AP1049">
        <f>SUMIF('Unterstützendes Personal'!$C$12:$C$864,'Wochenübersicht EinzeltrainerIn'!C1049,'Unterstützendes Personal'!$Z$12:$Z$864)</f>
        <v>0</v>
      </c>
    </row>
    <row r="1050" spans="4:42" x14ac:dyDescent="0.25">
      <c r="D1050" s="34"/>
      <c r="F1050">
        <f>SUMIF('Unterstützendes Personal'!$C$12:$C$864,'Wochenübersicht Gruppenstunden'!C1050,'Unterstützendes Personal'!$H$12:$H$864)</f>
        <v>0</v>
      </c>
      <c r="H1050">
        <f>SUMIF('Unterstützendes Personal'!$C$12:$C$864,'Wochenübersicht EinzeltrainerIn'!C1050,'Unterstützendes Personal'!$I$12:$I$864)</f>
        <v>0</v>
      </c>
      <c r="J1050">
        <f>SUMIF('Unterstützendes Personal'!$C$12:$C$864,'Wochenübersicht EinzeltrainerIn'!C1050,'Unterstützendes Personal'!$J$12:$J$864)</f>
        <v>0</v>
      </c>
      <c r="L1050">
        <f>SUMIF('Unterstützendes Personal'!$C$12:$C$864,'Wochenübersicht EinzeltrainerIn'!C1050,'Unterstützendes Personal'!$K$12:$K$864)</f>
        <v>0</v>
      </c>
      <c r="P1050">
        <f>SUMIF('Unterstützendes Personal'!$C$12:$C$864,'Wochenübersicht EinzeltrainerIn'!C1050,'Unterstützendes Personal'!$M$12:$M$864)</f>
        <v>0</v>
      </c>
      <c r="R1050">
        <f>SUMIF('Unterstützendes Personal'!$C$12:$C$864,'Wochenübersicht EinzeltrainerIn'!C1050,'Unterstützendes Personal'!$N$12:$N$864)</f>
        <v>0</v>
      </c>
      <c r="V1050">
        <f>SUMIF('Unterstützendes Personal'!$C$12:$C$864,'Wochenübersicht EinzeltrainerIn'!C1050,'Unterstützendes Personal'!$P$12:$P$864)</f>
        <v>0</v>
      </c>
      <c r="X1050">
        <f>SUMIF('Unterstützendes Personal'!$C$12:$C$864,'Wochenübersicht EinzeltrainerIn'!C1050,'Unterstützendes Personal'!$Q$12:$Q$864)</f>
        <v>0</v>
      </c>
      <c r="AB1050">
        <f>SUMIF('Unterstützendes Personal'!$C$12:$C$864,'Wochenübersicht EinzeltrainerIn'!C1050,'Unterstützendes Personal'!$S$12:$S$864)</f>
        <v>0</v>
      </c>
      <c r="AP1050">
        <f>SUMIF('Unterstützendes Personal'!$C$12:$C$864,'Wochenübersicht EinzeltrainerIn'!C1050,'Unterstützendes Personal'!$Z$12:$Z$864)</f>
        <v>0</v>
      </c>
    </row>
    <row r="1051" spans="4:42" x14ac:dyDescent="0.25">
      <c r="D1051" s="34"/>
      <c r="F1051">
        <f>SUMIF('Unterstützendes Personal'!$C$12:$C$864,'Wochenübersicht Gruppenstunden'!C1051,'Unterstützendes Personal'!$H$12:$H$864)</f>
        <v>0</v>
      </c>
      <c r="H1051">
        <f>SUMIF('Unterstützendes Personal'!$C$12:$C$864,'Wochenübersicht EinzeltrainerIn'!C1051,'Unterstützendes Personal'!$I$12:$I$864)</f>
        <v>0</v>
      </c>
      <c r="J1051">
        <f>SUMIF('Unterstützendes Personal'!$C$12:$C$864,'Wochenübersicht EinzeltrainerIn'!C1051,'Unterstützendes Personal'!$J$12:$J$864)</f>
        <v>0</v>
      </c>
      <c r="L1051">
        <f>SUMIF('Unterstützendes Personal'!$C$12:$C$864,'Wochenübersicht EinzeltrainerIn'!C1051,'Unterstützendes Personal'!$K$12:$K$864)</f>
        <v>0</v>
      </c>
      <c r="P1051">
        <f>SUMIF('Unterstützendes Personal'!$C$12:$C$864,'Wochenübersicht EinzeltrainerIn'!C1051,'Unterstützendes Personal'!$M$12:$M$864)</f>
        <v>0</v>
      </c>
      <c r="R1051">
        <f>SUMIF('Unterstützendes Personal'!$C$12:$C$864,'Wochenübersicht EinzeltrainerIn'!C1051,'Unterstützendes Personal'!$N$12:$N$864)</f>
        <v>0</v>
      </c>
      <c r="V1051">
        <f>SUMIF('Unterstützendes Personal'!$C$12:$C$864,'Wochenübersicht EinzeltrainerIn'!C1051,'Unterstützendes Personal'!$P$12:$P$864)</f>
        <v>0</v>
      </c>
      <c r="X1051">
        <f>SUMIF('Unterstützendes Personal'!$C$12:$C$864,'Wochenübersicht EinzeltrainerIn'!C1051,'Unterstützendes Personal'!$Q$12:$Q$864)</f>
        <v>0</v>
      </c>
      <c r="AB1051">
        <f>SUMIF('Unterstützendes Personal'!$C$12:$C$864,'Wochenübersicht EinzeltrainerIn'!C1051,'Unterstützendes Personal'!$S$12:$S$864)</f>
        <v>0</v>
      </c>
      <c r="AP1051">
        <f>SUMIF('Unterstützendes Personal'!$C$12:$C$864,'Wochenübersicht EinzeltrainerIn'!C1051,'Unterstützendes Personal'!$Z$12:$Z$864)</f>
        <v>0</v>
      </c>
    </row>
    <row r="1052" spans="4:42" x14ac:dyDescent="0.25">
      <c r="D1052" s="34"/>
      <c r="F1052">
        <f>SUMIF('Unterstützendes Personal'!$C$12:$C$864,'Wochenübersicht Gruppenstunden'!C1052,'Unterstützendes Personal'!$H$12:$H$864)</f>
        <v>0</v>
      </c>
      <c r="H1052">
        <f>SUMIF('Unterstützendes Personal'!$C$12:$C$864,'Wochenübersicht EinzeltrainerIn'!C1052,'Unterstützendes Personal'!$I$12:$I$864)</f>
        <v>0</v>
      </c>
      <c r="J1052">
        <f>SUMIF('Unterstützendes Personal'!$C$12:$C$864,'Wochenübersicht EinzeltrainerIn'!C1052,'Unterstützendes Personal'!$J$12:$J$864)</f>
        <v>0</v>
      </c>
      <c r="L1052">
        <f>SUMIF('Unterstützendes Personal'!$C$12:$C$864,'Wochenübersicht EinzeltrainerIn'!C1052,'Unterstützendes Personal'!$K$12:$K$864)</f>
        <v>0</v>
      </c>
      <c r="P1052">
        <f>SUMIF('Unterstützendes Personal'!$C$12:$C$864,'Wochenübersicht EinzeltrainerIn'!C1052,'Unterstützendes Personal'!$M$12:$M$864)</f>
        <v>0</v>
      </c>
      <c r="R1052">
        <f>SUMIF('Unterstützendes Personal'!$C$12:$C$864,'Wochenübersicht EinzeltrainerIn'!C1052,'Unterstützendes Personal'!$N$12:$N$864)</f>
        <v>0</v>
      </c>
      <c r="V1052">
        <f>SUMIF('Unterstützendes Personal'!$C$12:$C$864,'Wochenübersicht EinzeltrainerIn'!C1052,'Unterstützendes Personal'!$P$12:$P$864)</f>
        <v>0</v>
      </c>
      <c r="X1052">
        <f>SUMIF('Unterstützendes Personal'!$C$12:$C$864,'Wochenübersicht EinzeltrainerIn'!C1052,'Unterstützendes Personal'!$Q$12:$Q$864)</f>
        <v>0</v>
      </c>
      <c r="AB1052">
        <f>SUMIF('Unterstützendes Personal'!$C$12:$C$864,'Wochenübersicht EinzeltrainerIn'!C1052,'Unterstützendes Personal'!$S$12:$S$864)</f>
        <v>0</v>
      </c>
      <c r="AP1052">
        <f>SUMIF('Unterstützendes Personal'!$C$12:$C$864,'Wochenübersicht EinzeltrainerIn'!C1052,'Unterstützendes Personal'!$Z$12:$Z$864)</f>
        <v>0</v>
      </c>
    </row>
    <row r="1053" spans="4:42" x14ac:dyDescent="0.25">
      <c r="D1053" s="34"/>
      <c r="F1053">
        <f>SUMIF('Unterstützendes Personal'!$C$12:$C$864,'Wochenübersicht Gruppenstunden'!C1053,'Unterstützendes Personal'!$H$12:$H$864)</f>
        <v>0</v>
      </c>
      <c r="H1053">
        <f>SUMIF('Unterstützendes Personal'!$C$12:$C$864,'Wochenübersicht EinzeltrainerIn'!C1053,'Unterstützendes Personal'!$I$12:$I$864)</f>
        <v>0</v>
      </c>
      <c r="J1053">
        <f>SUMIF('Unterstützendes Personal'!$C$12:$C$864,'Wochenübersicht EinzeltrainerIn'!C1053,'Unterstützendes Personal'!$J$12:$J$864)</f>
        <v>0</v>
      </c>
      <c r="L1053">
        <f>SUMIF('Unterstützendes Personal'!$C$12:$C$864,'Wochenübersicht EinzeltrainerIn'!C1053,'Unterstützendes Personal'!$K$12:$K$864)</f>
        <v>0</v>
      </c>
      <c r="P1053">
        <f>SUMIF('Unterstützendes Personal'!$C$12:$C$864,'Wochenübersicht EinzeltrainerIn'!C1053,'Unterstützendes Personal'!$M$12:$M$864)</f>
        <v>0</v>
      </c>
      <c r="R1053">
        <f>SUMIF('Unterstützendes Personal'!$C$12:$C$864,'Wochenübersicht EinzeltrainerIn'!C1053,'Unterstützendes Personal'!$N$12:$N$864)</f>
        <v>0</v>
      </c>
      <c r="V1053">
        <f>SUMIF('Unterstützendes Personal'!$C$12:$C$864,'Wochenübersicht EinzeltrainerIn'!C1053,'Unterstützendes Personal'!$P$12:$P$864)</f>
        <v>0</v>
      </c>
      <c r="X1053">
        <f>SUMIF('Unterstützendes Personal'!$C$12:$C$864,'Wochenübersicht EinzeltrainerIn'!C1053,'Unterstützendes Personal'!$Q$12:$Q$864)</f>
        <v>0</v>
      </c>
      <c r="AB1053">
        <f>SUMIF('Unterstützendes Personal'!$C$12:$C$864,'Wochenübersicht EinzeltrainerIn'!C1053,'Unterstützendes Personal'!$S$12:$S$864)</f>
        <v>0</v>
      </c>
      <c r="AP1053">
        <f>SUMIF('Unterstützendes Personal'!$C$12:$C$864,'Wochenübersicht EinzeltrainerIn'!C1053,'Unterstützendes Personal'!$Z$12:$Z$864)</f>
        <v>0</v>
      </c>
    </row>
    <row r="1054" spans="4:42" x14ac:dyDescent="0.25">
      <c r="D1054" s="34"/>
      <c r="F1054">
        <f>SUMIF('Unterstützendes Personal'!$C$12:$C$864,'Wochenübersicht Gruppenstunden'!C1054,'Unterstützendes Personal'!$H$12:$H$864)</f>
        <v>0</v>
      </c>
      <c r="H1054">
        <f>SUMIF('Unterstützendes Personal'!$C$12:$C$864,'Wochenübersicht EinzeltrainerIn'!C1054,'Unterstützendes Personal'!$I$12:$I$864)</f>
        <v>0</v>
      </c>
      <c r="J1054">
        <f>SUMIF('Unterstützendes Personal'!$C$12:$C$864,'Wochenübersicht EinzeltrainerIn'!C1054,'Unterstützendes Personal'!$J$12:$J$864)</f>
        <v>0</v>
      </c>
      <c r="L1054">
        <f>SUMIF('Unterstützendes Personal'!$C$12:$C$864,'Wochenübersicht EinzeltrainerIn'!C1054,'Unterstützendes Personal'!$K$12:$K$864)</f>
        <v>0</v>
      </c>
      <c r="P1054">
        <f>SUMIF('Unterstützendes Personal'!$C$12:$C$864,'Wochenübersicht EinzeltrainerIn'!C1054,'Unterstützendes Personal'!$M$12:$M$864)</f>
        <v>0</v>
      </c>
      <c r="R1054">
        <f>SUMIF('Unterstützendes Personal'!$C$12:$C$864,'Wochenübersicht EinzeltrainerIn'!C1054,'Unterstützendes Personal'!$N$12:$N$864)</f>
        <v>0</v>
      </c>
      <c r="V1054">
        <f>SUMIF('Unterstützendes Personal'!$C$12:$C$864,'Wochenübersicht EinzeltrainerIn'!C1054,'Unterstützendes Personal'!$P$12:$P$864)</f>
        <v>0</v>
      </c>
      <c r="X1054">
        <f>SUMIF('Unterstützendes Personal'!$C$12:$C$864,'Wochenübersicht EinzeltrainerIn'!C1054,'Unterstützendes Personal'!$Q$12:$Q$864)</f>
        <v>0</v>
      </c>
      <c r="AB1054">
        <f>SUMIF('Unterstützendes Personal'!$C$12:$C$864,'Wochenübersicht EinzeltrainerIn'!C1054,'Unterstützendes Personal'!$S$12:$S$864)</f>
        <v>0</v>
      </c>
      <c r="AP1054">
        <f>SUMIF('Unterstützendes Personal'!$C$12:$C$864,'Wochenübersicht EinzeltrainerIn'!C1054,'Unterstützendes Personal'!$Z$12:$Z$864)</f>
        <v>0</v>
      </c>
    </row>
    <row r="1055" spans="4:42" x14ac:dyDescent="0.25">
      <c r="D1055" s="34"/>
      <c r="F1055">
        <f>SUMIF('Unterstützendes Personal'!$C$12:$C$864,'Wochenübersicht Gruppenstunden'!C1055,'Unterstützendes Personal'!$H$12:$H$864)</f>
        <v>0</v>
      </c>
      <c r="H1055">
        <f>SUMIF('Unterstützendes Personal'!$C$12:$C$864,'Wochenübersicht EinzeltrainerIn'!C1055,'Unterstützendes Personal'!$I$12:$I$864)</f>
        <v>0</v>
      </c>
      <c r="J1055">
        <f>SUMIF('Unterstützendes Personal'!$C$12:$C$864,'Wochenübersicht EinzeltrainerIn'!C1055,'Unterstützendes Personal'!$J$12:$J$864)</f>
        <v>0</v>
      </c>
      <c r="L1055">
        <f>SUMIF('Unterstützendes Personal'!$C$12:$C$864,'Wochenübersicht EinzeltrainerIn'!C1055,'Unterstützendes Personal'!$K$12:$K$864)</f>
        <v>0</v>
      </c>
      <c r="P1055">
        <f>SUMIF('Unterstützendes Personal'!$C$12:$C$864,'Wochenübersicht EinzeltrainerIn'!C1055,'Unterstützendes Personal'!$M$12:$M$864)</f>
        <v>0</v>
      </c>
      <c r="R1055">
        <f>SUMIF('Unterstützendes Personal'!$C$12:$C$864,'Wochenübersicht EinzeltrainerIn'!C1055,'Unterstützendes Personal'!$N$12:$N$864)</f>
        <v>0</v>
      </c>
      <c r="V1055">
        <f>SUMIF('Unterstützendes Personal'!$C$12:$C$864,'Wochenübersicht EinzeltrainerIn'!C1055,'Unterstützendes Personal'!$P$12:$P$864)</f>
        <v>0</v>
      </c>
      <c r="X1055">
        <f>SUMIF('Unterstützendes Personal'!$C$12:$C$864,'Wochenübersicht EinzeltrainerIn'!C1055,'Unterstützendes Personal'!$Q$12:$Q$864)</f>
        <v>0</v>
      </c>
      <c r="AB1055">
        <f>SUMIF('Unterstützendes Personal'!$C$12:$C$864,'Wochenübersicht EinzeltrainerIn'!C1055,'Unterstützendes Personal'!$S$12:$S$864)</f>
        <v>0</v>
      </c>
      <c r="AP1055">
        <f>SUMIF('Unterstützendes Personal'!$C$12:$C$864,'Wochenübersicht EinzeltrainerIn'!C1055,'Unterstützendes Personal'!$Z$12:$Z$864)</f>
        <v>0</v>
      </c>
    </row>
    <row r="1056" spans="4:42" x14ac:dyDescent="0.25">
      <c r="D1056" s="34"/>
      <c r="F1056">
        <f>SUMIF('Unterstützendes Personal'!$C$12:$C$864,'Wochenübersicht Gruppenstunden'!C1056,'Unterstützendes Personal'!$H$12:$H$864)</f>
        <v>0</v>
      </c>
      <c r="H1056">
        <f>SUMIF('Unterstützendes Personal'!$C$12:$C$864,'Wochenübersicht EinzeltrainerIn'!C1056,'Unterstützendes Personal'!$I$12:$I$864)</f>
        <v>0</v>
      </c>
      <c r="J1056">
        <f>SUMIF('Unterstützendes Personal'!$C$12:$C$864,'Wochenübersicht EinzeltrainerIn'!C1056,'Unterstützendes Personal'!$J$12:$J$864)</f>
        <v>0</v>
      </c>
      <c r="L1056">
        <f>SUMIF('Unterstützendes Personal'!$C$12:$C$864,'Wochenübersicht EinzeltrainerIn'!C1056,'Unterstützendes Personal'!$K$12:$K$864)</f>
        <v>0</v>
      </c>
      <c r="P1056">
        <f>SUMIF('Unterstützendes Personal'!$C$12:$C$864,'Wochenübersicht EinzeltrainerIn'!C1056,'Unterstützendes Personal'!$M$12:$M$864)</f>
        <v>0</v>
      </c>
      <c r="R1056">
        <f>SUMIF('Unterstützendes Personal'!$C$12:$C$864,'Wochenübersicht EinzeltrainerIn'!C1056,'Unterstützendes Personal'!$N$12:$N$864)</f>
        <v>0</v>
      </c>
      <c r="V1056">
        <f>SUMIF('Unterstützendes Personal'!$C$12:$C$864,'Wochenübersicht EinzeltrainerIn'!C1056,'Unterstützendes Personal'!$P$12:$P$864)</f>
        <v>0</v>
      </c>
      <c r="X1056">
        <f>SUMIF('Unterstützendes Personal'!$C$12:$C$864,'Wochenübersicht EinzeltrainerIn'!C1056,'Unterstützendes Personal'!$Q$12:$Q$864)</f>
        <v>0</v>
      </c>
      <c r="AB1056">
        <f>SUMIF('Unterstützendes Personal'!$C$12:$C$864,'Wochenübersicht EinzeltrainerIn'!C1056,'Unterstützendes Personal'!$S$12:$S$864)</f>
        <v>0</v>
      </c>
      <c r="AP1056">
        <f>SUMIF('Unterstützendes Personal'!$C$12:$C$864,'Wochenübersicht EinzeltrainerIn'!C1056,'Unterstützendes Personal'!$Z$12:$Z$864)</f>
        <v>0</v>
      </c>
    </row>
    <row r="1057" spans="4:42" x14ac:dyDescent="0.25">
      <c r="D1057" s="34"/>
      <c r="F1057">
        <f>SUMIF('Unterstützendes Personal'!$C$12:$C$864,'Wochenübersicht Gruppenstunden'!C1057,'Unterstützendes Personal'!$H$12:$H$864)</f>
        <v>0</v>
      </c>
      <c r="H1057">
        <f>SUMIF('Unterstützendes Personal'!$C$12:$C$864,'Wochenübersicht EinzeltrainerIn'!C1057,'Unterstützendes Personal'!$I$12:$I$864)</f>
        <v>0</v>
      </c>
      <c r="J1057">
        <f>SUMIF('Unterstützendes Personal'!$C$12:$C$864,'Wochenübersicht EinzeltrainerIn'!C1057,'Unterstützendes Personal'!$J$12:$J$864)</f>
        <v>0</v>
      </c>
      <c r="L1057">
        <f>SUMIF('Unterstützendes Personal'!$C$12:$C$864,'Wochenübersicht EinzeltrainerIn'!C1057,'Unterstützendes Personal'!$K$12:$K$864)</f>
        <v>0</v>
      </c>
      <c r="P1057">
        <f>SUMIF('Unterstützendes Personal'!$C$12:$C$864,'Wochenübersicht EinzeltrainerIn'!C1057,'Unterstützendes Personal'!$M$12:$M$864)</f>
        <v>0</v>
      </c>
      <c r="R1057">
        <f>SUMIF('Unterstützendes Personal'!$C$12:$C$864,'Wochenübersicht EinzeltrainerIn'!C1057,'Unterstützendes Personal'!$N$12:$N$864)</f>
        <v>0</v>
      </c>
      <c r="V1057">
        <f>SUMIF('Unterstützendes Personal'!$C$12:$C$864,'Wochenübersicht EinzeltrainerIn'!C1057,'Unterstützendes Personal'!$P$12:$P$864)</f>
        <v>0</v>
      </c>
      <c r="X1057">
        <f>SUMIF('Unterstützendes Personal'!$C$12:$C$864,'Wochenübersicht EinzeltrainerIn'!C1057,'Unterstützendes Personal'!$Q$12:$Q$864)</f>
        <v>0</v>
      </c>
      <c r="AB1057">
        <f>SUMIF('Unterstützendes Personal'!$C$12:$C$864,'Wochenübersicht EinzeltrainerIn'!C1057,'Unterstützendes Personal'!$S$12:$S$864)</f>
        <v>0</v>
      </c>
      <c r="AP1057">
        <f>SUMIF('Unterstützendes Personal'!$C$12:$C$864,'Wochenübersicht EinzeltrainerIn'!C1057,'Unterstützendes Personal'!$Z$12:$Z$864)</f>
        <v>0</v>
      </c>
    </row>
    <row r="1058" spans="4:42" x14ac:dyDescent="0.25">
      <c r="D1058" s="34"/>
      <c r="F1058">
        <f>SUMIF('Unterstützendes Personal'!$C$12:$C$864,'Wochenübersicht Gruppenstunden'!C1058,'Unterstützendes Personal'!$H$12:$H$864)</f>
        <v>0</v>
      </c>
      <c r="H1058">
        <f>SUMIF('Unterstützendes Personal'!$C$12:$C$864,'Wochenübersicht EinzeltrainerIn'!C1058,'Unterstützendes Personal'!$I$12:$I$864)</f>
        <v>0</v>
      </c>
      <c r="J1058">
        <f>SUMIF('Unterstützendes Personal'!$C$12:$C$864,'Wochenübersicht EinzeltrainerIn'!C1058,'Unterstützendes Personal'!$J$12:$J$864)</f>
        <v>0</v>
      </c>
      <c r="P1058">
        <f>SUMIF('Unterstützendes Personal'!$C$12:$C$864,'Wochenübersicht EinzeltrainerIn'!C1058,'Unterstützendes Personal'!$M$12:$M$864)</f>
        <v>0</v>
      </c>
      <c r="R1058">
        <f>SUMIF('Unterstützendes Personal'!$C$12:$C$864,'Wochenübersicht EinzeltrainerIn'!C1058,'Unterstützendes Personal'!$N$12:$N$864)</f>
        <v>0</v>
      </c>
      <c r="V1058">
        <f>SUMIF('Unterstützendes Personal'!$C$12:$C$864,'Wochenübersicht EinzeltrainerIn'!C1058,'Unterstützendes Personal'!$P$12:$P$864)</f>
        <v>0</v>
      </c>
      <c r="X1058">
        <f>SUMIF('Unterstützendes Personal'!$C$12:$C$864,'Wochenübersicht EinzeltrainerIn'!C1058,'Unterstützendes Personal'!$Q$12:$Q$864)</f>
        <v>0</v>
      </c>
      <c r="AP1058">
        <f>SUMIF('Unterstützendes Personal'!$C$12:$C$864,'Wochenübersicht EinzeltrainerIn'!C1058,'Unterstützendes Personal'!$Z$12:$Z$864)</f>
        <v>0</v>
      </c>
    </row>
    <row r="1059" spans="4:42" x14ac:dyDescent="0.25">
      <c r="D1059" s="34"/>
      <c r="F1059">
        <f>SUMIF('Unterstützendes Personal'!$C$12:$C$864,'Wochenübersicht Gruppenstunden'!C1059,'Unterstützendes Personal'!$H$12:$H$864)</f>
        <v>0</v>
      </c>
      <c r="H1059">
        <f>SUMIF('Unterstützendes Personal'!$C$12:$C$864,'Wochenübersicht EinzeltrainerIn'!C1059,'Unterstützendes Personal'!$I$12:$I$864)</f>
        <v>0</v>
      </c>
      <c r="J1059">
        <f>SUMIF('Unterstützendes Personal'!$C$12:$C$864,'Wochenübersicht EinzeltrainerIn'!C1059,'Unterstützendes Personal'!$J$12:$J$864)</f>
        <v>0</v>
      </c>
      <c r="P1059">
        <f>SUMIF('Unterstützendes Personal'!$C$12:$C$864,'Wochenübersicht EinzeltrainerIn'!C1059,'Unterstützendes Personal'!$M$12:$M$864)</f>
        <v>0</v>
      </c>
      <c r="R1059">
        <f>SUMIF('Unterstützendes Personal'!$C$12:$C$864,'Wochenübersicht EinzeltrainerIn'!C1059,'Unterstützendes Personal'!$N$12:$N$864)</f>
        <v>0</v>
      </c>
      <c r="V1059">
        <f>SUMIF('Unterstützendes Personal'!$C$12:$C$864,'Wochenübersicht EinzeltrainerIn'!C1059,'Unterstützendes Personal'!$P$12:$P$864)</f>
        <v>0</v>
      </c>
      <c r="X1059">
        <f>SUMIF('Unterstützendes Personal'!$C$12:$C$864,'Wochenübersicht EinzeltrainerIn'!C1059,'Unterstützendes Personal'!$Q$12:$Q$864)</f>
        <v>0</v>
      </c>
      <c r="AP1059">
        <f>SUMIF('Unterstützendes Personal'!$C$12:$C$864,'Wochenübersicht EinzeltrainerIn'!C1059,'Unterstützendes Personal'!$Z$12:$Z$864)</f>
        <v>0</v>
      </c>
    </row>
    <row r="1060" spans="4:42" x14ac:dyDescent="0.25">
      <c r="D1060" s="34"/>
      <c r="F1060">
        <f>SUMIF('Unterstützendes Personal'!$C$12:$C$864,'Wochenübersicht Gruppenstunden'!C1060,'Unterstützendes Personal'!$H$12:$H$864)</f>
        <v>0</v>
      </c>
      <c r="H1060">
        <f>SUMIF('Unterstützendes Personal'!$C$12:$C$864,'Wochenübersicht EinzeltrainerIn'!C1060,'Unterstützendes Personal'!$I$12:$I$864)</f>
        <v>0</v>
      </c>
      <c r="J1060">
        <f>SUMIF('Unterstützendes Personal'!$C$12:$C$864,'Wochenübersicht EinzeltrainerIn'!C1060,'Unterstützendes Personal'!$J$12:$J$864)</f>
        <v>0</v>
      </c>
      <c r="P1060">
        <f>SUMIF('Unterstützendes Personal'!$C$12:$C$864,'Wochenübersicht EinzeltrainerIn'!C1060,'Unterstützendes Personal'!$M$12:$M$864)</f>
        <v>0</v>
      </c>
      <c r="V1060">
        <f>SUMIF('Unterstützendes Personal'!$C$12:$C$864,'Wochenübersicht EinzeltrainerIn'!C1060,'Unterstützendes Personal'!$P$12:$P$864)</f>
        <v>0</v>
      </c>
      <c r="AP1060">
        <f>SUMIF('Unterstützendes Personal'!$C$12:$C$864,'Wochenübersicht EinzeltrainerIn'!C1060,'Unterstützendes Personal'!$Z$12:$Z$864)</f>
        <v>0</v>
      </c>
    </row>
    <row r="1061" spans="4:42" x14ac:dyDescent="0.25">
      <c r="D1061" s="34"/>
      <c r="F1061">
        <f>SUMIF('Unterstützendes Personal'!$C$12:$C$864,'Wochenübersicht Gruppenstunden'!C1061,'Unterstützendes Personal'!$H$12:$H$864)</f>
        <v>0</v>
      </c>
      <c r="H1061">
        <f>SUMIF('Unterstützendes Personal'!$C$12:$C$864,'Wochenübersicht EinzeltrainerIn'!C1061,'Unterstützendes Personal'!$I$12:$I$864)</f>
        <v>0</v>
      </c>
      <c r="J1061">
        <f>SUMIF('Unterstützendes Personal'!$C$12:$C$864,'Wochenübersicht EinzeltrainerIn'!C1061,'Unterstützendes Personal'!$J$12:$J$864)</f>
        <v>0</v>
      </c>
      <c r="P1061">
        <f>SUMIF('Unterstützendes Personal'!$C$12:$C$864,'Wochenübersicht EinzeltrainerIn'!C1061,'Unterstützendes Personal'!$M$12:$M$864)</f>
        <v>0</v>
      </c>
      <c r="V1061">
        <f>SUMIF('Unterstützendes Personal'!$C$12:$C$864,'Wochenübersicht EinzeltrainerIn'!C1061,'Unterstützendes Personal'!$P$12:$P$864)</f>
        <v>0</v>
      </c>
      <c r="AP1061">
        <f>SUMIF('Unterstützendes Personal'!$C$12:$C$864,'Wochenübersicht EinzeltrainerIn'!C1061,'Unterstützendes Personal'!$Z$12:$Z$864)</f>
        <v>0</v>
      </c>
    </row>
    <row r="1062" spans="4:42" x14ac:dyDescent="0.25">
      <c r="D1062" s="34"/>
      <c r="F1062">
        <f>SUMIF('Unterstützendes Personal'!$C$12:$C$864,'Wochenübersicht Gruppenstunden'!C1062,'Unterstützendes Personal'!$H$12:$H$864)</f>
        <v>0</v>
      </c>
      <c r="H1062">
        <f>SUMIF('Unterstützendes Personal'!$C$12:$C$864,'Wochenübersicht EinzeltrainerIn'!C1062,'Unterstützendes Personal'!$I$12:$I$864)</f>
        <v>0</v>
      </c>
      <c r="J1062">
        <f>SUMIF('Unterstützendes Personal'!$C$12:$C$864,'Wochenübersicht EinzeltrainerIn'!C1062,'Unterstützendes Personal'!$J$12:$J$864)</f>
        <v>0</v>
      </c>
      <c r="P1062">
        <f>SUMIF('Unterstützendes Personal'!$C$12:$C$864,'Wochenübersicht EinzeltrainerIn'!C1062,'Unterstützendes Personal'!$M$12:$M$864)</f>
        <v>0</v>
      </c>
      <c r="V1062">
        <f>SUMIF('Unterstützendes Personal'!$C$12:$C$864,'Wochenübersicht EinzeltrainerIn'!C1062,'Unterstützendes Personal'!$P$12:$P$864)</f>
        <v>0</v>
      </c>
      <c r="AP1062">
        <f>SUMIF('Unterstützendes Personal'!$C$12:$C$864,'Wochenübersicht EinzeltrainerIn'!C1062,'Unterstützendes Personal'!$Z$12:$Z$864)</f>
        <v>0</v>
      </c>
    </row>
    <row r="1063" spans="4:42" x14ac:dyDescent="0.25">
      <c r="D1063" s="34"/>
      <c r="F1063">
        <f>SUMIF('Unterstützendes Personal'!$C$12:$C$864,'Wochenübersicht Gruppenstunden'!C1063,'Unterstützendes Personal'!$H$12:$H$864)</f>
        <v>0</v>
      </c>
      <c r="H1063">
        <f>SUMIF('Unterstützendes Personal'!$C$12:$C$864,'Wochenübersicht EinzeltrainerIn'!C1063,'Unterstützendes Personal'!$I$12:$I$864)</f>
        <v>0</v>
      </c>
      <c r="J1063">
        <f>SUMIF('Unterstützendes Personal'!$C$12:$C$864,'Wochenübersicht EinzeltrainerIn'!C1063,'Unterstützendes Personal'!$J$12:$J$864)</f>
        <v>0</v>
      </c>
      <c r="P1063">
        <f>SUMIF('Unterstützendes Personal'!$C$12:$C$864,'Wochenübersicht EinzeltrainerIn'!C1063,'Unterstützendes Personal'!$M$12:$M$864)</f>
        <v>0</v>
      </c>
      <c r="V1063">
        <f>SUMIF('Unterstützendes Personal'!$C$12:$C$864,'Wochenübersicht EinzeltrainerIn'!C1063,'Unterstützendes Personal'!$P$12:$P$864)</f>
        <v>0</v>
      </c>
      <c r="AP1063">
        <f>SUMIF('Unterstützendes Personal'!$C$12:$C$864,'Wochenübersicht EinzeltrainerIn'!C1063,'Unterstützendes Personal'!$Z$12:$Z$864)</f>
        <v>0</v>
      </c>
    </row>
    <row r="1064" spans="4:42" x14ac:dyDescent="0.25">
      <c r="D1064" s="34"/>
      <c r="F1064">
        <f>SUMIF('Unterstützendes Personal'!$C$12:$C$864,'Wochenübersicht Gruppenstunden'!C1064,'Unterstützendes Personal'!$H$12:$H$864)</f>
        <v>0</v>
      </c>
      <c r="H1064">
        <f>SUMIF('Unterstützendes Personal'!$C$12:$C$864,'Wochenübersicht EinzeltrainerIn'!C1064,'Unterstützendes Personal'!$I$12:$I$864)</f>
        <v>0</v>
      </c>
      <c r="J1064">
        <f>SUMIF('Unterstützendes Personal'!$C$12:$C$864,'Wochenübersicht EinzeltrainerIn'!C1064,'Unterstützendes Personal'!$J$12:$J$864)</f>
        <v>0</v>
      </c>
      <c r="P1064">
        <f>SUMIF('Unterstützendes Personal'!$C$12:$C$864,'Wochenübersicht EinzeltrainerIn'!C1064,'Unterstützendes Personal'!$M$12:$M$864)</f>
        <v>0</v>
      </c>
      <c r="V1064">
        <f>SUMIF('Unterstützendes Personal'!$C$12:$C$864,'Wochenübersicht EinzeltrainerIn'!C1064,'Unterstützendes Personal'!$P$12:$P$864)</f>
        <v>0</v>
      </c>
      <c r="AP1064">
        <f>SUMIF('Unterstützendes Personal'!$C$12:$C$864,'Wochenübersicht EinzeltrainerIn'!C1064,'Unterstützendes Personal'!$Z$12:$Z$864)</f>
        <v>0</v>
      </c>
    </row>
    <row r="1065" spans="4:42" x14ac:dyDescent="0.25">
      <c r="D1065" s="34"/>
      <c r="F1065">
        <f>SUMIF('Unterstützendes Personal'!$C$12:$C$864,'Wochenübersicht Gruppenstunden'!C1065,'Unterstützendes Personal'!$H$12:$H$864)</f>
        <v>0</v>
      </c>
      <c r="H1065">
        <f>SUMIF('Unterstützendes Personal'!$C$12:$C$864,'Wochenübersicht EinzeltrainerIn'!C1065,'Unterstützendes Personal'!$I$12:$I$864)</f>
        <v>0</v>
      </c>
      <c r="J1065">
        <f>SUMIF('Unterstützendes Personal'!$C$12:$C$864,'Wochenübersicht EinzeltrainerIn'!C1065,'Unterstützendes Personal'!$J$12:$J$864)</f>
        <v>0</v>
      </c>
      <c r="P1065">
        <f>SUMIF('Unterstützendes Personal'!$C$12:$C$864,'Wochenübersicht EinzeltrainerIn'!C1065,'Unterstützendes Personal'!$M$12:$M$864)</f>
        <v>0</v>
      </c>
      <c r="V1065">
        <f>SUMIF('Unterstützendes Personal'!$C$12:$C$864,'Wochenübersicht EinzeltrainerIn'!C1065,'Unterstützendes Personal'!$P$12:$P$864)</f>
        <v>0</v>
      </c>
      <c r="AP1065">
        <f>SUMIF('Unterstützendes Personal'!$C$12:$C$864,'Wochenübersicht EinzeltrainerIn'!C1065,'Unterstützendes Personal'!$Z$12:$Z$864)</f>
        <v>0</v>
      </c>
    </row>
    <row r="1066" spans="4:42" x14ac:dyDescent="0.25">
      <c r="D1066" s="34"/>
      <c r="F1066">
        <f>SUMIF('Unterstützendes Personal'!$C$12:$C$864,'Wochenübersicht Gruppenstunden'!C1066,'Unterstützendes Personal'!$H$12:$H$864)</f>
        <v>0</v>
      </c>
      <c r="H1066">
        <f>SUMIF('Unterstützendes Personal'!$C$12:$C$864,'Wochenübersicht EinzeltrainerIn'!C1066,'Unterstützendes Personal'!$I$12:$I$864)</f>
        <v>0</v>
      </c>
      <c r="J1066">
        <f>SUMIF('Unterstützendes Personal'!$C$12:$C$864,'Wochenübersicht EinzeltrainerIn'!C1066,'Unterstützendes Personal'!$J$12:$J$864)</f>
        <v>0</v>
      </c>
      <c r="P1066">
        <f>SUMIF('Unterstützendes Personal'!$C$12:$C$864,'Wochenübersicht EinzeltrainerIn'!C1066,'Unterstützendes Personal'!$M$12:$M$864)</f>
        <v>0</v>
      </c>
      <c r="V1066">
        <f>SUMIF('Unterstützendes Personal'!$C$12:$C$864,'Wochenübersicht EinzeltrainerIn'!C1066,'Unterstützendes Personal'!$P$12:$P$864)</f>
        <v>0</v>
      </c>
      <c r="AP1066">
        <f>SUMIF('Unterstützendes Personal'!$C$12:$C$864,'Wochenübersicht EinzeltrainerIn'!C1066,'Unterstützendes Personal'!$Z$12:$Z$864)</f>
        <v>0</v>
      </c>
    </row>
    <row r="1067" spans="4:42" x14ac:dyDescent="0.25">
      <c r="D1067" s="34"/>
      <c r="F1067">
        <f>SUMIF('Unterstützendes Personal'!$C$12:$C$864,'Wochenübersicht Gruppenstunden'!C1067,'Unterstützendes Personal'!$H$12:$H$864)</f>
        <v>0</v>
      </c>
      <c r="H1067">
        <f>SUMIF('Unterstützendes Personal'!$C$12:$C$864,'Wochenübersicht EinzeltrainerIn'!C1067,'Unterstützendes Personal'!$I$12:$I$864)</f>
        <v>0</v>
      </c>
      <c r="J1067">
        <f>SUMIF('Unterstützendes Personal'!$C$12:$C$864,'Wochenübersicht EinzeltrainerIn'!C1067,'Unterstützendes Personal'!$J$12:$J$864)</f>
        <v>0</v>
      </c>
      <c r="P1067">
        <f>SUMIF('Unterstützendes Personal'!$C$12:$C$864,'Wochenübersicht EinzeltrainerIn'!C1067,'Unterstützendes Personal'!$M$12:$M$864)</f>
        <v>0</v>
      </c>
      <c r="V1067">
        <f>SUMIF('Unterstützendes Personal'!$C$12:$C$864,'Wochenübersicht EinzeltrainerIn'!C1067,'Unterstützendes Personal'!$P$12:$P$864)</f>
        <v>0</v>
      </c>
      <c r="AP1067">
        <f>SUMIF('Unterstützendes Personal'!$C$12:$C$864,'Wochenübersicht EinzeltrainerIn'!C1067,'Unterstützendes Personal'!$Z$12:$Z$864)</f>
        <v>0</v>
      </c>
    </row>
    <row r="1068" spans="4:42" x14ac:dyDescent="0.25">
      <c r="D1068" s="34"/>
      <c r="F1068">
        <f>SUMIF('Unterstützendes Personal'!$C$12:$C$864,'Wochenübersicht Gruppenstunden'!C1068,'Unterstützendes Personal'!$H$12:$H$864)</f>
        <v>0</v>
      </c>
      <c r="H1068">
        <f>SUMIF('Unterstützendes Personal'!$C$12:$C$864,'Wochenübersicht EinzeltrainerIn'!C1068,'Unterstützendes Personal'!$I$12:$I$864)</f>
        <v>0</v>
      </c>
      <c r="J1068">
        <f>SUMIF('Unterstützendes Personal'!$C$12:$C$864,'Wochenübersicht EinzeltrainerIn'!C1068,'Unterstützendes Personal'!$J$12:$J$864)</f>
        <v>0</v>
      </c>
      <c r="P1068">
        <f>SUMIF('Unterstützendes Personal'!$C$12:$C$864,'Wochenübersicht EinzeltrainerIn'!C1068,'Unterstützendes Personal'!$M$12:$M$864)</f>
        <v>0</v>
      </c>
      <c r="V1068">
        <f>SUMIF('Unterstützendes Personal'!$C$12:$C$864,'Wochenübersicht EinzeltrainerIn'!C1068,'Unterstützendes Personal'!$P$12:$P$864)</f>
        <v>0</v>
      </c>
    </row>
    <row r="1069" spans="4:42" x14ac:dyDescent="0.25">
      <c r="D1069" s="34"/>
      <c r="F1069">
        <f>SUMIF('Unterstützendes Personal'!$C$12:$C$864,'Wochenübersicht Gruppenstunden'!C1069,'Unterstützendes Personal'!$H$12:$H$864)</f>
        <v>0</v>
      </c>
      <c r="H1069">
        <f>SUMIF('Unterstützendes Personal'!$C$12:$C$864,'Wochenübersicht EinzeltrainerIn'!C1069,'Unterstützendes Personal'!$I$12:$I$864)</f>
        <v>0</v>
      </c>
      <c r="J1069">
        <f>SUMIF('Unterstützendes Personal'!$C$12:$C$864,'Wochenübersicht EinzeltrainerIn'!C1069,'Unterstützendes Personal'!$J$12:$J$864)</f>
        <v>0</v>
      </c>
      <c r="P1069">
        <f>SUMIF('Unterstützendes Personal'!$C$12:$C$864,'Wochenübersicht EinzeltrainerIn'!C1069,'Unterstützendes Personal'!$M$12:$M$864)</f>
        <v>0</v>
      </c>
      <c r="V1069">
        <f>SUMIF('Unterstützendes Personal'!$C$12:$C$864,'Wochenübersicht EinzeltrainerIn'!C1069,'Unterstützendes Personal'!$P$12:$P$864)</f>
        <v>0</v>
      </c>
    </row>
    <row r="1070" spans="4:42" x14ac:dyDescent="0.25">
      <c r="D1070" s="34"/>
      <c r="F1070">
        <f>SUMIF('Unterstützendes Personal'!$C$12:$C$864,'Wochenübersicht Gruppenstunden'!C1070,'Unterstützendes Personal'!$H$12:$H$864)</f>
        <v>0</v>
      </c>
      <c r="H1070">
        <f>SUMIF('Unterstützendes Personal'!$C$12:$C$864,'Wochenübersicht EinzeltrainerIn'!C1070,'Unterstützendes Personal'!$I$12:$I$864)</f>
        <v>0</v>
      </c>
      <c r="J1070">
        <f>SUMIF('Unterstützendes Personal'!$C$12:$C$864,'Wochenübersicht EinzeltrainerIn'!C1070,'Unterstützendes Personal'!$J$12:$J$864)</f>
        <v>0</v>
      </c>
      <c r="P1070">
        <f>SUMIF('Unterstützendes Personal'!$C$12:$C$864,'Wochenübersicht EinzeltrainerIn'!C1070,'Unterstützendes Personal'!$M$12:$M$864)</f>
        <v>0</v>
      </c>
      <c r="V1070">
        <f>SUMIF('Unterstützendes Personal'!$C$12:$C$864,'Wochenübersicht EinzeltrainerIn'!C1070,'Unterstützendes Personal'!$P$12:$P$864)</f>
        <v>0</v>
      </c>
    </row>
    <row r="1071" spans="4:42" x14ac:dyDescent="0.25">
      <c r="D1071" s="34"/>
      <c r="F1071">
        <f>SUMIF('Unterstützendes Personal'!$C$12:$C$864,'Wochenübersicht Gruppenstunden'!C1071,'Unterstützendes Personal'!$H$12:$H$864)</f>
        <v>0</v>
      </c>
      <c r="H1071">
        <f>SUMIF('Unterstützendes Personal'!$C$12:$C$864,'Wochenübersicht EinzeltrainerIn'!C1071,'Unterstützendes Personal'!$I$12:$I$864)</f>
        <v>0</v>
      </c>
      <c r="J1071">
        <f>SUMIF('Unterstützendes Personal'!$C$12:$C$864,'Wochenübersicht EinzeltrainerIn'!C1071,'Unterstützendes Personal'!$J$12:$J$864)</f>
        <v>0</v>
      </c>
      <c r="P1071">
        <f>SUMIF('Unterstützendes Personal'!$C$12:$C$864,'Wochenübersicht EinzeltrainerIn'!C1071,'Unterstützendes Personal'!$M$12:$M$864)</f>
        <v>0</v>
      </c>
      <c r="V1071">
        <f>SUMIF('Unterstützendes Personal'!$C$12:$C$864,'Wochenübersicht EinzeltrainerIn'!C1071,'Unterstützendes Personal'!$P$12:$P$864)</f>
        <v>0</v>
      </c>
    </row>
    <row r="1072" spans="4:42" x14ac:dyDescent="0.25">
      <c r="D1072" s="34"/>
      <c r="F1072">
        <f>SUMIF('Unterstützendes Personal'!$C$12:$C$864,'Wochenübersicht Gruppenstunden'!C1072,'Unterstützendes Personal'!$H$12:$H$864)</f>
        <v>0</v>
      </c>
      <c r="H1072">
        <f>SUMIF('Unterstützendes Personal'!$C$12:$C$864,'Wochenübersicht EinzeltrainerIn'!C1072,'Unterstützendes Personal'!$I$12:$I$864)</f>
        <v>0</v>
      </c>
      <c r="J1072">
        <f>SUMIF('Unterstützendes Personal'!$C$12:$C$864,'Wochenübersicht EinzeltrainerIn'!C1072,'Unterstützendes Personal'!$J$12:$J$864)</f>
        <v>0</v>
      </c>
      <c r="P1072">
        <f>SUMIF('Unterstützendes Personal'!$C$12:$C$864,'Wochenübersicht EinzeltrainerIn'!C1072,'Unterstützendes Personal'!$M$12:$M$864)</f>
        <v>0</v>
      </c>
      <c r="V1072">
        <f>SUMIF('Unterstützendes Personal'!$C$12:$C$864,'Wochenübersicht EinzeltrainerIn'!C1072,'Unterstützendes Personal'!$P$12:$P$864)</f>
        <v>0</v>
      </c>
    </row>
    <row r="1073" spans="4:22" x14ac:dyDescent="0.25">
      <c r="D1073" s="34"/>
      <c r="F1073">
        <f>SUMIF('Unterstützendes Personal'!$C$12:$C$864,'Wochenübersicht Gruppenstunden'!C1073,'Unterstützendes Personal'!$H$12:$H$864)</f>
        <v>0</v>
      </c>
      <c r="H1073">
        <f>SUMIF('Unterstützendes Personal'!$C$12:$C$864,'Wochenübersicht EinzeltrainerIn'!C1073,'Unterstützendes Personal'!$I$12:$I$864)</f>
        <v>0</v>
      </c>
      <c r="J1073">
        <f>SUMIF('Unterstützendes Personal'!$C$12:$C$864,'Wochenübersicht EinzeltrainerIn'!C1073,'Unterstützendes Personal'!$J$12:$J$864)</f>
        <v>0</v>
      </c>
      <c r="P1073">
        <f>SUMIF('Unterstützendes Personal'!$C$12:$C$864,'Wochenübersicht EinzeltrainerIn'!C1073,'Unterstützendes Personal'!$M$12:$M$864)</f>
        <v>0</v>
      </c>
      <c r="V1073">
        <f>SUMIF('Unterstützendes Personal'!$C$12:$C$864,'Wochenübersicht EinzeltrainerIn'!C1073,'Unterstützendes Personal'!$P$12:$P$864)</f>
        <v>0</v>
      </c>
    </row>
    <row r="1074" spans="4:22" x14ac:dyDescent="0.25">
      <c r="D1074" s="34"/>
      <c r="F1074">
        <f>SUMIF('Unterstützendes Personal'!$C$12:$C$864,'Wochenübersicht Gruppenstunden'!C1074,'Unterstützendes Personal'!$H$12:$H$864)</f>
        <v>0</v>
      </c>
      <c r="H1074">
        <f>SUMIF('Unterstützendes Personal'!$C$12:$C$864,'Wochenübersicht EinzeltrainerIn'!C1074,'Unterstützendes Personal'!$I$12:$I$864)</f>
        <v>0</v>
      </c>
      <c r="J1074">
        <f>SUMIF('Unterstützendes Personal'!$C$12:$C$864,'Wochenübersicht EinzeltrainerIn'!C1074,'Unterstützendes Personal'!$J$12:$J$864)</f>
        <v>0</v>
      </c>
      <c r="P1074">
        <f>SUMIF('Unterstützendes Personal'!$C$12:$C$864,'Wochenübersicht EinzeltrainerIn'!C1074,'Unterstützendes Personal'!$M$12:$M$864)</f>
        <v>0</v>
      </c>
      <c r="V1074">
        <f>SUMIF('Unterstützendes Personal'!$C$12:$C$864,'Wochenübersicht EinzeltrainerIn'!C1074,'Unterstützendes Personal'!$P$12:$P$864)</f>
        <v>0</v>
      </c>
    </row>
    <row r="1075" spans="4:22" x14ac:dyDescent="0.25">
      <c r="D1075" s="34"/>
      <c r="F1075">
        <f>SUMIF('Unterstützendes Personal'!$C$12:$C$864,'Wochenübersicht Gruppenstunden'!C1075,'Unterstützendes Personal'!$H$12:$H$864)</f>
        <v>0</v>
      </c>
      <c r="H1075">
        <f>SUMIF('Unterstützendes Personal'!$C$12:$C$864,'Wochenübersicht EinzeltrainerIn'!C1075,'Unterstützendes Personal'!$I$12:$I$864)</f>
        <v>0</v>
      </c>
      <c r="J1075">
        <f>SUMIF('Unterstützendes Personal'!$C$12:$C$864,'Wochenübersicht EinzeltrainerIn'!C1075,'Unterstützendes Personal'!$J$12:$J$864)</f>
        <v>0</v>
      </c>
      <c r="P1075">
        <f>SUMIF('Unterstützendes Personal'!$C$12:$C$864,'Wochenübersicht EinzeltrainerIn'!C1075,'Unterstützendes Personal'!$M$12:$M$864)</f>
        <v>0</v>
      </c>
      <c r="V1075">
        <f>SUMIF('Unterstützendes Personal'!$C$12:$C$864,'Wochenübersicht EinzeltrainerIn'!C1075,'Unterstützendes Personal'!$P$12:$P$864)</f>
        <v>0</v>
      </c>
    </row>
    <row r="1076" spans="4:22" x14ac:dyDescent="0.25">
      <c r="D1076" s="34"/>
      <c r="F1076">
        <f>SUMIF('Unterstützendes Personal'!$C$12:$C$864,'Wochenübersicht Gruppenstunden'!C1076,'Unterstützendes Personal'!$H$12:$H$864)</f>
        <v>0</v>
      </c>
      <c r="H1076">
        <f>SUMIF('Unterstützendes Personal'!$C$12:$C$864,'Wochenübersicht EinzeltrainerIn'!C1076,'Unterstützendes Personal'!$I$12:$I$864)</f>
        <v>0</v>
      </c>
      <c r="J1076">
        <f>SUMIF('Unterstützendes Personal'!$C$12:$C$864,'Wochenübersicht EinzeltrainerIn'!C1076,'Unterstützendes Personal'!$J$12:$J$864)</f>
        <v>0</v>
      </c>
      <c r="P1076">
        <f>SUMIF('Unterstützendes Personal'!$C$12:$C$864,'Wochenübersicht EinzeltrainerIn'!C1076,'Unterstützendes Personal'!$M$12:$M$864)</f>
        <v>0</v>
      </c>
      <c r="V1076">
        <f>SUMIF('Unterstützendes Personal'!$C$12:$C$864,'Wochenübersicht EinzeltrainerIn'!C1076,'Unterstützendes Personal'!$P$12:$P$864)</f>
        <v>0</v>
      </c>
    </row>
    <row r="1077" spans="4:22" x14ac:dyDescent="0.25">
      <c r="D1077" s="34"/>
      <c r="F1077">
        <f>SUMIF('Unterstützendes Personal'!$C$12:$C$864,'Wochenübersicht Gruppenstunden'!C1077,'Unterstützendes Personal'!$H$12:$H$864)</f>
        <v>0</v>
      </c>
      <c r="H1077">
        <f>SUMIF('Unterstützendes Personal'!$C$12:$C$864,'Wochenübersicht EinzeltrainerIn'!C1077,'Unterstützendes Personal'!$I$12:$I$864)</f>
        <v>0</v>
      </c>
      <c r="J1077">
        <f>SUMIF('Unterstützendes Personal'!$C$12:$C$864,'Wochenübersicht EinzeltrainerIn'!C1077,'Unterstützendes Personal'!$J$12:$J$864)</f>
        <v>0</v>
      </c>
      <c r="P1077">
        <f>SUMIF('Unterstützendes Personal'!$C$12:$C$864,'Wochenübersicht EinzeltrainerIn'!C1077,'Unterstützendes Personal'!$M$12:$M$864)</f>
        <v>0</v>
      </c>
      <c r="V1077">
        <f>SUMIF('Unterstützendes Personal'!$C$12:$C$864,'Wochenübersicht EinzeltrainerIn'!C1077,'Unterstützendes Personal'!$P$12:$P$864)</f>
        <v>0</v>
      </c>
    </row>
    <row r="1078" spans="4:22" x14ac:dyDescent="0.25">
      <c r="D1078" s="34"/>
      <c r="F1078">
        <f>SUMIF('Unterstützendes Personal'!$C$12:$C$864,'Wochenübersicht Gruppenstunden'!C1078,'Unterstützendes Personal'!$H$12:$H$864)</f>
        <v>0</v>
      </c>
      <c r="H1078">
        <f>SUMIF('Unterstützendes Personal'!$C$12:$C$864,'Wochenübersicht EinzeltrainerIn'!C1078,'Unterstützendes Personal'!$I$12:$I$864)</f>
        <v>0</v>
      </c>
      <c r="J1078">
        <f>SUMIF('Unterstützendes Personal'!$C$12:$C$864,'Wochenübersicht EinzeltrainerIn'!C1078,'Unterstützendes Personal'!$J$12:$J$864)</f>
        <v>0</v>
      </c>
      <c r="P1078">
        <f>SUMIF('Unterstützendes Personal'!$C$12:$C$864,'Wochenübersicht EinzeltrainerIn'!C1078,'Unterstützendes Personal'!$M$12:$M$864)</f>
        <v>0</v>
      </c>
      <c r="V1078">
        <f>SUMIF('Unterstützendes Personal'!$C$12:$C$864,'Wochenübersicht EinzeltrainerIn'!C1078,'Unterstützendes Personal'!$P$12:$P$864)</f>
        <v>0</v>
      </c>
    </row>
    <row r="1079" spans="4:22" x14ac:dyDescent="0.25">
      <c r="D1079" s="34"/>
      <c r="F1079">
        <f>SUMIF('Unterstützendes Personal'!$C$12:$C$864,'Wochenübersicht Gruppenstunden'!C1079,'Unterstützendes Personal'!$H$12:$H$864)</f>
        <v>0</v>
      </c>
      <c r="H1079">
        <f>SUMIF('Unterstützendes Personal'!$C$12:$C$864,'Wochenübersicht EinzeltrainerIn'!C1079,'Unterstützendes Personal'!$I$12:$I$864)</f>
        <v>0</v>
      </c>
      <c r="J1079">
        <f>SUMIF('Unterstützendes Personal'!$C$12:$C$864,'Wochenübersicht EinzeltrainerIn'!C1079,'Unterstützendes Personal'!$J$12:$J$864)</f>
        <v>0</v>
      </c>
      <c r="P1079">
        <f>SUMIF('Unterstützendes Personal'!$C$12:$C$864,'Wochenübersicht EinzeltrainerIn'!C1079,'Unterstützendes Personal'!$M$12:$M$864)</f>
        <v>0</v>
      </c>
      <c r="V1079">
        <f>SUMIF('Unterstützendes Personal'!$C$12:$C$864,'Wochenübersicht EinzeltrainerIn'!C1079,'Unterstützendes Personal'!$P$12:$P$864)</f>
        <v>0</v>
      </c>
    </row>
    <row r="1080" spans="4:22" x14ac:dyDescent="0.25">
      <c r="D1080" s="34"/>
      <c r="F1080">
        <f>SUMIF('Unterstützendes Personal'!$C$12:$C$864,'Wochenübersicht Gruppenstunden'!C1080,'Unterstützendes Personal'!$H$12:$H$864)</f>
        <v>0</v>
      </c>
      <c r="H1080">
        <f>SUMIF('Unterstützendes Personal'!$C$12:$C$864,'Wochenübersicht EinzeltrainerIn'!C1080,'Unterstützendes Personal'!$I$12:$I$864)</f>
        <v>0</v>
      </c>
      <c r="J1080">
        <f>SUMIF('Unterstützendes Personal'!$C$12:$C$864,'Wochenübersicht EinzeltrainerIn'!C1080,'Unterstützendes Personal'!$J$12:$J$864)</f>
        <v>0</v>
      </c>
      <c r="P1080">
        <f>SUMIF('Unterstützendes Personal'!$C$12:$C$864,'Wochenübersicht EinzeltrainerIn'!C1080,'Unterstützendes Personal'!$M$12:$M$864)</f>
        <v>0</v>
      </c>
      <c r="V1080">
        <f>SUMIF('Unterstützendes Personal'!$C$12:$C$864,'Wochenübersicht EinzeltrainerIn'!C1080,'Unterstützendes Personal'!$P$12:$P$864)</f>
        <v>0</v>
      </c>
    </row>
    <row r="1081" spans="4:22" x14ac:dyDescent="0.25">
      <c r="D1081" s="34"/>
      <c r="F1081">
        <f>SUMIF('Unterstützendes Personal'!$C$12:$C$864,'Wochenübersicht Gruppenstunden'!C1081,'Unterstützendes Personal'!$H$12:$H$864)</f>
        <v>0</v>
      </c>
      <c r="H1081">
        <f>SUMIF('Unterstützendes Personal'!$C$12:$C$864,'Wochenübersicht EinzeltrainerIn'!C1081,'Unterstützendes Personal'!$I$12:$I$864)</f>
        <v>0</v>
      </c>
      <c r="J1081">
        <f>SUMIF('Unterstützendes Personal'!$C$12:$C$864,'Wochenübersicht EinzeltrainerIn'!C1081,'Unterstützendes Personal'!$J$12:$J$864)</f>
        <v>0</v>
      </c>
      <c r="P1081">
        <f>SUMIF('Unterstützendes Personal'!$C$12:$C$864,'Wochenübersicht EinzeltrainerIn'!C1081,'Unterstützendes Personal'!$M$12:$M$864)</f>
        <v>0</v>
      </c>
      <c r="V1081">
        <f>SUMIF('Unterstützendes Personal'!$C$12:$C$864,'Wochenübersicht EinzeltrainerIn'!C1081,'Unterstützendes Personal'!$P$12:$P$864)</f>
        <v>0</v>
      </c>
    </row>
    <row r="1082" spans="4:22" x14ac:dyDescent="0.25">
      <c r="D1082" s="34"/>
      <c r="F1082">
        <f>SUMIF('Unterstützendes Personal'!$C$12:$C$864,'Wochenübersicht Gruppenstunden'!C1082,'Unterstützendes Personal'!$H$12:$H$864)</f>
        <v>0</v>
      </c>
      <c r="H1082">
        <f>SUMIF('Unterstützendes Personal'!$C$12:$C$864,'Wochenübersicht EinzeltrainerIn'!C1082,'Unterstützendes Personal'!$I$12:$I$864)</f>
        <v>0</v>
      </c>
      <c r="J1082">
        <f>SUMIF('Unterstützendes Personal'!$C$12:$C$864,'Wochenübersicht EinzeltrainerIn'!C1082,'Unterstützendes Personal'!$J$12:$J$864)</f>
        <v>0</v>
      </c>
      <c r="P1082">
        <f>SUMIF('Unterstützendes Personal'!$C$12:$C$864,'Wochenübersicht EinzeltrainerIn'!C1082,'Unterstützendes Personal'!$M$12:$M$864)</f>
        <v>0</v>
      </c>
      <c r="V1082">
        <f>SUMIF('Unterstützendes Personal'!$C$12:$C$864,'Wochenübersicht EinzeltrainerIn'!C1082,'Unterstützendes Personal'!$P$12:$P$864)</f>
        <v>0</v>
      </c>
    </row>
    <row r="1083" spans="4:22" x14ac:dyDescent="0.25">
      <c r="D1083" s="34"/>
      <c r="F1083">
        <f>SUMIF('Unterstützendes Personal'!$C$12:$C$864,'Wochenübersicht Gruppenstunden'!C1083,'Unterstützendes Personal'!$H$12:$H$864)</f>
        <v>0</v>
      </c>
      <c r="H1083">
        <f>SUMIF('Unterstützendes Personal'!$C$12:$C$864,'Wochenübersicht EinzeltrainerIn'!C1083,'Unterstützendes Personal'!$I$12:$I$864)</f>
        <v>0</v>
      </c>
      <c r="J1083">
        <f>SUMIF('Unterstützendes Personal'!$C$12:$C$864,'Wochenübersicht EinzeltrainerIn'!C1083,'Unterstützendes Personal'!$J$12:$J$864)</f>
        <v>0</v>
      </c>
      <c r="P1083">
        <f>SUMIF('Unterstützendes Personal'!$C$12:$C$864,'Wochenübersicht EinzeltrainerIn'!C1083,'Unterstützendes Personal'!$M$12:$M$864)</f>
        <v>0</v>
      </c>
      <c r="V1083">
        <f>SUMIF('Unterstützendes Personal'!$C$12:$C$864,'Wochenübersicht EinzeltrainerIn'!C1083,'Unterstützendes Personal'!$P$12:$P$864)</f>
        <v>0</v>
      </c>
    </row>
    <row r="1084" spans="4:22" x14ac:dyDescent="0.25">
      <c r="D1084" s="34"/>
      <c r="F1084">
        <f>SUMIF('Unterstützendes Personal'!$C$12:$C$864,'Wochenübersicht Gruppenstunden'!C1084,'Unterstützendes Personal'!$H$12:$H$864)</f>
        <v>0</v>
      </c>
      <c r="H1084">
        <f>SUMIF('Unterstützendes Personal'!$C$12:$C$864,'Wochenübersicht EinzeltrainerIn'!C1084,'Unterstützendes Personal'!$I$12:$I$864)</f>
        <v>0</v>
      </c>
      <c r="J1084">
        <f>SUMIF('Unterstützendes Personal'!$C$12:$C$864,'Wochenübersicht EinzeltrainerIn'!C1084,'Unterstützendes Personal'!$J$12:$J$864)</f>
        <v>0</v>
      </c>
      <c r="P1084">
        <f>SUMIF('Unterstützendes Personal'!$C$12:$C$864,'Wochenübersicht EinzeltrainerIn'!C1084,'Unterstützendes Personal'!$M$12:$M$864)</f>
        <v>0</v>
      </c>
      <c r="V1084">
        <f>SUMIF('Unterstützendes Personal'!$C$12:$C$864,'Wochenübersicht EinzeltrainerIn'!C1084,'Unterstützendes Personal'!$P$12:$P$864)</f>
        <v>0</v>
      </c>
    </row>
    <row r="1085" spans="4:22" x14ac:dyDescent="0.25">
      <c r="D1085" s="34"/>
      <c r="F1085">
        <f>SUMIF('Unterstützendes Personal'!$C$12:$C$864,'Wochenübersicht Gruppenstunden'!C1085,'Unterstützendes Personal'!$H$12:$H$864)</f>
        <v>0</v>
      </c>
      <c r="H1085">
        <f>SUMIF('Unterstützendes Personal'!$C$12:$C$864,'Wochenübersicht EinzeltrainerIn'!C1085,'Unterstützendes Personal'!$I$12:$I$864)</f>
        <v>0</v>
      </c>
      <c r="J1085">
        <f>SUMIF('Unterstützendes Personal'!$C$12:$C$864,'Wochenübersicht EinzeltrainerIn'!C1085,'Unterstützendes Personal'!$J$12:$J$864)</f>
        <v>0</v>
      </c>
      <c r="P1085">
        <f>SUMIF('Unterstützendes Personal'!$C$12:$C$864,'Wochenübersicht EinzeltrainerIn'!C1085,'Unterstützendes Personal'!$M$12:$M$864)</f>
        <v>0</v>
      </c>
      <c r="V1085">
        <f>SUMIF('Unterstützendes Personal'!$C$12:$C$864,'Wochenübersicht EinzeltrainerIn'!C1085,'Unterstützendes Personal'!$P$12:$P$864)</f>
        <v>0</v>
      </c>
    </row>
    <row r="1086" spans="4:22" x14ac:dyDescent="0.25">
      <c r="D1086" s="34"/>
      <c r="F1086">
        <f>SUMIF('Unterstützendes Personal'!$C$12:$C$864,'Wochenübersicht Gruppenstunden'!C1086,'Unterstützendes Personal'!$H$12:$H$864)</f>
        <v>0</v>
      </c>
      <c r="H1086">
        <f>SUMIF('Unterstützendes Personal'!$C$12:$C$864,'Wochenübersicht EinzeltrainerIn'!C1086,'Unterstützendes Personal'!$I$12:$I$864)</f>
        <v>0</v>
      </c>
      <c r="J1086">
        <f>SUMIF('Unterstützendes Personal'!$C$12:$C$864,'Wochenübersicht EinzeltrainerIn'!C1086,'Unterstützendes Personal'!$J$12:$J$864)</f>
        <v>0</v>
      </c>
      <c r="P1086">
        <f>SUMIF('Unterstützendes Personal'!$C$12:$C$864,'Wochenübersicht EinzeltrainerIn'!C1086,'Unterstützendes Personal'!$M$12:$M$864)</f>
        <v>0</v>
      </c>
      <c r="V1086">
        <f>SUMIF('Unterstützendes Personal'!$C$12:$C$864,'Wochenübersicht EinzeltrainerIn'!C1086,'Unterstützendes Personal'!$P$12:$P$864)</f>
        <v>0</v>
      </c>
    </row>
    <row r="1087" spans="4:22" x14ac:dyDescent="0.25">
      <c r="D1087" s="34"/>
      <c r="F1087">
        <f>SUMIF('Unterstützendes Personal'!$C$12:$C$864,'Wochenübersicht Gruppenstunden'!C1087,'Unterstützendes Personal'!$H$12:$H$864)</f>
        <v>0</v>
      </c>
      <c r="H1087">
        <f>SUMIF('Unterstützendes Personal'!$C$12:$C$864,'Wochenübersicht EinzeltrainerIn'!C1087,'Unterstützendes Personal'!$I$12:$I$864)</f>
        <v>0</v>
      </c>
      <c r="J1087">
        <f>SUMIF('Unterstützendes Personal'!$C$12:$C$864,'Wochenübersicht EinzeltrainerIn'!C1087,'Unterstützendes Personal'!$J$12:$J$864)</f>
        <v>0</v>
      </c>
      <c r="P1087">
        <f>SUMIF('Unterstützendes Personal'!$C$12:$C$864,'Wochenübersicht EinzeltrainerIn'!C1087,'Unterstützendes Personal'!$M$12:$M$864)</f>
        <v>0</v>
      </c>
      <c r="V1087">
        <f>SUMIF('Unterstützendes Personal'!$C$12:$C$864,'Wochenübersicht EinzeltrainerIn'!C1087,'Unterstützendes Personal'!$P$12:$P$864)</f>
        <v>0</v>
      </c>
    </row>
    <row r="1088" spans="4:22" x14ac:dyDescent="0.25">
      <c r="D1088" s="34"/>
      <c r="F1088">
        <f>SUMIF('Unterstützendes Personal'!$C$12:$C$864,'Wochenübersicht Gruppenstunden'!C1088,'Unterstützendes Personal'!$H$12:$H$864)</f>
        <v>0</v>
      </c>
      <c r="H1088">
        <f>SUMIF('Unterstützendes Personal'!$C$12:$C$864,'Wochenübersicht EinzeltrainerIn'!C1088,'Unterstützendes Personal'!$I$12:$I$864)</f>
        <v>0</v>
      </c>
      <c r="J1088">
        <f>SUMIF('Unterstützendes Personal'!$C$12:$C$864,'Wochenübersicht EinzeltrainerIn'!C1088,'Unterstützendes Personal'!$J$12:$J$864)</f>
        <v>0</v>
      </c>
      <c r="P1088">
        <f>SUMIF('Unterstützendes Personal'!$C$12:$C$864,'Wochenübersicht EinzeltrainerIn'!C1088,'Unterstützendes Personal'!$M$12:$M$864)</f>
        <v>0</v>
      </c>
      <c r="V1088">
        <f>SUMIF('Unterstützendes Personal'!$C$12:$C$864,'Wochenübersicht EinzeltrainerIn'!C1088,'Unterstützendes Personal'!$P$12:$P$864)</f>
        <v>0</v>
      </c>
    </row>
    <row r="1089" spans="4:22" x14ac:dyDescent="0.25">
      <c r="D1089" s="34"/>
      <c r="F1089">
        <f>SUMIF('Unterstützendes Personal'!$C$12:$C$864,'Wochenübersicht Gruppenstunden'!C1089,'Unterstützendes Personal'!$H$12:$H$864)</f>
        <v>0</v>
      </c>
      <c r="H1089">
        <f>SUMIF('Unterstützendes Personal'!$C$12:$C$864,'Wochenübersicht EinzeltrainerIn'!C1089,'Unterstützendes Personal'!$I$12:$I$864)</f>
        <v>0</v>
      </c>
      <c r="J1089">
        <f>SUMIF('Unterstützendes Personal'!$C$12:$C$864,'Wochenübersicht EinzeltrainerIn'!C1089,'Unterstützendes Personal'!$J$12:$J$864)</f>
        <v>0</v>
      </c>
      <c r="P1089">
        <f>SUMIF('Unterstützendes Personal'!$C$12:$C$864,'Wochenübersicht EinzeltrainerIn'!C1089,'Unterstützendes Personal'!$M$12:$M$864)</f>
        <v>0</v>
      </c>
      <c r="V1089">
        <f>SUMIF('Unterstützendes Personal'!$C$12:$C$864,'Wochenübersicht EinzeltrainerIn'!C1089,'Unterstützendes Personal'!$P$12:$P$864)</f>
        <v>0</v>
      </c>
    </row>
    <row r="1090" spans="4:22" x14ac:dyDescent="0.25">
      <c r="D1090" s="34"/>
      <c r="F1090">
        <f>SUMIF('Unterstützendes Personal'!$C$12:$C$864,'Wochenübersicht Gruppenstunden'!C1090,'Unterstützendes Personal'!$H$12:$H$864)</f>
        <v>0</v>
      </c>
      <c r="H1090">
        <f>SUMIF('Unterstützendes Personal'!$C$12:$C$864,'Wochenübersicht EinzeltrainerIn'!C1090,'Unterstützendes Personal'!$I$12:$I$864)</f>
        <v>0</v>
      </c>
      <c r="J1090">
        <f>SUMIF('Unterstützendes Personal'!$C$12:$C$864,'Wochenübersicht EinzeltrainerIn'!C1090,'Unterstützendes Personal'!$J$12:$J$864)</f>
        <v>0</v>
      </c>
      <c r="P1090">
        <f>SUMIF('Unterstützendes Personal'!$C$12:$C$864,'Wochenübersicht EinzeltrainerIn'!C1090,'Unterstützendes Personal'!$M$12:$M$864)</f>
        <v>0</v>
      </c>
      <c r="V1090">
        <f>SUMIF('Unterstützendes Personal'!$C$12:$C$864,'Wochenübersicht EinzeltrainerIn'!C1090,'Unterstützendes Personal'!$P$12:$P$864)</f>
        <v>0</v>
      </c>
    </row>
    <row r="1091" spans="4:22" x14ac:dyDescent="0.25">
      <c r="D1091" s="34"/>
      <c r="F1091">
        <f>SUMIF('Unterstützendes Personal'!$C$12:$C$864,'Wochenübersicht Gruppenstunden'!C1091,'Unterstützendes Personal'!$H$12:$H$864)</f>
        <v>0</v>
      </c>
      <c r="H1091">
        <f>SUMIF('Unterstützendes Personal'!$C$12:$C$864,'Wochenübersicht EinzeltrainerIn'!C1091,'Unterstützendes Personal'!$I$12:$I$864)</f>
        <v>0</v>
      </c>
      <c r="J1091">
        <f>SUMIF('Unterstützendes Personal'!$C$12:$C$864,'Wochenübersicht EinzeltrainerIn'!C1091,'Unterstützendes Personal'!$J$12:$J$864)</f>
        <v>0</v>
      </c>
      <c r="P1091">
        <f>SUMIF('Unterstützendes Personal'!$C$12:$C$864,'Wochenübersicht EinzeltrainerIn'!C1091,'Unterstützendes Personal'!$M$12:$M$864)</f>
        <v>0</v>
      </c>
      <c r="V1091">
        <f>SUMIF('Unterstützendes Personal'!$C$12:$C$864,'Wochenübersicht EinzeltrainerIn'!C1091,'Unterstützendes Personal'!$P$12:$P$864)</f>
        <v>0</v>
      </c>
    </row>
    <row r="1092" spans="4:22" x14ac:dyDescent="0.25">
      <c r="D1092" s="34"/>
      <c r="F1092">
        <f>SUMIF('Unterstützendes Personal'!$C$12:$C$864,'Wochenübersicht Gruppenstunden'!C1092,'Unterstützendes Personal'!$H$12:$H$864)</f>
        <v>0</v>
      </c>
      <c r="H1092">
        <f>SUMIF('Unterstützendes Personal'!$C$12:$C$864,'Wochenübersicht EinzeltrainerIn'!C1092,'Unterstützendes Personal'!$I$12:$I$864)</f>
        <v>0</v>
      </c>
      <c r="J1092">
        <f>SUMIF('Unterstützendes Personal'!$C$12:$C$864,'Wochenübersicht EinzeltrainerIn'!C1092,'Unterstützendes Personal'!$J$12:$J$864)</f>
        <v>0</v>
      </c>
      <c r="P1092">
        <f>SUMIF('Unterstützendes Personal'!$C$12:$C$864,'Wochenübersicht EinzeltrainerIn'!C1092,'Unterstützendes Personal'!$M$12:$M$864)</f>
        <v>0</v>
      </c>
      <c r="V1092">
        <f>SUMIF('Unterstützendes Personal'!$C$12:$C$864,'Wochenübersicht EinzeltrainerIn'!C1092,'Unterstützendes Personal'!$P$12:$P$864)</f>
        <v>0</v>
      </c>
    </row>
    <row r="1093" spans="4:22" x14ac:dyDescent="0.25">
      <c r="D1093" s="34"/>
      <c r="F1093">
        <f>SUMIF('Unterstützendes Personal'!$C$12:$C$864,'Wochenübersicht Gruppenstunden'!C1093,'Unterstützendes Personal'!$H$12:$H$864)</f>
        <v>0</v>
      </c>
      <c r="H1093">
        <f>SUMIF('Unterstützendes Personal'!$C$12:$C$864,'Wochenübersicht EinzeltrainerIn'!C1093,'Unterstützendes Personal'!$I$12:$I$864)</f>
        <v>0</v>
      </c>
      <c r="J1093">
        <f>SUMIF('Unterstützendes Personal'!$C$12:$C$864,'Wochenübersicht EinzeltrainerIn'!C1093,'Unterstützendes Personal'!$J$12:$J$864)</f>
        <v>0</v>
      </c>
      <c r="P1093">
        <f>SUMIF('Unterstützendes Personal'!$C$12:$C$864,'Wochenübersicht EinzeltrainerIn'!C1093,'Unterstützendes Personal'!$M$12:$M$864)</f>
        <v>0</v>
      </c>
      <c r="V1093">
        <f>SUMIF('Unterstützendes Personal'!$C$12:$C$864,'Wochenübersicht EinzeltrainerIn'!C1093,'Unterstützendes Personal'!$P$12:$P$864)</f>
        <v>0</v>
      </c>
    </row>
    <row r="1094" spans="4:22" x14ac:dyDescent="0.25">
      <c r="D1094" s="34"/>
      <c r="F1094">
        <f>SUMIF('Unterstützendes Personal'!$C$12:$C$864,'Wochenübersicht Gruppenstunden'!C1094,'Unterstützendes Personal'!$H$12:$H$864)</f>
        <v>0</v>
      </c>
      <c r="H1094">
        <f>SUMIF('Unterstützendes Personal'!$C$12:$C$864,'Wochenübersicht EinzeltrainerIn'!C1094,'Unterstützendes Personal'!$I$12:$I$864)</f>
        <v>0</v>
      </c>
      <c r="J1094">
        <f>SUMIF('Unterstützendes Personal'!$C$12:$C$864,'Wochenübersicht EinzeltrainerIn'!C1094,'Unterstützendes Personal'!$J$12:$J$864)</f>
        <v>0</v>
      </c>
      <c r="P1094">
        <f>SUMIF('Unterstützendes Personal'!$C$12:$C$864,'Wochenübersicht EinzeltrainerIn'!C1094,'Unterstützendes Personal'!$M$12:$M$864)</f>
        <v>0</v>
      </c>
      <c r="V1094">
        <f>SUMIF('Unterstützendes Personal'!$C$12:$C$864,'Wochenübersicht EinzeltrainerIn'!C1094,'Unterstützendes Personal'!$P$12:$P$864)</f>
        <v>0</v>
      </c>
    </row>
    <row r="1095" spans="4:22" x14ac:dyDescent="0.25">
      <c r="D1095" s="34"/>
      <c r="F1095">
        <f>SUMIF('Unterstützendes Personal'!$C$12:$C$864,'Wochenübersicht Gruppenstunden'!C1095,'Unterstützendes Personal'!$H$12:$H$864)</f>
        <v>0</v>
      </c>
      <c r="H1095">
        <f>SUMIF('Unterstützendes Personal'!$C$12:$C$864,'Wochenübersicht EinzeltrainerIn'!C1095,'Unterstützendes Personal'!$I$12:$I$864)</f>
        <v>0</v>
      </c>
      <c r="J1095">
        <f>SUMIF('Unterstützendes Personal'!$C$12:$C$864,'Wochenübersicht EinzeltrainerIn'!C1095,'Unterstützendes Personal'!$J$12:$J$864)</f>
        <v>0</v>
      </c>
      <c r="P1095">
        <f>SUMIF('Unterstützendes Personal'!$C$12:$C$864,'Wochenübersicht EinzeltrainerIn'!C1095,'Unterstützendes Personal'!$M$12:$M$864)</f>
        <v>0</v>
      </c>
      <c r="V1095">
        <f>SUMIF('Unterstützendes Personal'!$C$12:$C$864,'Wochenübersicht EinzeltrainerIn'!C1095,'Unterstützendes Personal'!$P$12:$P$864)</f>
        <v>0</v>
      </c>
    </row>
    <row r="1096" spans="4:22" x14ac:dyDescent="0.25">
      <c r="D1096" s="34"/>
      <c r="F1096">
        <f>SUMIF('Unterstützendes Personal'!$C$12:$C$864,'Wochenübersicht Gruppenstunden'!C1096,'Unterstützendes Personal'!$H$12:$H$864)</f>
        <v>0</v>
      </c>
      <c r="H1096">
        <f>SUMIF('Unterstützendes Personal'!$C$12:$C$864,'Wochenübersicht EinzeltrainerIn'!C1096,'Unterstützendes Personal'!$I$12:$I$864)</f>
        <v>0</v>
      </c>
      <c r="J1096">
        <f>SUMIF('Unterstützendes Personal'!$C$12:$C$864,'Wochenübersicht EinzeltrainerIn'!C1096,'Unterstützendes Personal'!$J$12:$J$864)</f>
        <v>0</v>
      </c>
      <c r="P1096">
        <f>SUMIF('Unterstützendes Personal'!$C$12:$C$864,'Wochenübersicht EinzeltrainerIn'!C1096,'Unterstützendes Personal'!$M$12:$M$864)</f>
        <v>0</v>
      </c>
      <c r="V1096">
        <f>SUMIF('Unterstützendes Personal'!$C$12:$C$864,'Wochenübersicht EinzeltrainerIn'!C1096,'Unterstützendes Personal'!$P$12:$P$864)</f>
        <v>0</v>
      </c>
    </row>
    <row r="1097" spans="4:22" x14ac:dyDescent="0.25">
      <c r="D1097" s="34"/>
      <c r="F1097">
        <f>SUMIF('Unterstützendes Personal'!$C$12:$C$864,'Wochenübersicht Gruppenstunden'!C1097,'Unterstützendes Personal'!$H$12:$H$864)</f>
        <v>0</v>
      </c>
      <c r="H1097">
        <f>SUMIF('Unterstützendes Personal'!$C$12:$C$864,'Wochenübersicht EinzeltrainerIn'!C1097,'Unterstützendes Personal'!$I$12:$I$864)</f>
        <v>0</v>
      </c>
      <c r="J1097">
        <f>SUMIF('Unterstützendes Personal'!$C$12:$C$864,'Wochenübersicht EinzeltrainerIn'!C1097,'Unterstützendes Personal'!$J$12:$J$864)</f>
        <v>0</v>
      </c>
      <c r="P1097">
        <f>SUMIF('Unterstützendes Personal'!$C$12:$C$864,'Wochenübersicht EinzeltrainerIn'!C1097,'Unterstützendes Personal'!$M$12:$M$864)</f>
        <v>0</v>
      </c>
      <c r="V1097">
        <f>SUMIF('Unterstützendes Personal'!$C$12:$C$864,'Wochenübersicht EinzeltrainerIn'!C1097,'Unterstützendes Personal'!$P$12:$P$864)</f>
        <v>0</v>
      </c>
    </row>
    <row r="1098" spans="4:22" x14ac:dyDescent="0.25">
      <c r="D1098" s="34"/>
      <c r="F1098">
        <f>SUMIF('Unterstützendes Personal'!$C$12:$C$864,'Wochenübersicht Gruppenstunden'!C1098,'Unterstützendes Personal'!$H$12:$H$864)</f>
        <v>0</v>
      </c>
      <c r="H1098">
        <f>SUMIF('Unterstützendes Personal'!$C$12:$C$864,'Wochenübersicht EinzeltrainerIn'!C1098,'Unterstützendes Personal'!$I$12:$I$864)</f>
        <v>0</v>
      </c>
      <c r="J1098">
        <f>SUMIF('Unterstützendes Personal'!$C$12:$C$864,'Wochenübersicht EinzeltrainerIn'!C1098,'Unterstützendes Personal'!$J$12:$J$864)</f>
        <v>0</v>
      </c>
      <c r="P1098">
        <f>SUMIF('Unterstützendes Personal'!$C$12:$C$864,'Wochenübersicht EinzeltrainerIn'!C1098,'Unterstützendes Personal'!$M$12:$M$864)</f>
        <v>0</v>
      </c>
      <c r="V1098">
        <f>SUMIF('Unterstützendes Personal'!$C$12:$C$864,'Wochenübersicht EinzeltrainerIn'!C1098,'Unterstützendes Personal'!$P$12:$P$864)</f>
        <v>0</v>
      </c>
    </row>
    <row r="1099" spans="4:22" x14ac:dyDescent="0.25">
      <c r="D1099" s="34"/>
      <c r="F1099">
        <f>SUMIF('Unterstützendes Personal'!$C$12:$C$864,'Wochenübersicht Gruppenstunden'!C1099,'Unterstützendes Personal'!$H$12:$H$864)</f>
        <v>0</v>
      </c>
      <c r="H1099">
        <f>SUMIF('Unterstützendes Personal'!$C$12:$C$864,'Wochenübersicht EinzeltrainerIn'!C1099,'Unterstützendes Personal'!$I$12:$I$864)</f>
        <v>0</v>
      </c>
      <c r="J1099">
        <f>SUMIF('Unterstützendes Personal'!$C$12:$C$864,'Wochenübersicht EinzeltrainerIn'!C1099,'Unterstützendes Personal'!$J$12:$J$864)</f>
        <v>0</v>
      </c>
      <c r="P1099">
        <f>SUMIF('Unterstützendes Personal'!$C$12:$C$864,'Wochenübersicht EinzeltrainerIn'!C1099,'Unterstützendes Personal'!$M$12:$M$864)</f>
        <v>0</v>
      </c>
      <c r="V1099">
        <f>SUMIF('Unterstützendes Personal'!$C$12:$C$864,'Wochenübersicht EinzeltrainerIn'!C1099,'Unterstützendes Personal'!$P$12:$P$864)</f>
        <v>0</v>
      </c>
    </row>
    <row r="1100" spans="4:22" x14ac:dyDescent="0.25">
      <c r="D1100" s="34"/>
      <c r="F1100">
        <f>SUMIF('Unterstützendes Personal'!$C$12:$C$864,'Wochenübersicht Gruppenstunden'!C1100,'Unterstützendes Personal'!$H$12:$H$864)</f>
        <v>0</v>
      </c>
      <c r="H1100">
        <f>SUMIF('Unterstützendes Personal'!$C$12:$C$864,'Wochenübersicht EinzeltrainerIn'!C1100,'Unterstützendes Personal'!$I$12:$I$864)</f>
        <v>0</v>
      </c>
      <c r="J1100">
        <f>SUMIF('Unterstützendes Personal'!$C$12:$C$864,'Wochenübersicht EinzeltrainerIn'!C1100,'Unterstützendes Personal'!$J$12:$J$864)</f>
        <v>0</v>
      </c>
      <c r="P1100">
        <f>SUMIF('Unterstützendes Personal'!$C$12:$C$864,'Wochenübersicht EinzeltrainerIn'!C1100,'Unterstützendes Personal'!$M$12:$M$864)</f>
        <v>0</v>
      </c>
      <c r="V1100">
        <f>SUMIF('Unterstützendes Personal'!$C$12:$C$864,'Wochenübersicht EinzeltrainerIn'!C1100,'Unterstützendes Personal'!$P$12:$P$864)</f>
        <v>0</v>
      </c>
    </row>
    <row r="1101" spans="4:22" x14ac:dyDescent="0.25">
      <c r="D1101" s="34"/>
      <c r="F1101">
        <f>SUMIF('Unterstützendes Personal'!$C$12:$C$864,'Wochenübersicht Gruppenstunden'!C1101,'Unterstützendes Personal'!$H$12:$H$864)</f>
        <v>0</v>
      </c>
      <c r="H1101">
        <f>SUMIF('Unterstützendes Personal'!$C$12:$C$864,'Wochenübersicht EinzeltrainerIn'!C1101,'Unterstützendes Personal'!$I$12:$I$864)</f>
        <v>0</v>
      </c>
      <c r="J1101">
        <f>SUMIF('Unterstützendes Personal'!$C$12:$C$864,'Wochenübersicht EinzeltrainerIn'!C1101,'Unterstützendes Personal'!$J$12:$J$864)</f>
        <v>0</v>
      </c>
      <c r="P1101">
        <f>SUMIF('Unterstützendes Personal'!$C$12:$C$864,'Wochenübersicht EinzeltrainerIn'!C1101,'Unterstützendes Personal'!$M$12:$M$864)</f>
        <v>0</v>
      </c>
      <c r="V1101">
        <f>SUMIF('Unterstützendes Personal'!$C$12:$C$864,'Wochenübersicht EinzeltrainerIn'!C1101,'Unterstützendes Personal'!$P$12:$P$864)</f>
        <v>0</v>
      </c>
    </row>
    <row r="1102" spans="4:22" x14ac:dyDescent="0.25">
      <c r="D1102" s="34"/>
      <c r="F1102">
        <f>SUMIF('Unterstützendes Personal'!$C$12:$C$864,'Wochenübersicht Gruppenstunden'!C1102,'Unterstützendes Personal'!$H$12:$H$864)</f>
        <v>0</v>
      </c>
      <c r="H1102">
        <f>SUMIF('Unterstützendes Personal'!$C$12:$C$864,'Wochenübersicht EinzeltrainerIn'!C1102,'Unterstützendes Personal'!$I$12:$I$864)</f>
        <v>0</v>
      </c>
      <c r="J1102">
        <f>SUMIF('Unterstützendes Personal'!$C$12:$C$864,'Wochenübersicht EinzeltrainerIn'!C1102,'Unterstützendes Personal'!$J$12:$J$864)</f>
        <v>0</v>
      </c>
      <c r="P1102">
        <f>SUMIF('Unterstützendes Personal'!$C$12:$C$864,'Wochenübersicht EinzeltrainerIn'!C1102,'Unterstützendes Personal'!$M$12:$M$864)</f>
        <v>0</v>
      </c>
      <c r="V1102">
        <f>SUMIF('Unterstützendes Personal'!$C$12:$C$864,'Wochenübersicht EinzeltrainerIn'!C1102,'Unterstützendes Personal'!$P$12:$P$864)</f>
        <v>0</v>
      </c>
    </row>
    <row r="1103" spans="4:22" x14ac:dyDescent="0.25">
      <c r="D1103" s="34"/>
      <c r="F1103">
        <f>SUMIF('Unterstützendes Personal'!$C$12:$C$864,'Wochenübersicht Gruppenstunden'!C1103,'Unterstützendes Personal'!$H$12:$H$864)</f>
        <v>0</v>
      </c>
      <c r="H1103">
        <f>SUMIF('Unterstützendes Personal'!$C$12:$C$864,'Wochenübersicht EinzeltrainerIn'!C1103,'Unterstützendes Personal'!$I$12:$I$864)</f>
        <v>0</v>
      </c>
      <c r="J1103">
        <f>SUMIF('Unterstützendes Personal'!$C$12:$C$864,'Wochenübersicht EinzeltrainerIn'!C1103,'Unterstützendes Personal'!$J$12:$J$864)</f>
        <v>0</v>
      </c>
      <c r="P1103">
        <f>SUMIF('Unterstützendes Personal'!$C$12:$C$864,'Wochenübersicht EinzeltrainerIn'!C1103,'Unterstützendes Personal'!$M$12:$M$864)</f>
        <v>0</v>
      </c>
      <c r="V1103">
        <f>SUMIF('Unterstützendes Personal'!$C$12:$C$864,'Wochenübersicht EinzeltrainerIn'!C1103,'Unterstützendes Personal'!$P$12:$P$864)</f>
        <v>0</v>
      </c>
    </row>
    <row r="1104" spans="4:22" x14ac:dyDescent="0.25">
      <c r="D1104" s="34"/>
      <c r="F1104">
        <f>SUMIF('Unterstützendes Personal'!$C$12:$C$864,'Wochenübersicht Gruppenstunden'!C1104,'Unterstützendes Personal'!$H$12:$H$864)</f>
        <v>0</v>
      </c>
      <c r="H1104">
        <f>SUMIF('Unterstützendes Personal'!$C$12:$C$864,'Wochenübersicht EinzeltrainerIn'!C1104,'Unterstützendes Personal'!$I$12:$I$864)</f>
        <v>0</v>
      </c>
      <c r="J1104">
        <f>SUMIF('Unterstützendes Personal'!$C$12:$C$864,'Wochenübersicht EinzeltrainerIn'!C1104,'Unterstützendes Personal'!$J$12:$J$864)</f>
        <v>0</v>
      </c>
      <c r="P1104">
        <f>SUMIF('Unterstützendes Personal'!$C$12:$C$864,'Wochenübersicht EinzeltrainerIn'!C1104,'Unterstützendes Personal'!$M$12:$M$864)</f>
        <v>0</v>
      </c>
      <c r="V1104">
        <f>SUMIF('Unterstützendes Personal'!$C$12:$C$864,'Wochenübersicht EinzeltrainerIn'!C1104,'Unterstützendes Personal'!$P$12:$P$864)</f>
        <v>0</v>
      </c>
    </row>
    <row r="1105" spans="4:22" x14ac:dyDescent="0.25">
      <c r="D1105" s="34"/>
      <c r="F1105">
        <f>SUMIF('Unterstützendes Personal'!$C$12:$C$864,'Wochenübersicht Gruppenstunden'!C1105,'Unterstützendes Personal'!$H$12:$H$864)</f>
        <v>0</v>
      </c>
      <c r="H1105">
        <f>SUMIF('Unterstützendes Personal'!$C$12:$C$864,'Wochenübersicht EinzeltrainerIn'!C1105,'Unterstützendes Personal'!$I$12:$I$864)</f>
        <v>0</v>
      </c>
      <c r="J1105">
        <f>SUMIF('Unterstützendes Personal'!$C$12:$C$864,'Wochenübersicht EinzeltrainerIn'!C1105,'Unterstützendes Personal'!$J$12:$J$864)</f>
        <v>0</v>
      </c>
      <c r="P1105">
        <f>SUMIF('Unterstützendes Personal'!$C$12:$C$864,'Wochenübersicht EinzeltrainerIn'!C1105,'Unterstützendes Personal'!$M$12:$M$864)</f>
        <v>0</v>
      </c>
      <c r="V1105">
        <f>SUMIF('Unterstützendes Personal'!$C$12:$C$864,'Wochenübersicht EinzeltrainerIn'!C1105,'Unterstützendes Personal'!$P$12:$P$864)</f>
        <v>0</v>
      </c>
    </row>
    <row r="1106" spans="4:22" x14ac:dyDescent="0.25">
      <c r="D1106" s="34"/>
      <c r="F1106">
        <f>SUMIF('Unterstützendes Personal'!$C$12:$C$864,'Wochenübersicht Gruppenstunden'!C1106,'Unterstützendes Personal'!$H$12:$H$864)</f>
        <v>0</v>
      </c>
      <c r="H1106">
        <f>SUMIF('Unterstützendes Personal'!$C$12:$C$864,'Wochenübersicht EinzeltrainerIn'!C1106,'Unterstützendes Personal'!$I$12:$I$864)</f>
        <v>0</v>
      </c>
      <c r="J1106">
        <f>SUMIF('Unterstützendes Personal'!$C$12:$C$864,'Wochenübersicht EinzeltrainerIn'!C1106,'Unterstützendes Personal'!$J$12:$J$864)</f>
        <v>0</v>
      </c>
      <c r="V1106">
        <f>SUMIF('Unterstützendes Personal'!$C$12:$C$864,'Wochenübersicht EinzeltrainerIn'!C1106,'Unterstützendes Personal'!$P$12:$P$864)</f>
        <v>0</v>
      </c>
    </row>
    <row r="1107" spans="4:22" x14ac:dyDescent="0.25">
      <c r="D1107" s="34"/>
      <c r="F1107">
        <f>SUMIF('Unterstützendes Personal'!$C$12:$C$864,'Wochenübersicht Gruppenstunden'!C1107,'Unterstützendes Personal'!$H$12:$H$864)</f>
        <v>0</v>
      </c>
      <c r="H1107">
        <f>SUMIF('Unterstützendes Personal'!$C$12:$C$864,'Wochenübersicht EinzeltrainerIn'!C1107,'Unterstützendes Personal'!$I$12:$I$864)</f>
        <v>0</v>
      </c>
      <c r="J1107">
        <f>SUMIF('Unterstützendes Personal'!$C$12:$C$864,'Wochenübersicht EinzeltrainerIn'!C1107,'Unterstützendes Personal'!$J$12:$J$864)</f>
        <v>0</v>
      </c>
      <c r="V1107">
        <f>SUMIF('Unterstützendes Personal'!$C$12:$C$864,'Wochenübersicht EinzeltrainerIn'!C1107,'Unterstützendes Personal'!$P$12:$P$864)</f>
        <v>0</v>
      </c>
    </row>
    <row r="1108" spans="4:22" x14ac:dyDescent="0.25">
      <c r="D1108" s="34"/>
      <c r="F1108">
        <f>SUMIF('Unterstützendes Personal'!$C$12:$C$864,'Wochenübersicht Gruppenstunden'!C1108,'Unterstützendes Personal'!$H$12:$H$864)</f>
        <v>0</v>
      </c>
      <c r="H1108">
        <f>SUMIF('Unterstützendes Personal'!$C$12:$C$864,'Wochenübersicht EinzeltrainerIn'!C1108,'Unterstützendes Personal'!$I$12:$I$864)</f>
        <v>0</v>
      </c>
      <c r="J1108">
        <f>SUMIF('Unterstützendes Personal'!$C$12:$C$864,'Wochenübersicht EinzeltrainerIn'!C1108,'Unterstützendes Personal'!$J$12:$J$864)</f>
        <v>0</v>
      </c>
      <c r="V1108">
        <f>SUMIF('Unterstützendes Personal'!$C$12:$C$864,'Wochenübersicht EinzeltrainerIn'!C1108,'Unterstützendes Personal'!$P$12:$P$864)</f>
        <v>0</v>
      </c>
    </row>
    <row r="1109" spans="4:22" x14ac:dyDescent="0.25">
      <c r="D1109" s="34"/>
      <c r="F1109">
        <f>SUMIF('Unterstützendes Personal'!$C$12:$C$864,'Wochenübersicht Gruppenstunden'!C1109,'Unterstützendes Personal'!$H$12:$H$864)</f>
        <v>0</v>
      </c>
      <c r="H1109">
        <f>SUMIF('Unterstützendes Personal'!$C$12:$C$864,'Wochenübersicht EinzeltrainerIn'!C1109,'Unterstützendes Personal'!$I$12:$I$864)</f>
        <v>0</v>
      </c>
      <c r="J1109">
        <f>SUMIF('Unterstützendes Personal'!$C$12:$C$864,'Wochenübersicht EinzeltrainerIn'!C1109,'Unterstützendes Personal'!$J$12:$J$864)</f>
        <v>0</v>
      </c>
      <c r="V1109">
        <f>SUMIF('Unterstützendes Personal'!$C$12:$C$864,'Wochenübersicht EinzeltrainerIn'!C1109,'Unterstützendes Personal'!$P$12:$P$864)</f>
        <v>0</v>
      </c>
    </row>
    <row r="1110" spans="4:22" x14ac:dyDescent="0.25">
      <c r="D1110" s="34"/>
      <c r="F1110">
        <f>SUMIF('Unterstützendes Personal'!$C$12:$C$864,'Wochenübersicht Gruppenstunden'!C1110,'Unterstützendes Personal'!$H$12:$H$864)</f>
        <v>0</v>
      </c>
      <c r="J1110">
        <f>SUMIF('Unterstützendes Personal'!$C$12:$C$864,'Wochenübersicht EinzeltrainerIn'!C1110,'Unterstützendes Personal'!$J$12:$J$864)</f>
        <v>0</v>
      </c>
    </row>
    <row r="1111" spans="4:22" x14ac:dyDescent="0.25">
      <c r="D1111" s="34"/>
      <c r="F1111">
        <f>SUMIF('Unterstützendes Personal'!$C$12:$C$864,'Wochenübersicht Gruppenstunden'!C1111,'Unterstützendes Personal'!$H$12:$H$864)</f>
        <v>0</v>
      </c>
      <c r="J1111">
        <f>SUMIF('Unterstützendes Personal'!$C$12:$C$864,'Wochenübersicht EinzeltrainerIn'!C1111,'Unterstützendes Personal'!$J$12:$J$864)</f>
        <v>0</v>
      </c>
    </row>
    <row r="1112" spans="4:22" x14ac:dyDescent="0.25">
      <c r="D1112" s="34"/>
      <c r="F1112">
        <f>SUMIF('Unterstützendes Personal'!$C$12:$C$864,'Wochenübersicht Gruppenstunden'!C1112,'Unterstützendes Personal'!$H$12:$H$864)</f>
        <v>0</v>
      </c>
      <c r="J1112">
        <f>SUMIF('Unterstützendes Personal'!$C$12:$C$864,'Wochenübersicht EinzeltrainerIn'!C1112,'Unterstützendes Personal'!$J$12:$J$864)</f>
        <v>0</v>
      </c>
    </row>
    <row r="1113" spans="4:22" x14ac:dyDescent="0.25">
      <c r="D1113" s="34"/>
      <c r="F1113">
        <f>SUMIF('Unterstützendes Personal'!$C$12:$C$864,'Wochenübersicht Gruppenstunden'!C1113,'Unterstützendes Personal'!$H$12:$H$864)</f>
        <v>0</v>
      </c>
      <c r="J1113">
        <f>SUMIF('Unterstützendes Personal'!$C$12:$C$864,'Wochenübersicht EinzeltrainerIn'!C1113,'Unterstützendes Personal'!$J$12:$J$864)</f>
        <v>0</v>
      </c>
    </row>
    <row r="1114" spans="4:22" x14ac:dyDescent="0.25">
      <c r="D1114" s="34"/>
      <c r="F1114">
        <f>SUMIF('Unterstützendes Personal'!$C$12:$C$864,'Wochenübersicht Gruppenstunden'!C1114,'Unterstützendes Personal'!$H$12:$H$864)</f>
        <v>0</v>
      </c>
    </row>
    <row r="1115" spans="4:22" x14ac:dyDescent="0.25">
      <c r="D1115" s="34"/>
      <c r="F1115">
        <f>SUMIF('Unterstützendes Personal'!$C$12:$C$864,'Wochenübersicht Gruppenstunden'!C1115,'Unterstützendes Personal'!$H$12:$H$864)</f>
        <v>0</v>
      </c>
    </row>
    <row r="1116" spans="4:22" x14ac:dyDescent="0.25">
      <c r="D1116" s="34"/>
      <c r="F1116">
        <f>SUMIF('Unterstützendes Personal'!$C$12:$C$864,'Wochenübersicht Gruppenstunden'!C1116,'Unterstützendes Personal'!$H$12:$H$864)</f>
        <v>0</v>
      </c>
    </row>
    <row r="1117" spans="4:22" x14ac:dyDescent="0.25">
      <c r="D1117" s="34"/>
      <c r="F1117">
        <f>SUMIF('Unterstützendes Personal'!$C$12:$C$864,'Wochenübersicht Gruppenstunden'!C1117,'Unterstützendes Personal'!$H$12:$H$864)</f>
        <v>0</v>
      </c>
    </row>
    <row r="1118" spans="4:22" x14ac:dyDescent="0.25">
      <c r="D1118" s="34"/>
      <c r="F1118">
        <f>SUMIF('Unterstützendes Personal'!$C$12:$C$864,'Wochenübersicht Gruppenstunden'!C1118,'Unterstützendes Personal'!$H$12:$H$864)</f>
        <v>0</v>
      </c>
    </row>
    <row r="1119" spans="4:22" x14ac:dyDescent="0.25">
      <c r="D1119" s="34"/>
      <c r="F1119">
        <f>SUMIF('Unterstützendes Personal'!$C$12:$C$864,'Wochenübersicht Gruppenstunden'!C1119,'Unterstützendes Personal'!$H$12:$H$864)</f>
        <v>0</v>
      </c>
    </row>
    <row r="1120" spans="4:22" x14ac:dyDescent="0.25">
      <c r="D1120" s="34"/>
    </row>
    <row r="1121" spans="4:4" x14ac:dyDescent="0.25">
      <c r="D1121" s="34"/>
    </row>
    <row r="1122" spans="4:4" x14ac:dyDescent="0.25">
      <c r="D1122" s="34"/>
    </row>
    <row r="1123" spans="4:4" x14ac:dyDescent="0.25">
      <c r="D1123" s="34"/>
    </row>
    <row r="1124" spans="4:4" x14ac:dyDescent="0.25">
      <c r="D1124" s="34"/>
    </row>
    <row r="1125" spans="4:4" x14ac:dyDescent="0.25">
      <c r="D1125" s="34"/>
    </row>
    <row r="1126" spans="4:4" x14ac:dyDescent="0.25">
      <c r="D1126" s="34"/>
    </row>
    <row r="1127" spans="4:4" x14ac:dyDescent="0.25">
      <c r="D1127" s="34"/>
    </row>
  </sheetData>
  <sheetProtection password="9608" sheet="1" objects="1" scenarios="1"/>
  <mergeCells count="9">
    <mergeCell ref="C1:AS1"/>
    <mergeCell ref="C3:E3"/>
    <mergeCell ref="C4:E4"/>
    <mergeCell ref="I7:K7"/>
    <mergeCell ref="I8:K8"/>
    <mergeCell ref="I3:AS3"/>
    <mergeCell ref="I4:AS4"/>
    <mergeCell ref="I5:AS5"/>
    <mergeCell ref="C5:E5"/>
  </mergeCells>
  <conditionalFormatting sqref="C13:AT181167">
    <cfRule type="expression" dxfId="4" priority="5">
      <formula>$C13=""</formula>
    </cfRule>
  </conditionalFormatting>
  <conditionalFormatting sqref="C12:AS224">
    <cfRule type="expression" dxfId="3" priority="4">
      <formula>$C11=$AW$13</formula>
    </cfRule>
  </conditionalFormatting>
  <conditionalFormatting sqref="C16:AS16">
    <cfRule type="expression" dxfId="2" priority="2">
      <formula>$C$16=5</formula>
    </cfRule>
  </conditionalFormatting>
  <conditionalFormatting sqref="C12:AS164">
    <cfRule type="expression" dxfId="1" priority="1">
      <formula>$C12=$AW$13</formula>
    </cfRule>
  </conditionalFormatting>
  <pageMargins left="0.70866141732283472" right="0.70866141732283472" top="0.78740157480314965" bottom="0.78740157480314965" header="0.31496062992125984" footer="0.31496062992125984"/>
  <pageSetup paperSize="9" scale="82" fitToHeight="0" orientation="landscape" r:id="rId1"/>
  <headerFooter>
    <oddFooter>&amp;L&amp;"Arial,Standard"&amp;10Wochenübersicht EinzeltrainerInnen&amp;C&amp;"Arial,Standard"&amp;10Seite &amp;P von &amp;N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" id="{A8929588-9D63-4F3E-A446-51F9B2330A1C}">
            <xm:f>Gruppenstunden!$G$8=""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/>
                <right/>
                <top/>
                <bottom/>
              </border>
            </x14:dxf>
          </x14:cfRule>
          <xm:sqref>C17:AS857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C1:AG318"/>
  <sheetViews>
    <sheetView topLeftCell="C1" zoomScale="92" zoomScaleNormal="92" workbookViewId="0">
      <selection activeCell="M12" sqref="M12"/>
    </sheetView>
  </sheetViews>
  <sheetFormatPr baseColWidth="10" defaultRowHeight="15" x14ac:dyDescent="0.25"/>
  <cols>
    <col min="1" max="2" width="0" hidden="1" customWidth="1"/>
    <col min="3" max="3" width="18.28515625" customWidth="1"/>
    <col min="4" max="4" width="11.42578125" hidden="1" customWidth="1"/>
    <col min="5" max="5" width="10.42578125" style="40" customWidth="1"/>
    <col min="6" max="6" width="6.7109375" style="40" customWidth="1"/>
    <col min="7" max="26" width="6.7109375" customWidth="1"/>
    <col min="27" max="27" width="0" hidden="1" customWidth="1"/>
    <col min="28" max="28" width="16.7109375" hidden="1" customWidth="1"/>
    <col min="29" max="33" width="11.42578125" hidden="1" customWidth="1"/>
  </cols>
  <sheetData>
    <row r="1" spans="3:32" ht="15.75" thickBot="1" x14ac:dyDescent="0.3">
      <c r="C1" s="208" t="s">
        <v>95</v>
      </c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10"/>
    </row>
    <row r="2" spans="3:32" x14ac:dyDescent="0.25">
      <c r="N2" s="60">
        <v>12</v>
      </c>
    </row>
    <row r="3" spans="3:32" x14ac:dyDescent="0.25">
      <c r="C3" s="216" t="s">
        <v>52</v>
      </c>
      <c r="D3" s="216"/>
      <c r="E3" s="216"/>
      <c r="F3" s="102"/>
      <c r="G3" s="228" t="str">
        <f>'Unterstützendes Personal'!G3</f>
        <v>Institution - Standort</v>
      </c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30"/>
    </row>
    <row r="4" spans="3:32" x14ac:dyDescent="0.25">
      <c r="C4" s="216" t="s">
        <v>90</v>
      </c>
      <c r="D4" s="216"/>
      <c r="E4" s="216"/>
      <c r="F4" s="102"/>
      <c r="G4" s="211" t="str">
        <f>'Unterstützendes Personal'!G4</f>
        <v>Musterkurs</v>
      </c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  <c r="Y4" s="213"/>
    </row>
    <row r="5" spans="3:32" x14ac:dyDescent="0.25">
      <c r="C5" s="216" t="s">
        <v>91</v>
      </c>
      <c r="D5" s="216"/>
      <c r="E5" s="216"/>
      <c r="F5" s="102"/>
      <c r="G5" s="231" t="str">
        <f>'Unterstützendes Personal'!G5</f>
        <v>P 123456 / TAS: 222222</v>
      </c>
      <c r="H5" s="232"/>
      <c r="I5" s="232"/>
      <c r="J5" s="232"/>
      <c r="K5" s="232"/>
      <c r="L5" s="232"/>
      <c r="M5" s="232"/>
      <c r="N5" s="232"/>
      <c r="O5" s="232"/>
      <c r="P5" s="232"/>
      <c r="Q5" s="232"/>
      <c r="R5" s="232"/>
      <c r="S5" s="232"/>
      <c r="T5" s="232"/>
      <c r="U5" s="232"/>
      <c r="V5" s="232"/>
      <c r="W5" s="232"/>
      <c r="X5" s="232"/>
      <c r="Y5" s="233"/>
      <c r="AC5" s="1"/>
      <c r="AD5" s="1"/>
      <c r="AE5" s="1"/>
      <c r="AF5" s="1"/>
    </row>
    <row r="6" spans="3:32" x14ac:dyDescent="0.25">
      <c r="C6" s="102"/>
      <c r="D6" s="102"/>
      <c r="E6" s="102"/>
      <c r="F6" s="102"/>
      <c r="G6" s="214" t="s">
        <v>93</v>
      </c>
      <c r="H6" s="214"/>
      <c r="I6" s="215" t="s">
        <v>94</v>
      </c>
      <c r="J6" s="215"/>
      <c r="AC6" s="1"/>
      <c r="AD6" s="1"/>
      <c r="AE6" s="1"/>
      <c r="AF6" s="1"/>
    </row>
    <row r="7" spans="3:32" x14ac:dyDescent="0.25">
      <c r="C7" s="102" t="s">
        <v>92</v>
      </c>
      <c r="D7" s="102"/>
      <c r="E7" s="102"/>
      <c r="F7" s="102"/>
      <c r="G7" s="207">
        <f>'Unterstützendes Personal'!G7</f>
        <v>41491</v>
      </c>
      <c r="H7" s="207"/>
      <c r="I7" s="207">
        <f>'Unterstützendes Personal'!G8</f>
        <v>41854</v>
      </c>
      <c r="J7" s="207"/>
      <c r="AC7" s="1"/>
      <c r="AD7" s="1"/>
      <c r="AE7" s="1"/>
      <c r="AF7" s="1"/>
    </row>
    <row r="8" spans="3:32" x14ac:dyDescent="0.25">
      <c r="C8" s="102"/>
      <c r="D8" s="102"/>
      <c r="E8" s="102"/>
      <c r="F8" s="102"/>
      <c r="G8" s="101"/>
      <c r="H8" s="101"/>
      <c r="AE8" s="1"/>
      <c r="AF8" s="1"/>
    </row>
    <row r="9" spans="3:32" x14ac:dyDescent="0.25">
      <c r="C9" s="53" t="s">
        <v>81</v>
      </c>
      <c r="D9" s="1"/>
      <c r="E9" s="204">
        <v>41487</v>
      </c>
      <c r="F9" s="205"/>
      <c r="G9" s="206"/>
      <c r="J9" s="1"/>
      <c r="K9" s="1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1">
        <f>EOMONTH(E9,0)</f>
        <v>41517</v>
      </c>
      <c r="AC9" s="1"/>
      <c r="AD9" s="1"/>
      <c r="AE9" s="1"/>
      <c r="AF9" s="1"/>
    </row>
    <row r="10" spans="3:32" ht="15.75" thickBot="1" x14ac:dyDescent="0.3">
      <c r="C10" s="53"/>
      <c r="D10" s="1"/>
      <c r="E10" s="59"/>
      <c r="F10" s="59"/>
      <c r="G10" s="59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61"/>
      <c r="AC10" s="1"/>
      <c r="AD10" s="1"/>
      <c r="AE10" s="1"/>
      <c r="AF10" s="1"/>
    </row>
    <row r="11" spans="3:32" ht="145.5" customHeight="1" thickBot="1" x14ac:dyDescent="0.3">
      <c r="C11" s="1"/>
      <c r="D11" s="1"/>
      <c r="E11" s="89" t="s">
        <v>84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5"/>
      <c r="Z11" s="1"/>
      <c r="AA11" s="1"/>
      <c r="AB11" s="1" t="s">
        <v>77</v>
      </c>
      <c r="AC11" s="1"/>
      <c r="AD11" s="1"/>
      <c r="AE11" s="1"/>
    </row>
    <row r="12" spans="3:32" ht="116.25" customHeight="1" thickBot="1" x14ac:dyDescent="0.3">
      <c r="C12" s="64">
        <f>IF(E9="","Monat",E9)</f>
        <v>41487</v>
      </c>
      <c r="D12" s="62" t="s">
        <v>56</v>
      </c>
      <c r="E12" s="158" t="s">
        <v>96</v>
      </c>
      <c r="F12" s="159" t="str">
        <f>'Unterstützendes Personal'!H10</f>
        <v>Maier Franz</v>
      </c>
      <c r="G12" s="57" t="str">
        <f>'Unterstützendes Personal'!I10</f>
        <v>Name 2</v>
      </c>
      <c r="H12" s="57" t="str">
        <f>'Unterstützendes Personal'!J10</f>
        <v>Name 3</v>
      </c>
      <c r="I12" s="57" t="str">
        <f>'Unterstützendes Personal'!K10</f>
        <v>Name 4</v>
      </c>
      <c r="J12" s="57" t="str">
        <f>'Unterstützendes Personal'!L10</f>
        <v>Name 5</v>
      </c>
      <c r="K12" s="57" t="str">
        <f>'Unterstützendes Personal'!M10</f>
        <v xml:space="preserve">Name 6 </v>
      </c>
      <c r="L12" s="57" t="str">
        <f>'Unterstützendes Personal'!N10</f>
        <v xml:space="preserve">Name 7 </v>
      </c>
      <c r="M12" s="57" t="str">
        <f>'Unterstützendes Personal'!O10</f>
        <v>Name 8</v>
      </c>
      <c r="N12" s="57" t="str">
        <f>'Unterstützendes Personal'!P10</f>
        <v xml:space="preserve">Name 9 </v>
      </c>
      <c r="O12" s="57" t="str">
        <f>'Unterstützendes Personal'!Q10</f>
        <v>Name 10</v>
      </c>
      <c r="P12" s="57" t="str">
        <f>'Unterstützendes Personal'!R10</f>
        <v xml:space="preserve">Name 11 </v>
      </c>
      <c r="Q12" s="57" t="str">
        <f>'Unterstützendes Personal'!S10</f>
        <v>Name 12</v>
      </c>
      <c r="R12" s="57" t="str">
        <f>'Unterstützendes Personal'!T10</f>
        <v>Name 13</v>
      </c>
      <c r="S12" s="57" t="str">
        <f>'Unterstützendes Personal'!U10</f>
        <v>Name 14</v>
      </c>
      <c r="T12" s="57" t="str">
        <f>'Unterstützendes Personal'!V10</f>
        <v>Name 15</v>
      </c>
      <c r="U12" s="57" t="str">
        <f>'Unterstützendes Personal'!W10</f>
        <v>Name 16</v>
      </c>
      <c r="V12" s="57" t="str">
        <f>'Unterstützendes Personal'!X10</f>
        <v>Name 17</v>
      </c>
      <c r="W12" s="57" t="str">
        <f>'Unterstützendes Personal'!Y10</f>
        <v>Name 18</v>
      </c>
      <c r="X12" s="57" t="str">
        <f>'Unterstützendes Personal'!Z10</f>
        <v>Name 19</v>
      </c>
      <c r="Y12" s="58" t="str">
        <f>'Unterstützendes Personal'!AA10</f>
        <v>Name 20</v>
      </c>
      <c r="Z12" s="1"/>
      <c r="AA12" s="1"/>
      <c r="AB12" s="1" t="s">
        <v>53</v>
      </c>
      <c r="AC12" s="1"/>
      <c r="AD12" s="1"/>
      <c r="AE12" s="1"/>
    </row>
    <row r="13" spans="3:32" ht="15.75" thickBot="1" x14ac:dyDescent="0.3">
      <c r="C13" s="90" t="s">
        <v>78</v>
      </c>
      <c r="D13" s="91"/>
      <c r="E13" s="92" t="str">
        <f>IF(SUM(F13:Y13)&lt;=1,"",SUM(F13:Y13))</f>
        <v/>
      </c>
      <c r="F13" s="93" t="str">
        <f>IF(SUM(F14:F44)=0,"",SUM(F14:F44))</f>
        <v/>
      </c>
      <c r="G13" s="94" t="str">
        <f t="shared" ref="G13:Y13" si="0">IF(SUM(G14:G44)=0,"",SUM(G14:G44))</f>
        <v/>
      </c>
      <c r="H13" s="94" t="str">
        <f t="shared" si="0"/>
        <v/>
      </c>
      <c r="I13" s="94" t="str">
        <f t="shared" si="0"/>
        <v/>
      </c>
      <c r="J13" s="94" t="str">
        <f t="shared" si="0"/>
        <v/>
      </c>
      <c r="K13" s="94" t="str">
        <f t="shared" si="0"/>
        <v/>
      </c>
      <c r="L13" s="94" t="str">
        <f t="shared" si="0"/>
        <v/>
      </c>
      <c r="M13" s="94" t="str">
        <f t="shared" si="0"/>
        <v/>
      </c>
      <c r="N13" s="94" t="str">
        <f t="shared" si="0"/>
        <v/>
      </c>
      <c r="O13" s="94" t="str">
        <f t="shared" si="0"/>
        <v/>
      </c>
      <c r="P13" s="94" t="str">
        <f t="shared" si="0"/>
        <v/>
      </c>
      <c r="Q13" s="94" t="str">
        <f t="shared" si="0"/>
        <v/>
      </c>
      <c r="R13" s="94" t="str">
        <f t="shared" si="0"/>
        <v/>
      </c>
      <c r="S13" s="94" t="str">
        <f t="shared" si="0"/>
        <v/>
      </c>
      <c r="T13" s="94" t="str">
        <f t="shared" si="0"/>
        <v/>
      </c>
      <c r="U13" s="94" t="str">
        <f t="shared" si="0"/>
        <v/>
      </c>
      <c r="V13" s="94" t="str">
        <f t="shared" si="0"/>
        <v/>
      </c>
      <c r="W13" s="94" t="str">
        <f t="shared" si="0"/>
        <v/>
      </c>
      <c r="X13" s="94" t="str">
        <f t="shared" si="0"/>
        <v/>
      </c>
      <c r="Y13" s="92" t="str">
        <f t="shared" si="0"/>
        <v/>
      </c>
      <c r="Z13" s="1"/>
      <c r="AA13" s="1">
        <f>MONTH(C14)</f>
        <v>8</v>
      </c>
      <c r="AB13" s="1"/>
      <c r="AC13" s="1"/>
      <c r="AD13" s="1"/>
      <c r="AE13" s="1"/>
    </row>
    <row r="14" spans="3:32" x14ac:dyDescent="0.25">
      <c r="C14" s="95">
        <f>IF(E9="","",E9)</f>
        <v>41487</v>
      </c>
      <c r="D14" s="96"/>
      <c r="E14" s="97" t="str">
        <f t="shared" ref="E14:E44" si="1">IF(SUM(F14:Y14)=0,"",SUM(F14:Y14))</f>
        <v/>
      </c>
      <c r="F14" s="75" t="str">
        <f>IF(ISERROR(LOOKUP(C14,'Unterstützendes Personal'!$F$12:$F$604,'Unterstützendes Personal'!$H$12:$H$604)),"",(LOOKUP(C14,'Unterstützendes Personal'!$F$12:$F$604,'Unterstützendes Personal'!$H$12:$H$604)))</f>
        <v/>
      </c>
      <c r="G14" s="69" t="str">
        <f>IF(ISERROR(LOOKUP(C14,'Unterstützendes Personal'!$F$12:$F$604,'Unterstützendes Personal'!$I$12:$I$604)),"",(LOOKUP(C14,'Unterstützendes Personal'!$F$12:$F$604,'Unterstützendes Personal'!$I$12:$I$604)))</f>
        <v/>
      </c>
      <c r="H14" s="69" t="str">
        <f>IF(ISERROR(LOOKUP(C14,'Unterstützendes Personal'!$F$12:$F$604,'Unterstützendes Personal'!$J$12:$J$604)),"",(LOOKUP(C14,'Unterstützendes Personal'!$F$12:$F$604,'Unterstützendes Personal'!$J$12:$J$604)))</f>
        <v/>
      </c>
      <c r="I14" s="69" t="str">
        <f>IF(ISERROR(LOOKUP(C14,'Unterstützendes Personal'!$F$12:$F$604,'Unterstützendes Personal'!$K$12:$K$604)),"",(LOOKUP(C14,'Unterstützendes Personal'!$F$12:$F$604,'Unterstützendes Personal'!$K$12:$K$604)))</f>
        <v/>
      </c>
      <c r="J14" s="69" t="str">
        <f>IF(ISERROR(LOOKUP(C14,'Unterstützendes Personal'!$F$12:$F$604,'Unterstützendes Personal'!$L$12:$L$604)),"",(LOOKUP(C14,'Unterstützendes Personal'!$F$12:$F$604,'Unterstützendes Personal'!$L$12:$L$604)))</f>
        <v/>
      </c>
      <c r="K14" s="69" t="str">
        <f>IF(ISERROR(LOOKUP(C14,'Unterstützendes Personal'!$F$12:$F$604,'Unterstützendes Personal'!$M$12:$M$604)),"",(LOOKUP(C14,'Unterstützendes Personal'!$F$12:$F$604,'Unterstützendes Personal'!$M$12:$M$604)))</f>
        <v/>
      </c>
      <c r="L14" s="69" t="str">
        <f>IF(ISERROR(LOOKUP(C14,'Unterstützendes Personal'!$F$12:$F$604,'Unterstützendes Personal'!$N$12:$N$604)),"",(LOOKUP(C14,'Unterstützendes Personal'!$F$12:$F$604,'Unterstützendes Personal'!$N$12:$N$604)))</f>
        <v/>
      </c>
      <c r="M14" s="69" t="str">
        <f>IF(ISERROR(LOOKUP(C14,'Unterstützendes Personal'!$F$12:$F$604,'Unterstützendes Personal'!$O$12:$O$604)),"",(LOOKUP(C14,'Unterstützendes Personal'!$F$12:$F$604,'Unterstützendes Personal'!$O$12:$O$604)))</f>
        <v/>
      </c>
      <c r="N14" s="69" t="str">
        <f>IF(ISERROR(LOOKUP(C14,'Unterstützendes Personal'!$F$12:$F$604,'Unterstützendes Personal'!$P$12:$P$604)),"",(LOOKUP(C14,'Unterstützendes Personal'!$F$12:$F$604,'Unterstützendes Personal'!$P$12:$P$604)))</f>
        <v/>
      </c>
      <c r="O14" s="69" t="str">
        <f>IF(ISERROR(LOOKUP(C14,'Unterstützendes Personal'!$F$12:$F$604,'Unterstützendes Personal'!$Q$12:$Q$604)),"",(LOOKUP(C14,'Unterstützendes Personal'!$F$12:$F$604,'Unterstützendes Personal'!$Q$12:$Q$604)))</f>
        <v/>
      </c>
      <c r="P14" s="69" t="str">
        <f>IF(ISERROR(LOOKUP(C14,'Unterstützendes Personal'!$F$12:$F$604,'Unterstützendes Personal'!$R$12:$R$604)),"",(LOOKUP(C14,'Unterstützendes Personal'!$F$12:$F$604,'Unterstützendes Personal'!$R$12:$R$604)))</f>
        <v/>
      </c>
      <c r="Q14" s="69" t="str">
        <f>IF(ISERROR(LOOKUP(C14,'Unterstützendes Personal'!$F$12:$F$604,'Unterstützendes Personal'!$S$12:$S$604)),"",(LOOKUP(C14,'Unterstützendes Personal'!$F$12:$F$604,'Unterstützendes Personal'!$S$12:$S$604)))</f>
        <v/>
      </c>
      <c r="R14" s="69" t="str">
        <f>IF(ISERROR(LOOKUP(C14,'Unterstützendes Personal'!$F$12:$F$604,'Unterstützendes Personal'!$T$12:$T$604)),"",(LOOKUP(C14,'Unterstützendes Personal'!$F$12:$F$604,'Unterstützendes Personal'!$T$12:$T$604)))</f>
        <v/>
      </c>
      <c r="S14" s="69" t="str">
        <f>IF(ISERROR(LOOKUP(C14,'Unterstützendes Personal'!$F$12:$F$604,'Unterstützendes Personal'!$U$12:$U$604)),"",(LOOKUP(C14,'Unterstützendes Personal'!$F$12:$F$604,'Unterstützendes Personal'!$U$12:$U$604)))</f>
        <v/>
      </c>
      <c r="T14" s="69" t="str">
        <f>IF(ISERROR(LOOKUP(C14,'Unterstützendes Personal'!$F$12:$F$604,'Unterstützendes Personal'!$V$12:$V$604)),"",(LOOKUP(C14,'Unterstützendes Personal'!$F$12:$F$604,'Unterstützendes Personal'!$V$12:$V$604)))</f>
        <v/>
      </c>
      <c r="U14" s="69" t="str">
        <f>IF(ISERROR(LOOKUP(C14,'Unterstützendes Personal'!$F$12:$F$604,'Unterstützendes Personal'!$W$12:$W$604)),"",(LOOKUP(C14,'Unterstützendes Personal'!$F$12:$F$604,'Unterstützendes Personal'!$W$12:$W$604)))</f>
        <v/>
      </c>
      <c r="V14" s="69" t="str">
        <f>IF(ISERROR(LOOKUP(C14,'Unterstützendes Personal'!$F$12:$F$604,'Unterstützendes Personal'!$X$12:$X$604)),"",(LOOKUP(C14,'Unterstützendes Personal'!$F$12:$F$604,'Unterstützendes Personal'!$X$12:$X$604)))</f>
        <v/>
      </c>
      <c r="W14" s="69" t="str">
        <f>IF(ISERROR(LOOKUP(C14,'Unterstützendes Personal'!$F$12:$F$604,'Unterstützendes Personal'!$Y$12:$Y$604)),"",(LOOKUP(C14,'Unterstützendes Personal'!$F$12:$F$604,'Unterstützendes Personal'!$Y$12:$Y$604)))</f>
        <v/>
      </c>
      <c r="X14" s="69" t="str">
        <f>IF(ISERROR(LOOKUP(C14,'Unterstützendes Personal'!$F$12:$F$604,'Unterstützendes Personal'!$Z$12:$Z$604)),"",(LOOKUP(C14,'Unterstützendes Personal'!$F$12:$F$604,'Unterstützendes Personal'!$Z$12:$Z$604)))</f>
        <v/>
      </c>
      <c r="Y14" s="83" t="str">
        <f>IF(ISERROR(LOOKUP(C14,'Unterstützendes Personal'!$F$12:$F$604,'Unterstützendes Personal'!$AA$12:$AA$604)),"",(LOOKUP(C14,'Unterstützendes Personal'!$F$12:$F$604,'Unterstützendes Personal'!$AA$12:$AA$604)))</f>
        <v/>
      </c>
      <c r="Z14" s="1"/>
      <c r="AA14" s="1"/>
      <c r="AB14" s="1">
        <f>(Gruppenstunden!G9-MOD(Gruppenstunden!G9-1,-7)-Gruppenstunden!G8+MOD(Gruppenstunden!G8-2,7)+1)/7</f>
        <v>52</v>
      </c>
      <c r="AC14" s="1"/>
      <c r="AD14" s="1"/>
      <c r="AE14" s="1"/>
      <c r="AF14" s="1"/>
    </row>
    <row r="15" spans="3:32" x14ac:dyDescent="0.25">
      <c r="C15" s="98">
        <f t="shared" ref="C15:C44" si="2">IF(C14&lt;$AB$9,C14+1,"")</f>
        <v>41488</v>
      </c>
      <c r="D15" s="99"/>
      <c r="E15" s="100" t="str">
        <f t="shared" si="1"/>
        <v/>
      </c>
      <c r="F15" s="75" t="str">
        <f>IF(ISERROR(LOOKUP(C15,'Unterstützendes Personal'!$F$12:$F$604,'Unterstützendes Personal'!$H$12:$H$604)),"",(LOOKUP(C15,'Unterstützendes Personal'!$F$12:$F$604,'Unterstützendes Personal'!$H$12:$H$604)))</f>
        <v/>
      </c>
      <c r="G15" s="69" t="str">
        <f>IF(ISERROR(LOOKUP(C15,'Unterstützendes Personal'!$F$12:$F$604,'Unterstützendes Personal'!$I$12:$I$604)),"",(LOOKUP(C15,'Unterstützendes Personal'!$F$12:$F$604,'Unterstützendes Personal'!$I$12:$I$604)))</f>
        <v/>
      </c>
      <c r="H15" s="69" t="str">
        <f>IF(ISERROR(LOOKUP(C15,'Unterstützendes Personal'!$F$12:$F$604,'Unterstützendes Personal'!$J$12:$J$604)),"",(LOOKUP(C15,'Unterstützendes Personal'!$F$12:$F$604,'Unterstützendes Personal'!$J$12:$J$604)))</f>
        <v/>
      </c>
      <c r="I15" s="69" t="str">
        <f>IF(ISERROR(LOOKUP(C15,'Unterstützendes Personal'!$F$12:$F$604,'Unterstützendes Personal'!$K$12:$K$604)),"",(LOOKUP(C15,'Unterstützendes Personal'!$F$12:$F$604,'Unterstützendes Personal'!$K$12:$K$604)))</f>
        <v/>
      </c>
      <c r="J15" s="69" t="str">
        <f>IF(ISERROR(LOOKUP(C15,'Unterstützendes Personal'!$F$12:$F$604,'Unterstützendes Personal'!$L$12:$L$604)),"",(LOOKUP(C15,'Unterstützendes Personal'!$F$12:$F$604,'Unterstützendes Personal'!$L$12:$L$604)))</f>
        <v/>
      </c>
      <c r="K15" s="69" t="str">
        <f>IF(ISERROR(LOOKUP(C15,'Unterstützendes Personal'!$F$12:$F$604,'Unterstützendes Personal'!$M$12:$M$604)),"",(LOOKUP(C15,'Unterstützendes Personal'!$F$12:$F$604,'Unterstützendes Personal'!$M$12:$M$604)))</f>
        <v/>
      </c>
      <c r="L15" s="69" t="str">
        <f>IF(ISERROR(LOOKUP(C15,'Unterstützendes Personal'!$F$12:$F$604,'Unterstützendes Personal'!$N$12:$N$604)),"",(LOOKUP(C15,'Unterstützendes Personal'!$F$12:$F$604,'Unterstützendes Personal'!$N$12:$N$604)))</f>
        <v/>
      </c>
      <c r="M15" s="69" t="str">
        <f>IF(ISERROR(LOOKUP(C15,'Unterstützendes Personal'!$F$12:$F$604,'Unterstützendes Personal'!$O$12:$O$604)),"",(LOOKUP(C15,'Unterstützendes Personal'!$F$12:$F$604,'Unterstützendes Personal'!$O$12:$O$604)))</f>
        <v/>
      </c>
      <c r="N15" s="69" t="str">
        <f>IF(ISERROR(LOOKUP(C15,'Unterstützendes Personal'!$F$12:$F$604,'Unterstützendes Personal'!$P$12:$P$604)),"",(LOOKUP(C15,'Unterstützendes Personal'!$F$12:$F$604,'Unterstützendes Personal'!$P$12:$P$604)))</f>
        <v/>
      </c>
      <c r="O15" s="69" t="str">
        <f>IF(ISERROR(LOOKUP(C15,'Unterstützendes Personal'!$F$12:$F$604,'Unterstützendes Personal'!$Q$12:$Q$604)),"",(LOOKUP(C15,'Unterstützendes Personal'!$F$12:$F$604,'Unterstützendes Personal'!$Q$12:$Q$604)))</f>
        <v/>
      </c>
      <c r="P15" s="69" t="str">
        <f>IF(ISERROR(LOOKUP(C15,'Unterstützendes Personal'!$F$12:$F$604,'Unterstützendes Personal'!$R$12:$R$604)),"",(LOOKUP(C15,'Unterstützendes Personal'!$F$12:$F$604,'Unterstützendes Personal'!$R$12:$R$604)))</f>
        <v/>
      </c>
      <c r="Q15" s="69" t="str">
        <f>IF(ISERROR(LOOKUP(C15,'Unterstützendes Personal'!$F$12:$F$604,'Unterstützendes Personal'!$S$12:$S$604)),"",(LOOKUP(C15,'Unterstützendes Personal'!$F$12:$F$604,'Unterstützendes Personal'!$S$12:$S$604)))</f>
        <v/>
      </c>
      <c r="R15" s="69" t="str">
        <f>IF(ISERROR(LOOKUP(C15,'Unterstützendes Personal'!$F$12:$F$604,'Unterstützendes Personal'!$T$12:$T$604)),"",(LOOKUP(C15,'Unterstützendes Personal'!$F$12:$F$604,'Unterstützendes Personal'!$T$12:$T$604)))</f>
        <v/>
      </c>
      <c r="S15" s="69" t="str">
        <f>IF(ISERROR(LOOKUP(C15,'Unterstützendes Personal'!$F$12:$F$604,'Unterstützendes Personal'!$U$12:$U$604)),"",(LOOKUP(C15,'Unterstützendes Personal'!$F$12:$F$604,'Unterstützendes Personal'!$U$12:$U$604)))</f>
        <v/>
      </c>
      <c r="T15" s="69" t="str">
        <f>IF(ISERROR(LOOKUP(C15,'Unterstützendes Personal'!$F$12:$F$604,'Unterstützendes Personal'!$V$12:$V$604)),"",(LOOKUP(C15,'Unterstützendes Personal'!$F$12:$F$604,'Unterstützendes Personal'!$V$12:$V$604)))</f>
        <v/>
      </c>
      <c r="U15" s="69" t="str">
        <f>IF(ISERROR(LOOKUP(C15,'Unterstützendes Personal'!$F$12:$F$604,'Unterstützendes Personal'!$W$12:$W$604)),"",(LOOKUP(C15,'Unterstützendes Personal'!$F$12:$F$604,'Unterstützendes Personal'!$W$12:$W$604)))</f>
        <v/>
      </c>
      <c r="V15" s="69" t="str">
        <f>IF(ISERROR(LOOKUP(C15,'Unterstützendes Personal'!$F$12:$F$604,'Unterstützendes Personal'!$X$12:$X$604)),"",(LOOKUP(C15,'Unterstützendes Personal'!$F$12:$F$604,'Unterstützendes Personal'!$X$12:$X$604)))</f>
        <v/>
      </c>
      <c r="W15" s="69" t="str">
        <f>IF(ISERROR(LOOKUP(C15,'Unterstützendes Personal'!$F$12:$F$604,'Unterstützendes Personal'!$Y$12:$Y$604)),"",(LOOKUP(C15,'Unterstützendes Personal'!$F$12:$F$604,'Unterstützendes Personal'!$Y$12:$Y$604)))</f>
        <v/>
      </c>
      <c r="X15" s="69" t="str">
        <f>IF(ISERROR(LOOKUP(C15,'Unterstützendes Personal'!$F$12:$F$604,'Unterstützendes Personal'!$Z$12:$Z$604)),"",(LOOKUP(C15,'Unterstützendes Personal'!$F$12:$F$604,'Unterstützendes Personal'!$Z$12:$Z$604)))</f>
        <v/>
      </c>
      <c r="Y15" s="83" t="str">
        <f>IF(ISERROR(LOOKUP(C15,'Unterstützendes Personal'!$F$12:$F$604,'Unterstützendes Personal'!$AA$12:$AA$604)),"",(LOOKUP(C15,'Unterstützendes Personal'!$F$12:$F$604,'Unterstützendes Personal'!$AA$12:$AA$604)))</f>
        <v/>
      </c>
      <c r="Z15" s="1"/>
      <c r="AA15" s="11">
        <f>C14+1</f>
        <v>41488</v>
      </c>
      <c r="AB15" s="1"/>
      <c r="AC15" s="1">
        <f>AB14</f>
        <v>52</v>
      </c>
      <c r="AD15" s="1" t="s">
        <v>54</v>
      </c>
      <c r="AE15" s="1"/>
    </row>
    <row r="16" spans="3:32" x14ac:dyDescent="0.25">
      <c r="C16" s="98">
        <f t="shared" si="2"/>
        <v>41489</v>
      </c>
      <c r="D16" s="99"/>
      <c r="E16" s="100" t="str">
        <f t="shared" si="1"/>
        <v/>
      </c>
      <c r="F16" s="75" t="str">
        <f>IF(ISERROR(LOOKUP(C16,'Unterstützendes Personal'!$F$12:$F$604,'Unterstützendes Personal'!$H$12:$H$604)),"",(LOOKUP(C16,'Unterstützendes Personal'!$F$12:$F$604,'Unterstützendes Personal'!$H$12:$H$604)))</f>
        <v/>
      </c>
      <c r="G16" s="69" t="str">
        <f>IF(ISERROR(LOOKUP(C16,'Unterstützendes Personal'!$F$12:$F$604,'Unterstützendes Personal'!$I$12:$I$604)),"",(LOOKUP(C16,'Unterstützendes Personal'!$F$12:$F$604,'Unterstützendes Personal'!$I$12:$I$604)))</f>
        <v/>
      </c>
      <c r="H16" s="69" t="str">
        <f>IF(ISERROR(LOOKUP(C16,'Unterstützendes Personal'!$F$12:$F$604,'Unterstützendes Personal'!$J$12:$J$604)),"",(LOOKUP(C16,'Unterstützendes Personal'!$F$12:$F$604,'Unterstützendes Personal'!$J$12:$J$604)))</f>
        <v/>
      </c>
      <c r="I16" s="69" t="str">
        <f>IF(ISERROR(LOOKUP(C16,'Unterstützendes Personal'!$F$12:$F$604,'Unterstützendes Personal'!$K$12:$K$604)),"",(LOOKUP(C16,'Unterstützendes Personal'!$F$12:$F$604,'Unterstützendes Personal'!$K$12:$K$604)))</f>
        <v/>
      </c>
      <c r="J16" s="69" t="str">
        <f>IF(ISERROR(LOOKUP(C16,'Unterstützendes Personal'!$F$12:$F$604,'Unterstützendes Personal'!$L$12:$L$604)),"",(LOOKUP(C16,'Unterstützendes Personal'!$F$12:$F$604,'Unterstützendes Personal'!$L$12:$L$604)))</f>
        <v/>
      </c>
      <c r="K16" s="69" t="str">
        <f>IF(ISERROR(LOOKUP(C16,'Unterstützendes Personal'!$F$12:$F$604,'Unterstützendes Personal'!$M$12:$M$604)),"",(LOOKUP(C16,'Unterstützendes Personal'!$F$12:$F$604,'Unterstützendes Personal'!$M$12:$M$604)))</f>
        <v/>
      </c>
      <c r="L16" s="69" t="str">
        <f>IF(ISERROR(LOOKUP(C16,'Unterstützendes Personal'!$F$12:$F$604,'Unterstützendes Personal'!$N$12:$N$604)),"",(LOOKUP(C16,'Unterstützendes Personal'!$F$12:$F$604,'Unterstützendes Personal'!$N$12:$N$604)))</f>
        <v/>
      </c>
      <c r="M16" s="69" t="str">
        <f>IF(ISERROR(LOOKUP(C16,'Unterstützendes Personal'!$F$12:$F$604,'Unterstützendes Personal'!$O$12:$O$604)),"",(LOOKUP(C16,'Unterstützendes Personal'!$F$12:$F$604,'Unterstützendes Personal'!$O$12:$O$604)))</f>
        <v/>
      </c>
      <c r="N16" s="69" t="str">
        <f>IF(ISERROR(LOOKUP(C16,'Unterstützendes Personal'!$F$12:$F$604,'Unterstützendes Personal'!$P$12:$P$604)),"",(LOOKUP(C16,'Unterstützendes Personal'!$F$12:$F$604,'Unterstützendes Personal'!$P$12:$P$604)))</f>
        <v/>
      </c>
      <c r="O16" s="69" t="str">
        <f>IF(ISERROR(LOOKUP(C16,'Unterstützendes Personal'!$F$12:$F$604,'Unterstützendes Personal'!$Q$12:$Q$604)),"",(LOOKUP(C16,'Unterstützendes Personal'!$F$12:$F$604,'Unterstützendes Personal'!$Q$12:$Q$604)))</f>
        <v/>
      </c>
      <c r="P16" s="69" t="str">
        <f>IF(ISERROR(LOOKUP(C16,'Unterstützendes Personal'!$F$12:$F$604,'Unterstützendes Personal'!$R$12:$R$604)),"",(LOOKUP(C16,'Unterstützendes Personal'!$F$12:$F$604,'Unterstützendes Personal'!$R$12:$R$604)))</f>
        <v/>
      </c>
      <c r="Q16" s="69" t="str">
        <f>IF(ISERROR(LOOKUP(C16,'Unterstützendes Personal'!$F$12:$F$604,'Unterstützendes Personal'!$S$12:$S$604)),"",(LOOKUP(C16,'Unterstützendes Personal'!$F$12:$F$604,'Unterstützendes Personal'!$S$12:$S$604)))</f>
        <v/>
      </c>
      <c r="R16" s="69" t="str">
        <f>IF(ISERROR(LOOKUP(C16,'Unterstützendes Personal'!$F$12:$F$604,'Unterstützendes Personal'!$T$12:$T$604)),"",(LOOKUP(C16,'Unterstützendes Personal'!$F$12:$F$604,'Unterstützendes Personal'!$T$12:$T$604)))</f>
        <v/>
      </c>
      <c r="S16" s="69" t="str">
        <f>IF(ISERROR(LOOKUP(C16,'Unterstützendes Personal'!$F$12:$F$604,'Unterstützendes Personal'!$U$12:$U$604)),"",(LOOKUP(C16,'Unterstützendes Personal'!$F$12:$F$604,'Unterstützendes Personal'!$U$12:$U$604)))</f>
        <v/>
      </c>
      <c r="T16" s="69" t="str">
        <f>IF(ISERROR(LOOKUP(C16,'Unterstützendes Personal'!$F$12:$F$604,'Unterstützendes Personal'!$V$12:$V$604)),"",(LOOKUP(C16,'Unterstützendes Personal'!$F$12:$F$604,'Unterstützendes Personal'!$V$12:$V$604)))</f>
        <v/>
      </c>
      <c r="U16" s="69" t="str">
        <f>IF(ISERROR(LOOKUP(C16,'Unterstützendes Personal'!$F$12:$F$604,'Unterstützendes Personal'!$W$12:$W$604)),"",(LOOKUP(C16,'Unterstützendes Personal'!$F$12:$F$604,'Unterstützendes Personal'!$W$12:$W$604)))</f>
        <v/>
      </c>
      <c r="V16" s="69" t="str">
        <f>IF(ISERROR(LOOKUP(C16,'Unterstützendes Personal'!$F$12:$F$604,'Unterstützendes Personal'!$X$12:$X$604)),"",(LOOKUP(C16,'Unterstützendes Personal'!$F$12:$F$604,'Unterstützendes Personal'!$X$12:$X$604)))</f>
        <v/>
      </c>
      <c r="W16" s="69" t="str">
        <f>IF(ISERROR(LOOKUP(C16,'Unterstützendes Personal'!$F$12:$F$604,'Unterstützendes Personal'!$Y$12:$Y$604)),"",(LOOKUP(C16,'Unterstützendes Personal'!$F$12:$F$604,'Unterstützendes Personal'!$Y$12:$Y$604)))</f>
        <v/>
      </c>
      <c r="X16" s="69" t="str">
        <f>IF(ISERROR(LOOKUP(C16,'Unterstützendes Personal'!$F$12:$F$604,'Unterstützendes Personal'!$Z$12:$Z$604)),"",(LOOKUP(C16,'Unterstützendes Personal'!$F$12:$F$604,'Unterstützendes Personal'!$Z$12:$Z$604)))</f>
        <v/>
      </c>
      <c r="Y16" s="83" t="str">
        <f>IF(ISERROR(LOOKUP(C16,'Unterstützendes Personal'!$F$12:$F$604,'Unterstützendes Personal'!$AA$12:$AA$604)),"",(LOOKUP(C16,'Unterstützendes Personal'!$F$12:$F$604,'Unterstützendes Personal'!$AA$12:$AA$604)))</f>
        <v/>
      </c>
      <c r="Z16" s="1"/>
      <c r="AA16" s="1" t="str">
        <f>IF(AND(MONTH(C14)=AB8,DAY(C14&lt;30)),C14+1,"")</f>
        <v/>
      </c>
      <c r="AC16" s="1"/>
      <c r="AD16" s="1"/>
      <c r="AE16" s="1"/>
    </row>
    <row r="17" spans="3:31" x14ac:dyDescent="0.25">
      <c r="C17" s="98">
        <f t="shared" si="2"/>
        <v>41490</v>
      </c>
      <c r="D17" s="99"/>
      <c r="E17" s="100" t="str">
        <f t="shared" si="1"/>
        <v/>
      </c>
      <c r="F17" s="75" t="str">
        <f>IF(ISERROR(LOOKUP(C17,'Unterstützendes Personal'!$F$12:$F$604,'Unterstützendes Personal'!$H$12:$H$604)),"",(LOOKUP(C17,'Unterstützendes Personal'!$F$12:$F$604,'Unterstützendes Personal'!$H$12:$H$604)))</f>
        <v/>
      </c>
      <c r="G17" s="69" t="str">
        <f>IF(ISERROR(LOOKUP(C17,'Unterstützendes Personal'!$F$12:$F$604,'Unterstützendes Personal'!$I$12:$I$604)),"",(LOOKUP(C17,'Unterstützendes Personal'!$F$12:$F$604,'Unterstützendes Personal'!$I$12:$I$604)))</f>
        <v/>
      </c>
      <c r="H17" s="69" t="str">
        <f>IF(ISERROR(LOOKUP(C17,'Unterstützendes Personal'!$F$12:$F$604,'Unterstützendes Personal'!$J$12:$J$604)),"",(LOOKUP(C17,'Unterstützendes Personal'!$F$12:$F$604,'Unterstützendes Personal'!$J$12:$J$604)))</f>
        <v/>
      </c>
      <c r="I17" s="69" t="str">
        <f>IF(ISERROR(LOOKUP(C17,'Unterstützendes Personal'!$F$12:$F$604,'Unterstützendes Personal'!$K$12:$K$604)),"",(LOOKUP(C17,'Unterstützendes Personal'!$F$12:$F$604,'Unterstützendes Personal'!$K$12:$K$604)))</f>
        <v/>
      </c>
      <c r="J17" s="69" t="str">
        <f>IF(ISERROR(LOOKUP(C17,'Unterstützendes Personal'!$F$12:$F$604,'Unterstützendes Personal'!$L$12:$L$604)),"",(LOOKUP(C17,'Unterstützendes Personal'!$F$12:$F$604,'Unterstützendes Personal'!$L$12:$L$604)))</f>
        <v/>
      </c>
      <c r="K17" s="69" t="str">
        <f>IF(ISERROR(LOOKUP(C17,'Unterstützendes Personal'!$F$12:$F$604,'Unterstützendes Personal'!$M$12:$M$604)),"",(LOOKUP(C17,'Unterstützendes Personal'!$F$12:$F$604,'Unterstützendes Personal'!$M$12:$M$604)))</f>
        <v/>
      </c>
      <c r="L17" s="69" t="str">
        <f>IF(ISERROR(LOOKUP(C17,'Unterstützendes Personal'!$F$12:$F$604,'Unterstützendes Personal'!$N$12:$N$604)),"",(LOOKUP(C17,'Unterstützendes Personal'!$F$12:$F$604,'Unterstützendes Personal'!$N$12:$N$604)))</f>
        <v/>
      </c>
      <c r="M17" s="69" t="str">
        <f>IF(ISERROR(LOOKUP(C17,'Unterstützendes Personal'!$F$12:$F$604,'Unterstützendes Personal'!$O$12:$O$604)),"",(LOOKUP(C17,'Unterstützendes Personal'!$F$12:$F$604,'Unterstützendes Personal'!$O$12:$O$604)))</f>
        <v/>
      </c>
      <c r="N17" s="69" t="str">
        <f>IF(ISERROR(LOOKUP(C17,'Unterstützendes Personal'!$F$12:$F$604,'Unterstützendes Personal'!$P$12:$P$604)),"",(LOOKUP(C17,'Unterstützendes Personal'!$F$12:$F$604,'Unterstützendes Personal'!$P$12:$P$604)))</f>
        <v/>
      </c>
      <c r="O17" s="69" t="str">
        <f>IF(ISERROR(LOOKUP(C17,'Unterstützendes Personal'!$F$12:$F$604,'Unterstützendes Personal'!$Q$12:$Q$604)),"",(LOOKUP(C17,'Unterstützendes Personal'!$F$12:$F$604,'Unterstützendes Personal'!$Q$12:$Q$604)))</f>
        <v/>
      </c>
      <c r="P17" s="69" t="str">
        <f>IF(ISERROR(LOOKUP(C17,'Unterstützendes Personal'!$F$12:$F$604,'Unterstützendes Personal'!$R$12:$R$604)),"",(LOOKUP(C17,'Unterstützendes Personal'!$F$12:$F$604,'Unterstützendes Personal'!$R$12:$R$604)))</f>
        <v/>
      </c>
      <c r="Q17" s="69" t="str">
        <f>IF(ISERROR(LOOKUP(C17,'Unterstützendes Personal'!$F$12:$F$604,'Unterstützendes Personal'!$S$12:$S$604)),"",(LOOKUP(C17,'Unterstützendes Personal'!$F$12:$F$604,'Unterstützendes Personal'!$S$12:$S$604)))</f>
        <v/>
      </c>
      <c r="R17" s="69" t="str">
        <f>IF(ISERROR(LOOKUP(C17,'Unterstützendes Personal'!$F$12:$F$604,'Unterstützendes Personal'!$T$12:$T$604)),"",(LOOKUP(C17,'Unterstützendes Personal'!$F$12:$F$604,'Unterstützendes Personal'!$T$12:$T$604)))</f>
        <v/>
      </c>
      <c r="S17" s="69" t="str">
        <f>IF(ISERROR(LOOKUP(C17,'Unterstützendes Personal'!$F$12:$F$604,'Unterstützendes Personal'!$U$12:$U$604)),"",(LOOKUP(C17,'Unterstützendes Personal'!$F$12:$F$604,'Unterstützendes Personal'!$U$12:$U$604)))</f>
        <v/>
      </c>
      <c r="T17" s="69" t="str">
        <f>IF(ISERROR(LOOKUP(C17,'Unterstützendes Personal'!$F$12:$F$604,'Unterstützendes Personal'!$V$12:$V$604)),"",(LOOKUP(C17,'Unterstützendes Personal'!$F$12:$F$604,'Unterstützendes Personal'!$V$12:$V$604)))</f>
        <v/>
      </c>
      <c r="U17" s="69" t="str">
        <f>IF(ISERROR(LOOKUP(C17,'Unterstützendes Personal'!$F$12:$F$604,'Unterstützendes Personal'!$W$12:$W$604)),"",(LOOKUP(C17,'Unterstützendes Personal'!$F$12:$F$604,'Unterstützendes Personal'!$W$12:$W$604)))</f>
        <v/>
      </c>
      <c r="V17" s="69" t="str">
        <f>IF(ISERROR(LOOKUP(C17,'Unterstützendes Personal'!$F$12:$F$604,'Unterstützendes Personal'!$X$12:$X$604)),"",(LOOKUP(C17,'Unterstützendes Personal'!$F$12:$F$604,'Unterstützendes Personal'!$X$12:$X$604)))</f>
        <v/>
      </c>
      <c r="W17" s="69" t="str">
        <f>IF(ISERROR(LOOKUP(C17,'Unterstützendes Personal'!$F$12:$F$604,'Unterstützendes Personal'!$Y$12:$Y$604)),"",(LOOKUP(C17,'Unterstützendes Personal'!$F$12:$F$604,'Unterstützendes Personal'!$Y$12:$Y$604)))</f>
        <v/>
      </c>
      <c r="X17" s="69" t="str">
        <f>IF(ISERROR(LOOKUP(C17,'Unterstützendes Personal'!$F$12:$F$604,'Unterstützendes Personal'!$Z$12:$Z$604)),"",(LOOKUP(C17,'Unterstützendes Personal'!$F$12:$F$604,'Unterstützendes Personal'!$Z$12:$Z$604)))</f>
        <v/>
      </c>
      <c r="Y17" s="83" t="str">
        <f>IF(ISERROR(LOOKUP(C17,'Unterstützendes Personal'!$F$12:$F$604,'Unterstützendes Personal'!$AA$12:$AA$604)),"",(LOOKUP(C17,'Unterstützendes Personal'!$F$12:$F$604,'Unterstützendes Personal'!$AA$12:$AA$604)))</f>
        <v/>
      </c>
      <c r="Z17" s="1"/>
      <c r="AA17" s="1"/>
      <c r="AB17" s="1"/>
      <c r="AC17" s="1"/>
      <c r="AD17" s="1"/>
      <c r="AE17" s="1"/>
    </row>
    <row r="18" spans="3:31" x14ac:dyDescent="0.25">
      <c r="C18" s="98">
        <f t="shared" si="2"/>
        <v>41491</v>
      </c>
      <c r="D18" s="99"/>
      <c r="E18" s="100" t="str">
        <f t="shared" si="1"/>
        <v/>
      </c>
      <c r="F18" s="75">
        <f>IF(ISERROR(LOOKUP(C18,'Unterstützendes Personal'!$F$12:$F$604,'Unterstützendes Personal'!$H$12:$H$604)),"",(LOOKUP(C18,'Unterstützendes Personal'!$F$12:$F$604,'Unterstützendes Personal'!$H$12:$H$604)))</f>
        <v>0</v>
      </c>
      <c r="G18" s="69">
        <f>IF(ISERROR(LOOKUP(C18,'Unterstützendes Personal'!$F$12:$F$604,'Unterstützendes Personal'!$I$12:$I$604)),"",(LOOKUP(C18,'Unterstützendes Personal'!$F$12:$F$604,'Unterstützendes Personal'!$I$12:$I$604)))</f>
        <v>0</v>
      </c>
      <c r="H18" s="69">
        <f>IF(ISERROR(LOOKUP(C18,'Unterstützendes Personal'!$F$12:$F$604,'Unterstützendes Personal'!$J$12:$J$604)),"",(LOOKUP(C18,'Unterstützendes Personal'!$F$12:$F$604,'Unterstützendes Personal'!$J$12:$J$604)))</f>
        <v>0</v>
      </c>
      <c r="I18" s="69">
        <f>IF(ISERROR(LOOKUP(C18,'Unterstützendes Personal'!$F$12:$F$604,'Unterstützendes Personal'!$K$12:$K$604)),"",(LOOKUP(C18,'Unterstützendes Personal'!$F$12:$F$604,'Unterstützendes Personal'!$K$12:$K$604)))</f>
        <v>0</v>
      </c>
      <c r="J18" s="69">
        <f>IF(ISERROR(LOOKUP(C18,'Unterstützendes Personal'!$F$12:$F$604,'Unterstützendes Personal'!$L$12:$L$604)),"",(LOOKUP(C18,'Unterstützendes Personal'!$F$12:$F$604,'Unterstützendes Personal'!$L$12:$L$604)))</f>
        <v>0</v>
      </c>
      <c r="K18" s="69">
        <f>IF(ISERROR(LOOKUP(C18,'Unterstützendes Personal'!$F$12:$F$604,'Unterstützendes Personal'!$M$12:$M$604)),"",(LOOKUP(C18,'Unterstützendes Personal'!$F$12:$F$604,'Unterstützendes Personal'!$M$12:$M$604)))</f>
        <v>0</v>
      </c>
      <c r="L18" s="69">
        <f>IF(ISERROR(LOOKUP(C18,'Unterstützendes Personal'!$F$12:$F$604,'Unterstützendes Personal'!$N$12:$N$604)),"",(LOOKUP(C18,'Unterstützendes Personal'!$F$12:$F$604,'Unterstützendes Personal'!$N$12:$N$604)))</f>
        <v>0</v>
      </c>
      <c r="M18" s="69">
        <f>IF(ISERROR(LOOKUP(C18,'Unterstützendes Personal'!$F$12:$F$604,'Unterstützendes Personal'!$O$12:$O$604)),"",(LOOKUP(C18,'Unterstützendes Personal'!$F$12:$F$604,'Unterstützendes Personal'!$O$12:$O$604)))</f>
        <v>0</v>
      </c>
      <c r="N18" s="69">
        <f>IF(ISERROR(LOOKUP(C18,'Unterstützendes Personal'!$F$12:$F$604,'Unterstützendes Personal'!$P$12:$P$604)),"",(LOOKUP(C18,'Unterstützendes Personal'!$F$12:$F$604,'Unterstützendes Personal'!$P$12:$P$604)))</f>
        <v>0</v>
      </c>
      <c r="O18" s="69">
        <f>IF(ISERROR(LOOKUP(C18,'Unterstützendes Personal'!$F$12:$F$604,'Unterstützendes Personal'!$Q$12:$Q$604)),"",(LOOKUP(C18,'Unterstützendes Personal'!$F$12:$F$604,'Unterstützendes Personal'!$Q$12:$Q$604)))</f>
        <v>0</v>
      </c>
      <c r="P18" s="69">
        <f>IF(ISERROR(LOOKUP(C18,'Unterstützendes Personal'!$F$12:$F$604,'Unterstützendes Personal'!$R$12:$R$604)),"",(LOOKUP(C18,'Unterstützendes Personal'!$F$12:$F$604,'Unterstützendes Personal'!$R$12:$R$604)))</f>
        <v>0</v>
      </c>
      <c r="Q18" s="69">
        <f>IF(ISERROR(LOOKUP(C18,'Unterstützendes Personal'!$F$12:$F$604,'Unterstützendes Personal'!$S$12:$S$604)),"",(LOOKUP(C18,'Unterstützendes Personal'!$F$12:$F$604,'Unterstützendes Personal'!$S$12:$S$604)))</f>
        <v>0</v>
      </c>
      <c r="R18" s="69">
        <f>IF(ISERROR(LOOKUP(C18,'Unterstützendes Personal'!$F$12:$F$604,'Unterstützendes Personal'!$T$12:$T$604)),"",(LOOKUP(C18,'Unterstützendes Personal'!$F$12:$F$604,'Unterstützendes Personal'!$T$12:$T$604)))</f>
        <v>0</v>
      </c>
      <c r="S18" s="69">
        <f>IF(ISERROR(LOOKUP(C18,'Unterstützendes Personal'!$F$12:$F$604,'Unterstützendes Personal'!$U$12:$U$604)),"",(LOOKUP(C18,'Unterstützendes Personal'!$F$12:$F$604,'Unterstützendes Personal'!$U$12:$U$604)))</f>
        <v>0</v>
      </c>
      <c r="T18" s="69">
        <f>IF(ISERROR(LOOKUP(C18,'Unterstützendes Personal'!$F$12:$F$604,'Unterstützendes Personal'!$V$12:$V$604)),"",(LOOKUP(C18,'Unterstützendes Personal'!$F$12:$F$604,'Unterstützendes Personal'!$V$12:$V$604)))</f>
        <v>0</v>
      </c>
      <c r="U18" s="69">
        <f>IF(ISERROR(LOOKUP(C18,'Unterstützendes Personal'!$F$12:$F$604,'Unterstützendes Personal'!$W$12:$W$604)),"",(LOOKUP(C18,'Unterstützendes Personal'!$F$12:$F$604,'Unterstützendes Personal'!$W$12:$W$604)))</f>
        <v>0</v>
      </c>
      <c r="V18" s="69">
        <f>IF(ISERROR(LOOKUP(C18,'Unterstützendes Personal'!$F$12:$F$604,'Unterstützendes Personal'!$X$12:$X$604)),"",(LOOKUP(C18,'Unterstützendes Personal'!$F$12:$F$604,'Unterstützendes Personal'!$X$12:$X$604)))</f>
        <v>0</v>
      </c>
      <c r="W18" s="69">
        <f>IF(ISERROR(LOOKUP(C18,'Unterstützendes Personal'!$F$12:$F$604,'Unterstützendes Personal'!$Y$12:$Y$604)),"",(LOOKUP(C18,'Unterstützendes Personal'!$F$12:$F$604,'Unterstützendes Personal'!$Y$12:$Y$604)))</f>
        <v>0</v>
      </c>
      <c r="X18" s="69">
        <f>IF(ISERROR(LOOKUP(C18,'Unterstützendes Personal'!$F$12:$F$604,'Unterstützendes Personal'!$Z$12:$Z$604)),"",(LOOKUP(C18,'Unterstützendes Personal'!$F$12:$F$604,'Unterstützendes Personal'!$Z$12:$Z$604)))</f>
        <v>0</v>
      </c>
      <c r="Y18" s="83">
        <f>IF(ISERROR(LOOKUP(C18,'Unterstützendes Personal'!$F$12:$F$604,'Unterstützendes Personal'!$AA$12:$AA$604)),"",(LOOKUP(C18,'Unterstützendes Personal'!$F$12:$F$604,'Unterstützendes Personal'!$AA$12:$AA$604)))</f>
        <v>0</v>
      </c>
      <c r="Z18" s="1"/>
      <c r="AA18" s="1"/>
    </row>
    <row r="19" spans="3:31" x14ac:dyDescent="0.25">
      <c r="C19" s="98">
        <f t="shared" si="2"/>
        <v>41492</v>
      </c>
      <c r="D19" s="99"/>
      <c r="E19" s="100" t="str">
        <f t="shared" si="1"/>
        <v/>
      </c>
      <c r="F19" s="75">
        <f>IF(ISERROR(LOOKUP(C19,'Unterstützendes Personal'!$F$12:$F$604,'Unterstützendes Personal'!$H$12:$H$604)),"",(LOOKUP(C19,'Unterstützendes Personal'!$F$12:$F$604,'Unterstützendes Personal'!$H$12:$H$604)))</f>
        <v>0</v>
      </c>
      <c r="G19" s="69">
        <f>IF(ISERROR(LOOKUP(C19,'Unterstützendes Personal'!$F$12:$F$604,'Unterstützendes Personal'!$I$12:$I$604)),"",(LOOKUP(C19,'Unterstützendes Personal'!$F$12:$F$604,'Unterstützendes Personal'!$I$12:$I$604)))</f>
        <v>0</v>
      </c>
      <c r="H19" s="69">
        <f>IF(ISERROR(LOOKUP(C19,'Unterstützendes Personal'!$F$12:$F$604,'Unterstützendes Personal'!$J$12:$J$604)),"",(LOOKUP(C19,'Unterstützendes Personal'!$F$12:$F$604,'Unterstützendes Personal'!$J$12:$J$604)))</f>
        <v>0</v>
      </c>
      <c r="I19" s="69">
        <f>IF(ISERROR(LOOKUP(C19,'Unterstützendes Personal'!$F$12:$F$604,'Unterstützendes Personal'!$K$12:$K$604)),"",(LOOKUP(C19,'Unterstützendes Personal'!$F$12:$F$604,'Unterstützendes Personal'!$K$12:$K$604)))</f>
        <v>0</v>
      </c>
      <c r="J19" s="69">
        <f>IF(ISERROR(LOOKUP(C19,'Unterstützendes Personal'!$F$12:$F$604,'Unterstützendes Personal'!$L$12:$L$604)),"",(LOOKUP(C19,'Unterstützendes Personal'!$F$12:$F$604,'Unterstützendes Personal'!$L$12:$L$604)))</f>
        <v>0</v>
      </c>
      <c r="K19" s="69">
        <f>IF(ISERROR(LOOKUP(C19,'Unterstützendes Personal'!$F$12:$F$604,'Unterstützendes Personal'!$M$12:$M$604)),"",(LOOKUP(C19,'Unterstützendes Personal'!$F$12:$F$604,'Unterstützendes Personal'!$M$12:$M$604)))</f>
        <v>0</v>
      </c>
      <c r="L19" s="69">
        <f>IF(ISERROR(LOOKUP(C19,'Unterstützendes Personal'!$F$12:$F$604,'Unterstützendes Personal'!$N$12:$N$604)),"",(LOOKUP(C19,'Unterstützendes Personal'!$F$12:$F$604,'Unterstützendes Personal'!$N$12:$N$604)))</f>
        <v>0</v>
      </c>
      <c r="M19" s="69">
        <f>IF(ISERROR(LOOKUP(C19,'Unterstützendes Personal'!$F$12:$F$604,'Unterstützendes Personal'!$O$12:$O$604)),"",(LOOKUP(C19,'Unterstützendes Personal'!$F$12:$F$604,'Unterstützendes Personal'!$O$12:$O$604)))</f>
        <v>0</v>
      </c>
      <c r="N19" s="69">
        <f>IF(ISERROR(LOOKUP(C19,'Unterstützendes Personal'!$F$12:$F$604,'Unterstützendes Personal'!$P$12:$P$604)),"",(LOOKUP(C19,'Unterstützendes Personal'!$F$12:$F$604,'Unterstützendes Personal'!$P$12:$P$604)))</f>
        <v>0</v>
      </c>
      <c r="O19" s="69">
        <f>IF(ISERROR(LOOKUP(C19,'Unterstützendes Personal'!$F$12:$F$604,'Unterstützendes Personal'!$Q$12:$Q$604)),"",(LOOKUP(C19,'Unterstützendes Personal'!$F$12:$F$604,'Unterstützendes Personal'!$Q$12:$Q$604)))</f>
        <v>0</v>
      </c>
      <c r="P19" s="69">
        <f>IF(ISERROR(LOOKUP(C19,'Unterstützendes Personal'!$F$12:$F$604,'Unterstützendes Personal'!$R$12:$R$604)),"",(LOOKUP(C19,'Unterstützendes Personal'!$F$12:$F$604,'Unterstützendes Personal'!$R$12:$R$604)))</f>
        <v>0</v>
      </c>
      <c r="Q19" s="69">
        <f>IF(ISERROR(LOOKUP(C19,'Unterstützendes Personal'!$F$12:$F$604,'Unterstützendes Personal'!$S$12:$S$604)),"",(LOOKUP(C19,'Unterstützendes Personal'!$F$12:$F$604,'Unterstützendes Personal'!$S$12:$S$604)))</f>
        <v>0</v>
      </c>
      <c r="R19" s="69">
        <f>IF(ISERROR(LOOKUP(C19,'Unterstützendes Personal'!$F$12:$F$604,'Unterstützendes Personal'!$T$12:$T$604)),"",(LOOKUP(C19,'Unterstützendes Personal'!$F$12:$F$604,'Unterstützendes Personal'!$T$12:$T$604)))</f>
        <v>0</v>
      </c>
      <c r="S19" s="69">
        <f>IF(ISERROR(LOOKUP(C19,'Unterstützendes Personal'!$F$12:$F$604,'Unterstützendes Personal'!$U$12:$U$604)),"",(LOOKUP(C19,'Unterstützendes Personal'!$F$12:$F$604,'Unterstützendes Personal'!$U$12:$U$604)))</f>
        <v>0</v>
      </c>
      <c r="T19" s="69">
        <f>IF(ISERROR(LOOKUP(C19,'Unterstützendes Personal'!$F$12:$F$604,'Unterstützendes Personal'!$V$12:$V$604)),"",(LOOKUP(C19,'Unterstützendes Personal'!$F$12:$F$604,'Unterstützendes Personal'!$V$12:$V$604)))</f>
        <v>0</v>
      </c>
      <c r="U19" s="69">
        <f>IF(ISERROR(LOOKUP(C19,'Unterstützendes Personal'!$F$12:$F$604,'Unterstützendes Personal'!$W$12:$W$604)),"",(LOOKUP(C19,'Unterstützendes Personal'!$F$12:$F$604,'Unterstützendes Personal'!$W$12:$W$604)))</f>
        <v>0</v>
      </c>
      <c r="V19" s="69">
        <f>IF(ISERROR(LOOKUP(C19,'Unterstützendes Personal'!$F$12:$F$604,'Unterstützendes Personal'!$X$12:$X$604)),"",(LOOKUP(C19,'Unterstützendes Personal'!$F$12:$F$604,'Unterstützendes Personal'!$X$12:$X$604)))</f>
        <v>0</v>
      </c>
      <c r="W19" s="69">
        <f>IF(ISERROR(LOOKUP(C19,'Unterstützendes Personal'!$F$12:$F$604,'Unterstützendes Personal'!$Y$12:$Y$604)),"",(LOOKUP(C19,'Unterstützendes Personal'!$F$12:$F$604,'Unterstützendes Personal'!$Y$12:$Y$604)))</f>
        <v>0</v>
      </c>
      <c r="X19" s="69">
        <f>IF(ISERROR(LOOKUP(C19,'Unterstützendes Personal'!$F$12:$F$604,'Unterstützendes Personal'!$Z$12:$Z$604)),"",(LOOKUP(C19,'Unterstützendes Personal'!$F$12:$F$604,'Unterstützendes Personal'!$Z$12:$Z$604)))</f>
        <v>0</v>
      </c>
      <c r="Y19" s="83">
        <f>IF(ISERROR(LOOKUP(C19,'Unterstützendes Personal'!$F$12:$F$604,'Unterstützendes Personal'!$AA$12:$AA$604)),"",(LOOKUP(C19,'Unterstützendes Personal'!$F$12:$F$604,'Unterstützendes Personal'!$AA$12:$AA$604)))</f>
        <v>0</v>
      </c>
      <c r="Z19" s="1"/>
      <c r="AA19" s="1"/>
    </row>
    <row r="20" spans="3:31" x14ac:dyDescent="0.25">
      <c r="C20" s="98">
        <f t="shared" si="2"/>
        <v>41493</v>
      </c>
      <c r="D20" s="99"/>
      <c r="E20" s="100" t="str">
        <f t="shared" si="1"/>
        <v/>
      </c>
      <c r="F20" s="75">
        <f>IF(ISERROR(LOOKUP(C20,'Unterstützendes Personal'!$F$12:$F$604,'Unterstützendes Personal'!$H$12:$H$604)),"",(LOOKUP(C20,'Unterstützendes Personal'!$F$12:$F$604,'Unterstützendes Personal'!$H$12:$H$604)))</f>
        <v>0</v>
      </c>
      <c r="G20" s="69">
        <f>IF(ISERROR(LOOKUP(C20,'Unterstützendes Personal'!$F$12:$F$604,'Unterstützendes Personal'!$I$12:$I$604)),"",(LOOKUP(C20,'Unterstützendes Personal'!$F$12:$F$604,'Unterstützendes Personal'!$I$12:$I$604)))</f>
        <v>0</v>
      </c>
      <c r="H20" s="69">
        <f>IF(ISERROR(LOOKUP(C20,'Unterstützendes Personal'!$F$12:$F$604,'Unterstützendes Personal'!$J$12:$J$604)),"",(LOOKUP(C20,'Unterstützendes Personal'!$F$12:$F$604,'Unterstützendes Personal'!$J$12:$J$604)))</f>
        <v>0</v>
      </c>
      <c r="I20" s="69">
        <f>IF(ISERROR(LOOKUP(C20,'Unterstützendes Personal'!$F$12:$F$604,'Unterstützendes Personal'!$K$12:$K$604)),"",(LOOKUP(C20,'Unterstützendes Personal'!$F$12:$F$604,'Unterstützendes Personal'!$K$12:$K$604)))</f>
        <v>0</v>
      </c>
      <c r="J20" s="69">
        <f>IF(ISERROR(LOOKUP(C20,'Unterstützendes Personal'!$F$12:$F$604,'Unterstützendes Personal'!$L$12:$L$604)),"",(LOOKUP(C20,'Unterstützendes Personal'!$F$12:$F$604,'Unterstützendes Personal'!$L$12:$L$604)))</f>
        <v>0</v>
      </c>
      <c r="K20" s="69">
        <f>IF(ISERROR(LOOKUP(C20,'Unterstützendes Personal'!$F$12:$F$604,'Unterstützendes Personal'!$M$12:$M$604)),"",(LOOKUP(C20,'Unterstützendes Personal'!$F$12:$F$604,'Unterstützendes Personal'!$M$12:$M$604)))</f>
        <v>0</v>
      </c>
      <c r="L20" s="69">
        <f>IF(ISERROR(LOOKUP(C20,'Unterstützendes Personal'!$F$12:$F$604,'Unterstützendes Personal'!$N$12:$N$604)),"",(LOOKUP(C20,'Unterstützendes Personal'!$F$12:$F$604,'Unterstützendes Personal'!$N$12:$N$604)))</f>
        <v>0</v>
      </c>
      <c r="M20" s="69">
        <f>IF(ISERROR(LOOKUP(C20,'Unterstützendes Personal'!$F$12:$F$604,'Unterstützendes Personal'!$O$12:$O$604)),"",(LOOKUP(C20,'Unterstützendes Personal'!$F$12:$F$604,'Unterstützendes Personal'!$O$12:$O$604)))</f>
        <v>0</v>
      </c>
      <c r="N20" s="69">
        <f>IF(ISERROR(LOOKUP(C20,'Unterstützendes Personal'!$F$12:$F$604,'Unterstützendes Personal'!$P$12:$P$604)),"",(LOOKUP(C20,'Unterstützendes Personal'!$F$12:$F$604,'Unterstützendes Personal'!$P$12:$P$604)))</f>
        <v>0</v>
      </c>
      <c r="O20" s="69">
        <f>IF(ISERROR(LOOKUP(C20,'Unterstützendes Personal'!$F$12:$F$604,'Unterstützendes Personal'!$Q$12:$Q$604)),"",(LOOKUP(C20,'Unterstützendes Personal'!$F$12:$F$604,'Unterstützendes Personal'!$Q$12:$Q$604)))</f>
        <v>0</v>
      </c>
      <c r="P20" s="69">
        <f>IF(ISERROR(LOOKUP(C20,'Unterstützendes Personal'!$F$12:$F$604,'Unterstützendes Personal'!$R$12:$R$604)),"",(LOOKUP(C20,'Unterstützendes Personal'!$F$12:$F$604,'Unterstützendes Personal'!$R$12:$R$604)))</f>
        <v>0</v>
      </c>
      <c r="Q20" s="69">
        <f>IF(ISERROR(LOOKUP(C20,'Unterstützendes Personal'!$F$12:$F$604,'Unterstützendes Personal'!$S$12:$S$604)),"",(LOOKUP(C20,'Unterstützendes Personal'!$F$12:$F$604,'Unterstützendes Personal'!$S$12:$S$604)))</f>
        <v>0</v>
      </c>
      <c r="R20" s="69">
        <f>IF(ISERROR(LOOKUP(C20,'Unterstützendes Personal'!$F$12:$F$604,'Unterstützendes Personal'!$T$12:$T$604)),"",(LOOKUP(C20,'Unterstützendes Personal'!$F$12:$F$604,'Unterstützendes Personal'!$T$12:$T$604)))</f>
        <v>0</v>
      </c>
      <c r="S20" s="69">
        <f>IF(ISERROR(LOOKUP(C20,'Unterstützendes Personal'!$F$12:$F$604,'Unterstützendes Personal'!$U$12:$U$604)),"",(LOOKUP(C20,'Unterstützendes Personal'!$F$12:$F$604,'Unterstützendes Personal'!$U$12:$U$604)))</f>
        <v>0</v>
      </c>
      <c r="T20" s="69">
        <f>IF(ISERROR(LOOKUP(C20,'Unterstützendes Personal'!$F$12:$F$604,'Unterstützendes Personal'!$V$12:$V$604)),"",(LOOKUP(C20,'Unterstützendes Personal'!$F$12:$F$604,'Unterstützendes Personal'!$V$12:$V$604)))</f>
        <v>0</v>
      </c>
      <c r="U20" s="69">
        <f>IF(ISERROR(LOOKUP(C20,'Unterstützendes Personal'!$F$12:$F$604,'Unterstützendes Personal'!$W$12:$W$604)),"",(LOOKUP(C20,'Unterstützendes Personal'!$F$12:$F$604,'Unterstützendes Personal'!$W$12:$W$604)))</f>
        <v>0</v>
      </c>
      <c r="V20" s="69">
        <f>IF(ISERROR(LOOKUP(C20,'Unterstützendes Personal'!$F$12:$F$604,'Unterstützendes Personal'!$X$12:$X$604)),"",(LOOKUP(C20,'Unterstützendes Personal'!$F$12:$F$604,'Unterstützendes Personal'!$X$12:$X$604)))</f>
        <v>0</v>
      </c>
      <c r="W20" s="69">
        <f>IF(ISERROR(LOOKUP(C20,'Unterstützendes Personal'!$F$12:$F$604,'Unterstützendes Personal'!$Y$12:$Y$604)),"",(LOOKUP(C20,'Unterstützendes Personal'!$F$12:$F$604,'Unterstützendes Personal'!$Y$12:$Y$604)))</f>
        <v>0</v>
      </c>
      <c r="X20" s="69">
        <f>IF(ISERROR(LOOKUP(C20,'Unterstützendes Personal'!$F$12:$F$604,'Unterstützendes Personal'!$Z$12:$Z$604)),"",(LOOKUP(C20,'Unterstützendes Personal'!$F$12:$F$604,'Unterstützendes Personal'!$Z$12:$Z$604)))</f>
        <v>0</v>
      </c>
      <c r="Y20" s="83">
        <f>IF(ISERROR(LOOKUP(C20,'Unterstützendes Personal'!$F$12:$F$604,'Unterstützendes Personal'!$AA$12:$AA$604)),"",(LOOKUP(C20,'Unterstützendes Personal'!$F$12:$F$604,'Unterstützendes Personal'!$AA$12:$AA$604)))</f>
        <v>0</v>
      </c>
      <c r="Z20" s="1"/>
      <c r="AA20" s="1"/>
    </row>
    <row r="21" spans="3:31" x14ac:dyDescent="0.25">
      <c r="C21" s="98">
        <f t="shared" si="2"/>
        <v>41494</v>
      </c>
      <c r="D21" s="99"/>
      <c r="E21" s="100" t="str">
        <f t="shared" si="1"/>
        <v/>
      </c>
      <c r="F21" s="75">
        <f>IF(ISERROR(LOOKUP(C21,'Unterstützendes Personal'!$F$12:$F$604,'Unterstützendes Personal'!$H$12:$H$604)),"",(LOOKUP(C21,'Unterstützendes Personal'!$F$12:$F$604,'Unterstützendes Personal'!$H$12:$H$604)))</f>
        <v>0</v>
      </c>
      <c r="G21" s="69">
        <f>IF(ISERROR(LOOKUP(C21,'Unterstützendes Personal'!$F$12:$F$604,'Unterstützendes Personal'!$I$12:$I$604)),"",(LOOKUP(C21,'Unterstützendes Personal'!$F$12:$F$604,'Unterstützendes Personal'!$I$12:$I$604)))</f>
        <v>0</v>
      </c>
      <c r="H21" s="69">
        <f>IF(ISERROR(LOOKUP(C21,'Unterstützendes Personal'!$F$12:$F$604,'Unterstützendes Personal'!$J$12:$J$604)),"",(LOOKUP(C21,'Unterstützendes Personal'!$F$12:$F$604,'Unterstützendes Personal'!$J$12:$J$604)))</f>
        <v>0</v>
      </c>
      <c r="I21" s="69">
        <f>IF(ISERROR(LOOKUP(C21,'Unterstützendes Personal'!$F$12:$F$604,'Unterstützendes Personal'!$K$12:$K$604)),"",(LOOKUP(C21,'Unterstützendes Personal'!$F$12:$F$604,'Unterstützendes Personal'!$K$12:$K$604)))</f>
        <v>0</v>
      </c>
      <c r="J21" s="69">
        <f>IF(ISERROR(LOOKUP(C21,'Unterstützendes Personal'!$F$12:$F$604,'Unterstützendes Personal'!$L$12:$L$604)),"",(LOOKUP(C21,'Unterstützendes Personal'!$F$12:$F$604,'Unterstützendes Personal'!$L$12:$L$604)))</f>
        <v>0</v>
      </c>
      <c r="K21" s="69">
        <f>IF(ISERROR(LOOKUP(C21,'Unterstützendes Personal'!$F$12:$F$604,'Unterstützendes Personal'!$M$12:$M$604)),"",(LOOKUP(C21,'Unterstützendes Personal'!$F$12:$F$604,'Unterstützendes Personal'!$M$12:$M$604)))</f>
        <v>0</v>
      </c>
      <c r="L21" s="69">
        <f>IF(ISERROR(LOOKUP(C21,'Unterstützendes Personal'!$F$12:$F$604,'Unterstützendes Personal'!$N$12:$N$604)),"",(LOOKUP(C21,'Unterstützendes Personal'!$F$12:$F$604,'Unterstützendes Personal'!$N$12:$N$604)))</f>
        <v>0</v>
      </c>
      <c r="M21" s="69">
        <f>IF(ISERROR(LOOKUP(C21,'Unterstützendes Personal'!$F$12:$F$604,'Unterstützendes Personal'!$O$12:$O$604)),"",(LOOKUP(C21,'Unterstützendes Personal'!$F$12:$F$604,'Unterstützendes Personal'!$O$12:$O$604)))</f>
        <v>0</v>
      </c>
      <c r="N21" s="69">
        <f>IF(ISERROR(LOOKUP(C21,'Unterstützendes Personal'!$F$12:$F$604,'Unterstützendes Personal'!$P$12:$P$604)),"",(LOOKUP(C21,'Unterstützendes Personal'!$F$12:$F$604,'Unterstützendes Personal'!$P$12:$P$604)))</f>
        <v>0</v>
      </c>
      <c r="O21" s="69">
        <f>IF(ISERROR(LOOKUP(C21,'Unterstützendes Personal'!$F$12:$F$604,'Unterstützendes Personal'!$Q$12:$Q$604)),"",(LOOKUP(C21,'Unterstützendes Personal'!$F$12:$F$604,'Unterstützendes Personal'!$Q$12:$Q$604)))</f>
        <v>0</v>
      </c>
      <c r="P21" s="69">
        <f>IF(ISERROR(LOOKUP(C21,'Unterstützendes Personal'!$F$12:$F$604,'Unterstützendes Personal'!$R$12:$R$604)),"",(LOOKUP(C21,'Unterstützendes Personal'!$F$12:$F$604,'Unterstützendes Personal'!$R$12:$R$604)))</f>
        <v>0</v>
      </c>
      <c r="Q21" s="69">
        <f>IF(ISERROR(LOOKUP(C21,'Unterstützendes Personal'!$F$12:$F$604,'Unterstützendes Personal'!$S$12:$S$604)),"",(LOOKUP(C21,'Unterstützendes Personal'!$F$12:$F$604,'Unterstützendes Personal'!$S$12:$S$604)))</f>
        <v>0</v>
      </c>
      <c r="R21" s="69">
        <f>IF(ISERROR(LOOKUP(C21,'Unterstützendes Personal'!$F$12:$F$604,'Unterstützendes Personal'!$T$12:$T$604)),"",(LOOKUP(C21,'Unterstützendes Personal'!$F$12:$F$604,'Unterstützendes Personal'!$T$12:$T$604)))</f>
        <v>0</v>
      </c>
      <c r="S21" s="69">
        <f>IF(ISERROR(LOOKUP(C21,'Unterstützendes Personal'!$F$12:$F$604,'Unterstützendes Personal'!$U$12:$U$604)),"",(LOOKUP(C21,'Unterstützendes Personal'!$F$12:$F$604,'Unterstützendes Personal'!$U$12:$U$604)))</f>
        <v>0</v>
      </c>
      <c r="T21" s="69">
        <f>IF(ISERROR(LOOKUP(C21,'Unterstützendes Personal'!$F$12:$F$604,'Unterstützendes Personal'!$V$12:$V$604)),"",(LOOKUP(C21,'Unterstützendes Personal'!$F$12:$F$604,'Unterstützendes Personal'!$V$12:$V$604)))</f>
        <v>0</v>
      </c>
      <c r="U21" s="69">
        <f>IF(ISERROR(LOOKUP(C21,'Unterstützendes Personal'!$F$12:$F$604,'Unterstützendes Personal'!$W$12:$W$604)),"",(LOOKUP(C21,'Unterstützendes Personal'!$F$12:$F$604,'Unterstützendes Personal'!$W$12:$W$604)))</f>
        <v>0</v>
      </c>
      <c r="V21" s="69">
        <f>IF(ISERROR(LOOKUP(C21,'Unterstützendes Personal'!$F$12:$F$604,'Unterstützendes Personal'!$X$12:$X$604)),"",(LOOKUP(C21,'Unterstützendes Personal'!$F$12:$F$604,'Unterstützendes Personal'!$X$12:$X$604)))</f>
        <v>0</v>
      </c>
      <c r="W21" s="69">
        <f>IF(ISERROR(LOOKUP(C21,'Unterstützendes Personal'!$F$12:$F$604,'Unterstützendes Personal'!$Y$12:$Y$604)),"",(LOOKUP(C21,'Unterstützendes Personal'!$F$12:$F$604,'Unterstützendes Personal'!$Y$12:$Y$604)))</f>
        <v>0</v>
      </c>
      <c r="X21" s="69">
        <f>IF(ISERROR(LOOKUP(C21,'Unterstützendes Personal'!$F$12:$F$604,'Unterstützendes Personal'!$Z$12:$Z$604)),"",(LOOKUP(C21,'Unterstützendes Personal'!$F$12:$F$604,'Unterstützendes Personal'!$Z$12:$Z$604)))</f>
        <v>0</v>
      </c>
      <c r="Y21" s="83">
        <f>IF(ISERROR(LOOKUP(C21,'Unterstützendes Personal'!$F$12:$F$604,'Unterstützendes Personal'!$AA$12:$AA$604)),"",(LOOKUP(C21,'Unterstützendes Personal'!$F$12:$F$604,'Unterstützendes Personal'!$AA$12:$AA$604)))</f>
        <v>0</v>
      </c>
      <c r="Z21" s="1"/>
      <c r="AA21" s="1"/>
    </row>
    <row r="22" spans="3:31" x14ac:dyDescent="0.25">
      <c r="C22" s="98">
        <f t="shared" si="2"/>
        <v>41495</v>
      </c>
      <c r="D22" s="99"/>
      <c r="E22" s="100" t="str">
        <f t="shared" si="1"/>
        <v/>
      </c>
      <c r="F22" s="75">
        <f>IF(ISERROR(LOOKUP(C22,'Unterstützendes Personal'!$F$12:$F$604,'Unterstützendes Personal'!$H$12:$H$604)),"",(LOOKUP(C22,'Unterstützendes Personal'!$F$12:$F$604,'Unterstützendes Personal'!$H$12:$H$604)))</f>
        <v>0</v>
      </c>
      <c r="G22" s="69">
        <f>IF(ISERROR(LOOKUP(C22,'Unterstützendes Personal'!$F$12:$F$604,'Unterstützendes Personal'!$I$12:$I$604)),"",(LOOKUP(C22,'Unterstützendes Personal'!$F$12:$F$604,'Unterstützendes Personal'!$I$12:$I$604)))</f>
        <v>0</v>
      </c>
      <c r="H22" s="69">
        <f>IF(ISERROR(LOOKUP(C22,'Unterstützendes Personal'!$F$12:$F$604,'Unterstützendes Personal'!$J$12:$J$604)),"",(LOOKUP(C22,'Unterstützendes Personal'!$F$12:$F$604,'Unterstützendes Personal'!$J$12:$J$604)))</f>
        <v>0</v>
      </c>
      <c r="I22" s="69">
        <f>IF(ISERROR(LOOKUP(C22,'Unterstützendes Personal'!$F$12:$F$604,'Unterstützendes Personal'!$K$12:$K$604)),"",(LOOKUP(C22,'Unterstützendes Personal'!$F$12:$F$604,'Unterstützendes Personal'!$K$12:$K$604)))</f>
        <v>0</v>
      </c>
      <c r="J22" s="69">
        <f>IF(ISERROR(LOOKUP(C22,'Unterstützendes Personal'!$F$12:$F$604,'Unterstützendes Personal'!$L$12:$L$604)),"",(LOOKUP(C22,'Unterstützendes Personal'!$F$12:$F$604,'Unterstützendes Personal'!$L$12:$L$604)))</f>
        <v>0</v>
      </c>
      <c r="K22" s="69">
        <f>IF(ISERROR(LOOKUP(C22,'Unterstützendes Personal'!$F$12:$F$604,'Unterstützendes Personal'!$M$12:$M$604)),"",(LOOKUP(C22,'Unterstützendes Personal'!$F$12:$F$604,'Unterstützendes Personal'!$M$12:$M$604)))</f>
        <v>0</v>
      </c>
      <c r="L22" s="69">
        <f>IF(ISERROR(LOOKUP(C22,'Unterstützendes Personal'!$F$12:$F$604,'Unterstützendes Personal'!$N$12:$N$604)),"",(LOOKUP(C22,'Unterstützendes Personal'!$F$12:$F$604,'Unterstützendes Personal'!$N$12:$N$604)))</f>
        <v>0</v>
      </c>
      <c r="M22" s="69">
        <f>IF(ISERROR(LOOKUP(C22,'Unterstützendes Personal'!$F$12:$F$604,'Unterstützendes Personal'!$O$12:$O$604)),"",(LOOKUP(C22,'Unterstützendes Personal'!$F$12:$F$604,'Unterstützendes Personal'!$O$12:$O$604)))</f>
        <v>0</v>
      </c>
      <c r="N22" s="69">
        <f>IF(ISERROR(LOOKUP(C22,'Unterstützendes Personal'!$F$12:$F$604,'Unterstützendes Personal'!$P$12:$P$604)),"",(LOOKUP(C22,'Unterstützendes Personal'!$F$12:$F$604,'Unterstützendes Personal'!$P$12:$P$604)))</f>
        <v>0</v>
      </c>
      <c r="O22" s="69">
        <f>IF(ISERROR(LOOKUP(C22,'Unterstützendes Personal'!$F$12:$F$604,'Unterstützendes Personal'!$Q$12:$Q$604)),"",(LOOKUP(C22,'Unterstützendes Personal'!$F$12:$F$604,'Unterstützendes Personal'!$Q$12:$Q$604)))</f>
        <v>0</v>
      </c>
      <c r="P22" s="69">
        <f>IF(ISERROR(LOOKUP(C22,'Unterstützendes Personal'!$F$12:$F$604,'Unterstützendes Personal'!$R$12:$R$604)),"",(LOOKUP(C22,'Unterstützendes Personal'!$F$12:$F$604,'Unterstützendes Personal'!$R$12:$R$604)))</f>
        <v>0</v>
      </c>
      <c r="Q22" s="69">
        <f>IF(ISERROR(LOOKUP(C22,'Unterstützendes Personal'!$F$12:$F$604,'Unterstützendes Personal'!$S$12:$S$604)),"",(LOOKUP(C22,'Unterstützendes Personal'!$F$12:$F$604,'Unterstützendes Personal'!$S$12:$S$604)))</f>
        <v>0</v>
      </c>
      <c r="R22" s="69">
        <f>IF(ISERROR(LOOKUP(C22,'Unterstützendes Personal'!$F$12:$F$604,'Unterstützendes Personal'!$T$12:$T$604)),"",(LOOKUP(C22,'Unterstützendes Personal'!$F$12:$F$604,'Unterstützendes Personal'!$T$12:$T$604)))</f>
        <v>0</v>
      </c>
      <c r="S22" s="69">
        <f>IF(ISERROR(LOOKUP(C22,'Unterstützendes Personal'!$F$12:$F$604,'Unterstützendes Personal'!$U$12:$U$604)),"",(LOOKUP(C22,'Unterstützendes Personal'!$F$12:$F$604,'Unterstützendes Personal'!$U$12:$U$604)))</f>
        <v>0</v>
      </c>
      <c r="T22" s="69">
        <f>IF(ISERROR(LOOKUP(C22,'Unterstützendes Personal'!$F$12:$F$604,'Unterstützendes Personal'!$V$12:$V$604)),"",(LOOKUP(C22,'Unterstützendes Personal'!$F$12:$F$604,'Unterstützendes Personal'!$V$12:$V$604)))</f>
        <v>0</v>
      </c>
      <c r="U22" s="69">
        <f>IF(ISERROR(LOOKUP(C22,'Unterstützendes Personal'!$F$12:$F$604,'Unterstützendes Personal'!$W$12:$W$604)),"",(LOOKUP(C22,'Unterstützendes Personal'!$F$12:$F$604,'Unterstützendes Personal'!$W$12:$W$604)))</f>
        <v>0</v>
      </c>
      <c r="V22" s="69">
        <f>IF(ISERROR(LOOKUP(C22,'Unterstützendes Personal'!$F$12:$F$604,'Unterstützendes Personal'!$X$12:$X$604)),"",(LOOKUP(C22,'Unterstützendes Personal'!$F$12:$F$604,'Unterstützendes Personal'!$X$12:$X$604)))</f>
        <v>0</v>
      </c>
      <c r="W22" s="69">
        <f>IF(ISERROR(LOOKUP(C22,'Unterstützendes Personal'!$F$12:$F$604,'Unterstützendes Personal'!$Y$12:$Y$604)),"",(LOOKUP(C22,'Unterstützendes Personal'!$F$12:$F$604,'Unterstützendes Personal'!$Y$12:$Y$604)))</f>
        <v>0</v>
      </c>
      <c r="X22" s="69">
        <f>IF(ISERROR(LOOKUP(C22,'Unterstützendes Personal'!$F$12:$F$604,'Unterstützendes Personal'!$Z$12:$Z$604)),"",(LOOKUP(C22,'Unterstützendes Personal'!$F$12:$F$604,'Unterstützendes Personal'!$Z$12:$Z$604)))</f>
        <v>0</v>
      </c>
      <c r="Y22" s="83">
        <f>IF(ISERROR(LOOKUP(C22,'Unterstützendes Personal'!$F$12:$F$604,'Unterstützendes Personal'!$AA$12:$AA$604)),"",(LOOKUP(C22,'Unterstützendes Personal'!$F$12:$F$604,'Unterstützendes Personal'!$AA$12:$AA$604)))</f>
        <v>0</v>
      </c>
      <c r="Z22" s="1"/>
      <c r="AA22" s="1"/>
    </row>
    <row r="23" spans="3:31" x14ac:dyDescent="0.25">
      <c r="C23" s="98">
        <f t="shared" si="2"/>
        <v>41496</v>
      </c>
      <c r="D23" s="99"/>
      <c r="E23" s="100" t="str">
        <f t="shared" si="1"/>
        <v/>
      </c>
      <c r="F23" s="75">
        <f>IF(ISERROR(LOOKUP(C23,'Unterstützendes Personal'!$F$12:$F$604,'Unterstützendes Personal'!$H$12:$H$604)),"",(LOOKUP(C23,'Unterstützendes Personal'!$F$12:$F$604,'Unterstützendes Personal'!$H$12:$H$604)))</f>
        <v>0</v>
      </c>
      <c r="G23" s="69">
        <f>IF(ISERROR(LOOKUP(C23,'Unterstützendes Personal'!$F$12:$F$604,'Unterstützendes Personal'!$I$12:$I$604)),"",(LOOKUP(C23,'Unterstützendes Personal'!$F$12:$F$604,'Unterstützendes Personal'!$I$12:$I$604)))</f>
        <v>0</v>
      </c>
      <c r="H23" s="69">
        <f>IF(ISERROR(LOOKUP(C23,'Unterstützendes Personal'!$F$12:$F$604,'Unterstützendes Personal'!$J$12:$J$604)),"",(LOOKUP(C23,'Unterstützendes Personal'!$F$12:$F$604,'Unterstützendes Personal'!$J$12:$J$604)))</f>
        <v>0</v>
      </c>
      <c r="I23" s="69">
        <f>IF(ISERROR(LOOKUP(C23,'Unterstützendes Personal'!$F$12:$F$604,'Unterstützendes Personal'!$K$12:$K$604)),"",(LOOKUP(C23,'Unterstützendes Personal'!$F$12:$F$604,'Unterstützendes Personal'!$K$12:$K$604)))</f>
        <v>0</v>
      </c>
      <c r="J23" s="69">
        <f>IF(ISERROR(LOOKUP(C23,'Unterstützendes Personal'!$F$12:$F$604,'Unterstützendes Personal'!$L$12:$L$604)),"",(LOOKUP(C23,'Unterstützendes Personal'!$F$12:$F$604,'Unterstützendes Personal'!$L$12:$L$604)))</f>
        <v>0</v>
      </c>
      <c r="K23" s="69">
        <f>IF(ISERROR(LOOKUP(C23,'Unterstützendes Personal'!$F$12:$F$604,'Unterstützendes Personal'!$M$12:$M$604)),"",(LOOKUP(C23,'Unterstützendes Personal'!$F$12:$F$604,'Unterstützendes Personal'!$M$12:$M$604)))</f>
        <v>0</v>
      </c>
      <c r="L23" s="69">
        <f>IF(ISERROR(LOOKUP(C23,'Unterstützendes Personal'!$F$12:$F$604,'Unterstützendes Personal'!$N$12:$N$604)),"",(LOOKUP(C23,'Unterstützendes Personal'!$F$12:$F$604,'Unterstützendes Personal'!$N$12:$N$604)))</f>
        <v>0</v>
      </c>
      <c r="M23" s="69">
        <f>IF(ISERROR(LOOKUP(C23,'Unterstützendes Personal'!$F$12:$F$604,'Unterstützendes Personal'!$O$12:$O$604)),"",(LOOKUP(C23,'Unterstützendes Personal'!$F$12:$F$604,'Unterstützendes Personal'!$O$12:$O$604)))</f>
        <v>0</v>
      </c>
      <c r="N23" s="69">
        <f>IF(ISERROR(LOOKUP(C23,'Unterstützendes Personal'!$F$12:$F$604,'Unterstützendes Personal'!$P$12:$P$604)),"",(LOOKUP(C23,'Unterstützendes Personal'!$F$12:$F$604,'Unterstützendes Personal'!$P$12:$P$604)))</f>
        <v>0</v>
      </c>
      <c r="O23" s="69">
        <f>IF(ISERROR(LOOKUP(C23,'Unterstützendes Personal'!$F$12:$F$604,'Unterstützendes Personal'!$Q$12:$Q$604)),"",(LOOKUP(C23,'Unterstützendes Personal'!$F$12:$F$604,'Unterstützendes Personal'!$Q$12:$Q$604)))</f>
        <v>0</v>
      </c>
      <c r="P23" s="69">
        <f>IF(ISERROR(LOOKUP(C23,'Unterstützendes Personal'!$F$12:$F$604,'Unterstützendes Personal'!$R$12:$R$604)),"",(LOOKUP(C23,'Unterstützendes Personal'!$F$12:$F$604,'Unterstützendes Personal'!$R$12:$R$604)))</f>
        <v>0</v>
      </c>
      <c r="Q23" s="69">
        <f>IF(ISERROR(LOOKUP(C23,'Unterstützendes Personal'!$F$12:$F$604,'Unterstützendes Personal'!$S$12:$S$604)),"",(LOOKUP(C23,'Unterstützendes Personal'!$F$12:$F$604,'Unterstützendes Personal'!$S$12:$S$604)))</f>
        <v>0</v>
      </c>
      <c r="R23" s="69">
        <f>IF(ISERROR(LOOKUP(C23,'Unterstützendes Personal'!$F$12:$F$604,'Unterstützendes Personal'!$T$12:$T$604)),"",(LOOKUP(C23,'Unterstützendes Personal'!$F$12:$F$604,'Unterstützendes Personal'!$T$12:$T$604)))</f>
        <v>0</v>
      </c>
      <c r="S23" s="69">
        <f>IF(ISERROR(LOOKUP(C23,'Unterstützendes Personal'!$F$12:$F$604,'Unterstützendes Personal'!$U$12:$U$604)),"",(LOOKUP(C23,'Unterstützendes Personal'!$F$12:$F$604,'Unterstützendes Personal'!$U$12:$U$604)))</f>
        <v>0</v>
      </c>
      <c r="T23" s="69">
        <f>IF(ISERROR(LOOKUP(C23,'Unterstützendes Personal'!$F$12:$F$604,'Unterstützendes Personal'!$V$12:$V$604)),"",(LOOKUP(C23,'Unterstützendes Personal'!$F$12:$F$604,'Unterstützendes Personal'!$V$12:$V$604)))</f>
        <v>0</v>
      </c>
      <c r="U23" s="69">
        <f>IF(ISERROR(LOOKUP(C23,'Unterstützendes Personal'!$F$12:$F$604,'Unterstützendes Personal'!$W$12:$W$604)),"",(LOOKUP(C23,'Unterstützendes Personal'!$F$12:$F$604,'Unterstützendes Personal'!$W$12:$W$604)))</f>
        <v>0</v>
      </c>
      <c r="V23" s="69">
        <f>IF(ISERROR(LOOKUP(C23,'Unterstützendes Personal'!$F$12:$F$604,'Unterstützendes Personal'!$X$12:$X$604)),"",(LOOKUP(C23,'Unterstützendes Personal'!$F$12:$F$604,'Unterstützendes Personal'!$X$12:$X$604)))</f>
        <v>0</v>
      </c>
      <c r="W23" s="69">
        <f>IF(ISERROR(LOOKUP(C23,'Unterstützendes Personal'!$F$12:$F$604,'Unterstützendes Personal'!$Y$12:$Y$604)),"",(LOOKUP(C23,'Unterstützendes Personal'!$F$12:$F$604,'Unterstützendes Personal'!$Y$12:$Y$604)))</f>
        <v>0</v>
      </c>
      <c r="X23" s="69">
        <f>IF(ISERROR(LOOKUP(C23,'Unterstützendes Personal'!$F$12:$F$604,'Unterstützendes Personal'!$Z$12:$Z$604)),"",(LOOKUP(C23,'Unterstützendes Personal'!$F$12:$F$604,'Unterstützendes Personal'!$Z$12:$Z$604)))</f>
        <v>0</v>
      </c>
      <c r="Y23" s="83">
        <f>IF(ISERROR(LOOKUP(C23,'Unterstützendes Personal'!$F$12:$F$604,'Unterstützendes Personal'!$AA$12:$AA$604)),"",(LOOKUP(C23,'Unterstützendes Personal'!$F$12:$F$604,'Unterstützendes Personal'!$AA$12:$AA$604)))</f>
        <v>0</v>
      </c>
      <c r="Z23" s="1"/>
      <c r="AA23" s="1"/>
    </row>
    <row r="24" spans="3:31" x14ac:dyDescent="0.25">
      <c r="C24" s="98">
        <f t="shared" si="2"/>
        <v>41497</v>
      </c>
      <c r="D24" s="99"/>
      <c r="E24" s="100" t="str">
        <f t="shared" si="1"/>
        <v/>
      </c>
      <c r="F24" s="75">
        <f>IF(ISERROR(LOOKUP(C24,'Unterstützendes Personal'!$F$12:$F$604,'Unterstützendes Personal'!$H$12:$H$604)),"",(LOOKUP(C24,'Unterstützendes Personal'!$F$12:$F$604,'Unterstützendes Personal'!$H$12:$H$604)))</f>
        <v>0</v>
      </c>
      <c r="G24" s="69">
        <f>IF(ISERROR(LOOKUP(C24,'Unterstützendes Personal'!$F$12:$F$604,'Unterstützendes Personal'!$I$12:$I$604)),"",(LOOKUP(C24,'Unterstützendes Personal'!$F$12:$F$604,'Unterstützendes Personal'!$I$12:$I$604)))</f>
        <v>0</v>
      </c>
      <c r="H24" s="69">
        <f>IF(ISERROR(LOOKUP(C24,'Unterstützendes Personal'!$F$12:$F$604,'Unterstützendes Personal'!$J$12:$J$604)),"",(LOOKUP(C24,'Unterstützendes Personal'!$F$12:$F$604,'Unterstützendes Personal'!$J$12:$J$604)))</f>
        <v>0</v>
      </c>
      <c r="I24" s="69">
        <f>IF(ISERROR(LOOKUP(C24,'Unterstützendes Personal'!$F$12:$F$604,'Unterstützendes Personal'!$K$12:$K$604)),"",(LOOKUP(C24,'Unterstützendes Personal'!$F$12:$F$604,'Unterstützendes Personal'!$K$12:$K$604)))</f>
        <v>0</v>
      </c>
      <c r="J24" s="69">
        <f>IF(ISERROR(LOOKUP(C24,'Unterstützendes Personal'!$F$12:$F$604,'Unterstützendes Personal'!$L$12:$L$604)),"",(LOOKUP(C24,'Unterstützendes Personal'!$F$12:$F$604,'Unterstützendes Personal'!$L$12:$L$604)))</f>
        <v>0</v>
      </c>
      <c r="K24" s="69">
        <f>IF(ISERROR(LOOKUP(C24,'Unterstützendes Personal'!$F$12:$F$604,'Unterstützendes Personal'!$M$12:$M$604)),"",(LOOKUP(C24,'Unterstützendes Personal'!$F$12:$F$604,'Unterstützendes Personal'!$M$12:$M$604)))</f>
        <v>0</v>
      </c>
      <c r="L24" s="69">
        <f>IF(ISERROR(LOOKUP(C24,'Unterstützendes Personal'!$F$12:$F$604,'Unterstützendes Personal'!$N$12:$N$604)),"",(LOOKUP(C24,'Unterstützendes Personal'!$F$12:$F$604,'Unterstützendes Personal'!$N$12:$N$604)))</f>
        <v>0</v>
      </c>
      <c r="M24" s="69">
        <f>IF(ISERROR(LOOKUP(C24,'Unterstützendes Personal'!$F$12:$F$604,'Unterstützendes Personal'!$O$12:$O$604)),"",(LOOKUP(C24,'Unterstützendes Personal'!$F$12:$F$604,'Unterstützendes Personal'!$O$12:$O$604)))</f>
        <v>0</v>
      </c>
      <c r="N24" s="69">
        <f>IF(ISERROR(LOOKUP(C24,'Unterstützendes Personal'!$F$12:$F$604,'Unterstützendes Personal'!$P$12:$P$604)),"",(LOOKUP(C24,'Unterstützendes Personal'!$F$12:$F$604,'Unterstützendes Personal'!$P$12:$P$604)))</f>
        <v>0</v>
      </c>
      <c r="O24" s="69">
        <f>IF(ISERROR(LOOKUP(C24,'Unterstützendes Personal'!$F$12:$F$604,'Unterstützendes Personal'!$Q$12:$Q$604)),"",(LOOKUP(C24,'Unterstützendes Personal'!$F$12:$F$604,'Unterstützendes Personal'!$Q$12:$Q$604)))</f>
        <v>0</v>
      </c>
      <c r="P24" s="69">
        <f>IF(ISERROR(LOOKUP(C24,'Unterstützendes Personal'!$F$12:$F$604,'Unterstützendes Personal'!$R$12:$R$604)),"",(LOOKUP(C24,'Unterstützendes Personal'!$F$12:$F$604,'Unterstützendes Personal'!$R$12:$R$604)))</f>
        <v>0</v>
      </c>
      <c r="Q24" s="69">
        <f>IF(ISERROR(LOOKUP(C24,'Unterstützendes Personal'!$F$12:$F$604,'Unterstützendes Personal'!$S$12:$S$604)),"",(LOOKUP(C24,'Unterstützendes Personal'!$F$12:$F$604,'Unterstützendes Personal'!$S$12:$S$604)))</f>
        <v>0</v>
      </c>
      <c r="R24" s="69">
        <f>IF(ISERROR(LOOKUP(C24,'Unterstützendes Personal'!$F$12:$F$604,'Unterstützendes Personal'!$T$12:$T$604)),"",(LOOKUP(C24,'Unterstützendes Personal'!$F$12:$F$604,'Unterstützendes Personal'!$T$12:$T$604)))</f>
        <v>0</v>
      </c>
      <c r="S24" s="69">
        <f>IF(ISERROR(LOOKUP(C24,'Unterstützendes Personal'!$F$12:$F$604,'Unterstützendes Personal'!$U$12:$U$604)),"",(LOOKUP(C24,'Unterstützendes Personal'!$F$12:$F$604,'Unterstützendes Personal'!$U$12:$U$604)))</f>
        <v>0</v>
      </c>
      <c r="T24" s="69">
        <f>IF(ISERROR(LOOKUP(C24,'Unterstützendes Personal'!$F$12:$F$604,'Unterstützendes Personal'!$V$12:$V$604)),"",(LOOKUP(C24,'Unterstützendes Personal'!$F$12:$F$604,'Unterstützendes Personal'!$V$12:$V$604)))</f>
        <v>0</v>
      </c>
      <c r="U24" s="69">
        <f>IF(ISERROR(LOOKUP(C24,'Unterstützendes Personal'!$F$12:$F$604,'Unterstützendes Personal'!$W$12:$W$604)),"",(LOOKUP(C24,'Unterstützendes Personal'!$F$12:$F$604,'Unterstützendes Personal'!$W$12:$W$604)))</f>
        <v>0</v>
      </c>
      <c r="V24" s="69">
        <f>IF(ISERROR(LOOKUP(C24,'Unterstützendes Personal'!$F$12:$F$604,'Unterstützendes Personal'!$X$12:$X$604)),"",(LOOKUP(C24,'Unterstützendes Personal'!$F$12:$F$604,'Unterstützendes Personal'!$X$12:$X$604)))</f>
        <v>0</v>
      </c>
      <c r="W24" s="69">
        <f>IF(ISERROR(LOOKUP(C24,'Unterstützendes Personal'!$F$12:$F$604,'Unterstützendes Personal'!$Y$12:$Y$604)),"",(LOOKUP(C24,'Unterstützendes Personal'!$F$12:$F$604,'Unterstützendes Personal'!$Y$12:$Y$604)))</f>
        <v>0</v>
      </c>
      <c r="X24" s="69">
        <f>IF(ISERROR(LOOKUP(C24,'Unterstützendes Personal'!$F$12:$F$604,'Unterstützendes Personal'!$Z$12:$Z$604)),"",(LOOKUP(C24,'Unterstützendes Personal'!$F$12:$F$604,'Unterstützendes Personal'!$Z$12:$Z$604)))</f>
        <v>0</v>
      </c>
      <c r="Y24" s="83">
        <f>IF(ISERROR(LOOKUP(C24,'Unterstützendes Personal'!$F$12:$F$604,'Unterstützendes Personal'!$AA$12:$AA$604)),"",(LOOKUP(C24,'Unterstützendes Personal'!$F$12:$F$604,'Unterstützendes Personal'!$AA$12:$AA$604)))</f>
        <v>0</v>
      </c>
      <c r="Z24" s="1"/>
      <c r="AA24" s="1"/>
    </row>
    <row r="25" spans="3:31" x14ac:dyDescent="0.25">
      <c r="C25" s="98">
        <f t="shared" si="2"/>
        <v>41498</v>
      </c>
      <c r="D25" s="99"/>
      <c r="E25" s="100" t="str">
        <f t="shared" si="1"/>
        <v/>
      </c>
      <c r="F25" s="75">
        <f>IF(ISERROR(LOOKUP(C25,'Unterstützendes Personal'!$F$12:$F$604,'Unterstützendes Personal'!$H$12:$H$604)),"",(LOOKUP(C25,'Unterstützendes Personal'!$F$12:$F$604,'Unterstützendes Personal'!$H$12:$H$604)))</f>
        <v>0</v>
      </c>
      <c r="G25" s="69">
        <f>IF(ISERROR(LOOKUP(C25,'Unterstützendes Personal'!$F$12:$F$604,'Unterstützendes Personal'!$I$12:$I$604)),"",(LOOKUP(C25,'Unterstützendes Personal'!$F$12:$F$604,'Unterstützendes Personal'!$I$12:$I$604)))</f>
        <v>0</v>
      </c>
      <c r="H25" s="69">
        <f>IF(ISERROR(LOOKUP(C25,'Unterstützendes Personal'!$F$12:$F$604,'Unterstützendes Personal'!$J$12:$J$604)),"",(LOOKUP(C25,'Unterstützendes Personal'!$F$12:$F$604,'Unterstützendes Personal'!$J$12:$J$604)))</f>
        <v>0</v>
      </c>
      <c r="I25" s="69">
        <f>IF(ISERROR(LOOKUP(C25,'Unterstützendes Personal'!$F$12:$F$604,'Unterstützendes Personal'!$K$12:$K$604)),"",(LOOKUP(C25,'Unterstützendes Personal'!$F$12:$F$604,'Unterstützendes Personal'!$K$12:$K$604)))</f>
        <v>0</v>
      </c>
      <c r="J25" s="69">
        <f>IF(ISERROR(LOOKUP(C25,'Unterstützendes Personal'!$F$12:$F$604,'Unterstützendes Personal'!$L$12:$L$604)),"",(LOOKUP(C25,'Unterstützendes Personal'!$F$12:$F$604,'Unterstützendes Personal'!$L$12:$L$604)))</f>
        <v>0</v>
      </c>
      <c r="K25" s="69">
        <f>IF(ISERROR(LOOKUP(C25,'Unterstützendes Personal'!$F$12:$F$604,'Unterstützendes Personal'!$M$12:$M$604)),"",(LOOKUP(C25,'Unterstützendes Personal'!$F$12:$F$604,'Unterstützendes Personal'!$M$12:$M$604)))</f>
        <v>0</v>
      </c>
      <c r="L25" s="69">
        <f>IF(ISERROR(LOOKUP(C25,'Unterstützendes Personal'!$F$12:$F$604,'Unterstützendes Personal'!$N$12:$N$604)),"",(LOOKUP(C25,'Unterstützendes Personal'!$F$12:$F$604,'Unterstützendes Personal'!$N$12:$N$604)))</f>
        <v>0</v>
      </c>
      <c r="M25" s="69">
        <f>IF(ISERROR(LOOKUP(C25,'Unterstützendes Personal'!$F$12:$F$604,'Unterstützendes Personal'!$O$12:$O$604)),"",(LOOKUP(C25,'Unterstützendes Personal'!$F$12:$F$604,'Unterstützendes Personal'!$O$12:$O$604)))</f>
        <v>0</v>
      </c>
      <c r="N25" s="69">
        <f>IF(ISERROR(LOOKUP(C25,'Unterstützendes Personal'!$F$12:$F$604,'Unterstützendes Personal'!$P$12:$P$604)),"",(LOOKUP(C25,'Unterstützendes Personal'!$F$12:$F$604,'Unterstützendes Personal'!$P$12:$P$604)))</f>
        <v>0</v>
      </c>
      <c r="O25" s="69">
        <f>IF(ISERROR(LOOKUP(C25,'Unterstützendes Personal'!$F$12:$F$604,'Unterstützendes Personal'!$Q$12:$Q$604)),"",(LOOKUP(C25,'Unterstützendes Personal'!$F$12:$F$604,'Unterstützendes Personal'!$Q$12:$Q$604)))</f>
        <v>0</v>
      </c>
      <c r="P25" s="69">
        <f>IF(ISERROR(LOOKUP(C25,'Unterstützendes Personal'!$F$12:$F$604,'Unterstützendes Personal'!$R$12:$R$604)),"",(LOOKUP(C25,'Unterstützendes Personal'!$F$12:$F$604,'Unterstützendes Personal'!$R$12:$R$604)))</f>
        <v>0</v>
      </c>
      <c r="Q25" s="69">
        <f>IF(ISERROR(LOOKUP(C25,'Unterstützendes Personal'!$F$12:$F$604,'Unterstützendes Personal'!$S$12:$S$604)),"",(LOOKUP(C25,'Unterstützendes Personal'!$F$12:$F$604,'Unterstützendes Personal'!$S$12:$S$604)))</f>
        <v>0</v>
      </c>
      <c r="R25" s="69">
        <f>IF(ISERROR(LOOKUP(C25,'Unterstützendes Personal'!$F$12:$F$604,'Unterstützendes Personal'!$T$12:$T$604)),"",(LOOKUP(C25,'Unterstützendes Personal'!$F$12:$F$604,'Unterstützendes Personal'!$T$12:$T$604)))</f>
        <v>0</v>
      </c>
      <c r="S25" s="69">
        <f>IF(ISERROR(LOOKUP(C25,'Unterstützendes Personal'!$F$12:$F$604,'Unterstützendes Personal'!$U$12:$U$604)),"",(LOOKUP(C25,'Unterstützendes Personal'!$F$12:$F$604,'Unterstützendes Personal'!$U$12:$U$604)))</f>
        <v>0</v>
      </c>
      <c r="T25" s="69">
        <f>IF(ISERROR(LOOKUP(C25,'Unterstützendes Personal'!$F$12:$F$604,'Unterstützendes Personal'!$V$12:$V$604)),"",(LOOKUP(C25,'Unterstützendes Personal'!$F$12:$F$604,'Unterstützendes Personal'!$V$12:$V$604)))</f>
        <v>0</v>
      </c>
      <c r="U25" s="69">
        <f>IF(ISERROR(LOOKUP(C25,'Unterstützendes Personal'!$F$12:$F$604,'Unterstützendes Personal'!$W$12:$W$604)),"",(LOOKUP(C25,'Unterstützendes Personal'!$F$12:$F$604,'Unterstützendes Personal'!$W$12:$W$604)))</f>
        <v>0</v>
      </c>
      <c r="V25" s="69">
        <f>IF(ISERROR(LOOKUP(C25,'Unterstützendes Personal'!$F$12:$F$604,'Unterstützendes Personal'!$X$12:$X$604)),"",(LOOKUP(C25,'Unterstützendes Personal'!$F$12:$F$604,'Unterstützendes Personal'!$X$12:$X$604)))</f>
        <v>0</v>
      </c>
      <c r="W25" s="69">
        <f>IF(ISERROR(LOOKUP(C25,'Unterstützendes Personal'!$F$12:$F$604,'Unterstützendes Personal'!$Y$12:$Y$604)),"",(LOOKUP(C25,'Unterstützendes Personal'!$F$12:$F$604,'Unterstützendes Personal'!$Y$12:$Y$604)))</f>
        <v>0</v>
      </c>
      <c r="X25" s="69">
        <f>IF(ISERROR(LOOKUP(C25,'Unterstützendes Personal'!$F$12:$F$604,'Unterstützendes Personal'!$Z$12:$Z$604)),"",(LOOKUP(C25,'Unterstützendes Personal'!$F$12:$F$604,'Unterstützendes Personal'!$Z$12:$Z$604)))</f>
        <v>0</v>
      </c>
      <c r="Y25" s="83">
        <f>IF(ISERROR(LOOKUP(C25,'Unterstützendes Personal'!$F$12:$F$604,'Unterstützendes Personal'!$AA$12:$AA$604)),"",(LOOKUP(C25,'Unterstützendes Personal'!$F$12:$F$604,'Unterstützendes Personal'!$AA$12:$AA$604)))</f>
        <v>0</v>
      </c>
      <c r="Z25" s="1"/>
      <c r="AA25" s="1"/>
    </row>
    <row r="26" spans="3:31" x14ac:dyDescent="0.25">
      <c r="C26" s="98">
        <f t="shared" si="2"/>
        <v>41499</v>
      </c>
      <c r="D26" s="99"/>
      <c r="E26" s="100" t="str">
        <f t="shared" si="1"/>
        <v/>
      </c>
      <c r="F26" s="75">
        <f>IF(ISERROR(LOOKUP(C26,'Unterstützendes Personal'!$F$12:$F$604,'Unterstützendes Personal'!$H$12:$H$604)),"",(LOOKUP(C26,'Unterstützendes Personal'!$F$12:$F$604,'Unterstützendes Personal'!$H$12:$H$604)))</f>
        <v>0</v>
      </c>
      <c r="G26" s="69">
        <f>IF(ISERROR(LOOKUP(C26,'Unterstützendes Personal'!$F$12:$F$604,'Unterstützendes Personal'!$I$12:$I$604)),"",(LOOKUP(C26,'Unterstützendes Personal'!$F$12:$F$604,'Unterstützendes Personal'!$I$12:$I$604)))</f>
        <v>0</v>
      </c>
      <c r="H26" s="69">
        <f>IF(ISERROR(LOOKUP(C26,'Unterstützendes Personal'!$F$12:$F$604,'Unterstützendes Personal'!$J$12:$J$604)),"",(LOOKUP(C26,'Unterstützendes Personal'!$F$12:$F$604,'Unterstützendes Personal'!$J$12:$J$604)))</f>
        <v>0</v>
      </c>
      <c r="I26" s="69">
        <f>IF(ISERROR(LOOKUP(C26,'Unterstützendes Personal'!$F$12:$F$604,'Unterstützendes Personal'!$K$12:$K$604)),"",(LOOKUP(C26,'Unterstützendes Personal'!$F$12:$F$604,'Unterstützendes Personal'!$K$12:$K$604)))</f>
        <v>0</v>
      </c>
      <c r="J26" s="69">
        <f>IF(ISERROR(LOOKUP(C26,'Unterstützendes Personal'!$F$12:$F$604,'Unterstützendes Personal'!$L$12:$L$604)),"",(LOOKUP(C26,'Unterstützendes Personal'!$F$12:$F$604,'Unterstützendes Personal'!$L$12:$L$604)))</f>
        <v>0</v>
      </c>
      <c r="K26" s="69">
        <f>IF(ISERROR(LOOKUP(C26,'Unterstützendes Personal'!$F$12:$F$604,'Unterstützendes Personal'!$M$12:$M$604)),"",(LOOKUP(C26,'Unterstützendes Personal'!$F$12:$F$604,'Unterstützendes Personal'!$M$12:$M$604)))</f>
        <v>0</v>
      </c>
      <c r="L26" s="69">
        <f>IF(ISERROR(LOOKUP(C26,'Unterstützendes Personal'!$F$12:$F$604,'Unterstützendes Personal'!$N$12:$N$604)),"",(LOOKUP(C26,'Unterstützendes Personal'!$F$12:$F$604,'Unterstützendes Personal'!$N$12:$N$604)))</f>
        <v>0</v>
      </c>
      <c r="M26" s="69">
        <f>IF(ISERROR(LOOKUP(C26,'Unterstützendes Personal'!$F$12:$F$604,'Unterstützendes Personal'!$O$12:$O$604)),"",(LOOKUP(C26,'Unterstützendes Personal'!$F$12:$F$604,'Unterstützendes Personal'!$O$12:$O$604)))</f>
        <v>0</v>
      </c>
      <c r="N26" s="69">
        <f>IF(ISERROR(LOOKUP(C26,'Unterstützendes Personal'!$F$12:$F$604,'Unterstützendes Personal'!$P$12:$P$604)),"",(LOOKUP(C26,'Unterstützendes Personal'!$F$12:$F$604,'Unterstützendes Personal'!$P$12:$P$604)))</f>
        <v>0</v>
      </c>
      <c r="O26" s="69">
        <f>IF(ISERROR(LOOKUP(C26,'Unterstützendes Personal'!$F$12:$F$604,'Unterstützendes Personal'!$Q$12:$Q$604)),"",(LOOKUP(C26,'Unterstützendes Personal'!$F$12:$F$604,'Unterstützendes Personal'!$Q$12:$Q$604)))</f>
        <v>0</v>
      </c>
      <c r="P26" s="69">
        <f>IF(ISERROR(LOOKUP(C26,'Unterstützendes Personal'!$F$12:$F$604,'Unterstützendes Personal'!$R$12:$R$604)),"",(LOOKUP(C26,'Unterstützendes Personal'!$F$12:$F$604,'Unterstützendes Personal'!$R$12:$R$604)))</f>
        <v>0</v>
      </c>
      <c r="Q26" s="69">
        <f>IF(ISERROR(LOOKUP(C26,'Unterstützendes Personal'!$F$12:$F$604,'Unterstützendes Personal'!$S$12:$S$604)),"",(LOOKUP(C26,'Unterstützendes Personal'!$F$12:$F$604,'Unterstützendes Personal'!$S$12:$S$604)))</f>
        <v>0</v>
      </c>
      <c r="R26" s="69">
        <f>IF(ISERROR(LOOKUP(C26,'Unterstützendes Personal'!$F$12:$F$604,'Unterstützendes Personal'!$T$12:$T$604)),"",(LOOKUP(C26,'Unterstützendes Personal'!$F$12:$F$604,'Unterstützendes Personal'!$T$12:$T$604)))</f>
        <v>0</v>
      </c>
      <c r="S26" s="69">
        <f>IF(ISERROR(LOOKUP(C26,'Unterstützendes Personal'!$F$12:$F$604,'Unterstützendes Personal'!$U$12:$U$604)),"",(LOOKUP(C26,'Unterstützendes Personal'!$F$12:$F$604,'Unterstützendes Personal'!$U$12:$U$604)))</f>
        <v>0</v>
      </c>
      <c r="T26" s="69">
        <f>IF(ISERROR(LOOKUP(C26,'Unterstützendes Personal'!$F$12:$F$604,'Unterstützendes Personal'!$V$12:$V$604)),"",(LOOKUP(C26,'Unterstützendes Personal'!$F$12:$F$604,'Unterstützendes Personal'!$V$12:$V$604)))</f>
        <v>0</v>
      </c>
      <c r="U26" s="69">
        <f>IF(ISERROR(LOOKUP(C26,'Unterstützendes Personal'!$F$12:$F$604,'Unterstützendes Personal'!$W$12:$W$604)),"",(LOOKUP(C26,'Unterstützendes Personal'!$F$12:$F$604,'Unterstützendes Personal'!$W$12:$W$604)))</f>
        <v>0</v>
      </c>
      <c r="V26" s="69">
        <f>IF(ISERROR(LOOKUP(C26,'Unterstützendes Personal'!$F$12:$F$604,'Unterstützendes Personal'!$X$12:$X$604)),"",(LOOKUP(C26,'Unterstützendes Personal'!$F$12:$F$604,'Unterstützendes Personal'!$X$12:$X$604)))</f>
        <v>0</v>
      </c>
      <c r="W26" s="69">
        <f>IF(ISERROR(LOOKUP(C26,'Unterstützendes Personal'!$F$12:$F$604,'Unterstützendes Personal'!$Y$12:$Y$604)),"",(LOOKUP(C26,'Unterstützendes Personal'!$F$12:$F$604,'Unterstützendes Personal'!$Y$12:$Y$604)))</f>
        <v>0</v>
      </c>
      <c r="X26" s="69">
        <f>IF(ISERROR(LOOKUP(C26,'Unterstützendes Personal'!$F$12:$F$604,'Unterstützendes Personal'!$Z$12:$Z$604)),"",(LOOKUP(C26,'Unterstützendes Personal'!$F$12:$F$604,'Unterstützendes Personal'!$Z$12:$Z$604)))</f>
        <v>0</v>
      </c>
      <c r="Y26" s="83">
        <f>IF(ISERROR(LOOKUP(C26,'Unterstützendes Personal'!$F$12:$F$604,'Unterstützendes Personal'!$AA$12:$AA$604)),"",(LOOKUP(C26,'Unterstützendes Personal'!$F$12:$F$604,'Unterstützendes Personal'!$AA$12:$AA$604)))</f>
        <v>0</v>
      </c>
      <c r="Z26" s="1"/>
      <c r="AA26" s="1"/>
    </row>
    <row r="27" spans="3:31" x14ac:dyDescent="0.25">
      <c r="C27" s="98">
        <f t="shared" si="2"/>
        <v>41500</v>
      </c>
      <c r="D27" s="99"/>
      <c r="E27" s="100" t="str">
        <f t="shared" si="1"/>
        <v/>
      </c>
      <c r="F27" s="75">
        <f>IF(ISERROR(LOOKUP(C27,'Unterstützendes Personal'!$F$12:$F$604,'Unterstützendes Personal'!$H$12:$H$604)),"",(LOOKUP(C27,'Unterstützendes Personal'!$F$12:$F$604,'Unterstützendes Personal'!$H$12:$H$604)))</f>
        <v>0</v>
      </c>
      <c r="G27" s="69">
        <f>IF(ISERROR(LOOKUP(C27,'Unterstützendes Personal'!$F$12:$F$604,'Unterstützendes Personal'!$I$12:$I$604)),"",(LOOKUP(C27,'Unterstützendes Personal'!$F$12:$F$604,'Unterstützendes Personal'!$I$12:$I$604)))</f>
        <v>0</v>
      </c>
      <c r="H27" s="69">
        <f>IF(ISERROR(LOOKUP(C27,'Unterstützendes Personal'!$F$12:$F$604,'Unterstützendes Personal'!$J$12:$J$604)),"",(LOOKUP(C27,'Unterstützendes Personal'!$F$12:$F$604,'Unterstützendes Personal'!$J$12:$J$604)))</f>
        <v>0</v>
      </c>
      <c r="I27" s="69">
        <f>IF(ISERROR(LOOKUP(C27,'Unterstützendes Personal'!$F$12:$F$604,'Unterstützendes Personal'!$K$12:$K$604)),"",(LOOKUP(C27,'Unterstützendes Personal'!$F$12:$F$604,'Unterstützendes Personal'!$K$12:$K$604)))</f>
        <v>0</v>
      </c>
      <c r="J27" s="69">
        <f>IF(ISERROR(LOOKUP(C27,'Unterstützendes Personal'!$F$12:$F$604,'Unterstützendes Personal'!$L$12:$L$604)),"",(LOOKUP(C27,'Unterstützendes Personal'!$F$12:$F$604,'Unterstützendes Personal'!$L$12:$L$604)))</f>
        <v>0</v>
      </c>
      <c r="K27" s="69">
        <f>IF(ISERROR(LOOKUP(C27,'Unterstützendes Personal'!$F$12:$F$604,'Unterstützendes Personal'!$M$12:$M$604)),"",(LOOKUP(C27,'Unterstützendes Personal'!$F$12:$F$604,'Unterstützendes Personal'!$M$12:$M$604)))</f>
        <v>0</v>
      </c>
      <c r="L27" s="69">
        <f>IF(ISERROR(LOOKUP(C27,'Unterstützendes Personal'!$F$12:$F$604,'Unterstützendes Personal'!$N$12:$N$604)),"",(LOOKUP(C27,'Unterstützendes Personal'!$F$12:$F$604,'Unterstützendes Personal'!$N$12:$N$604)))</f>
        <v>0</v>
      </c>
      <c r="M27" s="69">
        <f>IF(ISERROR(LOOKUP(C27,'Unterstützendes Personal'!$F$12:$F$604,'Unterstützendes Personal'!$O$12:$O$604)),"",(LOOKUP(C27,'Unterstützendes Personal'!$F$12:$F$604,'Unterstützendes Personal'!$O$12:$O$604)))</f>
        <v>0</v>
      </c>
      <c r="N27" s="69">
        <f>IF(ISERROR(LOOKUP(C27,'Unterstützendes Personal'!$F$12:$F$604,'Unterstützendes Personal'!$P$12:$P$604)),"",(LOOKUP(C27,'Unterstützendes Personal'!$F$12:$F$604,'Unterstützendes Personal'!$P$12:$P$604)))</f>
        <v>0</v>
      </c>
      <c r="O27" s="69">
        <f>IF(ISERROR(LOOKUP(C27,'Unterstützendes Personal'!$F$12:$F$604,'Unterstützendes Personal'!$Q$12:$Q$604)),"",(LOOKUP(C27,'Unterstützendes Personal'!$F$12:$F$604,'Unterstützendes Personal'!$Q$12:$Q$604)))</f>
        <v>0</v>
      </c>
      <c r="P27" s="69">
        <f>IF(ISERROR(LOOKUP(C27,'Unterstützendes Personal'!$F$12:$F$604,'Unterstützendes Personal'!$R$12:$R$604)),"",(LOOKUP(C27,'Unterstützendes Personal'!$F$12:$F$604,'Unterstützendes Personal'!$R$12:$R$604)))</f>
        <v>0</v>
      </c>
      <c r="Q27" s="69">
        <f>IF(ISERROR(LOOKUP(C27,'Unterstützendes Personal'!$F$12:$F$604,'Unterstützendes Personal'!$S$12:$S$604)),"",(LOOKUP(C27,'Unterstützendes Personal'!$F$12:$F$604,'Unterstützendes Personal'!$S$12:$S$604)))</f>
        <v>0</v>
      </c>
      <c r="R27" s="69">
        <f>IF(ISERROR(LOOKUP(C27,'Unterstützendes Personal'!$F$12:$F$604,'Unterstützendes Personal'!$T$12:$T$604)),"",(LOOKUP(C27,'Unterstützendes Personal'!$F$12:$F$604,'Unterstützendes Personal'!$T$12:$T$604)))</f>
        <v>0</v>
      </c>
      <c r="S27" s="69">
        <f>IF(ISERROR(LOOKUP(C27,'Unterstützendes Personal'!$F$12:$F$604,'Unterstützendes Personal'!$U$12:$U$604)),"",(LOOKUP(C27,'Unterstützendes Personal'!$F$12:$F$604,'Unterstützendes Personal'!$U$12:$U$604)))</f>
        <v>0</v>
      </c>
      <c r="T27" s="69">
        <f>IF(ISERROR(LOOKUP(C27,'Unterstützendes Personal'!$F$12:$F$604,'Unterstützendes Personal'!$V$12:$V$604)),"",(LOOKUP(C27,'Unterstützendes Personal'!$F$12:$F$604,'Unterstützendes Personal'!$V$12:$V$604)))</f>
        <v>0</v>
      </c>
      <c r="U27" s="69">
        <f>IF(ISERROR(LOOKUP(C27,'Unterstützendes Personal'!$F$12:$F$604,'Unterstützendes Personal'!$W$12:$W$604)),"",(LOOKUP(C27,'Unterstützendes Personal'!$F$12:$F$604,'Unterstützendes Personal'!$W$12:$W$604)))</f>
        <v>0</v>
      </c>
      <c r="V27" s="69">
        <f>IF(ISERROR(LOOKUP(C27,'Unterstützendes Personal'!$F$12:$F$604,'Unterstützendes Personal'!$X$12:$X$604)),"",(LOOKUP(C27,'Unterstützendes Personal'!$F$12:$F$604,'Unterstützendes Personal'!$X$12:$X$604)))</f>
        <v>0</v>
      </c>
      <c r="W27" s="69">
        <f>IF(ISERROR(LOOKUP(C27,'Unterstützendes Personal'!$F$12:$F$604,'Unterstützendes Personal'!$Y$12:$Y$604)),"",(LOOKUP(C27,'Unterstützendes Personal'!$F$12:$F$604,'Unterstützendes Personal'!$Y$12:$Y$604)))</f>
        <v>0</v>
      </c>
      <c r="X27" s="69">
        <f>IF(ISERROR(LOOKUP(C27,'Unterstützendes Personal'!$F$12:$F$604,'Unterstützendes Personal'!$Z$12:$Z$604)),"",(LOOKUP(C27,'Unterstützendes Personal'!$F$12:$F$604,'Unterstützendes Personal'!$Z$12:$Z$604)))</f>
        <v>0</v>
      </c>
      <c r="Y27" s="83">
        <f>IF(ISERROR(LOOKUP(C27,'Unterstützendes Personal'!$F$12:$F$604,'Unterstützendes Personal'!$AA$12:$AA$604)),"",(LOOKUP(C27,'Unterstützendes Personal'!$F$12:$F$604,'Unterstützendes Personal'!$AA$12:$AA$604)))</f>
        <v>0</v>
      </c>
      <c r="Z27" s="1"/>
      <c r="AA27" s="1"/>
    </row>
    <row r="28" spans="3:31" x14ac:dyDescent="0.25">
      <c r="C28" s="98">
        <f t="shared" si="2"/>
        <v>41501</v>
      </c>
      <c r="D28" s="99"/>
      <c r="E28" s="100" t="str">
        <f t="shared" si="1"/>
        <v/>
      </c>
      <c r="F28" s="75">
        <f>IF(ISERROR(LOOKUP(C28,'Unterstützendes Personal'!$F$12:$F$604,'Unterstützendes Personal'!$H$12:$H$604)),"",(LOOKUP(C28,'Unterstützendes Personal'!$F$12:$F$604,'Unterstützendes Personal'!$H$12:$H$604)))</f>
        <v>0</v>
      </c>
      <c r="G28" s="69">
        <f>IF(ISERROR(LOOKUP(C28,'Unterstützendes Personal'!$F$12:$F$604,'Unterstützendes Personal'!$I$12:$I$604)),"",(LOOKUP(C28,'Unterstützendes Personal'!$F$12:$F$604,'Unterstützendes Personal'!$I$12:$I$604)))</f>
        <v>0</v>
      </c>
      <c r="H28" s="69">
        <f>IF(ISERROR(LOOKUP(C28,'Unterstützendes Personal'!$F$12:$F$604,'Unterstützendes Personal'!$J$12:$J$604)),"",(LOOKUP(C28,'Unterstützendes Personal'!$F$12:$F$604,'Unterstützendes Personal'!$J$12:$J$604)))</f>
        <v>0</v>
      </c>
      <c r="I28" s="69">
        <f>IF(ISERROR(LOOKUP(C28,'Unterstützendes Personal'!$F$12:$F$604,'Unterstützendes Personal'!$K$12:$K$604)),"",(LOOKUP(C28,'Unterstützendes Personal'!$F$12:$F$604,'Unterstützendes Personal'!$K$12:$K$604)))</f>
        <v>0</v>
      </c>
      <c r="J28" s="69">
        <f>IF(ISERROR(LOOKUP(C28,'Unterstützendes Personal'!$F$12:$F$604,'Unterstützendes Personal'!$L$12:$L$604)),"",(LOOKUP(C28,'Unterstützendes Personal'!$F$12:$F$604,'Unterstützendes Personal'!$L$12:$L$604)))</f>
        <v>0</v>
      </c>
      <c r="K28" s="69">
        <f>IF(ISERROR(LOOKUP(C28,'Unterstützendes Personal'!$F$12:$F$604,'Unterstützendes Personal'!$M$12:$M$604)),"",(LOOKUP(C28,'Unterstützendes Personal'!$F$12:$F$604,'Unterstützendes Personal'!$M$12:$M$604)))</f>
        <v>0</v>
      </c>
      <c r="L28" s="69">
        <f>IF(ISERROR(LOOKUP(C28,'Unterstützendes Personal'!$F$12:$F$604,'Unterstützendes Personal'!$N$12:$N$604)),"",(LOOKUP(C28,'Unterstützendes Personal'!$F$12:$F$604,'Unterstützendes Personal'!$N$12:$N$604)))</f>
        <v>0</v>
      </c>
      <c r="M28" s="69">
        <f>IF(ISERROR(LOOKUP(C28,'Unterstützendes Personal'!$F$12:$F$604,'Unterstützendes Personal'!$O$12:$O$604)),"",(LOOKUP(C28,'Unterstützendes Personal'!$F$12:$F$604,'Unterstützendes Personal'!$O$12:$O$604)))</f>
        <v>0</v>
      </c>
      <c r="N28" s="69">
        <f>IF(ISERROR(LOOKUP(C28,'Unterstützendes Personal'!$F$12:$F$604,'Unterstützendes Personal'!$P$12:$P$604)),"",(LOOKUP(C28,'Unterstützendes Personal'!$F$12:$F$604,'Unterstützendes Personal'!$P$12:$P$604)))</f>
        <v>0</v>
      </c>
      <c r="O28" s="69">
        <f>IF(ISERROR(LOOKUP(C28,'Unterstützendes Personal'!$F$12:$F$604,'Unterstützendes Personal'!$Q$12:$Q$604)),"",(LOOKUP(C28,'Unterstützendes Personal'!$F$12:$F$604,'Unterstützendes Personal'!$Q$12:$Q$604)))</f>
        <v>0</v>
      </c>
      <c r="P28" s="69">
        <f>IF(ISERROR(LOOKUP(C28,'Unterstützendes Personal'!$F$12:$F$604,'Unterstützendes Personal'!$R$12:$R$604)),"",(LOOKUP(C28,'Unterstützendes Personal'!$F$12:$F$604,'Unterstützendes Personal'!$R$12:$R$604)))</f>
        <v>0</v>
      </c>
      <c r="Q28" s="69">
        <f>IF(ISERROR(LOOKUP(C28,'Unterstützendes Personal'!$F$12:$F$604,'Unterstützendes Personal'!$S$12:$S$604)),"",(LOOKUP(C28,'Unterstützendes Personal'!$F$12:$F$604,'Unterstützendes Personal'!$S$12:$S$604)))</f>
        <v>0</v>
      </c>
      <c r="R28" s="69">
        <f>IF(ISERROR(LOOKUP(C28,'Unterstützendes Personal'!$F$12:$F$604,'Unterstützendes Personal'!$T$12:$T$604)),"",(LOOKUP(C28,'Unterstützendes Personal'!$F$12:$F$604,'Unterstützendes Personal'!$T$12:$T$604)))</f>
        <v>0</v>
      </c>
      <c r="S28" s="69">
        <f>IF(ISERROR(LOOKUP(C28,'Unterstützendes Personal'!$F$12:$F$604,'Unterstützendes Personal'!$U$12:$U$604)),"",(LOOKUP(C28,'Unterstützendes Personal'!$F$12:$F$604,'Unterstützendes Personal'!$U$12:$U$604)))</f>
        <v>0</v>
      </c>
      <c r="T28" s="69">
        <f>IF(ISERROR(LOOKUP(C28,'Unterstützendes Personal'!$F$12:$F$604,'Unterstützendes Personal'!$V$12:$V$604)),"",(LOOKUP(C28,'Unterstützendes Personal'!$F$12:$F$604,'Unterstützendes Personal'!$V$12:$V$604)))</f>
        <v>0</v>
      </c>
      <c r="U28" s="69">
        <f>IF(ISERROR(LOOKUP(C28,'Unterstützendes Personal'!$F$12:$F$604,'Unterstützendes Personal'!$W$12:$W$604)),"",(LOOKUP(C28,'Unterstützendes Personal'!$F$12:$F$604,'Unterstützendes Personal'!$W$12:$W$604)))</f>
        <v>0</v>
      </c>
      <c r="V28" s="69">
        <f>IF(ISERROR(LOOKUP(C28,'Unterstützendes Personal'!$F$12:$F$604,'Unterstützendes Personal'!$X$12:$X$604)),"",(LOOKUP(C28,'Unterstützendes Personal'!$F$12:$F$604,'Unterstützendes Personal'!$X$12:$X$604)))</f>
        <v>0</v>
      </c>
      <c r="W28" s="69">
        <f>IF(ISERROR(LOOKUP(C28,'Unterstützendes Personal'!$F$12:$F$604,'Unterstützendes Personal'!$Y$12:$Y$604)),"",(LOOKUP(C28,'Unterstützendes Personal'!$F$12:$F$604,'Unterstützendes Personal'!$Y$12:$Y$604)))</f>
        <v>0</v>
      </c>
      <c r="X28" s="69">
        <f>IF(ISERROR(LOOKUP(C28,'Unterstützendes Personal'!$F$12:$F$604,'Unterstützendes Personal'!$Z$12:$Z$604)),"",(LOOKUP(C28,'Unterstützendes Personal'!$F$12:$F$604,'Unterstützendes Personal'!$Z$12:$Z$604)))</f>
        <v>0</v>
      </c>
      <c r="Y28" s="83">
        <f>IF(ISERROR(LOOKUP(C28,'Unterstützendes Personal'!$F$12:$F$604,'Unterstützendes Personal'!$AA$12:$AA$604)),"",(LOOKUP(C28,'Unterstützendes Personal'!$F$12:$F$604,'Unterstützendes Personal'!$AA$12:$AA$604)))</f>
        <v>0</v>
      </c>
      <c r="Z28" s="1"/>
      <c r="AA28" s="1"/>
    </row>
    <row r="29" spans="3:31" x14ac:dyDescent="0.25">
      <c r="C29" s="98">
        <f t="shared" si="2"/>
        <v>41502</v>
      </c>
      <c r="D29" s="99"/>
      <c r="E29" s="100" t="str">
        <f t="shared" si="1"/>
        <v/>
      </c>
      <c r="F29" s="75">
        <f>IF(ISERROR(LOOKUP(C29,'Unterstützendes Personal'!$F$12:$F$604,'Unterstützendes Personal'!$H$12:$H$604)),"",(LOOKUP(C29,'Unterstützendes Personal'!$F$12:$F$604,'Unterstützendes Personal'!$H$12:$H$604)))</f>
        <v>0</v>
      </c>
      <c r="G29" s="69">
        <f>IF(ISERROR(LOOKUP(C29,'Unterstützendes Personal'!$F$12:$F$604,'Unterstützendes Personal'!$I$12:$I$604)),"",(LOOKUP(C29,'Unterstützendes Personal'!$F$12:$F$604,'Unterstützendes Personal'!$I$12:$I$604)))</f>
        <v>0</v>
      </c>
      <c r="H29" s="69">
        <f>IF(ISERROR(LOOKUP(C29,'Unterstützendes Personal'!$F$12:$F$604,'Unterstützendes Personal'!$J$12:$J$604)),"",(LOOKUP(C29,'Unterstützendes Personal'!$F$12:$F$604,'Unterstützendes Personal'!$J$12:$J$604)))</f>
        <v>0</v>
      </c>
      <c r="I29" s="69">
        <f>IF(ISERROR(LOOKUP(C29,'Unterstützendes Personal'!$F$12:$F$604,'Unterstützendes Personal'!$K$12:$K$604)),"",(LOOKUP(C29,'Unterstützendes Personal'!$F$12:$F$604,'Unterstützendes Personal'!$K$12:$K$604)))</f>
        <v>0</v>
      </c>
      <c r="J29" s="69">
        <f>IF(ISERROR(LOOKUP(C29,'Unterstützendes Personal'!$F$12:$F$604,'Unterstützendes Personal'!$L$12:$L$604)),"",(LOOKUP(C29,'Unterstützendes Personal'!$F$12:$F$604,'Unterstützendes Personal'!$L$12:$L$604)))</f>
        <v>0</v>
      </c>
      <c r="K29" s="69">
        <f>IF(ISERROR(LOOKUP(C29,'Unterstützendes Personal'!$F$12:$F$604,'Unterstützendes Personal'!$M$12:$M$604)),"",(LOOKUP(C29,'Unterstützendes Personal'!$F$12:$F$604,'Unterstützendes Personal'!$M$12:$M$604)))</f>
        <v>0</v>
      </c>
      <c r="L29" s="69">
        <f>IF(ISERROR(LOOKUP(C29,'Unterstützendes Personal'!$F$12:$F$604,'Unterstützendes Personal'!$N$12:$N$604)),"",(LOOKUP(C29,'Unterstützendes Personal'!$F$12:$F$604,'Unterstützendes Personal'!$N$12:$N$604)))</f>
        <v>0</v>
      </c>
      <c r="M29" s="69">
        <f>IF(ISERROR(LOOKUP(C29,'Unterstützendes Personal'!$F$12:$F$604,'Unterstützendes Personal'!$O$12:$O$604)),"",(LOOKUP(C29,'Unterstützendes Personal'!$F$12:$F$604,'Unterstützendes Personal'!$O$12:$O$604)))</f>
        <v>0</v>
      </c>
      <c r="N29" s="69">
        <f>IF(ISERROR(LOOKUP(C29,'Unterstützendes Personal'!$F$12:$F$604,'Unterstützendes Personal'!$P$12:$P$604)),"",(LOOKUP(C29,'Unterstützendes Personal'!$F$12:$F$604,'Unterstützendes Personal'!$P$12:$P$604)))</f>
        <v>0</v>
      </c>
      <c r="O29" s="69">
        <f>IF(ISERROR(LOOKUP(C29,'Unterstützendes Personal'!$F$12:$F$604,'Unterstützendes Personal'!$Q$12:$Q$604)),"",(LOOKUP(C29,'Unterstützendes Personal'!$F$12:$F$604,'Unterstützendes Personal'!$Q$12:$Q$604)))</f>
        <v>0</v>
      </c>
      <c r="P29" s="69">
        <f>IF(ISERROR(LOOKUP(C29,'Unterstützendes Personal'!$F$12:$F$604,'Unterstützendes Personal'!$R$12:$R$604)),"",(LOOKUP(C29,'Unterstützendes Personal'!$F$12:$F$604,'Unterstützendes Personal'!$R$12:$R$604)))</f>
        <v>0</v>
      </c>
      <c r="Q29" s="69">
        <f>IF(ISERROR(LOOKUP(C29,'Unterstützendes Personal'!$F$12:$F$604,'Unterstützendes Personal'!$S$12:$S$604)),"",(LOOKUP(C29,'Unterstützendes Personal'!$F$12:$F$604,'Unterstützendes Personal'!$S$12:$S$604)))</f>
        <v>0</v>
      </c>
      <c r="R29" s="69">
        <f>IF(ISERROR(LOOKUP(C29,'Unterstützendes Personal'!$F$12:$F$604,'Unterstützendes Personal'!$T$12:$T$604)),"",(LOOKUP(C29,'Unterstützendes Personal'!$F$12:$F$604,'Unterstützendes Personal'!$T$12:$T$604)))</f>
        <v>0</v>
      </c>
      <c r="S29" s="69">
        <f>IF(ISERROR(LOOKUP(C29,'Unterstützendes Personal'!$F$12:$F$604,'Unterstützendes Personal'!$U$12:$U$604)),"",(LOOKUP(C29,'Unterstützendes Personal'!$F$12:$F$604,'Unterstützendes Personal'!$U$12:$U$604)))</f>
        <v>0</v>
      </c>
      <c r="T29" s="69">
        <f>IF(ISERROR(LOOKUP(C29,'Unterstützendes Personal'!$F$12:$F$604,'Unterstützendes Personal'!$V$12:$V$604)),"",(LOOKUP(C29,'Unterstützendes Personal'!$F$12:$F$604,'Unterstützendes Personal'!$V$12:$V$604)))</f>
        <v>0</v>
      </c>
      <c r="U29" s="69">
        <f>IF(ISERROR(LOOKUP(C29,'Unterstützendes Personal'!$F$12:$F$604,'Unterstützendes Personal'!$W$12:$W$604)),"",(LOOKUP(C29,'Unterstützendes Personal'!$F$12:$F$604,'Unterstützendes Personal'!$W$12:$W$604)))</f>
        <v>0</v>
      </c>
      <c r="V29" s="69">
        <f>IF(ISERROR(LOOKUP(C29,'Unterstützendes Personal'!$F$12:$F$604,'Unterstützendes Personal'!$X$12:$X$604)),"",(LOOKUP(C29,'Unterstützendes Personal'!$F$12:$F$604,'Unterstützendes Personal'!$X$12:$X$604)))</f>
        <v>0</v>
      </c>
      <c r="W29" s="69">
        <f>IF(ISERROR(LOOKUP(C29,'Unterstützendes Personal'!$F$12:$F$604,'Unterstützendes Personal'!$Y$12:$Y$604)),"",(LOOKUP(C29,'Unterstützendes Personal'!$F$12:$F$604,'Unterstützendes Personal'!$Y$12:$Y$604)))</f>
        <v>0</v>
      </c>
      <c r="X29" s="69">
        <f>IF(ISERROR(LOOKUP(C29,'Unterstützendes Personal'!$F$12:$F$604,'Unterstützendes Personal'!$Z$12:$Z$604)),"",(LOOKUP(C29,'Unterstützendes Personal'!$F$12:$F$604,'Unterstützendes Personal'!$Z$12:$Z$604)))</f>
        <v>0</v>
      </c>
      <c r="Y29" s="83">
        <f>IF(ISERROR(LOOKUP(C29,'Unterstützendes Personal'!$F$12:$F$604,'Unterstützendes Personal'!$AA$12:$AA$604)),"",(LOOKUP(C29,'Unterstützendes Personal'!$F$12:$F$604,'Unterstützendes Personal'!$AA$12:$AA$604)))</f>
        <v>0</v>
      </c>
      <c r="Z29" s="1"/>
      <c r="AA29" s="1"/>
    </row>
    <row r="30" spans="3:31" x14ac:dyDescent="0.25">
      <c r="C30" s="98">
        <f t="shared" si="2"/>
        <v>41503</v>
      </c>
      <c r="D30" s="99"/>
      <c r="E30" s="100" t="str">
        <f t="shared" si="1"/>
        <v/>
      </c>
      <c r="F30" s="75">
        <f>IF(ISERROR(LOOKUP(C30,'Unterstützendes Personal'!$F$12:$F$604,'Unterstützendes Personal'!$H$12:$H$604)),"",(LOOKUP(C30,'Unterstützendes Personal'!$F$12:$F$604,'Unterstützendes Personal'!$H$12:$H$604)))</f>
        <v>0</v>
      </c>
      <c r="G30" s="69">
        <f>IF(ISERROR(LOOKUP(C30,'Unterstützendes Personal'!$F$12:$F$604,'Unterstützendes Personal'!$I$12:$I$604)),"",(LOOKUP(C30,'Unterstützendes Personal'!$F$12:$F$604,'Unterstützendes Personal'!$I$12:$I$604)))</f>
        <v>0</v>
      </c>
      <c r="H30" s="69">
        <f>IF(ISERROR(LOOKUP(C30,'Unterstützendes Personal'!$F$12:$F$604,'Unterstützendes Personal'!$J$12:$J$604)),"",(LOOKUP(C30,'Unterstützendes Personal'!$F$12:$F$604,'Unterstützendes Personal'!$J$12:$J$604)))</f>
        <v>0</v>
      </c>
      <c r="I30" s="69">
        <f>IF(ISERROR(LOOKUP(C30,'Unterstützendes Personal'!$F$12:$F$604,'Unterstützendes Personal'!$K$12:$K$604)),"",(LOOKUP(C30,'Unterstützendes Personal'!$F$12:$F$604,'Unterstützendes Personal'!$K$12:$K$604)))</f>
        <v>0</v>
      </c>
      <c r="J30" s="69">
        <f>IF(ISERROR(LOOKUP(C30,'Unterstützendes Personal'!$F$12:$F$604,'Unterstützendes Personal'!$L$12:$L$604)),"",(LOOKUP(C30,'Unterstützendes Personal'!$F$12:$F$604,'Unterstützendes Personal'!$L$12:$L$604)))</f>
        <v>0</v>
      </c>
      <c r="K30" s="69">
        <f>IF(ISERROR(LOOKUP(C30,'Unterstützendes Personal'!$F$12:$F$604,'Unterstützendes Personal'!$M$12:$M$604)),"",(LOOKUP(C30,'Unterstützendes Personal'!$F$12:$F$604,'Unterstützendes Personal'!$M$12:$M$604)))</f>
        <v>0</v>
      </c>
      <c r="L30" s="69">
        <f>IF(ISERROR(LOOKUP(C30,'Unterstützendes Personal'!$F$12:$F$604,'Unterstützendes Personal'!$N$12:$N$604)),"",(LOOKUP(C30,'Unterstützendes Personal'!$F$12:$F$604,'Unterstützendes Personal'!$N$12:$N$604)))</f>
        <v>0</v>
      </c>
      <c r="M30" s="69">
        <f>IF(ISERROR(LOOKUP(C30,'Unterstützendes Personal'!$F$12:$F$604,'Unterstützendes Personal'!$O$12:$O$604)),"",(LOOKUP(C30,'Unterstützendes Personal'!$F$12:$F$604,'Unterstützendes Personal'!$O$12:$O$604)))</f>
        <v>0</v>
      </c>
      <c r="N30" s="69">
        <f>IF(ISERROR(LOOKUP(C30,'Unterstützendes Personal'!$F$12:$F$604,'Unterstützendes Personal'!$P$12:$P$604)),"",(LOOKUP(C30,'Unterstützendes Personal'!$F$12:$F$604,'Unterstützendes Personal'!$P$12:$P$604)))</f>
        <v>0</v>
      </c>
      <c r="O30" s="69">
        <f>IF(ISERROR(LOOKUP(C30,'Unterstützendes Personal'!$F$12:$F$604,'Unterstützendes Personal'!$Q$12:$Q$604)),"",(LOOKUP(C30,'Unterstützendes Personal'!$F$12:$F$604,'Unterstützendes Personal'!$Q$12:$Q$604)))</f>
        <v>0</v>
      </c>
      <c r="P30" s="69">
        <f>IF(ISERROR(LOOKUP(C30,'Unterstützendes Personal'!$F$12:$F$604,'Unterstützendes Personal'!$R$12:$R$604)),"",(LOOKUP(C30,'Unterstützendes Personal'!$F$12:$F$604,'Unterstützendes Personal'!$R$12:$R$604)))</f>
        <v>0</v>
      </c>
      <c r="Q30" s="69">
        <f>IF(ISERROR(LOOKUP(C30,'Unterstützendes Personal'!$F$12:$F$604,'Unterstützendes Personal'!$S$12:$S$604)),"",(LOOKUP(C30,'Unterstützendes Personal'!$F$12:$F$604,'Unterstützendes Personal'!$S$12:$S$604)))</f>
        <v>0</v>
      </c>
      <c r="R30" s="69">
        <f>IF(ISERROR(LOOKUP(C30,'Unterstützendes Personal'!$F$12:$F$604,'Unterstützendes Personal'!$T$12:$T$604)),"",(LOOKUP(C30,'Unterstützendes Personal'!$F$12:$F$604,'Unterstützendes Personal'!$T$12:$T$604)))</f>
        <v>0</v>
      </c>
      <c r="S30" s="69">
        <f>IF(ISERROR(LOOKUP(C30,'Unterstützendes Personal'!$F$12:$F$604,'Unterstützendes Personal'!$U$12:$U$604)),"",(LOOKUP(C30,'Unterstützendes Personal'!$F$12:$F$604,'Unterstützendes Personal'!$U$12:$U$604)))</f>
        <v>0</v>
      </c>
      <c r="T30" s="69">
        <f>IF(ISERROR(LOOKUP(C30,'Unterstützendes Personal'!$F$12:$F$604,'Unterstützendes Personal'!$V$12:$V$604)),"",(LOOKUP(C30,'Unterstützendes Personal'!$F$12:$F$604,'Unterstützendes Personal'!$V$12:$V$604)))</f>
        <v>0</v>
      </c>
      <c r="U30" s="69">
        <f>IF(ISERROR(LOOKUP(C30,'Unterstützendes Personal'!$F$12:$F$604,'Unterstützendes Personal'!$W$12:$W$604)),"",(LOOKUP(C30,'Unterstützendes Personal'!$F$12:$F$604,'Unterstützendes Personal'!$W$12:$W$604)))</f>
        <v>0</v>
      </c>
      <c r="V30" s="69">
        <f>IF(ISERROR(LOOKUP(C30,'Unterstützendes Personal'!$F$12:$F$604,'Unterstützendes Personal'!$X$12:$X$604)),"",(LOOKUP(C30,'Unterstützendes Personal'!$F$12:$F$604,'Unterstützendes Personal'!$X$12:$X$604)))</f>
        <v>0</v>
      </c>
      <c r="W30" s="69">
        <f>IF(ISERROR(LOOKUP(C30,'Unterstützendes Personal'!$F$12:$F$604,'Unterstützendes Personal'!$Y$12:$Y$604)),"",(LOOKUP(C30,'Unterstützendes Personal'!$F$12:$F$604,'Unterstützendes Personal'!$Y$12:$Y$604)))</f>
        <v>0</v>
      </c>
      <c r="X30" s="69">
        <f>IF(ISERROR(LOOKUP(C30,'Unterstützendes Personal'!$F$12:$F$604,'Unterstützendes Personal'!$Z$12:$Z$604)),"",(LOOKUP(C30,'Unterstützendes Personal'!$F$12:$F$604,'Unterstützendes Personal'!$Z$12:$Z$604)))</f>
        <v>0</v>
      </c>
      <c r="Y30" s="83">
        <f>IF(ISERROR(LOOKUP(C30,'Unterstützendes Personal'!$F$12:$F$604,'Unterstützendes Personal'!$AA$12:$AA$604)),"",(LOOKUP(C30,'Unterstützendes Personal'!$F$12:$F$604,'Unterstützendes Personal'!$AA$12:$AA$604)))</f>
        <v>0</v>
      </c>
      <c r="Z30" s="1"/>
      <c r="AA30" s="1"/>
    </row>
    <row r="31" spans="3:31" x14ac:dyDescent="0.25">
      <c r="C31" s="98">
        <f t="shared" si="2"/>
        <v>41504</v>
      </c>
      <c r="D31" s="99"/>
      <c r="E31" s="100" t="str">
        <f t="shared" si="1"/>
        <v/>
      </c>
      <c r="F31" s="75">
        <f>IF(ISERROR(LOOKUP(C31,'Unterstützendes Personal'!$F$12:$F$604,'Unterstützendes Personal'!$H$12:$H$604)),"",(LOOKUP(C31,'Unterstützendes Personal'!$F$12:$F$604,'Unterstützendes Personal'!$H$12:$H$604)))</f>
        <v>0</v>
      </c>
      <c r="G31" s="69">
        <f>IF(ISERROR(LOOKUP(C31,'Unterstützendes Personal'!$F$12:$F$604,'Unterstützendes Personal'!$I$12:$I$604)),"",(LOOKUP(C31,'Unterstützendes Personal'!$F$12:$F$604,'Unterstützendes Personal'!$I$12:$I$604)))</f>
        <v>0</v>
      </c>
      <c r="H31" s="69">
        <f>IF(ISERROR(LOOKUP(C31,'Unterstützendes Personal'!$F$12:$F$604,'Unterstützendes Personal'!$J$12:$J$604)),"",(LOOKUP(C31,'Unterstützendes Personal'!$F$12:$F$604,'Unterstützendes Personal'!$J$12:$J$604)))</f>
        <v>0</v>
      </c>
      <c r="I31" s="69">
        <f>IF(ISERROR(LOOKUP(C31,'Unterstützendes Personal'!$F$12:$F$604,'Unterstützendes Personal'!$K$12:$K$604)),"",(LOOKUP(C31,'Unterstützendes Personal'!$F$12:$F$604,'Unterstützendes Personal'!$K$12:$K$604)))</f>
        <v>0</v>
      </c>
      <c r="J31" s="69">
        <f>IF(ISERROR(LOOKUP(C31,'Unterstützendes Personal'!$F$12:$F$604,'Unterstützendes Personal'!$L$12:$L$604)),"",(LOOKUP(C31,'Unterstützendes Personal'!$F$12:$F$604,'Unterstützendes Personal'!$L$12:$L$604)))</f>
        <v>0</v>
      </c>
      <c r="K31" s="69">
        <f>IF(ISERROR(LOOKUP(C31,'Unterstützendes Personal'!$F$12:$F$604,'Unterstützendes Personal'!$M$12:$M$604)),"",(LOOKUP(C31,'Unterstützendes Personal'!$F$12:$F$604,'Unterstützendes Personal'!$M$12:$M$604)))</f>
        <v>0</v>
      </c>
      <c r="L31" s="69">
        <f>IF(ISERROR(LOOKUP(C31,'Unterstützendes Personal'!$F$12:$F$604,'Unterstützendes Personal'!$N$12:$N$604)),"",(LOOKUP(C31,'Unterstützendes Personal'!$F$12:$F$604,'Unterstützendes Personal'!$N$12:$N$604)))</f>
        <v>0</v>
      </c>
      <c r="M31" s="69">
        <f>IF(ISERROR(LOOKUP(C31,'Unterstützendes Personal'!$F$12:$F$604,'Unterstützendes Personal'!$O$12:$O$604)),"",(LOOKUP(C31,'Unterstützendes Personal'!$F$12:$F$604,'Unterstützendes Personal'!$O$12:$O$604)))</f>
        <v>0</v>
      </c>
      <c r="N31" s="69">
        <f>IF(ISERROR(LOOKUP(C31,'Unterstützendes Personal'!$F$12:$F$604,'Unterstützendes Personal'!$P$12:$P$604)),"",(LOOKUP(C31,'Unterstützendes Personal'!$F$12:$F$604,'Unterstützendes Personal'!$P$12:$P$604)))</f>
        <v>0</v>
      </c>
      <c r="O31" s="69">
        <f>IF(ISERROR(LOOKUP(C31,'Unterstützendes Personal'!$F$12:$F$604,'Unterstützendes Personal'!$Q$12:$Q$604)),"",(LOOKUP(C31,'Unterstützendes Personal'!$F$12:$F$604,'Unterstützendes Personal'!$Q$12:$Q$604)))</f>
        <v>0</v>
      </c>
      <c r="P31" s="69">
        <f>IF(ISERROR(LOOKUP(C31,'Unterstützendes Personal'!$F$12:$F$604,'Unterstützendes Personal'!$R$12:$R$604)),"",(LOOKUP(C31,'Unterstützendes Personal'!$F$12:$F$604,'Unterstützendes Personal'!$R$12:$R$604)))</f>
        <v>0</v>
      </c>
      <c r="Q31" s="69">
        <f>IF(ISERROR(LOOKUP(C31,'Unterstützendes Personal'!$F$12:$F$604,'Unterstützendes Personal'!$S$12:$S$604)),"",(LOOKUP(C31,'Unterstützendes Personal'!$F$12:$F$604,'Unterstützendes Personal'!$S$12:$S$604)))</f>
        <v>0</v>
      </c>
      <c r="R31" s="69">
        <f>IF(ISERROR(LOOKUP(C31,'Unterstützendes Personal'!$F$12:$F$604,'Unterstützendes Personal'!$T$12:$T$604)),"",(LOOKUP(C31,'Unterstützendes Personal'!$F$12:$F$604,'Unterstützendes Personal'!$T$12:$T$604)))</f>
        <v>0</v>
      </c>
      <c r="S31" s="69">
        <f>IF(ISERROR(LOOKUP(C31,'Unterstützendes Personal'!$F$12:$F$604,'Unterstützendes Personal'!$U$12:$U$604)),"",(LOOKUP(C31,'Unterstützendes Personal'!$F$12:$F$604,'Unterstützendes Personal'!$U$12:$U$604)))</f>
        <v>0</v>
      </c>
      <c r="T31" s="69">
        <f>IF(ISERROR(LOOKUP(C31,'Unterstützendes Personal'!$F$12:$F$604,'Unterstützendes Personal'!$V$12:$V$604)),"",(LOOKUP(C31,'Unterstützendes Personal'!$F$12:$F$604,'Unterstützendes Personal'!$V$12:$V$604)))</f>
        <v>0</v>
      </c>
      <c r="U31" s="69">
        <f>IF(ISERROR(LOOKUP(C31,'Unterstützendes Personal'!$F$12:$F$604,'Unterstützendes Personal'!$W$12:$W$604)),"",(LOOKUP(C31,'Unterstützendes Personal'!$F$12:$F$604,'Unterstützendes Personal'!$W$12:$W$604)))</f>
        <v>0</v>
      </c>
      <c r="V31" s="69">
        <f>IF(ISERROR(LOOKUP(C31,'Unterstützendes Personal'!$F$12:$F$604,'Unterstützendes Personal'!$X$12:$X$604)),"",(LOOKUP(C31,'Unterstützendes Personal'!$F$12:$F$604,'Unterstützendes Personal'!$X$12:$X$604)))</f>
        <v>0</v>
      </c>
      <c r="W31" s="69">
        <f>IF(ISERROR(LOOKUP(C31,'Unterstützendes Personal'!$F$12:$F$604,'Unterstützendes Personal'!$Y$12:$Y$604)),"",(LOOKUP(C31,'Unterstützendes Personal'!$F$12:$F$604,'Unterstützendes Personal'!$Y$12:$Y$604)))</f>
        <v>0</v>
      </c>
      <c r="X31" s="69">
        <f>IF(ISERROR(LOOKUP(C31,'Unterstützendes Personal'!$F$12:$F$604,'Unterstützendes Personal'!$Z$12:$Z$604)),"",(LOOKUP(C31,'Unterstützendes Personal'!$F$12:$F$604,'Unterstützendes Personal'!$Z$12:$Z$604)))</f>
        <v>0</v>
      </c>
      <c r="Y31" s="83">
        <f>IF(ISERROR(LOOKUP(C31,'Unterstützendes Personal'!$F$12:$F$604,'Unterstützendes Personal'!$AA$12:$AA$604)),"",(LOOKUP(C31,'Unterstützendes Personal'!$F$12:$F$604,'Unterstützendes Personal'!$AA$12:$AA$604)))</f>
        <v>0</v>
      </c>
      <c r="Z31" s="1"/>
      <c r="AA31" s="1"/>
    </row>
    <row r="32" spans="3:31" x14ac:dyDescent="0.25">
      <c r="C32" s="98">
        <f t="shared" si="2"/>
        <v>41505</v>
      </c>
      <c r="D32" s="99"/>
      <c r="E32" s="100" t="str">
        <f t="shared" si="1"/>
        <v/>
      </c>
      <c r="F32" s="75">
        <f>IF(ISERROR(LOOKUP(C32,'Unterstützendes Personal'!$F$12:$F$604,'Unterstützendes Personal'!$H$12:$H$604)),"",(LOOKUP(C32,'Unterstützendes Personal'!$F$12:$F$604,'Unterstützendes Personal'!$H$12:$H$604)))</f>
        <v>0</v>
      </c>
      <c r="G32" s="69">
        <f>IF(ISERROR(LOOKUP(C32,'Unterstützendes Personal'!$F$12:$F$604,'Unterstützendes Personal'!$I$12:$I$604)),"",(LOOKUP(C32,'Unterstützendes Personal'!$F$12:$F$604,'Unterstützendes Personal'!$I$12:$I$604)))</f>
        <v>0</v>
      </c>
      <c r="H32" s="69">
        <f>IF(ISERROR(LOOKUP(C32,'Unterstützendes Personal'!$F$12:$F$604,'Unterstützendes Personal'!$J$12:$J$604)),"",(LOOKUP(C32,'Unterstützendes Personal'!$F$12:$F$604,'Unterstützendes Personal'!$J$12:$J$604)))</f>
        <v>0</v>
      </c>
      <c r="I32" s="69">
        <f>IF(ISERROR(LOOKUP(C32,'Unterstützendes Personal'!$F$12:$F$604,'Unterstützendes Personal'!$K$12:$K$604)),"",(LOOKUP(C32,'Unterstützendes Personal'!$F$12:$F$604,'Unterstützendes Personal'!$K$12:$K$604)))</f>
        <v>0</v>
      </c>
      <c r="J32" s="69">
        <f>IF(ISERROR(LOOKUP(C32,'Unterstützendes Personal'!$F$12:$F$604,'Unterstützendes Personal'!$L$12:$L$604)),"",(LOOKUP(C32,'Unterstützendes Personal'!$F$12:$F$604,'Unterstützendes Personal'!$L$12:$L$604)))</f>
        <v>0</v>
      </c>
      <c r="K32" s="69">
        <f>IF(ISERROR(LOOKUP(C32,'Unterstützendes Personal'!$F$12:$F$604,'Unterstützendes Personal'!$M$12:$M$604)),"",(LOOKUP(C32,'Unterstützendes Personal'!$F$12:$F$604,'Unterstützendes Personal'!$M$12:$M$604)))</f>
        <v>0</v>
      </c>
      <c r="L32" s="69">
        <f>IF(ISERROR(LOOKUP(C32,'Unterstützendes Personal'!$F$12:$F$604,'Unterstützendes Personal'!$N$12:$N$604)),"",(LOOKUP(C32,'Unterstützendes Personal'!$F$12:$F$604,'Unterstützendes Personal'!$N$12:$N$604)))</f>
        <v>0</v>
      </c>
      <c r="M32" s="69">
        <f>IF(ISERROR(LOOKUP(C32,'Unterstützendes Personal'!$F$12:$F$604,'Unterstützendes Personal'!$O$12:$O$604)),"",(LOOKUP(C32,'Unterstützendes Personal'!$F$12:$F$604,'Unterstützendes Personal'!$O$12:$O$604)))</f>
        <v>0</v>
      </c>
      <c r="N32" s="69">
        <f>IF(ISERROR(LOOKUP(C32,'Unterstützendes Personal'!$F$12:$F$604,'Unterstützendes Personal'!$P$12:$P$604)),"",(LOOKUP(C32,'Unterstützendes Personal'!$F$12:$F$604,'Unterstützendes Personal'!$P$12:$P$604)))</f>
        <v>0</v>
      </c>
      <c r="O32" s="69">
        <f>IF(ISERROR(LOOKUP(C32,'Unterstützendes Personal'!$F$12:$F$604,'Unterstützendes Personal'!$Q$12:$Q$604)),"",(LOOKUP(C32,'Unterstützendes Personal'!$F$12:$F$604,'Unterstützendes Personal'!$Q$12:$Q$604)))</f>
        <v>0</v>
      </c>
      <c r="P32" s="69">
        <f>IF(ISERROR(LOOKUP(C32,'Unterstützendes Personal'!$F$12:$F$604,'Unterstützendes Personal'!$R$12:$R$604)),"",(LOOKUP(C32,'Unterstützendes Personal'!$F$12:$F$604,'Unterstützendes Personal'!$R$12:$R$604)))</f>
        <v>0</v>
      </c>
      <c r="Q32" s="69">
        <f>IF(ISERROR(LOOKUP(C32,'Unterstützendes Personal'!$F$12:$F$604,'Unterstützendes Personal'!$S$12:$S$604)),"",(LOOKUP(C32,'Unterstützendes Personal'!$F$12:$F$604,'Unterstützendes Personal'!$S$12:$S$604)))</f>
        <v>0</v>
      </c>
      <c r="R32" s="69">
        <f>IF(ISERROR(LOOKUP(C32,'Unterstützendes Personal'!$F$12:$F$604,'Unterstützendes Personal'!$T$12:$T$604)),"",(LOOKUP(C32,'Unterstützendes Personal'!$F$12:$F$604,'Unterstützendes Personal'!$T$12:$T$604)))</f>
        <v>0</v>
      </c>
      <c r="S32" s="69">
        <f>IF(ISERROR(LOOKUP(C32,'Unterstützendes Personal'!$F$12:$F$604,'Unterstützendes Personal'!$U$12:$U$604)),"",(LOOKUP(C32,'Unterstützendes Personal'!$F$12:$F$604,'Unterstützendes Personal'!$U$12:$U$604)))</f>
        <v>0</v>
      </c>
      <c r="T32" s="69">
        <f>IF(ISERROR(LOOKUP(C32,'Unterstützendes Personal'!$F$12:$F$604,'Unterstützendes Personal'!$V$12:$V$604)),"",(LOOKUP(C32,'Unterstützendes Personal'!$F$12:$F$604,'Unterstützendes Personal'!$V$12:$V$604)))</f>
        <v>0</v>
      </c>
      <c r="U32" s="69">
        <f>IF(ISERROR(LOOKUP(C32,'Unterstützendes Personal'!$F$12:$F$604,'Unterstützendes Personal'!$W$12:$W$604)),"",(LOOKUP(C32,'Unterstützendes Personal'!$F$12:$F$604,'Unterstützendes Personal'!$W$12:$W$604)))</f>
        <v>0</v>
      </c>
      <c r="V32" s="69">
        <f>IF(ISERROR(LOOKUP(C32,'Unterstützendes Personal'!$F$12:$F$604,'Unterstützendes Personal'!$X$12:$X$604)),"",(LOOKUP(C32,'Unterstützendes Personal'!$F$12:$F$604,'Unterstützendes Personal'!$X$12:$X$604)))</f>
        <v>0</v>
      </c>
      <c r="W32" s="69">
        <f>IF(ISERROR(LOOKUP(C32,'Unterstützendes Personal'!$F$12:$F$604,'Unterstützendes Personal'!$Y$12:$Y$604)),"",(LOOKUP(C32,'Unterstützendes Personal'!$F$12:$F$604,'Unterstützendes Personal'!$Y$12:$Y$604)))</f>
        <v>0</v>
      </c>
      <c r="X32" s="69">
        <f>IF(ISERROR(LOOKUP(C32,'Unterstützendes Personal'!$F$12:$F$604,'Unterstützendes Personal'!$Z$12:$Z$604)),"",(LOOKUP(C32,'Unterstützendes Personal'!$F$12:$F$604,'Unterstützendes Personal'!$Z$12:$Z$604)))</f>
        <v>0</v>
      </c>
      <c r="Y32" s="83">
        <f>IF(ISERROR(LOOKUP(C32,'Unterstützendes Personal'!$F$12:$F$604,'Unterstützendes Personal'!$AA$12:$AA$604)),"",(LOOKUP(C32,'Unterstützendes Personal'!$F$12:$F$604,'Unterstützendes Personal'!$AA$12:$AA$604)))</f>
        <v>0</v>
      </c>
      <c r="Z32" s="1"/>
      <c r="AA32" s="1"/>
    </row>
    <row r="33" spans="3:27" x14ac:dyDescent="0.25">
      <c r="C33" s="98">
        <f t="shared" si="2"/>
        <v>41506</v>
      </c>
      <c r="D33" s="99"/>
      <c r="E33" s="100" t="str">
        <f t="shared" si="1"/>
        <v/>
      </c>
      <c r="F33" s="75">
        <f>IF(ISERROR(LOOKUP(C33,'Unterstützendes Personal'!$F$12:$F$604,'Unterstützendes Personal'!$H$12:$H$604)),"",(LOOKUP(C33,'Unterstützendes Personal'!$F$12:$F$604,'Unterstützendes Personal'!$H$12:$H$604)))</f>
        <v>0</v>
      </c>
      <c r="G33" s="69">
        <f>IF(ISERROR(LOOKUP(C33,'Unterstützendes Personal'!$F$12:$F$604,'Unterstützendes Personal'!$I$12:$I$604)),"",(LOOKUP(C33,'Unterstützendes Personal'!$F$12:$F$604,'Unterstützendes Personal'!$I$12:$I$604)))</f>
        <v>0</v>
      </c>
      <c r="H33" s="69">
        <f>IF(ISERROR(LOOKUP(C33,'Unterstützendes Personal'!$F$12:$F$604,'Unterstützendes Personal'!$J$12:$J$604)),"",(LOOKUP(C33,'Unterstützendes Personal'!$F$12:$F$604,'Unterstützendes Personal'!$J$12:$J$604)))</f>
        <v>0</v>
      </c>
      <c r="I33" s="69">
        <f>IF(ISERROR(LOOKUP(C33,'Unterstützendes Personal'!$F$12:$F$604,'Unterstützendes Personal'!$K$12:$K$604)),"",(LOOKUP(C33,'Unterstützendes Personal'!$F$12:$F$604,'Unterstützendes Personal'!$K$12:$K$604)))</f>
        <v>0</v>
      </c>
      <c r="J33" s="69">
        <f>IF(ISERROR(LOOKUP(C33,'Unterstützendes Personal'!$F$12:$F$604,'Unterstützendes Personal'!$L$12:$L$604)),"",(LOOKUP(C33,'Unterstützendes Personal'!$F$12:$F$604,'Unterstützendes Personal'!$L$12:$L$604)))</f>
        <v>0</v>
      </c>
      <c r="K33" s="69">
        <f>IF(ISERROR(LOOKUP(C33,'Unterstützendes Personal'!$F$12:$F$604,'Unterstützendes Personal'!$M$12:$M$604)),"",(LOOKUP(C33,'Unterstützendes Personal'!$F$12:$F$604,'Unterstützendes Personal'!$M$12:$M$604)))</f>
        <v>0</v>
      </c>
      <c r="L33" s="69">
        <f>IF(ISERROR(LOOKUP(C33,'Unterstützendes Personal'!$F$12:$F$604,'Unterstützendes Personal'!$N$12:$N$604)),"",(LOOKUP(C33,'Unterstützendes Personal'!$F$12:$F$604,'Unterstützendes Personal'!$N$12:$N$604)))</f>
        <v>0</v>
      </c>
      <c r="M33" s="69">
        <f>IF(ISERROR(LOOKUP(C33,'Unterstützendes Personal'!$F$12:$F$604,'Unterstützendes Personal'!$O$12:$O$604)),"",(LOOKUP(C33,'Unterstützendes Personal'!$F$12:$F$604,'Unterstützendes Personal'!$O$12:$O$604)))</f>
        <v>0</v>
      </c>
      <c r="N33" s="69">
        <f>IF(ISERROR(LOOKUP(C33,'Unterstützendes Personal'!$F$12:$F$604,'Unterstützendes Personal'!$P$12:$P$604)),"",(LOOKUP(C33,'Unterstützendes Personal'!$F$12:$F$604,'Unterstützendes Personal'!$P$12:$P$604)))</f>
        <v>0</v>
      </c>
      <c r="O33" s="69">
        <f>IF(ISERROR(LOOKUP(C33,'Unterstützendes Personal'!$F$12:$F$604,'Unterstützendes Personal'!$Q$12:$Q$604)),"",(LOOKUP(C33,'Unterstützendes Personal'!$F$12:$F$604,'Unterstützendes Personal'!$Q$12:$Q$604)))</f>
        <v>0</v>
      </c>
      <c r="P33" s="69">
        <f>IF(ISERROR(LOOKUP(C33,'Unterstützendes Personal'!$F$12:$F$604,'Unterstützendes Personal'!$R$12:$R$604)),"",(LOOKUP(C33,'Unterstützendes Personal'!$F$12:$F$604,'Unterstützendes Personal'!$R$12:$R$604)))</f>
        <v>0</v>
      </c>
      <c r="Q33" s="69">
        <f>IF(ISERROR(LOOKUP(C33,'Unterstützendes Personal'!$F$12:$F$604,'Unterstützendes Personal'!$S$12:$S$604)),"",(LOOKUP(C33,'Unterstützendes Personal'!$F$12:$F$604,'Unterstützendes Personal'!$S$12:$S$604)))</f>
        <v>0</v>
      </c>
      <c r="R33" s="69">
        <f>IF(ISERROR(LOOKUP(C33,'Unterstützendes Personal'!$F$12:$F$604,'Unterstützendes Personal'!$T$12:$T$604)),"",(LOOKUP(C33,'Unterstützendes Personal'!$F$12:$F$604,'Unterstützendes Personal'!$T$12:$T$604)))</f>
        <v>0</v>
      </c>
      <c r="S33" s="69">
        <f>IF(ISERROR(LOOKUP(C33,'Unterstützendes Personal'!$F$12:$F$604,'Unterstützendes Personal'!$U$12:$U$604)),"",(LOOKUP(C33,'Unterstützendes Personal'!$F$12:$F$604,'Unterstützendes Personal'!$U$12:$U$604)))</f>
        <v>0</v>
      </c>
      <c r="T33" s="69">
        <f>IF(ISERROR(LOOKUP(C33,'Unterstützendes Personal'!$F$12:$F$604,'Unterstützendes Personal'!$V$12:$V$604)),"",(LOOKUP(C33,'Unterstützendes Personal'!$F$12:$F$604,'Unterstützendes Personal'!$V$12:$V$604)))</f>
        <v>0</v>
      </c>
      <c r="U33" s="69">
        <f>IF(ISERROR(LOOKUP(C33,'Unterstützendes Personal'!$F$12:$F$604,'Unterstützendes Personal'!$W$12:$W$604)),"",(LOOKUP(C33,'Unterstützendes Personal'!$F$12:$F$604,'Unterstützendes Personal'!$W$12:$W$604)))</f>
        <v>0</v>
      </c>
      <c r="V33" s="69">
        <f>IF(ISERROR(LOOKUP(C33,'Unterstützendes Personal'!$F$12:$F$604,'Unterstützendes Personal'!$X$12:$X$604)),"",(LOOKUP(C33,'Unterstützendes Personal'!$F$12:$F$604,'Unterstützendes Personal'!$X$12:$X$604)))</f>
        <v>0</v>
      </c>
      <c r="W33" s="69">
        <f>IF(ISERROR(LOOKUP(C33,'Unterstützendes Personal'!$F$12:$F$604,'Unterstützendes Personal'!$Y$12:$Y$604)),"",(LOOKUP(C33,'Unterstützendes Personal'!$F$12:$F$604,'Unterstützendes Personal'!$Y$12:$Y$604)))</f>
        <v>0</v>
      </c>
      <c r="X33" s="69">
        <f>IF(ISERROR(LOOKUP(C33,'Unterstützendes Personal'!$F$12:$F$604,'Unterstützendes Personal'!$Z$12:$Z$604)),"",(LOOKUP(C33,'Unterstützendes Personal'!$F$12:$F$604,'Unterstützendes Personal'!$Z$12:$Z$604)))</f>
        <v>0</v>
      </c>
      <c r="Y33" s="83">
        <f>IF(ISERROR(LOOKUP(C33,'Unterstützendes Personal'!$F$12:$F$604,'Unterstützendes Personal'!$AA$12:$AA$604)),"",(LOOKUP(C33,'Unterstützendes Personal'!$F$12:$F$604,'Unterstützendes Personal'!$AA$12:$AA$604)))</f>
        <v>0</v>
      </c>
      <c r="Z33" s="1"/>
      <c r="AA33" s="1"/>
    </row>
    <row r="34" spans="3:27" x14ac:dyDescent="0.25">
      <c r="C34" s="98">
        <f t="shared" si="2"/>
        <v>41507</v>
      </c>
      <c r="D34" s="99"/>
      <c r="E34" s="100" t="str">
        <f t="shared" si="1"/>
        <v/>
      </c>
      <c r="F34" s="75">
        <f>IF(ISERROR(LOOKUP(C34,'Unterstützendes Personal'!$F$12:$F$604,'Unterstützendes Personal'!$H$12:$H$604)),"",(LOOKUP(C34,'Unterstützendes Personal'!$F$12:$F$604,'Unterstützendes Personal'!$H$12:$H$604)))</f>
        <v>0</v>
      </c>
      <c r="G34" s="69">
        <f>IF(ISERROR(LOOKUP(C34,'Unterstützendes Personal'!$F$12:$F$604,'Unterstützendes Personal'!$I$12:$I$604)),"",(LOOKUP(C34,'Unterstützendes Personal'!$F$12:$F$604,'Unterstützendes Personal'!$I$12:$I$604)))</f>
        <v>0</v>
      </c>
      <c r="H34" s="69">
        <f>IF(ISERROR(LOOKUP(C34,'Unterstützendes Personal'!$F$12:$F$604,'Unterstützendes Personal'!$J$12:$J$604)),"",(LOOKUP(C34,'Unterstützendes Personal'!$F$12:$F$604,'Unterstützendes Personal'!$J$12:$J$604)))</f>
        <v>0</v>
      </c>
      <c r="I34" s="69">
        <f>IF(ISERROR(LOOKUP(C34,'Unterstützendes Personal'!$F$12:$F$604,'Unterstützendes Personal'!$K$12:$K$604)),"",(LOOKUP(C34,'Unterstützendes Personal'!$F$12:$F$604,'Unterstützendes Personal'!$K$12:$K$604)))</f>
        <v>0</v>
      </c>
      <c r="J34" s="69">
        <f>IF(ISERROR(LOOKUP(C34,'Unterstützendes Personal'!$F$12:$F$604,'Unterstützendes Personal'!$L$12:$L$604)),"",(LOOKUP(C34,'Unterstützendes Personal'!$F$12:$F$604,'Unterstützendes Personal'!$L$12:$L$604)))</f>
        <v>0</v>
      </c>
      <c r="K34" s="69">
        <f>IF(ISERROR(LOOKUP(C34,'Unterstützendes Personal'!$F$12:$F$604,'Unterstützendes Personal'!$M$12:$M$604)),"",(LOOKUP(C34,'Unterstützendes Personal'!$F$12:$F$604,'Unterstützendes Personal'!$M$12:$M$604)))</f>
        <v>0</v>
      </c>
      <c r="L34" s="69">
        <f>IF(ISERROR(LOOKUP(C34,'Unterstützendes Personal'!$F$12:$F$604,'Unterstützendes Personal'!$N$12:$N$604)),"",(LOOKUP(C34,'Unterstützendes Personal'!$F$12:$F$604,'Unterstützendes Personal'!$N$12:$N$604)))</f>
        <v>0</v>
      </c>
      <c r="M34" s="69">
        <f>IF(ISERROR(LOOKUP(C34,'Unterstützendes Personal'!$F$12:$F$604,'Unterstützendes Personal'!$O$12:$O$604)),"",(LOOKUP(C34,'Unterstützendes Personal'!$F$12:$F$604,'Unterstützendes Personal'!$O$12:$O$604)))</f>
        <v>0</v>
      </c>
      <c r="N34" s="69">
        <f>IF(ISERROR(LOOKUP(C34,'Unterstützendes Personal'!$F$12:$F$604,'Unterstützendes Personal'!$P$12:$P$604)),"",(LOOKUP(C34,'Unterstützendes Personal'!$F$12:$F$604,'Unterstützendes Personal'!$P$12:$P$604)))</f>
        <v>0</v>
      </c>
      <c r="O34" s="69">
        <f>IF(ISERROR(LOOKUP(C34,'Unterstützendes Personal'!$F$12:$F$604,'Unterstützendes Personal'!$Q$12:$Q$604)),"",(LOOKUP(C34,'Unterstützendes Personal'!$F$12:$F$604,'Unterstützendes Personal'!$Q$12:$Q$604)))</f>
        <v>0</v>
      </c>
      <c r="P34" s="69">
        <f>IF(ISERROR(LOOKUP(C34,'Unterstützendes Personal'!$F$12:$F$604,'Unterstützendes Personal'!$R$12:$R$604)),"",(LOOKUP(C34,'Unterstützendes Personal'!$F$12:$F$604,'Unterstützendes Personal'!$R$12:$R$604)))</f>
        <v>0</v>
      </c>
      <c r="Q34" s="69">
        <f>IF(ISERROR(LOOKUP(C34,'Unterstützendes Personal'!$F$12:$F$604,'Unterstützendes Personal'!$S$12:$S$604)),"",(LOOKUP(C34,'Unterstützendes Personal'!$F$12:$F$604,'Unterstützendes Personal'!$S$12:$S$604)))</f>
        <v>0</v>
      </c>
      <c r="R34" s="69">
        <f>IF(ISERROR(LOOKUP(C34,'Unterstützendes Personal'!$F$12:$F$604,'Unterstützendes Personal'!$T$12:$T$604)),"",(LOOKUP(C34,'Unterstützendes Personal'!$F$12:$F$604,'Unterstützendes Personal'!$T$12:$T$604)))</f>
        <v>0</v>
      </c>
      <c r="S34" s="69">
        <f>IF(ISERROR(LOOKUP(C34,'Unterstützendes Personal'!$F$12:$F$604,'Unterstützendes Personal'!$U$12:$U$604)),"",(LOOKUP(C34,'Unterstützendes Personal'!$F$12:$F$604,'Unterstützendes Personal'!$U$12:$U$604)))</f>
        <v>0</v>
      </c>
      <c r="T34" s="69">
        <f>IF(ISERROR(LOOKUP(C34,'Unterstützendes Personal'!$F$12:$F$604,'Unterstützendes Personal'!$V$12:$V$604)),"",(LOOKUP(C34,'Unterstützendes Personal'!$F$12:$F$604,'Unterstützendes Personal'!$V$12:$V$604)))</f>
        <v>0</v>
      </c>
      <c r="U34" s="69">
        <f>IF(ISERROR(LOOKUP(C34,'Unterstützendes Personal'!$F$12:$F$604,'Unterstützendes Personal'!$W$12:$W$604)),"",(LOOKUP(C34,'Unterstützendes Personal'!$F$12:$F$604,'Unterstützendes Personal'!$W$12:$W$604)))</f>
        <v>0</v>
      </c>
      <c r="V34" s="69">
        <f>IF(ISERROR(LOOKUP(C34,'Unterstützendes Personal'!$F$12:$F$604,'Unterstützendes Personal'!$X$12:$X$604)),"",(LOOKUP(C34,'Unterstützendes Personal'!$F$12:$F$604,'Unterstützendes Personal'!$X$12:$X$604)))</f>
        <v>0</v>
      </c>
      <c r="W34" s="69">
        <f>IF(ISERROR(LOOKUP(C34,'Unterstützendes Personal'!$F$12:$F$604,'Unterstützendes Personal'!$Y$12:$Y$604)),"",(LOOKUP(C34,'Unterstützendes Personal'!$F$12:$F$604,'Unterstützendes Personal'!$Y$12:$Y$604)))</f>
        <v>0</v>
      </c>
      <c r="X34" s="69">
        <f>IF(ISERROR(LOOKUP(C34,'Unterstützendes Personal'!$F$12:$F$604,'Unterstützendes Personal'!$Z$12:$Z$604)),"",(LOOKUP(C34,'Unterstützendes Personal'!$F$12:$F$604,'Unterstützendes Personal'!$Z$12:$Z$604)))</f>
        <v>0</v>
      </c>
      <c r="Y34" s="83">
        <f>IF(ISERROR(LOOKUP(C34,'Unterstützendes Personal'!$F$12:$F$604,'Unterstützendes Personal'!$AA$12:$AA$604)),"",(LOOKUP(C34,'Unterstützendes Personal'!$F$12:$F$604,'Unterstützendes Personal'!$AA$12:$AA$604)))</f>
        <v>0</v>
      </c>
      <c r="Z34" s="1"/>
      <c r="AA34" s="1"/>
    </row>
    <row r="35" spans="3:27" x14ac:dyDescent="0.25">
      <c r="C35" s="98">
        <f t="shared" si="2"/>
        <v>41508</v>
      </c>
      <c r="D35" s="99"/>
      <c r="E35" s="100" t="str">
        <f t="shared" si="1"/>
        <v/>
      </c>
      <c r="F35" s="75">
        <f>IF(ISERROR(LOOKUP(C35,'Unterstützendes Personal'!$F$12:$F$604,'Unterstützendes Personal'!$H$12:$H$604)),"",(LOOKUP(C35,'Unterstützendes Personal'!$F$12:$F$604,'Unterstützendes Personal'!$H$12:$H$604)))</f>
        <v>0</v>
      </c>
      <c r="G35" s="69">
        <f>IF(ISERROR(LOOKUP(C35,'Unterstützendes Personal'!$F$12:$F$604,'Unterstützendes Personal'!$I$12:$I$604)),"",(LOOKUP(C35,'Unterstützendes Personal'!$F$12:$F$604,'Unterstützendes Personal'!$I$12:$I$604)))</f>
        <v>0</v>
      </c>
      <c r="H35" s="69">
        <f>IF(ISERROR(LOOKUP(C35,'Unterstützendes Personal'!$F$12:$F$604,'Unterstützendes Personal'!$J$12:$J$604)),"",(LOOKUP(C35,'Unterstützendes Personal'!$F$12:$F$604,'Unterstützendes Personal'!$J$12:$J$604)))</f>
        <v>0</v>
      </c>
      <c r="I35" s="69">
        <f>IF(ISERROR(LOOKUP(C35,'Unterstützendes Personal'!$F$12:$F$604,'Unterstützendes Personal'!$K$12:$K$604)),"",(LOOKUP(C35,'Unterstützendes Personal'!$F$12:$F$604,'Unterstützendes Personal'!$K$12:$K$604)))</f>
        <v>0</v>
      </c>
      <c r="J35" s="69">
        <f>IF(ISERROR(LOOKUP(C35,'Unterstützendes Personal'!$F$12:$F$604,'Unterstützendes Personal'!$L$12:$L$604)),"",(LOOKUP(C35,'Unterstützendes Personal'!$F$12:$F$604,'Unterstützendes Personal'!$L$12:$L$604)))</f>
        <v>0</v>
      </c>
      <c r="K35" s="69">
        <f>IF(ISERROR(LOOKUP(C35,'Unterstützendes Personal'!$F$12:$F$604,'Unterstützendes Personal'!$M$12:$M$604)),"",(LOOKUP(C35,'Unterstützendes Personal'!$F$12:$F$604,'Unterstützendes Personal'!$M$12:$M$604)))</f>
        <v>0</v>
      </c>
      <c r="L35" s="69">
        <f>IF(ISERROR(LOOKUP(C35,'Unterstützendes Personal'!$F$12:$F$604,'Unterstützendes Personal'!$N$12:$N$604)),"",(LOOKUP(C35,'Unterstützendes Personal'!$F$12:$F$604,'Unterstützendes Personal'!$N$12:$N$604)))</f>
        <v>0</v>
      </c>
      <c r="M35" s="69">
        <f>IF(ISERROR(LOOKUP(C35,'Unterstützendes Personal'!$F$12:$F$604,'Unterstützendes Personal'!$O$12:$O$604)),"",(LOOKUP(C35,'Unterstützendes Personal'!$F$12:$F$604,'Unterstützendes Personal'!$O$12:$O$604)))</f>
        <v>0</v>
      </c>
      <c r="N35" s="69">
        <f>IF(ISERROR(LOOKUP(C35,'Unterstützendes Personal'!$F$12:$F$604,'Unterstützendes Personal'!$P$12:$P$604)),"",(LOOKUP(C35,'Unterstützendes Personal'!$F$12:$F$604,'Unterstützendes Personal'!$P$12:$P$604)))</f>
        <v>0</v>
      </c>
      <c r="O35" s="69">
        <f>IF(ISERROR(LOOKUP(C35,'Unterstützendes Personal'!$F$12:$F$604,'Unterstützendes Personal'!$Q$12:$Q$604)),"",(LOOKUP(C35,'Unterstützendes Personal'!$F$12:$F$604,'Unterstützendes Personal'!$Q$12:$Q$604)))</f>
        <v>0</v>
      </c>
      <c r="P35" s="69">
        <f>IF(ISERROR(LOOKUP(C35,'Unterstützendes Personal'!$F$12:$F$604,'Unterstützendes Personal'!$R$12:$R$604)),"",(LOOKUP(C35,'Unterstützendes Personal'!$F$12:$F$604,'Unterstützendes Personal'!$R$12:$R$604)))</f>
        <v>0</v>
      </c>
      <c r="Q35" s="69">
        <f>IF(ISERROR(LOOKUP(C35,'Unterstützendes Personal'!$F$12:$F$604,'Unterstützendes Personal'!$S$12:$S$604)),"",(LOOKUP(C35,'Unterstützendes Personal'!$F$12:$F$604,'Unterstützendes Personal'!$S$12:$S$604)))</f>
        <v>0</v>
      </c>
      <c r="R35" s="69">
        <f>IF(ISERROR(LOOKUP(C35,'Unterstützendes Personal'!$F$12:$F$604,'Unterstützendes Personal'!$T$12:$T$604)),"",(LOOKUP(C35,'Unterstützendes Personal'!$F$12:$F$604,'Unterstützendes Personal'!$T$12:$T$604)))</f>
        <v>0</v>
      </c>
      <c r="S35" s="69">
        <f>IF(ISERROR(LOOKUP(C35,'Unterstützendes Personal'!$F$12:$F$604,'Unterstützendes Personal'!$U$12:$U$604)),"",(LOOKUP(C35,'Unterstützendes Personal'!$F$12:$F$604,'Unterstützendes Personal'!$U$12:$U$604)))</f>
        <v>0</v>
      </c>
      <c r="T35" s="69">
        <f>IF(ISERROR(LOOKUP(C35,'Unterstützendes Personal'!$F$12:$F$604,'Unterstützendes Personal'!$V$12:$V$604)),"",(LOOKUP(C35,'Unterstützendes Personal'!$F$12:$F$604,'Unterstützendes Personal'!$V$12:$V$604)))</f>
        <v>0</v>
      </c>
      <c r="U35" s="69">
        <f>IF(ISERROR(LOOKUP(C35,'Unterstützendes Personal'!$F$12:$F$604,'Unterstützendes Personal'!$W$12:$W$604)),"",(LOOKUP(C35,'Unterstützendes Personal'!$F$12:$F$604,'Unterstützendes Personal'!$W$12:$W$604)))</f>
        <v>0</v>
      </c>
      <c r="V35" s="69">
        <f>IF(ISERROR(LOOKUP(C35,'Unterstützendes Personal'!$F$12:$F$604,'Unterstützendes Personal'!$X$12:$X$604)),"",(LOOKUP(C35,'Unterstützendes Personal'!$F$12:$F$604,'Unterstützendes Personal'!$X$12:$X$604)))</f>
        <v>0</v>
      </c>
      <c r="W35" s="69">
        <f>IF(ISERROR(LOOKUP(C35,'Unterstützendes Personal'!$F$12:$F$604,'Unterstützendes Personal'!$Y$12:$Y$604)),"",(LOOKUP(C35,'Unterstützendes Personal'!$F$12:$F$604,'Unterstützendes Personal'!$Y$12:$Y$604)))</f>
        <v>0</v>
      </c>
      <c r="X35" s="69">
        <f>IF(ISERROR(LOOKUP(C35,'Unterstützendes Personal'!$F$12:$F$604,'Unterstützendes Personal'!$Z$12:$Z$604)),"",(LOOKUP(C35,'Unterstützendes Personal'!$F$12:$F$604,'Unterstützendes Personal'!$Z$12:$Z$604)))</f>
        <v>0</v>
      </c>
      <c r="Y35" s="83">
        <f>IF(ISERROR(LOOKUP(C35,'Unterstützendes Personal'!$F$12:$F$604,'Unterstützendes Personal'!$AA$12:$AA$604)),"",(LOOKUP(C35,'Unterstützendes Personal'!$F$12:$F$604,'Unterstützendes Personal'!$AA$12:$AA$604)))</f>
        <v>0</v>
      </c>
      <c r="Z35" s="1"/>
      <c r="AA35" s="1"/>
    </row>
    <row r="36" spans="3:27" x14ac:dyDescent="0.25">
      <c r="C36" s="98">
        <f t="shared" si="2"/>
        <v>41509</v>
      </c>
      <c r="D36" s="99"/>
      <c r="E36" s="100" t="str">
        <f t="shared" si="1"/>
        <v/>
      </c>
      <c r="F36" s="75">
        <f>IF(ISERROR(LOOKUP(C36,'Unterstützendes Personal'!$F$12:$F$604,'Unterstützendes Personal'!$H$12:$H$604)),"",(LOOKUP(C36,'Unterstützendes Personal'!$F$12:$F$604,'Unterstützendes Personal'!$H$12:$H$604)))</f>
        <v>0</v>
      </c>
      <c r="G36" s="69">
        <f>IF(ISERROR(LOOKUP(C36,'Unterstützendes Personal'!$F$12:$F$604,'Unterstützendes Personal'!$I$12:$I$604)),"",(LOOKUP(C36,'Unterstützendes Personal'!$F$12:$F$604,'Unterstützendes Personal'!$I$12:$I$604)))</f>
        <v>0</v>
      </c>
      <c r="H36" s="69">
        <f>IF(ISERROR(LOOKUP(C36,'Unterstützendes Personal'!$F$12:$F$604,'Unterstützendes Personal'!$J$12:$J$604)),"",(LOOKUP(C36,'Unterstützendes Personal'!$F$12:$F$604,'Unterstützendes Personal'!$J$12:$J$604)))</f>
        <v>0</v>
      </c>
      <c r="I36" s="69">
        <f>IF(ISERROR(LOOKUP(C36,'Unterstützendes Personal'!$F$12:$F$604,'Unterstützendes Personal'!$K$12:$K$604)),"",(LOOKUP(C36,'Unterstützendes Personal'!$F$12:$F$604,'Unterstützendes Personal'!$K$12:$K$604)))</f>
        <v>0</v>
      </c>
      <c r="J36" s="69">
        <f>IF(ISERROR(LOOKUP(C36,'Unterstützendes Personal'!$F$12:$F$604,'Unterstützendes Personal'!$L$12:$L$604)),"",(LOOKUP(C36,'Unterstützendes Personal'!$F$12:$F$604,'Unterstützendes Personal'!$L$12:$L$604)))</f>
        <v>0</v>
      </c>
      <c r="K36" s="69">
        <f>IF(ISERROR(LOOKUP(C36,'Unterstützendes Personal'!$F$12:$F$604,'Unterstützendes Personal'!$M$12:$M$604)),"",(LOOKUP(C36,'Unterstützendes Personal'!$F$12:$F$604,'Unterstützendes Personal'!$M$12:$M$604)))</f>
        <v>0</v>
      </c>
      <c r="L36" s="69">
        <f>IF(ISERROR(LOOKUP(C36,'Unterstützendes Personal'!$F$12:$F$604,'Unterstützendes Personal'!$N$12:$N$604)),"",(LOOKUP(C36,'Unterstützendes Personal'!$F$12:$F$604,'Unterstützendes Personal'!$N$12:$N$604)))</f>
        <v>0</v>
      </c>
      <c r="M36" s="69">
        <f>IF(ISERROR(LOOKUP(C36,'Unterstützendes Personal'!$F$12:$F$604,'Unterstützendes Personal'!$O$12:$O$604)),"",(LOOKUP(C36,'Unterstützendes Personal'!$F$12:$F$604,'Unterstützendes Personal'!$O$12:$O$604)))</f>
        <v>0</v>
      </c>
      <c r="N36" s="69">
        <f>IF(ISERROR(LOOKUP(C36,'Unterstützendes Personal'!$F$12:$F$604,'Unterstützendes Personal'!$P$12:$P$604)),"",(LOOKUP(C36,'Unterstützendes Personal'!$F$12:$F$604,'Unterstützendes Personal'!$P$12:$P$604)))</f>
        <v>0</v>
      </c>
      <c r="O36" s="69">
        <f>IF(ISERROR(LOOKUP(C36,'Unterstützendes Personal'!$F$12:$F$604,'Unterstützendes Personal'!$Q$12:$Q$604)),"",(LOOKUP(C36,'Unterstützendes Personal'!$F$12:$F$604,'Unterstützendes Personal'!$Q$12:$Q$604)))</f>
        <v>0</v>
      </c>
      <c r="P36" s="69">
        <f>IF(ISERROR(LOOKUP(C36,'Unterstützendes Personal'!$F$12:$F$604,'Unterstützendes Personal'!$R$12:$R$604)),"",(LOOKUP(C36,'Unterstützendes Personal'!$F$12:$F$604,'Unterstützendes Personal'!$R$12:$R$604)))</f>
        <v>0</v>
      </c>
      <c r="Q36" s="69">
        <f>IF(ISERROR(LOOKUP(C36,'Unterstützendes Personal'!$F$12:$F$604,'Unterstützendes Personal'!$S$12:$S$604)),"",(LOOKUP(C36,'Unterstützendes Personal'!$F$12:$F$604,'Unterstützendes Personal'!$S$12:$S$604)))</f>
        <v>0</v>
      </c>
      <c r="R36" s="69">
        <f>IF(ISERROR(LOOKUP(C36,'Unterstützendes Personal'!$F$12:$F$604,'Unterstützendes Personal'!$T$12:$T$604)),"",(LOOKUP(C36,'Unterstützendes Personal'!$F$12:$F$604,'Unterstützendes Personal'!$T$12:$T$604)))</f>
        <v>0</v>
      </c>
      <c r="S36" s="69">
        <f>IF(ISERROR(LOOKUP(C36,'Unterstützendes Personal'!$F$12:$F$604,'Unterstützendes Personal'!$U$12:$U$604)),"",(LOOKUP(C36,'Unterstützendes Personal'!$F$12:$F$604,'Unterstützendes Personal'!$U$12:$U$604)))</f>
        <v>0</v>
      </c>
      <c r="T36" s="69">
        <f>IF(ISERROR(LOOKUP(C36,'Unterstützendes Personal'!$F$12:$F$604,'Unterstützendes Personal'!$V$12:$V$604)),"",(LOOKUP(C36,'Unterstützendes Personal'!$F$12:$F$604,'Unterstützendes Personal'!$V$12:$V$604)))</f>
        <v>0</v>
      </c>
      <c r="U36" s="69">
        <f>IF(ISERROR(LOOKUP(C36,'Unterstützendes Personal'!$F$12:$F$604,'Unterstützendes Personal'!$W$12:$W$604)),"",(LOOKUP(C36,'Unterstützendes Personal'!$F$12:$F$604,'Unterstützendes Personal'!$W$12:$W$604)))</f>
        <v>0</v>
      </c>
      <c r="V36" s="69">
        <f>IF(ISERROR(LOOKUP(C36,'Unterstützendes Personal'!$F$12:$F$604,'Unterstützendes Personal'!$X$12:$X$604)),"",(LOOKUP(C36,'Unterstützendes Personal'!$F$12:$F$604,'Unterstützendes Personal'!$X$12:$X$604)))</f>
        <v>0</v>
      </c>
      <c r="W36" s="69">
        <f>IF(ISERROR(LOOKUP(C36,'Unterstützendes Personal'!$F$12:$F$604,'Unterstützendes Personal'!$Y$12:$Y$604)),"",(LOOKUP(C36,'Unterstützendes Personal'!$F$12:$F$604,'Unterstützendes Personal'!$Y$12:$Y$604)))</f>
        <v>0</v>
      </c>
      <c r="X36" s="69">
        <f>IF(ISERROR(LOOKUP(C36,'Unterstützendes Personal'!$F$12:$F$604,'Unterstützendes Personal'!$Z$12:$Z$604)),"",(LOOKUP(C36,'Unterstützendes Personal'!$F$12:$F$604,'Unterstützendes Personal'!$Z$12:$Z$604)))</f>
        <v>0</v>
      </c>
      <c r="Y36" s="83">
        <f>IF(ISERROR(LOOKUP(C36,'Unterstützendes Personal'!$F$12:$F$604,'Unterstützendes Personal'!$AA$12:$AA$604)),"",(LOOKUP(C36,'Unterstützendes Personal'!$F$12:$F$604,'Unterstützendes Personal'!$AA$12:$AA$604)))</f>
        <v>0</v>
      </c>
      <c r="Z36" s="1"/>
      <c r="AA36" s="1"/>
    </row>
    <row r="37" spans="3:27" x14ac:dyDescent="0.25">
      <c r="C37" s="98">
        <f t="shared" si="2"/>
        <v>41510</v>
      </c>
      <c r="D37" s="99"/>
      <c r="E37" s="100" t="str">
        <f t="shared" si="1"/>
        <v/>
      </c>
      <c r="F37" s="75">
        <f>IF(ISERROR(LOOKUP(C37,'Unterstützendes Personal'!$F$12:$F$604,'Unterstützendes Personal'!$H$12:$H$604)),"",(LOOKUP(C37,'Unterstützendes Personal'!$F$12:$F$604,'Unterstützendes Personal'!$H$12:$H$604)))</f>
        <v>0</v>
      </c>
      <c r="G37" s="69">
        <f>IF(ISERROR(LOOKUP(C37,'Unterstützendes Personal'!$F$12:$F$604,'Unterstützendes Personal'!$I$12:$I$604)),"",(LOOKUP(C37,'Unterstützendes Personal'!$F$12:$F$604,'Unterstützendes Personal'!$I$12:$I$604)))</f>
        <v>0</v>
      </c>
      <c r="H37" s="69">
        <f>IF(ISERROR(LOOKUP(C37,'Unterstützendes Personal'!$F$12:$F$604,'Unterstützendes Personal'!$J$12:$J$604)),"",(LOOKUP(C37,'Unterstützendes Personal'!$F$12:$F$604,'Unterstützendes Personal'!$J$12:$J$604)))</f>
        <v>0</v>
      </c>
      <c r="I37" s="69">
        <f>IF(ISERROR(LOOKUP(C37,'Unterstützendes Personal'!$F$12:$F$604,'Unterstützendes Personal'!$K$12:$K$604)),"",(LOOKUP(C37,'Unterstützendes Personal'!$F$12:$F$604,'Unterstützendes Personal'!$K$12:$K$604)))</f>
        <v>0</v>
      </c>
      <c r="J37" s="69">
        <f>IF(ISERROR(LOOKUP(C37,'Unterstützendes Personal'!$F$12:$F$604,'Unterstützendes Personal'!$L$12:$L$604)),"",(LOOKUP(C37,'Unterstützendes Personal'!$F$12:$F$604,'Unterstützendes Personal'!$L$12:$L$604)))</f>
        <v>0</v>
      </c>
      <c r="K37" s="69">
        <f>IF(ISERROR(LOOKUP(C37,'Unterstützendes Personal'!$F$12:$F$604,'Unterstützendes Personal'!$M$12:$M$604)),"",(LOOKUP(C37,'Unterstützendes Personal'!$F$12:$F$604,'Unterstützendes Personal'!$M$12:$M$604)))</f>
        <v>0</v>
      </c>
      <c r="L37" s="69">
        <f>IF(ISERROR(LOOKUP(C37,'Unterstützendes Personal'!$F$12:$F$604,'Unterstützendes Personal'!$N$12:$N$604)),"",(LOOKUP(C37,'Unterstützendes Personal'!$F$12:$F$604,'Unterstützendes Personal'!$N$12:$N$604)))</f>
        <v>0</v>
      </c>
      <c r="M37" s="69">
        <f>IF(ISERROR(LOOKUP(C37,'Unterstützendes Personal'!$F$12:$F$604,'Unterstützendes Personal'!$O$12:$O$604)),"",(LOOKUP(C37,'Unterstützendes Personal'!$F$12:$F$604,'Unterstützendes Personal'!$O$12:$O$604)))</f>
        <v>0</v>
      </c>
      <c r="N37" s="69">
        <f>IF(ISERROR(LOOKUP(C37,'Unterstützendes Personal'!$F$12:$F$604,'Unterstützendes Personal'!$P$12:$P$604)),"",(LOOKUP(C37,'Unterstützendes Personal'!$F$12:$F$604,'Unterstützendes Personal'!$P$12:$P$604)))</f>
        <v>0</v>
      </c>
      <c r="O37" s="69">
        <f>IF(ISERROR(LOOKUP(C37,'Unterstützendes Personal'!$F$12:$F$604,'Unterstützendes Personal'!$Q$12:$Q$604)),"",(LOOKUP(C37,'Unterstützendes Personal'!$F$12:$F$604,'Unterstützendes Personal'!$Q$12:$Q$604)))</f>
        <v>0</v>
      </c>
      <c r="P37" s="69">
        <f>IF(ISERROR(LOOKUP(C37,'Unterstützendes Personal'!$F$12:$F$604,'Unterstützendes Personal'!$R$12:$R$604)),"",(LOOKUP(C37,'Unterstützendes Personal'!$F$12:$F$604,'Unterstützendes Personal'!$R$12:$R$604)))</f>
        <v>0</v>
      </c>
      <c r="Q37" s="69">
        <f>IF(ISERROR(LOOKUP(C37,'Unterstützendes Personal'!$F$12:$F$604,'Unterstützendes Personal'!$S$12:$S$604)),"",(LOOKUP(C37,'Unterstützendes Personal'!$F$12:$F$604,'Unterstützendes Personal'!$S$12:$S$604)))</f>
        <v>0</v>
      </c>
      <c r="R37" s="69">
        <f>IF(ISERROR(LOOKUP(C37,'Unterstützendes Personal'!$F$12:$F$604,'Unterstützendes Personal'!$T$12:$T$604)),"",(LOOKUP(C37,'Unterstützendes Personal'!$F$12:$F$604,'Unterstützendes Personal'!$T$12:$T$604)))</f>
        <v>0</v>
      </c>
      <c r="S37" s="69">
        <f>IF(ISERROR(LOOKUP(C37,'Unterstützendes Personal'!$F$12:$F$604,'Unterstützendes Personal'!$U$12:$U$604)),"",(LOOKUP(C37,'Unterstützendes Personal'!$F$12:$F$604,'Unterstützendes Personal'!$U$12:$U$604)))</f>
        <v>0</v>
      </c>
      <c r="T37" s="69">
        <f>IF(ISERROR(LOOKUP(C37,'Unterstützendes Personal'!$F$12:$F$604,'Unterstützendes Personal'!$V$12:$V$604)),"",(LOOKUP(C37,'Unterstützendes Personal'!$F$12:$F$604,'Unterstützendes Personal'!$V$12:$V$604)))</f>
        <v>0</v>
      </c>
      <c r="U37" s="69">
        <f>IF(ISERROR(LOOKUP(C37,'Unterstützendes Personal'!$F$12:$F$604,'Unterstützendes Personal'!$W$12:$W$604)),"",(LOOKUP(C37,'Unterstützendes Personal'!$F$12:$F$604,'Unterstützendes Personal'!$W$12:$W$604)))</f>
        <v>0</v>
      </c>
      <c r="V37" s="69">
        <f>IF(ISERROR(LOOKUP(C37,'Unterstützendes Personal'!$F$12:$F$604,'Unterstützendes Personal'!$X$12:$X$604)),"",(LOOKUP(C37,'Unterstützendes Personal'!$F$12:$F$604,'Unterstützendes Personal'!$X$12:$X$604)))</f>
        <v>0</v>
      </c>
      <c r="W37" s="69">
        <f>IF(ISERROR(LOOKUP(C37,'Unterstützendes Personal'!$F$12:$F$604,'Unterstützendes Personal'!$Y$12:$Y$604)),"",(LOOKUP(C37,'Unterstützendes Personal'!$F$12:$F$604,'Unterstützendes Personal'!$Y$12:$Y$604)))</f>
        <v>0</v>
      </c>
      <c r="X37" s="69">
        <f>IF(ISERROR(LOOKUP(C37,'Unterstützendes Personal'!$F$12:$F$604,'Unterstützendes Personal'!$Z$12:$Z$604)),"",(LOOKUP(C37,'Unterstützendes Personal'!$F$12:$F$604,'Unterstützendes Personal'!$Z$12:$Z$604)))</f>
        <v>0</v>
      </c>
      <c r="Y37" s="83">
        <f>IF(ISERROR(LOOKUP(C37,'Unterstützendes Personal'!$F$12:$F$604,'Unterstützendes Personal'!$AA$12:$AA$604)),"",(LOOKUP(C37,'Unterstützendes Personal'!$F$12:$F$604,'Unterstützendes Personal'!$AA$12:$AA$604)))</f>
        <v>0</v>
      </c>
      <c r="Z37" s="1"/>
      <c r="AA37" s="1"/>
    </row>
    <row r="38" spans="3:27" x14ac:dyDescent="0.25">
      <c r="C38" s="98">
        <f t="shared" si="2"/>
        <v>41511</v>
      </c>
      <c r="D38" s="99"/>
      <c r="E38" s="100" t="str">
        <f t="shared" si="1"/>
        <v/>
      </c>
      <c r="F38" s="75">
        <f>IF(ISERROR(LOOKUP(C38,'Unterstützendes Personal'!$F$12:$F$604,'Unterstützendes Personal'!$H$12:$H$604)),"",(LOOKUP(C38,'Unterstützendes Personal'!$F$12:$F$604,'Unterstützendes Personal'!$H$12:$H$604)))</f>
        <v>0</v>
      </c>
      <c r="G38" s="69">
        <f>IF(ISERROR(LOOKUP(C38,'Unterstützendes Personal'!$F$12:$F$604,'Unterstützendes Personal'!$I$12:$I$604)),"",(LOOKUP(C38,'Unterstützendes Personal'!$F$12:$F$604,'Unterstützendes Personal'!$I$12:$I$604)))</f>
        <v>0</v>
      </c>
      <c r="H38" s="69">
        <f>IF(ISERROR(LOOKUP(C38,'Unterstützendes Personal'!$F$12:$F$604,'Unterstützendes Personal'!$J$12:$J$604)),"",(LOOKUP(C38,'Unterstützendes Personal'!$F$12:$F$604,'Unterstützendes Personal'!$J$12:$J$604)))</f>
        <v>0</v>
      </c>
      <c r="I38" s="69">
        <f>IF(ISERROR(LOOKUP(C38,'Unterstützendes Personal'!$F$12:$F$604,'Unterstützendes Personal'!$K$12:$K$604)),"",(LOOKUP(C38,'Unterstützendes Personal'!$F$12:$F$604,'Unterstützendes Personal'!$K$12:$K$604)))</f>
        <v>0</v>
      </c>
      <c r="J38" s="69">
        <f>IF(ISERROR(LOOKUP(C38,'Unterstützendes Personal'!$F$12:$F$604,'Unterstützendes Personal'!$L$12:$L$604)),"",(LOOKUP(C38,'Unterstützendes Personal'!$F$12:$F$604,'Unterstützendes Personal'!$L$12:$L$604)))</f>
        <v>0</v>
      </c>
      <c r="K38" s="69">
        <f>IF(ISERROR(LOOKUP(C38,'Unterstützendes Personal'!$F$12:$F$604,'Unterstützendes Personal'!$M$12:$M$604)),"",(LOOKUP(C38,'Unterstützendes Personal'!$F$12:$F$604,'Unterstützendes Personal'!$M$12:$M$604)))</f>
        <v>0</v>
      </c>
      <c r="L38" s="69">
        <f>IF(ISERROR(LOOKUP(C38,'Unterstützendes Personal'!$F$12:$F$604,'Unterstützendes Personal'!$N$12:$N$604)),"",(LOOKUP(C38,'Unterstützendes Personal'!$F$12:$F$604,'Unterstützendes Personal'!$N$12:$N$604)))</f>
        <v>0</v>
      </c>
      <c r="M38" s="69">
        <f>IF(ISERROR(LOOKUP(C38,'Unterstützendes Personal'!$F$12:$F$604,'Unterstützendes Personal'!$O$12:$O$604)),"",(LOOKUP(C38,'Unterstützendes Personal'!$F$12:$F$604,'Unterstützendes Personal'!$O$12:$O$604)))</f>
        <v>0</v>
      </c>
      <c r="N38" s="69">
        <f>IF(ISERROR(LOOKUP(C38,'Unterstützendes Personal'!$F$12:$F$604,'Unterstützendes Personal'!$P$12:$P$604)),"",(LOOKUP(C38,'Unterstützendes Personal'!$F$12:$F$604,'Unterstützendes Personal'!$P$12:$P$604)))</f>
        <v>0</v>
      </c>
      <c r="O38" s="69">
        <f>IF(ISERROR(LOOKUP(C38,'Unterstützendes Personal'!$F$12:$F$604,'Unterstützendes Personal'!$Q$12:$Q$604)),"",(LOOKUP(C38,'Unterstützendes Personal'!$F$12:$F$604,'Unterstützendes Personal'!$Q$12:$Q$604)))</f>
        <v>0</v>
      </c>
      <c r="P38" s="69">
        <f>IF(ISERROR(LOOKUP(C38,'Unterstützendes Personal'!$F$12:$F$604,'Unterstützendes Personal'!$R$12:$R$604)),"",(LOOKUP(C38,'Unterstützendes Personal'!$F$12:$F$604,'Unterstützendes Personal'!$R$12:$R$604)))</f>
        <v>0</v>
      </c>
      <c r="Q38" s="69">
        <f>IF(ISERROR(LOOKUP(C38,'Unterstützendes Personal'!$F$12:$F$604,'Unterstützendes Personal'!$S$12:$S$604)),"",(LOOKUP(C38,'Unterstützendes Personal'!$F$12:$F$604,'Unterstützendes Personal'!$S$12:$S$604)))</f>
        <v>0</v>
      </c>
      <c r="R38" s="69">
        <f>IF(ISERROR(LOOKUP(C38,'Unterstützendes Personal'!$F$12:$F$604,'Unterstützendes Personal'!$T$12:$T$604)),"",(LOOKUP(C38,'Unterstützendes Personal'!$F$12:$F$604,'Unterstützendes Personal'!$T$12:$T$604)))</f>
        <v>0</v>
      </c>
      <c r="S38" s="69">
        <f>IF(ISERROR(LOOKUP(C38,'Unterstützendes Personal'!$F$12:$F$604,'Unterstützendes Personal'!$U$12:$U$604)),"",(LOOKUP(C38,'Unterstützendes Personal'!$F$12:$F$604,'Unterstützendes Personal'!$U$12:$U$604)))</f>
        <v>0</v>
      </c>
      <c r="T38" s="69">
        <f>IF(ISERROR(LOOKUP(C38,'Unterstützendes Personal'!$F$12:$F$604,'Unterstützendes Personal'!$V$12:$V$604)),"",(LOOKUP(C38,'Unterstützendes Personal'!$F$12:$F$604,'Unterstützendes Personal'!$V$12:$V$604)))</f>
        <v>0</v>
      </c>
      <c r="U38" s="69">
        <f>IF(ISERROR(LOOKUP(C38,'Unterstützendes Personal'!$F$12:$F$604,'Unterstützendes Personal'!$W$12:$W$604)),"",(LOOKUP(C38,'Unterstützendes Personal'!$F$12:$F$604,'Unterstützendes Personal'!$W$12:$W$604)))</f>
        <v>0</v>
      </c>
      <c r="V38" s="69">
        <f>IF(ISERROR(LOOKUP(C38,'Unterstützendes Personal'!$F$12:$F$604,'Unterstützendes Personal'!$X$12:$X$604)),"",(LOOKUP(C38,'Unterstützendes Personal'!$F$12:$F$604,'Unterstützendes Personal'!$X$12:$X$604)))</f>
        <v>0</v>
      </c>
      <c r="W38" s="69">
        <f>IF(ISERROR(LOOKUP(C38,'Unterstützendes Personal'!$F$12:$F$604,'Unterstützendes Personal'!$Y$12:$Y$604)),"",(LOOKUP(C38,'Unterstützendes Personal'!$F$12:$F$604,'Unterstützendes Personal'!$Y$12:$Y$604)))</f>
        <v>0</v>
      </c>
      <c r="X38" s="69">
        <f>IF(ISERROR(LOOKUP(C38,'Unterstützendes Personal'!$F$12:$F$604,'Unterstützendes Personal'!$Z$12:$Z$604)),"",(LOOKUP(C38,'Unterstützendes Personal'!$F$12:$F$604,'Unterstützendes Personal'!$Z$12:$Z$604)))</f>
        <v>0</v>
      </c>
      <c r="Y38" s="83">
        <f>IF(ISERROR(LOOKUP(C38,'Unterstützendes Personal'!$F$12:$F$604,'Unterstützendes Personal'!$AA$12:$AA$604)),"",(LOOKUP(C38,'Unterstützendes Personal'!$F$12:$F$604,'Unterstützendes Personal'!$AA$12:$AA$604)))</f>
        <v>0</v>
      </c>
      <c r="Z38" s="1"/>
      <c r="AA38" s="1"/>
    </row>
    <row r="39" spans="3:27" x14ac:dyDescent="0.25">
      <c r="C39" s="98">
        <f t="shared" si="2"/>
        <v>41512</v>
      </c>
      <c r="D39" s="99"/>
      <c r="E39" s="100" t="str">
        <f t="shared" si="1"/>
        <v/>
      </c>
      <c r="F39" s="75">
        <f>IF(ISERROR(LOOKUP(C39,'Unterstützendes Personal'!$F$12:$F$604,'Unterstützendes Personal'!$H$12:$H$604)),"",(LOOKUP(C39,'Unterstützendes Personal'!$F$12:$F$604,'Unterstützendes Personal'!$H$12:$H$604)))</f>
        <v>0</v>
      </c>
      <c r="G39" s="69">
        <f>IF(ISERROR(LOOKUP(C39,'Unterstützendes Personal'!$F$12:$F$604,'Unterstützendes Personal'!$I$12:$I$604)),"",(LOOKUP(C39,'Unterstützendes Personal'!$F$12:$F$604,'Unterstützendes Personal'!$I$12:$I$604)))</f>
        <v>0</v>
      </c>
      <c r="H39" s="69">
        <f>IF(ISERROR(LOOKUP(C39,'Unterstützendes Personal'!$F$12:$F$604,'Unterstützendes Personal'!$J$12:$J$604)),"",(LOOKUP(C39,'Unterstützendes Personal'!$F$12:$F$604,'Unterstützendes Personal'!$J$12:$J$604)))</f>
        <v>0</v>
      </c>
      <c r="I39" s="69">
        <f>IF(ISERROR(LOOKUP(C39,'Unterstützendes Personal'!$F$12:$F$604,'Unterstützendes Personal'!$K$12:$K$604)),"",(LOOKUP(C39,'Unterstützendes Personal'!$F$12:$F$604,'Unterstützendes Personal'!$K$12:$K$604)))</f>
        <v>0</v>
      </c>
      <c r="J39" s="69">
        <f>IF(ISERROR(LOOKUP(C39,'Unterstützendes Personal'!$F$12:$F$604,'Unterstützendes Personal'!$L$12:$L$604)),"",(LOOKUP(C39,'Unterstützendes Personal'!$F$12:$F$604,'Unterstützendes Personal'!$L$12:$L$604)))</f>
        <v>0</v>
      </c>
      <c r="K39" s="69">
        <f>IF(ISERROR(LOOKUP(C39,'Unterstützendes Personal'!$F$12:$F$604,'Unterstützendes Personal'!$M$12:$M$604)),"",(LOOKUP(C39,'Unterstützendes Personal'!$F$12:$F$604,'Unterstützendes Personal'!$M$12:$M$604)))</f>
        <v>0</v>
      </c>
      <c r="L39" s="69">
        <f>IF(ISERROR(LOOKUP(C39,'Unterstützendes Personal'!$F$12:$F$604,'Unterstützendes Personal'!$N$12:$N$604)),"",(LOOKUP(C39,'Unterstützendes Personal'!$F$12:$F$604,'Unterstützendes Personal'!$N$12:$N$604)))</f>
        <v>0</v>
      </c>
      <c r="M39" s="69">
        <f>IF(ISERROR(LOOKUP(C39,'Unterstützendes Personal'!$F$12:$F$604,'Unterstützendes Personal'!$O$12:$O$604)),"",(LOOKUP(C39,'Unterstützendes Personal'!$F$12:$F$604,'Unterstützendes Personal'!$O$12:$O$604)))</f>
        <v>0</v>
      </c>
      <c r="N39" s="69">
        <f>IF(ISERROR(LOOKUP(C39,'Unterstützendes Personal'!$F$12:$F$604,'Unterstützendes Personal'!$P$12:$P$604)),"",(LOOKUP(C39,'Unterstützendes Personal'!$F$12:$F$604,'Unterstützendes Personal'!$P$12:$P$604)))</f>
        <v>0</v>
      </c>
      <c r="O39" s="69">
        <f>IF(ISERROR(LOOKUP(C39,'Unterstützendes Personal'!$F$12:$F$604,'Unterstützendes Personal'!$Q$12:$Q$604)),"",(LOOKUP(C39,'Unterstützendes Personal'!$F$12:$F$604,'Unterstützendes Personal'!$Q$12:$Q$604)))</f>
        <v>0</v>
      </c>
      <c r="P39" s="69">
        <f>IF(ISERROR(LOOKUP(C39,'Unterstützendes Personal'!$F$12:$F$604,'Unterstützendes Personal'!$R$12:$R$604)),"",(LOOKUP(C39,'Unterstützendes Personal'!$F$12:$F$604,'Unterstützendes Personal'!$R$12:$R$604)))</f>
        <v>0</v>
      </c>
      <c r="Q39" s="69">
        <f>IF(ISERROR(LOOKUP(C39,'Unterstützendes Personal'!$F$12:$F$604,'Unterstützendes Personal'!$S$12:$S$604)),"",(LOOKUP(C39,'Unterstützendes Personal'!$F$12:$F$604,'Unterstützendes Personal'!$S$12:$S$604)))</f>
        <v>0</v>
      </c>
      <c r="R39" s="69">
        <f>IF(ISERROR(LOOKUP(C39,'Unterstützendes Personal'!$F$12:$F$604,'Unterstützendes Personal'!$T$12:$T$604)),"",(LOOKUP(C39,'Unterstützendes Personal'!$F$12:$F$604,'Unterstützendes Personal'!$T$12:$T$604)))</f>
        <v>0</v>
      </c>
      <c r="S39" s="69">
        <f>IF(ISERROR(LOOKUP(C39,'Unterstützendes Personal'!$F$12:$F$604,'Unterstützendes Personal'!$U$12:$U$604)),"",(LOOKUP(C39,'Unterstützendes Personal'!$F$12:$F$604,'Unterstützendes Personal'!$U$12:$U$604)))</f>
        <v>0</v>
      </c>
      <c r="T39" s="69">
        <f>IF(ISERROR(LOOKUP(C39,'Unterstützendes Personal'!$F$12:$F$604,'Unterstützendes Personal'!$V$12:$V$604)),"",(LOOKUP(C39,'Unterstützendes Personal'!$F$12:$F$604,'Unterstützendes Personal'!$V$12:$V$604)))</f>
        <v>0</v>
      </c>
      <c r="U39" s="69">
        <f>IF(ISERROR(LOOKUP(C39,'Unterstützendes Personal'!$F$12:$F$604,'Unterstützendes Personal'!$W$12:$W$604)),"",(LOOKUP(C39,'Unterstützendes Personal'!$F$12:$F$604,'Unterstützendes Personal'!$W$12:$W$604)))</f>
        <v>0</v>
      </c>
      <c r="V39" s="69">
        <f>IF(ISERROR(LOOKUP(C39,'Unterstützendes Personal'!$F$12:$F$604,'Unterstützendes Personal'!$X$12:$X$604)),"",(LOOKUP(C39,'Unterstützendes Personal'!$F$12:$F$604,'Unterstützendes Personal'!$X$12:$X$604)))</f>
        <v>0</v>
      </c>
      <c r="W39" s="69">
        <f>IF(ISERROR(LOOKUP(C39,'Unterstützendes Personal'!$F$12:$F$604,'Unterstützendes Personal'!$Y$12:$Y$604)),"",(LOOKUP(C39,'Unterstützendes Personal'!$F$12:$F$604,'Unterstützendes Personal'!$Y$12:$Y$604)))</f>
        <v>0</v>
      </c>
      <c r="X39" s="69">
        <f>IF(ISERROR(LOOKUP(C39,'Unterstützendes Personal'!$F$12:$F$604,'Unterstützendes Personal'!$Z$12:$Z$604)),"",(LOOKUP(C39,'Unterstützendes Personal'!$F$12:$F$604,'Unterstützendes Personal'!$Z$12:$Z$604)))</f>
        <v>0</v>
      </c>
      <c r="Y39" s="83">
        <f>IF(ISERROR(LOOKUP(C39,'Unterstützendes Personal'!$F$12:$F$604,'Unterstützendes Personal'!$AA$12:$AA$604)),"",(LOOKUP(C39,'Unterstützendes Personal'!$F$12:$F$604,'Unterstützendes Personal'!$AA$12:$AA$604)))</f>
        <v>0</v>
      </c>
      <c r="Z39" s="1"/>
      <c r="AA39" s="1"/>
    </row>
    <row r="40" spans="3:27" x14ac:dyDescent="0.25">
      <c r="C40" s="98">
        <f t="shared" si="2"/>
        <v>41513</v>
      </c>
      <c r="D40" s="99"/>
      <c r="E40" s="100" t="str">
        <f t="shared" si="1"/>
        <v/>
      </c>
      <c r="F40" s="75">
        <f>IF(ISERROR(LOOKUP(C40,'Unterstützendes Personal'!$F$12:$F$604,'Unterstützendes Personal'!$H$12:$H$604)),"",(LOOKUP(C40,'Unterstützendes Personal'!$F$12:$F$604,'Unterstützendes Personal'!$H$12:$H$604)))</f>
        <v>0</v>
      </c>
      <c r="G40" s="69">
        <f>IF(ISERROR(LOOKUP(C40,'Unterstützendes Personal'!$F$12:$F$604,'Unterstützendes Personal'!$I$12:$I$604)),"",(LOOKUP(C40,'Unterstützendes Personal'!$F$12:$F$604,'Unterstützendes Personal'!$I$12:$I$604)))</f>
        <v>0</v>
      </c>
      <c r="H40" s="69">
        <f>IF(ISERROR(LOOKUP(C40,'Unterstützendes Personal'!$F$12:$F$604,'Unterstützendes Personal'!$J$12:$J$604)),"",(LOOKUP(C40,'Unterstützendes Personal'!$F$12:$F$604,'Unterstützendes Personal'!$J$12:$J$604)))</f>
        <v>0</v>
      </c>
      <c r="I40" s="69">
        <f>IF(ISERROR(LOOKUP(C40,'Unterstützendes Personal'!$F$12:$F$604,'Unterstützendes Personal'!$K$12:$K$604)),"",(LOOKUP(C40,'Unterstützendes Personal'!$F$12:$F$604,'Unterstützendes Personal'!$K$12:$K$604)))</f>
        <v>0</v>
      </c>
      <c r="J40" s="69">
        <f>IF(ISERROR(LOOKUP(C40,'Unterstützendes Personal'!$F$12:$F$604,'Unterstützendes Personal'!$L$12:$L$604)),"",(LOOKUP(C40,'Unterstützendes Personal'!$F$12:$F$604,'Unterstützendes Personal'!$L$12:$L$604)))</f>
        <v>0</v>
      </c>
      <c r="K40" s="69">
        <f>IF(ISERROR(LOOKUP(C40,'Unterstützendes Personal'!$F$12:$F$604,'Unterstützendes Personal'!$M$12:$M$604)),"",(LOOKUP(C40,'Unterstützendes Personal'!$F$12:$F$604,'Unterstützendes Personal'!$M$12:$M$604)))</f>
        <v>0</v>
      </c>
      <c r="L40" s="69">
        <f>IF(ISERROR(LOOKUP(C40,'Unterstützendes Personal'!$F$12:$F$604,'Unterstützendes Personal'!$N$12:$N$604)),"",(LOOKUP(C40,'Unterstützendes Personal'!$F$12:$F$604,'Unterstützendes Personal'!$N$12:$N$604)))</f>
        <v>0</v>
      </c>
      <c r="M40" s="69">
        <f>IF(ISERROR(LOOKUP(C40,'Unterstützendes Personal'!$F$12:$F$604,'Unterstützendes Personal'!$O$12:$O$604)),"",(LOOKUP(C40,'Unterstützendes Personal'!$F$12:$F$604,'Unterstützendes Personal'!$O$12:$O$604)))</f>
        <v>0</v>
      </c>
      <c r="N40" s="69">
        <f>IF(ISERROR(LOOKUP(C40,'Unterstützendes Personal'!$F$12:$F$604,'Unterstützendes Personal'!$P$12:$P$604)),"",(LOOKUP(C40,'Unterstützendes Personal'!$F$12:$F$604,'Unterstützendes Personal'!$P$12:$P$604)))</f>
        <v>0</v>
      </c>
      <c r="O40" s="69">
        <f>IF(ISERROR(LOOKUP(C40,'Unterstützendes Personal'!$F$12:$F$604,'Unterstützendes Personal'!$Q$12:$Q$604)),"",(LOOKUP(C40,'Unterstützendes Personal'!$F$12:$F$604,'Unterstützendes Personal'!$Q$12:$Q$604)))</f>
        <v>0</v>
      </c>
      <c r="P40" s="69">
        <f>IF(ISERROR(LOOKUP(C40,'Unterstützendes Personal'!$F$12:$F$604,'Unterstützendes Personal'!$R$12:$R$604)),"",(LOOKUP(C40,'Unterstützendes Personal'!$F$12:$F$604,'Unterstützendes Personal'!$R$12:$R$604)))</f>
        <v>0</v>
      </c>
      <c r="Q40" s="69">
        <f>IF(ISERROR(LOOKUP(C40,'Unterstützendes Personal'!$F$12:$F$604,'Unterstützendes Personal'!$S$12:$S$604)),"",(LOOKUP(C40,'Unterstützendes Personal'!$F$12:$F$604,'Unterstützendes Personal'!$S$12:$S$604)))</f>
        <v>0</v>
      </c>
      <c r="R40" s="69">
        <f>IF(ISERROR(LOOKUP(C40,'Unterstützendes Personal'!$F$12:$F$604,'Unterstützendes Personal'!$T$12:$T$604)),"",(LOOKUP(C40,'Unterstützendes Personal'!$F$12:$F$604,'Unterstützendes Personal'!$T$12:$T$604)))</f>
        <v>0</v>
      </c>
      <c r="S40" s="69">
        <f>IF(ISERROR(LOOKUP(C40,'Unterstützendes Personal'!$F$12:$F$604,'Unterstützendes Personal'!$U$12:$U$604)),"",(LOOKUP(C40,'Unterstützendes Personal'!$F$12:$F$604,'Unterstützendes Personal'!$U$12:$U$604)))</f>
        <v>0</v>
      </c>
      <c r="T40" s="69">
        <f>IF(ISERROR(LOOKUP(C40,'Unterstützendes Personal'!$F$12:$F$604,'Unterstützendes Personal'!$V$12:$V$604)),"",(LOOKUP(C40,'Unterstützendes Personal'!$F$12:$F$604,'Unterstützendes Personal'!$V$12:$V$604)))</f>
        <v>0</v>
      </c>
      <c r="U40" s="69">
        <f>IF(ISERROR(LOOKUP(C40,'Unterstützendes Personal'!$F$12:$F$604,'Unterstützendes Personal'!$W$12:$W$604)),"",(LOOKUP(C40,'Unterstützendes Personal'!$F$12:$F$604,'Unterstützendes Personal'!$W$12:$W$604)))</f>
        <v>0</v>
      </c>
      <c r="V40" s="69">
        <f>IF(ISERROR(LOOKUP(C40,'Unterstützendes Personal'!$F$12:$F$604,'Unterstützendes Personal'!$X$12:$X$604)),"",(LOOKUP(C40,'Unterstützendes Personal'!$F$12:$F$604,'Unterstützendes Personal'!$X$12:$X$604)))</f>
        <v>0</v>
      </c>
      <c r="W40" s="69">
        <f>IF(ISERROR(LOOKUP(C40,'Unterstützendes Personal'!$F$12:$F$604,'Unterstützendes Personal'!$Y$12:$Y$604)),"",(LOOKUP(C40,'Unterstützendes Personal'!$F$12:$F$604,'Unterstützendes Personal'!$Y$12:$Y$604)))</f>
        <v>0</v>
      </c>
      <c r="X40" s="69">
        <f>IF(ISERROR(LOOKUP(C40,'Unterstützendes Personal'!$F$12:$F$604,'Unterstützendes Personal'!$Z$12:$Z$604)),"",(LOOKUP(C40,'Unterstützendes Personal'!$F$12:$F$604,'Unterstützendes Personal'!$Z$12:$Z$604)))</f>
        <v>0</v>
      </c>
      <c r="Y40" s="83">
        <f>IF(ISERROR(LOOKUP(C40,'Unterstützendes Personal'!$F$12:$F$604,'Unterstützendes Personal'!$AA$12:$AA$604)),"",(LOOKUP(C40,'Unterstützendes Personal'!$F$12:$F$604,'Unterstützendes Personal'!$AA$12:$AA$604)))</f>
        <v>0</v>
      </c>
      <c r="Z40" s="1"/>
      <c r="AA40" s="1"/>
    </row>
    <row r="41" spans="3:27" x14ac:dyDescent="0.25">
      <c r="C41" s="98">
        <f t="shared" si="2"/>
        <v>41514</v>
      </c>
      <c r="D41" s="99"/>
      <c r="E41" s="100" t="str">
        <f t="shared" si="1"/>
        <v/>
      </c>
      <c r="F41" s="75">
        <f>IF(ISERROR(LOOKUP(C41,'Unterstützendes Personal'!$F$12:$F$604,'Unterstützendes Personal'!$H$12:$H$604)),"",(LOOKUP(C41,'Unterstützendes Personal'!$F$12:$F$604,'Unterstützendes Personal'!$H$12:$H$604)))</f>
        <v>0</v>
      </c>
      <c r="G41" s="69">
        <f>IF(ISERROR(LOOKUP(C41,'Unterstützendes Personal'!$F$12:$F$604,'Unterstützendes Personal'!$I$12:$I$604)),"",(LOOKUP(C41,'Unterstützendes Personal'!$F$12:$F$604,'Unterstützendes Personal'!$I$12:$I$604)))</f>
        <v>0</v>
      </c>
      <c r="H41" s="69">
        <f>IF(ISERROR(LOOKUP(C41,'Unterstützendes Personal'!$F$12:$F$604,'Unterstützendes Personal'!$J$12:$J$604)),"",(LOOKUP(C41,'Unterstützendes Personal'!$F$12:$F$604,'Unterstützendes Personal'!$J$12:$J$604)))</f>
        <v>0</v>
      </c>
      <c r="I41" s="69">
        <f>IF(ISERROR(LOOKUP(C41,'Unterstützendes Personal'!$F$12:$F$604,'Unterstützendes Personal'!$K$12:$K$604)),"",(LOOKUP(C41,'Unterstützendes Personal'!$F$12:$F$604,'Unterstützendes Personal'!$K$12:$K$604)))</f>
        <v>0</v>
      </c>
      <c r="J41" s="69">
        <f>IF(ISERROR(LOOKUP(C41,'Unterstützendes Personal'!$F$12:$F$604,'Unterstützendes Personal'!$L$12:$L$604)),"",(LOOKUP(C41,'Unterstützendes Personal'!$F$12:$F$604,'Unterstützendes Personal'!$L$12:$L$604)))</f>
        <v>0</v>
      </c>
      <c r="K41" s="69">
        <f>IF(ISERROR(LOOKUP(C41,'Unterstützendes Personal'!$F$12:$F$604,'Unterstützendes Personal'!$M$12:$M$604)),"",(LOOKUP(C41,'Unterstützendes Personal'!$F$12:$F$604,'Unterstützendes Personal'!$M$12:$M$604)))</f>
        <v>0</v>
      </c>
      <c r="L41" s="69">
        <f>IF(ISERROR(LOOKUP(C41,'Unterstützendes Personal'!$F$12:$F$604,'Unterstützendes Personal'!$N$12:$N$604)),"",(LOOKUP(C41,'Unterstützendes Personal'!$F$12:$F$604,'Unterstützendes Personal'!$N$12:$N$604)))</f>
        <v>0</v>
      </c>
      <c r="M41" s="69">
        <f>IF(ISERROR(LOOKUP(C41,'Unterstützendes Personal'!$F$12:$F$604,'Unterstützendes Personal'!$O$12:$O$604)),"",(LOOKUP(C41,'Unterstützendes Personal'!$F$12:$F$604,'Unterstützendes Personal'!$O$12:$O$604)))</f>
        <v>0</v>
      </c>
      <c r="N41" s="69">
        <f>IF(ISERROR(LOOKUP(C41,'Unterstützendes Personal'!$F$12:$F$604,'Unterstützendes Personal'!$P$12:$P$604)),"",(LOOKUP(C41,'Unterstützendes Personal'!$F$12:$F$604,'Unterstützendes Personal'!$P$12:$P$604)))</f>
        <v>0</v>
      </c>
      <c r="O41" s="69">
        <f>IF(ISERROR(LOOKUP(C41,'Unterstützendes Personal'!$F$12:$F$604,'Unterstützendes Personal'!$Q$12:$Q$604)),"",(LOOKUP(C41,'Unterstützendes Personal'!$F$12:$F$604,'Unterstützendes Personal'!$Q$12:$Q$604)))</f>
        <v>0</v>
      </c>
      <c r="P41" s="69">
        <f>IF(ISERROR(LOOKUP(C41,'Unterstützendes Personal'!$F$12:$F$604,'Unterstützendes Personal'!$R$12:$R$604)),"",(LOOKUP(C41,'Unterstützendes Personal'!$F$12:$F$604,'Unterstützendes Personal'!$R$12:$R$604)))</f>
        <v>0</v>
      </c>
      <c r="Q41" s="69">
        <f>IF(ISERROR(LOOKUP(C41,'Unterstützendes Personal'!$F$12:$F$604,'Unterstützendes Personal'!$S$12:$S$604)),"",(LOOKUP(C41,'Unterstützendes Personal'!$F$12:$F$604,'Unterstützendes Personal'!$S$12:$S$604)))</f>
        <v>0</v>
      </c>
      <c r="R41" s="69">
        <f>IF(ISERROR(LOOKUP(C41,'Unterstützendes Personal'!$F$12:$F$604,'Unterstützendes Personal'!$T$12:$T$604)),"",(LOOKUP(C41,'Unterstützendes Personal'!$F$12:$F$604,'Unterstützendes Personal'!$T$12:$T$604)))</f>
        <v>0</v>
      </c>
      <c r="S41" s="69">
        <f>IF(ISERROR(LOOKUP(C41,'Unterstützendes Personal'!$F$12:$F$604,'Unterstützendes Personal'!$U$12:$U$604)),"",(LOOKUP(C41,'Unterstützendes Personal'!$F$12:$F$604,'Unterstützendes Personal'!$U$12:$U$604)))</f>
        <v>0</v>
      </c>
      <c r="T41" s="69">
        <f>IF(ISERROR(LOOKUP(C41,'Unterstützendes Personal'!$F$12:$F$604,'Unterstützendes Personal'!$V$12:$V$604)),"",(LOOKUP(C41,'Unterstützendes Personal'!$F$12:$F$604,'Unterstützendes Personal'!$V$12:$V$604)))</f>
        <v>0</v>
      </c>
      <c r="U41" s="69">
        <f>IF(ISERROR(LOOKUP(C41,'Unterstützendes Personal'!$F$12:$F$604,'Unterstützendes Personal'!$W$12:$W$604)),"",(LOOKUP(C41,'Unterstützendes Personal'!$F$12:$F$604,'Unterstützendes Personal'!$W$12:$W$604)))</f>
        <v>0</v>
      </c>
      <c r="V41" s="69">
        <f>IF(ISERROR(LOOKUP(C41,'Unterstützendes Personal'!$F$12:$F$604,'Unterstützendes Personal'!$X$12:$X$604)),"",(LOOKUP(C41,'Unterstützendes Personal'!$F$12:$F$604,'Unterstützendes Personal'!$X$12:$X$604)))</f>
        <v>0</v>
      </c>
      <c r="W41" s="69">
        <f>IF(ISERROR(LOOKUP(C41,'Unterstützendes Personal'!$F$12:$F$604,'Unterstützendes Personal'!$Y$12:$Y$604)),"",(LOOKUP(C41,'Unterstützendes Personal'!$F$12:$F$604,'Unterstützendes Personal'!$Y$12:$Y$604)))</f>
        <v>0</v>
      </c>
      <c r="X41" s="69">
        <f>IF(ISERROR(LOOKUP(C41,'Unterstützendes Personal'!$F$12:$F$604,'Unterstützendes Personal'!$Z$12:$Z$604)),"",(LOOKUP(C41,'Unterstützendes Personal'!$F$12:$F$604,'Unterstützendes Personal'!$Z$12:$Z$604)))</f>
        <v>0</v>
      </c>
      <c r="Y41" s="83">
        <f>IF(ISERROR(LOOKUP(C41,'Unterstützendes Personal'!$F$12:$F$604,'Unterstützendes Personal'!$AA$12:$AA$604)),"",(LOOKUP(C41,'Unterstützendes Personal'!$F$12:$F$604,'Unterstützendes Personal'!$AA$12:$AA$604)))</f>
        <v>0</v>
      </c>
      <c r="Z41" s="1"/>
      <c r="AA41" s="1"/>
    </row>
    <row r="42" spans="3:27" x14ac:dyDescent="0.25">
      <c r="C42" s="98">
        <f t="shared" si="2"/>
        <v>41515</v>
      </c>
      <c r="D42" s="99"/>
      <c r="E42" s="100" t="str">
        <f t="shared" si="1"/>
        <v/>
      </c>
      <c r="F42" s="75">
        <f>IF(ISERROR(LOOKUP(C42,'Unterstützendes Personal'!$F$12:$F$604,'Unterstützendes Personal'!$H$12:$H$604)),"",(LOOKUP(C42,'Unterstützendes Personal'!$F$12:$F$604,'Unterstützendes Personal'!$H$12:$H$604)))</f>
        <v>0</v>
      </c>
      <c r="G42" s="69">
        <f>IF(ISERROR(LOOKUP(C42,'Unterstützendes Personal'!$F$12:$F$604,'Unterstützendes Personal'!$I$12:$I$604)),"",(LOOKUP(C42,'Unterstützendes Personal'!$F$12:$F$604,'Unterstützendes Personal'!$I$12:$I$604)))</f>
        <v>0</v>
      </c>
      <c r="H42" s="69">
        <f>IF(ISERROR(LOOKUP(C42,'Unterstützendes Personal'!$F$12:$F$604,'Unterstützendes Personal'!$J$12:$J$604)),"",(LOOKUP(C42,'Unterstützendes Personal'!$F$12:$F$604,'Unterstützendes Personal'!$J$12:$J$604)))</f>
        <v>0</v>
      </c>
      <c r="I42" s="69">
        <f>IF(ISERROR(LOOKUP(C42,'Unterstützendes Personal'!$F$12:$F$604,'Unterstützendes Personal'!$K$12:$K$604)),"",(LOOKUP(C42,'Unterstützendes Personal'!$F$12:$F$604,'Unterstützendes Personal'!$K$12:$K$604)))</f>
        <v>0</v>
      </c>
      <c r="J42" s="69">
        <f>IF(ISERROR(LOOKUP(C42,'Unterstützendes Personal'!$F$12:$F$604,'Unterstützendes Personal'!$L$12:$L$604)),"",(LOOKUP(C42,'Unterstützendes Personal'!$F$12:$F$604,'Unterstützendes Personal'!$L$12:$L$604)))</f>
        <v>0</v>
      </c>
      <c r="K42" s="69">
        <f>IF(ISERROR(LOOKUP(C42,'Unterstützendes Personal'!$F$12:$F$604,'Unterstützendes Personal'!$M$12:$M$604)),"",(LOOKUP(C42,'Unterstützendes Personal'!$F$12:$F$604,'Unterstützendes Personal'!$M$12:$M$604)))</f>
        <v>0</v>
      </c>
      <c r="L42" s="69">
        <f>IF(ISERROR(LOOKUP(C42,'Unterstützendes Personal'!$F$12:$F$604,'Unterstützendes Personal'!$N$12:$N$604)),"",(LOOKUP(C42,'Unterstützendes Personal'!$F$12:$F$604,'Unterstützendes Personal'!$N$12:$N$604)))</f>
        <v>0</v>
      </c>
      <c r="M42" s="69">
        <f>IF(ISERROR(LOOKUP(C42,'Unterstützendes Personal'!$F$12:$F$604,'Unterstützendes Personal'!$O$12:$O$604)),"",(LOOKUP(C42,'Unterstützendes Personal'!$F$12:$F$604,'Unterstützendes Personal'!$O$12:$O$604)))</f>
        <v>0</v>
      </c>
      <c r="N42" s="69">
        <f>IF(ISERROR(LOOKUP(C42,'Unterstützendes Personal'!$F$12:$F$604,'Unterstützendes Personal'!$P$12:$P$604)),"",(LOOKUP(C42,'Unterstützendes Personal'!$F$12:$F$604,'Unterstützendes Personal'!$P$12:$P$604)))</f>
        <v>0</v>
      </c>
      <c r="O42" s="69">
        <f>IF(ISERROR(LOOKUP(C42,'Unterstützendes Personal'!$F$12:$F$604,'Unterstützendes Personal'!$Q$12:$Q$604)),"",(LOOKUP(C42,'Unterstützendes Personal'!$F$12:$F$604,'Unterstützendes Personal'!$Q$12:$Q$604)))</f>
        <v>0</v>
      </c>
      <c r="P42" s="69">
        <f>IF(ISERROR(LOOKUP(C42,'Unterstützendes Personal'!$F$12:$F$604,'Unterstützendes Personal'!$R$12:$R$604)),"",(LOOKUP(C42,'Unterstützendes Personal'!$F$12:$F$604,'Unterstützendes Personal'!$R$12:$R$604)))</f>
        <v>0</v>
      </c>
      <c r="Q42" s="69">
        <f>IF(ISERROR(LOOKUP(C42,'Unterstützendes Personal'!$F$12:$F$604,'Unterstützendes Personal'!$S$12:$S$604)),"",(LOOKUP(C42,'Unterstützendes Personal'!$F$12:$F$604,'Unterstützendes Personal'!$S$12:$S$604)))</f>
        <v>0</v>
      </c>
      <c r="R42" s="69">
        <f>IF(ISERROR(LOOKUP(C42,'Unterstützendes Personal'!$F$12:$F$604,'Unterstützendes Personal'!$T$12:$T$604)),"",(LOOKUP(C42,'Unterstützendes Personal'!$F$12:$F$604,'Unterstützendes Personal'!$T$12:$T$604)))</f>
        <v>0</v>
      </c>
      <c r="S42" s="69">
        <f>IF(ISERROR(LOOKUP(C42,'Unterstützendes Personal'!$F$12:$F$604,'Unterstützendes Personal'!$U$12:$U$604)),"",(LOOKUP(C42,'Unterstützendes Personal'!$F$12:$F$604,'Unterstützendes Personal'!$U$12:$U$604)))</f>
        <v>0</v>
      </c>
      <c r="T42" s="69">
        <f>IF(ISERROR(LOOKUP(C42,'Unterstützendes Personal'!$F$12:$F$604,'Unterstützendes Personal'!$V$12:$V$604)),"",(LOOKUP(C42,'Unterstützendes Personal'!$F$12:$F$604,'Unterstützendes Personal'!$V$12:$V$604)))</f>
        <v>0</v>
      </c>
      <c r="U42" s="69">
        <f>IF(ISERROR(LOOKUP(C42,'Unterstützendes Personal'!$F$12:$F$604,'Unterstützendes Personal'!$W$12:$W$604)),"",(LOOKUP(C42,'Unterstützendes Personal'!$F$12:$F$604,'Unterstützendes Personal'!$W$12:$W$604)))</f>
        <v>0</v>
      </c>
      <c r="V42" s="69">
        <f>IF(ISERROR(LOOKUP(C42,'Unterstützendes Personal'!$F$12:$F$604,'Unterstützendes Personal'!$X$12:$X$604)),"",(LOOKUP(C42,'Unterstützendes Personal'!$F$12:$F$604,'Unterstützendes Personal'!$X$12:$X$604)))</f>
        <v>0</v>
      </c>
      <c r="W42" s="69">
        <f>IF(ISERROR(LOOKUP(C42,'Unterstützendes Personal'!$F$12:$F$604,'Unterstützendes Personal'!$Y$12:$Y$604)),"",(LOOKUP(C42,'Unterstützendes Personal'!$F$12:$F$604,'Unterstützendes Personal'!$Y$12:$Y$604)))</f>
        <v>0</v>
      </c>
      <c r="X42" s="69">
        <f>IF(ISERROR(LOOKUP(C42,'Unterstützendes Personal'!$F$12:$F$604,'Unterstützendes Personal'!$Z$12:$Z$604)),"",(LOOKUP(C42,'Unterstützendes Personal'!$F$12:$F$604,'Unterstützendes Personal'!$Z$12:$Z$604)))</f>
        <v>0</v>
      </c>
      <c r="Y42" s="83">
        <f>IF(ISERROR(LOOKUP(C42,'Unterstützendes Personal'!$F$12:$F$604,'Unterstützendes Personal'!$AA$12:$AA$604)),"",(LOOKUP(C42,'Unterstützendes Personal'!$F$12:$F$604,'Unterstützendes Personal'!$AA$12:$AA$604)))</f>
        <v>0</v>
      </c>
      <c r="Z42" s="1"/>
      <c r="AA42" s="1"/>
    </row>
    <row r="43" spans="3:27" x14ac:dyDescent="0.25">
      <c r="C43" s="98">
        <f t="shared" si="2"/>
        <v>41516</v>
      </c>
      <c r="D43" s="99"/>
      <c r="E43" s="100" t="str">
        <f t="shared" si="1"/>
        <v/>
      </c>
      <c r="F43" s="238">
        <f>IF(ISERROR(LOOKUP(C43,'Unterstützendes Personal'!$F$12:$F$604,'Unterstützendes Personal'!$H$12:$H$604)),"",(LOOKUP(C43,'Unterstützendes Personal'!$F$12:$F$604,'Unterstützendes Personal'!$H$12:$H$604)))</f>
        <v>0</v>
      </c>
      <c r="G43" s="237">
        <f>IF(ISERROR(LOOKUP(C43,'Unterstützendes Personal'!$F$12:$F$604,'Unterstützendes Personal'!$I$12:$I$604)),"",(LOOKUP(C43,'Unterstützendes Personal'!$F$12:$F$604,'Unterstützendes Personal'!$I$12:$I$604)))</f>
        <v>0</v>
      </c>
      <c r="H43" s="237">
        <f>IF(ISERROR(LOOKUP(C43,'Unterstützendes Personal'!$F$12:$F$604,'Unterstützendes Personal'!$J$12:$J$604)),"",(LOOKUP(C43,'Unterstützendes Personal'!$F$12:$F$604,'Unterstützendes Personal'!$J$12:$J$604)))</f>
        <v>0</v>
      </c>
      <c r="I43" s="237">
        <f>IF(ISERROR(LOOKUP(C43,'Unterstützendes Personal'!$F$12:$F$604,'Unterstützendes Personal'!$K$12:$K$604)),"",(LOOKUP(C43,'Unterstützendes Personal'!$F$12:$F$604,'Unterstützendes Personal'!$K$12:$K$604)))</f>
        <v>0</v>
      </c>
      <c r="J43" s="237">
        <f>IF(ISERROR(LOOKUP(C43,'Unterstützendes Personal'!$F$12:$F$604,'Unterstützendes Personal'!$L$12:$L$604)),"",(LOOKUP(C43,'Unterstützendes Personal'!$F$12:$F$604,'Unterstützendes Personal'!$L$12:$L$604)))</f>
        <v>0</v>
      </c>
      <c r="K43" s="237">
        <f>IF(ISERROR(LOOKUP(C43,'Unterstützendes Personal'!$F$12:$F$604,'Unterstützendes Personal'!$M$12:$M$604)),"",(LOOKUP(C43,'Unterstützendes Personal'!$F$12:$F$604,'Unterstützendes Personal'!$M$12:$M$604)))</f>
        <v>0</v>
      </c>
      <c r="L43" s="237">
        <f>IF(ISERROR(LOOKUP(C43,'Unterstützendes Personal'!$F$12:$F$604,'Unterstützendes Personal'!$N$12:$N$604)),"",(LOOKUP(C43,'Unterstützendes Personal'!$F$12:$F$604,'Unterstützendes Personal'!$N$12:$N$604)))</f>
        <v>0</v>
      </c>
      <c r="M43" s="237">
        <f>IF(ISERROR(LOOKUP(C43,'Unterstützendes Personal'!$F$12:$F$604,'Unterstützendes Personal'!$O$12:$O$604)),"",(LOOKUP(C43,'Unterstützendes Personal'!$F$12:$F$604,'Unterstützendes Personal'!$O$12:$O$604)))</f>
        <v>0</v>
      </c>
      <c r="N43" s="237">
        <f>IF(ISERROR(LOOKUP(C43,'Unterstützendes Personal'!$F$12:$F$604,'Unterstützendes Personal'!$P$12:$P$604)),"",(LOOKUP(C43,'Unterstützendes Personal'!$F$12:$F$604,'Unterstützendes Personal'!$P$12:$P$604)))</f>
        <v>0</v>
      </c>
      <c r="O43" s="237">
        <f>IF(ISERROR(LOOKUP(C43,'Unterstützendes Personal'!$F$12:$F$604,'Unterstützendes Personal'!$Q$12:$Q$604)),"",(LOOKUP(C43,'Unterstützendes Personal'!$F$12:$F$604,'Unterstützendes Personal'!$Q$12:$Q$604)))</f>
        <v>0</v>
      </c>
      <c r="P43" s="237">
        <f>IF(ISERROR(LOOKUP(C43,'Unterstützendes Personal'!$F$12:$F$604,'Unterstützendes Personal'!$R$12:$R$604)),"",(LOOKUP(C43,'Unterstützendes Personal'!$F$12:$F$604,'Unterstützendes Personal'!$R$12:$R$604)))</f>
        <v>0</v>
      </c>
      <c r="Q43" s="237">
        <f>IF(ISERROR(LOOKUP(C43,'Unterstützendes Personal'!$F$12:$F$604,'Unterstützendes Personal'!$S$12:$S$604)),"",(LOOKUP(C43,'Unterstützendes Personal'!$F$12:$F$604,'Unterstützendes Personal'!$S$12:$S$604)))</f>
        <v>0</v>
      </c>
      <c r="R43" s="237">
        <f>IF(ISERROR(LOOKUP(C43,'Unterstützendes Personal'!$F$12:$F$604,'Unterstützendes Personal'!$T$12:$T$604)),"",(LOOKUP(C43,'Unterstützendes Personal'!$F$12:$F$604,'Unterstützendes Personal'!$T$12:$T$604)))</f>
        <v>0</v>
      </c>
      <c r="S43" s="237">
        <f>IF(ISERROR(LOOKUP(C43,'Unterstützendes Personal'!$F$12:$F$604,'Unterstützendes Personal'!$U$12:$U$604)),"",(LOOKUP(C43,'Unterstützendes Personal'!$F$12:$F$604,'Unterstützendes Personal'!$U$12:$U$604)))</f>
        <v>0</v>
      </c>
      <c r="T43" s="237">
        <f>IF(ISERROR(LOOKUP(C43,'Unterstützendes Personal'!$F$12:$F$604,'Unterstützendes Personal'!$V$12:$V$604)),"",(LOOKUP(C43,'Unterstützendes Personal'!$F$12:$F$604,'Unterstützendes Personal'!$V$12:$V$604)))</f>
        <v>0</v>
      </c>
      <c r="U43" s="237">
        <f>IF(ISERROR(LOOKUP(C43,'Unterstützendes Personal'!$F$12:$F$604,'Unterstützendes Personal'!$W$12:$W$604)),"",(LOOKUP(C43,'Unterstützendes Personal'!$F$12:$F$604,'Unterstützendes Personal'!$W$12:$W$604)))</f>
        <v>0</v>
      </c>
      <c r="V43" s="237">
        <f>IF(ISERROR(LOOKUP(C43,'Unterstützendes Personal'!$F$12:$F$604,'Unterstützendes Personal'!$X$12:$X$604)),"",(LOOKUP(C43,'Unterstützendes Personal'!$F$12:$F$604,'Unterstützendes Personal'!$X$12:$X$604)))</f>
        <v>0</v>
      </c>
      <c r="W43" s="237">
        <f>IF(ISERROR(LOOKUP(C43,'Unterstützendes Personal'!$F$12:$F$604,'Unterstützendes Personal'!$Y$12:$Y$604)),"",(LOOKUP(C43,'Unterstützendes Personal'!$F$12:$F$604,'Unterstützendes Personal'!$Y$12:$Y$604)))</f>
        <v>0</v>
      </c>
      <c r="X43" s="237">
        <f>IF(ISERROR(LOOKUP(C43,'Unterstützendes Personal'!$F$12:$F$604,'Unterstützendes Personal'!$Z$12:$Z$604)),"",(LOOKUP(C43,'Unterstützendes Personal'!$F$12:$F$604,'Unterstützendes Personal'!$Z$12:$Z$604)))</f>
        <v>0</v>
      </c>
      <c r="Y43" s="239">
        <f>IF(ISERROR(LOOKUP(C43,'Unterstützendes Personal'!$F$12:$F$604,'Unterstützendes Personal'!$AA$12:$AA$604)),"",(LOOKUP(C43,'Unterstützendes Personal'!$F$12:$F$604,'Unterstützendes Personal'!$AA$12:$AA$604)))</f>
        <v>0</v>
      </c>
      <c r="Z43" s="1"/>
      <c r="AA43" s="1"/>
    </row>
    <row r="44" spans="3:27" ht="15.75" thickBot="1" x14ac:dyDescent="0.3">
      <c r="C44" s="234">
        <f t="shared" si="2"/>
        <v>41517</v>
      </c>
      <c r="D44" s="235"/>
      <c r="E44" s="236" t="str">
        <f t="shared" si="1"/>
        <v/>
      </c>
      <c r="F44" s="240">
        <f>IF(ISERROR(LOOKUP(C44,'Unterstützendes Personal'!$F$12:$F$604,'Unterstützendes Personal'!$H$12:$H$604)),"",(LOOKUP(C44,'Unterstützendes Personal'!$F$12:$F$604,'Unterstützendes Personal'!$H$12:$H$604)))</f>
        <v>0</v>
      </c>
      <c r="G44" s="241">
        <f>IF(ISERROR(LOOKUP(C44,'Unterstützendes Personal'!$F$12:$F$604,'Unterstützendes Personal'!$I$12:$I$604)),"",(LOOKUP(C44,'Unterstützendes Personal'!$F$12:$F$604,'Unterstützendes Personal'!$I$12:$I$604)))</f>
        <v>0</v>
      </c>
      <c r="H44" s="241">
        <f>IF(ISERROR(LOOKUP(C44,'Unterstützendes Personal'!$F$12:$F$604,'Unterstützendes Personal'!$J$12:$J$604)),"",(LOOKUP(C44,'Unterstützendes Personal'!$F$12:$F$604,'Unterstützendes Personal'!$J$12:$J$604)))</f>
        <v>0</v>
      </c>
      <c r="I44" s="241">
        <f>IF(ISERROR(LOOKUP(C44,'Unterstützendes Personal'!$F$12:$F$604,'Unterstützendes Personal'!$K$12:$K$604)),"",(LOOKUP(C44,'Unterstützendes Personal'!$F$12:$F$604,'Unterstützendes Personal'!$K$12:$K$604)))</f>
        <v>0</v>
      </c>
      <c r="J44" s="241">
        <f>IF(ISERROR(LOOKUP(C44,'Unterstützendes Personal'!$F$12:$F$604,'Unterstützendes Personal'!$L$12:$L$604)),"",(LOOKUP(C44,'Unterstützendes Personal'!$F$12:$F$604,'Unterstützendes Personal'!$L$12:$L$604)))</f>
        <v>0</v>
      </c>
      <c r="K44" s="241">
        <f>IF(ISERROR(LOOKUP(C44,'Unterstützendes Personal'!$F$12:$F$604,'Unterstützendes Personal'!$M$12:$M$604)),"",(LOOKUP(C44,'Unterstützendes Personal'!$F$12:$F$604,'Unterstützendes Personal'!$M$12:$M$604)))</f>
        <v>0</v>
      </c>
      <c r="L44" s="241">
        <f>IF(ISERROR(LOOKUP(C44,'Unterstützendes Personal'!$F$12:$F$604,'Unterstützendes Personal'!$N$12:$N$604)),"",(LOOKUP(C44,'Unterstützendes Personal'!$F$12:$F$604,'Unterstützendes Personal'!$N$12:$N$604)))</f>
        <v>0</v>
      </c>
      <c r="M44" s="241">
        <f>IF(ISERROR(LOOKUP(C44,'Unterstützendes Personal'!$F$12:$F$604,'Unterstützendes Personal'!$O$12:$O$604)),"",(LOOKUP(C44,'Unterstützendes Personal'!$F$12:$F$604,'Unterstützendes Personal'!$O$12:$O$604)))</f>
        <v>0</v>
      </c>
      <c r="N44" s="241">
        <f>IF(ISERROR(LOOKUP(C44,'Unterstützendes Personal'!$F$12:$F$604,'Unterstützendes Personal'!$P$12:$P$604)),"",(LOOKUP(C44,'Unterstützendes Personal'!$F$12:$F$604,'Unterstützendes Personal'!$P$12:$P$604)))</f>
        <v>0</v>
      </c>
      <c r="O44" s="241">
        <f>IF(ISERROR(LOOKUP(C44,'Unterstützendes Personal'!$F$12:$F$604,'Unterstützendes Personal'!$Q$12:$Q$604)),"",(LOOKUP(C44,'Unterstützendes Personal'!$F$12:$F$604,'Unterstützendes Personal'!$Q$12:$Q$604)))</f>
        <v>0</v>
      </c>
      <c r="P44" s="241">
        <f>IF(ISERROR(LOOKUP(C44,'Unterstützendes Personal'!$F$12:$F$604,'Unterstützendes Personal'!$R$12:$R$604)),"",(LOOKUP(C44,'Unterstützendes Personal'!$F$12:$F$604,'Unterstützendes Personal'!$R$12:$R$604)))</f>
        <v>0</v>
      </c>
      <c r="Q44" s="241">
        <f>IF(ISERROR(LOOKUP(C44,'Unterstützendes Personal'!$F$12:$F$604,'Unterstützendes Personal'!$S$12:$S$604)),"",(LOOKUP(C44,'Unterstützendes Personal'!$F$12:$F$604,'Unterstützendes Personal'!$S$12:$S$604)))</f>
        <v>0</v>
      </c>
      <c r="R44" s="241">
        <f>IF(ISERROR(LOOKUP(C44,'Unterstützendes Personal'!$F$12:$F$604,'Unterstützendes Personal'!$T$12:$T$604)),"",(LOOKUP(C44,'Unterstützendes Personal'!$F$12:$F$604,'Unterstützendes Personal'!$T$12:$T$604)))</f>
        <v>0</v>
      </c>
      <c r="S44" s="241">
        <f>IF(ISERROR(LOOKUP(C44,'Unterstützendes Personal'!$F$12:$F$604,'Unterstützendes Personal'!$U$12:$U$604)),"",(LOOKUP(C44,'Unterstützendes Personal'!$F$12:$F$604,'Unterstützendes Personal'!$U$12:$U$604)))</f>
        <v>0</v>
      </c>
      <c r="T44" s="241">
        <f>IF(ISERROR(LOOKUP(C44,'Unterstützendes Personal'!$F$12:$F$604,'Unterstützendes Personal'!$V$12:$V$604)),"",(LOOKUP(C44,'Unterstützendes Personal'!$F$12:$F$604,'Unterstützendes Personal'!$V$12:$V$604)))</f>
        <v>0</v>
      </c>
      <c r="U44" s="241">
        <f>IF(ISERROR(LOOKUP(C44,'Unterstützendes Personal'!$F$12:$F$604,'Unterstützendes Personal'!$W$12:$W$604)),"",(LOOKUP(C44,'Unterstützendes Personal'!$F$12:$F$604,'Unterstützendes Personal'!$W$12:$W$604)))</f>
        <v>0</v>
      </c>
      <c r="V44" s="241">
        <f>IF(ISERROR(LOOKUP(C44,'Unterstützendes Personal'!$F$12:$F$604,'Unterstützendes Personal'!$X$12:$X$604)),"",(LOOKUP(C44,'Unterstützendes Personal'!$F$12:$F$604,'Unterstützendes Personal'!$X$12:$X$604)))</f>
        <v>0</v>
      </c>
      <c r="W44" s="241">
        <f>IF(ISERROR(LOOKUP(C44,'Unterstützendes Personal'!$F$12:$F$604,'Unterstützendes Personal'!$Y$12:$Y$604)),"",(LOOKUP(C44,'Unterstützendes Personal'!$F$12:$F$604,'Unterstützendes Personal'!$Y$12:$Y$604)))</f>
        <v>0</v>
      </c>
      <c r="X44" s="241">
        <f>IF(ISERROR(LOOKUP(C44,'Unterstützendes Personal'!$F$12:$F$604,'Unterstützendes Personal'!$Z$12:$Z$604)),"",(LOOKUP(C44,'Unterstützendes Personal'!$F$12:$F$604,'Unterstützendes Personal'!$Z$12:$Z$604)))</f>
        <v>0</v>
      </c>
      <c r="Y44" s="242">
        <f>IF(ISERROR(LOOKUP(C44,'Unterstützendes Personal'!$F$12:$F$604,'Unterstützendes Personal'!$AA$12:$AA$604)),"",(LOOKUP(C44,'Unterstützendes Personal'!$F$12:$F$604,'Unterstützendes Personal'!$AA$12:$AA$604)))</f>
        <v>0</v>
      </c>
      <c r="Z44" s="1"/>
      <c r="AA44" s="1"/>
    </row>
    <row r="45" spans="3:27" x14ac:dyDescent="0.25">
      <c r="C45" s="43"/>
      <c r="D45" s="43"/>
      <c r="E45" s="44"/>
      <c r="F45" s="44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spans="3:27" x14ac:dyDescent="0.25">
      <c r="C46" s="43"/>
      <c r="D46" s="43"/>
      <c r="E46" s="44"/>
      <c r="F46" s="44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spans="3:27" x14ac:dyDescent="0.25">
      <c r="C47" s="43"/>
      <c r="D47" s="43"/>
      <c r="E47" s="44"/>
      <c r="F47" s="44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spans="3:27" x14ac:dyDescent="0.25">
      <c r="C48" s="43"/>
      <c r="D48" s="43"/>
      <c r="E48" s="44"/>
      <c r="F48" s="44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 spans="3:33" x14ac:dyDescent="0.25">
      <c r="C49" s="43"/>
      <c r="D49" s="43"/>
      <c r="E49" s="44"/>
      <c r="F49" s="44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 spans="3:33" x14ac:dyDescent="0.25">
      <c r="C50" s="43"/>
      <c r="D50" s="43"/>
      <c r="E50" s="44"/>
      <c r="F50" s="44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spans="3:33" x14ac:dyDescent="0.25">
      <c r="C51" s="43"/>
      <c r="D51" s="43"/>
      <c r="E51" s="44"/>
      <c r="F51" s="44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spans="3:33" x14ac:dyDescent="0.25">
      <c r="C52" s="43"/>
      <c r="D52" s="43"/>
      <c r="E52" s="44"/>
      <c r="F52" s="44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spans="3:33" x14ac:dyDescent="0.25">
      <c r="C53" s="43"/>
      <c r="D53" s="43"/>
      <c r="E53" s="44"/>
      <c r="F53" s="44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spans="3:33" x14ac:dyDescent="0.25">
      <c r="C54" s="34"/>
      <c r="D54" s="34"/>
      <c r="E54" s="41"/>
      <c r="F54" s="41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</row>
    <row r="55" spans="3:33" x14ac:dyDescent="0.25">
      <c r="D55" s="34"/>
    </row>
    <row r="56" spans="3:33" x14ac:dyDescent="0.25">
      <c r="D56" s="34"/>
    </row>
    <row r="57" spans="3:33" x14ac:dyDescent="0.25">
      <c r="D57" s="34"/>
    </row>
    <row r="58" spans="3:33" s="40" customFormat="1" x14ac:dyDescent="0.25">
      <c r="C58"/>
      <c r="D58" s="34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3:33" s="40" customFormat="1" x14ac:dyDescent="0.25">
      <c r="C59"/>
      <c r="D59" s="34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3:33" s="40" customFormat="1" x14ac:dyDescent="0.25">
      <c r="C60"/>
      <c r="D60" s="34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3:33" s="40" customFormat="1" x14ac:dyDescent="0.25">
      <c r="C61"/>
      <c r="D61" s="34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3:33" s="40" customFormat="1" x14ac:dyDescent="0.25">
      <c r="C62"/>
      <c r="D62" s="34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3:33" s="40" customFormat="1" x14ac:dyDescent="0.25">
      <c r="C63"/>
      <c r="D63" s="34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3:33" s="40" customFormat="1" x14ac:dyDescent="0.25">
      <c r="C64"/>
      <c r="D64" s="3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3:33" s="40" customFormat="1" x14ac:dyDescent="0.25">
      <c r="C65"/>
      <c r="D65" s="34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3:33" s="40" customFormat="1" x14ac:dyDescent="0.25">
      <c r="C66"/>
      <c r="D66" s="34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3:33" s="40" customFormat="1" x14ac:dyDescent="0.25">
      <c r="C67"/>
      <c r="D67" s="34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3:33" s="40" customFormat="1" x14ac:dyDescent="0.25">
      <c r="C68"/>
      <c r="D68" s="34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3:33" s="40" customFormat="1" x14ac:dyDescent="0.25">
      <c r="C69"/>
      <c r="D69" s="34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3:33" s="40" customFormat="1" x14ac:dyDescent="0.25">
      <c r="C70"/>
      <c r="D70" s="34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3:33" s="40" customFormat="1" x14ac:dyDescent="0.25">
      <c r="C71"/>
      <c r="D71" s="34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3:33" s="40" customFormat="1" x14ac:dyDescent="0.25">
      <c r="C72"/>
      <c r="D72" s="34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3:33" s="40" customFormat="1" x14ac:dyDescent="0.25">
      <c r="C73"/>
      <c r="D73" s="34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3:33" s="40" customFormat="1" x14ac:dyDescent="0.25">
      <c r="C74"/>
      <c r="D74" s="3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3:33" s="40" customFormat="1" x14ac:dyDescent="0.25">
      <c r="C75"/>
      <c r="D75" s="34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3:33" s="40" customFormat="1" x14ac:dyDescent="0.25">
      <c r="C76"/>
      <c r="D76" s="34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3:33" s="40" customFormat="1" x14ac:dyDescent="0.25">
      <c r="C77"/>
      <c r="D77" s="34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3:33" s="40" customFormat="1" x14ac:dyDescent="0.25">
      <c r="C78"/>
      <c r="D78" s="34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3:33" s="40" customFormat="1" x14ac:dyDescent="0.25">
      <c r="C79"/>
      <c r="D79" s="34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3:33" s="40" customFormat="1" x14ac:dyDescent="0.25">
      <c r="C80"/>
      <c r="D80" s="34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3:33" s="40" customFormat="1" x14ac:dyDescent="0.25">
      <c r="C81"/>
      <c r="D81" s="34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</row>
    <row r="82" spans="3:33" s="40" customFormat="1" x14ac:dyDescent="0.25">
      <c r="C82"/>
      <c r="D82" s="34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</row>
    <row r="83" spans="3:33" s="40" customFormat="1" x14ac:dyDescent="0.25">
      <c r="C83"/>
      <c r="D83" s="34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</row>
    <row r="84" spans="3:33" s="40" customFormat="1" x14ac:dyDescent="0.25">
      <c r="C84"/>
      <c r="D84" s="3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</row>
    <row r="85" spans="3:33" s="40" customFormat="1" x14ac:dyDescent="0.25">
      <c r="C85"/>
      <c r="D85" s="34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</row>
    <row r="86" spans="3:33" s="40" customFormat="1" x14ac:dyDescent="0.25">
      <c r="C86"/>
      <c r="D86" s="34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</row>
    <row r="87" spans="3:33" s="40" customFormat="1" x14ac:dyDescent="0.25">
      <c r="C87"/>
      <c r="D87" s="34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</row>
    <row r="88" spans="3:33" s="40" customFormat="1" x14ac:dyDescent="0.25">
      <c r="C88"/>
      <c r="D88" s="34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</row>
    <row r="89" spans="3:33" s="40" customFormat="1" x14ac:dyDescent="0.25">
      <c r="C89"/>
      <c r="D89" s="34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</row>
    <row r="90" spans="3:33" s="40" customFormat="1" x14ac:dyDescent="0.25">
      <c r="C90"/>
      <c r="D90" s="34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</row>
    <row r="91" spans="3:33" s="40" customFormat="1" x14ac:dyDescent="0.25">
      <c r="C91"/>
      <c r="D91" s="34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</row>
    <row r="92" spans="3:33" s="40" customFormat="1" x14ac:dyDescent="0.25">
      <c r="C92"/>
      <c r="D92" s="34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</row>
    <row r="93" spans="3:33" s="40" customFormat="1" x14ac:dyDescent="0.25">
      <c r="C93"/>
      <c r="D93" s="34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</row>
    <row r="94" spans="3:33" s="40" customFormat="1" x14ac:dyDescent="0.25">
      <c r="C94"/>
      <c r="D94" s="3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</row>
    <row r="95" spans="3:33" s="40" customFormat="1" x14ac:dyDescent="0.25">
      <c r="C95"/>
      <c r="D95" s="34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</row>
    <row r="96" spans="3:33" s="40" customFormat="1" x14ac:dyDescent="0.25">
      <c r="C96"/>
      <c r="D96" s="34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</row>
    <row r="97" spans="3:33" s="40" customFormat="1" x14ac:dyDescent="0.25">
      <c r="C97"/>
      <c r="D97" s="34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</row>
    <row r="98" spans="3:33" s="40" customFormat="1" x14ac:dyDescent="0.25">
      <c r="C98"/>
      <c r="D98" s="34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</row>
    <row r="99" spans="3:33" s="40" customFormat="1" x14ac:dyDescent="0.25">
      <c r="C99"/>
      <c r="D99" s="34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</row>
    <row r="100" spans="3:33" s="40" customFormat="1" x14ac:dyDescent="0.25">
      <c r="C100"/>
      <c r="D100" s="34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</row>
    <row r="101" spans="3:33" s="40" customFormat="1" x14ac:dyDescent="0.25">
      <c r="C101"/>
      <c r="D101" s="34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</row>
    <row r="102" spans="3:33" s="40" customFormat="1" x14ac:dyDescent="0.25">
      <c r="C102"/>
      <c r="D102" s="34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</row>
    <row r="103" spans="3:33" s="40" customFormat="1" x14ac:dyDescent="0.25">
      <c r="C103"/>
      <c r="D103" s="34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</row>
    <row r="104" spans="3:33" s="40" customFormat="1" x14ac:dyDescent="0.25">
      <c r="C104"/>
      <c r="D104" s="3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</row>
    <row r="105" spans="3:33" s="40" customFormat="1" x14ac:dyDescent="0.25">
      <c r="C105"/>
      <c r="D105" s="34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</row>
    <row r="106" spans="3:33" s="40" customFormat="1" x14ac:dyDescent="0.25">
      <c r="C106"/>
      <c r="D106" s="34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</row>
    <row r="107" spans="3:33" s="40" customFormat="1" x14ac:dyDescent="0.25">
      <c r="C107"/>
      <c r="D107" s="34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</row>
    <row r="108" spans="3:33" s="40" customFormat="1" x14ac:dyDescent="0.25">
      <c r="C108"/>
      <c r="D108" s="34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</row>
    <row r="109" spans="3:33" s="40" customFormat="1" x14ac:dyDescent="0.25">
      <c r="C109"/>
      <c r="D109" s="34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</row>
    <row r="110" spans="3:33" s="40" customFormat="1" x14ac:dyDescent="0.25">
      <c r="C110"/>
      <c r="D110" s="34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</row>
    <row r="111" spans="3:33" s="40" customFormat="1" x14ac:dyDescent="0.25">
      <c r="C111"/>
      <c r="D111" s="34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</row>
    <row r="112" spans="3:33" s="40" customFormat="1" x14ac:dyDescent="0.25">
      <c r="C112"/>
      <c r="D112" s="34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</row>
    <row r="113" spans="3:33" s="40" customFormat="1" x14ac:dyDescent="0.25">
      <c r="C113"/>
      <c r="D113" s="34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</row>
    <row r="114" spans="3:33" s="40" customFormat="1" x14ac:dyDescent="0.25">
      <c r="C114"/>
      <c r="D114" s="3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</row>
    <row r="115" spans="3:33" s="40" customFormat="1" x14ac:dyDescent="0.25">
      <c r="C115"/>
      <c r="D115" s="34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</row>
    <row r="116" spans="3:33" s="40" customFormat="1" x14ac:dyDescent="0.25">
      <c r="C116"/>
      <c r="D116" s="34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</row>
    <row r="117" spans="3:33" s="40" customFormat="1" x14ac:dyDescent="0.25">
      <c r="C117"/>
      <c r="D117" s="34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</row>
    <row r="118" spans="3:33" s="40" customFormat="1" x14ac:dyDescent="0.25">
      <c r="C118"/>
      <c r="D118" s="34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</row>
    <row r="119" spans="3:33" s="40" customFormat="1" x14ac:dyDescent="0.25">
      <c r="C119"/>
      <c r="D119" s="34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</row>
    <row r="120" spans="3:33" s="40" customFormat="1" x14ac:dyDescent="0.25">
      <c r="C120"/>
      <c r="D120" s="34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</row>
    <row r="121" spans="3:33" s="40" customFormat="1" x14ac:dyDescent="0.25">
      <c r="C121"/>
      <c r="D121" s="34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</row>
    <row r="122" spans="3:33" s="40" customFormat="1" x14ac:dyDescent="0.25">
      <c r="C122"/>
      <c r="D122" s="34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</row>
    <row r="123" spans="3:33" s="40" customFormat="1" x14ac:dyDescent="0.25">
      <c r="C123"/>
      <c r="D123" s="34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</row>
    <row r="124" spans="3:33" s="40" customFormat="1" x14ac:dyDescent="0.25">
      <c r="C124"/>
      <c r="D124" s="3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</row>
    <row r="125" spans="3:33" s="40" customFormat="1" x14ac:dyDescent="0.25">
      <c r="C125"/>
      <c r="D125" s="34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</row>
    <row r="126" spans="3:33" s="40" customFormat="1" x14ac:dyDescent="0.25">
      <c r="C126"/>
      <c r="D126" s="34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</row>
    <row r="127" spans="3:33" s="40" customFormat="1" x14ac:dyDescent="0.25">
      <c r="C127"/>
      <c r="D127" s="34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</row>
    <row r="128" spans="3:33" s="40" customFormat="1" x14ac:dyDescent="0.25">
      <c r="C128"/>
      <c r="D128" s="34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</row>
    <row r="129" spans="3:33" s="40" customFormat="1" x14ac:dyDescent="0.25">
      <c r="C129"/>
      <c r="D129" s="34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</row>
    <row r="130" spans="3:33" s="40" customFormat="1" x14ac:dyDescent="0.25">
      <c r="C130"/>
      <c r="D130" s="34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</row>
    <row r="131" spans="3:33" s="40" customFormat="1" x14ac:dyDescent="0.25">
      <c r="C131"/>
      <c r="D131" s="34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</row>
    <row r="132" spans="3:33" s="40" customFormat="1" x14ac:dyDescent="0.25">
      <c r="C132"/>
      <c r="D132" s="34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</row>
    <row r="133" spans="3:33" s="40" customFormat="1" x14ac:dyDescent="0.25">
      <c r="C133"/>
      <c r="D133" s="34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</row>
    <row r="134" spans="3:33" s="40" customFormat="1" x14ac:dyDescent="0.25">
      <c r="C134"/>
      <c r="D134" s="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</row>
    <row r="135" spans="3:33" s="40" customFormat="1" x14ac:dyDescent="0.25">
      <c r="C135"/>
      <c r="D135" s="34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</row>
    <row r="136" spans="3:33" s="40" customFormat="1" x14ac:dyDescent="0.25">
      <c r="C136"/>
      <c r="D136" s="34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</row>
    <row r="137" spans="3:33" s="40" customFormat="1" x14ac:dyDescent="0.25">
      <c r="C137"/>
      <c r="D137" s="34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</row>
    <row r="138" spans="3:33" s="40" customFormat="1" x14ac:dyDescent="0.25">
      <c r="C138"/>
      <c r="D138" s="34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</row>
    <row r="139" spans="3:33" s="40" customFormat="1" x14ac:dyDescent="0.25">
      <c r="C139"/>
      <c r="D139" s="34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</row>
    <row r="140" spans="3:33" s="40" customFormat="1" x14ac:dyDescent="0.25">
      <c r="C140"/>
      <c r="D140" s="34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</row>
    <row r="141" spans="3:33" s="40" customFormat="1" x14ac:dyDescent="0.25">
      <c r="C141"/>
      <c r="D141" s="34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</row>
    <row r="142" spans="3:33" s="40" customFormat="1" x14ac:dyDescent="0.25">
      <c r="C142"/>
      <c r="D142" s="34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</row>
    <row r="143" spans="3:33" s="40" customFormat="1" x14ac:dyDescent="0.25">
      <c r="C143"/>
      <c r="D143" s="34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</row>
    <row r="144" spans="3:33" s="40" customFormat="1" x14ac:dyDescent="0.25">
      <c r="C144"/>
      <c r="D144" s="3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</row>
    <row r="145" spans="3:33" s="40" customFormat="1" x14ac:dyDescent="0.25">
      <c r="C145"/>
      <c r="D145" s="34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</row>
    <row r="146" spans="3:33" s="40" customFormat="1" x14ac:dyDescent="0.25">
      <c r="C146"/>
      <c r="D146" s="34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</row>
    <row r="147" spans="3:33" s="40" customFormat="1" x14ac:dyDescent="0.25">
      <c r="C147"/>
      <c r="D147" s="34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</row>
    <row r="148" spans="3:33" s="40" customFormat="1" x14ac:dyDescent="0.25">
      <c r="C148"/>
      <c r="D148" s="34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</row>
    <row r="149" spans="3:33" s="40" customFormat="1" x14ac:dyDescent="0.25">
      <c r="C149"/>
      <c r="D149" s="34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</row>
    <row r="150" spans="3:33" s="40" customFormat="1" x14ac:dyDescent="0.25">
      <c r="C150"/>
      <c r="D150" s="34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</row>
    <row r="151" spans="3:33" s="40" customFormat="1" x14ac:dyDescent="0.25">
      <c r="C151"/>
      <c r="D151" s="34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</row>
    <row r="152" spans="3:33" s="40" customFormat="1" x14ac:dyDescent="0.25">
      <c r="C152"/>
      <c r="D152" s="34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</row>
    <row r="153" spans="3:33" s="40" customFormat="1" x14ac:dyDescent="0.25">
      <c r="C153"/>
      <c r="D153" s="34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</row>
    <row r="154" spans="3:33" s="40" customFormat="1" x14ac:dyDescent="0.25">
      <c r="C154"/>
      <c r="D154" s="3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</row>
    <row r="155" spans="3:33" s="40" customFormat="1" x14ac:dyDescent="0.25">
      <c r="C155"/>
      <c r="D155" s="34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</row>
    <row r="156" spans="3:33" s="40" customFormat="1" x14ac:dyDescent="0.25">
      <c r="C156"/>
      <c r="D156" s="34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</row>
    <row r="157" spans="3:33" s="40" customFormat="1" x14ac:dyDescent="0.25">
      <c r="C157"/>
      <c r="D157" s="34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</row>
    <row r="158" spans="3:33" s="40" customFormat="1" x14ac:dyDescent="0.25">
      <c r="C158"/>
      <c r="D158" s="34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</row>
    <row r="159" spans="3:33" s="40" customFormat="1" x14ac:dyDescent="0.25">
      <c r="C159"/>
      <c r="D159" s="34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</row>
    <row r="160" spans="3:33" s="40" customFormat="1" x14ac:dyDescent="0.25">
      <c r="C160"/>
      <c r="D160" s="34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</row>
    <row r="161" spans="3:33" s="40" customFormat="1" x14ac:dyDescent="0.25">
      <c r="C161"/>
      <c r="D161" s="34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</row>
    <row r="162" spans="3:33" s="40" customFormat="1" x14ac:dyDescent="0.25">
      <c r="C162"/>
      <c r="D162" s="34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</row>
    <row r="163" spans="3:33" s="40" customFormat="1" x14ac:dyDescent="0.25">
      <c r="C163"/>
      <c r="D163" s="34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</row>
    <row r="164" spans="3:33" s="40" customFormat="1" x14ac:dyDescent="0.25">
      <c r="C164"/>
      <c r="D164" s="3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</row>
    <row r="165" spans="3:33" s="40" customFormat="1" x14ac:dyDescent="0.25">
      <c r="C165"/>
      <c r="D165" s="34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</row>
    <row r="166" spans="3:33" s="40" customFormat="1" x14ac:dyDescent="0.25">
      <c r="C166"/>
      <c r="D166" s="34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</row>
    <row r="167" spans="3:33" s="40" customFormat="1" x14ac:dyDescent="0.25">
      <c r="C167"/>
      <c r="D167" s="34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</row>
    <row r="168" spans="3:33" s="40" customFormat="1" x14ac:dyDescent="0.25">
      <c r="C168"/>
      <c r="D168" s="34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</row>
    <row r="169" spans="3:33" s="40" customFormat="1" x14ac:dyDescent="0.25">
      <c r="C169"/>
      <c r="D169" s="34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</row>
    <row r="170" spans="3:33" s="40" customFormat="1" x14ac:dyDescent="0.25">
      <c r="C170"/>
      <c r="D170" s="34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</row>
    <row r="171" spans="3:33" s="40" customFormat="1" x14ac:dyDescent="0.25">
      <c r="C171"/>
      <c r="D171" s="34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</row>
    <row r="172" spans="3:33" s="40" customFormat="1" x14ac:dyDescent="0.25">
      <c r="C172"/>
      <c r="D172" s="34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</row>
    <row r="173" spans="3:33" s="40" customFormat="1" x14ac:dyDescent="0.25">
      <c r="C173"/>
      <c r="D173" s="34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</row>
    <row r="174" spans="3:33" s="40" customFormat="1" x14ac:dyDescent="0.25">
      <c r="C174"/>
      <c r="D174" s="3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</row>
    <row r="175" spans="3:33" s="40" customFormat="1" x14ac:dyDescent="0.25">
      <c r="C175"/>
      <c r="D175" s="34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</row>
    <row r="176" spans="3:33" s="40" customFormat="1" x14ac:dyDescent="0.25">
      <c r="C176"/>
      <c r="D176" s="34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</row>
    <row r="177" spans="3:33" s="40" customFormat="1" x14ac:dyDescent="0.25">
      <c r="C177"/>
      <c r="D177" s="34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</row>
    <row r="178" spans="3:33" s="40" customFormat="1" x14ac:dyDescent="0.25">
      <c r="C178"/>
      <c r="D178" s="34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</row>
    <row r="179" spans="3:33" s="40" customFormat="1" x14ac:dyDescent="0.25">
      <c r="C179"/>
      <c r="D179" s="34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</row>
    <row r="180" spans="3:33" s="40" customFormat="1" x14ac:dyDescent="0.25">
      <c r="C180"/>
      <c r="D180" s="34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</row>
    <row r="181" spans="3:33" s="40" customFormat="1" x14ac:dyDescent="0.25">
      <c r="C181"/>
      <c r="D181" s="34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</row>
    <row r="182" spans="3:33" s="40" customFormat="1" x14ac:dyDescent="0.25">
      <c r="C182"/>
      <c r="D182" s="34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</row>
    <row r="183" spans="3:33" s="40" customFormat="1" x14ac:dyDescent="0.25">
      <c r="C183"/>
      <c r="D183" s="34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</row>
    <row r="184" spans="3:33" s="40" customFormat="1" x14ac:dyDescent="0.25">
      <c r="C184"/>
      <c r="D184" s="3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</row>
    <row r="185" spans="3:33" s="40" customFormat="1" x14ac:dyDescent="0.25">
      <c r="C185"/>
      <c r="D185" s="34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</row>
    <row r="186" spans="3:33" s="40" customFormat="1" x14ac:dyDescent="0.25">
      <c r="C186"/>
      <c r="D186" s="34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</row>
    <row r="187" spans="3:33" s="40" customFormat="1" x14ac:dyDescent="0.25">
      <c r="C187"/>
      <c r="D187" s="34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</row>
    <row r="188" spans="3:33" s="40" customFormat="1" x14ac:dyDescent="0.25">
      <c r="C188"/>
      <c r="D188" s="34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</row>
    <row r="189" spans="3:33" s="40" customFormat="1" x14ac:dyDescent="0.25">
      <c r="C189"/>
      <c r="D189" s="34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</row>
    <row r="190" spans="3:33" s="40" customFormat="1" x14ac:dyDescent="0.25">
      <c r="C190"/>
      <c r="D190" s="34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</row>
    <row r="191" spans="3:33" s="40" customFormat="1" x14ac:dyDescent="0.25">
      <c r="C191"/>
      <c r="D191" s="34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3:33" s="40" customFormat="1" x14ac:dyDescent="0.25">
      <c r="C192"/>
      <c r="D192" s="34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3:33" s="40" customFormat="1" x14ac:dyDescent="0.25">
      <c r="C193"/>
      <c r="D193" s="34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3:33" s="40" customFormat="1" x14ac:dyDescent="0.25">
      <c r="C194"/>
      <c r="D194" s="3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3:33" s="40" customFormat="1" x14ac:dyDescent="0.25">
      <c r="C195"/>
      <c r="D195" s="34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3:33" s="40" customFormat="1" x14ac:dyDescent="0.25">
      <c r="C196"/>
      <c r="D196" s="34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3:33" s="40" customFormat="1" x14ac:dyDescent="0.25">
      <c r="C197"/>
      <c r="D197" s="34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3:33" s="40" customFormat="1" x14ac:dyDescent="0.25">
      <c r="C198"/>
      <c r="D198" s="34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3:33" s="40" customFormat="1" x14ac:dyDescent="0.25">
      <c r="C199"/>
      <c r="D199" s="34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3:33" s="40" customFormat="1" x14ac:dyDescent="0.25">
      <c r="C200"/>
      <c r="D200" s="34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3:33" s="40" customFormat="1" x14ac:dyDescent="0.25">
      <c r="C201"/>
      <c r="D201" s="34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3:33" s="40" customFormat="1" x14ac:dyDescent="0.25">
      <c r="C202"/>
      <c r="D202" s="34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3:33" s="40" customFormat="1" x14ac:dyDescent="0.25">
      <c r="C203"/>
      <c r="D203" s="34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3:33" s="40" customFormat="1" x14ac:dyDescent="0.25">
      <c r="C204"/>
      <c r="D204" s="3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3:33" s="40" customFormat="1" x14ac:dyDescent="0.25">
      <c r="C205"/>
      <c r="D205" s="34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3:33" s="40" customFormat="1" x14ac:dyDescent="0.25">
      <c r="C206"/>
      <c r="D206" s="34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3:33" s="40" customFormat="1" x14ac:dyDescent="0.25">
      <c r="C207"/>
      <c r="D207" s="34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3:33" s="40" customFormat="1" x14ac:dyDescent="0.25">
      <c r="C208"/>
      <c r="D208" s="34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3:33" s="40" customFormat="1" x14ac:dyDescent="0.25">
      <c r="C209"/>
      <c r="D209" s="34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3:33" s="40" customFormat="1" x14ac:dyDescent="0.25">
      <c r="C210"/>
      <c r="D210" s="34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3:33" s="40" customFormat="1" x14ac:dyDescent="0.25">
      <c r="C211"/>
      <c r="D211" s="34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3:33" s="40" customFormat="1" x14ac:dyDescent="0.25">
      <c r="C212"/>
      <c r="D212" s="34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3:33" s="40" customFormat="1" x14ac:dyDescent="0.25">
      <c r="C213"/>
      <c r="D213" s="34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3:33" s="40" customFormat="1" x14ac:dyDescent="0.25">
      <c r="C214"/>
      <c r="D214" s="3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3:33" s="40" customFormat="1" x14ac:dyDescent="0.25">
      <c r="C215"/>
      <c r="D215" s="34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3:33" s="40" customFormat="1" x14ac:dyDescent="0.25">
      <c r="C216"/>
      <c r="D216" s="34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3:33" s="40" customFormat="1" x14ac:dyDescent="0.25">
      <c r="C217"/>
      <c r="D217" s="34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3:33" s="40" customFormat="1" x14ac:dyDescent="0.25">
      <c r="C218"/>
      <c r="D218" s="34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3:33" s="40" customFormat="1" x14ac:dyDescent="0.25">
      <c r="C219"/>
      <c r="D219" s="34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3:33" s="40" customFormat="1" x14ac:dyDescent="0.25">
      <c r="C220"/>
      <c r="D220" s="34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3:33" s="40" customFormat="1" x14ac:dyDescent="0.25">
      <c r="C221"/>
      <c r="D221" s="34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3:33" s="40" customFormat="1" x14ac:dyDescent="0.25">
      <c r="C222"/>
      <c r="D222" s="34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3:33" s="40" customFormat="1" x14ac:dyDescent="0.25">
      <c r="C223"/>
      <c r="D223" s="34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3:33" s="40" customFormat="1" x14ac:dyDescent="0.25">
      <c r="C224"/>
      <c r="D224" s="3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3:33" s="40" customFormat="1" x14ac:dyDescent="0.25">
      <c r="C225"/>
      <c r="D225" s="34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3:33" s="40" customFormat="1" x14ac:dyDescent="0.25">
      <c r="C226"/>
      <c r="D226" s="34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3:33" s="40" customFormat="1" x14ac:dyDescent="0.25">
      <c r="C227"/>
      <c r="D227" s="34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3:33" s="40" customFormat="1" x14ac:dyDescent="0.25">
      <c r="C228"/>
      <c r="D228" s="34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3:33" s="40" customFormat="1" x14ac:dyDescent="0.25">
      <c r="C229"/>
      <c r="D229" s="34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3:33" s="40" customFormat="1" x14ac:dyDescent="0.25">
      <c r="C230"/>
      <c r="D230" s="34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</row>
    <row r="231" spans="3:33" s="40" customFormat="1" x14ac:dyDescent="0.25">
      <c r="C231"/>
      <c r="D231" s="34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</row>
    <row r="232" spans="3:33" s="40" customFormat="1" x14ac:dyDescent="0.25">
      <c r="C232"/>
      <c r="D232" s="34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</row>
    <row r="233" spans="3:33" s="40" customFormat="1" x14ac:dyDescent="0.25">
      <c r="C233"/>
      <c r="D233" s="34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</row>
    <row r="234" spans="3:33" s="40" customFormat="1" x14ac:dyDescent="0.25">
      <c r="C234"/>
      <c r="D234" s="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</row>
    <row r="235" spans="3:33" s="40" customFormat="1" x14ac:dyDescent="0.25">
      <c r="C235"/>
      <c r="D235" s="34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</row>
    <row r="236" spans="3:33" s="40" customFormat="1" x14ac:dyDescent="0.25">
      <c r="C236"/>
      <c r="D236" s="34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</row>
    <row r="237" spans="3:33" s="40" customFormat="1" x14ac:dyDescent="0.25">
      <c r="C237"/>
      <c r="D237" s="34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</row>
    <row r="238" spans="3:33" s="40" customFormat="1" x14ac:dyDescent="0.25">
      <c r="C238"/>
      <c r="D238" s="34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</row>
    <row r="239" spans="3:33" s="40" customFormat="1" x14ac:dyDescent="0.25">
      <c r="C239"/>
      <c r="D239" s="34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</row>
    <row r="240" spans="3:33" s="40" customFormat="1" x14ac:dyDescent="0.25">
      <c r="C240"/>
      <c r="D240" s="34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</row>
    <row r="241" spans="3:33" s="40" customFormat="1" x14ac:dyDescent="0.25">
      <c r="C241"/>
      <c r="D241" s="34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</row>
    <row r="242" spans="3:33" s="40" customFormat="1" x14ac:dyDescent="0.25">
      <c r="C242"/>
      <c r="D242" s="34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</row>
    <row r="243" spans="3:33" s="40" customFormat="1" x14ac:dyDescent="0.25">
      <c r="C243"/>
      <c r="D243" s="34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</row>
    <row r="244" spans="3:33" s="40" customFormat="1" x14ac:dyDescent="0.25">
      <c r="C244"/>
      <c r="D244" s="3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</row>
    <row r="245" spans="3:33" s="40" customFormat="1" x14ac:dyDescent="0.25">
      <c r="C245"/>
      <c r="D245" s="34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</row>
    <row r="246" spans="3:33" s="40" customFormat="1" x14ac:dyDescent="0.25">
      <c r="C246"/>
      <c r="D246" s="34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</row>
    <row r="247" spans="3:33" s="40" customFormat="1" x14ac:dyDescent="0.25">
      <c r="C247"/>
      <c r="D247" s="34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</row>
    <row r="248" spans="3:33" s="40" customFormat="1" x14ac:dyDescent="0.25">
      <c r="C248"/>
      <c r="D248" s="34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</row>
    <row r="249" spans="3:33" s="40" customFormat="1" x14ac:dyDescent="0.25">
      <c r="C249"/>
      <c r="D249" s="34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</row>
    <row r="250" spans="3:33" s="40" customFormat="1" x14ac:dyDescent="0.25">
      <c r="C250"/>
      <c r="D250" s="34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</row>
    <row r="251" spans="3:33" s="40" customFormat="1" x14ac:dyDescent="0.25">
      <c r="C251"/>
      <c r="D251" s="34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</row>
    <row r="252" spans="3:33" s="40" customFormat="1" x14ac:dyDescent="0.25">
      <c r="C252"/>
      <c r="D252" s="34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</row>
    <row r="253" spans="3:33" s="40" customFormat="1" x14ac:dyDescent="0.25">
      <c r="C253"/>
      <c r="D253" s="34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</row>
    <row r="254" spans="3:33" s="40" customFormat="1" x14ac:dyDescent="0.25">
      <c r="C254"/>
      <c r="D254" s="3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</row>
    <row r="255" spans="3:33" s="40" customFormat="1" x14ac:dyDescent="0.25">
      <c r="C255"/>
      <c r="D255" s="34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</row>
    <row r="256" spans="3:33" s="40" customFormat="1" x14ac:dyDescent="0.25">
      <c r="C256"/>
      <c r="D256" s="34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</row>
    <row r="257" spans="3:33" s="40" customFormat="1" x14ac:dyDescent="0.25">
      <c r="C257"/>
      <c r="D257" s="34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</row>
    <row r="258" spans="3:33" s="40" customFormat="1" x14ac:dyDescent="0.25">
      <c r="C258"/>
      <c r="D258" s="34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</row>
    <row r="259" spans="3:33" s="40" customFormat="1" x14ac:dyDescent="0.25">
      <c r="C259"/>
      <c r="D259" s="34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</row>
    <row r="260" spans="3:33" s="40" customFormat="1" x14ac:dyDescent="0.25">
      <c r="C260"/>
      <c r="D260" s="34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</row>
    <row r="261" spans="3:33" s="40" customFormat="1" x14ac:dyDescent="0.25">
      <c r="C261"/>
      <c r="D261" s="34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</row>
    <row r="262" spans="3:33" s="40" customFormat="1" x14ac:dyDescent="0.25">
      <c r="C262"/>
      <c r="D262" s="34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</row>
    <row r="263" spans="3:33" s="40" customFormat="1" x14ac:dyDescent="0.25">
      <c r="C263"/>
      <c r="D263" s="34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</row>
    <row r="264" spans="3:33" s="40" customFormat="1" x14ac:dyDescent="0.25">
      <c r="C264"/>
      <c r="D264" s="3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</row>
    <row r="265" spans="3:33" s="40" customFormat="1" x14ac:dyDescent="0.25">
      <c r="C265"/>
      <c r="D265" s="34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</row>
    <row r="266" spans="3:33" s="40" customFormat="1" x14ac:dyDescent="0.25">
      <c r="C266"/>
      <c r="D266" s="34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</row>
    <row r="267" spans="3:33" s="40" customFormat="1" x14ac:dyDescent="0.25">
      <c r="C267"/>
      <c r="D267" s="34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</row>
    <row r="268" spans="3:33" s="40" customFormat="1" x14ac:dyDescent="0.25">
      <c r="C268"/>
      <c r="D268" s="34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</row>
    <row r="269" spans="3:33" s="40" customFormat="1" x14ac:dyDescent="0.25">
      <c r="C269"/>
      <c r="D269" s="34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</row>
    <row r="270" spans="3:33" s="40" customFormat="1" x14ac:dyDescent="0.25">
      <c r="C270"/>
      <c r="D270" s="34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</row>
    <row r="271" spans="3:33" s="40" customFormat="1" x14ac:dyDescent="0.25">
      <c r="C271"/>
      <c r="D271" s="34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</row>
    <row r="272" spans="3:33" s="40" customFormat="1" x14ac:dyDescent="0.25">
      <c r="C272"/>
      <c r="D272" s="34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</row>
    <row r="273" spans="3:33" s="40" customFormat="1" x14ac:dyDescent="0.25">
      <c r="C273"/>
      <c r="D273" s="34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</row>
    <row r="274" spans="3:33" s="40" customFormat="1" x14ac:dyDescent="0.25">
      <c r="C274"/>
      <c r="D274" s="3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</row>
    <row r="275" spans="3:33" s="40" customFormat="1" x14ac:dyDescent="0.25">
      <c r="C275"/>
      <c r="D275" s="34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</row>
    <row r="276" spans="3:33" s="40" customFormat="1" x14ac:dyDescent="0.25">
      <c r="C276"/>
      <c r="D276" s="34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</row>
    <row r="277" spans="3:33" s="40" customFormat="1" x14ac:dyDescent="0.25">
      <c r="C277"/>
      <c r="D277" s="34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</row>
    <row r="278" spans="3:33" s="40" customFormat="1" x14ac:dyDescent="0.25">
      <c r="C278"/>
      <c r="D278" s="34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</row>
    <row r="279" spans="3:33" s="40" customFormat="1" x14ac:dyDescent="0.25">
      <c r="C279"/>
      <c r="D279" s="34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</row>
    <row r="280" spans="3:33" s="40" customFormat="1" x14ac:dyDescent="0.25">
      <c r="C280"/>
      <c r="D280" s="34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</row>
    <row r="281" spans="3:33" s="40" customFormat="1" x14ac:dyDescent="0.25">
      <c r="C281"/>
      <c r="D281" s="34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</row>
    <row r="282" spans="3:33" s="40" customFormat="1" x14ac:dyDescent="0.25">
      <c r="C282"/>
      <c r="D282" s="34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</row>
    <row r="283" spans="3:33" s="40" customFormat="1" x14ac:dyDescent="0.25">
      <c r="C283"/>
      <c r="D283" s="34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</row>
    <row r="284" spans="3:33" s="40" customFormat="1" x14ac:dyDescent="0.25">
      <c r="C284"/>
      <c r="D284" s="3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</row>
    <row r="285" spans="3:33" s="40" customFormat="1" x14ac:dyDescent="0.25">
      <c r="C285"/>
      <c r="D285" s="34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</row>
    <row r="286" spans="3:33" s="40" customFormat="1" x14ac:dyDescent="0.25">
      <c r="C286"/>
      <c r="D286" s="34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</row>
    <row r="287" spans="3:33" s="40" customFormat="1" x14ac:dyDescent="0.25">
      <c r="C287"/>
      <c r="D287" s="34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</row>
    <row r="288" spans="3:33" s="40" customFormat="1" x14ac:dyDescent="0.25">
      <c r="C288"/>
      <c r="D288" s="34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</row>
    <row r="289" spans="3:33" s="40" customFormat="1" x14ac:dyDescent="0.25">
      <c r="C289"/>
      <c r="D289" s="34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</row>
    <row r="290" spans="3:33" s="40" customFormat="1" x14ac:dyDescent="0.25">
      <c r="C290"/>
      <c r="D290" s="34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</row>
    <row r="291" spans="3:33" s="40" customFormat="1" x14ac:dyDescent="0.25">
      <c r="C291"/>
      <c r="D291" s="34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</row>
    <row r="292" spans="3:33" s="40" customFormat="1" x14ac:dyDescent="0.25">
      <c r="C292"/>
      <c r="D292" s="34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</row>
    <row r="293" spans="3:33" s="40" customFormat="1" x14ac:dyDescent="0.25">
      <c r="C293"/>
      <c r="D293" s="34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</row>
    <row r="294" spans="3:33" s="40" customFormat="1" x14ac:dyDescent="0.25">
      <c r="C294"/>
      <c r="D294" s="3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</row>
    <row r="295" spans="3:33" s="40" customFormat="1" x14ac:dyDescent="0.25">
      <c r="C295"/>
      <c r="D295" s="34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</row>
    <row r="296" spans="3:33" s="40" customFormat="1" x14ac:dyDescent="0.25">
      <c r="C296"/>
      <c r="D296" s="34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</row>
    <row r="297" spans="3:33" s="40" customFormat="1" x14ac:dyDescent="0.25">
      <c r="C297"/>
      <c r="D297" s="34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</row>
    <row r="298" spans="3:33" s="40" customFormat="1" x14ac:dyDescent="0.25">
      <c r="C298"/>
      <c r="D298" s="34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</row>
    <row r="299" spans="3:33" s="40" customFormat="1" x14ac:dyDescent="0.25">
      <c r="C299"/>
      <c r="D299" s="34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</row>
    <row r="300" spans="3:33" s="40" customFormat="1" x14ac:dyDescent="0.25">
      <c r="C300"/>
      <c r="D300" s="34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</row>
    <row r="301" spans="3:33" s="40" customFormat="1" x14ac:dyDescent="0.25">
      <c r="C301"/>
      <c r="D301" s="34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</row>
    <row r="302" spans="3:33" s="40" customFormat="1" x14ac:dyDescent="0.25">
      <c r="C302"/>
      <c r="D302" s="34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</row>
    <row r="303" spans="3:33" s="40" customFormat="1" x14ac:dyDescent="0.25">
      <c r="C303"/>
      <c r="D303" s="34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</row>
    <row r="304" spans="3:33" s="40" customFormat="1" x14ac:dyDescent="0.25">
      <c r="C304"/>
      <c r="D304" s="3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</row>
    <row r="305" spans="3:33" s="40" customFormat="1" x14ac:dyDescent="0.25">
      <c r="C305"/>
      <c r="D305" s="34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</row>
    <row r="306" spans="3:33" s="40" customFormat="1" x14ac:dyDescent="0.25">
      <c r="C306"/>
      <c r="D306" s="34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</row>
    <row r="307" spans="3:33" s="40" customFormat="1" x14ac:dyDescent="0.25">
      <c r="C307"/>
      <c r="D307" s="34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</row>
    <row r="308" spans="3:33" s="40" customFormat="1" x14ac:dyDescent="0.25">
      <c r="C308"/>
      <c r="D308" s="34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</row>
    <row r="309" spans="3:33" s="40" customFormat="1" x14ac:dyDescent="0.25">
      <c r="C309"/>
      <c r="D309" s="34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</row>
    <row r="310" spans="3:33" s="40" customFormat="1" x14ac:dyDescent="0.25">
      <c r="C310"/>
      <c r="D310" s="34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</row>
    <row r="311" spans="3:33" s="40" customFormat="1" x14ac:dyDescent="0.25">
      <c r="C311"/>
      <c r="D311" s="34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</row>
    <row r="312" spans="3:33" s="40" customFormat="1" x14ac:dyDescent="0.25">
      <c r="C312"/>
      <c r="D312" s="34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</row>
    <row r="313" spans="3:33" s="40" customFormat="1" x14ac:dyDescent="0.25">
      <c r="C313"/>
      <c r="D313" s="34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</row>
    <row r="314" spans="3:33" s="40" customFormat="1" x14ac:dyDescent="0.25">
      <c r="C314"/>
      <c r="D314" s="3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</row>
    <row r="315" spans="3:33" s="40" customFormat="1" x14ac:dyDescent="0.25">
      <c r="C315"/>
      <c r="D315" s="34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</row>
    <row r="316" spans="3:33" s="40" customFormat="1" x14ac:dyDescent="0.25">
      <c r="C316"/>
      <c r="D316" s="34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</row>
    <row r="317" spans="3:33" s="40" customFormat="1" x14ac:dyDescent="0.25">
      <c r="C317"/>
      <c r="D317" s="34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</row>
    <row r="318" spans="3:33" s="40" customFormat="1" x14ac:dyDescent="0.25">
      <c r="C318"/>
      <c r="D318" s="34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</row>
  </sheetData>
  <sheetProtection password="9608" sheet="1" objects="1" scenarios="1"/>
  <mergeCells count="12">
    <mergeCell ref="E9:G9"/>
    <mergeCell ref="C3:E3"/>
    <mergeCell ref="C4:E4"/>
    <mergeCell ref="C5:E5"/>
    <mergeCell ref="G6:H6"/>
    <mergeCell ref="C1:Z1"/>
    <mergeCell ref="G3:Y3"/>
    <mergeCell ref="G4:Y4"/>
    <mergeCell ref="G5:Y5"/>
    <mergeCell ref="G7:H7"/>
    <mergeCell ref="I7:J7"/>
    <mergeCell ref="I6:J6"/>
  </mergeCells>
  <pageMargins left="0.70866141732283472" right="0.70866141732283472" top="0.78740157480314965" bottom="0.78740157480314965" header="0.31496062992125984" footer="0.31496062992125984"/>
  <pageSetup paperSize="9" scale="77" fitToHeight="0" orientation="landscape" r:id="rId1"/>
  <headerFooter>
    <oddFooter>&amp;L&amp;"Arial,Standard"&amp;10Monatsübersicht Gruppenstunden&amp;C&amp;"Arial,Standard"&amp;10Seite &amp;P von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Quelle xmlns="511bcc6d-3ee4-44b5-885d-eb5d0282ca5d">intern</Quelle>
    <Sortierung xmlns="077b0502-804b-4bf2-863d-d0c5faf8bb79">3</Sortierung>
    <Fragen_x0020_an xmlns="511bcc6d-3ee4-44b5-885d-eb5d0282ca5d">
      <UserInfo>
        <DisplayName>Gräßl Andrea</DisplayName>
        <AccountId>31</AccountId>
        <AccountType/>
      </UserInfo>
    </Fragen_x0020_an>
    <_x00c4_nderungen_x0020_zur_x0020_Vorversion xmlns="077b0502-804b-4bf2-863d-d0c5faf8bb79" xsi:nil="true"/>
    <Dokumentendatum xmlns="077b0502-804b-4bf2-863d-d0c5faf8bb79">2012-06-17T22:00:00+00:00</Dokumentendatum>
    <AMS_x0020_AGB_x0020_Version_x0020_13 xmlns="e6bbb1c3-e917-4f9f-9bde-feb8111d33ce">7</AMS_x0020_AGB_x0020_Version_x0020_13>
    <_dlc_DocId xmlns="cccfb279-52a1-438a-9e85-596c02b87be8">3VRM7H3JERV5-272-20</_dlc_DocId>
    <_dlc_DocIdUrl xmlns="cccfb279-52a1-438a-9e85-596c02b87be8">
      <Url>http://portal/Produktmanagement/ams/_layouts/DocIdRedir.aspx?ID=3VRM7H3JERV5-272-20</Url>
      <Description>3VRM7H3JERV5-272-20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BB49141F3E94044976E04BA40436EF0" ma:contentTypeVersion="15" ma:contentTypeDescription="Ein neues Dokument erstellen." ma:contentTypeScope="" ma:versionID="487b76c5fa686aefe0067a710dc5a7c6">
  <xsd:schema xmlns:xsd="http://www.w3.org/2001/XMLSchema" xmlns:xs="http://www.w3.org/2001/XMLSchema" xmlns:p="http://schemas.microsoft.com/office/2006/metadata/properties" xmlns:ns2="077b0502-804b-4bf2-863d-d0c5faf8bb79" xmlns:ns3="511bcc6d-3ee4-44b5-885d-eb5d0282ca5d" xmlns:ns4="e6bbb1c3-e917-4f9f-9bde-feb8111d33ce" xmlns:ns5="cccfb279-52a1-438a-9e85-596c02b87be8" targetNamespace="http://schemas.microsoft.com/office/2006/metadata/properties" ma:root="true" ma:fieldsID="3481a9c2521369d62156a43f2471759b" ns2:_="" ns3:_="" ns4:_="" ns5:_="">
    <xsd:import namespace="077b0502-804b-4bf2-863d-d0c5faf8bb79"/>
    <xsd:import namespace="511bcc6d-3ee4-44b5-885d-eb5d0282ca5d"/>
    <xsd:import namespace="e6bbb1c3-e917-4f9f-9bde-feb8111d33ce"/>
    <xsd:import namespace="cccfb279-52a1-438a-9e85-596c02b87be8"/>
    <xsd:element name="properties">
      <xsd:complexType>
        <xsd:sequence>
          <xsd:element name="documentManagement">
            <xsd:complexType>
              <xsd:all>
                <xsd:element ref="ns2:Dokumentendatum" minOccurs="0"/>
                <xsd:element ref="ns2:_x00c4_nderungen_x0020_zur_x0020_Vorversion" minOccurs="0"/>
                <xsd:element ref="ns2:Sortierung" minOccurs="0"/>
                <xsd:element ref="ns3:Quelle" minOccurs="0"/>
                <xsd:element ref="ns3:Fragen_x0020_an" minOccurs="0"/>
                <xsd:element ref="ns4:AMS_x0020_AGB_x0020_Version_x0020_13" minOccurs="0"/>
                <xsd:element ref="ns5:_dlc_DocId" minOccurs="0"/>
                <xsd:element ref="ns5:_dlc_DocIdUrl" minOccurs="0"/>
                <xsd:element ref="ns5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77b0502-804b-4bf2-863d-d0c5faf8bb79" elementFormDefault="qualified">
    <xsd:import namespace="http://schemas.microsoft.com/office/2006/documentManagement/types"/>
    <xsd:import namespace="http://schemas.microsoft.com/office/infopath/2007/PartnerControls"/>
    <xsd:element name="Dokumentendatum" ma:index="8" nillable="true" ma:displayName="Gültig ab" ma:format="DateOnly" ma:internalName="Dokumentendatum">
      <xsd:simpleType>
        <xsd:restriction base="dms:DateTime"/>
      </xsd:simpleType>
    </xsd:element>
    <xsd:element name="_x00c4_nderungen_x0020_zur_x0020_Vorversion" ma:index="9" nillable="true" ma:displayName="Änderungen zur Vorversion" ma:internalName="_x00c4_nderungen_x0020_zur_x0020_Vorversion">
      <xsd:simpleType>
        <xsd:restriction base="dms:Note">
          <xsd:maxLength value="255"/>
        </xsd:restriction>
      </xsd:simpleType>
    </xsd:element>
    <xsd:element name="Sortierung" ma:index="10" nillable="true" ma:displayName="Sortierung" ma:decimals="0" ma:internalName="Sortierung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1bcc6d-3ee4-44b5-885d-eb5d0282ca5d" elementFormDefault="qualified">
    <xsd:import namespace="http://schemas.microsoft.com/office/2006/documentManagement/types"/>
    <xsd:import namespace="http://schemas.microsoft.com/office/infopath/2007/PartnerControls"/>
    <xsd:element name="Quelle" ma:index="11" nillable="true" ma:displayName="Quelle" ma:default="intern" ma:format="Dropdown" ma:internalName="Quelle">
      <xsd:simpleType>
        <xsd:restriction base="dms:Choice">
          <xsd:enumeration value="intern"/>
          <xsd:enumeration value="extern"/>
        </xsd:restriction>
      </xsd:simpleType>
    </xsd:element>
    <xsd:element name="Fragen_x0020_an" ma:index="12" nillable="true" ma:displayName="Rückfragen zum Dokument" ma:list="UserInfo" ma:SharePointGroup="0" ma:internalName="Fragen_x0020_an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bbb1c3-e917-4f9f-9bde-feb8111d33ce" elementFormDefault="qualified">
    <xsd:import namespace="http://schemas.microsoft.com/office/2006/documentManagement/types"/>
    <xsd:import namespace="http://schemas.microsoft.com/office/infopath/2007/PartnerControls"/>
    <xsd:element name="AMS_x0020_AGB_x0020_Version_x0020_13" ma:index="13" nillable="true" ma:displayName="AMS AGB Version 13" ma:list="{678bf350-742d-4cfb-baaf-c3bd2213f190}" ma:internalName="AMS_x0020_AGB_x0020_Version_x0020_13" ma:readOnly="false" ma:showField="Title" ma:web="e6bbb1c3-e917-4f9f-9bde-feb8111d33ce">
      <xsd:simpleType>
        <xsd:restriction base="dms:Lookup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cfb279-52a1-438a-9e85-596c02b87be8" elementFormDefault="qualified">
    <xsd:import namespace="http://schemas.microsoft.com/office/2006/documentManagement/types"/>
    <xsd:import namespace="http://schemas.microsoft.com/office/infopath/2007/PartnerControls"/>
    <xsd:element name="_dlc_DocId" ma:index="14" nillable="true" ma:displayName="Wert der Dokument-ID" ma:description="Der Wert der diesem Element zugewiesenen Dokument-ID." ma:internalName="_dlc_DocId" ma:readOnly="true">
      <xsd:simpleType>
        <xsd:restriction base="dms:Text"/>
      </xsd:simpleType>
    </xsd:element>
    <xsd:element name="_dlc_DocIdUrl" ma:index="15" nillable="true" ma:displayName="Dokument-ID" ma:description="Permanenter Hyperlink zu diesem Dok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6" nillable="true" ma:displayName="Beständige ID" ma:description="ID beim Hinzufügen beibehalten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Assembly>Microsoft.Office.DocumentManagement, Version=14.0.0.0,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CBC1A45F-6941-4131-BB2C-A9F17649ECB1}">
  <ds:schemaRefs>
    <ds:schemaRef ds:uri="077b0502-804b-4bf2-863d-d0c5faf8bb79"/>
    <ds:schemaRef ds:uri="http://purl.org/dc/terms/"/>
    <ds:schemaRef ds:uri="http://purl.org/dc/dcmitype/"/>
    <ds:schemaRef ds:uri="http://purl.org/dc/elements/1.1/"/>
    <ds:schemaRef ds:uri="http://schemas.microsoft.com/office/2006/documentManagement/types"/>
    <ds:schemaRef ds:uri="cccfb279-52a1-438a-9e85-596c02b87be8"/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e6bbb1c3-e917-4f9f-9bde-feb8111d33ce"/>
    <ds:schemaRef ds:uri="511bcc6d-3ee4-44b5-885d-eb5d0282ca5d"/>
  </ds:schemaRefs>
</ds:datastoreItem>
</file>

<file path=customXml/itemProps2.xml><?xml version="1.0" encoding="utf-8"?>
<ds:datastoreItem xmlns:ds="http://schemas.openxmlformats.org/officeDocument/2006/customXml" ds:itemID="{B97CABA4-718D-410D-8DD2-30E33B55511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77b0502-804b-4bf2-863d-d0c5faf8bb79"/>
    <ds:schemaRef ds:uri="511bcc6d-3ee4-44b5-885d-eb5d0282ca5d"/>
    <ds:schemaRef ds:uri="e6bbb1c3-e917-4f9f-9bde-feb8111d33ce"/>
    <ds:schemaRef ds:uri="cccfb279-52a1-438a-9e85-596c02b87b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E2053FD-FF17-47C6-8DD9-1DD3EE9378F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B6E63C33-E4A8-42C7-8800-3328EB7FC08B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12</vt:i4>
      </vt:variant>
    </vt:vector>
  </HeadingPairs>
  <TitlesOfParts>
    <vt:vector size="19" baseType="lpstr">
      <vt:lpstr>Gruppenstunden</vt:lpstr>
      <vt:lpstr>Wochenübersicht Gruppenstunden</vt:lpstr>
      <vt:lpstr>Monatsübersicht Gruppe</vt:lpstr>
      <vt:lpstr>Unterstützendes Personal</vt:lpstr>
      <vt:lpstr>Feiertage</vt:lpstr>
      <vt:lpstr>Wochenübersicht EinzeltrainerIn</vt:lpstr>
      <vt:lpstr>Monatsübersicht EinzeltrainerIn</vt:lpstr>
      <vt:lpstr>Gruppenstunden!Druckbereich</vt:lpstr>
      <vt:lpstr>'Monatsübersicht EinzeltrainerIn'!Druckbereich</vt:lpstr>
      <vt:lpstr>'Monatsübersicht Gruppe'!Druckbereich</vt:lpstr>
      <vt:lpstr>'Unterstützendes Personal'!Druckbereich</vt:lpstr>
      <vt:lpstr>'Wochenübersicht EinzeltrainerIn'!Druckbereich</vt:lpstr>
      <vt:lpstr>'Wochenübersicht Gruppenstunden'!Druckbereich</vt:lpstr>
      <vt:lpstr>Gruppenstunden!Drucktitel</vt:lpstr>
      <vt:lpstr>'Monatsübersicht EinzeltrainerIn'!Drucktitel</vt:lpstr>
      <vt:lpstr>'Monatsübersicht Gruppe'!Drucktitel</vt:lpstr>
      <vt:lpstr>'Unterstützendes Personal'!Drucktitel</vt:lpstr>
      <vt:lpstr>'Wochenübersicht EinzeltrainerIn'!Drucktitel</vt:lpstr>
      <vt:lpstr>'Wochenübersicht Gruppenstunden'!Drucktitel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2013-09-04T08:55:01Z</cp:lastPrinted>
  <dcterms:created xsi:type="dcterms:W3CDTF">2012-03-12T07:24:24Z</dcterms:created>
  <dcterms:modified xsi:type="dcterms:W3CDTF">2013-09-04T09:27:01Z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0x010100BBB49141F3E94044976E04BA40436EF0</vt:lpwstr>
  </property>
  <property fmtid="{D5CDD505-2E9C-101B-9397-08002B2CF9AE}" pid="3" name="_dlc_DocIdItemGuid">
    <vt:lpwstr>bc845d28-5edf-44c9-8ce7-079d82f81939</vt:lpwstr>
  </property>
</Properties>
</file>